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lhafn\OneDrive - AptarGroup, Inc\Desktop\"/>
    </mc:Choice>
  </mc:AlternateContent>
  <xr:revisionPtr revIDLastSave="0" documentId="8_{07EF8B99-413F-46BE-9D36-082F96AB9787}" xr6:coauthVersionLast="47" xr6:coauthVersionMax="47" xr10:uidLastSave="{00000000-0000-0000-0000-000000000000}"/>
  <bookViews>
    <workbookView xWindow="-120" yWindow="-16320" windowWidth="29040" windowHeight="15840" activeTab="2" xr2:uid="{70CA7316-1CE3-460E-86C4-78413EB574D5}"/>
  </bookViews>
  <sheets>
    <sheet name="BDD SAP" sheetId="2" r:id="rId1"/>
    <sheet name="Sheet1" sheetId="3" r:id="rId2"/>
    <sheet name="Feuil1" sheetId="1" r:id="rId3"/>
    <sheet name="Feuil4" sheetId="4" r:id="rId4"/>
  </sheets>
  <definedNames>
    <definedName name="Taction">Laction[Action]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D4" i="1" s="1"/>
  <c r="J4" i="1"/>
  <c r="C3" i="1"/>
  <c r="D3" i="1"/>
  <c r="H3" i="1" s="1"/>
  <c r="J3" i="1"/>
  <c r="J2" i="1"/>
  <c r="O2" i="2"/>
  <c r="P2" i="2" s="1"/>
  <c r="R2" i="2" s="1"/>
  <c r="Q2" i="2"/>
  <c r="S2" i="2"/>
  <c r="T2" i="2" s="1"/>
  <c r="U2" i="2" a="1"/>
  <c r="U2" i="2" s="1"/>
  <c r="W2" i="2" s="1"/>
  <c r="X2" i="2" s="1"/>
  <c r="AA2" i="2" s="1"/>
  <c r="V2" i="2"/>
  <c r="Y2" i="2"/>
  <c r="Z2" i="2"/>
  <c r="AB2" i="2"/>
  <c r="O3" i="2"/>
  <c r="P3" i="2"/>
  <c r="Q3" i="2"/>
  <c r="R3" i="2"/>
  <c r="U3" i="2" a="1"/>
  <c r="U3" i="2" s="1"/>
  <c r="V3" i="2"/>
  <c r="Y3" i="2"/>
  <c r="Z3" i="2"/>
  <c r="AB3" i="2"/>
  <c r="O4" i="2"/>
  <c r="P4" i="2" s="1"/>
  <c r="R4" i="2" s="1"/>
  <c r="Q4" i="2"/>
  <c r="U4" i="2" a="1"/>
  <c r="U4" i="2" s="1"/>
  <c r="W4" i="2" s="1"/>
  <c r="X4" i="2" s="1"/>
  <c r="AA4" i="2" s="1"/>
  <c r="V4" i="2"/>
  <c r="Y4" i="2"/>
  <c r="Z4" i="2"/>
  <c r="AB4" i="2"/>
  <c r="O5" i="2"/>
  <c r="P5" i="2"/>
  <c r="R5" i="2" s="1"/>
  <c r="Q5" i="2"/>
  <c r="U5" i="2" a="1"/>
  <c r="U5" i="2" s="1"/>
  <c r="W5" i="2" s="1"/>
  <c r="X5" i="2" s="1"/>
  <c r="AA5" i="2" s="1"/>
  <c r="V5" i="2"/>
  <c r="Y5" i="2"/>
  <c r="Z5" i="2"/>
  <c r="AB5" i="2"/>
  <c r="O6" i="2"/>
  <c r="P6" i="2" s="1"/>
  <c r="R6" i="2" s="1"/>
  <c r="Q6" i="2"/>
  <c r="U6" i="2" a="1"/>
  <c r="U6" i="2" s="1"/>
  <c r="V6" i="2"/>
  <c r="W6" i="2" s="1"/>
  <c r="X6" i="2" s="1"/>
  <c r="AA6" i="2" s="1"/>
  <c r="Y6" i="2"/>
  <c r="Z6" i="2"/>
  <c r="AB6" i="2"/>
  <c r="O7" i="2"/>
  <c r="P7" i="2" s="1"/>
  <c r="R7" i="2" s="1"/>
  <c r="Q7" i="2"/>
  <c r="U7" i="2" a="1"/>
  <c r="U7" i="2" s="1"/>
  <c r="W7" i="2" s="1"/>
  <c r="X7" i="2" s="1"/>
  <c r="AA7" i="2" s="1"/>
  <c r="V7" i="2"/>
  <c r="Y7" i="2"/>
  <c r="Z7" i="2"/>
  <c r="AB7" i="2"/>
  <c r="O8" i="2"/>
  <c r="P8" i="2" s="1"/>
  <c r="R8" i="2" s="1"/>
  <c r="Q8" i="2"/>
  <c r="U8" i="2" a="1"/>
  <c r="U8" i="2" s="1"/>
  <c r="V8" i="2"/>
  <c r="Y8" i="2"/>
  <c r="Z8" i="2"/>
  <c r="AB8" i="2"/>
  <c r="O9" i="2"/>
  <c r="P9" i="2" s="1"/>
  <c r="R9" i="2" s="1"/>
  <c r="Q9" i="2"/>
  <c r="U9" i="2" a="1"/>
  <c r="U9" i="2" s="1"/>
  <c r="W9" i="2" s="1"/>
  <c r="X9" i="2" s="1"/>
  <c r="AA9" i="2" s="1"/>
  <c r="V9" i="2"/>
  <c r="Y9" i="2"/>
  <c r="Z9" i="2"/>
  <c r="AB9" i="2"/>
  <c r="O10" i="2"/>
  <c r="P10" i="2" s="1"/>
  <c r="R10" i="2" s="1"/>
  <c r="Q10" i="2"/>
  <c r="U10" i="2" a="1"/>
  <c r="U10" i="2" s="1"/>
  <c r="W10" i="2" s="1"/>
  <c r="X10" i="2" s="1"/>
  <c r="AA10" i="2" s="1"/>
  <c r="V10" i="2"/>
  <c r="Y10" i="2"/>
  <c r="Z10" i="2"/>
  <c r="AB10" i="2"/>
  <c r="O11" i="2"/>
  <c r="P11" i="2" s="1"/>
  <c r="R11" i="2" s="1"/>
  <c r="Q11" i="2"/>
  <c r="U11" i="2" a="1"/>
  <c r="U11" i="2" s="1"/>
  <c r="W11" i="2" s="1"/>
  <c r="X11" i="2" s="1"/>
  <c r="AA11" i="2" s="1"/>
  <c r="V11" i="2"/>
  <c r="Y11" i="2"/>
  <c r="Z11" i="2"/>
  <c r="AB11" i="2"/>
  <c r="O12" i="2"/>
  <c r="P12" i="2"/>
  <c r="Q12" i="2"/>
  <c r="R12" i="2"/>
  <c r="U12" i="2" a="1"/>
  <c r="U12" i="2" s="1"/>
  <c r="V12" i="2"/>
  <c r="W12" i="2" s="1"/>
  <c r="X12" i="2" s="1"/>
  <c r="AA12" i="2" s="1"/>
  <c r="Y12" i="2"/>
  <c r="Z12" i="2"/>
  <c r="AB12" i="2"/>
  <c r="O13" i="2"/>
  <c r="P13" i="2" s="1"/>
  <c r="R13" i="2" s="1"/>
  <c r="Q13" i="2"/>
  <c r="U13" i="2" a="1"/>
  <c r="U13" i="2"/>
  <c r="V13" i="2"/>
  <c r="W13" i="2" s="1"/>
  <c r="X13" i="2" s="1"/>
  <c r="AA13" i="2" s="1"/>
  <c r="Y13" i="2"/>
  <c r="Z13" i="2"/>
  <c r="AB13" i="2"/>
  <c r="O14" i="2"/>
  <c r="P14" i="2"/>
  <c r="R14" i="2" s="1"/>
  <c r="Q14" i="2"/>
  <c r="U14" i="2" a="1"/>
  <c r="U14" i="2" s="1"/>
  <c r="V14" i="2"/>
  <c r="W14" i="2" s="1"/>
  <c r="X14" i="2" s="1"/>
  <c r="AA14" i="2" s="1"/>
  <c r="Y14" i="2"/>
  <c r="Z14" i="2"/>
  <c r="AB14" i="2"/>
  <c r="O15" i="2"/>
  <c r="P15" i="2" s="1"/>
  <c r="R15" i="2" s="1"/>
  <c r="Q15" i="2"/>
  <c r="U15" i="2" a="1"/>
  <c r="U15" i="2" s="1"/>
  <c r="W15" i="2" s="1"/>
  <c r="X15" i="2" s="1"/>
  <c r="AA15" i="2" s="1"/>
  <c r="V15" i="2"/>
  <c r="Y15" i="2"/>
  <c r="Z15" i="2"/>
  <c r="AB15" i="2"/>
  <c r="O16" i="2"/>
  <c r="P16" i="2" s="1"/>
  <c r="R16" i="2" s="1"/>
  <c r="Q16" i="2"/>
  <c r="U16" i="2" a="1"/>
  <c r="U16" i="2" s="1"/>
  <c r="V16" i="2"/>
  <c r="Y16" i="2"/>
  <c r="Z16" i="2"/>
  <c r="AB16" i="2"/>
  <c r="O17" i="2"/>
  <c r="P17" i="2"/>
  <c r="R17" i="2" s="1"/>
  <c r="Q17" i="2"/>
  <c r="U17" i="2" a="1"/>
  <c r="U17" i="2" s="1"/>
  <c r="W17" i="2" s="1"/>
  <c r="X17" i="2" s="1"/>
  <c r="AA17" i="2" s="1"/>
  <c r="V17" i="2"/>
  <c r="Y17" i="2"/>
  <c r="Z17" i="2"/>
  <c r="AB17" i="2"/>
  <c r="O18" i="2"/>
  <c r="P18" i="2" s="1"/>
  <c r="R18" i="2" s="1"/>
  <c r="Q18" i="2"/>
  <c r="U18" i="2" a="1"/>
  <c r="U18" i="2" s="1"/>
  <c r="W18" i="2" s="1"/>
  <c r="X18" i="2" s="1"/>
  <c r="AA18" i="2" s="1"/>
  <c r="V18" i="2"/>
  <c r="Y18" i="2"/>
  <c r="Z18" i="2"/>
  <c r="AB18" i="2"/>
  <c r="O19" i="2"/>
  <c r="P19" i="2" s="1"/>
  <c r="R19" i="2" s="1"/>
  <c r="Q19" i="2"/>
  <c r="U19" i="2" a="1"/>
  <c r="U19" i="2" s="1"/>
  <c r="V19" i="2"/>
  <c r="W19" i="2" s="1"/>
  <c r="X19" i="2" s="1"/>
  <c r="AA19" i="2" s="1"/>
  <c r="Y19" i="2"/>
  <c r="Z19" i="2"/>
  <c r="AB19" i="2"/>
  <c r="O20" i="2"/>
  <c r="P20" i="2" s="1"/>
  <c r="R20" i="2" s="1"/>
  <c r="Q20" i="2"/>
  <c r="U20" i="2" a="1"/>
  <c r="U20" i="2"/>
  <c r="V20" i="2"/>
  <c r="W20" i="2"/>
  <c r="X20" i="2" s="1"/>
  <c r="AA20" i="2" s="1"/>
  <c r="Y20" i="2"/>
  <c r="Z20" i="2"/>
  <c r="AB20" i="2"/>
  <c r="O21" i="2"/>
  <c r="P21" i="2" s="1"/>
  <c r="R21" i="2" s="1"/>
  <c r="Q21" i="2"/>
  <c r="U21" i="2" a="1"/>
  <c r="U21" i="2" s="1"/>
  <c r="V21" i="2"/>
  <c r="W21" i="2" s="1"/>
  <c r="X21" i="2" s="1"/>
  <c r="AA21" i="2" s="1"/>
  <c r="Y21" i="2"/>
  <c r="Z21" i="2"/>
  <c r="AB21" i="2"/>
  <c r="O22" i="2"/>
  <c r="P22" i="2" s="1"/>
  <c r="R22" i="2" s="1"/>
  <c r="Q22" i="2"/>
  <c r="U22" i="2" a="1"/>
  <c r="U22" i="2"/>
  <c r="V22" i="2"/>
  <c r="W22" i="2" s="1"/>
  <c r="X22" i="2" s="1"/>
  <c r="AA22" i="2" s="1"/>
  <c r="Y22" i="2"/>
  <c r="Z22" i="2"/>
  <c r="AB22" i="2"/>
  <c r="O23" i="2"/>
  <c r="P23" i="2"/>
  <c r="R23" i="2" s="1"/>
  <c r="Q23" i="2"/>
  <c r="U23" i="2" a="1"/>
  <c r="U23" i="2" s="1"/>
  <c r="W23" i="2" s="1"/>
  <c r="X23" i="2" s="1"/>
  <c r="AA23" i="2" s="1"/>
  <c r="V23" i="2"/>
  <c r="Y23" i="2"/>
  <c r="Z23" i="2"/>
  <c r="AB23" i="2"/>
  <c r="O24" i="2"/>
  <c r="P24" i="2"/>
  <c r="Q24" i="2"/>
  <c r="R24" i="2"/>
  <c r="U24" i="2" a="1"/>
  <c r="U24" i="2" s="1"/>
  <c r="V24" i="2"/>
  <c r="Y24" i="2"/>
  <c r="Z24" i="2"/>
  <c r="AB24" i="2"/>
  <c r="O25" i="2"/>
  <c r="P25" i="2" s="1"/>
  <c r="R25" i="2" s="1"/>
  <c r="Q25" i="2"/>
  <c r="U25" i="2" a="1"/>
  <c r="U25" i="2"/>
  <c r="V25" i="2"/>
  <c r="W25" i="2" s="1"/>
  <c r="X25" i="2" s="1"/>
  <c r="AA25" i="2" s="1"/>
  <c r="Y25" i="2"/>
  <c r="Z25" i="2"/>
  <c r="AB25" i="2"/>
  <c r="O26" i="2"/>
  <c r="P26" i="2"/>
  <c r="R26" i="2" s="1"/>
  <c r="Q26" i="2"/>
  <c r="U26" i="2" a="1"/>
  <c r="U26" i="2" s="1"/>
  <c r="W26" i="2" s="1"/>
  <c r="X26" i="2" s="1"/>
  <c r="AA26" i="2" s="1"/>
  <c r="V26" i="2"/>
  <c r="Y26" i="2"/>
  <c r="Z26" i="2"/>
  <c r="AB26" i="2"/>
  <c r="O27" i="2"/>
  <c r="P27" i="2" s="1"/>
  <c r="R27" i="2" s="1"/>
  <c r="Q27" i="2"/>
  <c r="U27" i="2" a="1"/>
  <c r="U27" i="2" s="1"/>
  <c r="V27" i="2"/>
  <c r="W27" i="2" s="1"/>
  <c r="X27" i="2" s="1"/>
  <c r="AA27" i="2" s="1"/>
  <c r="Y27" i="2"/>
  <c r="Z27" i="2"/>
  <c r="AB27" i="2"/>
  <c r="O28" i="2"/>
  <c r="P28" i="2" s="1"/>
  <c r="R28" i="2" s="1"/>
  <c r="Q28" i="2"/>
  <c r="U28" i="2" a="1"/>
  <c r="U28" i="2" s="1"/>
  <c r="V28" i="2"/>
  <c r="W28" i="2" s="1"/>
  <c r="X28" i="2" s="1"/>
  <c r="AA28" i="2" s="1"/>
  <c r="Y28" i="2"/>
  <c r="Z28" i="2"/>
  <c r="AB28" i="2"/>
  <c r="O29" i="2"/>
  <c r="P29" i="2"/>
  <c r="R29" i="2" s="1"/>
  <c r="Q29" i="2"/>
  <c r="U29" i="2" a="1"/>
  <c r="U29" i="2" s="1"/>
  <c r="W29" i="2" s="1"/>
  <c r="X29" i="2" s="1"/>
  <c r="AA29" i="2" s="1"/>
  <c r="V29" i="2"/>
  <c r="Y29" i="2"/>
  <c r="Z29" i="2"/>
  <c r="AB29" i="2"/>
  <c r="O30" i="2"/>
  <c r="P30" i="2" s="1"/>
  <c r="R30" i="2" s="1"/>
  <c r="Q30" i="2"/>
  <c r="U30" i="2" a="1"/>
  <c r="U30" i="2" s="1"/>
  <c r="W30" i="2" s="1"/>
  <c r="X30" i="2" s="1"/>
  <c r="AA30" i="2" s="1"/>
  <c r="V30" i="2"/>
  <c r="Y30" i="2"/>
  <c r="Z30" i="2"/>
  <c r="AB30" i="2"/>
  <c r="O31" i="2"/>
  <c r="P31" i="2" s="1"/>
  <c r="R31" i="2" s="1"/>
  <c r="Q31" i="2"/>
  <c r="U31" i="2" a="1"/>
  <c r="U31" i="2" s="1"/>
  <c r="V31" i="2"/>
  <c r="Y31" i="2"/>
  <c r="Z31" i="2"/>
  <c r="AB31" i="2"/>
  <c r="O32" i="2"/>
  <c r="P32" i="2"/>
  <c r="R32" i="2" s="1"/>
  <c r="Q32" i="2"/>
  <c r="U32" i="2" a="1"/>
  <c r="U32" i="2"/>
  <c r="V32" i="2"/>
  <c r="W32" i="2"/>
  <c r="X32" i="2" s="1"/>
  <c r="AA32" i="2" s="1"/>
  <c r="Y32" i="2"/>
  <c r="Z32" i="2"/>
  <c r="AB32" i="2"/>
  <c r="O33" i="2"/>
  <c r="P33" i="2" s="1"/>
  <c r="R33" i="2" s="1"/>
  <c r="Q33" i="2"/>
  <c r="U33" i="2" a="1"/>
  <c r="U33" i="2" s="1"/>
  <c r="V33" i="2"/>
  <c r="Y33" i="2"/>
  <c r="Z33" i="2"/>
  <c r="AB33" i="2"/>
  <c r="O34" i="2"/>
  <c r="P34" i="2" s="1"/>
  <c r="R34" i="2" s="1"/>
  <c r="Q34" i="2"/>
  <c r="U34" i="2" a="1"/>
  <c r="U34" i="2"/>
  <c r="V34" i="2"/>
  <c r="W34" i="2" s="1"/>
  <c r="X34" i="2" s="1"/>
  <c r="AA34" i="2" s="1"/>
  <c r="Y34" i="2"/>
  <c r="Z34" i="2"/>
  <c r="AB34" i="2"/>
  <c r="O35" i="2"/>
  <c r="P35" i="2"/>
  <c r="R35" i="2" s="1"/>
  <c r="Q35" i="2"/>
  <c r="U35" i="2" a="1"/>
  <c r="U35" i="2" s="1"/>
  <c r="W35" i="2" s="1"/>
  <c r="X35" i="2" s="1"/>
  <c r="AA35" i="2" s="1"/>
  <c r="V35" i="2"/>
  <c r="Y35" i="2"/>
  <c r="Z35" i="2"/>
  <c r="AB35" i="2"/>
  <c r="O36" i="2"/>
  <c r="P36" i="2"/>
  <c r="Q36" i="2"/>
  <c r="R36" i="2"/>
  <c r="U36" i="2" a="1"/>
  <c r="U36" i="2" s="1"/>
  <c r="V36" i="2"/>
  <c r="Y36" i="2"/>
  <c r="Z36" i="2"/>
  <c r="AB36" i="2"/>
  <c r="O37" i="2"/>
  <c r="P37" i="2" s="1"/>
  <c r="R37" i="2" s="1"/>
  <c r="Q37" i="2"/>
  <c r="U37" i="2" a="1"/>
  <c r="U37" i="2"/>
  <c r="V37" i="2"/>
  <c r="W37" i="2" s="1"/>
  <c r="X37" i="2" s="1"/>
  <c r="AA37" i="2" s="1"/>
  <c r="Y37" i="2"/>
  <c r="Z37" i="2"/>
  <c r="AB37" i="2"/>
  <c r="O38" i="2"/>
  <c r="P38" i="2"/>
  <c r="R38" i="2" s="1"/>
  <c r="Q38" i="2"/>
  <c r="U38" i="2" a="1"/>
  <c r="U38" i="2" s="1"/>
  <c r="W38" i="2" s="1"/>
  <c r="X38" i="2" s="1"/>
  <c r="AA38" i="2" s="1"/>
  <c r="V38" i="2"/>
  <c r="Y38" i="2"/>
  <c r="Z38" i="2"/>
  <c r="AB38" i="2"/>
  <c r="O39" i="2"/>
  <c r="P39" i="2" s="1"/>
  <c r="R39" i="2" s="1"/>
  <c r="Q39" i="2"/>
  <c r="U39" i="2" a="1"/>
  <c r="U39" i="2" s="1"/>
  <c r="V39" i="2"/>
  <c r="Y39" i="2"/>
  <c r="Z39" i="2"/>
  <c r="AB39" i="2"/>
  <c r="O40" i="2"/>
  <c r="P40" i="2" s="1"/>
  <c r="R40" i="2" s="1"/>
  <c r="Q40" i="2"/>
  <c r="U40" i="2" a="1"/>
  <c r="U40" i="2" s="1"/>
  <c r="V40" i="2"/>
  <c r="Y40" i="2"/>
  <c r="Z40" i="2"/>
  <c r="AB40" i="2"/>
  <c r="O41" i="2"/>
  <c r="P41" i="2"/>
  <c r="R41" i="2" s="1"/>
  <c r="Q41" i="2"/>
  <c r="U41" i="2" a="1"/>
  <c r="U41" i="2" s="1"/>
  <c r="W41" i="2" s="1"/>
  <c r="X41" i="2" s="1"/>
  <c r="AA41" i="2" s="1"/>
  <c r="V41" i="2"/>
  <c r="Y41" i="2"/>
  <c r="Z41" i="2"/>
  <c r="AB41" i="2"/>
  <c r="O42" i="2"/>
  <c r="P42" i="2" s="1"/>
  <c r="R42" i="2" s="1"/>
  <c r="Q42" i="2"/>
  <c r="U42" i="2" a="1"/>
  <c r="U42" i="2" s="1"/>
  <c r="W42" i="2" s="1"/>
  <c r="X42" i="2" s="1"/>
  <c r="AA42" i="2" s="1"/>
  <c r="V42" i="2"/>
  <c r="Y42" i="2"/>
  <c r="Z42" i="2"/>
  <c r="AB42" i="2"/>
  <c r="O43" i="2"/>
  <c r="P43" i="2" s="1"/>
  <c r="R43" i="2" s="1"/>
  <c r="Q43" i="2"/>
  <c r="U43" i="2" a="1"/>
  <c r="U43" i="2"/>
  <c r="V43" i="2"/>
  <c r="W43" i="2" s="1"/>
  <c r="X43" i="2" s="1"/>
  <c r="AA43" i="2" s="1"/>
  <c r="Y43" i="2"/>
  <c r="Z43" i="2"/>
  <c r="AB43" i="2"/>
  <c r="O44" i="2"/>
  <c r="P44" i="2"/>
  <c r="R44" i="2" s="1"/>
  <c r="Q44" i="2"/>
  <c r="U44" i="2" a="1"/>
  <c r="U44" i="2"/>
  <c r="V44" i="2"/>
  <c r="W44" i="2"/>
  <c r="X44" i="2" s="1"/>
  <c r="AA44" i="2" s="1"/>
  <c r="Y44" i="2"/>
  <c r="Z44" i="2"/>
  <c r="AB44" i="2"/>
  <c r="O45" i="2"/>
  <c r="P45" i="2" s="1"/>
  <c r="R45" i="2" s="1"/>
  <c r="Q45" i="2"/>
  <c r="U45" i="2" a="1"/>
  <c r="U45" i="2" s="1"/>
  <c r="V45" i="2"/>
  <c r="Y45" i="2"/>
  <c r="Z45" i="2"/>
  <c r="AB45" i="2"/>
  <c r="O46" i="2"/>
  <c r="P46" i="2" s="1"/>
  <c r="R46" i="2" s="1"/>
  <c r="Q46" i="2"/>
  <c r="U46" i="2" a="1"/>
  <c r="U46" i="2"/>
  <c r="V46" i="2"/>
  <c r="W46" i="2" s="1"/>
  <c r="X46" i="2" s="1"/>
  <c r="AA46" i="2" s="1"/>
  <c r="Y46" i="2"/>
  <c r="Z46" i="2"/>
  <c r="AB46" i="2"/>
  <c r="O47" i="2"/>
  <c r="P47" i="2"/>
  <c r="R47" i="2" s="1"/>
  <c r="Q47" i="2"/>
  <c r="U47" i="2" a="1"/>
  <c r="U47" i="2" s="1"/>
  <c r="W47" i="2" s="1"/>
  <c r="X47" i="2" s="1"/>
  <c r="AA47" i="2" s="1"/>
  <c r="V47" i="2"/>
  <c r="Y47" i="2"/>
  <c r="Z47" i="2"/>
  <c r="AB47" i="2"/>
  <c r="O48" i="2"/>
  <c r="P48" i="2"/>
  <c r="Q48" i="2"/>
  <c r="R48" i="2"/>
  <c r="U48" i="2" a="1"/>
  <c r="U48" i="2" s="1"/>
  <c r="V48" i="2"/>
  <c r="Y48" i="2"/>
  <c r="Z48" i="2"/>
  <c r="AB48" i="2"/>
  <c r="O49" i="2"/>
  <c r="P49" i="2" s="1"/>
  <c r="R49" i="2" s="1"/>
  <c r="Q49" i="2"/>
  <c r="U49" i="2" a="1"/>
  <c r="U49" i="2"/>
  <c r="V49" i="2"/>
  <c r="W49" i="2" s="1"/>
  <c r="X49" i="2" s="1"/>
  <c r="AA49" i="2" s="1"/>
  <c r="Y49" i="2"/>
  <c r="Z49" i="2"/>
  <c r="AB49" i="2"/>
  <c r="O50" i="2"/>
  <c r="P50" i="2"/>
  <c r="R50" i="2" s="1"/>
  <c r="Q50" i="2"/>
  <c r="U50" i="2" a="1"/>
  <c r="U50" i="2" s="1"/>
  <c r="W50" i="2" s="1"/>
  <c r="X50" i="2" s="1"/>
  <c r="AA50" i="2" s="1"/>
  <c r="V50" i="2"/>
  <c r="Y50" i="2"/>
  <c r="Z50" i="2"/>
  <c r="AB50" i="2"/>
  <c r="O51" i="2"/>
  <c r="P51" i="2" s="1"/>
  <c r="R51" i="2" s="1"/>
  <c r="Q51" i="2"/>
  <c r="U51" i="2" a="1"/>
  <c r="U51" i="2" s="1"/>
  <c r="V51" i="2"/>
  <c r="Y51" i="2"/>
  <c r="Z51" i="2"/>
  <c r="AB51" i="2"/>
  <c r="O52" i="2"/>
  <c r="P52" i="2" s="1"/>
  <c r="R52" i="2" s="1"/>
  <c r="Q52" i="2"/>
  <c r="U52" i="2" a="1"/>
  <c r="U52" i="2" s="1"/>
  <c r="W52" i="2" s="1"/>
  <c r="X52" i="2" s="1"/>
  <c r="AA52" i="2" s="1"/>
  <c r="V52" i="2"/>
  <c r="Y52" i="2"/>
  <c r="Z52" i="2"/>
  <c r="AB52" i="2"/>
  <c r="O53" i="2"/>
  <c r="P53" i="2"/>
  <c r="R53" i="2" s="1"/>
  <c r="Q53" i="2"/>
  <c r="U53" i="2" a="1"/>
  <c r="U53" i="2" s="1"/>
  <c r="W53" i="2" s="1"/>
  <c r="X53" i="2" s="1"/>
  <c r="AA53" i="2" s="1"/>
  <c r="V53" i="2"/>
  <c r="Y53" i="2"/>
  <c r="Z53" i="2"/>
  <c r="AB53" i="2"/>
  <c r="O54" i="2"/>
  <c r="P54" i="2" s="1"/>
  <c r="R54" i="2" s="1"/>
  <c r="Q54" i="2"/>
  <c r="U54" i="2" a="1"/>
  <c r="U54" i="2" s="1"/>
  <c r="W54" i="2" s="1"/>
  <c r="X54" i="2" s="1"/>
  <c r="AA54" i="2" s="1"/>
  <c r="V54" i="2"/>
  <c r="Y54" i="2"/>
  <c r="Z54" i="2"/>
  <c r="AB54" i="2"/>
  <c r="O55" i="2"/>
  <c r="P55" i="2" s="1"/>
  <c r="R55" i="2" s="1"/>
  <c r="Q55" i="2"/>
  <c r="U55" i="2" a="1"/>
  <c r="U55" i="2"/>
  <c r="V55" i="2"/>
  <c r="W55" i="2" s="1"/>
  <c r="X55" i="2" s="1"/>
  <c r="AA55" i="2" s="1"/>
  <c r="Y55" i="2"/>
  <c r="Z55" i="2"/>
  <c r="AB55" i="2"/>
  <c r="O56" i="2"/>
  <c r="P56" i="2"/>
  <c r="R56" i="2" s="1"/>
  <c r="Q56" i="2"/>
  <c r="U56" i="2" a="1"/>
  <c r="U56" i="2"/>
  <c r="V56" i="2"/>
  <c r="W56" i="2"/>
  <c r="X56" i="2" s="1"/>
  <c r="AA56" i="2" s="1"/>
  <c r="Y56" i="2"/>
  <c r="Z56" i="2"/>
  <c r="AB56" i="2"/>
  <c r="O57" i="2"/>
  <c r="P57" i="2" s="1"/>
  <c r="R57" i="2" s="1"/>
  <c r="Q57" i="2"/>
  <c r="U57" i="2" a="1"/>
  <c r="U57" i="2" s="1"/>
  <c r="V57" i="2"/>
  <c r="W57" i="2" s="1"/>
  <c r="X57" i="2" s="1"/>
  <c r="AA57" i="2" s="1"/>
  <c r="Y57" i="2"/>
  <c r="Z57" i="2"/>
  <c r="AB57" i="2"/>
  <c r="O58" i="2"/>
  <c r="P58" i="2" s="1"/>
  <c r="R58" i="2" s="1"/>
  <c r="Q58" i="2"/>
  <c r="U58" i="2" a="1"/>
  <c r="U58" i="2"/>
  <c r="V58" i="2"/>
  <c r="W58" i="2" s="1"/>
  <c r="X58" i="2" s="1"/>
  <c r="AA58" i="2" s="1"/>
  <c r="Y58" i="2"/>
  <c r="Z58" i="2"/>
  <c r="AB58" i="2"/>
  <c r="O59" i="2"/>
  <c r="P59" i="2"/>
  <c r="R59" i="2" s="1"/>
  <c r="Q59" i="2"/>
  <c r="U59" i="2" a="1"/>
  <c r="U59" i="2" s="1"/>
  <c r="W59" i="2" s="1"/>
  <c r="X59" i="2" s="1"/>
  <c r="AA59" i="2" s="1"/>
  <c r="V59" i="2"/>
  <c r="Y59" i="2"/>
  <c r="Z59" i="2"/>
  <c r="AB59" i="2"/>
  <c r="O60" i="2"/>
  <c r="P60" i="2"/>
  <c r="Q60" i="2"/>
  <c r="R60" i="2"/>
  <c r="U60" i="2" a="1"/>
  <c r="U60" i="2" s="1"/>
  <c r="V60" i="2"/>
  <c r="Y60" i="2"/>
  <c r="Z60" i="2"/>
  <c r="AB60" i="2"/>
  <c r="O61" i="2"/>
  <c r="P61" i="2" s="1"/>
  <c r="Q61" i="2"/>
  <c r="U61" i="2" a="1"/>
  <c r="U61" i="2"/>
  <c r="V61" i="2"/>
  <c r="W61" i="2" s="1"/>
  <c r="X61" i="2" s="1"/>
  <c r="AA61" i="2" s="1"/>
  <c r="Y61" i="2"/>
  <c r="Z61" i="2"/>
  <c r="AB61" i="2"/>
  <c r="O62" i="2"/>
  <c r="P62" i="2"/>
  <c r="R62" i="2" s="1"/>
  <c r="Q62" i="2"/>
  <c r="U62" i="2" a="1"/>
  <c r="U62" i="2" s="1"/>
  <c r="W62" i="2" s="1"/>
  <c r="X62" i="2" s="1"/>
  <c r="AA62" i="2" s="1"/>
  <c r="V62" i="2"/>
  <c r="Y62" i="2"/>
  <c r="Z62" i="2"/>
  <c r="AB62" i="2"/>
  <c r="O63" i="2"/>
  <c r="P63" i="2" s="1"/>
  <c r="Q63" i="2"/>
  <c r="R63" i="2"/>
  <c r="U63" i="2" a="1"/>
  <c r="U63" i="2" s="1"/>
  <c r="V63" i="2"/>
  <c r="Y63" i="2"/>
  <c r="Z63" i="2"/>
  <c r="AB63" i="2"/>
  <c r="O64" i="2"/>
  <c r="P64" i="2" s="1"/>
  <c r="Q64" i="2"/>
  <c r="U64" i="2" a="1"/>
  <c r="U64" i="2" s="1"/>
  <c r="V64" i="2"/>
  <c r="W64" i="2" s="1"/>
  <c r="X64" i="2" s="1"/>
  <c r="Y64" i="2"/>
  <c r="Z64" i="2"/>
  <c r="AA64" i="2"/>
  <c r="AB64" i="2"/>
  <c r="O65" i="2"/>
  <c r="P65" i="2"/>
  <c r="R65" i="2" s="1"/>
  <c r="Q65" i="2"/>
  <c r="U65" i="2" a="1"/>
  <c r="U65" i="2" s="1"/>
  <c r="W65" i="2" s="1"/>
  <c r="X65" i="2" s="1"/>
  <c r="AA65" i="2" s="1"/>
  <c r="V65" i="2"/>
  <c r="Y65" i="2"/>
  <c r="Z65" i="2"/>
  <c r="AB65" i="2"/>
  <c r="O66" i="2"/>
  <c r="P66" i="2" s="1"/>
  <c r="R66" i="2" s="1"/>
  <c r="Q66" i="2"/>
  <c r="U66" i="2" a="1"/>
  <c r="U66" i="2" s="1"/>
  <c r="W66" i="2" s="1"/>
  <c r="X66" i="2" s="1"/>
  <c r="AA66" i="2" s="1"/>
  <c r="V66" i="2"/>
  <c r="Y66" i="2"/>
  <c r="Z66" i="2"/>
  <c r="AB66" i="2"/>
  <c r="O67" i="2"/>
  <c r="P67" i="2" s="1"/>
  <c r="R67" i="2" s="1"/>
  <c r="Q67" i="2"/>
  <c r="U67" i="2" a="1"/>
  <c r="U67" i="2"/>
  <c r="V67" i="2"/>
  <c r="W67" i="2" s="1"/>
  <c r="X67" i="2" s="1"/>
  <c r="Y67" i="2"/>
  <c r="Z67" i="2"/>
  <c r="AA67" i="2"/>
  <c r="AB67" i="2"/>
  <c r="O68" i="2"/>
  <c r="P68" i="2"/>
  <c r="R68" i="2" s="1"/>
  <c r="Q68" i="2"/>
  <c r="U68" i="2" a="1"/>
  <c r="U68" i="2"/>
  <c r="V68" i="2"/>
  <c r="W68" i="2"/>
  <c r="X68" i="2" s="1"/>
  <c r="AA68" i="2" s="1"/>
  <c r="Y68" i="2"/>
  <c r="Z68" i="2"/>
  <c r="AB68" i="2"/>
  <c r="O69" i="2"/>
  <c r="P69" i="2" s="1"/>
  <c r="R69" i="2" s="1"/>
  <c r="Q69" i="2"/>
  <c r="U69" i="2" a="1"/>
  <c r="U69" i="2" s="1"/>
  <c r="V69" i="2"/>
  <c r="W69" i="2" s="1"/>
  <c r="X69" i="2" s="1"/>
  <c r="AA69" i="2" s="1"/>
  <c r="Y69" i="2"/>
  <c r="Z69" i="2"/>
  <c r="AB69" i="2"/>
  <c r="O70" i="2"/>
  <c r="P70" i="2" s="1"/>
  <c r="R70" i="2" s="1"/>
  <c r="Q70" i="2"/>
  <c r="U70" i="2" a="1"/>
  <c r="U70" i="2"/>
  <c r="V70" i="2"/>
  <c r="W70" i="2" s="1"/>
  <c r="X70" i="2"/>
  <c r="AA70" i="2" s="1"/>
  <c r="Y70" i="2"/>
  <c r="Z70" i="2"/>
  <c r="AB70" i="2"/>
  <c r="O71" i="2"/>
  <c r="P71" i="2"/>
  <c r="R71" i="2" s="1"/>
  <c r="Q71" i="2"/>
  <c r="U71" i="2" a="1"/>
  <c r="U71" i="2" s="1"/>
  <c r="W71" i="2" s="1"/>
  <c r="X71" i="2" s="1"/>
  <c r="AA71" i="2" s="1"/>
  <c r="V71" i="2"/>
  <c r="Y71" i="2"/>
  <c r="Z71" i="2"/>
  <c r="AB71" i="2"/>
  <c r="O72" i="2"/>
  <c r="P72" i="2"/>
  <c r="Q72" i="2"/>
  <c r="R72" i="2"/>
  <c r="U72" i="2" a="1"/>
  <c r="U72" i="2" s="1"/>
  <c r="V72" i="2"/>
  <c r="W72" i="2" s="1"/>
  <c r="X72" i="2" s="1"/>
  <c r="AA72" i="2" s="1"/>
  <c r="Y72" i="2"/>
  <c r="Z72" i="2"/>
  <c r="AB72" i="2"/>
  <c r="O73" i="2"/>
  <c r="P73" i="2" s="1"/>
  <c r="Q73" i="2"/>
  <c r="U73" i="2" a="1"/>
  <c r="U73" i="2"/>
  <c r="V73" i="2"/>
  <c r="Y73" i="2"/>
  <c r="Z73" i="2"/>
  <c r="AB73" i="2"/>
  <c r="O74" i="2"/>
  <c r="P74" i="2"/>
  <c r="R74" i="2" s="1"/>
  <c r="Q74" i="2"/>
  <c r="U74" i="2" a="1"/>
  <c r="U74" i="2" s="1"/>
  <c r="W74" i="2" s="1"/>
  <c r="X74" i="2" s="1"/>
  <c r="AA74" i="2" s="1"/>
  <c r="V74" i="2"/>
  <c r="Y74" i="2"/>
  <c r="Z74" i="2"/>
  <c r="AB74" i="2"/>
  <c r="O75" i="2"/>
  <c r="P75" i="2" s="1"/>
  <c r="Q75" i="2"/>
  <c r="R75" i="2"/>
  <c r="U75" i="2" a="1"/>
  <c r="U75" i="2" s="1"/>
  <c r="V75" i="2"/>
  <c r="W75" i="2" s="1"/>
  <c r="X75" i="2" s="1"/>
  <c r="AA75" i="2" s="1"/>
  <c r="Y75" i="2"/>
  <c r="Z75" i="2"/>
  <c r="AB75" i="2"/>
  <c r="O76" i="2"/>
  <c r="P76" i="2" s="1"/>
  <c r="Q76" i="2"/>
  <c r="U76" i="2" a="1"/>
  <c r="U76" i="2" s="1"/>
  <c r="V76" i="2"/>
  <c r="Y76" i="2"/>
  <c r="Z76" i="2"/>
  <c r="AB76" i="2"/>
  <c r="O77" i="2"/>
  <c r="P77" i="2"/>
  <c r="R77" i="2" s="1"/>
  <c r="Q77" i="2"/>
  <c r="U77" i="2" a="1"/>
  <c r="U77" i="2" s="1"/>
  <c r="W77" i="2" s="1"/>
  <c r="X77" i="2" s="1"/>
  <c r="AA77" i="2" s="1"/>
  <c r="V77" i="2"/>
  <c r="Y77" i="2"/>
  <c r="Z77" i="2"/>
  <c r="AB77" i="2"/>
  <c r="O78" i="2"/>
  <c r="P78" i="2" s="1"/>
  <c r="R78" i="2" s="1"/>
  <c r="Q78" i="2"/>
  <c r="U78" i="2" a="1"/>
  <c r="U78" i="2" s="1"/>
  <c r="W78" i="2" s="1"/>
  <c r="X78" i="2" s="1"/>
  <c r="AA78" i="2" s="1"/>
  <c r="V78" i="2"/>
  <c r="Y78" i="2"/>
  <c r="Z78" i="2"/>
  <c r="AB78" i="2"/>
  <c r="O79" i="2"/>
  <c r="P79" i="2" s="1"/>
  <c r="R79" i="2" s="1"/>
  <c r="Q79" i="2"/>
  <c r="U79" i="2" a="1"/>
  <c r="U79" i="2"/>
  <c r="V79" i="2"/>
  <c r="W79" i="2" s="1"/>
  <c r="X79" i="2" s="1"/>
  <c r="AA79" i="2" s="1"/>
  <c r="Y79" i="2"/>
  <c r="Z79" i="2"/>
  <c r="AB79" i="2"/>
  <c r="O80" i="2"/>
  <c r="P80" i="2"/>
  <c r="R80" i="2" s="1"/>
  <c r="Q80" i="2"/>
  <c r="U80" i="2" a="1"/>
  <c r="U80" i="2"/>
  <c r="V80" i="2"/>
  <c r="W80" i="2"/>
  <c r="X80" i="2" s="1"/>
  <c r="AA80" i="2" s="1"/>
  <c r="Y80" i="2"/>
  <c r="Z80" i="2"/>
  <c r="AB80" i="2"/>
  <c r="O81" i="2"/>
  <c r="P81" i="2" s="1"/>
  <c r="R81" i="2" s="1"/>
  <c r="Q81" i="2"/>
  <c r="U81" i="2" a="1"/>
  <c r="U81" i="2" s="1"/>
  <c r="V81" i="2"/>
  <c r="Y81" i="2"/>
  <c r="Z81" i="2"/>
  <c r="AB81" i="2"/>
  <c r="O82" i="2"/>
  <c r="P82" i="2" s="1"/>
  <c r="R82" i="2" s="1"/>
  <c r="Q82" i="2"/>
  <c r="U82" i="2" a="1"/>
  <c r="U82" i="2"/>
  <c r="V82" i="2"/>
  <c r="W82" i="2" s="1"/>
  <c r="X82" i="2" s="1"/>
  <c r="AA82" i="2" s="1"/>
  <c r="Y82" i="2"/>
  <c r="Z82" i="2"/>
  <c r="AB82" i="2"/>
  <c r="O83" i="2"/>
  <c r="P83" i="2"/>
  <c r="R83" i="2" s="1"/>
  <c r="Q83" i="2"/>
  <c r="U83" i="2" a="1"/>
  <c r="U83" i="2" s="1"/>
  <c r="W83" i="2" s="1"/>
  <c r="X83" i="2" s="1"/>
  <c r="AA83" i="2" s="1"/>
  <c r="V83" i="2"/>
  <c r="Y83" i="2"/>
  <c r="Z83" i="2"/>
  <c r="AB83" i="2"/>
  <c r="O84" i="2"/>
  <c r="P84" i="2"/>
  <c r="Q84" i="2"/>
  <c r="R84" i="2"/>
  <c r="U84" i="2" a="1"/>
  <c r="U84" i="2" s="1"/>
  <c r="V84" i="2"/>
  <c r="W84" i="2" s="1"/>
  <c r="X84" i="2" s="1"/>
  <c r="AA84" i="2" s="1"/>
  <c r="Y84" i="2"/>
  <c r="Z84" i="2"/>
  <c r="AB84" i="2"/>
  <c r="O85" i="2"/>
  <c r="P85" i="2" s="1"/>
  <c r="R85" i="2" s="1"/>
  <c r="Q85" i="2"/>
  <c r="U85" i="2" a="1"/>
  <c r="U85" i="2"/>
  <c r="V85" i="2"/>
  <c r="Y85" i="2"/>
  <c r="Z85" i="2"/>
  <c r="AB85" i="2"/>
  <c r="O86" i="2"/>
  <c r="P86" i="2"/>
  <c r="R86" i="2" s="1"/>
  <c r="Q86" i="2"/>
  <c r="U86" i="2" a="1"/>
  <c r="U86" i="2" s="1"/>
  <c r="W86" i="2" s="1"/>
  <c r="X86" i="2" s="1"/>
  <c r="AA86" i="2" s="1"/>
  <c r="V86" i="2"/>
  <c r="Y86" i="2"/>
  <c r="Z86" i="2"/>
  <c r="AB86" i="2"/>
  <c r="O87" i="2"/>
  <c r="P87" i="2" s="1"/>
  <c r="Q87" i="2"/>
  <c r="R87" i="2"/>
  <c r="U87" i="2" a="1"/>
  <c r="U87" i="2" s="1"/>
  <c r="V87" i="2"/>
  <c r="W87" i="2" s="1"/>
  <c r="X87" i="2" s="1"/>
  <c r="AA87" i="2" s="1"/>
  <c r="Y87" i="2"/>
  <c r="Z87" i="2"/>
  <c r="AB87" i="2"/>
  <c r="O88" i="2"/>
  <c r="P88" i="2" s="1"/>
  <c r="Q88" i="2"/>
  <c r="U88" i="2" a="1"/>
  <c r="U88" i="2"/>
  <c r="V88" i="2"/>
  <c r="W88" i="2" s="1"/>
  <c r="X88" i="2" s="1"/>
  <c r="AA88" i="2" s="1"/>
  <c r="Y88" i="2"/>
  <c r="Z88" i="2"/>
  <c r="AB88" i="2"/>
  <c r="O89" i="2"/>
  <c r="P89" i="2"/>
  <c r="R89" i="2" s="1"/>
  <c r="Q89" i="2"/>
  <c r="U89" i="2" a="1"/>
  <c r="U89" i="2" s="1"/>
  <c r="W89" i="2" s="1"/>
  <c r="X89" i="2" s="1"/>
  <c r="AA89" i="2" s="1"/>
  <c r="V89" i="2"/>
  <c r="Y89" i="2"/>
  <c r="Z89" i="2"/>
  <c r="AB89" i="2"/>
  <c r="O90" i="2"/>
  <c r="P90" i="2" s="1"/>
  <c r="R90" i="2" s="1"/>
  <c r="Q90" i="2"/>
  <c r="U90" i="2" a="1"/>
  <c r="U90" i="2" s="1"/>
  <c r="W90" i="2" s="1"/>
  <c r="X90" i="2" s="1"/>
  <c r="AA90" i="2" s="1"/>
  <c r="V90" i="2"/>
  <c r="Y90" i="2"/>
  <c r="Z90" i="2"/>
  <c r="AB90" i="2"/>
  <c r="O91" i="2"/>
  <c r="P91" i="2" s="1"/>
  <c r="R91" i="2" s="1"/>
  <c r="Q91" i="2"/>
  <c r="U91" i="2" a="1"/>
  <c r="U91" i="2"/>
  <c r="V91" i="2"/>
  <c r="W91" i="2" s="1"/>
  <c r="X91" i="2" s="1"/>
  <c r="AA91" i="2" s="1"/>
  <c r="Y91" i="2"/>
  <c r="Z91" i="2"/>
  <c r="AB91" i="2"/>
  <c r="O92" i="2"/>
  <c r="P92" i="2"/>
  <c r="R92" i="2" s="1"/>
  <c r="Q92" i="2"/>
  <c r="U92" i="2" a="1"/>
  <c r="U92" i="2"/>
  <c r="V92" i="2"/>
  <c r="W92" i="2"/>
  <c r="X92" i="2" s="1"/>
  <c r="AA92" i="2" s="1"/>
  <c r="Y92" i="2"/>
  <c r="Z92" i="2"/>
  <c r="AB92" i="2"/>
  <c r="O93" i="2"/>
  <c r="P93" i="2" s="1"/>
  <c r="R93" i="2" s="1"/>
  <c r="Q93" i="2"/>
  <c r="U93" i="2" a="1"/>
  <c r="U93" i="2" s="1"/>
  <c r="V93" i="2"/>
  <c r="Y93" i="2"/>
  <c r="Z93" i="2"/>
  <c r="AB93" i="2"/>
  <c r="O94" i="2"/>
  <c r="P94" i="2" s="1"/>
  <c r="R94" i="2" s="1"/>
  <c r="Q94" i="2"/>
  <c r="U94" i="2" a="1"/>
  <c r="U94" i="2"/>
  <c r="V94" i="2"/>
  <c r="Y94" i="2"/>
  <c r="Z94" i="2"/>
  <c r="AB94" i="2"/>
  <c r="O95" i="2"/>
  <c r="P95" i="2"/>
  <c r="R95" i="2" s="1"/>
  <c r="Q95" i="2"/>
  <c r="U95" i="2" a="1"/>
  <c r="U95" i="2" s="1"/>
  <c r="W95" i="2" s="1"/>
  <c r="X95" i="2" s="1"/>
  <c r="AA95" i="2" s="1"/>
  <c r="V95" i="2"/>
  <c r="Y95" i="2"/>
  <c r="Z95" i="2"/>
  <c r="AB95" i="2"/>
  <c r="O96" i="2"/>
  <c r="P96" i="2"/>
  <c r="Q96" i="2"/>
  <c r="R96" i="2"/>
  <c r="U96" i="2" a="1"/>
  <c r="U96" i="2" s="1"/>
  <c r="V96" i="2"/>
  <c r="Y96" i="2"/>
  <c r="Z96" i="2"/>
  <c r="AB96" i="2"/>
  <c r="O97" i="2"/>
  <c r="P97" i="2" s="1"/>
  <c r="R97" i="2" s="1"/>
  <c r="Q97" i="2"/>
  <c r="U97" i="2" a="1"/>
  <c r="U97" i="2"/>
  <c r="V97" i="2"/>
  <c r="Y97" i="2"/>
  <c r="Z97" i="2"/>
  <c r="AB97" i="2"/>
  <c r="O98" i="2"/>
  <c r="P98" i="2"/>
  <c r="R98" i="2" s="1"/>
  <c r="Q98" i="2"/>
  <c r="U98" i="2" a="1"/>
  <c r="U98" i="2" s="1"/>
  <c r="W98" i="2" s="1"/>
  <c r="X98" i="2" s="1"/>
  <c r="AA98" i="2" s="1"/>
  <c r="V98" i="2"/>
  <c r="Y98" i="2"/>
  <c r="Z98" i="2"/>
  <c r="AB98" i="2"/>
  <c r="O99" i="2"/>
  <c r="P99" i="2" s="1"/>
  <c r="R99" i="2" s="1"/>
  <c r="Q99" i="2"/>
  <c r="U99" i="2" a="1"/>
  <c r="U99" i="2" s="1"/>
  <c r="V99" i="2"/>
  <c r="Y99" i="2"/>
  <c r="Z99" i="2"/>
  <c r="AB99" i="2"/>
  <c r="O100" i="2"/>
  <c r="P100" i="2" s="1"/>
  <c r="R100" i="2" s="1"/>
  <c r="Q100" i="2"/>
  <c r="U100" i="2" a="1"/>
  <c r="U100" i="2"/>
  <c r="V100" i="2"/>
  <c r="W100" i="2" s="1"/>
  <c r="X100" i="2" s="1"/>
  <c r="Y100" i="2"/>
  <c r="Z100" i="2"/>
  <c r="AA100" i="2"/>
  <c r="AB100" i="2"/>
  <c r="O101" i="2"/>
  <c r="P101" i="2"/>
  <c r="R101" i="2" s="1"/>
  <c r="Q101" i="2"/>
  <c r="U101" i="2" a="1"/>
  <c r="U101" i="2" s="1"/>
  <c r="W101" i="2" s="1"/>
  <c r="X101" i="2" s="1"/>
  <c r="AA101" i="2" s="1"/>
  <c r="V101" i="2"/>
  <c r="Y101" i="2"/>
  <c r="Z101" i="2"/>
  <c r="AB101" i="2"/>
  <c r="O102" i="2"/>
  <c r="P102" i="2" s="1"/>
  <c r="R102" i="2" s="1"/>
  <c r="Q102" i="2"/>
  <c r="U102" i="2" a="1"/>
  <c r="U102" i="2" s="1"/>
  <c r="W102" i="2" s="1"/>
  <c r="X102" i="2" s="1"/>
  <c r="AA102" i="2" s="1"/>
  <c r="V102" i="2"/>
  <c r="Y102" i="2"/>
  <c r="Z102" i="2"/>
  <c r="AB102" i="2"/>
  <c r="O103" i="2"/>
  <c r="P103" i="2" s="1"/>
  <c r="R103" i="2" s="1"/>
  <c r="Q103" i="2"/>
  <c r="U103" i="2" a="1"/>
  <c r="U103" i="2"/>
  <c r="V103" i="2"/>
  <c r="W103" i="2" s="1"/>
  <c r="X103" i="2" s="1"/>
  <c r="AA103" i="2" s="1"/>
  <c r="Y103" i="2"/>
  <c r="Z103" i="2"/>
  <c r="AB103" i="2"/>
  <c r="O104" i="2"/>
  <c r="P104" i="2"/>
  <c r="R104" i="2" s="1"/>
  <c r="Q104" i="2"/>
  <c r="U104" i="2" a="1"/>
  <c r="U104" i="2"/>
  <c r="V104" i="2"/>
  <c r="W104" i="2"/>
  <c r="X104" i="2" s="1"/>
  <c r="AA104" i="2" s="1"/>
  <c r="Y104" i="2"/>
  <c r="Z104" i="2"/>
  <c r="AB104" i="2"/>
  <c r="O105" i="2"/>
  <c r="P105" i="2" s="1"/>
  <c r="R105" i="2" s="1"/>
  <c r="Q105" i="2"/>
  <c r="U105" i="2" a="1"/>
  <c r="U105" i="2" s="1"/>
  <c r="V105" i="2"/>
  <c r="W105" i="2" s="1"/>
  <c r="X105" i="2" s="1"/>
  <c r="AA105" i="2" s="1"/>
  <c r="Y105" i="2"/>
  <c r="Z105" i="2"/>
  <c r="AB105" i="2"/>
  <c r="O106" i="2"/>
  <c r="P106" i="2" s="1"/>
  <c r="R106" i="2" s="1"/>
  <c r="Q106" i="2"/>
  <c r="U106" i="2" a="1"/>
  <c r="U106" i="2"/>
  <c r="V106" i="2"/>
  <c r="W106" i="2" s="1"/>
  <c r="X106" i="2" s="1"/>
  <c r="AA106" i="2" s="1"/>
  <c r="Y106" i="2"/>
  <c r="Z106" i="2"/>
  <c r="AB106" i="2"/>
  <c r="O107" i="2"/>
  <c r="P107" i="2"/>
  <c r="R107" i="2" s="1"/>
  <c r="Q107" i="2"/>
  <c r="U107" i="2" a="1"/>
  <c r="U107" i="2" s="1"/>
  <c r="W107" i="2" s="1"/>
  <c r="X107" i="2" s="1"/>
  <c r="AA107" i="2" s="1"/>
  <c r="V107" i="2"/>
  <c r="Y107" i="2"/>
  <c r="Z107" i="2"/>
  <c r="AB107" i="2"/>
  <c r="O108" i="2"/>
  <c r="P108" i="2"/>
  <c r="Q108" i="2"/>
  <c r="R108" i="2"/>
  <c r="U108" i="2" a="1"/>
  <c r="U108" i="2" s="1"/>
  <c r="V108" i="2"/>
  <c r="W108" i="2" s="1"/>
  <c r="X108" i="2" s="1"/>
  <c r="AA108" i="2" s="1"/>
  <c r="Y108" i="2"/>
  <c r="Z108" i="2"/>
  <c r="AB108" i="2"/>
  <c r="O109" i="2"/>
  <c r="P109" i="2" s="1"/>
  <c r="Q109" i="2"/>
  <c r="U109" i="2" a="1"/>
  <c r="U109" i="2"/>
  <c r="V109" i="2"/>
  <c r="Y109" i="2"/>
  <c r="Z109" i="2"/>
  <c r="AB109" i="2"/>
  <c r="O110" i="2"/>
  <c r="P110" i="2"/>
  <c r="R110" i="2" s="1"/>
  <c r="Q110" i="2"/>
  <c r="U110" i="2" a="1"/>
  <c r="U110" i="2" s="1"/>
  <c r="W110" i="2" s="1"/>
  <c r="X110" i="2" s="1"/>
  <c r="AA110" i="2" s="1"/>
  <c r="V110" i="2"/>
  <c r="Y110" i="2"/>
  <c r="Z110" i="2"/>
  <c r="AB110" i="2"/>
  <c r="O111" i="2"/>
  <c r="P111" i="2" s="1"/>
  <c r="Q111" i="2"/>
  <c r="R111" i="2"/>
  <c r="U111" i="2" a="1"/>
  <c r="U111" i="2" s="1"/>
  <c r="V111" i="2"/>
  <c r="W111" i="2" s="1"/>
  <c r="X111" i="2" s="1"/>
  <c r="AA111" i="2" s="1"/>
  <c r="Y111" i="2"/>
  <c r="Z111" i="2"/>
  <c r="AB111" i="2"/>
  <c r="O112" i="2"/>
  <c r="P112" i="2" s="1"/>
  <c r="Q112" i="2"/>
  <c r="U112" i="2" a="1"/>
  <c r="U112" i="2"/>
  <c r="V112" i="2"/>
  <c r="W112" i="2" s="1"/>
  <c r="X112" i="2" s="1"/>
  <c r="AA112" i="2" s="1"/>
  <c r="Y112" i="2"/>
  <c r="Z112" i="2"/>
  <c r="AB112" i="2"/>
  <c r="O113" i="2"/>
  <c r="P113" i="2"/>
  <c r="R113" i="2" s="1"/>
  <c r="Q113" i="2"/>
  <c r="U113" i="2" a="1"/>
  <c r="U113" i="2" s="1"/>
  <c r="W113" i="2" s="1"/>
  <c r="X113" i="2" s="1"/>
  <c r="AA113" i="2" s="1"/>
  <c r="V113" i="2"/>
  <c r="Y113" i="2"/>
  <c r="Z113" i="2"/>
  <c r="AB113" i="2"/>
  <c r="O114" i="2"/>
  <c r="P114" i="2" s="1"/>
  <c r="R114" i="2" s="1"/>
  <c r="Q114" i="2"/>
  <c r="U114" i="2" a="1"/>
  <c r="U114" i="2" s="1"/>
  <c r="W114" i="2" s="1"/>
  <c r="X114" i="2" s="1"/>
  <c r="AA114" i="2" s="1"/>
  <c r="V114" i="2"/>
  <c r="Y114" i="2"/>
  <c r="Z114" i="2"/>
  <c r="AB114" i="2"/>
  <c r="O115" i="2"/>
  <c r="P115" i="2" s="1"/>
  <c r="R115" i="2" s="1"/>
  <c r="Q115" i="2"/>
  <c r="U115" i="2" a="1"/>
  <c r="U115" i="2"/>
  <c r="V115" i="2"/>
  <c r="W115" i="2" s="1"/>
  <c r="X115" i="2"/>
  <c r="Y115" i="2"/>
  <c r="Z115" i="2"/>
  <c r="AA115" i="2"/>
  <c r="AB115" i="2"/>
  <c r="O116" i="2"/>
  <c r="P116" i="2"/>
  <c r="R116" i="2" s="1"/>
  <c r="Q116" i="2"/>
  <c r="U116" i="2" a="1"/>
  <c r="U116" i="2"/>
  <c r="V116" i="2"/>
  <c r="W116" i="2"/>
  <c r="X116" i="2" s="1"/>
  <c r="AA116" i="2" s="1"/>
  <c r="Y116" i="2"/>
  <c r="Z116" i="2"/>
  <c r="AB116" i="2"/>
  <c r="O117" i="2"/>
  <c r="P117" i="2" s="1"/>
  <c r="R117" i="2" s="1"/>
  <c r="Q117" i="2"/>
  <c r="U117" i="2" a="1"/>
  <c r="U117" i="2" s="1"/>
  <c r="V117" i="2"/>
  <c r="W117" i="2" s="1"/>
  <c r="X117" i="2" s="1"/>
  <c r="AA117" i="2" s="1"/>
  <c r="Y117" i="2"/>
  <c r="Z117" i="2"/>
  <c r="AB117" i="2"/>
  <c r="O118" i="2"/>
  <c r="P118" i="2" s="1"/>
  <c r="R118" i="2" s="1"/>
  <c r="Q118" i="2"/>
  <c r="U118" i="2" a="1"/>
  <c r="U118" i="2"/>
  <c r="W118" i="2" s="1"/>
  <c r="V118" i="2"/>
  <c r="X118" i="2"/>
  <c r="AA118" i="2" s="1"/>
  <c r="Y118" i="2"/>
  <c r="Z118" i="2"/>
  <c r="AB118" i="2"/>
  <c r="O119" i="2"/>
  <c r="P119" i="2"/>
  <c r="R119" i="2" s="1"/>
  <c r="Q119" i="2"/>
  <c r="U119" i="2" a="1"/>
  <c r="U119" i="2" s="1"/>
  <c r="W119" i="2" s="1"/>
  <c r="X119" i="2" s="1"/>
  <c r="AA119" i="2" s="1"/>
  <c r="V119" i="2"/>
  <c r="Y119" i="2"/>
  <c r="Z119" i="2"/>
  <c r="AB119" i="2"/>
  <c r="O120" i="2"/>
  <c r="P120" i="2"/>
  <c r="Q120" i="2"/>
  <c r="R120" i="2"/>
  <c r="U120" i="2" a="1"/>
  <c r="U120" i="2" s="1"/>
  <c r="V120" i="2"/>
  <c r="Y120" i="2"/>
  <c r="Z120" i="2"/>
  <c r="AB120" i="2"/>
  <c r="O121" i="2"/>
  <c r="P121" i="2" s="1"/>
  <c r="R121" i="2" s="1"/>
  <c r="Q121" i="2"/>
  <c r="U121" i="2" a="1"/>
  <c r="U121" i="2"/>
  <c r="V121" i="2"/>
  <c r="Y121" i="2"/>
  <c r="Z121" i="2"/>
  <c r="AB121" i="2"/>
  <c r="O122" i="2"/>
  <c r="P122" i="2"/>
  <c r="R122" i="2" s="1"/>
  <c r="Q122" i="2"/>
  <c r="U122" i="2" a="1"/>
  <c r="U122" i="2" s="1"/>
  <c r="W122" i="2" s="1"/>
  <c r="X122" i="2" s="1"/>
  <c r="AA122" i="2" s="1"/>
  <c r="V122" i="2"/>
  <c r="Y122" i="2"/>
  <c r="Z122" i="2"/>
  <c r="AB122" i="2"/>
  <c r="O123" i="2"/>
  <c r="P123" i="2" s="1"/>
  <c r="R123" i="2" s="1"/>
  <c r="Q123" i="2"/>
  <c r="U123" i="2" a="1"/>
  <c r="U123" i="2" s="1"/>
  <c r="V123" i="2"/>
  <c r="Y123" i="2"/>
  <c r="Z123" i="2"/>
  <c r="AB123" i="2"/>
  <c r="O124" i="2"/>
  <c r="P124" i="2" s="1"/>
  <c r="R124" i="2" s="1"/>
  <c r="Q124" i="2"/>
  <c r="U124" i="2" a="1"/>
  <c r="U124" i="2"/>
  <c r="V124" i="2"/>
  <c r="W124" i="2" s="1"/>
  <c r="X124" i="2" s="1"/>
  <c r="AA124" i="2" s="1"/>
  <c r="Y124" i="2"/>
  <c r="Z124" i="2"/>
  <c r="AB124" i="2"/>
  <c r="O125" i="2"/>
  <c r="P125" i="2"/>
  <c r="Q125" i="2"/>
  <c r="U125" i="2" a="1"/>
  <c r="U125" i="2" s="1"/>
  <c r="W125" i="2" s="1"/>
  <c r="X125" i="2" s="1"/>
  <c r="AA125" i="2" s="1"/>
  <c r="V125" i="2"/>
  <c r="Y125" i="2"/>
  <c r="Z125" i="2"/>
  <c r="AB125" i="2"/>
  <c r="O126" i="2"/>
  <c r="P126" i="2" s="1"/>
  <c r="R126" i="2" s="1"/>
  <c r="Q126" i="2"/>
  <c r="U126" i="2" a="1"/>
  <c r="U126" i="2" s="1"/>
  <c r="W126" i="2" s="1"/>
  <c r="X126" i="2" s="1"/>
  <c r="AA126" i="2" s="1"/>
  <c r="V126" i="2"/>
  <c r="Y126" i="2"/>
  <c r="Z126" i="2"/>
  <c r="AB126" i="2"/>
  <c r="O127" i="2"/>
  <c r="P127" i="2" s="1"/>
  <c r="R127" i="2" s="1"/>
  <c r="Q127" i="2"/>
  <c r="U127" i="2" a="1"/>
  <c r="U127" i="2"/>
  <c r="V127" i="2"/>
  <c r="W127" i="2" s="1"/>
  <c r="X127" i="2" s="1"/>
  <c r="AA127" i="2" s="1"/>
  <c r="Y127" i="2"/>
  <c r="Z127" i="2"/>
  <c r="AB127" i="2"/>
  <c r="O128" i="2"/>
  <c r="P128" i="2"/>
  <c r="R128" i="2" s="1"/>
  <c r="Q128" i="2"/>
  <c r="U128" i="2" a="1"/>
  <c r="U128" i="2"/>
  <c r="V128" i="2"/>
  <c r="W128" i="2"/>
  <c r="X128" i="2" s="1"/>
  <c r="AA128" i="2" s="1"/>
  <c r="Y128" i="2"/>
  <c r="Z128" i="2"/>
  <c r="AB128" i="2"/>
  <c r="O129" i="2"/>
  <c r="P129" i="2" s="1"/>
  <c r="R129" i="2" s="1"/>
  <c r="Q129" i="2"/>
  <c r="U129" i="2" a="1"/>
  <c r="U129" i="2" s="1"/>
  <c r="V129" i="2"/>
  <c r="Y129" i="2"/>
  <c r="Z129" i="2"/>
  <c r="AB129" i="2"/>
  <c r="O130" i="2"/>
  <c r="P130" i="2" s="1"/>
  <c r="R130" i="2" s="1"/>
  <c r="Q130" i="2"/>
  <c r="U130" i="2" a="1"/>
  <c r="U130" i="2"/>
  <c r="V130" i="2"/>
  <c r="W130" i="2" s="1"/>
  <c r="X130" i="2" s="1"/>
  <c r="AA130" i="2" s="1"/>
  <c r="Y130" i="2"/>
  <c r="Z130" i="2"/>
  <c r="AB130" i="2"/>
  <c r="O131" i="2"/>
  <c r="P131" i="2"/>
  <c r="R131" i="2" s="1"/>
  <c r="Q131" i="2"/>
  <c r="U131" i="2" a="1"/>
  <c r="U131" i="2" s="1"/>
  <c r="W131" i="2" s="1"/>
  <c r="X131" i="2" s="1"/>
  <c r="AA131" i="2" s="1"/>
  <c r="V131" i="2"/>
  <c r="Y131" i="2"/>
  <c r="Z131" i="2"/>
  <c r="AB131" i="2"/>
  <c r="O132" i="2"/>
  <c r="P132" i="2"/>
  <c r="Q132" i="2"/>
  <c r="R132" i="2"/>
  <c r="U132" i="2" a="1"/>
  <c r="U132" i="2" s="1"/>
  <c r="V132" i="2"/>
  <c r="W132" i="2" s="1"/>
  <c r="X132" i="2" s="1"/>
  <c r="AA132" i="2" s="1"/>
  <c r="Y132" i="2"/>
  <c r="Z132" i="2"/>
  <c r="AB132" i="2"/>
  <c r="O133" i="2"/>
  <c r="P133" i="2" s="1"/>
  <c r="Q133" i="2"/>
  <c r="U133" i="2" a="1"/>
  <c r="U133" i="2"/>
  <c r="V133" i="2"/>
  <c r="W133" i="2" s="1"/>
  <c r="X133" i="2" s="1"/>
  <c r="AA133" i="2" s="1"/>
  <c r="Y133" i="2"/>
  <c r="Z133" i="2"/>
  <c r="AB133" i="2"/>
  <c r="O134" i="2"/>
  <c r="P134" i="2"/>
  <c r="R134" i="2" s="1"/>
  <c r="Q134" i="2"/>
  <c r="U134" i="2" a="1"/>
  <c r="U134" i="2" s="1"/>
  <c r="W134" i="2" s="1"/>
  <c r="X134" i="2" s="1"/>
  <c r="AA134" i="2" s="1"/>
  <c r="V134" i="2"/>
  <c r="Y134" i="2"/>
  <c r="Z134" i="2"/>
  <c r="AB134" i="2"/>
  <c r="O135" i="2"/>
  <c r="P135" i="2" s="1"/>
  <c r="R135" i="2" s="1"/>
  <c r="Q135" i="2"/>
  <c r="U135" i="2" a="1"/>
  <c r="U135" i="2" s="1"/>
  <c r="V135" i="2"/>
  <c r="W135" i="2" s="1"/>
  <c r="X135" i="2" s="1"/>
  <c r="AA135" i="2" s="1"/>
  <c r="Y135" i="2"/>
  <c r="Z135" i="2"/>
  <c r="AB135" i="2"/>
  <c r="O136" i="2"/>
  <c r="P136" i="2" s="1"/>
  <c r="R136" i="2" s="1"/>
  <c r="Q136" i="2"/>
  <c r="U136" i="2" a="1"/>
  <c r="U136" i="2"/>
  <c r="V136" i="2"/>
  <c r="W136" i="2" s="1"/>
  <c r="X136" i="2" s="1"/>
  <c r="Y136" i="2"/>
  <c r="Z136" i="2"/>
  <c r="AA136" i="2"/>
  <c r="AB136" i="2"/>
  <c r="O137" i="2"/>
  <c r="P137" i="2"/>
  <c r="Q137" i="2"/>
  <c r="U137" i="2" a="1"/>
  <c r="U137" i="2" s="1"/>
  <c r="W137" i="2" s="1"/>
  <c r="X137" i="2" s="1"/>
  <c r="AA137" i="2" s="1"/>
  <c r="V137" i="2"/>
  <c r="Y137" i="2"/>
  <c r="Z137" i="2"/>
  <c r="AB137" i="2"/>
  <c r="O138" i="2"/>
  <c r="P138" i="2" s="1"/>
  <c r="R138" i="2" s="1"/>
  <c r="Q138" i="2"/>
  <c r="U138" i="2" a="1"/>
  <c r="U138" i="2" s="1"/>
  <c r="W138" i="2" s="1"/>
  <c r="X138" i="2" s="1"/>
  <c r="AA138" i="2" s="1"/>
  <c r="V138" i="2"/>
  <c r="Y138" i="2"/>
  <c r="Z138" i="2"/>
  <c r="AB138" i="2"/>
  <c r="O139" i="2"/>
  <c r="P139" i="2" s="1"/>
  <c r="R139" i="2" s="1"/>
  <c r="Q139" i="2"/>
  <c r="U139" i="2" a="1"/>
  <c r="U139" i="2"/>
  <c r="V139" i="2"/>
  <c r="W139" i="2" s="1"/>
  <c r="X139" i="2" s="1"/>
  <c r="AA139" i="2" s="1"/>
  <c r="Y139" i="2"/>
  <c r="Z139" i="2"/>
  <c r="AB139" i="2"/>
  <c r="O140" i="2"/>
  <c r="P140" i="2"/>
  <c r="R140" i="2" s="1"/>
  <c r="Q140" i="2"/>
  <c r="U140" i="2" a="1"/>
  <c r="U140" i="2"/>
  <c r="V140" i="2"/>
  <c r="W140" i="2"/>
  <c r="X140" i="2" s="1"/>
  <c r="AA140" i="2" s="1"/>
  <c r="Y140" i="2"/>
  <c r="Z140" i="2"/>
  <c r="AB140" i="2"/>
  <c r="O141" i="2"/>
  <c r="P141" i="2" s="1"/>
  <c r="R141" i="2" s="1"/>
  <c r="Q141" i="2"/>
  <c r="U141" i="2" a="1"/>
  <c r="U141" i="2" s="1"/>
  <c r="V141" i="2"/>
  <c r="Y141" i="2"/>
  <c r="Z141" i="2"/>
  <c r="AB141" i="2"/>
  <c r="O142" i="2"/>
  <c r="P142" i="2" s="1"/>
  <c r="R142" i="2" s="1"/>
  <c r="Q142" i="2"/>
  <c r="U142" i="2" a="1"/>
  <c r="U142" i="2"/>
  <c r="V142" i="2"/>
  <c r="W142" i="2" s="1"/>
  <c r="X142" i="2" s="1"/>
  <c r="AA142" i="2" s="1"/>
  <c r="Y142" i="2"/>
  <c r="Z142" i="2"/>
  <c r="AB142" i="2"/>
  <c r="O143" i="2"/>
  <c r="P143" i="2"/>
  <c r="R143" i="2" s="1"/>
  <c r="Q143" i="2"/>
  <c r="U143" i="2" a="1"/>
  <c r="U143" i="2" s="1"/>
  <c r="W143" i="2" s="1"/>
  <c r="X143" i="2" s="1"/>
  <c r="AA143" i="2" s="1"/>
  <c r="V143" i="2"/>
  <c r="Y143" i="2"/>
  <c r="Z143" i="2"/>
  <c r="AB143" i="2"/>
  <c r="O144" i="2"/>
  <c r="P144" i="2"/>
  <c r="Q144" i="2"/>
  <c r="R144" i="2"/>
  <c r="U144" i="2" a="1"/>
  <c r="U144" i="2" s="1"/>
  <c r="V144" i="2"/>
  <c r="W144" i="2" s="1"/>
  <c r="X144" i="2" s="1"/>
  <c r="AA144" i="2" s="1"/>
  <c r="Y144" i="2"/>
  <c r="Z144" i="2"/>
  <c r="AB144" i="2"/>
  <c r="O145" i="2"/>
  <c r="P145" i="2" s="1"/>
  <c r="R145" i="2" s="1"/>
  <c r="Q145" i="2"/>
  <c r="U145" i="2" a="1"/>
  <c r="U145" i="2"/>
  <c r="V145" i="2"/>
  <c r="W145" i="2" s="1"/>
  <c r="X145" i="2" s="1"/>
  <c r="AA145" i="2" s="1"/>
  <c r="Y145" i="2"/>
  <c r="Z145" i="2"/>
  <c r="AB145" i="2"/>
  <c r="O146" i="2"/>
  <c r="P146" i="2"/>
  <c r="R146" i="2" s="1"/>
  <c r="Q146" i="2"/>
  <c r="U146" i="2" a="1"/>
  <c r="U146" i="2" s="1"/>
  <c r="W146" i="2" s="1"/>
  <c r="X146" i="2" s="1"/>
  <c r="V146" i="2"/>
  <c r="Y146" i="2"/>
  <c r="Z146" i="2"/>
  <c r="AA146" i="2"/>
  <c r="AB146" i="2"/>
  <c r="O147" i="2"/>
  <c r="P147" i="2" s="1"/>
  <c r="R147" i="2" s="1"/>
  <c r="Q147" i="2"/>
  <c r="U147" i="2" a="1"/>
  <c r="U147" i="2" s="1"/>
  <c r="V147" i="2"/>
  <c r="Y147" i="2"/>
  <c r="Z147" i="2"/>
  <c r="AB147" i="2"/>
  <c r="O148" i="2"/>
  <c r="P148" i="2" s="1"/>
  <c r="Q148" i="2"/>
  <c r="R148" i="2"/>
  <c r="U148" i="2" a="1"/>
  <c r="U148" i="2"/>
  <c r="V148" i="2"/>
  <c r="W148" i="2" s="1"/>
  <c r="X148" i="2" s="1"/>
  <c r="AA148" i="2" s="1"/>
  <c r="Y148" i="2"/>
  <c r="Z148" i="2"/>
  <c r="AB148" i="2"/>
  <c r="O149" i="2"/>
  <c r="P149" i="2"/>
  <c r="R149" i="2" s="1"/>
  <c r="Q149" i="2"/>
  <c r="U149" i="2" a="1"/>
  <c r="U149" i="2" s="1"/>
  <c r="W149" i="2" s="1"/>
  <c r="V149" i="2"/>
  <c r="X149" i="2"/>
  <c r="AA149" i="2" s="1"/>
  <c r="Y149" i="2"/>
  <c r="Z149" i="2"/>
  <c r="AB149" i="2"/>
  <c r="O150" i="2"/>
  <c r="P150" i="2" s="1"/>
  <c r="R150" i="2" s="1"/>
  <c r="Q150" i="2"/>
  <c r="U150" i="2" a="1"/>
  <c r="U150" i="2" s="1"/>
  <c r="W150" i="2" s="1"/>
  <c r="X150" i="2" s="1"/>
  <c r="AA150" i="2" s="1"/>
  <c r="V150" i="2"/>
  <c r="Y150" i="2"/>
  <c r="Z150" i="2"/>
  <c r="AB150" i="2"/>
  <c r="O151" i="2"/>
  <c r="P151" i="2" s="1"/>
  <c r="R151" i="2" s="1"/>
  <c r="Q151" i="2"/>
  <c r="U151" i="2" a="1"/>
  <c r="U151" i="2"/>
  <c r="V151" i="2"/>
  <c r="W151" i="2" s="1"/>
  <c r="X151" i="2" s="1"/>
  <c r="AA151" i="2" s="1"/>
  <c r="Y151" i="2"/>
  <c r="Z151" i="2"/>
  <c r="AB151" i="2"/>
  <c r="O152" i="2"/>
  <c r="P152" i="2"/>
  <c r="R152" i="2" s="1"/>
  <c r="Q152" i="2"/>
  <c r="U152" i="2" a="1"/>
  <c r="U152" i="2"/>
  <c r="V152" i="2"/>
  <c r="W152" i="2"/>
  <c r="X152" i="2" s="1"/>
  <c r="AA152" i="2" s="1"/>
  <c r="Y152" i="2"/>
  <c r="Z152" i="2"/>
  <c r="AB152" i="2"/>
  <c r="O153" i="2"/>
  <c r="P153" i="2" s="1"/>
  <c r="R153" i="2" s="1"/>
  <c r="Q153" i="2"/>
  <c r="U153" i="2" a="1"/>
  <c r="U153" i="2" s="1"/>
  <c r="V153" i="2"/>
  <c r="W153" i="2" s="1"/>
  <c r="X153" i="2" s="1"/>
  <c r="AA153" i="2" s="1"/>
  <c r="Y153" i="2"/>
  <c r="Z153" i="2"/>
  <c r="AB153" i="2"/>
  <c r="O154" i="2"/>
  <c r="P154" i="2" s="1"/>
  <c r="R154" i="2" s="1"/>
  <c r="Q154" i="2"/>
  <c r="U154" i="2" a="1"/>
  <c r="U154" i="2"/>
  <c r="V154" i="2"/>
  <c r="W154" i="2" s="1"/>
  <c r="X154" i="2"/>
  <c r="AA154" i="2" s="1"/>
  <c r="Y154" i="2"/>
  <c r="Z154" i="2"/>
  <c r="AB154" i="2"/>
  <c r="O155" i="2"/>
  <c r="P155" i="2"/>
  <c r="R155" i="2" s="1"/>
  <c r="Q155" i="2"/>
  <c r="U155" i="2" a="1"/>
  <c r="U155" i="2" s="1"/>
  <c r="W155" i="2" s="1"/>
  <c r="X155" i="2" s="1"/>
  <c r="AA155" i="2" s="1"/>
  <c r="V155" i="2"/>
  <c r="Y155" i="2"/>
  <c r="Z155" i="2"/>
  <c r="AB155" i="2"/>
  <c r="O156" i="2"/>
  <c r="P156" i="2"/>
  <c r="Q156" i="2"/>
  <c r="R156" i="2"/>
  <c r="U156" i="2" a="1"/>
  <c r="U156" i="2" s="1"/>
  <c r="V156" i="2"/>
  <c r="W156" i="2" s="1"/>
  <c r="X156" i="2" s="1"/>
  <c r="AA156" i="2" s="1"/>
  <c r="Y156" i="2"/>
  <c r="Z156" i="2"/>
  <c r="AB156" i="2"/>
  <c r="O157" i="2"/>
  <c r="P157" i="2" s="1"/>
  <c r="Q157" i="2"/>
  <c r="U157" i="2" a="1"/>
  <c r="U157" i="2"/>
  <c r="V157" i="2"/>
  <c r="Y157" i="2"/>
  <c r="Z157" i="2"/>
  <c r="AB157" i="2"/>
  <c r="O158" i="2"/>
  <c r="P158" i="2"/>
  <c r="R158" i="2" s="1"/>
  <c r="Q158" i="2"/>
  <c r="U158" i="2" a="1"/>
  <c r="U158" i="2" s="1"/>
  <c r="W158" i="2" s="1"/>
  <c r="X158" i="2" s="1"/>
  <c r="AA158" i="2" s="1"/>
  <c r="V158" i="2"/>
  <c r="Y158" i="2"/>
  <c r="Z158" i="2"/>
  <c r="AB158" i="2"/>
  <c r="O159" i="2"/>
  <c r="P159" i="2" s="1"/>
  <c r="Q159" i="2"/>
  <c r="R159" i="2"/>
  <c r="U159" i="2" a="1"/>
  <c r="U159" i="2" s="1"/>
  <c r="V159" i="2"/>
  <c r="W159" i="2" s="1"/>
  <c r="X159" i="2" s="1"/>
  <c r="AA159" i="2" s="1"/>
  <c r="Y159" i="2"/>
  <c r="Z159" i="2"/>
  <c r="AB159" i="2"/>
  <c r="O160" i="2"/>
  <c r="P160" i="2" s="1"/>
  <c r="R160" i="2" s="1"/>
  <c r="Q160" i="2"/>
  <c r="U160" i="2" a="1"/>
  <c r="U160" i="2"/>
  <c r="V160" i="2"/>
  <c r="W160" i="2" s="1"/>
  <c r="X160" i="2" s="1"/>
  <c r="AA160" i="2" s="1"/>
  <c r="Y160" i="2"/>
  <c r="Z160" i="2"/>
  <c r="AB160" i="2"/>
  <c r="O161" i="2"/>
  <c r="P161" i="2"/>
  <c r="R161" i="2" s="1"/>
  <c r="Q161" i="2"/>
  <c r="U161" i="2" a="1"/>
  <c r="U161" i="2" s="1"/>
  <c r="W161" i="2" s="1"/>
  <c r="V161" i="2"/>
  <c r="X161" i="2"/>
  <c r="AA161" i="2" s="1"/>
  <c r="Y161" i="2"/>
  <c r="Z161" i="2"/>
  <c r="AB161" i="2"/>
  <c r="O162" i="2"/>
  <c r="P162" i="2"/>
  <c r="Q162" i="2"/>
  <c r="R162" i="2"/>
  <c r="U162" i="2" a="1"/>
  <c r="U162" i="2" s="1"/>
  <c r="V162" i="2"/>
  <c r="W162" i="2" s="1"/>
  <c r="X162" i="2" s="1"/>
  <c r="AA162" i="2" s="1"/>
  <c r="Y162" i="2"/>
  <c r="Z162" i="2"/>
  <c r="AB162" i="2"/>
  <c r="O163" i="2"/>
  <c r="P163" i="2" s="1"/>
  <c r="Q163" i="2"/>
  <c r="U163" i="2" a="1"/>
  <c r="U163" i="2"/>
  <c r="V163" i="2"/>
  <c r="Y163" i="2"/>
  <c r="Z163" i="2"/>
  <c r="AB163" i="2"/>
  <c r="O164" i="2"/>
  <c r="P164" i="2"/>
  <c r="R164" i="2" s="1"/>
  <c r="Q164" i="2"/>
  <c r="U164" i="2" a="1"/>
  <c r="U164" i="2" s="1"/>
  <c r="W164" i="2" s="1"/>
  <c r="X164" i="2" s="1"/>
  <c r="AA164" i="2" s="1"/>
  <c r="V164" i="2"/>
  <c r="Y164" i="2"/>
  <c r="Z164" i="2"/>
  <c r="AB164" i="2"/>
  <c r="O165" i="2"/>
  <c r="P165" i="2" s="1"/>
  <c r="Q165" i="2"/>
  <c r="R165" i="2"/>
  <c r="U165" i="2" a="1"/>
  <c r="U165" i="2" s="1"/>
  <c r="V165" i="2"/>
  <c r="W165" i="2" s="1"/>
  <c r="X165" i="2" s="1"/>
  <c r="AA165" i="2" s="1"/>
  <c r="Y165" i="2"/>
  <c r="Z165" i="2"/>
  <c r="AB165" i="2"/>
  <c r="O166" i="2"/>
  <c r="P166" i="2" s="1"/>
  <c r="R166" i="2" s="1"/>
  <c r="Q166" i="2"/>
  <c r="U166" i="2" a="1"/>
  <c r="U166" i="2"/>
  <c r="V166" i="2"/>
  <c r="W166" i="2" s="1"/>
  <c r="X166" i="2"/>
  <c r="AA166" i="2" s="1"/>
  <c r="Y166" i="2"/>
  <c r="Z166" i="2"/>
  <c r="AB166" i="2"/>
  <c r="O167" i="2"/>
  <c r="P167" i="2"/>
  <c r="R167" i="2" s="1"/>
  <c r="Q167" i="2"/>
  <c r="U167" i="2" a="1"/>
  <c r="U167" i="2" s="1"/>
  <c r="V167" i="2"/>
  <c r="W167" i="2"/>
  <c r="X167" i="2"/>
  <c r="AA167" i="2" s="1"/>
  <c r="Y167" i="2"/>
  <c r="Z167" i="2"/>
  <c r="AB167" i="2"/>
  <c r="O168" i="2"/>
  <c r="P168" i="2"/>
  <c r="R168" i="2" s="1"/>
  <c r="Q168" i="2"/>
  <c r="U168" i="2" a="1"/>
  <c r="U168" i="2" s="1"/>
  <c r="V168" i="2"/>
  <c r="W168" i="2"/>
  <c r="X168" i="2" s="1"/>
  <c r="AA168" i="2" s="1"/>
  <c r="Y168" i="2"/>
  <c r="Z168" i="2"/>
  <c r="AB168" i="2"/>
  <c r="O169" i="2"/>
  <c r="P169" i="2" s="1"/>
  <c r="R169" i="2" s="1"/>
  <c r="Q169" i="2"/>
  <c r="U169" i="2" a="1"/>
  <c r="U169" i="2"/>
  <c r="V169" i="2"/>
  <c r="Y169" i="2"/>
  <c r="Z169" i="2"/>
  <c r="AB169" i="2"/>
  <c r="O170" i="2"/>
  <c r="P170" i="2" s="1"/>
  <c r="R170" i="2" s="1"/>
  <c r="Q170" i="2"/>
  <c r="U170" i="2" a="1"/>
  <c r="U170" i="2" s="1"/>
  <c r="V170" i="2"/>
  <c r="W170" i="2"/>
  <c r="X170" i="2"/>
  <c r="AA170" i="2" s="1"/>
  <c r="Y170" i="2"/>
  <c r="Z170" i="2"/>
  <c r="AB170" i="2"/>
  <c r="O171" i="2"/>
  <c r="P171" i="2"/>
  <c r="R171" i="2" s="1"/>
  <c r="Q171" i="2"/>
  <c r="U171" i="2" a="1"/>
  <c r="U171" i="2" s="1"/>
  <c r="V171" i="2"/>
  <c r="W171" i="2"/>
  <c r="X171" i="2" s="1"/>
  <c r="AA171" i="2" s="1"/>
  <c r="Y171" i="2"/>
  <c r="Z171" i="2"/>
  <c r="AB171" i="2"/>
  <c r="O172" i="2"/>
  <c r="P172" i="2"/>
  <c r="R172" i="2" s="1"/>
  <c r="Q172" i="2"/>
  <c r="U172" i="2" a="1"/>
  <c r="U172" i="2" s="1"/>
  <c r="W172" i="2" s="1"/>
  <c r="X172" i="2" s="1"/>
  <c r="AA172" i="2" s="1"/>
  <c r="V172" i="2"/>
  <c r="Y172" i="2"/>
  <c r="Z172" i="2"/>
  <c r="AB172" i="2"/>
  <c r="O173" i="2"/>
  <c r="P173" i="2" s="1"/>
  <c r="R173" i="2" s="1"/>
  <c r="Q173" i="2"/>
  <c r="U173" i="2" a="1"/>
  <c r="U173" i="2"/>
  <c r="V173" i="2"/>
  <c r="W173" i="2" s="1"/>
  <c r="X173" i="2" s="1"/>
  <c r="AA173" i="2" s="1"/>
  <c r="Y173" i="2"/>
  <c r="Z173" i="2"/>
  <c r="AB173" i="2"/>
  <c r="O174" i="2"/>
  <c r="P174" i="2"/>
  <c r="R174" i="2" s="1"/>
  <c r="Q174" i="2"/>
  <c r="U174" i="2" a="1"/>
  <c r="U174" i="2"/>
  <c r="W174" i="2" s="1"/>
  <c r="X174" i="2" s="1"/>
  <c r="AA174" i="2" s="1"/>
  <c r="V174" i="2"/>
  <c r="Y174" i="2"/>
  <c r="Z174" i="2"/>
  <c r="AB174" i="2"/>
  <c r="O175" i="2"/>
  <c r="P175" i="2" s="1"/>
  <c r="R175" i="2" s="1"/>
  <c r="Q175" i="2"/>
  <c r="U175" i="2" a="1"/>
  <c r="U175" i="2" s="1"/>
  <c r="V175" i="2"/>
  <c r="Y175" i="2"/>
  <c r="Z175" i="2"/>
  <c r="AB175" i="2"/>
  <c r="O176" i="2"/>
  <c r="P176" i="2" s="1"/>
  <c r="R176" i="2" s="1"/>
  <c r="Q176" i="2"/>
  <c r="U176" i="2" a="1"/>
  <c r="U176" i="2"/>
  <c r="W176" i="2" s="1"/>
  <c r="X176" i="2" s="1"/>
  <c r="AA176" i="2" s="1"/>
  <c r="V176" i="2"/>
  <c r="Y176" i="2"/>
  <c r="Z176" i="2"/>
  <c r="AB176" i="2"/>
  <c r="O177" i="2"/>
  <c r="P177" i="2"/>
  <c r="R177" i="2" s="1"/>
  <c r="Q177" i="2"/>
  <c r="U177" i="2" a="1"/>
  <c r="U177" i="2" s="1"/>
  <c r="V177" i="2"/>
  <c r="Y177" i="2"/>
  <c r="Z177" i="2"/>
  <c r="AB177" i="2"/>
  <c r="O178" i="2"/>
  <c r="P178" i="2" s="1"/>
  <c r="R178" i="2" s="1"/>
  <c r="Q178" i="2"/>
  <c r="U178" i="2" a="1"/>
  <c r="U178" i="2"/>
  <c r="V178" i="2"/>
  <c r="W178" i="2"/>
  <c r="X178" i="2" s="1"/>
  <c r="AA178" i="2" s="1"/>
  <c r="Y178" i="2"/>
  <c r="Z178" i="2"/>
  <c r="AB178" i="2"/>
  <c r="O179" i="2"/>
  <c r="P179" i="2" s="1"/>
  <c r="R179" i="2" s="1"/>
  <c r="Q179" i="2"/>
  <c r="U179" i="2" a="1"/>
  <c r="U179" i="2" s="1"/>
  <c r="V179" i="2"/>
  <c r="Y179" i="2"/>
  <c r="Z179" i="2"/>
  <c r="AB179" i="2"/>
  <c r="O180" i="2"/>
  <c r="P180" i="2"/>
  <c r="R180" i="2" s="1"/>
  <c r="Q180" i="2"/>
  <c r="U180" i="2" a="1"/>
  <c r="U180" i="2"/>
  <c r="W180" i="2" s="1"/>
  <c r="X180" i="2" s="1"/>
  <c r="AA180" i="2" s="1"/>
  <c r="V180" i="2"/>
  <c r="Y180" i="2"/>
  <c r="Z180" i="2"/>
  <c r="AB180" i="2"/>
  <c r="O181" i="2"/>
  <c r="P181" i="2" s="1"/>
  <c r="R181" i="2" s="1"/>
  <c r="Q181" i="2"/>
  <c r="U181" i="2" a="1"/>
  <c r="U181" i="2" s="1"/>
  <c r="V181" i="2"/>
  <c r="Y181" i="2"/>
  <c r="Z181" i="2"/>
  <c r="AB181" i="2"/>
  <c r="O182" i="2"/>
  <c r="P182" i="2"/>
  <c r="Q182" i="2"/>
  <c r="R182" i="2"/>
  <c r="U182" i="2" a="1"/>
  <c r="U182" i="2"/>
  <c r="V182" i="2"/>
  <c r="W182" i="2" s="1"/>
  <c r="X182" i="2"/>
  <c r="AA182" i="2" s="1"/>
  <c r="Y182" i="2"/>
  <c r="Z182" i="2"/>
  <c r="AB182" i="2"/>
  <c r="O183" i="2"/>
  <c r="P183" i="2" s="1"/>
  <c r="R183" i="2" s="1"/>
  <c r="Q183" i="2"/>
  <c r="U183" i="2" a="1"/>
  <c r="U183" i="2" s="1"/>
  <c r="W183" i="2" s="1"/>
  <c r="X183" i="2" s="1"/>
  <c r="AA183" i="2" s="1"/>
  <c r="V183" i="2"/>
  <c r="Y183" i="2"/>
  <c r="Z183" i="2"/>
  <c r="AB183" i="2"/>
  <c r="O184" i="2"/>
  <c r="P184" i="2"/>
  <c r="R184" i="2" s="1"/>
  <c r="Q184" i="2"/>
  <c r="U184" i="2" a="1"/>
  <c r="U184" i="2" s="1"/>
  <c r="V184" i="2"/>
  <c r="W184" i="2"/>
  <c r="X184" i="2" s="1"/>
  <c r="AA184" i="2" s="1"/>
  <c r="Y184" i="2"/>
  <c r="Z184" i="2"/>
  <c r="AB184" i="2"/>
  <c r="O185" i="2"/>
  <c r="P185" i="2" s="1"/>
  <c r="R185" i="2" s="1"/>
  <c r="Q185" i="2"/>
  <c r="U185" i="2" a="1"/>
  <c r="U185" i="2"/>
  <c r="V185" i="2"/>
  <c r="Y185" i="2"/>
  <c r="Z185" i="2"/>
  <c r="AB185" i="2"/>
  <c r="O186" i="2"/>
  <c r="P186" i="2"/>
  <c r="R186" i="2" s="1"/>
  <c r="Q186" i="2"/>
  <c r="U186" i="2" a="1"/>
  <c r="U186" i="2" s="1"/>
  <c r="W186" i="2" s="1"/>
  <c r="X186" i="2" s="1"/>
  <c r="AA186" i="2" s="1"/>
  <c r="V186" i="2"/>
  <c r="Y186" i="2"/>
  <c r="Z186" i="2"/>
  <c r="AB186" i="2"/>
  <c r="O187" i="2"/>
  <c r="P187" i="2" s="1"/>
  <c r="Q187" i="2"/>
  <c r="R187" i="2"/>
  <c r="U187" i="2" a="1"/>
  <c r="U187" i="2" s="1"/>
  <c r="V187" i="2"/>
  <c r="Y187" i="2"/>
  <c r="Z187" i="2"/>
  <c r="AB187" i="2"/>
  <c r="O188" i="2"/>
  <c r="P188" i="2" s="1"/>
  <c r="Q188" i="2"/>
  <c r="R188" i="2"/>
  <c r="U188" i="2" a="1"/>
  <c r="U188" i="2"/>
  <c r="W188" i="2" s="1"/>
  <c r="X188" i="2" s="1"/>
  <c r="AA188" i="2" s="1"/>
  <c r="V188" i="2"/>
  <c r="Y188" i="2"/>
  <c r="Z188" i="2"/>
  <c r="AB188" i="2"/>
  <c r="O189" i="2"/>
  <c r="P189" i="2"/>
  <c r="R189" i="2" s="1"/>
  <c r="Q189" i="2"/>
  <c r="U189" i="2" a="1"/>
  <c r="U189" i="2" s="1"/>
  <c r="V189" i="2"/>
  <c r="W189" i="2" s="1"/>
  <c r="X189" i="2" s="1"/>
  <c r="AA189" i="2" s="1"/>
  <c r="Y189" i="2"/>
  <c r="Z189" i="2"/>
  <c r="AB189" i="2"/>
  <c r="O190" i="2"/>
  <c r="P190" i="2" s="1"/>
  <c r="R190" i="2" s="1"/>
  <c r="Q190" i="2"/>
  <c r="U190" i="2" a="1"/>
  <c r="U190" i="2"/>
  <c r="V190" i="2"/>
  <c r="W190" i="2"/>
  <c r="X190" i="2" s="1"/>
  <c r="AA190" i="2" s="1"/>
  <c r="Y190" i="2"/>
  <c r="Z190" i="2"/>
  <c r="AB190" i="2"/>
  <c r="O191" i="2"/>
  <c r="P191" i="2" s="1"/>
  <c r="R191" i="2" s="1"/>
  <c r="Q191" i="2"/>
  <c r="U191" i="2" a="1"/>
  <c r="U191" i="2" s="1"/>
  <c r="V191" i="2"/>
  <c r="Y191" i="2"/>
  <c r="Z191" i="2"/>
  <c r="AB191" i="2"/>
  <c r="O192" i="2"/>
  <c r="P192" i="2"/>
  <c r="R192" i="2" s="1"/>
  <c r="Q192" i="2"/>
  <c r="U192" i="2" a="1"/>
  <c r="U192" i="2"/>
  <c r="W192" i="2" s="1"/>
  <c r="X192" i="2" s="1"/>
  <c r="V192" i="2"/>
  <c r="Y192" i="2"/>
  <c r="Z192" i="2"/>
  <c r="AA192" i="2"/>
  <c r="AB192" i="2"/>
  <c r="O193" i="2"/>
  <c r="P193" i="2" s="1"/>
  <c r="R193" i="2" s="1"/>
  <c r="Q193" i="2"/>
  <c r="U193" i="2" a="1"/>
  <c r="U193" i="2" s="1"/>
  <c r="V193" i="2"/>
  <c r="W193" i="2" s="1"/>
  <c r="X193" i="2" s="1"/>
  <c r="AA193" i="2" s="1"/>
  <c r="Y193" i="2"/>
  <c r="Z193" i="2"/>
  <c r="AB193" i="2"/>
  <c r="O194" i="2"/>
  <c r="P194" i="2"/>
  <c r="Q194" i="2"/>
  <c r="R194" i="2"/>
  <c r="U194" i="2" a="1"/>
  <c r="U194" i="2"/>
  <c r="V194" i="2"/>
  <c r="W194" i="2" s="1"/>
  <c r="X194" i="2" s="1"/>
  <c r="AA194" i="2" s="1"/>
  <c r="Y194" i="2"/>
  <c r="Z194" i="2"/>
  <c r="AB194" i="2"/>
  <c r="O195" i="2"/>
  <c r="P195" i="2" s="1"/>
  <c r="R195" i="2" s="1"/>
  <c r="Q195" i="2"/>
  <c r="U195" i="2" a="1"/>
  <c r="U195" i="2" s="1"/>
  <c r="V195" i="2"/>
  <c r="W195" i="2"/>
  <c r="X195" i="2" s="1"/>
  <c r="AA195" i="2" s="1"/>
  <c r="Y195" i="2"/>
  <c r="Z195" i="2"/>
  <c r="AB195" i="2"/>
  <c r="O196" i="2"/>
  <c r="P196" i="2"/>
  <c r="R196" i="2" s="1"/>
  <c r="Q196" i="2"/>
  <c r="U196" i="2" a="1"/>
  <c r="U196" i="2" s="1"/>
  <c r="V196" i="2"/>
  <c r="W196" i="2"/>
  <c r="X196" i="2" s="1"/>
  <c r="AA196" i="2" s="1"/>
  <c r="Y196" i="2"/>
  <c r="Z196" i="2"/>
  <c r="AB196" i="2"/>
  <c r="O197" i="2"/>
  <c r="P197" i="2" s="1"/>
  <c r="R197" i="2" s="1"/>
  <c r="Q197" i="2"/>
  <c r="U197" i="2" a="1"/>
  <c r="U197" i="2"/>
  <c r="V197" i="2"/>
  <c r="W197" i="2" s="1"/>
  <c r="X197" i="2" s="1"/>
  <c r="AA197" i="2" s="1"/>
  <c r="Y197" i="2"/>
  <c r="Z197" i="2"/>
  <c r="AB197" i="2"/>
  <c r="O198" i="2"/>
  <c r="P198" i="2"/>
  <c r="R198" i="2" s="1"/>
  <c r="Q198" i="2"/>
  <c r="U198" i="2" a="1"/>
  <c r="U198" i="2"/>
  <c r="W198" i="2" s="1"/>
  <c r="X198" i="2" s="1"/>
  <c r="AA198" i="2" s="1"/>
  <c r="V198" i="2"/>
  <c r="Y198" i="2"/>
  <c r="Z198" i="2"/>
  <c r="AB198" i="2"/>
  <c r="O199" i="2"/>
  <c r="P199" i="2" s="1"/>
  <c r="R199" i="2" s="1"/>
  <c r="Q199" i="2"/>
  <c r="U199" i="2" a="1"/>
  <c r="U199" i="2" s="1"/>
  <c r="V199" i="2"/>
  <c r="W199" i="2" s="1"/>
  <c r="X199" i="2" s="1"/>
  <c r="AA199" i="2" s="1"/>
  <c r="Y199" i="2"/>
  <c r="Z199" i="2"/>
  <c r="AB199" i="2"/>
  <c r="O200" i="2"/>
  <c r="P200" i="2" s="1"/>
  <c r="Q200" i="2"/>
  <c r="R200" i="2"/>
  <c r="U200" i="2" a="1"/>
  <c r="U200" i="2"/>
  <c r="W200" i="2" s="1"/>
  <c r="X200" i="2" s="1"/>
  <c r="AA200" i="2" s="1"/>
  <c r="V200" i="2"/>
  <c r="Y200" i="2"/>
  <c r="Z200" i="2"/>
  <c r="AB200" i="2"/>
  <c r="O201" i="2"/>
  <c r="P201" i="2"/>
  <c r="R201" i="2" s="1"/>
  <c r="Q201" i="2"/>
  <c r="U201" i="2" a="1"/>
  <c r="U201" i="2" s="1"/>
  <c r="V201" i="2"/>
  <c r="Y201" i="2"/>
  <c r="Z201" i="2"/>
  <c r="AB201" i="2"/>
  <c r="O202" i="2"/>
  <c r="P202" i="2" s="1"/>
  <c r="R202" i="2" s="1"/>
  <c r="Q202" i="2"/>
  <c r="U202" i="2" a="1"/>
  <c r="U202" i="2"/>
  <c r="V202" i="2"/>
  <c r="W202" i="2"/>
  <c r="X202" i="2" s="1"/>
  <c r="AA202" i="2" s="1"/>
  <c r="Y202" i="2"/>
  <c r="Z202" i="2"/>
  <c r="AB202" i="2"/>
  <c r="O203" i="2"/>
  <c r="P203" i="2" s="1"/>
  <c r="R203" i="2" s="1"/>
  <c r="Q203" i="2"/>
  <c r="U203" i="2" a="1"/>
  <c r="U203" i="2" s="1"/>
  <c r="V203" i="2"/>
  <c r="Y203" i="2"/>
  <c r="Z203" i="2"/>
  <c r="AB203" i="2"/>
  <c r="O204" i="2"/>
  <c r="P204" i="2"/>
  <c r="R204" i="2" s="1"/>
  <c r="Q204" i="2"/>
  <c r="U204" i="2" a="1"/>
  <c r="U204" i="2"/>
  <c r="W204" i="2" s="1"/>
  <c r="X204" i="2" s="1"/>
  <c r="V204" i="2"/>
  <c r="Y204" i="2"/>
  <c r="Z204" i="2"/>
  <c r="AA204" i="2"/>
  <c r="AB204" i="2"/>
  <c r="O205" i="2"/>
  <c r="P205" i="2" s="1"/>
  <c r="R205" i="2" s="1"/>
  <c r="Q205" i="2"/>
  <c r="U205" i="2" a="1"/>
  <c r="U205" i="2" s="1"/>
  <c r="V205" i="2"/>
  <c r="Y205" i="2"/>
  <c r="Z205" i="2"/>
  <c r="AB205" i="2"/>
  <c r="O206" i="2"/>
  <c r="P206" i="2"/>
  <c r="Q206" i="2"/>
  <c r="R206" i="2"/>
  <c r="U206" i="2" a="1"/>
  <c r="U206" i="2"/>
  <c r="V206" i="2"/>
  <c r="W206" i="2" s="1"/>
  <c r="X206" i="2"/>
  <c r="AA206" i="2" s="1"/>
  <c r="Y206" i="2"/>
  <c r="Z206" i="2"/>
  <c r="AB206" i="2"/>
  <c r="O207" i="2"/>
  <c r="P207" i="2" s="1"/>
  <c r="R207" i="2" s="1"/>
  <c r="Q207" i="2"/>
  <c r="U207" i="2" a="1"/>
  <c r="U207" i="2" s="1"/>
  <c r="V207" i="2"/>
  <c r="W207" i="2"/>
  <c r="X207" i="2" s="1"/>
  <c r="AA207" i="2" s="1"/>
  <c r="Y207" i="2"/>
  <c r="Z207" i="2"/>
  <c r="AB207" i="2"/>
  <c r="O208" i="2"/>
  <c r="P208" i="2"/>
  <c r="R208" i="2" s="1"/>
  <c r="Q208" i="2"/>
  <c r="U208" i="2" a="1"/>
  <c r="U208" i="2" s="1"/>
  <c r="V208" i="2"/>
  <c r="W208" i="2" s="1"/>
  <c r="X208" i="2" s="1"/>
  <c r="AA208" i="2" s="1"/>
  <c r="Y208" i="2"/>
  <c r="Z208" i="2"/>
  <c r="AB208" i="2"/>
  <c r="O209" i="2"/>
  <c r="P209" i="2" s="1"/>
  <c r="R209" i="2" s="1"/>
  <c r="Q209" i="2"/>
  <c r="U209" i="2" a="1"/>
  <c r="U209" i="2"/>
  <c r="V209" i="2"/>
  <c r="Y209" i="2"/>
  <c r="Z209" i="2"/>
  <c r="AB209" i="2"/>
  <c r="O210" i="2"/>
  <c r="P210" i="2"/>
  <c r="R210" i="2" s="1"/>
  <c r="Q210" i="2"/>
  <c r="U210" i="2" a="1"/>
  <c r="U210" i="2" s="1"/>
  <c r="W210" i="2" s="1"/>
  <c r="X210" i="2" s="1"/>
  <c r="AA210" i="2" s="1"/>
  <c r="V210" i="2"/>
  <c r="Y210" i="2"/>
  <c r="Z210" i="2"/>
  <c r="AB210" i="2"/>
  <c r="O211" i="2"/>
  <c r="P211" i="2" s="1"/>
  <c r="Q211" i="2"/>
  <c r="R211" i="2"/>
  <c r="U211" i="2" a="1"/>
  <c r="U211" i="2" s="1"/>
  <c r="V211" i="2"/>
  <c r="Y211" i="2"/>
  <c r="Z211" i="2"/>
  <c r="AB211" i="2"/>
  <c r="O212" i="2"/>
  <c r="P212" i="2" s="1"/>
  <c r="R212" i="2" s="1"/>
  <c r="Q212" i="2"/>
  <c r="U212" i="2" a="1"/>
  <c r="U212" i="2"/>
  <c r="W212" i="2" s="1"/>
  <c r="X212" i="2" s="1"/>
  <c r="AA212" i="2" s="1"/>
  <c r="V212" i="2"/>
  <c r="Y212" i="2"/>
  <c r="Z212" i="2"/>
  <c r="AB212" i="2"/>
  <c r="O213" i="2"/>
  <c r="P213" i="2"/>
  <c r="R213" i="2" s="1"/>
  <c r="Q213" i="2"/>
  <c r="U213" i="2" a="1"/>
  <c r="U213" i="2" s="1"/>
  <c r="V213" i="2"/>
  <c r="W213" i="2" s="1"/>
  <c r="X213" i="2" s="1"/>
  <c r="AA213" i="2" s="1"/>
  <c r="Y213" i="2"/>
  <c r="Z213" i="2"/>
  <c r="AB213" i="2"/>
  <c r="O214" i="2"/>
  <c r="P214" i="2" s="1"/>
  <c r="R214" i="2" s="1"/>
  <c r="Q214" i="2"/>
  <c r="U214" i="2" a="1"/>
  <c r="U214" i="2"/>
  <c r="V214" i="2"/>
  <c r="W214" i="2"/>
  <c r="X214" i="2" s="1"/>
  <c r="AA214" i="2" s="1"/>
  <c r="Y214" i="2"/>
  <c r="Z214" i="2"/>
  <c r="AB214" i="2"/>
  <c r="O215" i="2"/>
  <c r="P215" i="2" s="1"/>
  <c r="R215" i="2" s="1"/>
  <c r="Q215" i="2"/>
  <c r="U215" i="2" a="1"/>
  <c r="U215" i="2" s="1"/>
  <c r="V215" i="2"/>
  <c r="W215" i="2" s="1"/>
  <c r="X215" i="2" s="1"/>
  <c r="Y215" i="2"/>
  <c r="Z215" i="2"/>
  <c r="AA215" i="2"/>
  <c r="AB215" i="2"/>
  <c r="O216" i="2"/>
  <c r="P216" i="2"/>
  <c r="R216" i="2" s="1"/>
  <c r="Q216" i="2"/>
  <c r="U216" i="2" a="1"/>
  <c r="U216" i="2"/>
  <c r="W216" i="2" s="1"/>
  <c r="X216" i="2" s="1"/>
  <c r="AA216" i="2" s="1"/>
  <c r="V216" i="2"/>
  <c r="Y216" i="2"/>
  <c r="Z216" i="2"/>
  <c r="AB216" i="2"/>
  <c r="O217" i="2"/>
  <c r="P217" i="2" s="1"/>
  <c r="R217" i="2" s="1"/>
  <c r="Q217" i="2"/>
  <c r="U217" i="2" a="1"/>
  <c r="U217" i="2" s="1"/>
  <c r="V217" i="2"/>
  <c r="W217" i="2" s="1"/>
  <c r="X217" i="2" s="1"/>
  <c r="AA217" i="2" s="1"/>
  <c r="Y217" i="2"/>
  <c r="Z217" i="2"/>
  <c r="AB217" i="2"/>
  <c r="O218" i="2"/>
  <c r="P218" i="2"/>
  <c r="Q218" i="2"/>
  <c r="R218" i="2"/>
  <c r="U218" i="2" a="1"/>
  <c r="U218" i="2"/>
  <c r="V218" i="2"/>
  <c r="W218" i="2" s="1"/>
  <c r="X218" i="2" s="1"/>
  <c r="AA218" i="2" s="1"/>
  <c r="Y218" i="2"/>
  <c r="Z218" i="2"/>
  <c r="AB218" i="2"/>
  <c r="O219" i="2"/>
  <c r="P219" i="2" s="1"/>
  <c r="R219" i="2" s="1"/>
  <c r="Q219" i="2"/>
  <c r="U219" i="2" a="1"/>
  <c r="U219" i="2" s="1"/>
  <c r="V219" i="2"/>
  <c r="W219" i="2"/>
  <c r="X219" i="2" s="1"/>
  <c r="AA219" i="2" s="1"/>
  <c r="Y219" i="2"/>
  <c r="Z219" i="2"/>
  <c r="AB219" i="2"/>
  <c r="O220" i="2"/>
  <c r="P220" i="2"/>
  <c r="R220" i="2" s="1"/>
  <c r="Q220" i="2"/>
  <c r="U220" i="2" a="1"/>
  <c r="U220" i="2" s="1"/>
  <c r="W220" i="2" s="1"/>
  <c r="X220" i="2" s="1"/>
  <c r="AA220" i="2" s="1"/>
  <c r="V220" i="2"/>
  <c r="Y220" i="2"/>
  <c r="Z220" i="2"/>
  <c r="AB220" i="2"/>
  <c r="O221" i="2"/>
  <c r="P221" i="2" s="1"/>
  <c r="R221" i="2" s="1"/>
  <c r="Q221" i="2"/>
  <c r="U221" i="2" a="1"/>
  <c r="U221" i="2"/>
  <c r="V221" i="2"/>
  <c r="Y221" i="2"/>
  <c r="Z221" i="2"/>
  <c r="AB221" i="2"/>
  <c r="O222" i="2"/>
  <c r="P222" i="2"/>
  <c r="R222" i="2" s="1"/>
  <c r="Q222" i="2"/>
  <c r="U222" i="2" a="1"/>
  <c r="U222" i="2" s="1"/>
  <c r="W222" i="2" s="1"/>
  <c r="X222" i="2" s="1"/>
  <c r="AA222" i="2" s="1"/>
  <c r="V222" i="2"/>
  <c r="Y222" i="2"/>
  <c r="Z222" i="2"/>
  <c r="AB222" i="2"/>
  <c r="O223" i="2"/>
  <c r="P223" i="2" s="1"/>
  <c r="R223" i="2" s="1"/>
  <c r="Q223" i="2"/>
  <c r="U223" i="2" a="1"/>
  <c r="U223" i="2" s="1"/>
  <c r="V223" i="2"/>
  <c r="Y223" i="2"/>
  <c r="Z223" i="2"/>
  <c r="AB223" i="2"/>
  <c r="O224" i="2"/>
  <c r="P224" i="2" s="1"/>
  <c r="Q224" i="2"/>
  <c r="R224" i="2"/>
  <c r="U224" i="2" a="1"/>
  <c r="U224" i="2"/>
  <c r="W224" i="2" s="1"/>
  <c r="X224" i="2" s="1"/>
  <c r="AA224" i="2" s="1"/>
  <c r="V224" i="2"/>
  <c r="Y224" i="2"/>
  <c r="Z224" i="2"/>
  <c r="AB224" i="2"/>
  <c r="O225" i="2"/>
  <c r="P225" i="2"/>
  <c r="R225" i="2" s="1"/>
  <c r="Q225" i="2"/>
  <c r="U225" i="2" a="1"/>
  <c r="U225" i="2" s="1"/>
  <c r="V225" i="2"/>
  <c r="Y225" i="2"/>
  <c r="Z225" i="2"/>
  <c r="AB225" i="2"/>
  <c r="O226" i="2"/>
  <c r="P226" i="2" s="1"/>
  <c r="Q226" i="2"/>
  <c r="R226" i="2"/>
  <c r="U226" i="2" a="1"/>
  <c r="U226" i="2"/>
  <c r="V226" i="2"/>
  <c r="W226" i="2"/>
  <c r="X226" i="2" s="1"/>
  <c r="AA226" i="2" s="1"/>
  <c r="Y226" i="2"/>
  <c r="Z226" i="2"/>
  <c r="AB226" i="2"/>
  <c r="O227" i="2"/>
  <c r="P227" i="2" s="1"/>
  <c r="R227" i="2" s="1"/>
  <c r="Q227" i="2"/>
  <c r="U227" i="2" a="1"/>
  <c r="U227" i="2" s="1"/>
  <c r="V227" i="2"/>
  <c r="W227" i="2" s="1"/>
  <c r="X227" i="2" s="1"/>
  <c r="AA227" i="2" s="1"/>
  <c r="Y227" i="2"/>
  <c r="Z227" i="2"/>
  <c r="AB227" i="2"/>
  <c r="O228" i="2"/>
  <c r="P228" i="2"/>
  <c r="R228" i="2" s="1"/>
  <c r="Q228" i="2"/>
  <c r="U228" i="2" a="1"/>
  <c r="U228" i="2"/>
  <c r="W228" i="2" s="1"/>
  <c r="X228" i="2" s="1"/>
  <c r="V228" i="2"/>
  <c r="Y228" i="2"/>
  <c r="Z228" i="2"/>
  <c r="AA228" i="2"/>
  <c r="AB228" i="2"/>
  <c r="O229" i="2"/>
  <c r="P229" i="2" s="1"/>
  <c r="R229" i="2" s="1"/>
  <c r="Q229" i="2"/>
  <c r="U229" i="2" a="1"/>
  <c r="U229" i="2" s="1"/>
  <c r="V229" i="2"/>
  <c r="Y229" i="2"/>
  <c r="Z229" i="2"/>
  <c r="AB229" i="2"/>
  <c r="O230" i="2"/>
  <c r="P230" i="2"/>
  <c r="Q230" i="2"/>
  <c r="R230" i="2"/>
  <c r="U230" i="2" a="1"/>
  <c r="U230" i="2"/>
  <c r="V230" i="2"/>
  <c r="W230" i="2" s="1"/>
  <c r="X230" i="2" s="1"/>
  <c r="AA230" i="2" s="1"/>
  <c r="Y230" i="2"/>
  <c r="Z230" i="2"/>
  <c r="AB230" i="2"/>
  <c r="O231" i="2"/>
  <c r="P231" i="2" s="1"/>
  <c r="R231" i="2" s="1"/>
  <c r="Q231" i="2"/>
  <c r="U231" i="2" a="1"/>
  <c r="U231" i="2" s="1"/>
  <c r="W231" i="2" s="1"/>
  <c r="X231" i="2" s="1"/>
  <c r="AA231" i="2" s="1"/>
  <c r="V231" i="2"/>
  <c r="Y231" i="2"/>
  <c r="Z231" i="2"/>
  <c r="AB231" i="2"/>
  <c r="O232" i="2"/>
  <c r="P232" i="2"/>
  <c r="R232" i="2" s="1"/>
  <c r="Q232" i="2"/>
  <c r="U232" i="2" a="1"/>
  <c r="U232" i="2" s="1"/>
  <c r="V232" i="2"/>
  <c r="W232" i="2"/>
  <c r="X232" i="2" s="1"/>
  <c r="AA232" i="2" s="1"/>
  <c r="Y232" i="2"/>
  <c r="Z232" i="2"/>
  <c r="AB232" i="2"/>
  <c r="O233" i="2"/>
  <c r="P233" i="2" s="1"/>
  <c r="R233" i="2" s="1"/>
  <c r="Q233" i="2"/>
  <c r="U233" i="2" a="1"/>
  <c r="U233" i="2"/>
  <c r="V233" i="2"/>
  <c r="W233" i="2" s="1"/>
  <c r="X233" i="2" s="1"/>
  <c r="AA233" i="2" s="1"/>
  <c r="Y233" i="2"/>
  <c r="Z233" i="2"/>
  <c r="AB233" i="2"/>
  <c r="O234" i="2"/>
  <c r="P234" i="2"/>
  <c r="R234" i="2" s="1"/>
  <c r="Q234" i="2"/>
  <c r="U234" i="2" a="1"/>
  <c r="U234" i="2" s="1"/>
  <c r="W234" i="2" s="1"/>
  <c r="X234" i="2" s="1"/>
  <c r="AA234" i="2" s="1"/>
  <c r="V234" i="2"/>
  <c r="Y234" i="2"/>
  <c r="Z234" i="2"/>
  <c r="AB234" i="2"/>
  <c r="O235" i="2"/>
  <c r="P235" i="2" s="1"/>
  <c r="Q235" i="2"/>
  <c r="R235" i="2"/>
  <c r="U235" i="2" a="1"/>
  <c r="U235" i="2" s="1"/>
  <c r="V235" i="2"/>
  <c r="Y235" i="2"/>
  <c r="Z235" i="2"/>
  <c r="AB235" i="2"/>
  <c r="O236" i="2"/>
  <c r="P236" i="2" s="1"/>
  <c r="Q236" i="2"/>
  <c r="R236" i="2"/>
  <c r="U236" i="2" a="1"/>
  <c r="U236" i="2"/>
  <c r="W236" i="2" s="1"/>
  <c r="X236" i="2" s="1"/>
  <c r="AA236" i="2" s="1"/>
  <c r="V236" i="2"/>
  <c r="Y236" i="2"/>
  <c r="Z236" i="2"/>
  <c r="AB236" i="2"/>
  <c r="O237" i="2"/>
  <c r="P237" i="2"/>
  <c r="R237" i="2" s="1"/>
  <c r="Q237" i="2"/>
  <c r="U237" i="2" a="1"/>
  <c r="U237" i="2" s="1"/>
  <c r="V237" i="2"/>
  <c r="Y237" i="2"/>
  <c r="Z237" i="2"/>
  <c r="AB237" i="2"/>
  <c r="O238" i="2"/>
  <c r="P238" i="2"/>
  <c r="R238" i="2" s="1"/>
  <c r="Q238" i="2"/>
  <c r="U238" i="2" a="1"/>
  <c r="U238" i="2"/>
  <c r="V238" i="2"/>
  <c r="W238" i="2"/>
  <c r="X238" i="2" s="1"/>
  <c r="AA238" i="2" s="1"/>
  <c r="Y238" i="2"/>
  <c r="Z238" i="2"/>
  <c r="AB238" i="2"/>
  <c r="O239" i="2"/>
  <c r="P239" i="2" s="1"/>
  <c r="R239" i="2" s="1"/>
  <c r="Q239" i="2"/>
  <c r="U239" i="2" a="1"/>
  <c r="U239" i="2" s="1"/>
  <c r="V239" i="2"/>
  <c r="W239" i="2" s="1"/>
  <c r="X239" i="2" s="1"/>
  <c r="AA239" i="2" s="1"/>
  <c r="Y239" i="2"/>
  <c r="Z239" i="2"/>
  <c r="AB239" i="2"/>
  <c r="O240" i="2"/>
  <c r="P240" i="2"/>
  <c r="R240" i="2" s="1"/>
  <c r="Q240" i="2"/>
  <c r="U240" i="2" a="1"/>
  <c r="U240" i="2"/>
  <c r="W240" i="2" s="1"/>
  <c r="X240" i="2" s="1"/>
  <c r="V240" i="2"/>
  <c r="Y240" i="2"/>
  <c r="Z240" i="2"/>
  <c r="AA240" i="2"/>
  <c r="AB240" i="2"/>
  <c r="O241" i="2"/>
  <c r="P241" i="2" s="1"/>
  <c r="R241" i="2" s="1"/>
  <c r="Q241" i="2"/>
  <c r="U241" i="2" a="1"/>
  <c r="U241" i="2" s="1"/>
  <c r="V241" i="2"/>
  <c r="Y241" i="2"/>
  <c r="Z241" i="2"/>
  <c r="AB241" i="2"/>
  <c r="O242" i="2"/>
  <c r="P242" i="2"/>
  <c r="Q242" i="2"/>
  <c r="R242" i="2"/>
  <c r="U242" i="2" a="1"/>
  <c r="U242" i="2"/>
  <c r="V242" i="2"/>
  <c r="W242" i="2" s="1"/>
  <c r="X242" i="2"/>
  <c r="AA242" i="2" s="1"/>
  <c r="Y242" i="2"/>
  <c r="Z242" i="2"/>
  <c r="AB242" i="2"/>
  <c r="O243" i="2"/>
  <c r="P243" i="2" s="1"/>
  <c r="R243" i="2" s="1"/>
  <c r="Q243" i="2"/>
  <c r="U243" i="2" a="1"/>
  <c r="U243" i="2" s="1"/>
  <c r="W243" i="2" s="1"/>
  <c r="X243" i="2" s="1"/>
  <c r="AA243" i="2" s="1"/>
  <c r="V243" i="2"/>
  <c r="Y243" i="2"/>
  <c r="Z243" i="2"/>
  <c r="AB243" i="2"/>
  <c r="O244" i="2"/>
  <c r="P244" i="2"/>
  <c r="R244" i="2" s="1"/>
  <c r="Q244" i="2"/>
  <c r="U244" i="2" a="1"/>
  <c r="U244" i="2" s="1"/>
  <c r="V244" i="2"/>
  <c r="W244" i="2" s="1"/>
  <c r="X244" i="2" s="1"/>
  <c r="AA244" i="2" s="1"/>
  <c r="Y244" i="2"/>
  <c r="Z244" i="2"/>
  <c r="AB244" i="2"/>
  <c r="O245" i="2"/>
  <c r="P245" i="2" s="1"/>
  <c r="R245" i="2" s="1"/>
  <c r="Q245" i="2"/>
  <c r="U245" i="2" a="1"/>
  <c r="U245" i="2"/>
  <c r="V245" i="2"/>
  <c r="Y245" i="2"/>
  <c r="Z245" i="2"/>
  <c r="AB245" i="2"/>
  <c r="O246" i="2"/>
  <c r="P246" i="2"/>
  <c r="R246" i="2" s="1"/>
  <c r="Q246" i="2"/>
  <c r="U246" i="2" a="1"/>
  <c r="U246" i="2"/>
  <c r="W246" i="2" s="1"/>
  <c r="X246" i="2" s="1"/>
  <c r="AA246" i="2" s="1"/>
  <c r="V246" i="2"/>
  <c r="Y246" i="2"/>
  <c r="Z246" i="2"/>
  <c r="AB246" i="2"/>
  <c r="O247" i="2"/>
  <c r="P247" i="2" s="1"/>
  <c r="R247" i="2" s="1"/>
  <c r="Q247" i="2"/>
  <c r="U247" i="2" a="1"/>
  <c r="U247" i="2" s="1"/>
  <c r="V247" i="2"/>
  <c r="Y247" i="2"/>
  <c r="Z247" i="2"/>
  <c r="AB247" i="2"/>
  <c r="O248" i="2"/>
  <c r="P248" i="2" s="1"/>
  <c r="R248" i="2" s="1"/>
  <c r="Q248" i="2"/>
  <c r="U248" i="2" a="1"/>
  <c r="U248" i="2"/>
  <c r="W248" i="2" s="1"/>
  <c r="X248" i="2" s="1"/>
  <c r="AA248" i="2" s="1"/>
  <c r="V248" i="2"/>
  <c r="Y248" i="2"/>
  <c r="Z248" i="2"/>
  <c r="AB248" i="2"/>
  <c r="O249" i="2"/>
  <c r="P249" i="2"/>
  <c r="R249" i="2" s="1"/>
  <c r="Q249" i="2"/>
  <c r="U249" i="2" a="1"/>
  <c r="U249" i="2" s="1"/>
  <c r="V249" i="2"/>
  <c r="Y249" i="2"/>
  <c r="Z249" i="2"/>
  <c r="AB249" i="2"/>
  <c r="O250" i="2"/>
  <c r="P250" i="2" s="1"/>
  <c r="R250" i="2" s="1"/>
  <c r="Q250" i="2"/>
  <c r="U250" i="2" a="1"/>
  <c r="U250" i="2"/>
  <c r="V250" i="2"/>
  <c r="W250" i="2"/>
  <c r="X250" i="2" s="1"/>
  <c r="AA250" i="2" s="1"/>
  <c r="Y250" i="2"/>
  <c r="Z250" i="2"/>
  <c r="AB250" i="2"/>
  <c r="O251" i="2"/>
  <c r="P251" i="2" s="1"/>
  <c r="R251" i="2" s="1"/>
  <c r="Q251" i="2"/>
  <c r="U251" i="2" a="1"/>
  <c r="U251" i="2" s="1"/>
  <c r="V251" i="2"/>
  <c r="W251" i="2" s="1"/>
  <c r="X251" i="2" s="1"/>
  <c r="Y251" i="2"/>
  <c r="Z251" i="2"/>
  <c r="AA251" i="2"/>
  <c r="AB251" i="2"/>
  <c r="O252" i="2"/>
  <c r="P252" i="2"/>
  <c r="R252" i="2" s="1"/>
  <c r="Q252" i="2"/>
  <c r="U252" i="2" a="1"/>
  <c r="U252" i="2"/>
  <c r="W252" i="2" s="1"/>
  <c r="X252" i="2" s="1"/>
  <c r="AA252" i="2" s="1"/>
  <c r="V252" i="2"/>
  <c r="Y252" i="2"/>
  <c r="Z252" i="2"/>
  <c r="AB252" i="2"/>
  <c r="O253" i="2"/>
  <c r="P253" i="2" s="1"/>
  <c r="R253" i="2" s="1"/>
  <c r="Q253" i="2"/>
  <c r="U253" i="2" a="1"/>
  <c r="U253" i="2" s="1"/>
  <c r="V253" i="2"/>
  <c r="Y253" i="2"/>
  <c r="Z253" i="2"/>
  <c r="AB253" i="2"/>
  <c r="O254" i="2"/>
  <c r="P254" i="2"/>
  <c r="Q254" i="2"/>
  <c r="R254" i="2"/>
  <c r="U254" i="2" a="1"/>
  <c r="U254" i="2"/>
  <c r="V254" i="2"/>
  <c r="W254" i="2" s="1"/>
  <c r="X254" i="2"/>
  <c r="Y254" i="2"/>
  <c r="Z254" i="2"/>
  <c r="AA254" i="2"/>
  <c r="AB254" i="2"/>
  <c r="O255" i="2"/>
  <c r="P255" i="2" s="1"/>
  <c r="R255" i="2" s="1"/>
  <c r="Q255" i="2"/>
  <c r="U255" i="2" a="1"/>
  <c r="U255" i="2" s="1"/>
  <c r="W255" i="2" s="1"/>
  <c r="X255" i="2" s="1"/>
  <c r="AA255" i="2" s="1"/>
  <c r="V255" i="2"/>
  <c r="Y255" i="2"/>
  <c r="Z255" i="2"/>
  <c r="AB255" i="2"/>
  <c r="O256" i="2"/>
  <c r="P256" i="2"/>
  <c r="R256" i="2" s="1"/>
  <c r="Q256" i="2"/>
  <c r="U256" i="2" a="1"/>
  <c r="U256" i="2" s="1"/>
  <c r="W256" i="2" s="1"/>
  <c r="X256" i="2" s="1"/>
  <c r="AA256" i="2" s="1"/>
  <c r="V256" i="2"/>
  <c r="Y256" i="2"/>
  <c r="Z256" i="2"/>
  <c r="AB256" i="2"/>
  <c r="O257" i="2"/>
  <c r="P257" i="2" s="1"/>
  <c r="R257" i="2" s="1"/>
  <c r="Q257" i="2"/>
  <c r="U257" i="2" a="1"/>
  <c r="U257" i="2"/>
  <c r="V257" i="2"/>
  <c r="W257" i="2" s="1"/>
  <c r="X257" i="2"/>
  <c r="AA257" i="2" s="1"/>
  <c r="Y257" i="2"/>
  <c r="Z257" i="2"/>
  <c r="AB257" i="2"/>
  <c r="O258" i="2"/>
  <c r="P258" i="2"/>
  <c r="R258" i="2" s="1"/>
  <c r="Q258" i="2"/>
  <c r="U258" i="2" a="1"/>
  <c r="U258" i="2" s="1"/>
  <c r="W258" i="2" s="1"/>
  <c r="X258" i="2" s="1"/>
  <c r="AA258" i="2" s="1"/>
  <c r="V258" i="2"/>
  <c r="Y258" i="2"/>
  <c r="Z258" i="2"/>
  <c r="AB258" i="2"/>
  <c r="O259" i="2"/>
  <c r="P259" i="2" s="1"/>
  <c r="Q259" i="2"/>
  <c r="R259" i="2"/>
  <c r="U259" i="2" a="1"/>
  <c r="U259" i="2" s="1"/>
  <c r="V259" i="2"/>
  <c r="W259" i="2" s="1"/>
  <c r="X259" i="2" s="1"/>
  <c r="AA259" i="2" s="1"/>
  <c r="Y259" i="2"/>
  <c r="Z259" i="2"/>
  <c r="AB259" i="2"/>
  <c r="O260" i="2"/>
  <c r="P260" i="2" s="1"/>
  <c r="Q260" i="2"/>
  <c r="R260" i="2"/>
  <c r="U260" i="2" a="1"/>
  <c r="U260" i="2"/>
  <c r="W260" i="2" s="1"/>
  <c r="X260" i="2" s="1"/>
  <c r="AA260" i="2" s="1"/>
  <c r="V260" i="2"/>
  <c r="Y260" i="2"/>
  <c r="Z260" i="2"/>
  <c r="AB260" i="2"/>
  <c r="O261" i="2"/>
  <c r="P261" i="2"/>
  <c r="R261" i="2" s="1"/>
  <c r="Q261" i="2"/>
  <c r="U261" i="2" a="1"/>
  <c r="U261" i="2" s="1"/>
  <c r="V261" i="2"/>
  <c r="W261" i="2" s="1"/>
  <c r="X261" i="2" s="1"/>
  <c r="AA261" i="2" s="1"/>
  <c r="Y261" i="2"/>
  <c r="Z261" i="2"/>
  <c r="AB261" i="2"/>
  <c r="O262" i="2"/>
  <c r="P262" i="2" s="1"/>
  <c r="R262" i="2" s="1"/>
  <c r="Q262" i="2"/>
  <c r="U262" i="2" a="1"/>
  <c r="U262" i="2"/>
  <c r="V262" i="2"/>
  <c r="W262" i="2"/>
  <c r="X262" i="2" s="1"/>
  <c r="AA262" i="2" s="1"/>
  <c r="Y262" i="2"/>
  <c r="Z262" i="2"/>
  <c r="AB262" i="2"/>
  <c r="O263" i="2"/>
  <c r="P263" i="2" s="1"/>
  <c r="R263" i="2" s="1"/>
  <c r="Q263" i="2"/>
  <c r="U263" i="2" a="1"/>
  <c r="U263" i="2" s="1"/>
  <c r="V263" i="2"/>
  <c r="W263" i="2" s="1"/>
  <c r="X263" i="2" s="1"/>
  <c r="Y263" i="2"/>
  <c r="Z263" i="2"/>
  <c r="AA263" i="2"/>
  <c r="AB263" i="2"/>
  <c r="O264" i="2"/>
  <c r="P264" i="2"/>
  <c r="R264" i="2" s="1"/>
  <c r="Q264" i="2"/>
  <c r="U264" i="2" a="1"/>
  <c r="U264" i="2"/>
  <c r="W264" i="2" s="1"/>
  <c r="X264" i="2" s="1"/>
  <c r="V264" i="2"/>
  <c r="Y264" i="2"/>
  <c r="Z264" i="2"/>
  <c r="AA264" i="2"/>
  <c r="AB264" i="2"/>
  <c r="O265" i="2"/>
  <c r="P265" i="2" s="1"/>
  <c r="R265" i="2" s="1"/>
  <c r="Q265" i="2"/>
  <c r="U265" i="2" a="1"/>
  <c r="U265" i="2" s="1"/>
  <c r="V265" i="2"/>
  <c r="W265" i="2" s="1"/>
  <c r="X265" i="2" s="1"/>
  <c r="AA265" i="2" s="1"/>
  <c r="Y265" i="2"/>
  <c r="Z265" i="2"/>
  <c r="AB265" i="2"/>
  <c r="O266" i="2"/>
  <c r="P266" i="2"/>
  <c r="Q266" i="2"/>
  <c r="R266" i="2"/>
  <c r="U266" i="2" a="1"/>
  <c r="U266" i="2"/>
  <c r="V266" i="2"/>
  <c r="W266" i="2" s="1"/>
  <c r="X266" i="2" s="1"/>
  <c r="AA266" i="2" s="1"/>
  <c r="Y266" i="2"/>
  <c r="Z266" i="2"/>
  <c r="AB266" i="2"/>
  <c r="O267" i="2"/>
  <c r="P267" i="2" s="1"/>
  <c r="R267" i="2" s="1"/>
  <c r="Q267" i="2"/>
  <c r="U267" i="2" a="1"/>
  <c r="U267" i="2" s="1"/>
  <c r="V267" i="2"/>
  <c r="W267" i="2"/>
  <c r="X267" i="2"/>
  <c r="AA267" i="2" s="1"/>
  <c r="Y267" i="2"/>
  <c r="Z267" i="2"/>
  <c r="AB267" i="2"/>
  <c r="O268" i="2"/>
  <c r="P268" i="2"/>
  <c r="R268" i="2" s="1"/>
  <c r="Q268" i="2"/>
  <c r="U268" i="2" a="1"/>
  <c r="U268" i="2" s="1"/>
  <c r="W268" i="2" s="1"/>
  <c r="X268" i="2" s="1"/>
  <c r="AA268" i="2" s="1"/>
  <c r="V268" i="2"/>
  <c r="Y268" i="2"/>
  <c r="Z268" i="2"/>
  <c r="AB268" i="2"/>
  <c r="O269" i="2"/>
  <c r="P269" i="2" s="1"/>
  <c r="R269" i="2" s="1"/>
  <c r="Q269" i="2"/>
  <c r="U269" i="2" a="1"/>
  <c r="U269" i="2"/>
  <c r="V269" i="2"/>
  <c r="W269" i="2" s="1"/>
  <c r="X269" i="2" s="1"/>
  <c r="AA269" i="2" s="1"/>
  <c r="Y269" i="2"/>
  <c r="Z269" i="2"/>
  <c r="AB269" i="2"/>
  <c r="O270" i="2"/>
  <c r="P270" i="2"/>
  <c r="R270" i="2" s="1"/>
  <c r="Q270" i="2"/>
  <c r="U270" i="2" a="1"/>
  <c r="U270" i="2" s="1"/>
  <c r="V270" i="2"/>
  <c r="W270" i="2"/>
  <c r="X270" i="2" s="1"/>
  <c r="AA270" i="2" s="1"/>
  <c r="Y270" i="2"/>
  <c r="Z270" i="2"/>
  <c r="AB270" i="2"/>
  <c r="O271" i="2"/>
  <c r="P271" i="2" s="1"/>
  <c r="Q271" i="2"/>
  <c r="R271" i="2"/>
  <c r="U271" i="2" a="1"/>
  <c r="U271" i="2" s="1"/>
  <c r="V271" i="2"/>
  <c r="Y271" i="2"/>
  <c r="Z271" i="2"/>
  <c r="AB271" i="2"/>
  <c r="O272" i="2"/>
  <c r="P272" i="2" s="1"/>
  <c r="R272" i="2" s="1"/>
  <c r="Q272" i="2"/>
  <c r="U272" i="2" a="1"/>
  <c r="U272" i="2"/>
  <c r="W272" i="2" s="1"/>
  <c r="X272" i="2" s="1"/>
  <c r="AA272" i="2" s="1"/>
  <c r="V272" i="2"/>
  <c r="Y272" i="2"/>
  <c r="Z272" i="2"/>
  <c r="AB272" i="2"/>
  <c r="O273" i="2"/>
  <c r="P273" i="2"/>
  <c r="R273" i="2" s="1"/>
  <c r="Q273" i="2"/>
  <c r="U273" i="2" a="1"/>
  <c r="U273" i="2" s="1"/>
  <c r="V273" i="2"/>
  <c r="Y273" i="2"/>
  <c r="Z273" i="2"/>
  <c r="AB273" i="2"/>
  <c r="O274" i="2"/>
  <c r="P274" i="2"/>
  <c r="R274" i="2" s="1"/>
  <c r="Q274" i="2"/>
  <c r="U274" i="2" a="1"/>
  <c r="U274" i="2"/>
  <c r="V274" i="2"/>
  <c r="W274" i="2"/>
  <c r="X274" i="2" s="1"/>
  <c r="AA274" i="2" s="1"/>
  <c r="Y274" i="2"/>
  <c r="Z274" i="2"/>
  <c r="AB274" i="2"/>
  <c r="O275" i="2"/>
  <c r="P275" i="2" s="1"/>
  <c r="R275" i="2" s="1"/>
  <c r="Q275" i="2"/>
  <c r="U275" i="2" a="1"/>
  <c r="U275" i="2" s="1"/>
  <c r="V275" i="2"/>
  <c r="Y275" i="2"/>
  <c r="Z275" i="2"/>
  <c r="AB275" i="2"/>
  <c r="O276" i="2"/>
  <c r="P276" i="2"/>
  <c r="R276" i="2" s="1"/>
  <c r="Q276" i="2"/>
  <c r="U276" i="2" a="1"/>
  <c r="U276" i="2"/>
  <c r="W276" i="2" s="1"/>
  <c r="X276" i="2" s="1"/>
  <c r="V276" i="2"/>
  <c r="Y276" i="2"/>
  <c r="Z276" i="2"/>
  <c r="AA276" i="2"/>
  <c r="AB276" i="2"/>
  <c r="O277" i="2"/>
  <c r="P277" i="2" s="1"/>
  <c r="R277" i="2" s="1"/>
  <c r="Q277" i="2"/>
  <c r="U277" i="2" a="1"/>
  <c r="U277" i="2" s="1"/>
  <c r="V277" i="2"/>
  <c r="Y277" i="2"/>
  <c r="Z277" i="2"/>
  <c r="AB277" i="2"/>
  <c r="O278" i="2"/>
  <c r="P278" i="2"/>
  <c r="Q278" i="2"/>
  <c r="R278" i="2"/>
  <c r="U278" i="2" a="1"/>
  <c r="U278" i="2"/>
  <c r="V278" i="2"/>
  <c r="W278" i="2" s="1"/>
  <c r="X278" i="2"/>
  <c r="Y278" i="2"/>
  <c r="Z278" i="2"/>
  <c r="AA278" i="2"/>
  <c r="AB278" i="2"/>
  <c r="O279" i="2"/>
  <c r="P279" i="2" s="1"/>
  <c r="R279" i="2" s="1"/>
  <c r="Q279" i="2"/>
  <c r="U279" i="2" a="1"/>
  <c r="U279" i="2" s="1"/>
  <c r="V279" i="2"/>
  <c r="W279" i="2"/>
  <c r="X279" i="2"/>
  <c r="AA279" i="2" s="1"/>
  <c r="Y279" i="2"/>
  <c r="Z279" i="2"/>
  <c r="AB279" i="2"/>
  <c r="O280" i="2"/>
  <c r="P280" i="2"/>
  <c r="R280" i="2" s="1"/>
  <c r="Q280" i="2"/>
  <c r="U280" i="2" a="1"/>
  <c r="U280" i="2" s="1"/>
  <c r="V280" i="2"/>
  <c r="W280" i="2" s="1"/>
  <c r="X280" i="2" s="1"/>
  <c r="Y280" i="2"/>
  <c r="Z280" i="2"/>
  <c r="AA280" i="2"/>
  <c r="AB280" i="2"/>
  <c r="O281" i="2"/>
  <c r="P281" i="2" s="1"/>
  <c r="R281" i="2" s="1"/>
  <c r="Q281" i="2"/>
  <c r="U281" i="2" a="1"/>
  <c r="U281" i="2"/>
  <c r="V281" i="2"/>
  <c r="W281" i="2" s="1"/>
  <c r="X281" i="2"/>
  <c r="AA281" i="2" s="1"/>
  <c r="Y281" i="2"/>
  <c r="Z281" i="2"/>
  <c r="AB281" i="2"/>
  <c r="O282" i="2"/>
  <c r="P282" i="2"/>
  <c r="R282" i="2" s="1"/>
  <c r="Q282" i="2"/>
  <c r="U282" i="2" a="1"/>
  <c r="U282" i="2" s="1"/>
  <c r="W282" i="2" s="1"/>
  <c r="X282" i="2" s="1"/>
  <c r="AA282" i="2" s="1"/>
  <c r="V282" i="2"/>
  <c r="Y282" i="2"/>
  <c r="Z282" i="2"/>
  <c r="AB282" i="2"/>
  <c r="O283" i="2"/>
  <c r="P283" i="2" s="1"/>
  <c r="R283" i="2" s="1"/>
  <c r="Q283" i="2"/>
  <c r="U283" i="2" a="1"/>
  <c r="U283" i="2" s="1"/>
  <c r="V283" i="2"/>
  <c r="W283" i="2" s="1"/>
  <c r="X283" i="2" s="1"/>
  <c r="AA283" i="2" s="1"/>
  <c r="Y283" i="2"/>
  <c r="Z283" i="2"/>
  <c r="AB283" i="2"/>
  <c r="O284" i="2"/>
  <c r="P284" i="2" s="1"/>
  <c r="R284" i="2" s="1"/>
  <c r="Q284" i="2"/>
  <c r="U284" i="2" a="1"/>
  <c r="U284" i="2"/>
  <c r="W284" i="2" s="1"/>
  <c r="X284" i="2" s="1"/>
  <c r="AA284" i="2" s="1"/>
  <c r="V284" i="2"/>
  <c r="Y284" i="2"/>
  <c r="Z284" i="2"/>
  <c r="AB284" i="2"/>
  <c r="O285" i="2"/>
  <c r="P285" i="2"/>
  <c r="R285" i="2" s="1"/>
  <c r="Q285" i="2"/>
  <c r="U285" i="2" a="1"/>
  <c r="U285" i="2" s="1"/>
  <c r="V285" i="2"/>
  <c r="Y285" i="2"/>
  <c r="Z285" i="2"/>
  <c r="AB285" i="2"/>
  <c r="O286" i="2"/>
  <c r="P286" i="2" s="1"/>
  <c r="R286" i="2" s="1"/>
  <c r="Q286" i="2"/>
  <c r="U286" i="2" a="1"/>
  <c r="U286" i="2"/>
  <c r="W286" i="2" s="1"/>
  <c r="X286" i="2" s="1"/>
  <c r="AA286" i="2" s="1"/>
  <c r="V286" i="2"/>
  <c r="Y286" i="2"/>
  <c r="Z286" i="2"/>
  <c r="AB286" i="2"/>
  <c r="O287" i="2"/>
  <c r="P287" i="2" s="1"/>
  <c r="R287" i="2" s="1"/>
  <c r="Q287" i="2"/>
  <c r="U287" i="2" a="1"/>
  <c r="U287" i="2" s="1"/>
  <c r="V287" i="2"/>
  <c r="W287" i="2" s="1"/>
  <c r="X287" i="2" s="1"/>
  <c r="Y287" i="2"/>
  <c r="Z287" i="2"/>
  <c r="AA287" i="2"/>
  <c r="AB287" i="2"/>
  <c r="O288" i="2"/>
  <c r="P288" i="2"/>
  <c r="R288" i="2" s="1"/>
  <c r="Q288" i="2"/>
  <c r="U288" i="2" a="1"/>
  <c r="U288" i="2"/>
  <c r="W288" i="2" s="1"/>
  <c r="X288" i="2" s="1"/>
  <c r="AA288" i="2" s="1"/>
  <c r="V288" i="2"/>
  <c r="Y288" i="2"/>
  <c r="Z288" i="2"/>
  <c r="AB288" i="2"/>
  <c r="O289" i="2"/>
  <c r="P289" i="2" s="1"/>
  <c r="Q289" i="2"/>
  <c r="R289" i="2"/>
  <c r="U289" i="2" a="1"/>
  <c r="U289" i="2" s="1"/>
  <c r="V289" i="2"/>
  <c r="Y289" i="2"/>
  <c r="Z289" i="2"/>
  <c r="AB289" i="2"/>
  <c r="O290" i="2"/>
  <c r="P290" i="2"/>
  <c r="R290" i="2" s="1"/>
  <c r="Q290" i="2"/>
  <c r="U290" i="2" a="1"/>
  <c r="U290" i="2"/>
  <c r="V290" i="2"/>
  <c r="W290" i="2" s="1"/>
  <c r="X290" i="2" s="1"/>
  <c r="AA290" i="2" s="1"/>
  <c r="Y290" i="2"/>
  <c r="Z290" i="2"/>
  <c r="AB290" i="2"/>
  <c r="O291" i="2"/>
  <c r="P291" i="2"/>
  <c r="R291" i="2" s="1"/>
  <c r="Q291" i="2"/>
  <c r="U291" i="2" a="1"/>
  <c r="U291" i="2" s="1"/>
  <c r="V291" i="2"/>
  <c r="W291" i="2"/>
  <c r="X291" i="2" s="1"/>
  <c r="AA291" i="2" s="1"/>
  <c r="Y291" i="2"/>
  <c r="Z291" i="2"/>
  <c r="AB291" i="2"/>
  <c r="O292" i="2"/>
  <c r="P292" i="2"/>
  <c r="Q292" i="2"/>
  <c r="R292" i="2"/>
  <c r="U292" i="2" a="1"/>
  <c r="U292" i="2" s="1"/>
  <c r="V292" i="2"/>
  <c r="W292" i="2" s="1"/>
  <c r="X292" i="2" s="1"/>
  <c r="AA292" i="2" s="1"/>
  <c r="Y292" i="2"/>
  <c r="Z292" i="2"/>
  <c r="AB292" i="2"/>
  <c r="O293" i="2"/>
  <c r="P293" i="2" s="1"/>
  <c r="R293" i="2" s="1"/>
  <c r="Q293" i="2"/>
  <c r="U293" i="2" a="1"/>
  <c r="U293" i="2"/>
  <c r="V293" i="2"/>
  <c r="W293" i="2" s="1"/>
  <c r="X293" i="2" s="1"/>
  <c r="Y293" i="2"/>
  <c r="Z293" i="2"/>
  <c r="AA293" i="2"/>
  <c r="AB293" i="2"/>
  <c r="O294" i="2"/>
  <c r="P294" i="2"/>
  <c r="R294" i="2" s="1"/>
  <c r="Q294" i="2"/>
  <c r="U294" i="2" a="1"/>
  <c r="U294" i="2" s="1"/>
  <c r="V294" i="2"/>
  <c r="W294" i="2" s="1"/>
  <c r="X294" i="2" s="1"/>
  <c r="Y294" i="2"/>
  <c r="Z294" i="2"/>
  <c r="AA294" i="2"/>
  <c r="AB294" i="2"/>
  <c r="O295" i="2"/>
  <c r="P295" i="2" s="1"/>
  <c r="R295" i="2" s="1"/>
  <c r="Q295" i="2"/>
  <c r="U295" i="2" a="1"/>
  <c r="U295" i="2"/>
  <c r="V295" i="2"/>
  <c r="Y295" i="2"/>
  <c r="Z295" i="2"/>
  <c r="AB295" i="2"/>
  <c r="O296" i="2"/>
  <c r="P296" i="2" s="1"/>
  <c r="R296" i="2" s="1"/>
  <c r="Q296" i="2"/>
  <c r="U296" i="2" a="1"/>
  <c r="U296" i="2" s="1"/>
  <c r="W296" i="2" s="1"/>
  <c r="X296" i="2" s="1"/>
  <c r="AA296" i="2" s="1"/>
  <c r="V296" i="2"/>
  <c r="Y296" i="2"/>
  <c r="Z296" i="2"/>
  <c r="AB296" i="2"/>
  <c r="O297" i="2"/>
  <c r="P297" i="2"/>
  <c r="R297" i="2" s="1"/>
  <c r="Q297" i="2"/>
  <c r="U297" i="2" a="1"/>
  <c r="U297" i="2" s="1"/>
  <c r="V297" i="2"/>
  <c r="W297" i="2"/>
  <c r="X297" i="2" s="1"/>
  <c r="AA297" i="2" s="1"/>
  <c r="Y297" i="2"/>
  <c r="Z297" i="2"/>
  <c r="AB297" i="2"/>
  <c r="O298" i="2"/>
  <c r="P298" i="2"/>
  <c r="R298" i="2" s="1"/>
  <c r="Q298" i="2"/>
  <c r="U298" i="2" a="1"/>
  <c r="U298" i="2"/>
  <c r="V298" i="2"/>
  <c r="W298" i="2"/>
  <c r="X298" i="2" s="1"/>
  <c r="AA298" i="2" s="1"/>
  <c r="Y298" i="2"/>
  <c r="Z298" i="2"/>
  <c r="AB298" i="2"/>
  <c r="O299" i="2"/>
  <c r="P299" i="2"/>
  <c r="Q299" i="2"/>
  <c r="R299" i="2"/>
  <c r="U299" i="2" a="1"/>
  <c r="U299" i="2"/>
  <c r="V299" i="2"/>
  <c r="Y299" i="2"/>
  <c r="Z299" i="2"/>
  <c r="AB299" i="2"/>
  <c r="O300" i="2"/>
  <c r="P300" i="2"/>
  <c r="Q300" i="2"/>
  <c r="R300" i="2"/>
  <c r="U300" i="2" a="1"/>
  <c r="U300" i="2"/>
  <c r="W300" i="2" s="1"/>
  <c r="X300" i="2" s="1"/>
  <c r="AA300" i="2" s="1"/>
  <c r="V300" i="2"/>
  <c r="Y300" i="2"/>
  <c r="Z300" i="2"/>
  <c r="AB300" i="2"/>
  <c r="O301" i="2"/>
  <c r="P301" i="2"/>
  <c r="R301" i="2" s="1"/>
  <c r="Q301" i="2"/>
  <c r="U301" i="2" a="1"/>
  <c r="U301" i="2" s="1"/>
  <c r="V301" i="2"/>
  <c r="Y301" i="2"/>
  <c r="Z301" i="2"/>
  <c r="AB301" i="2"/>
  <c r="O302" i="2"/>
  <c r="P302" i="2" s="1"/>
  <c r="Q302" i="2"/>
  <c r="R302" i="2"/>
  <c r="U302" i="2" a="1"/>
  <c r="U302" i="2"/>
  <c r="V302" i="2"/>
  <c r="Y302" i="2"/>
  <c r="Z302" i="2"/>
  <c r="AB302" i="2"/>
  <c r="O303" i="2"/>
  <c r="P303" i="2" s="1"/>
  <c r="R303" i="2" s="1"/>
  <c r="Q303" i="2"/>
  <c r="U303" i="2" a="1"/>
  <c r="U303" i="2" s="1"/>
  <c r="W303" i="2" s="1"/>
  <c r="X303" i="2" s="1"/>
  <c r="AA303" i="2" s="1"/>
  <c r="V303" i="2"/>
  <c r="Y303" i="2"/>
  <c r="Z303" i="2"/>
  <c r="AB303" i="2"/>
  <c r="O304" i="2"/>
  <c r="P304" i="2"/>
  <c r="R304" i="2" s="1"/>
  <c r="Q304" i="2"/>
  <c r="U304" i="2" a="1"/>
  <c r="U304" i="2" s="1"/>
  <c r="V304" i="2"/>
  <c r="W304" i="2"/>
  <c r="X304" i="2" s="1"/>
  <c r="AA304" i="2" s="1"/>
  <c r="Y304" i="2"/>
  <c r="Z304" i="2"/>
  <c r="AB304" i="2"/>
  <c r="O305" i="2"/>
  <c r="P305" i="2" s="1"/>
  <c r="R305" i="2" s="1"/>
  <c r="Q305" i="2"/>
  <c r="U305" i="2" a="1"/>
  <c r="U305" i="2"/>
  <c r="V305" i="2"/>
  <c r="W305" i="2"/>
  <c r="X305" i="2" s="1"/>
  <c r="AA305" i="2" s="1"/>
  <c r="Y305" i="2"/>
  <c r="Z305" i="2"/>
  <c r="AB305" i="2"/>
  <c r="O306" i="2"/>
  <c r="P306" i="2"/>
  <c r="R306" i="2" s="1"/>
  <c r="Q306" i="2"/>
  <c r="U306" i="2" a="1"/>
  <c r="U306" i="2" s="1"/>
  <c r="V306" i="2"/>
  <c r="W306" i="2" s="1"/>
  <c r="X306" i="2" s="1"/>
  <c r="AA306" i="2" s="1"/>
  <c r="Y306" i="2"/>
  <c r="Z306" i="2"/>
  <c r="AB306" i="2"/>
  <c r="O307" i="2"/>
  <c r="P307" i="2" s="1"/>
  <c r="Q307" i="2"/>
  <c r="R307" i="2"/>
  <c r="U307" i="2" a="1"/>
  <c r="U307" i="2" s="1"/>
  <c r="V307" i="2"/>
  <c r="W307" i="2" s="1"/>
  <c r="X307" i="2" s="1"/>
  <c r="AA307" i="2" s="1"/>
  <c r="Y307" i="2"/>
  <c r="Z307" i="2"/>
  <c r="AB307" i="2"/>
  <c r="O308" i="2"/>
  <c r="P308" i="2" s="1"/>
  <c r="Q308" i="2"/>
  <c r="R308" i="2"/>
  <c r="U308" i="2" a="1"/>
  <c r="U308" i="2" s="1"/>
  <c r="W308" i="2" s="1"/>
  <c r="X308" i="2" s="1"/>
  <c r="AA308" i="2" s="1"/>
  <c r="V308" i="2"/>
  <c r="Y308" i="2"/>
  <c r="Z308" i="2"/>
  <c r="AB308" i="2"/>
  <c r="O309" i="2"/>
  <c r="P309" i="2"/>
  <c r="Q309" i="2"/>
  <c r="R309" i="2"/>
  <c r="U309" i="2" a="1"/>
  <c r="U309" i="2" s="1"/>
  <c r="V309" i="2"/>
  <c r="W309" i="2" s="1"/>
  <c r="X309" i="2" s="1"/>
  <c r="AA309" i="2" s="1"/>
  <c r="Y309" i="2"/>
  <c r="Z309" i="2"/>
  <c r="AB309" i="2"/>
  <c r="O310" i="2"/>
  <c r="P310" i="2"/>
  <c r="Q310" i="2"/>
  <c r="R310" i="2"/>
  <c r="U310" i="2" a="1"/>
  <c r="U310" i="2" s="1"/>
  <c r="V310" i="2"/>
  <c r="W310" i="2"/>
  <c r="X310" i="2" s="1"/>
  <c r="AA310" i="2" s="1"/>
  <c r="Y310" i="2"/>
  <c r="Z310" i="2"/>
  <c r="AB310" i="2"/>
  <c r="O311" i="2"/>
  <c r="P311" i="2"/>
  <c r="Q311" i="2"/>
  <c r="R311" i="2"/>
  <c r="U311" i="2" a="1"/>
  <c r="U311" i="2" s="1"/>
  <c r="V311" i="2"/>
  <c r="Y311" i="2"/>
  <c r="Z311" i="2"/>
  <c r="AB311" i="2"/>
  <c r="O312" i="2"/>
  <c r="P312" i="2" s="1"/>
  <c r="R312" i="2" s="1"/>
  <c r="Q312" i="2"/>
  <c r="U312" i="2" a="1"/>
  <c r="U312" i="2" s="1"/>
  <c r="V312" i="2"/>
  <c r="W312" i="2"/>
  <c r="X312" i="2" s="1"/>
  <c r="AA312" i="2" s="1"/>
  <c r="Y312" i="2"/>
  <c r="Z312" i="2"/>
  <c r="AB312" i="2"/>
  <c r="O313" i="2"/>
  <c r="P313" i="2" s="1"/>
  <c r="R313" i="2" s="1"/>
  <c r="Q313" i="2"/>
  <c r="U313" i="2" a="1"/>
  <c r="U313" i="2" s="1"/>
  <c r="V313" i="2"/>
  <c r="Y313" i="2"/>
  <c r="Z313" i="2"/>
  <c r="AB313" i="2"/>
  <c r="O314" i="2"/>
  <c r="P314" i="2" s="1"/>
  <c r="R314" i="2" s="1"/>
  <c r="Q314" i="2"/>
  <c r="U314" i="2" a="1"/>
  <c r="U314" i="2"/>
  <c r="V314" i="2"/>
  <c r="W314" i="2" s="1"/>
  <c r="X314" i="2" s="1"/>
  <c r="AA314" i="2" s="1"/>
  <c r="Y314" i="2"/>
  <c r="Z314" i="2"/>
  <c r="AB314" i="2"/>
  <c r="O315" i="2"/>
  <c r="P315" i="2" s="1"/>
  <c r="R315" i="2" s="1"/>
  <c r="Q315" i="2"/>
  <c r="U315" i="2" a="1"/>
  <c r="U315" i="2" s="1"/>
  <c r="V315" i="2"/>
  <c r="W315" i="2"/>
  <c r="X315" i="2" s="1"/>
  <c r="Y315" i="2"/>
  <c r="Z315" i="2"/>
  <c r="AA315" i="2"/>
  <c r="AB315" i="2"/>
  <c r="O316" i="2"/>
  <c r="P316" i="2" s="1"/>
  <c r="R316" i="2" s="1"/>
  <c r="Q316" i="2"/>
  <c r="U316" i="2" a="1"/>
  <c r="U316" i="2" s="1"/>
  <c r="V316" i="2"/>
  <c r="W316" i="2" s="1"/>
  <c r="X316" i="2" s="1"/>
  <c r="AA316" i="2" s="1"/>
  <c r="Y316" i="2"/>
  <c r="Z316" i="2"/>
  <c r="AB316" i="2"/>
  <c r="O317" i="2"/>
  <c r="P317" i="2" s="1"/>
  <c r="R317" i="2" s="1"/>
  <c r="Q317" i="2"/>
  <c r="U317" i="2" a="1"/>
  <c r="U317" i="2"/>
  <c r="V317" i="2"/>
  <c r="W317" i="2" s="1"/>
  <c r="X317" i="2" s="1"/>
  <c r="AA317" i="2" s="1"/>
  <c r="Y317" i="2"/>
  <c r="Z317" i="2"/>
  <c r="AB317" i="2"/>
  <c r="O318" i="2"/>
  <c r="P318" i="2" s="1"/>
  <c r="R318" i="2" s="1"/>
  <c r="Q318" i="2"/>
  <c r="U318" i="2" a="1"/>
  <c r="U318" i="2" s="1"/>
  <c r="V318" i="2"/>
  <c r="W318" i="2"/>
  <c r="X318" i="2"/>
  <c r="AA318" i="2" s="1"/>
  <c r="Y318" i="2"/>
  <c r="Z318" i="2"/>
  <c r="AB318" i="2"/>
  <c r="O319" i="2"/>
  <c r="P319" i="2"/>
  <c r="Q319" i="2"/>
  <c r="R319" i="2"/>
  <c r="U319" i="2" a="1"/>
  <c r="U319" i="2" s="1"/>
  <c r="V319" i="2"/>
  <c r="W319" i="2"/>
  <c r="X319" i="2" s="1"/>
  <c r="AA319" i="2" s="1"/>
  <c r="Y319" i="2"/>
  <c r="Z319" i="2"/>
  <c r="AB319" i="2"/>
  <c r="O320" i="2"/>
  <c r="P320" i="2" s="1"/>
  <c r="R320" i="2" s="1"/>
  <c r="Q320" i="2"/>
  <c r="U320" i="2" a="1"/>
  <c r="U320" i="2"/>
  <c r="V320" i="2"/>
  <c r="W320" i="2" s="1"/>
  <c r="X320" i="2" s="1"/>
  <c r="AA320" i="2" s="1"/>
  <c r="Y320" i="2"/>
  <c r="Z320" i="2"/>
  <c r="AB320" i="2"/>
  <c r="O321" i="2"/>
  <c r="P321" i="2"/>
  <c r="R321" i="2" s="1"/>
  <c r="Q321" i="2"/>
  <c r="U321" i="2" a="1"/>
  <c r="U321" i="2" s="1"/>
  <c r="V321" i="2"/>
  <c r="Y321" i="2"/>
  <c r="Z321" i="2"/>
  <c r="AB321" i="2"/>
  <c r="O322" i="2"/>
  <c r="P322" i="2" s="1"/>
  <c r="Q322" i="2"/>
  <c r="R322" i="2"/>
  <c r="U322" i="2" a="1"/>
  <c r="U322" i="2"/>
  <c r="V322" i="2"/>
  <c r="W322" i="2" s="1"/>
  <c r="X322" i="2" s="1"/>
  <c r="AA322" i="2" s="1"/>
  <c r="Y322" i="2"/>
  <c r="Z322" i="2"/>
  <c r="AB322" i="2"/>
  <c r="O323" i="2"/>
  <c r="P323" i="2" s="1"/>
  <c r="Q323" i="2"/>
  <c r="R323" i="2"/>
  <c r="U323" i="2" a="1"/>
  <c r="U323" i="2" s="1"/>
  <c r="V323" i="2"/>
  <c r="W323" i="2" s="1"/>
  <c r="X323" i="2" s="1"/>
  <c r="AA323" i="2" s="1"/>
  <c r="Y323" i="2"/>
  <c r="Z323" i="2"/>
  <c r="AB323" i="2"/>
  <c r="O324" i="2"/>
  <c r="P324" i="2"/>
  <c r="Q324" i="2"/>
  <c r="R324" i="2"/>
  <c r="U324" i="2" a="1"/>
  <c r="U324" i="2" s="1"/>
  <c r="V324" i="2"/>
  <c r="W324" i="2" s="1"/>
  <c r="X324" i="2" s="1"/>
  <c r="AA324" i="2" s="1"/>
  <c r="Y324" i="2"/>
  <c r="Z324" i="2"/>
  <c r="AB324" i="2"/>
  <c r="O325" i="2"/>
  <c r="P325" i="2"/>
  <c r="R325" i="2" s="1"/>
  <c r="Q325" i="2"/>
  <c r="U325" i="2" a="1"/>
  <c r="U325" i="2" s="1"/>
  <c r="W325" i="2" s="1"/>
  <c r="X325" i="2" s="1"/>
  <c r="AA325" i="2" s="1"/>
  <c r="V325" i="2"/>
  <c r="Y325" i="2"/>
  <c r="Z325" i="2"/>
  <c r="AB325" i="2"/>
  <c r="O326" i="2"/>
  <c r="P326" i="2" s="1"/>
  <c r="R326" i="2" s="1"/>
  <c r="Q326" i="2"/>
  <c r="U326" i="2" a="1"/>
  <c r="U326" i="2" s="1"/>
  <c r="V326" i="2"/>
  <c r="Y326" i="2"/>
  <c r="Z326" i="2"/>
  <c r="AB326" i="2"/>
  <c r="O327" i="2"/>
  <c r="P327" i="2" s="1"/>
  <c r="R327" i="2" s="1"/>
  <c r="Q327" i="2"/>
  <c r="U327" i="2" a="1"/>
  <c r="U327" i="2"/>
  <c r="V327" i="2"/>
  <c r="W327" i="2"/>
  <c r="X327" i="2" s="1"/>
  <c r="Y327" i="2"/>
  <c r="Z327" i="2"/>
  <c r="AA327" i="2"/>
  <c r="AB327" i="2"/>
  <c r="O328" i="2"/>
  <c r="P328" i="2" s="1"/>
  <c r="R328" i="2" s="1"/>
  <c r="Q328" i="2"/>
  <c r="U328" i="2" a="1"/>
  <c r="U328" i="2" s="1"/>
  <c r="V328" i="2"/>
  <c r="W328" i="2" s="1"/>
  <c r="X328" i="2" s="1"/>
  <c r="AA328" i="2" s="1"/>
  <c r="Y328" i="2"/>
  <c r="Z328" i="2"/>
  <c r="AB328" i="2"/>
  <c r="O329" i="2"/>
  <c r="P329" i="2" s="1"/>
  <c r="R329" i="2" s="1"/>
  <c r="Q329" i="2"/>
  <c r="U329" i="2" a="1"/>
  <c r="U329" i="2"/>
  <c r="V329" i="2"/>
  <c r="W329" i="2" s="1"/>
  <c r="X329" i="2" s="1"/>
  <c r="AA329" i="2" s="1"/>
  <c r="Y329" i="2"/>
  <c r="Z329" i="2"/>
  <c r="AB329" i="2"/>
  <c r="O330" i="2"/>
  <c r="P330" i="2" s="1"/>
  <c r="R330" i="2" s="1"/>
  <c r="Q330" i="2"/>
  <c r="U330" i="2" a="1"/>
  <c r="U330" i="2" s="1"/>
  <c r="V330" i="2"/>
  <c r="W330" i="2"/>
  <c r="X330" i="2"/>
  <c r="AA330" i="2" s="1"/>
  <c r="Y330" i="2"/>
  <c r="Z330" i="2"/>
  <c r="AB330" i="2"/>
  <c r="O331" i="2"/>
  <c r="P331" i="2"/>
  <c r="Q331" i="2"/>
  <c r="R331" i="2"/>
  <c r="U331" i="2" a="1"/>
  <c r="U331" i="2" s="1"/>
  <c r="V331" i="2"/>
  <c r="W331" i="2"/>
  <c r="X331" i="2" s="1"/>
  <c r="AA331" i="2" s="1"/>
  <c r="Y331" i="2"/>
  <c r="Z331" i="2"/>
  <c r="AB331" i="2"/>
  <c r="O332" i="2"/>
  <c r="P332" i="2" s="1"/>
  <c r="R332" i="2" s="1"/>
  <c r="Q332" i="2"/>
  <c r="U332" i="2" a="1"/>
  <c r="U332" i="2"/>
  <c r="V332" i="2"/>
  <c r="W332" i="2" s="1"/>
  <c r="X332" i="2" s="1"/>
  <c r="AA332" i="2" s="1"/>
  <c r="Y332" i="2"/>
  <c r="Z332" i="2"/>
  <c r="AB332" i="2"/>
  <c r="O333" i="2"/>
  <c r="P333" i="2"/>
  <c r="R333" i="2" s="1"/>
  <c r="Q333" i="2"/>
  <c r="U333" i="2" a="1"/>
  <c r="U333" i="2" s="1"/>
  <c r="V333" i="2"/>
  <c r="Y333" i="2"/>
  <c r="Z333" i="2"/>
  <c r="AB333" i="2"/>
  <c r="O334" i="2"/>
  <c r="P334" i="2" s="1"/>
  <c r="R334" i="2" s="1"/>
  <c r="Q334" i="2"/>
  <c r="U334" i="2" a="1"/>
  <c r="U334" i="2"/>
  <c r="V334" i="2"/>
  <c r="W334" i="2" s="1"/>
  <c r="X334" i="2" s="1"/>
  <c r="AA334" i="2" s="1"/>
  <c r="Y334" i="2"/>
  <c r="Z334" i="2"/>
  <c r="AB334" i="2"/>
  <c r="O335" i="2"/>
  <c r="P335" i="2" s="1"/>
  <c r="Q335" i="2"/>
  <c r="R335" i="2"/>
  <c r="U335" i="2" a="1"/>
  <c r="U335" i="2" s="1"/>
  <c r="V335" i="2"/>
  <c r="W335" i="2" s="1"/>
  <c r="X335" i="2" s="1"/>
  <c r="AA335" i="2" s="1"/>
  <c r="Y335" i="2"/>
  <c r="Z335" i="2"/>
  <c r="AB335" i="2"/>
  <c r="O336" i="2"/>
  <c r="P336" i="2"/>
  <c r="Q336" i="2"/>
  <c r="R336" i="2"/>
  <c r="U336" i="2" a="1"/>
  <c r="U336" i="2" s="1"/>
  <c r="V336" i="2"/>
  <c r="W336" i="2" s="1"/>
  <c r="X336" i="2" s="1"/>
  <c r="AA336" i="2" s="1"/>
  <c r="Y336" i="2"/>
  <c r="Z336" i="2"/>
  <c r="AB336" i="2"/>
  <c r="O337" i="2"/>
  <c r="P337" i="2"/>
  <c r="R337" i="2" s="1"/>
  <c r="Q337" i="2"/>
  <c r="U337" i="2" a="1"/>
  <c r="U337" i="2" s="1"/>
  <c r="W337" i="2" s="1"/>
  <c r="X337" i="2" s="1"/>
  <c r="AA337" i="2" s="1"/>
  <c r="V337" i="2"/>
  <c r="Y337" i="2"/>
  <c r="Z337" i="2"/>
  <c r="AB337" i="2"/>
  <c r="O338" i="2"/>
  <c r="P338" i="2" s="1"/>
  <c r="R338" i="2" s="1"/>
  <c r="Q338" i="2"/>
  <c r="U338" i="2" a="1"/>
  <c r="U338" i="2" s="1"/>
  <c r="V338" i="2"/>
  <c r="Y338" i="2"/>
  <c r="Z338" i="2"/>
  <c r="AB338" i="2"/>
  <c r="O339" i="2"/>
  <c r="P339" i="2" s="1"/>
  <c r="R339" i="2" s="1"/>
  <c r="Q339" i="2"/>
  <c r="U339" i="2" a="1"/>
  <c r="U339" i="2"/>
  <c r="V339" i="2"/>
  <c r="W339" i="2"/>
  <c r="X339" i="2" s="1"/>
  <c r="Y339" i="2"/>
  <c r="Z339" i="2"/>
  <c r="AA339" i="2"/>
  <c r="AB339" i="2"/>
  <c r="O340" i="2"/>
  <c r="P340" i="2" s="1"/>
  <c r="R340" i="2" s="1"/>
  <c r="Q340" i="2"/>
  <c r="U340" i="2" a="1"/>
  <c r="U340" i="2" s="1"/>
  <c r="V340" i="2"/>
  <c r="W340" i="2" s="1"/>
  <c r="X340" i="2" s="1"/>
  <c r="AA340" i="2" s="1"/>
  <c r="Y340" i="2"/>
  <c r="Z340" i="2"/>
  <c r="AB340" i="2"/>
  <c r="O341" i="2"/>
  <c r="P341" i="2" s="1"/>
  <c r="R341" i="2" s="1"/>
  <c r="Q341" i="2"/>
  <c r="U341" i="2" a="1"/>
  <c r="U341" i="2"/>
  <c r="V341" i="2"/>
  <c r="W341" i="2" s="1"/>
  <c r="X341" i="2" s="1"/>
  <c r="AA341" i="2" s="1"/>
  <c r="Y341" i="2"/>
  <c r="Z341" i="2"/>
  <c r="AB341" i="2"/>
  <c r="O342" i="2"/>
  <c r="P342" i="2" s="1"/>
  <c r="R342" i="2" s="1"/>
  <c r="Q342" i="2"/>
  <c r="U342" i="2" a="1"/>
  <c r="U342" i="2" s="1"/>
  <c r="W342" i="2" s="1"/>
  <c r="X342" i="2" s="1"/>
  <c r="AA342" i="2" s="1"/>
  <c r="V342" i="2"/>
  <c r="Y342" i="2"/>
  <c r="Z342" i="2"/>
  <c r="AB342" i="2"/>
  <c r="O343" i="2"/>
  <c r="P343" i="2"/>
  <c r="Q343" i="2"/>
  <c r="R343" i="2"/>
  <c r="U343" i="2" a="1"/>
  <c r="U343" i="2" s="1"/>
  <c r="V343" i="2"/>
  <c r="W343" i="2"/>
  <c r="X343" i="2" s="1"/>
  <c r="AA343" i="2" s="1"/>
  <c r="Y343" i="2"/>
  <c r="Z343" i="2"/>
  <c r="AB343" i="2"/>
  <c r="O344" i="2"/>
  <c r="P344" i="2" s="1"/>
  <c r="R344" i="2" s="1"/>
  <c r="Q344" i="2"/>
  <c r="U344" i="2" a="1"/>
  <c r="U344" i="2"/>
  <c r="V344" i="2"/>
  <c r="W344" i="2" s="1"/>
  <c r="X344" i="2" s="1"/>
  <c r="AA344" i="2" s="1"/>
  <c r="Y344" i="2"/>
  <c r="Z344" i="2"/>
  <c r="AB344" i="2"/>
  <c r="O345" i="2"/>
  <c r="P345" i="2"/>
  <c r="R345" i="2" s="1"/>
  <c r="Q345" i="2"/>
  <c r="U345" i="2" a="1"/>
  <c r="U345" i="2" s="1"/>
  <c r="V345" i="2"/>
  <c r="Y345" i="2"/>
  <c r="Z345" i="2"/>
  <c r="AB345" i="2"/>
  <c r="O346" i="2"/>
  <c r="P346" i="2" s="1"/>
  <c r="R346" i="2" s="1"/>
  <c r="Q346" i="2"/>
  <c r="U346" i="2" a="1"/>
  <c r="U346" i="2"/>
  <c r="V346" i="2"/>
  <c r="W346" i="2" s="1"/>
  <c r="X346" i="2" s="1"/>
  <c r="AA346" i="2" s="1"/>
  <c r="Y346" i="2"/>
  <c r="Z346" i="2"/>
  <c r="AB346" i="2"/>
  <c r="O347" i="2"/>
  <c r="P347" i="2" s="1"/>
  <c r="Q347" i="2"/>
  <c r="R347" i="2"/>
  <c r="U347" i="2" a="1"/>
  <c r="U347" i="2" s="1"/>
  <c r="V347" i="2"/>
  <c r="W347" i="2" s="1"/>
  <c r="X347" i="2" s="1"/>
  <c r="AA347" i="2" s="1"/>
  <c r="Y347" i="2"/>
  <c r="Z347" i="2"/>
  <c r="AB347" i="2"/>
  <c r="O348" i="2"/>
  <c r="P348" i="2"/>
  <c r="Q348" i="2"/>
  <c r="R348" i="2"/>
  <c r="U348" i="2" a="1"/>
  <c r="U348" i="2" s="1"/>
  <c r="V348" i="2"/>
  <c r="W348" i="2" s="1"/>
  <c r="X348" i="2" s="1"/>
  <c r="AA348" i="2" s="1"/>
  <c r="Y348" i="2"/>
  <c r="Z348" i="2"/>
  <c r="AB348" i="2"/>
  <c r="O349" i="2"/>
  <c r="P349" i="2"/>
  <c r="R349" i="2" s="1"/>
  <c r="Q349" i="2"/>
  <c r="U349" i="2" a="1"/>
  <c r="U349" i="2" s="1"/>
  <c r="W349" i="2" s="1"/>
  <c r="X349" i="2" s="1"/>
  <c r="AA349" i="2" s="1"/>
  <c r="V349" i="2"/>
  <c r="Y349" i="2"/>
  <c r="Z349" i="2"/>
  <c r="AB349" i="2"/>
  <c r="O350" i="2"/>
  <c r="P350" i="2" s="1"/>
  <c r="R350" i="2" s="1"/>
  <c r="Q350" i="2"/>
  <c r="U350" i="2" a="1"/>
  <c r="U350" i="2" s="1"/>
  <c r="V350" i="2"/>
  <c r="Y350" i="2"/>
  <c r="Z350" i="2"/>
  <c r="AB350" i="2"/>
  <c r="O351" i="2"/>
  <c r="P351" i="2" s="1"/>
  <c r="R351" i="2" s="1"/>
  <c r="Q351" i="2"/>
  <c r="U351" i="2" a="1"/>
  <c r="U351" i="2"/>
  <c r="V351" i="2"/>
  <c r="W351" i="2"/>
  <c r="X351" i="2" s="1"/>
  <c r="Y351" i="2"/>
  <c r="Z351" i="2"/>
  <c r="AA351" i="2"/>
  <c r="AB351" i="2"/>
  <c r="O352" i="2"/>
  <c r="P352" i="2" s="1"/>
  <c r="R352" i="2" s="1"/>
  <c r="Q352" i="2"/>
  <c r="U352" i="2" a="1"/>
  <c r="U352" i="2" s="1"/>
  <c r="V352" i="2"/>
  <c r="W352" i="2" s="1"/>
  <c r="X352" i="2" s="1"/>
  <c r="AA352" i="2" s="1"/>
  <c r="Y352" i="2"/>
  <c r="Z352" i="2"/>
  <c r="AB352" i="2"/>
  <c r="O353" i="2"/>
  <c r="P353" i="2" s="1"/>
  <c r="R353" i="2" s="1"/>
  <c r="Q353" i="2"/>
  <c r="U353" i="2" a="1"/>
  <c r="U353" i="2"/>
  <c r="V353" i="2"/>
  <c r="W353" i="2" s="1"/>
  <c r="X353" i="2" s="1"/>
  <c r="AA353" i="2" s="1"/>
  <c r="Y353" i="2"/>
  <c r="Z353" i="2"/>
  <c r="AB353" i="2"/>
  <c r="O354" i="2"/>
  <c r="P354" i="2" s="1"/>
  <c r="R354" i="2" s="1"/>
  <c r="Q354" i="2"/>
  <c r="U354" i="2" a="1"/>
  <c r="U354" i="2" s="1"/>
  <c r="W354" i="2" s="1"/>
  <c r="X354" i="2" s="1"/>
  <c r="AA354" i="2" s="1"/>
  <c r="V354" i="2"/>
  <c r="Y354" i="2"/>
  <c r="Z354" i="2"/>
  <c r="AB354" i="2"/>
  <c r="O355" i="2"/>
  <c r="P355" i="2"/>
  <c r="Q355" i="2"/>
  <c r="R355" i="2"/>
  <c r="U355" i="2" a="1"/>
  <c r="U355" i="2" s="1"/>
  <c r="V355" i="2"/>
  <c r="W355" i="2"/>
  <c r="X355" i="2" s="1"/>
  <c r="AA355" i="2" s="1"/>
  <c r="Y355" i="2"/>
  <c r="Z355" i="2"/>
  <c r="AB355" i="2"/>
  <c r="O356" i="2"/>
  <c r="P356" i="2" s="1"/>
  <c r="R356" i="2" s="1"/>
  <c r="Q356" i="2"/>
  <c r="U356" i="2" a="1"/>
  <c r="U356" i="2"/>
  <c r="V356" i="2"/>
  <c r="W356" i="2" s="1"/>
  <c r="X356" i="2" s="1"/>
  <c r="AA356" i="2" s="1"/>
  <c r="Y356" i="2"/>
  <c r="Z356" i="2"/>
  <c r="AB356" i="2"/>
  <c r="O357" i="2"/>
  <c r="P357" i="2"/>
  <c r="R357" i="2" s="1"/>
  <c r="Q357" i="2"/>
  <c r="U357" i="2" a="1"/>
  <c r="U357" i="2" s="1"/>
  <c r="V357" i="2"/>
  <c r="Y357" i="2"/>
  <c r="Z357" i="2"/>
  <c r="AB357" i="2"/>
  <c r="O358" i="2"/>
  <c r="P358" i="2" s="1"/>
  <c r="R358" i="2" s="1"/>
  <c r="Q358" i="2"/>
  <c r="U358" i="2" a="1"/>
  <c r="U358" i="2"/>
  <c r="V358" i="2"/>
  <c r="Y358" i="2"/>
  <c r="Z358" i="2"/>
  <c r="AB358" i="2"/>
  <c r="O359" i="2"/>
  <c r="P359" i="2" s="1"/>
  <c r="Q359" i="2"/>
  <c r="R359" i="2"/>
  <c r="U359" i="2" a="1"/>
  <c r="U359" i="2" s="1"/>
  <c r="V359" i="2"/>
  <c r="W359" i="2" s="1"/>
  <c r="X359" i="2" s="1"/>
  <c r="AA359" i="2" s="1"/>
  <c r="Y359" i="2"/>
  <c r="Z359" i="2"/>
  <c r="AB359" i="2"/>
  <c r="O360" i="2"/>
  <c r="P360" i="2"/>
  <c r="Q360" i="2"/>
  <c r="R360" i="2"/>
  <c r="U360" i="2" a="1"/>
  <c r="U360" i="2" s="1"/>
  <c r="V360" i="2"/>
  <c r="W360" i="2" s="1"/>
  <c r="X360" i="2" s="1"/>
  <c r="AA360" i="2" s="1"/>
  <c r="Y360" i="2"/>
  <c r="Z360" i="2"/>
  <c r="AB360" i="2"/>
  <c r="O361" i="2"/>
  <c r="P361" i="2"/>
  <c r="R361" i="2" s="1"/>
  <c r="Q361" i="2"/>
  <c r="U361" i="2" a="1"/>
  <c r="U361" i="2" s="1"/>
  <c r="W361" i="2" s="1"/>
  <c r="X361" i="2" s="1"/>
  <c r="AA361" i="2" s="1"/>
  <c r="V361" i="2"/>
  <c r="Y361" i="2"/>
  <c r="Z361" i="2"/>
  <c r="AB361" i="2"/>
  <c r="O362" i="2"/>
  <c r="P362" i="2" s="1"/>
  <c r="R362" i="2" s="1"/>
  <c r="Q362" i="2"/>
  <c r="U362" i="2" a="1"/>
  <c r="U362" i="2" s="1"/>
  <c r="V362" i="2"/>
  <c r="Y362" i="2"/>
  <c r="Z362" i="2"/>
  <c r="AB362" i="2"/>
  <c r="O363" i="2"/>
  <c r="P363" i="2" s="1"/>
  <c r="R363" i="2" s="1"/>
  <c r="Q363" i="2"/>
  <c r="U363" i="2" a="1"/>
  <c r="U363" i="2"/>
  <c r="V363" i="2"/>
  <c r="W363" i="2"/>
  <c r="X363" i="2" s="1"/>
  <c r="Y363" i="2"/>
  <c r="Z363" i="2"/>
  <c r="AA363" i="2"/>
  <c r="AB363" i="2"/>
  <c r="O364" i="2"/>
  <c r="P364" i="2" s="1"/>
  <c r="R364" i="2" s="1"/>
  <c r="Q364" i="2"/>
  <c r="U364" i="2" a="1"/>
  <c r="U364" i="2" s="1"/>
  <c r="V364" i="2"/>
  <c r="W364" i="2" s="1"/>
  <c r="X364" i="2" s="1"/>
  <c r="AA364" i="2" s="1"/>
  <c r="Y364" i="2"/>
  <c r="Z364" i="2"/>
  <c r="AB364" i="2"/>
  <c r="O365" i="2"/>
  <c r="P365" i="2" s="1"/>
  <c r="R365" i="2" s="1"/>
  <c r="Q365" i="2"/>
  <c r="U365" i="2" a="1"/>
  <c r="U365" i="2"/>
  <c r="V365" i="2"/>
  <c r="W365" i="2" s="1"/>
  <c r="X365" i="2" s="1"/>
  <c r="AA365" i="2" s="1"/>
  <c r="Y365" i="2"/>
  <c r="Z365" i="2"/>
  <c r="AB365" i="2"/>
  <c r="O366" i="2"/>
  <c r="P366" i="2" s="1"/>
  <c r="R366" i="2" s="1"/>
  <c r="Q366" i="2"/>
  <c r="U366" i="2" a="1"/>
  <c r="U366" i="2" s="1"/>
  <c r="W366" i="2" s="1"/>
  <c r="X366" i="2" s="1"/>
  <c r="AA366" i="2" s="1"/>
  <c r="V366" i="2"/>
  <c r="Y366" i="2"/>
  <c r="Z366" i="2"/>
  <c r="AB366" i="2"/>
  <c r="O367" i="2"/>
  <c r="P367" i="2"/>
  <c r="Q367" i="2"/>
  <c r="R367" i="2"/>
  <c r="U367" i="2" a="1"/>
  <c r="U367" i="2" s="1"/>
  <c r="V367" i="2"/>
  <c r="W367" i="2"/>
  <c r="X367" i="2" s="1"/>
  <c r="AA367" i="2" s="1"/>
  <c r="Y367" i="2"/>
  <c r="Z367" i="2"/>
  <c r="AB367" i="2"/>
  <c r="O368" i="2"/>
  <c r="P368" i="2" s="1"/>
  <c r="R368" i="2" s="1"/>
  <c r="Q368" i="2"/>
  <c r="U368" i="2" a="1"/>
  <c r="U368" i="2"/>
  <c r="V368" i="2"/>
  <c r="W368" i="2" s="1"/>
  <c r="X368" i="2" s="1"/>
  <c r="AA368" i="2" s="1"/>
  <c r="Y368" i="2"/>
  <c r="Z368" i="2"/>
  <c r="AB368" i="2"/>
  <c r="O369" i="2"/>
  <c r="P369" i="2"/>
  <c r="R369" i="2" s="1"/>
  <c r="Q369" i="2"/>
  <c r="U369" i="2" a="1"/>
  <c r="U369" i="2" s="1"/>
  <c r="V369" i="2"/>
  <c r="Y369" i="2"/>
  <c r="Z369" i="2"/>
  <c r="AB369" i="2"/>
  <c r="O370" i="2"/>
  <c r="P370" i="2" s="1"/>
  <c r="R370" i="2" s="1"/>
  <c r="Q370" i="2"/>
  <c r="U370" i="2" a="1"/>
  <c r="U370" i="2"/>
  <c r="V370" i="2"/>
  <c r="W370" i="2" s="1"/>
  <c r="X370" i="2" s="1"/>
  <c r="AA370" i="2" s="1"/>
  <c r="Y370" i="2"/>
  <c r="Z370" i="2"/>
  <c r="AB370" i="2"/>
  <c r="O371" i="2"/>
  <c r="P371" i="2" s="1"/>
  <c r="Q371" i="2"/>
  <c r="R371" i="2"/>
  <c r="U371" i="2" a="1"/>
  <c r="U371" i="2" s="1"/>
  <c r="V371" i="2"/>
  <c r="W371" i="2" s="1"/>
  <c r="X371" i="2" s="1"/>
  <c r="Y371" i="2"/>
  <c r="Z371" i="2"/>
  <c r="AA371" i="2"/>
  <c r="AB371" i="2"/>
  <c r="O372" i="2"/>
  <c r="P372" i="2"/>
  <c r="R372" i="2" s="1"/>
  <c r="Q372" i="2"/>
  <c r="U372" i="2" a="1"/>
  <c r="U372" i="2" s="1"/>
  <c r="V372" i="2"/>
  <c r="Y372" i="2"/>
  <c r="Z372" i="2"/>
  <c r="AB372" i="2"/>
  <c r="O373" i="2"/>
  <c r="P373" i="2"/>
  <c r="R373" i="2" s="1"/>
  <c r="Q373" i="2"/>
  <c r="U373" i="2" a="1"/>
  <c r="U373" i="2" s="1"/>
  <c r="W373" i="2" s="1"/>
  <c r="X373" i="2" s="1"/>
  <c r="AA373" i="2" s="1"/>
  <c r="V373" i="2"/>
  <c r="Y373" i="2"/>
  <c r="Z373" i="2"/>
  <c r="AB373" i="2"/>
  <c r="O374" i="2"/>
  <c r="P374" i="2"/>
  <c r="R374" i="2" s="1"/>
  <c r="Q374" i="2"/>
  <c r="U374" i="2" a="1"/>
  <c r="U374" i="2" s="1"/>
  <c r="V374" i="2"/>
  <c r="W374" i="2" s="1"/>
  <c r="X374" i="2"/>
  <c r="AA374" i="2" s="1"/>
  <c r="Y374" i="2"/>
  <c r="Z374" i="2"/>
  <c r="AB374" i="2"/>
  <c r="O375" i="2"/>
  <c r="P375" i="2" s="1"/>
  <c r="R375" i="2" s="1"/>
  <c r="Q375" i="2"/>
  <c r="U375" i="2" a="1"/>
  <c r="U375" i="2"/>
  <c r="V375" i="2"/>
  <c r="W375" i="2"/>
  <c r="X375" i="2" s="1"/>
  <c r="Y375" i="2"/>
  <c r="Z375" i="2"/>
  <c r="AA375" i="2"/>
  <c r="AB375" i="2"/>
  <c r="O376" i="2"/>
  <c r="P376" i="2" s="1"/>
  <c r="R376" i="2" s="1"/>
  <c r="Q376" i="2"/>
  <c r="U376" i="2" a="1"/>
  <c r="U376" i="2" s="1"/>
  <c r="V376" i="2"/>
  <c r="W376" i="2" s="1"/>
  <c r="X376" i="2" s="1"/>
  <c r="Y376" i="2"/>
  <c r="Z376" i="2"/>
  <c r="AA376" i="2"/>
  <c r="AB376" i="2"/>
  <c r="O377" i="2"/>
  <c r="P377" i="2" s="1"/>
  <c r="R377" i="2" s="1"/>
  <c r="Q377" i="2"/>
  <c r="U377" i="2" a="1"/>
  <c r="U377" i="2"/>
  <c r="V377" i="2"/>
  <c r="Y377" i="2"/>
  <c r="Z377" i="2"/>
  <c r="AB377" i="2"/>
  <c r="O378" i="2"/>
  <c r="P378" i="2" s="1"/>
  <c r="R378" i="2" s="1"/>
  <c r="Q378" i="2"/>
  <c r="U378" i="2" a="1"/>
  <c r="U378" i="2" s="1"/>
  <c r="V378" i="2"/>
  <c r="W378" i="2"/>
  <c r="X378" i="2" s="1"/>
  <c r="AA378" i="2" s="1"/>
  <c r="Y378" i="2"/>
  <c r="Z378" i="2"/>
  <c r="AB378" i="2"/>
  <c r="O379" i="2"/>
  <c r="P379" i="2"/>
  <c r="Q379" i="2"/>
  <c r="R379" i="2"/>
  <c r="U379" i="2" a="1"/>
  <c r="U379" i="2" s="1"/>
  <c r="W379" i="2" s="1"/>
  <c r="V379" i="2"/>
  <c r="X379" i="2"/>
  <c r="AA379" i="2" s="1"/>
  <c r="Y379" i="2"/>
  <c r="Z379" i="2"/>
  <c r="AB379" i="2"/>
  <c r="O380" i="2"/>
  <c r="P380" i="2" s="1"/>
  <c r="R380" i="2" s="1"/>
  <c r="Q380" i="2"/>
  <c r="U380" i="2" a="1"/>
  <c r="U380" i="2"/>
  <c r="V380" i="2"/>
  <c r="W380" i="2"/>
  <c r="X380" i="2" s="1"/>
  <c r="AA380" i="2" s="1"/>
  <c r="Y380" i="2"/>
  <c r="Z380" i="2"/>
  <c r="AB380" i="2"/>
  <c r="O381" i="2"/>
  <c r="P381" i="2"/>
  <c r="R381" i="2" s="1"/>
  <c r="Q381" i="2"/>
  <c r="U381" i="2" a="1"/>
  <c r="U381" i="2" s="1"/>
  <c r="V381" i="2"/>
  <c r="Y381" i="2"/>
  <c r="Z381" i="2"/>
  <c r="AB381" i="2"/>
  <c r="O382" i="2"/>
  <c r="P382" i="2" s="1"/>
  <c r="Q382" i="2"/>
  <c r="R382" i="2"/>
  <c r="U382" i="2" a="1"/>
  <c r="U382" i="2" s="1"/>
  <c r="V382" i="2"/>
  <c r="Y382" i="2"/>
  <c r="Z382" i="2"/>
  <c r="AB382" i="2"/>
  <c r="O383" i="2"/>
  <c r="P383" i="2" s="1"/>
  <c r="Q383" i="2"/>
  <c r="R383" i="2"/>
  <c r="U383" i="2" a="1"/>
  <c r="U383" i="2" s="1"/>
  <c r="V383" i="2"/>
  <c r="W383" i="2" s="1"/>
  <c r="X383" i="2" s="1"/>
  <c r="AA383" i="2" s="1"/>
  <c r="Y383" i="2"/>
  <c r="Z383" i="2"/>
  <c r="AB383" i="2"/>
  <c r="O384" i="2"/>
  <c r="P384" i="2"/>
  <c r="Q384" i="2"/>
  <c r="R384" i="2"/>
  <c r="U384" i="2" a="1"/>
  <c r="U384" i="2" s="1"/>
  <c r="V384" i="2"/>
  <c r="W384" i="2" s="1"/>
  <c r="X384" i="2" s="1"/>
  <c r="AA384" i="2" s="1"/>
  <c r="Y384" i="2"/>
  <c r="Z384" i="2"/>
  <c r="AB384" i="2"/>
  <c r="O385" i="2"/>
  <c r="P385" i="2" s="1"/>
  <c r="R385" i="2" s="1"/>
  <c r="Q385" i="2"/>
  <c r="U385" i="2" a="1"/>
  <c r="U385" i="2" s="1"/>
  <c r="W385" i="2" s="1"/>
  <c r="X385" i="2" s="1"/>
  <c r="AA385" i="2" s="1"/>
  <c r="V385" i="2"/>
  <c r="Y385" i="2"/>
  <c r="Z385" i="2"/>
  <c r="AB385" i="2"/>
  <c r="O386" i="2"/>
  <c r="P386" i="2" s="1"/>
  <c r="R386" i="2" s="1"/>
  <c r="Q386" i="2"/>
  <c r="U386" i="2" a="1"/>
  <c r="U386" i="2" s="1"/>
  <c r="V386" i="2"/>
  <c r="W386" i="2" s="1"/>
  <c r="X386" i="2" s="1"/>
  <c r="AA386" i="2" s="1"/>
  <c r="Y386" i="2"/>
  <c r="Z386" i="2"/>
  <c r="AB386" i="2"/>
  <c r="O387" i="2"/>
  <c r="P387" i="2" s="1"/>
  <c r="R387" i="2" s="1"/>
  <c r="Q387" i="2"/>
  <c r="U387" i="2" a="1"/>
  <c r="U387" i="2"/>
  <c r="V387" i="2"/>
  <c r="W387" i="2"/>
  <c r="X387" i="2" s="1"/>
  <c r="AA387" i="2" s="1"/>
  <c r="Y387" i="2"/>
  <c r="Z387" i="2"/>
  <c r="AB387" i="2"/>
  <c r="O388" i="2"/>
  <c r="P388" i="2" s="1"/>
  <c r="R388" i="2" s="1"/>
  <c r="Q388" i="2"/>
  <c r="U388" i="2" a="1"/>
  <c r="U388" i="2" s="1"/>
  <c r="V388" i="2"/>
  <c r="W388" i="2" s="1"/>
  <c r="X388" i="2" s="1"/>
  <c r="AA388" i="2" s="1"/>
  <c r="Y388" i="2"/>
  <c r="Z388" i="2"/>
  <c r="AB388" i="2"/>
  <c r="O389" i="2"/>
  <c r="P389" i="2" s="1"/>
  <c r="R389" i="2" s="1"/>
  <c r="Q389" i="2"/>
  <c r="U389" i="2" a="1"/>
  <c r="U389" i="2"/>
  <c r="V389" i="2"/>
  <c r="W389" i="2" s="1"/>
  <c r="X389" i="2" s="1"/>
  <c r="AA389" i="2" s="1"/>
  <c r="Y389" i="2"/>
  <c r="Z389" i="2"/>
  <c r="AB389" i="2"/>
  <c r="O390" i="2"/>
  <c r="P390" i="2" s="1"/>
  <c r="R390" i="2" s="1"/>
  <c r="Q390" i="2"/>
  <c r="U390" i="2" a="1"/>
  <c r="U390" i="2" s="1"/>
  <c r="W390" i="2" s="1"/>
  <c r="X390" i="2" s="1"/>
  <c r="AA390" i="2" s="1"/>
  <c r="V390" i="2"/>
  <c r="Y390" i="2"/>
  <c r="Z390" i="2"/>
  <c r="AB390" i="2"/>
  <c r="O391" i="2"/>
  <c r="P391" i="2"/>
  <c r="R391" i="2" s="1"/>
  <c r="Q391" i="2"/>
  <c r="U391" i="2" a="1"/>
  <c r="U391" i="2" s="1"/>
  <c r="V391" i="2"/>
  <c r="W391" i="2" s="1"/>
  <c r="X391" i="2" s="1"/>
  <c r="AA391" i="2" s="1"/>
  <c r="Y391" i="2"/>
  <c r="Z391" i="2"/>
  <c r="AB391" i="2"/>
  <c r="O392" i="2"/>
  <c r="P392" i="2" s="1"/>
  <c r="R392" i="2" s="1"/>
  <c r="Q392" i="2"/>
  <c r="U392" i="2" a="1"/>
  <c r="U392" i="2"/>
  <c r="V392" i="2"/>
  <c r="W392" i="2"/>
  <c r="X392" i="2" s="1"/>
  <c r="AA392" i="2" s="1"/>
  <c r="Y392" i="2"/>
  <c r="Z392" i="2"/>
  <c r="AB392" i="2"/>
  <c r="O393" i="2"/>
  <c r="P393" i="2"/>
  <c r="R393" i="2" s="1"/>
  <c r="Q393" i="2"/>
  <c r="U393" i="2" a="1"/>
  <c r="U393" i="2"/>
  <c r="V393" i="2"/>
  <c r="W393" i="2" s="1"/>
  <c r="X393" i="2" s="1"/>
  <c r="Y393" i="2"/>
  <c r="Z393" i="2"/>
  <c r="AA393" i="2"/>
  <c r="AB393" i="2"/>
  <c r="O394" i="2"/>
  <c r="P394" i="2" s="1"/>
  <c r="Q394" i="2"/>
  <c r="R394" i="2"/>
  <c r="U394" i="2" a="1"/>
  <c r="U394" i="2"/>
  <c r="V394" i="2"/>
  <c r="Y394" i="2"/>
  <c r="Z394" i="2"/>
  <c r="AB394" i="2"/>
  <c r="O395" i="2"/>
  <c r="P395" i="2" s="1"/>
  <c r="Q395" i="2"/>
  <c r="R395" i="2"/>
  <c r="U395" i="2" a="1"/>
  <c r="U395" i="2" s="1"/>
  <c r="V395" i="2"/>
  <c r="Y395" i="2"/>
  <c r="Z395" i="2"/>
  <c r="AB395" i="2"/>
  <c r="O396" i="2"/>
  <c r="P396" i="2"/>
  <c r="R396" i="2" s="1"/>
  <c r="Q396" i="2"/>
  <c r="U396" i="2" a="1"/>
  <c r="U396" i="2" s="1"/>
  <c r="V396" i="2"/>
  <c r="Y396" i="2"/>
  <c r="Z396" i="2"/>
  <c r="AB396" i="2"/>
  <c r="O397" i="2"/>
  <c r="P397" i="2" s="1"/>
  <c r="R397" i="2" s="1"/>
  <c r="Q397" i="2"/>
  <c r="U397" i="2" a="1"/>
  <c r="U397" i="2" s="1"/>
  <c r="W397" i="2" s="1"/>
  <c r="X397" i="2" s="1"/>
  <c r="AA397" i="2" s="1"/>
  <c r="V397" i="2"/>
  <c r="Y397" i="2"/>
  <c r="Z397" i="2"/>
  <c r="AB397" i="2"/>
  <c r="O398" i="2"/>
  <c r="P398" i="2"/>
  <c r="R398" i="2" s="1"/>
  <c r="Q398" i="2"/>
  <c r="U398" i="2" a="1"/>
  <c r="U398" i="2" s="1"/>
  <c r="V398" i="2"/>
  <c r="Y398" i="2"/>
  <c r="Z398" i="2"/>
  <c r="AB398" i="2"/>
  <c r="O399" i="2"/>
  <c r="P399" i="2" s="1"/>
  <c r="R399" i="2" s="1"/>
  <c r="Q399" i="2"/>
  <c r="U399" i="2" a="1"/>
  <c r="U399" i="2"/>
  <c r="W399" i="2" s="1"/>
  <c r="X399" i="2" s="1"/>
  <c r="AA399" i="2" s="1"/>
  <c r="V399" i="2"/>
  <c r="Y399" i="2"/>
  <c r="Z399" i="2"/>
  <c r="AB399" i="2"/>
  <c r="O400" i="2"/>
  <c r="P400" i="2" s="1"/>
  <c r="R400" i="2" s="1"/>
  <c r="Q400" i="2"/>
  <c r="U400" i="2" a="1"/>
  <c r="U400" i="2" s="1"/>
  <c r="V400" i="2"/>
  <c r="Y400" i="2"/>
  <c r="Z400" i="2"/>
  <c r="AB400" i="2"/>
  <c r="O401" i="2"/>
  <c r="P401" i="2" s="1"/>
  <c r="Q401" i="2"/>
  <c r="R401" i="2"/>
  <c r="U401" i="2" a="1"/>
  <c r="U401" i="2"/>
  <c r="V401" i="2"/>
  <c r="W401" i="2" s="1"/>
  <c r="X401" i="2"/>
  <c r="AA401" i="2" s="1"/>
  <c r="Y401" i="2"/>
  <c r="Z401" i="2"/>
  <c r="AB401" i="2"/>
  <c r="O402" i="2"/>
  <c r="P402" i="2" s="1"/>
  <c r="R402" i="2" s="1"/>
  <c r="Q402" i="2"/>
  <c r="U402" i="2" a="1"/>
  <c r="U402" i="2" s="1"/>
  <c r="V402" i="2"/>
  <c r="W402" i="2"/>
  <c r="X402" i="2" s="1"/>
  <c r="AA402" i="2" s="1"/>
  <c r="Y402" i="2"/>
  <c r="Z402" i="2"/>
  <c r="AB402" i="2"/>
  <c r="O403" i="2"/>
  <c r="P403" i="2"/>
  <c r="Q403" i="2"/>
  <c r="R403" i="2"/>
  <c r="U403" i="2" a="1"/>
  <c r="U403" i="2" s="1"/>
  <c r="V403" i="2"/>
  <c r="W403" i="2"/>
  <c r="X403" i="2"/>
  <c r="AA403" i="2" s="1"/>
  <c r="Y403" i="2"/>
  <c r="Z403" i="2"/>
  <c r="AB403" i="2"/>
  <c r="O404" i="2"/>
  <c r="P404" i="2" s="1"/>
  <c r="R404" i="2" s="1"/>
  <c r="Q404" i="2"/>
  <c r="U404" i="2" a="1"/>
  <c r="U404" i="2"/>
  <c r="V404" i="2"/>
  <c r="W404" i="2" s="1"/>
  <c r="X404" i="2" s="1"/>
  <c r="AA404" i="2" s="1"/>
  <c r="Y404" i="2"/>
  <c r="Z404" i="2"/>
  <c r="AB404" i="2"/>
  <c r="O405" i="2"/>
  <c r="P405" i="2"/>
  <c r="R405" i="2" s="1"/>
  <c r="Q405" i="2"/>
  <c r="U405" i="2" a="1"/>
  <c r="U405" i="2" s="1"/>
  <c r="V405" i="2"/>
  <c r="Y405" i="2"/>
  <c r="Z405" i="2"/>
  <c r="AB405" i="2"/>
  <c r="O406" i="2"/>
  <c r="P406" i="2" s="1"/>
  <c r="R406" i="2" s="1"/>
  <c r="Q406" i="2"/>
  <c r="U406" i="2" a="1"/>
  <c r="U406" i="2" s="1"/>
  <c r="V406" i="2"/>
  <c r="Y406" i="2"/>
  <c r="Z406" i="2"/>
  <c r="AB406" i="2"/>
  <c r="O407" i="2"/>
  <c r="P407" i="2" s="1"/>
  <c r="Q407" i="2"/>
  <c r="R407" i="2"/>
  <c r="U407" i="2" a="1"/>
  <c r="U407" i="2" s="1"/>
  <c r="V407" i="2"/>
  <c r="W407" i="2" s="1"/>
  <c r="X407" i="2" s="1"/>
  <c r="AA407" i="2" s="1"/>
  <c r="Y407" i="2"/>
  <c r="Z407" i="2"/>
  <c r="AB407" i="2"/>
  <c r="O408" i="2"/>
  <c r="P408" i="2"/>
  <c r="Q408" i="2"/>
  <c r="R408" i="2"/>
  <c r="U408" i="2" a="1"/>
  <c r="U408" i="2" s="1"/>
  <c r="V408" i="2"/>
  <c r="W408" i="2" s="1"/>
  <c r="X408" i="2" s="1"/>
  <c r="AA408" i="2" s="1"/>
  <c r="Y408" i="2"/>
  <c r="Z408" i="2"/>
  <c r="AB408" i="2"/>
  <c r="O409" i="2"/>
  <c r="P409" i="2"/>
  <c r="R409" i="2" s="1"/>
  <c r="Q409" i="2"/>
  <c r="U409" i="2" a="1"/>
  <c r="U409" i="2" s="1"/>
  <c r="V409" i="2"/>
  <c r="W409" i="2"/>
  <c r="X409" i="2" s="1"/>
  <c r="AA409" i="2" s="1"/>
  <c r="Y409" i="2"/>
  <c r="Z409" i="2"/>
  <c r="AB409" i="2"/>
  <c r="O410" i="2"/>
  <c r="P410" i="2" s="1"/>
  <c r="R410" i="2" s="1"/>
  <c r="Q410" i="2"/>
  <c r="U410" i="2" a="1"/>
  <c r="U410" i="2" s="1"/>
  <c r="V410" i="2"/>
  <c r="Y410" i="2"/>
  <c r="Z410" i="2"/>
  <c r="AB410" i="2"/>
  <c r="O411" i="2"/>
  <c r="P411" i="2"/>
  <c r="R411" i="2" s="1"/>
  <c r="Q411" i="2"/>
  <c r="U411" i="2" a="1"/>
  <c r="U411" i="2"/>
  <c r="V411" i="2"/>
  <c r="W411" i="2"/>
  <c r="X411" i="2"/>
  <c r="Y411" i="2"/>
  <c r="Z411" i="2"/>
  <c r="AA411" i="2"/>
  <c r="AB411" i="2"/>
  <c r="O412" i="2"/>
  <c r="P412" i="2" s="1"/>
  <c r="R412" i="2" s="1"/>
  <c r="Q412" i="2"/>
  <c r="U412" i="2" a="1"/>
  <c r="U412" i="2" s="1"/>
  <c r="V412" i="2"/>
  <c r="Y412" i="2"/>
  <c r="Z412" i="2"/>
  <c r="AB412" i="2"/>
  <c r="O413" i="2"/>
  <c r="P413" i="2" s="1"/>
  <c r="R413" i="2" s="1"/>
  <c r="Q413" i="2"/>
  <c r="U413" i="2" a="1"/>
  <c r="U413" i="2"/>
  <c r="V413" i="2"/>
  <c r="Y413" i="2"/>
  <c r="Z413" i="2"/>
  <c r="AB413" i="2"/>
  <c r="O414" i="2"/>
  <c r="P414" i="2" s="1"/>
  <c r="R414" i="2" s="1"/>
  <c r="Q414" i="2"/>
  <c r="U414" i="2" a="1"/>
  <c r="U414" i="2" s="1"/>
  <c r="W414" i="2" s="1"/>
  <c r="X414" i="2" s="1"/>
  <c r="AA414" i="2" s="1"/>
  <c r="V414" i="2"/>
  <c r="Y414" i="2"/>
  <c r="Z414" i="2"/>
  <c r="AB414" i="2"/>
  <c r="O415" i="2"/>
  <c r="P415" i="2"/>
  <c r="Q415" i="2"/>
  <c r="R415" i="2"/>
  <c r="U415" i="2" a="1"/>
  <c r="U415" i="2" s="1"/>
  <c r="W415" i="2" s="1"/>
  <c r="X415" i="2" s="1"/>
  <c r="AA415" i="2" s="1"/>
  <c r="V415" i="2"/>
  <c r="Y415" i="2"/>
  <c r="Z415" i="2"/>
  <c r="AB415" i="2"/>
  <c r="O416" i="2"/>
  <c r="P416" i="2" s="1"/>
  <c r="R416" i="2" s="1"/>
  <c r="Q416" i="2"/>
  <c r="U416" i="2" a="1"/>
  <c r="U416" i="2"/>
  <c r="V416" i="2"/>
  <c r="W416" i="2" s="1"/>
  <c r="X416" i="2" s="1"/>
  <c r="AA416" i="2" s="1"/>
  <c r="Y416" i="2"/>
  <c r="Z416" i="2"/>
  <c r="AB416" i="2"/>
  <c r="O417" i="2"/>
  <c r="P417" i="2"/>
  <c r="R417" i="2" s="1"/>
  <c r="Q417" i="2"/>
  <c r="U417" i="2" a="1"/>
  <c r="U417" i="2" s="1"/>
  <c r="W417" i="2" s="1"/>
  <c r="X417" i="2" s="1"/>
  <c r="AA417" i="2" s="1"/>
  <c r="V417" i="2"/>
  <c r="Y417" i="2"/>
  <c r="Z417" i="2"/>
  <c r="AB417" i="2"/>
  <c r="O418" i="2"/>
  <c r="P418" i="2" s="1"/>
  <c r="R418" i="2" s="1"/>
  <c r="Q418" i="2"/>
  <c r="U418" i="2" a="1"/>
  <c r="U418" i="2" s="1"/>
  <c r="V418" i="2"/>
  <c r="Y418" i="2"/>
  <c r="Z418" i="2"/>
  <c r="AB418" i="2"/>
  <c r="O419" i="2"/>
  <c r="P419" i="2" s="1"/>
  <c r="R419" i="2" s="1"/>
  <c r="Q419" i="2"/>
  <c r="U419" i="2" a="1"/>
  <c r="U419" i="2"/>
  <c r="V419" i="2"/>
  <c r="Y419" i="2"/>
  <c r="Z419" i="2"/>
  <c r="AB419" i="2"/>
  <c r="O420" i="2"/>
  <c r="P420" i="2"/>
  <c r="Q420" i="2"/>
  <c r="R420" i="2"/>
  <c r="U420" i="2" a="1"/>
  <c r="U420" i="2" s="1"/>
  <c r="V420" i="2"/>
  <c r="Y420" i="2"/>
  <c r="Z420" i="2"/>
  <c r="AB420" i="2"/>
  <c r="O421" i="2"/>
  <c r="P421" i="2" s="1"/>
  <c r="Q421" i="2"/>
  <c r="R421" i="2"/>
  <c r="U421" i="2" a="1"/>
  <c r="U421" i="2" s="1"/>
  <c r="W421" i="2" s="1"/>
  <c r="X421" i="2" s="1"/>
  <c r="AA421" i="2" s="1"/>
  <c r="V421" i="2"/>
  <c r="Y421" i="2"/>
  <c r="Z421" i="2"/>
  <c r="AB421" i="2"/>
  <c r="O422" i="2"/>
  <c r="P422" i="2"/>
  <c r="R422" i="2" s="1"/>
  <c r="Q422" i="2"/>
  <c r="U422" i="2" a="1"/>
  <c r="U422" i="2" s="1"/>
  <c r="V422" i="2"/>
  <c r="W422" i="2" s="1"/>
  <c r="X422" i="2"/>
  <c r="AA422" i="2" s="1"/>
  <c r="Y422" i="2"/>
  <c r="Z422" i="2"/>
  <c r="AB422" i="2"/>
  <c r="O423" i="2"/>
  <c r="P423" i="2" s="1"/>
  <c r="R423" i="2" s="1"/>
  <c r="Q423" i="2"/>
  <c r="U423" i="2" a="1"/>
  <c r="U423" i="2"/>
  <c r="V423" i="2"/>
  <c r="W423" i="2"/>
  <c r="X423" i="2"/>
  <c r="AA423" i="2" s="1"/>
  <c r="Y423" i="2"/>
  <c r="Z423" i="2"/>
  <c r="AB423" i="2"/>
  <c r="O424" i="2"/>
  <c r="P424" i="2" s="1"/>
  <c r="R424" i="2" s="1"/>
  <c r="Q424" i="2"/>
  <c r="U424" i="2" a="1"/>
  <c r="U424" i="2" s="1"/>
  <c r="W424" i="2" s="1"/>
  <c r="X424" i="2" s="1"/>
  <c r="AA424" i="2" s="1"/>
  <c r="V424" i="2"/>
  <c r="Y424" i="2"/>
  <c r="Z424" i="2"/>
  <c r="AB424" i="2"/>
  <c r="O425" i="2"/>
  <c r="P425" i="2" s="1"/>
  <c r="Q425" i="2"/>
  <c r="R425" i="2"/>
  <c r="U425" i="2" a="1"/>
  <c r="U425" i="2"/>
  <c r="V425" i="2"/>
  <c r="W425" i="2" s="1"/>
  <c r="X425" i="2" s="1"/>
  <c r="Y425" i="2"/>
  <c r="Z425" i="2"/>
  <c r="AA425" i="2"/>
  <c r="AB425" i="2"/>
  <c r="O426" i="2"/>
  <c r="P426" i="2" s="1"/>
  <c r="R426" i="2" s="1"/>
  <c r="Q426" i="2"/>
  <c r="U426" i="2" a="1"/>
  <c r="U426" i="2"/>
  <c r="W426" i="2" s="1"/>
  <c r="X426" i="2" s="1"/>
  <c r="AA426" i="2" s="1"/>
  <c r="V426" i="2"/>
  <c r="Y426" i="2"/>
  <c r="Z426" i="2"/>
  <c r="AB426" i="2"/>
  <c r="O427" i="2"/>
  <c r="P427" i="2"/>
  <c r="Q427" i="2"/>
  <c r="R427" i="2"/>
  <c r="U427" i="2" a="1"/>
  <c r="U427" i="2" s="1"/>
  <c r="W427" i="2" s="1"/>
  <c r="X427" i="2" s="1"/>
  <c r="AA427" i="2" s="1"/>
  <c r="V427" i="2"/>
  <c r="Y427" i="2"/>
  <c r="Z427" i="2"/>
  <c r="AB427" i="2"/>
  <c r="O428" i="2"/>
  <c r="P428" i="2" s="1"/>
  <c r="R428" i="2" s="1"/>
  <c r="Q428" i="2"/>
  <c r="U428" i="2" a="1"/>
  <c r="U428" i="2"/>
  <c r="V428" i="2"/>
  <c r="W428" i="2" s="1"/>
  <c r="X428" i="2" s="1"/>
  <c r="AA428" i="2" s="1"/>
  <c r="Y428" i="2"/>
  <c r="Z428" i="2"/>
  <c r="AB428" i="2"/>
  <c r="O429" i="2"/>
  <c r="P429" i="2"/>
  <c r="R429" i="2" s="1"/>
  <c r="Q429" i="2"/>
  <c r="U429" i="2" a="1"/>
  <c r="U429" i="2"/>
  <c r="V429" i="2"/>
  <c r="W429" i="2"/>
  <c r="X429" i="2" s="1"/>
  <c r="AA429" i="2" s="1"/>
  <c r="Y429" i="2"/>
  <c r="Z429" i="2"/>
  <c r="AB429" i="2"/>
  <c r="O430" i="2"/>
  <c r="P430" i="2"/>
  <c r="R430" i="2" s="1"/>
  <c r="Q430" i="2"/>
  <c r="U430" i="2" a="1"/>
  <c r="U430" i="2" s="1"/>
  <c r="V430" i="2"/>
  <c r="Y430" i="2"/>
  <c r="Z430" i="2"/>
  <c r="AB430" i="2"/>
  <c r="O431" i="2"/>
  <c r="P431" i="2" s="1"/>
  <c r="Q431" i="2"/>
  <c r="R431" i="2"/>
  <c r="U431" i="2" a="1"/>
  <c r="U431" i="2" s="1"/>
  <c r="V431" i="2"/>
  <c r="Y431" i="2"/>
  <c r="Z431" i="2"/>
  <c r="AB431" i="2"/>
  <c r="O432" i="2"/>
  <c r="P432" i="2"/>
  <c r="Q432" i="2"/>
  <c r="R432" i="2"/>
  <c r="U432" i="2" a="1"/>
  <c r="U432" i="2" s="1"/>
  <c r="V432" i="2"/>
  <c r="Y432" i="2"/>
  <c r="Z432" i="2"/>
  <c r="AB432" i="2"/>
  <c r="O433" i="2"/>
  <c r="P433" i="2" s="1"/>
  <c r="Q433" i="2"/>
  <c r="R433" i="2"/>
  <c r="U433" i="2" a="1"/>
  <c r="U433" i="2" s="1"/>
  <c r="W433" i="2" s="1"/>
  <c r="X433" i="2" s="1"/>
  <c r="AA433" i="2" s="1"/>
  <c r="V433" i="2"/>
  <c r="Y433" i="2"/>
  <c r="Z433" i="2"/>
  <c r="AB433" i="2"/>
  <c r="O434" i="2"/>
  <c r="P434" i="2"/>
  <c r="R434" i="2" s="1"/>
  <c r="Q434" i="2"/>
  <c r="U434" i="2" a="1"/>
  <c r="U434" i="2" s="1"/>
  <c r="V434" i="2"/>
  <c r="W434" i="2" s="1"/>
  <c r="X434" i="2" s="1"/>
  <c r="AA434" i="2" s="1"/>
  <c r="Y434" i="2"/>
  <c r="Z434" i="2"/>
  <c r="AB434" i="2"/>
  <c r="O435" i="2"/>
  <c r="P435" i="2" s="1"/>
  <c r="R435" i="2" s="1"/>
  <c r="Q435" i="2"/>
  <c r="U435" i="2" a="1"/>
  <c r="U435" i="2"/>
  <c r="V435" i="2"/>
  <c r="W435" i="2"/>
  <c r="X435" i="2" s="1"/>
  <c r="AA435" i="2" s="1"/>
  <c r="Y435" i="2"/>
  <c r="Z435" i="2"/>
  <c r="AB435" i="2"/>
  <c r="O436" i="2"/>
  <c r="P436" i="2"/>
  <c r="R436" i="2" s="1"/>
  <c r="Q436" i="2"/>
  <c r="U436" i="2" a="1"/>
  <c r="U436" i="2" s="1"/>
  <c r="V436" i="2"/>
  <c r="W436" i="2"/>
  <c r="X436" i="2" s="1"/>
  <c r="AA436" i="2" s="1"/>
  <c r="Y436" i="2"/>
  <c r="Z436" i="2"/>
  <c r="AB436" i="2"/>
  <c r="O437" i="2"/>
  <c r="P437" i="2"/>
  <c r="R437" i="2" s="1"/>
  <c r="Q437" i="2"/>
  <c r="U437" i="2" a="1"/>
  <c r="U437" i="2"/>
  <c r="V437" i="2"/>
  <c r="W437" i="2" s="1"/>
  <c r="X437" i="2"/>
  <c r="AA437" i="2" s="1"/>
  <c r="Y437" i="2"/>
  <c r="Z437" i="2"/>
  <c r="AB437" i="2"/>
  <c r="O438" i="2"/>
  <c r="P438" i="2" s="1"/>
  <c r="Q438" i="2"/>
  <c r="R438" i="2"/>
  <c r="U438" i="2" a="1"/>
  <c r="U438" i="2"/>
  <c r="W438" i="2" s="1"/>
  <c r="V438" i="2"/>
  <c r="X438" i="2"/>
  <c r="AA438" i="2" s="1"/>
  <c r="Y438" i="2"/>
  <c r="Z438" i="2"/>
  <c r="AB438" i="2"/>
  <c r="O439" i="2"/>
  <c r="P439" i="2"/>
  <c r="R439" i="2" s="1"/>
  <c r="Q439" i="2"/>
  <c r="U439" i="2" a="1"/>
  <c r="U439" i="2" s="1"/>
  <c r="W439" i="2" s="1"/>
  <c r="X439" i="2" s="1"/>
  <c r="AA439" i="2" s="1"/>
  <c r="V439" i="2"/>
  <c r="Y439" i="2"/>
  <c r="Z439" i="2"/>
  <c r="AB439" i="2"/>
  <c r="O440" i="2"/>
  <c r="P440" i="2"/>
  <c r="R440" i="2" s="1"/>
  <c r="Q440" i="2"/>
  <c r="U440" i="2" a="1"/>
  <c r="U440" i="2"/>
  <c r="V440" i="2"/>
  <c r="W440" i="2"/>
  <c r="X440" i="2" s="1"/>
  <c r="AA440" i="2" s="1"/>
  <c r="Y440" i="2"/>
  <c r="Z440" i="2"/>
  <c r="AB440" i="2"/>
  <c r="O441" i="2"/>
  <c r="P441" i="2"/>
  <c r="R441" i="2" s="1"/>
  <c r="Q441" i="2"/>
  <c r="U441" i="2" a="1"/>
  <c r="U441" i="2"/>
  <c r="W441" i="2" s="1"/>
  <c r="V441" i="2"/>
  <c r="X441" i="2"/>
  <c r="AA441" i="2" s="1"/>
  <c r="Y441" i="2"/>
  <c r="Z441" i="2"/>
  <c r="AB441" i="2"/>
  <c r="O442" i="2"/>
  <c r="P442" i="2"/>
  <c r="R442" i="2" s="1"/>
  <c r="Q442" i="2"/>
  <c r="U442" i="2" a="1"/>
  <c r="U442" i="2" s="1"/>
  <c r="W442" i="2" s="1"/>
  <c r="X442" i="2" s="1"/>
  <c r="AA442" i="2" s="1"/>
  <c r="V442" i="2"/>
  <c r="Y442" i="2"/>
  <c r="Z442" i="2"/>
  <c r="AB442" i="2"/>
  <c r="O443" i="2"/>
  <c r="P443" i="2" s="1"/>
  <c r="R443" i="2" s="1"/>
  <c r="Q443" i="2"/>
  <c r="U443" i="2" a="1"/>
  <c r="U443" i="2" s="1"/>
  <c r="V443" i="2"/>
  <c r="W443" i="2"/>
  <c r="X443" i="2" s="1"/>
  <c r="AA443" i="2" s="1"/>
  <c r="Y443" i="2"/>
  <c r="Z443" i="2"/>
  <c r="AB443" i="2"/>
  <c r="O444" i="2"/>
  <c r="P444" i="2"/>
  <c r="R444" i="2" s="1"/>
  <c r="Q444" i="2"/>
  <c r="U444" i="2" a="1"/>
  <c r="U444" i="2" s="1"/>
  <c r="V444" i="2"/>
  <c r="Y444" i="2"/>
  <c r="Z444" i="2"/>
  <c r="AB444" i="2"/>
  <c r="O445" i="2"/>
  <c r="P445" i="2"/>
  <c r="R445" i="2" s="1"/>
  <c r="Q445" i="2"/>
  <c r="U445" i="2" a="1"/>
  <c r="U445" i="2" s="1"/>
  <c r="V445" i="2"/>
  <c r="W445" i="2"/>
  <c r="X445" i="2"/>
  <c r="AA445" i="2" s="1"/>
  <c r="Y445" i="2"/>
  <c r="Z445" i="2"/>
  <c r="AB445" i="2"/>
  <c r="O446" i="2"/>
  <c r="P446" i="2" s="1"/>
  <c r="R446" i="2" s="1"/>
  <c r="Q446" i="2"/>
  <c r="U446" i="2" a="1"/>
  <c r="U446" i="2"/>
  <c r="V446" i="2"/>
  <c r="W446" i="2" s="1"/>
  <c r="X446" i="2" s="1"/>
  <c r="AA446" i="2" s="1"/>
  <c r="Y446" i="2"/>
  <c r="Z446" i="2"/>
  <c r="AB446" i="2"/>
  <c r="O447" i="2"/>
  <c r="P447" i="2"/>
  <c r="R447" i="2" s="1"/>
  <c r="Q447" i="2"/>
  <c r="U447" i="2" a="1"/>
  <c r="U447" i="2"/>
  <c r="V447" i="2"/>
  <c r="W447" i="2" s="1"/>
  <c r="X447" i="2" s="1"/>
  <c r="AA447" i="2" s="1"/>
  <c r="Y447" i="2"/>
  <c r="Z447" i="2"/>
  <c r="AB447" i="2"/>
  <c r="O448" i="2"/>
  <c r="P448" i="2"/>
  <c r="R448" i="2" s="1"/>
  <c r="Q448" i="2"/>
  <c r="U448" i="2" a="1"/>
  <c r="U448" i="2" s="1"/>
  <c r="V448" i="2"/>
  <c r="Y448" i="2"/>
  <c r="Z448" i="2"/>
  <c r="AB448" i="2"/>
  <c r="O449" i="2"/>
  <c r="P449" i="2" s="1"/>
  <c r="R449" i="2" s="1"/>
  <c r="Q449" i="2"/>
  <c r="U449" i="2" a="1"/>
  <c r="U449" i="2" s="1"/>
  <c r="W449" i="2" s="1"/>
  <c r="X449" i="2" s="1"/>
  <c r="AA449" i="2" s="1"/>
  <c r="V449" i="2"/>
  <c r="Y449" i="2"/>
  <c r="Z449" i="2"/>
  <c r="AB449" i="2"/>
  <c r="O450" i="2"/>
  <c r="P450" i="2"/>
  <c r="Q450" i="2"/>
  <c r="R450" i="2"/>
  <c r="U450" i="2" a="1"/>
  <c r="U450" i="2" s="1"/>
  <c r="V450" i="2"/>
  <c r="W450" i="2" s="1"/>
  <c r="X450" i="2" s="1"/>
  <c r="Y450" i="2"/>
  <c r="Z450" i="2"/>
  <c r="AA450" i="2"/>
  <c r="AB450" i="2"/>
  <c r="O451" i="2"/>
  <c r="P451" i="2"/>
  <c r="R451" i="2" s="1"/>
  <c r="Q451" i="2"/>
  <c r="U451" i="2" a="1"/>
  <c r="U451" i="2"/>
  <c r="V451" i="2"/>
  <c r="W451" i="2"/>
  <c r="X451" i="2" s="1"/>
  <c r="AA451" i="2" s="1"/>
  <c r="Y451" i="2"/>
  <c r="Z451" i="2"/>
  <c r="AB451" i="2"/>
  <c r="O452" i="2"/>
  <c r="P452" i="2" s="1"/>
  <c r="R452" i="2" s="1"/>
  <c r="Q452" i="2"/>
  <c r="U452" i="2" a="1"/>
  <c r="U452" i="2" s="1"/>
  <c r="V452" i="2"/>
  <c r="W452" i="2" s="1"/>
  <c r="X452" i="2" s="1"/>
  <c r="AA452" i="2" s="1"/>
  <c r="Y452" i="2"/>
  <c r="Z452" i="2"/>
  <c r="AB452" i="2"/>
  <c r="O453" i="2"/>
  <c r="P453" i="2" s="1"/>
  <c r="R453" i="2" s="1"/>
  <c r="Q453" i="2"/>
  <c r="U453" i="2" a="1"/>
  <c r="U453" i="2"/>
  <c r="W453" i="2" s="1"/>
  <c r="X453" i="2" s="1"/>
  <c r="AA453" i="2" s="1"/>
  <c r="V453" i="2"/>
  <c r="Y453" i="2"/>
  <c r="Z453" i="2"/>
  <c r="AB453" i="2"/>
  <c r="O454" i="2"/>
  <c r="P454" i="2" s="1"/>
  <c r="R454" i="2" s="1"/>
  <c r="Q454" i="2"/>
  <c r="U454" i="2" a="1"/>
  <c r="U454" i="2" s="1"/>
  <c r="W454" i="2" s="1"/>
  <c r="X454" i="2" s="1"/>
  <c r="AA454" i="2" s="1"/>
  <c r="V454" i="2"/>
  <c r="Y454" i="2"/>
  <c r="Z454" i="2"/>
  <c r="AB454" i="2"/>
  <c r="O455" i="2"/>
  <c r="P455" i="2"/>
  <c r="Q455" i="2"/>
  <c r="R455" i="2"/>
  <c r="U455" i="2" a="1"/>
  <c r="U455" i="2"/>
  <c r="V455" i="2"/>
  <c r="W455" i="2" s="1"/>
  <c r="X455" i="2" s="1"/>
  <c r="AA455" i="2" s="1"/>
  <c r="Y455" i="2"/>
  <c r="Z455" i="2"/>
  <c r="AB455" i="2"/>
  <c r="O456" i="2"/>
  <c r="P456" i="2" s="1"/>
  <c r="R456" i="2" s="1"/>
  <c r="Q456" i="2"/>
  <c r="U456" i="2" a="1"/>
  <c r="U456" i="2"/>
  <c r="W456" i="2" s="1"/>
  <c r="X456" i="2" s="1"/>
  <c r="AA456" i="2" s="1"/>
  <c r="V456" i="2"/>
  <c r="Y456" i="2"/>
  <c r="Z456" i="2"/>
  <c r="AB456" i="2"/>
  <c r="O457" i="2"/>
  <c r="P457" i="2"/>
  <c r="R457" i="2" s="1"/>
  <c r="Q457" i="2"/>
  <c r="U457" i="2" a="1"/>
  <c r="U457" i="2" s="1"/>
  <c r="V457" i="2"/>
  <c r="W457" i="2"/>
  <c r="X457" i="2"/>
  <c r="AA457" i="2" s="1"/>
  <c r="Y457" i="2"/>
  <c r="Z457" i="2"/>
  <c r="AB457" i="2"/>
  <c r="O458" i="2"/>
  <c r="P458" i="2" s="1"/>
  <c r="R458" i="2" s="1"/>
  <c r="Q458" i="2"/>
  <c r="U458" i="2" a="1"/>
  <c r="U458" i="2"/>
  <c r="V458" i="2"/>
  <c r="W458" i="2"/>
  <c r="X458" i="2" s="1"/>
  <c r="AA458" i="2" s="1"/>
  <c r="Y458" i="2"/>
  <c r="Z458" i="2"/>
  <c r="AB458" i="2"/>
  <c r="O459" i="2"/>
  <c r="P459" i="2"/>
  <c r="R459" i="2" s="1"/>
  <c r="Q459" i="2"/>
  <c r="U459" i="2" a="1"/>
  <c r="U459" i="2"/>
  <c r="V459" i="2"/>
  <c r="W459" i="2" s="1"/>
  <c r="X459" i="2" s="1"/>
  <c r="AA459" i="2" s="1"/>
  <c r="Y459" i="2"/>
  <c r="Z459" i="2"/>
  <c r="AB459" i="2"/>
  <c r="O460" i="2"/>
  <c r="P460" i="2"/>
  <c r="R460" i="2" s="1"/>
  <c r="Q460" i="2"/>
  <c r="U460" i="2" a="1"/>
  <c r="U460" i="2"/>
  <c r="V460" i="2"/>
  <c r="Y460" i="2"/>
  <c r="Z460" i="2"/>
  <c r="AB460" i="2"/>
  <c r="O461" i="2"/>
  <c r="P461" i="2" s="1"/>
  <c r="R461" i="2" s="1"/>
  <c r="Q461" i="2"/>
  <c r="U461" i="2" a="1"/>
  <c r="U461" i="2" s="1"/>
  <c r="W461" i="2" s="1"/>
  <c r="X461" i="2" s="1"/>
  <c r="AA461" i="2" s="1"/>
  <c r="V461" i="2"/>
  <c r="Y461" i="2"/>
  <c r="Z461" i="2"/>
  <c r="AB461" i="2"/>
  <c r="O462" i="2"/>
  <c r="P462" i="2"/>
  <c r="Q462" i="2"/>
  <c r="R462" i="2"/>
  <c r="U462" i="2" a="1"/>
  <c r="U462" i="2" s="1"/>
  <c r="V462" i="2"/>
  <c r="Y462" i="2"/>
  <c r="Z462" i="2"/>
  <c r="AB462" i="2"/>
  <c r="O463" i="2"/>
  <c r="P463" i="2"/>
  <c r="R463" i="2" s="1"/>
  <c r="Q463" i="2"/>
  <c r="U463" i="2" a="1"/>
  <c r="U463" i="2"/>
  <c r="V463" i="2"/>
  <c r="W463" i="2"/>
  <c r="X463" i="2" s="1"/>
  <c r="AA463" i="2" s="1"/>
  <c r="Y463" i="2"/>
  <c r="Z463" i="2"/>
  <c r="AB463" i="2"/>
  <c r="O464" i="2"/>
  <c r="P464" i="2" s="1"/>
  <c r="R464" i="2" s="1"/>
  <c r="Q464" i="2"/>
  <c r="U464" i="2" a="1"/>
  <c r="U464" i="2" s="1"/>
  <c r="V464" i="2"/>
  <c r="Y464" i="2"/>
  <c r="Z464" i="2"/>
  <c r="AB464" i="2"/>
  <c r="O465" i="2"/>
  <c r="P465" i="2" s="1"/>
  <c r="R465" i="2" s="1"/>
  <c r="Q465" i="2"/>
  <c r="U465" i="2" a="1"/>
  <c r="U465" i="2"/>
  <c r="W465" i="2" s="1"/>
  <c r="V465" i="2"/>
  <c r="X465" i="2"/>
  <c r="AA465" i="2" s="1"/>
  <c r="Y465" i="2"/>
  <c r="Z465" i="2"/>
  <c r="AB465" i="2"/>
  <c r="O466" i="2"/>
  <c r="P466" i="2" s="1"/>
  <c r="R466" i="2" s="1"/>
  <c r="Q466" i="2"/>
  <c r="U466" i="2" a="1"/>
  <c r="U466" i="2" s="1"/>
  <c r="W466" i="2" s="1"/>
  <c r="X466" i="2" s="1"/>
  <c r="AA466" i="2" s="1"/>
  <c r="V466" i="2"/>
  <c r="Y466" i="2"/>
  <c r="Z466" i="2"/>
  <c r="AB466" i="2"/>
  <c r="O467" i="2"/>
  <c r="P467" i="2"/>
  <c r="Q467" i="2"/>
  <c r="R467" i="2"/>
  <c r="U467" i="2" a="1"/>
  <c r="U467" i="2"/>
  <c r="V467" i="2"/>
  <c r="W467" i="2" s="1"/>
  <c r="X467" i="2" s="1"/>
  <c r="AA467" i="2" s="1"/>
  <c r="Y467" i="2"/>
  <c r="Z467" i="2"/>
  <c r="AB467" i="2"/>
  <c r="O468" i="2"/>
  <c r="P468" i="2" s="1"/>
  <c r="R468" i="2" s="1"/>
  <c r="Q468" i="2"/>
  <c r="U468" i="2" a="1"/>
  <c r="U468" i="2"/>
  <c r="W468" i="2" s="1"/>
  <c r="X468" i="2" s="1"/>
  <c r="AA468" i="2" s="1"/>
  <c r="V468" i="2"/>
  <c r="Y468" i="2"/>
  <c r="Z468" i="2"/>
  <c r="AB468" i="2"/>
  <c r="O469" i="2"/>
  <c r="P469" i="2"/>
  <c r="R469" i="2" s="1"/>
  <c r="Q469" i="2"/>
  <c r="U469" i="2" a="1"/>
  <c r="U469" i="2" s="1"/>
  <c r="V469" i="2"/>
  <c r="W469" i="2"/>
  <c r="X469" i="2" s="1"/>
  <c r="AA469" i="2" s="1"/>
  <c r="Y469" i="2"/>
  <c r="Z469" i="2"/>
  <c r="AB469" i="2"/>
  <c r="O470" i="2"/>
  <c r="P470" i="2" s="1"/>
  <c r="R470" i="2" s="1"/>
  <c r="Q470" i="2"/>
  <c r="U470" i="2" a="1"/>
  <c r="U470" i="2"/>
  <c r="V470" i="2"/>
  <c r="W470" i="2"/>
  <c r="X470" i="2" s="1"/>
  <c r="AA470" i="2" s="1"/>
  <c r="Y470" i="2"/>
  <c r="Z470" i="2"/>
  <c r="AB470" i="2"/>
  <c r="O471" i="2"/>
  <c r="P471" i="2"/>
  <c r="R471" i="2" s="1"/>
  <c r="Q471" i="2"/>
  <c r="U471" i="2" a="1"/>
  <c r="U471" i="2"/>
  <c r="V471" i="2"/>
  <c r="Y471" i="2"/>
  <c r="Z471" i="2"/>
  <c r="AB471" i="2"/>
  <c r="O472" i="2"/>
  <c r="P472" i="2"/>
  <c r="R472" i="2" s="1"/>
  <c r="Q472" i="2"/>
  <c r="U472" i="2" a="1"/>
  <c r="U472" i="2"/>
  <c r="V472" i="2"/>
  <c r="Y472" i="2"/>
  <c r="Z472" i="2"/>
  <c r="AB472" i="2"/>
  <c r="O473" i="2"/>
  <c r="P473" i="2" s="1"/>
  <c r="R473" i="2" s="1"/>
  <c r="Q473" i="2"/>
  <c r="U473" i="2" a="1"/>
  <c r="U473" i="2" s="1"/>
  <c r="W473" i="2" s="1"/>
  <c r="X473" i="2" s="1"/>
  <c r="AA473" i="2" s="1"/>
  <c r="V473" i="2"/>
  <c r="Y473" i="2"/>
  <c r="Z473" i="2"/>
  <c r="AB473" i="2"/>
  <c r="O474" i="2"/>
  <c r="P474" i="2"/>
  <c r="Q474" i="2"/>
  <c r="R474" i="2"/>
  <c r="U474" i="2" a="1"/>
  <c r="U474" i="2" s="1"/>
  <c r="V474" i="2"/>
  <c r="Y474" i="2"/>
  <c r="Z474" i="2"/>
  <c r="AB474" i="2"/>
  <c r="O475" i="2"/>
  <c r="P475" i="2"/>
  <c r="R475" i="2" s="1"/>
  <c r="Q475" i="2"/>
  <c r="U475" i="2" a="1"/>
  <c r="U475" i="2"/>
  <c r="V475" i="2"/>
  <c r="W475" i="2"/>
  <c r="X475" i="2" s="1"/>
  <c r="AA475" i="2" s="1"/>
  <c r="Y475" i="2"/>
  <c r="Z475" i="2"/>
  <c r="AB475" i="2"/>
  <c r="O476" i="2"/>
  <c r="P476" i="2" s="1"/>
  <c r="R476" i="2" s="1"/>
  <c r="Q476" i="2"/>
  <c r="U476" i="2" a="1"/>
  <c r="U476" i="2" s="1"/>
  <c r="V476" i="2"/>
  <c r="Y476" i="2"/>
  <c r="Z476" i="2"/>
  <c r="AB476" i="2"/>
  <c r="O477" i="2"/>
  <c r="P477" i="2" s="1"/>
  <c r="R477" i="2" s="1"/>
  <c r="Q477" i="2"/>
  <c r="U477" i="2" a="1"/>
  <c r="U477" i="2"/>
  <c r="W477" i="2" s="1"/>
  <c r="X477" i="2" s="1"/>
  <c r="AA477" i="2" s="1"/>
  <c r="V477" i="2"/>
  <c r="Y477" i="2"/>
  <c r="Z477" i="2"/>
  <c r="AB477" i="2"/>
  <c r="O478" i="2"/>
  <c r="P478" i="2" s="1"/>
  <c r="R478" i="2" s="1"/>
  <c r="Q478" i="2"/>
  <c r="U478" i="2" a="1"/>
  <c r="U478" i="2" s="1"/>
  <c r="W478" i="2" s="1"/>
  <c r="X478" i="2" s="1"/>
  <c r="AA478" i="2" s="1"/>
  <c r="V478" i="2"/>
  <c r="Y478" i="2"/>
  <c r="Z478" i="2"/>
  <c r="AB478" i="2"/>
  <c r="O479" i="2"/>
  <c r="P479" i="2"/>
  <c r="Q479" i="2"/>
  <c r="R479" i="2"/>
  <c r="U479" i="2" a="1"/>
  <c r="U479" i="2"/>
  <c r="V479" i="2"/>
  <c r="W479" i="2" s="1"/>
  <c r="X479" i="2" s="1"/>
  <c r="AA479" i="2" s="1"/>
  <c r="Y479" i="2"/>
  <c r="Z479" i="2"/>
  <c r="AB479" i="2"/>
  <c r="O480" i="2"/>
  <c r="P480" i="2" s="1"/>
  <c r="R480" i="2" s="1"/>
  <c r="Q480" i="2"/>
  <c r="U480" i="2" a="1"/>
  <c r="U480" i="2"/>
  <c r="W480" i="2" s="1"/>
  <c r="X480" i="2" s="1"/>
  <c r="AA480" i="2" s="1"/>
  <c r="V480" i="2"/>
  <c r="Y480" i="2"/>
  <c r="Z480" i="2"/>
  <c r="AB480" i="2"/>
  <c r="O481" i="2"/>
  <c r="P481" i="2"/>
  <c r="R481" i="2" s="1"/>
  <c r="Q481" i="2"/>
  <c r="U481" i="2" a="1"/>
  <c r="U481" i="2" s="1"/>
  <c r="V481" i="2"/>
  <c r="W481" i="2"/>
  <c r="X481" i="2" s="1"/>
  <c r="AA481" i="2" s="1"/>
  <c r="Y481" i="2"/>
  <c r="Z481" i="2"/>
  <c r="AB481" i="2"/>
  <c r="O482" i="2"/>
  <c r="P482" i="2" s="1"/>
  <c r="R482" i="2" s="1"/>
  <c r="Q482" i="2"/>
  <c r="U482" i="2" a="1"/>
  <c r="U482" i="2"/>
  <c r="V482" i="2"/>
  <c r="W482" i="2" s="1"/>
  <c r="X482" i="2" s="1"/>
  <c r="AA482" i="2" s="1"/>
  <c r="Y482" i="2"/>
  <c r="Z482" i="2"/>
  <c r="AB482" i="2"/>
  <c r="O483" i="2"/>
  <c r="P483" i="2"/>
  <c r="R483" i="2" s="1"/>
  <c r="Q483" i="2"/>
  <c r="U483" i="2" a="1"/>
  <c r="U483" i="2"/>
  <c r="V483" i="2"/>
  <c r="W483" i="2" s="1"/>
  <c r="X483" i="2" s="1"/>
  <c r="AA483" i="2" s="1"/>
  <c r="Y483" i="2"/>
  <c r="Z483" i="2"/>
  <c r="AB483" i="2"/>
  <c r="O484" i="2"/>
  <c r="P484" i="2" s="1"/>
  <c r="R484" i="2" s="1"/>
  <c r="Q484" i="2"/>
  <c r="U484" i="2" a="1"/>
  <c r="U484" i="2"/>
  <c r="V484" i="2"/>
  <c r="Y484" i="2"/>
  <c r="Z484" i="2"/>
  <c r="AB484" i="2"/>
  <c r="O485" i="2"/>
  <c r="P485" i="2" s="1"/>
  <c r="Q485" i="2"/>
  <c r="R485" i="2"/>
  <c r="U485" i="2" a="1"/>
  <c r="U485" i="2" s="1"/>
  <c r="W485" i="2" s="1"/>
  <c r="X485" i="2" s="1"/>
  <c r="V485" i="2"/>
  <c r="Y485" i="2"/>
  <c r="Z485" i="2"/>
  <c r="AA485" i="2"/>
  <c r="AB485" i="2"/>
  <c r="O486" i="2"/>
  <c r="P486" i="2"/>
  <c r="Q486" i="2"/>
  <c r="R486" i="2"/>
  <c r="U486" i="2" a="1"/>
  <c r="U486" i="2" s="1"/>
  <c r="V486" i="2"/>
  <c r="W486" i="2" s="1"/>
  <c r="X486" i="2"/>
  <c r="AA486" i="2" s="1"/>
  <c r="Y486" i="2"/>
  <c r="Z486" i="2"/>
  <c r="AB486" i="2"/>
  <c r="O487" i="2"/>
  <c r="P487" i="2"/>
  <c r="R487" i="2" s="1"/>
  <c r="Q487" i="2"/>
  <c r="U487" i="2" a="1"/>
  <c r="U487" i="2"/>
  <c r="V487" i="2"/>
  <c r="W487" i="2"/>
  <c r="X487" i="2" s="1"/>
  <c r="AA487" i="2" s="1"/>
  <c r="Y487" i="2"/>
  <c r="Z487" i="2"/>
  <c r="AB487" i="2"/>
  <c r="O488" i="2"/>
  <c r="P488" i="2"/>
  <c r="R488" i="2" s="1"/>
  <c r="Q488" i="2"/>
  <c r="U488" i="2" a="1"/>
  <c r="U488" i="2" s="1"/>
  <c r="V488" i="2"/>
  <c r="W488" i="2" s="1"/>
  <c r="X488" i="2" s="1"/>
  <c r="AA488" i="2" s="1"/>
  <c r="Y488" i="2"/>
  <c r="Z488" i="2"/>
  <c r="AB488" i="2"/>
  <c r="O489" i="2"/>
  <c r="P489" i="2" s="1"/>
  <c r="R489" i="2" s="1"/>
  <c r="Q489" i="2"/>
  <c r="U489" i="2" a="1"/>
  <c r="U489" i="2"/>
  <c r="V489" i="2"/>
  <c r="W489" i="2"/>
  <c r="X489" i="2"/>
  <c r="AA489" i="2" s="1"/>
  <c r="Y489" i="2"/>
  <c r="Z489" i="2"/>
  <c r="AB489" i="2"/>
  <c r="O490" i="2"/>
  <c r="P490" i="2" s="1"/>
  <c r="R490" i="2" s="1"/>
  <c r="Q490" i="2"/>
  <c r="U490" i="2" a="1"/>
  <c r="U490" i="2" s="1"/>
  <c r="V490" i="2"/>
  <c r="W490" i="2"/>
  <c r="X490" i="2" s="1"/>
  <c r="Y490" i="2"/>
  <c r="Z490" i="2"/>
  <c r="AA490" i="2"/>
  <c r="AB490" i="2"/>
  <c r="O491" i="2"/>
  <c r="P491" i="2"/>
  <c r="Q491" i="2"/>
  <c r="R491" i="2"/>
  <c r="U491" i="2" a="1"/>
  <c r="U491" i="2"/>
  <c r="V491" i="2"/>
  <c r="W491" i="2" s="1"/>
  <c r="X491" i="2" s="1"/>
  <c r="AA491" i="2" s="1"/>
  <c r="Y491" i="2"/>
  <c r="Z491" i="2"/>
  <c r="AB491" i="2"/>
  <c r="O492" i="2"/>
  <c r="P492" i="2" s="1"/>
  <c r="R492" i="2" s="1"/>
  <c r="Q492" i="2"/>
  <c r="U492" i="2" a="1"/>
  <c r="U492" i="2"/>
  <c r="W492" i="2" s="1"/>
  <c r="V492" i="2"/>
  <c r="X492" i="2"/>
  <c r="AA492" i="2" s="1"/>
  <c r="Y492" i="2"/>
  <c r="Z492" i="2"/>
  <c r="AB492" i="2"/>
  <c r="O493" i="2"/>
  <c r="P493" i="2"/>
  <c r="R493" i="2" s="1"/>
  <c r="Q493" i="2"/>
  <c r="U493" i="2" a="1"/>
  <c r="U493" i="2" s="1"/>
  <c r="W493" i="2" s="1"/>
  <c r="X493" i="2" s="1"/>
  <c r="AA493" i="2" s="1"/>
  <c r="V493" i="2"/>
  <c r="Y493" i="2"/>
  <c r="Z493" i="2"/>
  <c r="AB493" i="2"/>
  <c r="O494" i="2"/>
  <c r="P494" i="2" s="1"/>
  <c r="Q494" i="2"/>
  <c r="R494" i="2"/>
  <c r="U494" i="2" a="1"/>
  <c r="U494" i="2"/>
  <c r="V494" i="2"/>
  <c r="W494" i="2"/>
  <c r="X494" i="2" s="1"/>
  <c r="AA494" i="2" s="1"/>
  <c r="Y494" i="2"/>
  <c r="Z494" i="2"/>
  <c r="AB494" i="2"/>
  <c r="O495" i="2"/>
  <c r="P495" i="2"/>
  <c r="R495" i="2" s="1"/>
  <c r="Q495" i="2"/>
  <c r="U495" i="2" a="1"/>
  <c r="U495" i="2"/>
  <c r="V495" i="2"/>
  <c r="W495" i="2" s="1"/>
  <c r="X495" i="2" s="1"/>
  <c r="AA495" i="2" s="1"/>
  <c r="Y495" i="2"/>
  <c r="Z495" i="2"/>
  <c r="AB495" i="2"/>
  <c r="O496" i="2"/>
  <c r="P496" i="2"/>
  <c r="R496" i="2" s="1"/>
  <c r="Q496" i="2"/>
  <c r="U496" i="2" a="1"/>
  <c r="U496" i="2"/>
  <c r="V496" i="2"/>
  <c r="W496" i="2" s="1"/>
  <c r="X496" i="2" s="1"/>
  <c r="AA496" i="2" s="1"/>
  <c r="Y496" i="2"/>
  <c r="Z496" i="2"/>
  <c r="AB496" i="2"/>
  <c r="O497" i="2"/>
  <c r="P497" i="2" s="1"/>
  <c r="Q497" i="2"/>
  <c r="R497" i="2"/>
  <c r="U497" i="2" a="1"/>
  <c r="U497" i="2" s="1"/>
  <c r="W497" i="2" s="1"/>
  <c r="X497" i="2" s="1"/>
  <c r="AA497" i="2" s="1"/>
  <c r="V497" i="2"/>
  <c r="Y497" i="2"/>
  <c r="Z497" i="2"/>
  <c r="AB497" i="2"/>
  <c r="O498" i="2"/>
  <c r="P498" i="2"/>
  <c r="Q498" i="2"/>
  <c r="R498" i="2"/>
  <c r="U498" i="2" a="1"/>
  <c r="U498" i="2" s="1"/>
  <c r="V498" i="2"/>
  <c r="W498" i="2" s="1"/>
  <c r="X498" i="2" s="1"/>
  <c r="AA498" i="2" s="1"/>
  <c r="Y498" i="2"/>
  <c r="Z498" i="2"/>
  <c r="AB498" i="2"/>
  <c r="O499" i="2"/>
  <c r="P499" i="2"/>
  <c r="R499" i="2" s="1"/>
  <c r="Q499" i="2"/>
  <c r="U499" i="2" a="1"/>
  <c r="U499" i="2"/>
  <c r="V499" i="2"/>
  <c r="W499" i="2"/>
  <c r="X499" i="2" s="1"/>
  <c r="AA499" i="2" s="1"/>
  <c r="Y499" i="2"/>
  <c r="Z499" i="2"/>
  <c r="AB499" i="2"/>
  <c r="O500" i="2"/>
  <c r="P500" i="2" s="1"/>
  <c r="R500" i="2" s="1"/>
  <c r="Q500" i="2"/>
  <c r="U500" i="2" a="1"/>
  <c r="U500" i="2" s="1"/>
  <c r="V500" i="2"/>
  <c r="Y500" i="2"/>
  <c r="Z500" i="2"/>
  <c r="AB500" i="2"/>
  <c r="O501" i="2"/>
  <c r="P501" i="2" s="1"/>
  <c r="Q501" i="2"/>
  <c r="R501" i="2"/>
  <c r="U501" i="2" a="1"/>
  <c r="U501" i="2"/>
  <c r="V501" i="2"/>
  <c r="W501" i="2"/>
  <c r="X501" i="2" s="1"/>
  <c r="AA501" i="2" s="1"/>
  <c r="Y501" i="2"/>
  <c r="Z501" i="2"/>
  <c r="AB501" i="2"/>
  <c r="O502" i="2"/>
  <c r="P502" i="2" s="1"/>
  <c r="R502" i="2" s="1"/>
  <c r="Q502" i="2"/>
  <c r="U502" i="2" a="1"/>
  <c r="U502" i="2" s="1"/>
  <c r="V502" i="2"/>
  <c r="W502" i="2" s="1"/>
  <c r="X502" i="2" s="1"/>
  <c r="AA502" i="2" s="1"/>
  <c r="Y502" i="2"/>
  <c r="Z502" i="2"/>
  <c r="AB502" i="2"/>
  <c r="O503" i="2"/>
  <c r="P503" i="2"/>
  <c r="R503" i="2" s="1"/>
  <c r="Q503" i="2"/>
  <c r="U503" i="2" a="1"/>
  <c r="U503" i="2"/>
  <c r="V503" i="2"/>
  <c r="W503" i="2" s="1"/>
  <c r="X503" i="2" s="1"/>
  <c r="AA503" i="2" s="1"/>
  <c r="Y503" i="2"/>
  <c r="Z503" i="2"/>
  <c r="AB503" i="2"/>
  <c r="O504" i="2"/>
  <c r="P504" i="2" s="1"/>
  <c r="R504" i="2" s="1"/>
  <c r="Q504" i="2"/>
  <c r="U504" i="2" a="1"/>
  <c r="U504" i="2"/>
  <c r="W504" i="2" s="1"/>
  <c r="X504" i="2" s="1"/>
  <c r="AA504" i="2" s="1"/>
  <c r="V504" i="2"/>
  <c r="Y504" i="2"/>
  <c r="Z504" i="2"/>
  <c r="AB504" i="2"/>
  <c r="O505" i="2"/>
  <c r="P505" i="2"/>
  <c r="R505" i="2" s="1"/>
  <c r="Q505" i="2"/>
  <c r="U505" i="2" a="1"/>
  <c r="U505" i="2" s="1"/>
  <c r="V505" i="2"/>
  <c r="W505" i="2"/>
  <c r="X505" i="2"/>
  <c r="AA505" i="2" s="1"/>
  <c r="Y505" i="2"/>
  <c r="Z505" i="2"/>
  <c r="AB505" i="2"/>
  <c r="O506" i="2"/>
  <c r="P506" i="2" s="1"/>
  <c r="Q506" i="2"/>
  <c r="R506" i="2"/>
  <c r="U506" i="2" a="1"/>
  <c r="U506" i="2"/>
  <c r="V506" i="2"/>
  <c r="W506" i="2"/>
  <c r="X506" i="2" s="1"/>
  <c r="AA506" i="2" s="1"/>
  <c r="Y506" i="2"/>
  <c r="Z506" i="2"/>
  <c r="AB506" i="2"/>
  <c r="O507" i="2"/>
  <c r="P507" i="2"/>
  <c r="R507" i="2" s="1"/>
  <c r="Q507" i="2"/>
  <c r="U507" i="2" a="1"/>
  <c r="U507" i="2"/>
  <c r="V507" i="2"/>
  <c r="Y507" i="2"/>
  <c r="Z507" i="2"/>
  <c r="AB507" i="2"/>
  <c r="O508" i="2"/>
  <c r="P508" i="2"/>
  <c r="R508" i="2" s="1"/>
  <c r="Q508" i="2"/>
  <c r="U508" i="2" a="1"/>
  <c r="U508" i="2" s="1"/>
  <c r="V508" i="2"/>
  <c r="Y508" i="2"/>
  <c r="Z508" i="2"/>
  <c r="AB508" i="2"/>
  <c r="O509" i="2"/>
  <c r="P509" i="2" s="1"/>
  <c r="R509" i="2" s="1"/>
  <c r="Q509" i="2"/>
  <c r="U509" i="2" a="1"/>
  <c r="U509" i="2" s="1"/>
  <c r="V509" i="2"/>
  <c r="W509" i="2"/>
  <c r="X509" i="2" s="1"/>
  <c r="Y509" i="2"/>
  <c r="Z509" i="2"/>
  <c r="AA509" i="2"/>
  <c r="AB509" i="2"/>
  <c r="O510" i="2"/>
  <c r="P510" i="2"/>
  <c r="Q510" i="2"/>
  <c r="R510" i="2"/>
  <c r="U510" i="2" a="1"/>
  <c r="U510" i="2" s="1"/>
  <c r="V510" i="2"/>
  <c r="W510" i="2" s="1"/>
  <c r="X510" i="2" s="1"/>
  <c r="AA510" i="2" s="1"/>
  <c r="Y510" i="2"/>
  <c r="Z510" i="2"/>
  <c r="AB510" i="2"/>
  <c r="O511" i="2"/>
  <c r="P511" i="2"/>
  <c r="Q511" i="2"/>
  <c r="R511" i="2"/>
  <c r="U511" i="2" a="1"/>
  <c r="U511" i="2"/>
  <c r="V511" i="2"/>
  <c r="W511" i="2"/>
  <c r="X511" i="2" s="1"/>
  <c r="AA511" i="2" s="1"/>
  <c r="Y511" i="2"/>
  <c r="Z511" i="2"/>
  <c r="AB511" i="2"/>
  <c r="O512" i="2"/>
  <c r="P512" i="2" s="1"/>
  <c r="R512" i="2" s="1"/>
  <c r="Q512" i="2"/>
  <c r="U512" i="2" a="1"/>
  <c r="U512" i="2" s="1"/>
  <c r="V512" i="2"/>
  <c r="W512" i="2" s="1"/>
  <c r="X512" i="2"/>
  <c r="AA512" i="2" s="1"/>
  <c r="Y512" i="2"/>
  <c r="Z512" i="2"/>
  <c r="AB512" i="2"/>
  <c r="O513" i="2"/>
  <c r="P513" i="2" s="1"/>
  <c r="R513" i="2" s="1"/>
  <c r="Q513" i="2"/>
  <c r="U513" i="2" a="1"/>
  <c r="U513" i="2"/>
  <c r="V513" i="2"/>
  <c r="W513" i="2"/>
  <c r="X513" i="2"/>
  <c r="AA513" i="2" s="1"/>
  <c r="Y513" i="2"/>
  <c r="Z513" i="2"/>
  <c r="AB513" i="2"/>
  <c r="O514" i="2"/>
  <c r="P514" i="2" s="1"/>
  <c r="R514" i="2" s="1"/>
  <c r="Q514" i="2"/>
  <c r="U514" i="2" a="1"/>
  <c r="U514" i="2" s="1"/>
  <c r="W514" i="2" s="1"/>
  <c r="X514" i="2" s="1"/>
  <c r="AA514" i="2" s="1"/>
  <c r="V514" i="2"/>
  <c r="Y514" i="2"/>
  <c r="Z514" i="2"/>
  <c r="AB514" i="2"/>
  <c r="O515" i="2"/>
  <c r="P515" i="2"/>
  <c r="Q515" i="2"/>
  <c r="R515" i="2"/>
  <c r="U515" i="2" a="1"/>
  <c r="U515" i="2"/>
  <c r="V515" i="2"/>
  <c r="Y515" i="2"/>
  <c r="Z515" i="2"/>
  <c r="AB515" i="2"/>
  <c r="O516" i="2"/>
  <c r="P516" i="2" s="1"/>
  <c r="R516" i="2" s="1"/>
  <c r="Q516" i="2"/>
  <c r="U516" i="2" a="1"/>
  <c r="U516" i="2"/>
  <c r="W516" i="2" s="1"/>
  <c r="X516" i="2" s="1"/>
  <c r="AA516" i="2" s="1"/>
  <c r="V516" i="2"/>
  <c r="Y516" i="2"/>
  <c r="Z516" i="2"/>
  <c r="AB516" i="2"/>
  <c r="O517" i="2"/>
  <c r="P517" i="2"/>
  <c r="R517" i="2" s="1"/>
  <c r="Q517" i="2"/>
  <c r="U517" i="2" a="1"/>
  <c r="U517" i="2" s="1"/>
  <c r="V517" i="2"/>
  <c r="W517" i="2"/>
  <c r="X517" i="2" s="1"/>
  <c r="AA517" i="2" s="1"/>
  <c r="Y517" i="2"/>
  <c r="Z517" i="2"/>
  <c r="AB517" i="2"/>
  <c r="O518" i="2"/>
  <c r="P518" i="2" s="1"/>
  <c r="Q518" i="2"/>
  <c r="R518" i="2"/>
  <c r="U518" i="2" a="1"/>
  <c r="U518" i="2"/>
  <c r="V518" i="2"/>
  <c r="W518" i="2"/>
  <c r="X518" i="2" s="1"/>
  <c r="AA518" i="2" s="1"/>
  <c r="Y518" i="2"/>
  <c r="Z518" i="2"/>
  <c r="AB518" i="2"/>
  <c r="O519" i="2"/>
  <c r="P519" i="2"/>
  <c r="R519" i="2" s="1"/>
  <c r="Q519" i="2"/>
  <c r="U519" i="2" a="1"/>
  <c r="U519" i="2"/>
  <c r="V519" i="2"/>
  <c r="W519" i="2"/>
  <c r="X519" i="2" s="1"/>
  <c r="Y519" i="2"/>
  <c r="Z519" i="2"/>
  <c r="AA519" i="2"/>
  <c r="AB519" i="2"/>
  <c r="O520" i="2"/>
  <c r="P520" i="2"/>
  <c r="Q520" i="2"/>
  <c r="R520" i="2"/>
  <c r="U520" i="2" a="1"/>
  <c r="U520" i="2" s="1"/>
  <c r="V520" i="2"/>
  <c r="Y520" i="2"/>
  <c r="Z520" i="2"/>
  <c r="AB520" i="2"/>
  <c r="O521" i="2"/>
  <c r="P521" i="2" s="1"/>
  <c r="R521" i="2" s="1"/>
  <c r="Q521" i="2"/>
  <c r="U521" i="2" a="1"/>
  <c r="U521" i="2"/>
  <c r="W521" i="2" s="1"/>
  <c r="X521" i="2" s="1"/>
  <c r="AA521" i="2" s="1"/>
  <c r="V521" i="2"/>
  <c r="Y521" i="2"/>
  <c r="Z521" i="2"/>
  <c r="AB521" i="2"/>
  <c r="O522" i="2"/>
  <c r="P522" i="2"/>
  <c r="R522" i="2" s="1"/>
  <c r="Q522" i="2"/>
  <c r="U522" i="2" a="1"/>
  <c r="U522" i="2" s="1"/>
  <c r="V522" i="2"/>
  <c r="W522" i="2" s="1"/>
  <c r="X522" i="2"/>
  <c r="AA522" i="2" s="1"/>
  <c r="Y522" i="2"/>
  <c r="Z522" i="2"/>
  <c r="AB522" i="2"/>
  <c r="O523" i="2"/>
  <c r="P523" i="2"/>
  <c r="R523" i="2" s="1"/>
  <c r="Q523" i="2"/>
  <c r="U523" i="2" a="1"/>
  <c r="U523" i="2"/>
  <c r="V523" i="2"/>
  <c r="W523" i="2"/>
  <c r="X523" i="2" s="1"/>
  <c r="AA523" i="2" s="1"/>
  <c r="Y523" i="2"/>
  <c r="Z523" i="2"/>
  <c r="AB523" i="2"/>
  <c r="O524" i="2"/>
  <c r="P524" i="2" s="1"/>
  <c r="R524" i="2" s="1"/>
  <c r="Q524" i="2"/>
  <c r="U524" i="2" a="1"/>
  <c r="U524" i="2" s="1"/>
  <c r="V524" i="2"/>
  <c r="Y524" i="2"/>
  <c r="Z524" i="2"/>
  <c r="AB524" i="2"/>
  <c r="O525" i="2"/>
  <c r="P525" i="2" s="1"/>
  <c r="R525" i="2" s="1"/>
  <c r="Q525" i="2"/>
  <c r="U525" i="2" a="1"/>
  <c r="U525" i="2"/>
  <c r="W525" i="2" s="1"/>
  <c r="X525" i="2" s="1"/>
  <c r="AA525" i="2" s="1"/>
  <c r="V525" i="2"/>
  <c r="Y525" i="2"/>
  <c r="Z525" i="2"/>
  <c r="AB525" i="2"/>
  <c r="O526" i="2"/>
  <c r="P526" i="2" s="1"/>
  <c r="R526" i="2" s="1"/>
  <c r="Q526" i="2"/>
  <c r="U526" i="2" a="1"/>
  <c r="U526" i="2" s="1"/>
  <c r="V526" i="2"/>
  <c r="W526" i="2"/>
  <c r="X526" i="2" s="1"/>
  <c r="AA526" i="2" s="1"/>
  <c r="Y526" i="2"/>
  <c r="Z526" i="2"/>
  <c r="AB526" i="2"/>
  <c r="O527" i="2"/>
  <c r="P527" i="2"/>
  <c r="Q527" i="2"/>
  <c r="R527" i="2"/>
  <c r="U527" i="2" a="1"/>
  <c r="U527" i="2"/>
  <c r="V527" i="2"/>
  <c r="W527" i="2" s="1"/>
  <c r="X527" i="2"/>
  <c r="AA527" i="2" s="1"/>
  <c r="Y527" i="2"/>
  <c r="Z527" i="2"/>
  <c r="AB527" i="2"/>
  <c r="O528" i="2"/>
  <c r="P528" i="2" s="1"/>
  <c r="R528" i="2" s="1"/>
  <c r="Q528" i="2"/>
  <c r="U528" i="2" a="1"/>
  <c r="U528" i="2" s="1"/>
  <c r="W528" i="2" s="1"/>
  <c r="X528" i="2" s="1"/>
  <c r="AA528" i="2" s="1"/>
  <c r="V528" i="2"/>
  <c r="Y528" i="2"/>
  <c r="Z528" i="2"/>
  <c r="AB528" i="2"/>
  <c r="O529" i="2"/>
  <c r="P529" i="2"/>
  <c r="R529" i="2" s="1"/>
  <c r="Q529" i="2"/>
  <c r="U529" i="2" a="1"/>
  <c r="U529" i="2" s="1"/>
  <c r="V529" i="2"/>
  <c r="W529" i="2"/>
  <c r="X529" i="2" s="1"/>
  <c r="AA529" i="2" s="1"/>
  <c r="Y529" i="2"/>
  <c r="Z529" i="2"/>
  <c r="AB529" i="2"/>
  <c r="O530" i="2"/>
  <c r="P530" i="2" s="1"/>
  <c r="Q530" i="2"/>
  <c r="R530" i="2"/>
  <c r="U530" i="2" a="1"/>
  <c r="U530" i="2"/>
  <c r="V530" i="2"/>
  <c r="W530" i="2"/>
  <c r="X530" i="2" s="1"/>
  <c r="AA530" i="2" s="1"/>
  <c r="Y530" i="2"/>
  <c r="Z530" i="2"/>
  <c r="AB530" i="2"/>
  <c r="O531" i="2"/>
  <c r="P531" i="2"/>
  <c r="R531" i="2" s="1"/>
  <c r="Q531" i="2"/>
  <c r="U531" i="2" a="1"/>
  <c r="U531" i="2" s="1"/>
  <c r="V531" i="2"/>
  <c r="Y531" i="2"/>
  <c r="Z531" i="2"/>
  <c r="AB531" i="2"/>
  <c r="O532" i="2"/>
  <c r="P532" i="2"/>
  <c r="Q532" i="2"/>
  <c r="R532" i="2"/>
  <c r="U532" i="2" a="1"/>
  <c r="U532" i="2" s="1"/>
  <c r="V532" i="2"/>
  <c r="Y532" i="2"/>
  <c r="Z532" i="2"/>
  <c r="AB532" i="2"/>
  <c r="O533" i="2"/>
  <c r="P533" i="2" s="1"/>
  <c r="R533" i="2" s="1"/>
  <c r="Q533" i="2"/>
  <c r="U533" i="2" a="1"/>
  <c r="U533" i="2"/>
  <c r="W533" i="2" s="1"/>
  <c r="X533" i="2" s="1"/>
  <c r="V533" i="2"/>
  <c r="Y533" i="2"/>
  <c r="Z533" i="2"/>
  <c r="AA533" i="2"/>
  <c r="AB533" i="2"/>
  <c r="O534" i="2"/>
  <c r="P534" i="2"/>
  <c r="R534" i="2" s="1"/>
  <c r="Q534" i="2"/>
  <c r="U534" i="2" a="1"/>
  <c r="U534" i="2" s="1"/>
  <c r="V534" i="2"/>
  <c r="W534" i="2" s="1"/>
  <c r="X534" i="2"/>
  <c r="AA534" i="2" s="1"/>
  <c r="Y534" i="2"/>
  <c r="Z534" i="2"/>
  <c r="AB534" i="2"/>
  <c r="O535" i="2"/>
  <c r="P535" i="2"/>
  <c r="R535" i="2" s="1"/>
  <c r="Q535" i="2"/>
  <c r="U535" i="2" a="1"/>
  <c r="U535" i="2"/>
  <c r="V535" i="2"/>
  <c r="W535" i="2"/>
  <c r="X535" i="2" s="1"/>
  <c r="Y535" i="2"/>
  <c r="Z535" i="2"/>
  <c r="AA535" i="2"/>
  <c r="AB535" i="2"/>
  <c r="O536" i="2"/>
  <c r="P536" i="2"/>
  <c r="R536" i="2" s="1"/>
  <c r="Q536" i="2"/>
  <c r="U536" i="2" a="1"/>
  <c r="U536" i="2" s="1"/>
  <c r="V536" i="2"/>
  <c r="W536" i="2"/>
  <c r="X536" i="2"/>
  <c r="AA536" i="2" s="1"/>
  <c r="Y536" i="2"/>
  <c r="Z536" i="2"/>
  <c r="AB536" i="2"/>
  <c r="O537" i="2"/>
  <c r="P537" i="2"/>
  <c r="R537" i="2" s="1"/>
  <c r="Q537" i="2"/>
  <c r="U537" i="2" a="1"/>
  <c r="U537" i="2"/>
  <c r="V537" i="2"/>
  <c r="W537" i="2"/>
  <c r="X537" i="2" s="1"/>
  <c r="AA537" i="2" s="1"/>
  <c r="Y537" i="2"/>
  <c r="Z537" i="2"/>
  <c r="AB537" i="2"/>
  <c r="O538" i="2"/>
  <c r="P538" i="2" s="1"/>
  <c r="R538" i="2" s="1"/>
  <c r="Q538" i="2"/>
  <c r="U538" i="2" a="1"/>
  <c r="U538" i="2"/>
  <c r="V538" i="2"/>
  <c r="W538" i="2"/>
  <c r="X538" i="2"/>
  <c r="AA538" i="2" s="1"/>
  <c r="Y538" i="2"/>
  <c r="Z538" i="2"/>
  <c r="AB538" i="2"/>
  <c r="O539" i="2"/>
  <c r="P539" i="2"/>
  <c r="R539" i="2" s="1"/>
  <c r="Q539" i="2"/>
  <c r="U539" i="2" a="1"/>
  <c r="U539" i="2"/>
  <c r="V539" i="2"/>
  <c r="W539" i="2"/>
  <c r="X539" i="2" s="1"/>
  <c r="AA539" i="2" s="1"/>
  <c r="Y539" i="2"/>
  <c r="Z539" i="2"/>
  <c r="AB539" i="2"/>
  <c r="O540" i="2"/>
  <c r="P540" i="2" s="1"/>
  <c r="R540" i="2" s="1"/>
  <c r="Q540" i="2"/>
  <c r="U540" i="2" a="1"/>
  <c r="U540" i="2" s="1"/>
  <c r="W540" i="2" s="1"/>
  <c r="X540" i="2" s="1"/>
  <c r="AA540" i="2" s="1"/>
  <c r="V540" i="2"/>
  <c r="Y540" i="2"/>
  <c r="Z540" i="2"/>
  <c r="AB540" i="2"/>
  <c r="O541" i="2"/>
  <c r="P541" i="2"/>
  <c r="R541" i="2" s="1"/>
  <c r="Q541" i="2"/>
  <c r="U541" i="2" a="1"/>
  <c r="U541" i="2" s="1"/>
  <c r="W541" i="2" s="1"/>
  <c r="X541" i="2" s="1"/>
  <c r="V541" i="2"/>
  <c r="Y541" i="2"/>
  <c r="Z541" i="2"/>
  <c r="AA541" i="2"/>
  <c r="AB541" i="2"/>
  <c r="O542" i="2"/>
  <c r="P542" i="2"/>
  <c r="R542" i="2" s="1"/>
  <c r="Q542" i="2"/>
  <c r="U542" i="2" a="1"/>
  <c r="U542" i="2"/>
  <c r="V542" i="2"/>
  <c r="W542" i="2" s="1"/>
  <c r="X542" i="2" s="1"/>
  <c r="AA542" i="2" s="1"/>
  <c r="Y542" i="2"/>
  <c r="Z542" i="2"/>
  <c r="AB542" i="2"/>
  <c r="O543" i="2"/>
  <c r="P543" i="2"/>
  <c r="R543" i="2" s="1"/>
  <c r="Q543" i="2"/>
  <c r="U543" i="2" a="1"/>
  <c r="U543" i="2"/>
  <c r="V543" i="2"/>
  <c r="W543" i="2" s="1"/>
  <c r="X543" i="2" s="1"/>
  <c r="Y543" i="2"/>
  <c r="Z543" i="2"/>
  <c r="AA543" i="2"/>
  <c r="AB543" i="2"/>
  <c r="O544" i="2"/>
  <c r="P544" i="2"/>
  <c r="R544" i="2" s="1"/>
  <c r="Q544" i="2"/>
  <c r="U544" i="2" a="1"/>
  <c r="U544" i="2" s="1"/>
  <c r="V544" i="2"/>
  <c r="Y544" i="2"/>
  <c r="Z544" i="2"/>
  <c r="AB544" i="2"/>
  <c r="O545" i="2"/>
  <c r="P545" i="2" s="1"/>
  <c r="R545" i="2" s="1"/>
  <c r="Q545" i="2"/>
  <c r="U545" i="2" a="1"/>
  <c r="U545" i="2"/>
  <c r="W545" i="2" s="1"/>
  <c r="X545" i="2" s="1"/>
  <c r="AA545" i="2" s="1"/>
  <c r="V545" i="2"/>
  <c r="Y545" i="2"/>
  <c r="Z545" i="2"/>
  <c r="AB545" i="2"/>
  <c r="O546" i="2"/>
  <c r="P546" i="2"/>
  <c r="Q546" i="2"/>
  <c r="R546" i="2"/>
  <c r="U546" i="2" a="1"/>
  <c r="U546" i="2" s="1"/>
  <c r="V546" i="2"/>
  <c r="W546" i="2" s="1"/>
  <c r="X546" i="2" s="1"/>
  <c r="AA546" i="2" s="1"/>
  <c r="Y546" i="2"/>
  <c r="Z546" i="2"/>
  <c r="AB546" i="2"/>
  <c r="O547" i="2"/>
  <c r="P547" i="2"/>
  <c r="Q547" i="2"/>
  <c r="R547" i="2"/>
  <c r="U547" i="2" a="1"/>
  <c r="U547" i="2"/>
  <c r="V547" i="2"/>
  <c r="W547" i="2"/>
  <c r="X547" i="2" s="1"/>
  <c r="AA547" i="2" s="1"/>
  <c r="Y547" i="2"/>
  <c r="Z547" i="2"/>
  <c r="AB547" i="2"/>
  <c r="O548" i="2"/>
  <c r="P548" i="2"/>
  <c r="R548" i="2" s="1"/>
  <c r="Q548" i="2"/>
  <c r="U548" i="2" a="1"/>
  <c r="U548" i="2" s="1"/>
  <c r="V548" i="2"/>
  <c r="Y548" i="2"/>
  <c r="Z548" i="2"/>
  <c r="AB548" i="2"/>
  <c r="O549" i="2"/>
  <c r="P549" i="2"/>
  <c r="R549" i="2" s="1"/>
  <c r="Q549" i="2"/>
  <c r="U549" i="2" a="1"/>
  <c r="U549" i="2"/>
  <c r="W549" i="2" s="1"/>
  <c r="X549" i="2" s="1"/>
  <c r="AA549" i="2" s="1"/>
  <c r="V549" i="2"/>
  <c r="Y549" i="2"/>
  <c r="Z549" i="2"/>
  <c r="AB549" i="2"/>
  <c r="O550" i="2"/>
  <c r="P550" i="2" s="1"/>
  <c r="R550" i="2" s="1"/>
  <c r="Q550" i="2"/>
  <c r="U550" i="2" a="1"/>
  <c r="U550" i="2" s="1"/>
  <c r="W550" i="2" s="1"/>
  <c r="X550" i="2" s="1"/>
  <c r="AA550" i="2" s="1"/>
  <c r="V550" i="2"/>
  <c r="Y550" i="2"/>
  <c r="Z550" i="2"/>
  <c r="AB550" i="2"/>
  <c r="O551" i="2"/>
  <c r="P551" i="2"/>
  <c r="Q551" i="2"/>
  <c r="R551" i="2"/>
  <c r="U551" i="2" a="1"/>
  <c r="U551" i="2"/>
  <c r="V551" i="2"/>
  <c r="W551" i="2" s="1"/>
  <c r="X551" i="2" s="1"/>
  <c r="AA551" i="2" s="1"/>
  <c r="Y551" i="2"/>
  <c r="Z551" i="2"/>
  <c r="AB551" i="2"/>
  <c r="O552" i="2"/>
  <c r="P552" i="2" s="1"/>
  <c r="R552" i="2" s="1"/>
  <c r="Q552" i="2"/>
  <c r="U552" i="2" a="1"/>
  <c r="U552" i="2"/>
  <c r="W552" i="2" s="1"/>
  <c r="X552" i="2" s="1"/>
  <c r="AA552" i="2" s="1"/>
  <c r="V552" i="2"/>
  <c r="Y552" i="2"/>
  <c r="Z552" i="2"/>
  <c r="AB552" i="2"/>
  <c r="O553" i="2"/>
  <c r="P553" i="2"/>
  <c r="R553" i="2" s="1"/>
  <c r="Q553" i="2"/>
  <c r="U553" i="2" a="1"/>
  <c r="U553" i="2" s="1"/>
  <c r="W553" i="2" s="1"/>
  <c r="X553" i="2" s="1"/>
  <c r="AA553" i="2" s="1"/>
  <c r="V553" i="2"/>
  <c r="Y553" i="2"/>
  <c r="Z553" i="2"/>
  <c r="AB553" i="2"/>
  <c r="O554" i="2"/>
  <c r="P554" i="2" s="1"/>
  <c r="Q554" i="2"/>
  <c r="R554" i="2"/>
  <c r="U554" i="2" a="1"/>
  <c r="U554" i="2"/>
  <c r="V554" i="2"/>
  <c r="W554" i="2"/>
  <c r="X554" i="2"/>
  <c r="AA554" i="2" s="1"/>
  <c r="Y554" i="2"/>
  <c r="Z554" i="2"/>
  <c r="AB554" i="2"/>
  <c r="O555" i="2"/>
  <c r="P555" i="2"/>
  <c r="R555" i="2" s="1"/>
  <c r="Q555" i="2"/>
  <c r="U555" i="2" a="1"/>
  <c r="U555" i="2"/>
  <c r="V555" i="2"/>
  <c r="W555" i="2"/>
  <c r="X555" i="2" s="1"/>
  <c r="AA555" i="2" s="1"/>
  <c r="Y555" i="2"/>
  <c r="Z555" i="2"/>
  <c r="AB555" i="2"/>
  <c r="O556" i="2"/>
  <c r="P556" i="2"/>
  <c r="R556" i="2" s="1"/>
  <c r="Q556" i="2"/>
  <c r="U556" i="2" a="1"/>
  <c r="U556" i="2" s="1"/>
  <c r="V556" i="2"/>
  <c r="W556" i="2" s="1"/>
  <c r="X556" i="2" s="1"/>
  <c r="AA556" i="2" s="1"/>
  <c r="Y556" i="2"/>
  <c r="Z556" i="2"/>
  <c r="AB556" i="2"/>
  <c r="O557" i="2"/>
  <c r="P557" i="2" s="1"/>
  <c r="R557" i="2" s="1"/>
  <c r="Q557" i="2"/>
  <c r="U557" i="2" a="1"/>
  <c r="U557" i="2"/>
  <c r="W557" i="2" s="1"/>
  <c r="X557" i="2" s="1"/>
  <c r="AA557" i="2" s="1"/>
  <c r="V557" i="2"/>
  <c r="Y557" i="2"/>
  <c r="Z557" i="2"/>
  <c r="AB557" i="2"/>
  <c r="O558" i="2"/>
  <c r="P558" i="2"/>
  <c r="Q558" i="2"/>
  <c r="R558" i="2"/>
  <c r="U558" i="2" a="1"/>
  <c r="U558" i="2" s="1"/>
  <c r="V558" i="2"/>
  <c r="Y558" i="2"/>
  <c r="Z558" i="2"/>
  <c r="AB558" i="2"/>
  <c r="O559" i="2"/>
  <c r="P559" i="2"/>
  <c r="Q559" i="2"/>
  <c r="R559" i="2"/>
  <c r="U559" i="2" a="1"/>
  <c r="U559" i="2"/>
  <c r="V559" i="2"/>
  <c r="W559" i="2"/>
  <c r="X559" i="2" s="1"/>
  <c r="AA559" i="2" s="1"/>
  <c r="Y559" i="2"/>
  <c r="Z559" i="2"/>
  <c r="AB559" i="2"/>
  <c r="O560" i="2"/>
  <c r="P560" i="2"/>
  <c r="R560" i="2" s="1"/>
  <c r="Q560" i="2"/>
  <c r="U560" i="2" a="1"/>
  <c r="U560" i="2" s="1"/>
  <c r="V560" i="2"/>
  <c r="Y560" i="2"/>
  <c r="Z560" i="2"/>
  <c r="AB560" i="2"/>
  <c r="O561" i="2"/>
  <c r="P561" i="2"/>
  <c r="R561" i="2" s="1"/>
  <c r="Q561" i="2"/>
  <c r="U561" i="2" a="1"/>
  <c r="U561" i="2"/>
  <c r="W561" i="2" s="1"/>
  <c r="V561" i="2"/>
  <c r="X561" i="2"/>
  <c r="AA561" i="2" s="1"/>
  <c r="Y561" i="2"/>
  <c r="Z561" i="2"/>
  <c r="AB561" i="2"/>
  <c r="O562" i="2"/>
  <c r="P562" i="2" s="1"/>
  <c r="R562" i="2" s="1"/>
  <c r="Q562" i="2"/>
  <c r="U562" i="2" a="1"/>
  <c r="U562" i="2" s="1"/>
  <c r="W562" i="2" s="1"/>
  <c r="X562" i="2" s="1"/>
  <c r="AA562" i="2" s="1"/>
  <c r="V562" i="2"/>
  <c r="Y562" i="2"/>
  <c r="Z562" i="2"/>
  <c r="AB562" i="2"/>
  <c r="O563" i="2"/>
  <c r="P563" i="2"/>
  <c r="Q563" i="2"/>
  <c r="R563" i="2"/>
  <c r="U563" i="2" a="1"/>
  <c r="U563" i="2"/>
  <c r="V563" i="2"/>
  <c r="W563" i="2" s="1"/>
  <c r="X563" i="2" s="1"/>
  <c r="AA563" i="2" s="1"/>
  <c r="Y563" i="2"/>
  <c r="Z563" i="2"/>
  <c r="AB563" i="2"/>
  <c r="O564" i="2"/>
  <c r="P564" i="2" s="1"/>
  <c r="R564" i="2" s="1"/>
  <c r="Q564" i="2"/>
  <c r="U564" i="2" a="1"/>
  <c r="U564" i="2"/>
  <c r="W564" i="2" s="1"/>
  <c r="X564" i="2" s="1"/>
  <c r="AA564" i="2" s="1"/>
  <c r="V564" i="2"/>
  <c r="Y564" i="2"/>
  <c r="Z564" i="2"/>
  <c r="AB564" i="2"/>
  <c r="O565" i="2"/>
  <c r="P565" i="2"/>
  <c r="R565" i="2" s="1"/>
  <c r="Q565" i="2"/>
  <c r="U565" i="2" a="1"/>
  <c r="U565" i="2" s="1"/>
  <c r="W565" i="2" s="1"/>
  <c r="X565" i="2" s="1"/>
  <c r="AA565" i="2" s="1"/>
  <c r="V565" i="2"/>
  <c r="Y565" i="2"/>
  <c r="Z565" i="2"/>
  <c r="AB565" i="2"/>
  <c r="O566" i="2"/>
  <c r="P566" i="2" s="1"/>
  <c r="R566" i="2" s="1"/>
  <c r="Q566" i="2"/>
  <c r="U566" i="2" a="1"/>
  <c r="U566" i="2"/>
  <c r="V566" i="2"/>
  <c r="W566" i="2"/>
  <c r="X566" i="2"/>
  <c r="AA566" i="2" s="1"/>
  <c r="Y566" i="2"/>
  <c r="Z566" i="2"/>
  <c r="AB566" i="2"/>
  <c r="O567" i="2"/>
  <c r="P567" i="2"/>
  <c r="R567" i="2" s="1"/>
  <c r="Q567" i="2"/>
  <c r="U567" i="2" a="1"/>
  <c r="U567" i="2" s="1"/>
  <c r="W567" i="2" s="1"/>
  <c r="X567" i="2" s="1"/>
  <c r="AA567" i="2" s="1"/>
  <c r="V567" i="2"/>
  <c r="Y567" i="2"/>
  <c r="Z567" i="2"/>
  <c r="AB567" i="2"/>
  <c r="O568" i="2"/>
  <c r="P568" i="2"/>
  <c r="R568" i="2" s="1"/>
  <c r="Q568" i="2"/>
  <c r="U568" i="2" a="1"/>
  <c r="U568" i="2"/>
  <c r="V568" i="2"/>
  <c r="W568" i="2" s="1"/>
  <c r="X568" i="2" s="1"/>
  <c r="AA568" i="2" s="1"/>
  <c r="Y568" i="2"/>
  <c r="Z568" i="2"/>
  <c r="AB568" i="2"/>
  <c r="O569" i="2"/>
  <c r="P569" i="2" s="1"/>
  <c r="R569" i="2" s="1"/>
  <c r="Q569" i="2"/>
  <c r="U569" i="2" a="1"/>
  <c r="U569" i="2"/>
  <c r="W569" i="2" s="1"/>
  <c r="X569" i="2" s="1"/>
  <c r="AA569" i="2" s="1"/>
  <c r="V569" i="2"/>
  <c r="Y569" i="2"/>
  <c r="Z569" i="2"/>
  <c r="AB569" i="2"/>
  <c r="O570" i="2"/>
  <c r="P570" i="2"/>
  <c r="Q570" i="2"/>
  <c r="R570" i="2"/>
  <c r="U570" i="2" a="1"/>
  <c r="U570" i="2" s="1"/>
  <c r="V570" i="2"/>
  <c r="Y570" i="2"/>
  <c r="Z570" i="2"/>
  <c r="AB570" i="2"/>
  <c r="O571" i="2"/>
  <c r="P571" i="2"/>
  <c r="Q571" i="2"/>
  <c r="R571" i="2"/>
  <c r="U571" i="2" a="1"/>
  <c r="U571" i="2"/>
  <c r="V571" i="2"/>
  <c r="W571" i="2"/>
  <c r="X571" i="2" s="1"/>
  <c r="AA571" i="2" s="1"/>
  <c r="Y571" i="2"/>
  <c r="Z571" i="2"/>
  <c r="AB571" i="2"/>
  <c r="O572" i="2"/>
  <c r="P572" i="2"/>
  <c r="R572" i="2" s="1"/>
  <c r="Q572" i="2"/>
  <c r="U572" i="2" a="1"/>
  <c r="U572" i="2" s="1"/>
  <c r="V572" i="2"/>
  <c r="Y572" i="2"/>
  <c r="Z572" i="2"/>
  <c r="AB572" i="2"/>
  <c r="O573" i="2"/>
  <c r="P573" i="2"/>
  <c r="R573" i="2" s="1"/>
  <c r="Q573" i="2"/>
  <c r="U573" i="2" a="1"/>
  <c r="U573" i="2"/>
  <c r="W573" i="2" s="1"/>
  <c r="X573" i="2" s="1"/>
  <c r="AA573" i="2" s="1"/>
  <c r="V573" i="2"/>
  <c r="Y573" i="2"/>
  <c r="Z573" i="2"/>
  <c r="AB573" i="2"/>
  <c r="O574" i="2"/>
  <c r="P574" i="2" s="1"/>
  <c r="R574" i="2" s="1"/>
  <c r="Q574" i="2"/>
  <c r="U574" i="2" a="1"/>
  <c r="U574" i="2" s="1"/>
  <c r="W574" i="2" s="1"/>
  <c r="X574" i="2" s="1"/>
  <c r="AA574" i="2" s="1"/>
  <c r="V574" i="2"/>
  <c r="Y574" i="2"/>
  <c r="Z574" i="2"/>
  <c r="AB574" i="2"/>
  <c r="O575" i="2"/>
  <c r="P575" i="2"/>
  <c r="Q575" i="2"/>
  <c r="R575" i="2"/>
  <c r="U575" i="2" a="1"/>
  <c r="U575" i="2"/>
  <c r="V575" i="2"/>
  <c r="W575" i="2" s="1"/>
  <c r="X575" i="2" s="1"/>
  <c r="AA575" i="2" s="1"/>
  <c r="Y575" i="2"/>
  <c r="Z575" i="2"/>
  <c r="AB575" i="2"/>
  <c r="O576" i="2"/>
  <c r="P576" i="2" s="1"/>
  <c r="R576" i="2" s="1"/>
  <c r="Q576" i="2"/>
  <c r="U576" i="2" a="1"/>
  <c r="U576" i="2"/>
  <c r="W576" i="2" s="1"/>
  <c r="X576" i="2" s="1"/>
  <c r="AA576" i="2" s="1"/>
  <c r="V576" i="2"/>
  <c r="Y576" i="2"/>
  <c r="Z576" i="2"/>
  <c r="AB576" i="2"/>
  <c r="O577" i="2"/>
  <c r="P577" i="2"/>
  <c r="R577" i="2" s="1"/>
  <c r="Q577" i="2"/>
  <c r="U577" i="2" a="1"/>
  <c r="U577" i="2" s="1"/>
  <c r="W577" i="2" s="1"/>
  <c r="X577" i="2" s="1"/>
  <c r="AA577" i="2" s="1"/>
  <c r="V577" i="2"/>
  <c r="Y577" i="2"/>
  <c r="Z577" i="2"/>
  <c r="AB577" i="2"/>
  <c r="O578" i="2"/>
  <c r="P578" i="2" s="1"/>
  <c r="Q578" i="2"/>
  <c r="R578" i="2"/>
  <c r="U578" i="2" a="1"/>
  <c r="U578" i="2"/>
  <c r="V578" i="2"/>
  <c r="W578" i="2"/>
  <c r="X578" i="2"/>
  <c r="AA578" i="2" s="1"/>
  <c r="Y578" i="2"/>
  <c r="Z578" i="2"/>
  <c r="AB578" i="2"/>
  <c r="O579" i="2"/>
  <c r="P579" i="2"/>
  <c r="R579" i="2" s="1"/>
  <c r="Q579" i="2"/>
  <c r="U579" i="2" a="1"/>
  <c r="U579" i="2" s="1"/>
  <c r="W579" i="2" s="1"/>
  <c r="X579" i="2" s="1"/>
  <c r="AA579" i="2" s="1"/>
  <c r="V579" i="2"/>
  <c r="Y579" i="2"/>
  <c r="Z579" i="2"/>
  <c r="AB579" i="2"/>
  <c r="O580" i="2"/>
  <c r="P580" i="2"/>
  <c r="R580" i="2" s="1"/>
  <c r="Q580" i="2"/>
  <c r="U580" i="2" a="1"/>
  <c r="U580" i="2"/>
  <c r="V580" i="2"/>
  <c r="W580" i="2" s="1"/>
  <c r="X580" i="2" s="1"/>
  <c r="AA580" i="2" s="1"/>
  <c r="Y580" i="2"/>
  <c r="Z580" i="2"/>
  <c r="AB580" i="2"/>
  <c r="O581" i="2"/>
  <c r="P581" i="2" s="1"/>
  <c r="R581" i="2" s="1"/>
  <c r="Q581" i="2"/>
  <c r="U581" i="2" a="1"/>
  <c r="U581" i="2"/>
  <c r="W581" i="2" s="1"/>
  <c r="X581" i="2" s="1"/>
  <c r="AA581" i="2" s="1"/>
  <c r="V581" i="2"/>
  <c r="Y581" i="2"/>
  <c r="Z581" i="2"/>
  <c r="AB581" i="2"/>
  <c r="O582" i="2"/>
  <c r="P582" i="2"/>
  <c r="Q582" i="2"/>
  <c r="R582" i="2"/>
  <c r="U582" i="2" a="1"/>
  <c r="U582" i="2" s="1"/>
  <c r="V582" i="2"/>
  <c r="Y582" i="2"/>
  <c r="Z582" i="2"/>
  <c r="AB582" i="2"/>
  <c r="O583" i="2"/>
  <c r="P583" i="2"/>
  <c r="Q583" i="2"/>
  <c r="R583" i="2"/>
  <c r="U583" i="2" a="1"/>
  <c r="U583" i="2"/>
  <c r="V583" i="2"/>
  <c r="W583" i="2"/>
  <c r="X583" i="2" s="1"/>
  <c r="AA583" i="2" s="1"/>
  <c r="Y583" i="2"/>
  <c r="Z583" i="2"/>
  <c r="AB583" i="2"/>
  <c r="O584" i="2"/>
  <c r="P584" i="2"/>
  <c r="R584" i="2" s="1"/>
  <c r="Q584" i="2"/>
  <c r="U584" i="2" a="1"/>
  <c r="U584" i="2" s="1"/>
  <c r="V584" i="2"/>
  <c r="Y584" i="2"/>
  <c r="Z584" i="2"/>
  <c r="AB584" i="2"/>
  <c r="O585" i="2"/>
  <c r="P585" i="2"/>
  <c r="R585" i="2" s="1"/>
  <c r="Q585" i="2"/>
  <c r="U585" i="2" a="1"/>
  <c r="U585" i="2"/>
  <c r="V585" i="2"/>
  <c r="W585" i="2"/>
  <c r="X585" i="2" s="1"/>
  <c r="AA585" i="2" s="1"/>
  <c r="Y585" i="2"/>
  <c r="Z585" i="2"/>
  <c r="AB585" i="2"/>
  <c r="O586" i="2"/>
  <c r="P586" i="2" s="1"/>
  <c r="R586" i="2" s="1"/>
  <c r="Q586" i="2"/>
  <c r="U586" i="2" a="1"/>
  <c r="U586" i="2" s="1"/>
  <c r="V586" i="2"/>
  <c r="Y586" i="2"/>
  <c r="Z586" i="2"/>
  <c r="AB586" i="2"/>
  <c r="O587" i="2"/>
  <c r="P587" i="2"/>
  <c r="Q587" i="2"/>
  <c r="R587" i="2"/>
  <c r="U587" i="2" a="1"/>
  <c r="U587" i="2"/>
  <c r="V587" i="2"/>
  <c r="Y587" i="2"/>
  <c r="Z587" i="2"/>
  <c r="AB587" i="2"/>
  <c r="O588" i="2"/>
  <c r="P588" i="2" s="1"/>
  <c r="R588" i="2" s="1"/>
  <c r="Q588" i="2"/>
  <c r="U588" i="2" a="1"/>
  <c r="U588" i="2" s="1"/>
  <c r="W588" i="2" s="1"/>
  <c r="X588" i="2" s="1"/>
  <c r="AA588" i="2" s="1"/>
  <c r="V588" i="2"/>
  <c r="Y588" i="2"/>
  <c r="Z588" i="2"/>
  <c r="AB588" i="2"/>
  <c r="O589" i="2"/>
  <c r="P589" i="2"/>
  <c r="R589" i="2" s="1"/>
  <c r="Q589" i="2"/>
  <c r="U589" i="2" a="1"/>
  <c r="U589" i="2" s="1"/>
  <c r="W589" i="2" s="1"/>
  <c r="X589" i="2" s="1"/>
  <c r="AA589" i="2" s="1"/>
  <c r="V589" i="2"/>
  <c r="Y589" i="2"/>
  <c r="Z589" i="2"/>
  <c r="AB589" i="2"/>
  <c r="O590" i="2"/>
  <c r="P590" i="2" s="1"/>
  <c r="Q590" i="2"/>
  <c r="R590" i="2"/>
  <c r="U590" i="2" a="1"/>
  <c r="U590" i="2"/>
  <c r="V590" i="2"/>
  <c r="W590" i="2"/>
  <c r="X590" i="2"/>
  <c r="AA590" i="2" s="1"/>
  <c r="Y590" i="2"/>
  <c r="Z590" i="2"/>
  <c r="AB590" i="2"/>
  <c r="O591" i="2"/>
  <c r="P591" i="2"/>
  <c r="R591" i="2" s="1"/>
  <c r="Q591" i="2"/>
  <c r="U591" i="2" a="1"/>
  <c r="U591" i="2" s="1"/>
  <c r="W591" i="2" s="1"/>
  <c r="X591" i="2" s="1"/>
  <c r="AA591" i="2" s="1"/>
  <c r="V591" i="2"/>
  <c r="Y591" i="2"/>
  <c r="Z591" i="2"/>
  <c r="AB591" i="2"/>
  <c r="O592" i="2"/>
  <c r="P592" i="2" s="1"/>
  <c r="R592" i="2" s="1"/>
  <c r="Q592" i="2"/>
  <c r="U592" i="2" a="1"/>
  <c r="U592" i="2"/>
  <c r="V592" i="2"/>
  <c r="W592" i="2" s="1"/>
  <c r="X592" i="2" s="1"/>
  <c r="AA592" i="2" s="1"/>
  <c r="Y592" i="2"/>
  <c r="Z592" i="2"/>
  <c r="AB592" i="2"/>
  <c r="O593" i="2"/>
  <c r="P593" i="2" s="1"/>
  <c r="R593" i="2" s="1"/>
  <c r="Q593" i="2"/>
  <c r="U593" i="2" a="1"/>
  <c r="U593" i="2"/>
  <c r="W593" i="2" s="1"/>
  <c r="X593" i="2" s="1"/>
  <c r="V593" i="2"/>
  <c r="Y593" i="2"/>
  <c r="Z593" i="2"/>
  <c r="AA593" i="2"/>
  <c r="AB593" i="2"/>
  <c r="O594" i="2"/>
  <c r="P594" i="2"/>
  <c r="Q594" i="2"/>
  <c r="R594" i="2"/>
  <c r="U594" i="2" a="1"/>
  <c r="U594" i="2" s="1"/>
  <c r="V594" i="2"/>
  <c r="Y594" i="2"/>
  <c r="Z594" i="2"/>
  <c r="AB594" i="2"/>
  <c r="O595" i="2"/>
  <c r="P595" i="2" s="1"/>
  <c r="R595" i="2" s="1"/>
  <c r="Q595" i="2"/>
  <c r="U595" i="2" a="1"/>
  <c r="U595" i="2"/>
  <c r="V595" i="2"/>
  <c r="W595" i="2"/>
  <c r="X595" i="2" s="1"/>
  <c r="AA595" i="2" s="1"/>
  <c r="Y595" i="2"/>
  <c r="Z595" i="2"/>
  <c r="AB595" i="2"/>
  <c r="O596" i="2"/>
  <c r="P596" i="2"/>
  <c r="R596" i="2" s="1"/>
  <c r="Q596" i="2"/>
  <c r="U596" i="2" a="1"/>
  <c r="U596" i="2" s="1"/>
  <c r="V596" i="2"/>
  <c r="Y596" i="2"/>
  <c r="Z596" i="2"/>
  <c r="AB596" i="2"/>
  <c r="O597" i="2"/>
  <c r="P597" i="2"/>
  <c r="R597" i="2" s="1"/>
  <c r="Q597" i="2"/>
  <c r="U597" i="2" a="1"/>
  <c r="U597" i="2"/>
  <c r="W597" i="2" s="1"/>
  <c r="X597" i="2" s="1"/>
  <c r="AA597" i="2" s="1"/>
  <c r="V597" i="2"/>
  <c r="Y597" i="2"/>
  <c r="Z597" i="2"/>
  <c r="AB597" i="2"/>
  <c r="O598" i="2"/>
  <c r="P598" i="2" s="1"/>
  <c r="R598" i="2" s="1"/>
  <c r="Q598" i="2"/>
  <c r="U598" i="2" a="1"/>
  <c r="U598" i="2" s="1"/>
  <c r="V598" i="2"/>
  <c r="W598" i="2"/>
  <c r="X598" i="2" s="1"/>
  <c r="AA598" i="2" s="1"/>
  <c r="Y598" i="2"/>
  <c r="Z598" i="2"/>
  <c r="AB598" i="2"/>
  <c r="O599" i="2"/>
  <c r="P599" i="2"/>
  <c r="Q599" i="2"/>
  <c r="R599" i="2"/>
  <c r="U599" i="2" a="1"/>
  <c r="U599" i="2"/>
  <c r="V599" i="2"/>
  <c r="Y599" i="2"/>
  <c r="Z599" i="2"/>
  <c r="AB599" i="2"/>
  <c r="O600" i="2"/>
  <c r="P600" i="2" s="1"/>
  <c r="R600" i="2" s="1"/>
  <c r="Q600" i="2"/>
  <c r="U600" i="2" a="1"/>
  <c r="U600" i="2"/>
  <c r="W600" i="2" s="1"/>
  <c r="X600" i="2" s="1"/>
  <c r="AA600" i="2" s="1"/>
  <c r="V600" i="2"/>
  <c r="Y600" i="2"/>
  <c r="Z600" i="2"/>
  <c r="AB600" i="2"/>
  <c r="O601" i="2"/>
  <c r="P601" i="2"/>
  <c r="Q601" i="2"/>
  <c r="R601" i="2"/>
  <c r="U601" i="2" a="1"/>
  <c r="U601" i="2" s="1"/>
  <c r="W601" i="2" s="1"/>
  <c r="X601" i="2" s="1"/>
  <c r="AA601" i="2" s="1"/>
  <c r="V601" i="2"/>
  <c r="Y601" i="2"/>
  <c r="Z601" i="2"/>
  <c r="AB601" i="2"/>
  <c r="O602" i="2"/>
  <c r="P602" i="2" s="1"/>
  <c r="Q602" i="2"/>
  <c r="R602" i="2"/>
  <c r="U602" i="2" a="1"/>
  <c r="U602" i="2"/>
  <c r="V602" i="2"/>
  <c r="W602" i="2"/>
  <c r="X602" i="2"/>
  <c r="AA602" i="2" s="1"/>
  <c r="Y602" i="2"/>
  <c r="Z602" i="2"/>
  <c r="AB602" i="2"/>
  <c r="O603" i="2"/>
  <c r="P603" i="2"/>
  <c r="R603" i="2" s="1"/>
  <c r="Q603" i="2"/>
  <c r="U603" i="2" a="1"/>
  <c r="U603" i="2" s="1"/>
  <c r="V603" i="2"/>
  <c r="W603" i="2"/>
  <c r="X603" i="2" s="1"/>
  <c r="AA603" i="2" s="1"/>
  <c r="Y603" i="2"/>
  <c r="Z603" i="2"/>
  <c r="AB603" i="2"/>
  <c r="O604" i="2"/>
  <c r="P604" i="2"/>
  <c r="R604" i="2" s="1"/>
  <c r="Q604" i="2"/>
  <c r="U604" i="2" a="1"/>
  <c r="U604" i="2"/>
  <c r="V604" i="2"/>
  <c r="W604" i="2" s="1"/>
  <c r="X604" i="2" s="1"/>
  <c r="AA604" i="2" s="1"/>
  <c r="Y604" i="2"/>
  <c r="Z604" i="2"/>
  <c r="AB604" i="2"/>
  <c r="O605" i="2"/>
  <c r="P605" i="2" s="1"/>
  <c r="R605" i="2" s="1"/>
  <c r="Q605" i="2"/>
  <c r="U605" i="2" a="1"/>
  <c r="U605" i="2"/>
  <c r="W605" i="2" s="1"/>
  <c r="X605" i="2" s="1"/>
  <c r="V605" i="2"/>
  <c r="Y605" i="2"/>
  <c r="Z605" i="2"/>
  <c r="AA605" i="2"/>
  <c r="AB605" i="2"/>
  <c r="O606" i="2"/>
  <c r="P606" i="2"/>
  <c r="Q606" i="2"/>
  <c r="R606" i="2"/>
  <c r="U606" i="2" a="1"/>
  <c r="U606" i="2" s="1"/>
  <c r="V606" i="2"/>
  <c r="Y606" i="2"/>
  <c r="Z606" i="2"/>
  <c r="AB606" i="2"/>
  <c r="O607" i="2"/>
  <c r="P607" i="2" s="1"/>
  <c r="Q607" i="2"/>
  <c r="R607" i="2"/>
  <c r="U607" i="2" a="1"/>
  <c r="U607" i="2"/>
  <c r="V607" i="2"/>
  <c r="W607" i="2"/>
  <c r="X607" i="2" s="1"/>
  <c r="AA607" i="2" s="1"/>
  <c r="Y607" i="2"/>
  <c r="Z607" i="2"/>
  <c r="AB607" i="2"/>
  <c r="O608" i="2"/>
  <c r="P608" i="2"/>
  <c r="R608" i="2" s="1"/>
  <c r="Q608" i="2"/>
  <c r="U608" i="2" a="1"/>
  <c r="U608" i="2" s="1"/>
  <c r="V608" i="2"/>
  <c r="W608" i="2" s="1"/>
  <c r="X608" i="2" s="1"/>
  <c r="AA608" i="2" s="1"/>
  <c r="Y608" i="2"/>
  <c r="Z608" i="2"/>
  <c r="AB608" i="2"/>
  <c r="O609" i="2"/>
  <c r="P609" i="2"/>
  <c r="R609" i="2" s="1"/>
  <c r="Q609" i="2"/>
  <c r="U609" i="2" a="1"/>
  <c r="U609" i="2"/>
  <c r="W609" i="2" s="1"/>
  <c r="V609" i="2"/>
  <c r="X609" i="2"/>
  <c r="AA609" i="2" s="1"/>
  <c r="Y609" i="2"/>
  <c r="Z609" i="2"/>
  <c r="AB609" i="2"/>
  <c r="O610" i="2"/>
  <c r="P610" i="2" s="1"/>
  <c r="R610" i="2" s="1"/>
  <c r="Q610" i="2"/>
  <c r="U610" i="2" a="1"/>
  <c r="U610" i="2" s="1"/>
  <c r="V610" i="2"/>
  <c r="W610" i="2" s="1"/>
  <c r="X610" i="2" s="1"/>
  <c r="AA610" i="2" s="1"/>
  <c r="Y610" i="2"/>
  <c r="Z610" i="2"/>
  <c r="AB610" i="2"/>
  <c r="O611" i="2"/>
  <c r="P611" i="2"/>
  <c r="Q611" i="2"/>
  <c r="R611" i="2"/>
  <c r="U611" i="2" a="1"/>
  <c r="U611" i="2"/>
  <c r="V611" i="2"/>
  <c r="W611" i="2" s="1"/>
  <c r="X611" i="2" s="1"/>
  <c r="Y611" i="2"/>
  <c r="Z611" i="2"/>
  <c r="AA611" i="2"/>
  <c r="AB611" i="2"/>
  <c r="O612" i="2"/>
  <c r="P612" i="2" s="1"/>
  <c r="R612" i="2" s="1"/>
  <c r="Q612" i="2"/>
  <c r="U612" i="2" a="1"/>
  <c r="U612" i="2"/>
  <c r="W612" i="2" s="1"/>
  <c r="X612" i="2" s="1"/>
  <c r="AA612" i="2" s="1"/>
  <c r="V612" i="2"/>
  <c r="Y612" i="2"/>
  <c r="Z612" i="2"/>
  <c r="AB612" i="2"/>
  <c r="O613" i="2"/>
  <c r="P613" i="2"/>
  <c r="Q613" i="2"/>
  <c r="R613" i="2"/>
  <c r="U613" i="2" a="1"/>
  <c r="U613" i="2" s="1"/>
  <c r="V613" i="2"/>
  <c r="W613" i="2" s="1"/>
  <c r="X613" i="2" s="1"/>
  <c r="AA613" i="2" s="1"/>
  <c r="Y613" i="2"/>
  <c r="Z613" i="2"/>
  <c r="AB613" i="2"/>
  <c r="O614" i="2"/>
  <c r="P614" i="2" s="1"/>
  <c r="Q614" i="2"/>
  <c r="R614" i="2"/>
  <c r="U614" i="2" a="1"/>
  <c r="U614" i="2"/>
  <c r="V614" i="2"/>
  <c r="W614" i="2"/>
  <c r="X614" i="2"/>
  <c r="AA614" i="2" s="1"/>
  <c r="Y614" i="2"/>
  <c r="Z614" i="2"/>
  <c r="AB614" i="2"/>
  <c r="O615" i="2"/>
  <c r="P615" i="2"/>
  <c r="R615" i="2" s="1"/>
  <c r="Q615" i="2"/>
  <c r="U615" i="2" a="1"/>
  <c r="U615" i="2" s="1"/>
  <c r="W615" i="2" s="1"/>
  <c r="X615" i="2" s="1"/>
  <c r="AA615" i="2" s="1"/>
  <c r="V615" i="2"/>
  <c r="Y615" i="2"/>
  <c r="Z615" i="2"/>
  <c r="AB615" i="2"/>
  <c r="O616" i="2"/>
  <c r="P616" i="2"/>
  <c r="R616" i="2" s="1"/>
  <c r="Q616" i="2"/>
  <c r="U616" i="2" a="1"/>
  <c r="U616" i="2"/>
  <c r="V616" i="2"/>
  <c r="W616" i="2" s="1"/>
  <c r="X616" i="2" s="1"/>
  <c r="AA616" i="2" s="1"/>
  <c r="Y616" i="2"/>
  <c r="Z616" i="2"/>
  <c r="AB616" i="2"/>
  <c r="O617" i="2"/>
  <c r="P617" i="2" s="1"/>
  <c r="R617" i="2" s="1"/>
  <c r="Q617" i="2"/>
  <c r="U617" i="2" a="1"/>
  <c r="U617" i="2"/>
  <c r="W617" i="2" s="1"/>
  <c r="X617" i="2" s="1"/>
  <c r="AA617" i="2" s="1"/>
  <c r="V617" i="2"/>
  <c r="Y617" i="2"/>
  <c r="Z617" i="2"/>
  <c r="AB617" i="2"/>
  <c r="O618" i="2"/>
  <c r="P618" i="2"/>
  <c r="Q618" i="2"/>
  <c r="R618" i="2"/>
  <c r="U618" i="2" a="1"/>
  <c r="U618" i="2" s="1"/>
  <c r="V618" i="2"/>
  <c r="W618" i="2" s="1"/>
  <c r="X618" i="2" s="1"/>
  <c r="AA618" i="2" s="1"/>
  <c r="Y618" i="2"/>
  <c r="Z618" i="2"/>
  <c r="AB618" i="2"/>
  <c r="O619" i="2"/>
  <c r="P619" i="2" s="1"/>
  <c r="R619" i="2" s="1"/>
  <c r="Q619" i="2"/>
  <c r="U619" i="2" a="1"/>
  <c r="U619" i="2"/>
  <c r="V619" i="2"/>
  <c r="W619" i="2"/>
  <c r="X619" i="2" s="1"/>
  <c r="AA619" i="2" s="1"/>
  <c r="Y619" i="2"/>
  <c r="Z619" i="2"/>
  <c r="AB619" i="2"/>
  <c r="O620" i="2"/>
  <c r="P620" i="2"/>
  <c r="R620" i="2" s="1"/>
  <c r="Q620" i="2"/>
  <c r="U620" i="2" a="1"/>
  <c r="U620" i="2" s="1"/>
  <c r="V620" i="2"/>
  <c r="Y620" i="2"/>
  <c r="Z620" i="2"/>
  <c r="AB620" i="2"/>
  <c r="O621" i="2"/>
  <c r="P621" i="2" s="1"/>
  <c r="R621" i="2" s="1"/>
  <c r="Q621" i="2"/>
  <c r="U621" i="2" a="1"/>
  <c r="U621" i="2"/>
  <c r="V621" i="2"/>
  <c r="W621" i="2"/>
  <c r="X621" i="2" s="1"/>
  <c r="AA621" i="2" s="1"/>
  <c r="Y621" i="2"/>
  <c r="Z621" i="2"/>
  <c r="AB621" i="2"/>
  <c r="O622" i="2"/>
  <c r="P622" i="2" s="1"/>
  <c r="R622" i="2" s="1"/>
  <c r="Q622" i="2"/>
  <c r="U622" i="2" a="1"/>
  <c r="U622" i="2" s="1"/>
  <c r="V622" i="2"/>
  <c r="Y622" i="2"/>
  <c r="Z622" i="2"/>
  <c r="AB622" i="2"/>
  <c r="O623" i="2"/>
  <c r="P623" i="2"/>
  <c r="Q623" i="2"/>
  <c r="R623" i="2"/>
  <c r="U623" i="2" a="1"/>
  <c r="U623" i="2"/>
  <c r="V623" i="2"/>
  <c r="Y623" i="2"/>
  <c r="Z623" i="2"/>
  <c r="AB623" i="2"/>
  <c r="O624" i="2"/>
  <c r="P624" i="2" s="1"/>
  <c r="R624" i="2" s="1"/>
  <c r="Q624" i="2"/>
  <c r="U624" i="2" a="1"/>
  <c r="U624" i="2" s="1"/>
  <c r="W624" i="2" s="1"/>
  <c r="X624" i="2" s="1"/>
  <c r="AA624" i="2" s="1"/>
  <c r="V624" i="2"/>
  <c r="Y624" i="2"/>
  <c r="Z624" i="2"/>
  <c r="AB624" i="2"/>
  <c r="O625" i="2"/>
  <c r="P625" i="2"/>
  <c r="Q625" i="2"/>
  <c r="R625" i="2"/>
  <c r="U625" i="2" a="1"/>
  <c r="U625" i="2" s="1"/>
  <c r="V625" i="2"/>
  <c r="W625" i="2" s="1"/>
  <c r="X625" i="2" s="1"/>
  <c r="AA625" i="2" s="1"/>
  <c r="Y625" i="2"/>
  <c r="Z625" i="2"/>
  <c r="AB625" i="2"/>
  <c r="O626" i="2"/>
  <c r="P626" i="2" s="1"/>
  <c r="R626" i="2" s="1"/>
  <c r="Q626" i="2"/>
  <c r="U626" i="2" a="1"/>
  <c r="U626" i="2"/>
  <c r="V626" i="2"/>
  <c r="W626" i="2"/>
  <c r="X626" i="2"/>
  <c r="AA626" i="2" s="1"/>
  <c r="Y626" i="2"/>
  <c r="Z626" i="2"/>
  <c r="AB626" i="2"/>
  <c r="O627" i="2"/>
  <c r="P627" i="2"/>
  <c r="R627" i="2" s="1"/>
  <c r="Q627" i="2"/>
  <c r="U627" i="2" a="1"/>
  <c r="U627" i="2" s="1"/>
  <c r="V627" i="2"/>
  <c r="W627" i="2"/>
  <c r="X627" i="2" s="1"/>
  <c r="Y627" i="2"/>
  <c r="Z627" i="2"/>
  <c r="AA627" i="2"/>
  <c r="AB627" i="2"/>
  <c r="O628" i="2"/>
  <c r="P628" i="2"/>
  <c r="Q628" i="2"/>
  <c r="R628" i="2"/>
  <c r="U628" i="2" a="1"/>
  <c r="U628" i="2"/>
  <c r="V628" i="2"/>
  <c r="Y628" i="2"/>
  <c r="Z628" i="2"/>
  <c r="AB628" i="2"/>
  <c r="O629" i="2"/>
  <c r="P629" i="2" s="1"/>
  <c r="R629" i="2" s="1"/>
  <c r="Q629" i="2"/>
  <c r="U629" i="2" a="1"/>
  <c r="U629" i="2"/>
  <c r="W629" i="2" s="1"/>
  <c r="X629" i="2" s="1"/>
  <c r="AA629" i="2" s="1"/>
  <c r="V629" i="2"/>
  <c r="Y629" i="2"/>
  <c r="Z629" i="2"/>
  <c r="AB629" i="2"/>
  <c r="O630" i="2"/>
  <c r="P630" i="2"/>
  <c r="Q630" i="2"/>
  <c r="R630" i="2"/>
  <c r="U630" i="2" a="1"/>
  <c r="U630" i="2" s="1"/>
  <c r="V630" i="2"/>
  <c r="Y630" i="2"/>
  <c r="Z630" i="2"/>
  <c r="AB630" i="2"/>
  <c r="O631" i="2"/>
  <c r="P631" i="2" s="1"/>
  <c r="Q631" i="2"/>
  <c r="R631" i="2"/>
  <c r="U631" i="2" a="1"/>
  <c r="U631" i="2"/>
  <c r="V631" i="2"/>
  <c r="W631" i="2"/>
  <c r="X631" i="2" s="1"/>
  <c r="AA631" i="2" s="1"/>
  <c r="Y631" i="2"/>
  <c r="Z631" i="2"/>
  <c r="AB631" i="2"/>
  <c r="O632" i="2"/>
  <c r="P632" i="2"/>
  <c r="R632" i="2" s="1"/>
  <c r="Q632" i="2"/>
  <c r="U632" i="2" a="1"/>
  <c r="U632" i="2" s="1"/>
  <c r="V632" i="2"/>
  <c r="W632" i="2" s="1"/>
  <c r="X632" i="2" s="1"/>
  <c r="AA632" i="2" s="1"/>
  <c r="Y632" i="2"/>
  <c r="Z632" i="2"/>
  <c r="AB632" i="2"/>
  <c r="O633" i="2"/>
  <c r="P633" i="2" s="1"/>
  <c r="R633" i="2" s="1"/>
  <c r="Q633" i="2"/>
  <c r="U633" i="2" a="1"/>
  <c r="U633" i="2"/>
  <c r="W633" i="2" s="1"/>
  <c r="X633" i="2" s="1"/>
  <c r="V633" i="2"/>
  <c r="Y633" i="2"/>
  <c r="Z633" i="2"/>
  <c r="AA633" i="2"/>
  <c r="AB633" i="2"/>
  <c r="O634" i="2"/>
  <c r="P634" i="2" s="1"/>
  <c r="R634" i="2" s="1"/>
  <c r="Q634" i="2"/>
  <c r="U634" i="2" a="1"/>
  <c r="U634" i="2" s="1"/>
  <c r="V634" i="2"/>
  <c r="W634" i="2"/>
  <c r="X634" i="2" s="1"/>
  <c r="Y634" i="2"/>
  <c r="Z634" i="2"/>
  <c r="AA634" i="2"/>
  <c r="AB634" i="2"/>
  <c r="O635" i="2"/>
  <c r="P635" i="2"/>
  <c r="R635" i="2" s="1"/>
  <c r="Q635" i="2"/>
  <c r="U635" i="2" a="1"/>
  <c r="U635" i="2"/>
  <c r="V635" i="2"/>
  <c r="Y635" i="2"/>
  <c r="Z635" i="2"/>
  <c r="AB635" i="2"/>
  <c r="O636" i="2"/>
  <c r="P636" i="2" s="1"/>
  <c r="Q636" i="2"/>
  <c r="R636" i="2"/>
  <c r="U636" i="2" a="1"/>
  <c r="U636" i="2" s="1"/>
  <c r="W636" i="2" s="1"/>
  <c r="X636" i="2" s="1"/>
  <c r="AA636" i="2" s="1"/>
  <c r="V636" i="2"/>
  <c r="Y636" i="2"/>
  <c r="Z636" i="2"/>
  <c r="AB636" i="2"/>
  <c r="O637" i="2"/>
  <c r="P637" i="2"/>
  <c r="Q637" i="2"/>
  <c r="R637" i="2"/>
  <c r="U637" i="2" a="1"/>
  <c r="U637" i="2" s="1"/>
  <c r="V637" i="2"/>
  <c r="Y637" i="2"/>
  <c r="Z637" i="2"/>
  <c r="AB637" i="2"/>
  <c r="O638" i="2"/>
  <c r="P638" i="2" s="1"/>
  <c r="Q638" i="2"/>
  <c r="R638" i="2"/>
  <c r="U638" i="2" a="1"/>
  <c r="U638" i="2"/>
  <c r="V638" i="2"/>
  <c r="W638" i="2" s="1"/>
  <c r="X638" i="2" s="1"/>
  <c r="AA638" i="2" s="1"/>
  <c r="Y638" i="2"/>
  <c r="Z638" i="2"/>
  <c r="AB638" i="2"/>
  <c r="O639" i="2"/>
  <c r="P639" i="2" s="1"/>
  <c r="R639" i="2" s="1"/>
  <c r="Q639" i="2"/>
  <c r="U639" i="2" a="1"/>
  <c r="U639" i="2" s="1"/>
  <c r="V639" i="2"/>
  <c r="Y639" i="2"/>
  <c r="Z639" i="2"/>
  <c r="AB639" i="2"/>
  <c r="O640" i="2"/>
  <c r="P640" i="2" s="1"/>
  <c r="Q640" i="2"/>
  <c r="R640" i="2"/>
  <c r="U640" i="2" a="1"/>
  <c r="U640" i="2" s="1"/>
  <c r="V640" i="2"/>
  <c r="Y640" i="2"/>
  <c r="Z640" i="2"/>
  <c r="AB640" i="2"/>
  <c r="O641" i="2"/>
  <c r="P641" i="2" s="1"/>
  <c r="R641" i="2" s="1"/>
  <c r="Q641" i="2"/>
  <c r="U641" i="2" a="1"/>
  <c r="U641" i="2" s="1"/>
  <c r="W641" i="2" s="1"/>
  <c r="X641" i="2" s="1"/>
  <c r="AA641" i="2" s="1"/>
  <c r="V641" i="2"/>
  <c r="Y641" i="2"/>
  <c r="Z641" i="2"/>
  <c r="AB641" i="2"/>
  <c r="O642" i="2"/>
  <c r="P642" i="2"/>
  <c r="R642" i="2" s="1"/>
  <c r="Q642" i="2"/>
  <c r="U642" i="2" a="1"/>
  <c r="U642" i="2" s="1"/>
  <c r="V642" i="2"/>
  <c r="Y642" i="2"/>
  <c r="Z642" i="2"/>
  <c r="AB642" i="2"/>
  <c r="O643" i="2"/>
  <c r="P643" i="2" s="1"/>
  <c r="R643" i="2" s="1"/>
  <c r="Q643" i="2"/>
  <c r="U643" i="2" a="1"/>
  <c r="U643" i="2"/>
  <c r="W643" i="2" s="1"/>
  <c r="X643" i="2" s="1"/>
  <c r="AA643" i="2" s="1"/>
  <c r="V643" i="2"/>
  <c r="Y643" i="2"/>
  <c r="Z643" i="2"/>
  <c r="AB643" i="2"/>
  <c r="O644" i="2"/>
  <c r="P644" i="2" s="1"/>
  <c r="R644" i="2" s="1"/>
  <c r="Q644" i="2"/>
  <c r="U644" i="2" a="1"/>
  <c r="U644" i="2" s="1"/>
  <c r="V644" i="2"/>
  <c r="W644" i="2"/>
  <c r="X644" i="2" s="1"/>
  <c r="AA644" i="2" s="1"/>
  <c r="Y644" i="2"/>
  <c r="Z644" i="2"/>
  <c r="AB644" i="2"/>
  <c r="O645" i="2"/>
  <c r="P645" i="2"/>
  <c r="Q645" i="2"/>
  <c r="R645" i="2"/>
  <c r="U645" i="2" a="1"/>
  <c r="U645" i="2"/>
  <c r="V645" i="2"/>
  <c r="W645" i="2"/>
  <c r="X645" i="2" s="1"/>
  <c r="AA645" i="2" s="1"/>
  <c r="Y645" i="2"/>
  <c r="Z645" i="2"/>
  <c r="AB645" i="2"/>
  <c r="O646" i="2"/>
  <c r="P646" i="2" s="1"/>
  <c r="Q646" i="2"/>
  <c r="R646" i="2"/>
  <c r="U646" i="2" a="1"/>
  <c r="U646" i="2" s="1"/>
  <c r="V646" i="2"/>
  <c r="W646" i="2"/>
  <c r="X646" i="2" s="1"/>
  <c r="AA646" i="2" s="1"/>
  <c r="Y646" i="2"/>
  <c r="Z646" i="2"/>
  <c r="AB646" i="2"/>
  <c r="O647" i="2"/>
  <c r="P647" i="2"/>
  <c r="Q647" i="2"/>
  <c r="R647" i="2"/>
  <c r="U647" i="2" a="1"/>
  <c r="U647" i="2" s="1"/>
  <c r="V647" i="2"/>
  <c r="Y647" i="2"/>
  <c r="Z647" i="2"/>
  <c r="AB647" i="2"/>
  <c r="O648" i="2"/>
  <c r="P648" i="2"/>
  <c r="Q648" i="2"/>
  <c r="R648" i="2"/>
  <c r="U648" i="2" a="1"/>
  <c r="U648" i="2" s="1"/>
  <c r="V648" i="2"/>
  <c r="W648" i="2"/>
  <c r="X648" i="2" s="1"/>
  <c r="AA648" i="2" s="1"/>
  <c r="Y648" i="2"/>
  <c r="Z648" i="2"/>
  <c r="AB648" i="2"/>
  <c r="O649" i="2"/>
  <c r="P649" i="2"/>
  <c r="Q649" i="2"/>
  <c r="R649" i="2"/>
  <c r="U649" i="2" a="1"/>
  <c r="U649" i="2" s="1"/>
  <c r="V649" i="2"/>
  <c r="W649" i="2"/>
  <c r="X649" i="2" s="1"/>
  <c r="AA649" i="2" s="1"/>
  <c r="Y649" i="2"/>
  <c r="Z649" i="2"/>
  <c r="AB649" i="2"/>
  <c r="O650" i="2"/>
  <c r="P650" i="2"/>
  <c r="Q650" i="2"/>
  <c r="R650" i="2"/>
  <c r="U650" i="2" a="1"/>
  <c r="U650" i="2"/>
  <c r="V650" i="2"/>
  <c r="W650" i="2"/>
  <c r="X650" i="2" s="1"/>
  <c r="AA650" i="2" s="1"/>
  <c r="Y650" i="2"/>
  <c r="Z650" i="2"/>
  <c r="AB650" i="2"/>
  <c r="O651" i="2"/>
  <c r="P651" i="2" s="1"/>
  <c r="R651" i="2" s="1"/>
  <c r="Q651" i="2"/>
  <c r="U651" i="2" a="1"/>
  <c r="U651" i="2"/>
  <c r="V651" i="2"/>
  <c r="W651" i="2" s="1"/>
  <c r="X651" i="2" s="1"/>
  <c r="AA651" i="2" s="1"/>
  <c r="Y651" i="2"/>
  <c r="Z651" i="2"/>
  <c r="AB651" i="2"/>
  <c r="O652" i="2"/>
  <c r="P652" i="2" s="1"/>
  <c r="R652" i="2" s="1"/>
  <c r="Q652" i="2"/>
  <c r="U652" i="2" a="1"/>
  <c r="U652" i="2"/>
  <c r="V652" i="2"/>
  <c r="W652" i="2" s="1"/>
  <c r="X652" i="2"/>
  <c r="AA652" i="2" s="1"/>
  <c r="Y652" i="2"/>
  <c r="Z652" i="2"/>
  <c r="AB652" i="2"/>
  <c r="O653" i="2"/>
  <c r="P653" i="2" s="1"/>
  <c r="R653" i="2" s="1"/>
  <c r="Q653" i="2"/>
  <c r="U653" i="2" a="1"/>
  <c r="U653" i="2"/>
  <c r="W653" i="2" s="1"/>
  <c r="X653" i="2" s="1"/>
  <c r="AA653" i="2" s="1"/>
  <c r="V653" i="2"/>
  <c r="Y653" i="2"/>
  <c r="Z653" i="2"/>
  <c r="AB653" i="2"/>
  <c r="O654" i="2"/>
  <c r="P654" i="2"/>
  <c r="R654" i="2" s="1"/>
  <c r="Q654" i="2"/>
  <c r="U654" i="2" a="1"/>
  <c r="U654" i="2" s="1"/>
  <c r="V654" i="2"/>
  <c r="W654" i="2" s="1"/>
  <c r="X654" i="2" s="1"/>
  <c r="AA654" i="2" s="1"/>
  <c r="Y654" i="2"/>
  <c r="Z654" i="2"/>
  <c r="AB654" i="2"/>
  <c r="O655" i="2"/>
  <c r="P655" i="2"/>
  <c r="R655" i="2" s="1"/>
  <c r="Q655" i="2"/>
  <c r="U655" i="2" a="1"/>
  <c r="U655" i="2"/>
  <c r="V655" i="2"/>
  <c r="W655" i="2" s="1"/>
  <c r="X655" i="2" s="1"/>
  <c r="AA655" i="2" s="1"/>
  <c r="Y655" i="2"/>
  <c r="Z655" i="2"/>
  <c r="AB655" i="2"/>
  <c r="O656" i="2"/>
  <c r="P656" i="2"/>
  <c r="Q656" i="2"/>
  <c r="R656" i="2"/>
  <c r="U656" i="2" a="1"/>
  <c r="U656" i="2" s="1"/>
  <c r="V656" i="2"/>
  <c r="Y656" i="2"/>
  <c r="Z656" i="2"/>
  <c r="AB656" i="2"/>
  <c r="O657" i="2"/>
  <c r="P657" i="2" s="1"/>
  <c r="R657" i="2" s="1"/>
  <c r="Q657" i="2"/>
  <c r="U657" i="2" a="1"/>
  <c r="U657" i="2" s="1"/>
  <c r="V657" i="2"/>
  <c r="Y657" i="2"/>
  <c r="Z657" i="2"/>
  <c r="AB657" i="2"/>
  <c r="O658" i="2"/>
  <c r="P658" i="2"/>
  <c r="R658" i="2" s="1"/>
  <c r="Q658" i="2"/>
  <c r="U658" i="2" a="1"/>
  <c r="U658" i="2" s="1"/>
  <c r="W658" i="2" s="1"/>
  <c r="X658" i="2" s="1"/>
  <c r="AA658" i="2" s="1"/>
  <c r="V658" i="2"/>
  <c r="Y658" i="2"/>
  <c r="Z658" i="2"/>
  <c r="AB658" i="2"/>
  <c r="O659" i="2"/>
  <c r="P659" i="2"/>
  <c r="R659" i="2" s="1"/>
  <c r="Q659" i="2"/>
  <c r="U659" i="2" a="1"/>
  <c r="U659" i="2" s="1"/>
  <c r="W659" i="2" s="1"/>
  <c r="X659" i="2" s="1"/>
  <c r="AA659" i="2" s="1"/>
  <c r="V659" i="2"/>
  <c r="Y659" i="2"/>
  <c r="Z659" i="2"/>
  <c r="AB659" i="2"/>
  <c r="O660" i="2"/>
  <c r="P660" i="2" s="1"/>
  <c r="R660" i="2" s="1"/>
  <c r="Q660" i="2"/>
  <c r="U660" i="2" a="1"/>
  <c r="U660" i="2"/>
  <c r="V660" i="2"/>
  <c r="W660" i="2" s="1"/>
  <c r="X660" i="2" s="1"/>
  <c r="Y660" i="2"/>
  <c r="Z660" i="2"/>
  <c r="AA660" i="2"/>
  <c r="AB660" i="2"/>
  <c r="O661" i="2"/>
  <c r="P661" i="2" s="1"/>
  <c r="R661" i="2" s="1"/>
  <c r="Q661" i="2"/>
  <c r="U661" i="2" a="1"/>
  <c r="U661" i="2"/>
  <c r="V661" i="2"/>
  <c r="W661" i="2"/>
  <c r="X661" i="2"/>
  <c r="Y661" i="2"/>
  <c r="Z661" i="2"/>
  <c r="AA661" i="2"/>
  <c r="AB661" i="2"/>
  <c r="O662" i="2"/>
  <c r="P662" i="2" s="1"/>
  <c r="R662" i="2" s="1"/>
  <c r="Q662" i="2"/>
  <c r="U662" i="2" a="1"/>
  <c r="U662" i="2" s="1"/>
  <c r="W662" i="2" s="1"/>
  <c r="X662" i="2" s="1"/>
  <c r="AA662" i="2" s="1"/>
  <c r="V662" i="2"/>
  <c r="Y662" i="2"/>
  <c r="Z662" i="2"/>
  <c r="AB662" i="2"/>
  <c r="O663" i="2"/>
  <c r="P663" i="2" s="1"/>
  <c r="R663" i="2" s="1"/>
  <c r="Q663" i="2"/>
  <c r="U663" i="2" a="1"/>
  <c r="U663" i="2"/>
  <c r="V663" i="2"/>
  <c r="W663" i="2" s="1"/>
  <c r="X663" i="2" s="1"/>
  <c r="AA663" i="2" s="1"/>
  <c r="Y663" i="2"/>
  <c r="Z663" i="2"/>
  <c r="AB663" i="2"/>
  <c r="O664" i="2"/>
  <c r="P664" i="2"/>
  <c r="R664" i="2" s="1"/>
  <c r="Q664" i="2"/>
  <c r="U664" i="2" a="1"/>
  <c r="U664" i="2"/>
  <c r="V664" i="2"/>
  <c r="W664" i="2"/>
  <c r="X664" i="2"/>
  <c r="AA664" i="2" s="1"/>
  <c r="Y664" i="2"/>
  <c r="Z664" i="2"/>
  <c r="AB664" i="2"/>
  <c r="O665" i="2"/>
  <c r="P665" i="2"/>
  <c r="Q665" i="2"/>
  <c r="R665" i="2"/>
  <c r="U665" i="2" a="1"/>
  <c r="U665" i="2" s="1"/>
  <c r="V665" i="2"/>
  <c r="W665" i="2" s="1"/>
  <c r="X665" i="2" s="1"/>
  <c r="AA665" i="2" s="1"/>
  <c r="Y665" i="2"/>
  <c r="Z665" i="2"/>
  <c r="AB665" i="2"/>
  <c r="O666" i="2"/>
  <c r="P666" i="2" s="1"/>
  <c r="R666" i="2" s="1"/>
  <c r="Q666" i="2"/>
  <c r="U666" i="2" a="1"/>
  <c r="U666" i="2"/>
  <c r="V666" i="2"/>
  <c r="W666" i="2"/>
  <c r="X666" i="2" s="1"/>
  <c r="AA666" i="2" s="1"/>
  <c r="Y666" i="2"/>
  <c r="Z666" i="2"/>
  <c r="AB666" i="2"/>
  <c r="O667" i="2"/>
  <c r="P667" i="2"/>
  <c r="R667" i="2" s="1"/>
  <c r="Q667" i="2"/>
  <c r="U667" i="2" a="1"/>
  <c r="U667" i="2" s="1"/>
  <c r="V667" i="2"/>
  <c r="Y667" i="2"/>
  <c r="Z667" i="2"/>
  <c r="AB667" i="2"/>
  <c r="O668" i="2"/>
  <c r="P668" i="2"/>
  <c r="Q668" i="2"/>
  <c r="R668" i="2"/>
  <c r="U668" i="2" a="1"/>
  <c r="U668" i="2"/>
  <c r="V668" i="2"/>
  <c r="Y668" i="2"/>
  <c r="Z668" i="2"/>
  <c r="AB668" i="2"/>
  <c r="O669" i="2"/>
  <c r="P669" i="2" s="1"/>
  <c r="Q669" i="2"/>
  <c r="R669" i="2"/>
  <c r="U669" i="2" a="1"/>
  <c r="U669" i="2" s="1"/>
  <c r="V669" i="2"/>
  <c r="W669" i="2" s="1"/>
  <c r="X669" i="2" s="1"/>
  <c r="AA669" i="2" s="1"/>
  <c r="Y669" i="2"/>
  <c r="Z669" i="2"/>
  <c r="AB669" i="2"/>
  <c r="O670" i="2"/>
  <c r="P670" i="2"/>
  <c r="R670" i="2" s="1"/>
  <c r="Q670" i="2"/>
  <c r="U670" i="2" a="1"/>
  <c r="U670" i="2" s="1"/>
  <c r="W670" i="2" s="1"/>
  <c r="X670" i="2" s="1"/>
  <c r="AA670" i="2" s="1"/>
  <c r="V670" i="2"/>
  <c r="Y670" i="2"/>
  <c r="Z670" i="2"/>
  <c r="AB670" i="2"/>
  <c r="O671" i="2"/>
  <c r="P671" i="2" s="1"/>
  <c r="R671" i="2" s="1"/>
  <c r="Q671" i="2"/>
  <c r="U671" i="2" a="1"/>
  <c r="U671" i="2" s="1"/>
  <c r="W671" i="2" s="1"/>
  <c r="X671" i="2" s="1"/>
  <c r="AA671" i="2" s="1"/>
  <c r="V671" i="2"/>
  <c r="Y671" i="2"/>
  <c r="Z671" i="2"/>
  <c r="AB671" i="2"/>
  <c r="O672" i="2"/>
  <c r="P672" i="2" s="1"/>
  <c r="R672" i="2" s="1"/>
  <c r="Q672" i="2"/>
  <c r="U672" i="2" a="1"/>
  <c r="U672" i="2"/>
  <c r="V672" i="2"/>
  <c r="W672" i="2" s="1"/>
  <c r="X672" i="2" s="1"/>
  <c r="AA672" i="2" s="1"/>
  <c r="Y672" i="2"/>
  <c r="Z672" i="2"/>
  <c r="AB672" i="2"/>
  <c r="O673" i="2"/>
  <c r="P673" i="2" s="1"/>
  <c r="R673" i="2" s="1"/>
  <c r="Q673" i="2"/>
  <c r="U673" i="2" a="1"/>
  <c r="U673" i="2"/>
  <c r="V673" i="2"/>
  <c r="W673" i="2"/>
  <c r="X673" i="2"/>
  <c r="Y673" i="2"/>
  <c r="Z673" i="2"/>
  <c r="AA673" i="2"/>
  <c r="AB673" i="2"/>
  <c r="O674" i="2"/>
  <c r="P674" i="2" s="1"/>
  <c r="R674" i="2" s="1"/>
  <c r="Q674" i="2"/>
  <c r="U674" i="2" a="1"/>
  <c r="U674" i="2" s="1"/>
  <c r="W674" i="2" s="1"/>
  <c r="X674" i="2" s="1"/>
  <c r="V674" i="2"/>
  <c r="Y674" i="2"/>
  <c r="Z674" i="2"/>
  <c r="AA674" i="2"/>
  <c r="AB674" i="2"/>
  <c r="O675" i="2"/>
  <c r="P675" i="2" s="1"/>
  <c r="R675" i="2" s="1"/>
  <c r="Q675" i="2"/>
  <c r="U675" i="2" a="1"/>
  <c r="U675" i="2"/>
  <c r="V675" i="2"/>
  <c r="W675" i="2" s="1"/>
  <c r="X675" i="2" s="1"/>
  <c r="AA675" i="2" s="1"/>
  <c r="Y675" i="2"/>
  <c r="Z675" i="2"/>
  <c r="AB675" i="2"/>
  <c r="O676" i="2"/>
  <c r="P676" i="2"/>
  <c r="R676" i="2" s="1"/>
  <c r="Q676" i="2"/>
  <c r="U676" i="2" a="1"/>
  <c r="U676" i="2"/>
  <c r="V676" i="2"/>
  <c r="W676" i="2"/>
  <c r="X676" i="2"/>
  <c r="AA676" i="2" s="1"/>
  <c r="Y676" i="2"/>
  <c r="Z676" i="2"/>
  <c r="AB676" i="2"/>
  <c r="O677" i="2"/>
  <c r="P677" i="2"/>
  <c r="Q677" i="2"/>
  <c r="R677" i="2"/>
  <c r="U677" i="2" a="1"/>
  <c r="U677" i="2" s="1"/>
  <c r="V677" i="2"/>
  <c r="W677" i="2" s="1"/>
  <c r="X677" i="2" s="1"/>
  <c r="AA677" i="2" s="1"/>
  <c r="Y677" i="2"/>
  <c r="Z677" i="2"/>
  <c r="AB677" i="2"/>
  <c r="O678" i="2"/>
  <c r="P678" i="2" s="1"/>
  <c r="R678" i="2" s="1"/>
  <c r="Q678" i="2"/>
  <c r="U678" i="2" a="1"/>
  <c r="U678" i="2"/>
  <c r="V678" i="2"/>
  <c r="W678" i="2" s="1"/>
  <c r="X678" i="2" s="1"/>
  <c r="AA678" i="2" s="1"/>
  <c r="Y678" i="2"/>
  <c r="Z678" i="2"/>
  <c r="AB678" i="2"/>
  <c r="O679" i="2"/>
  <c r="P679" i="2"/>
  <c r="R679" i="2" s="1"/>
  <c r="Q679" i="2"/>
  <c r="U679" i="2" a="1"/>
  <c r="U679" i="2" s="1"/>
  <c r="V679" i="2"/>
  <c r="Y679" i="2"/>
  <c r="Z679" i="2"/>
  <c r="AB679" i="2"/>
  <c r="O680" i="2"/>
  <c r="P680" i="2"/>
  <c r="Q680" i="2"/>
  <c r="R680" i="2"/>
  <c r="U680" i="2" a="1"/>
  <c r="U680" i="2"/>
  <c r="V680" i="2"/>
  <c r="W680" i="2" s="1"/>
  <c r="X680" i="2" s="1"/>
  <c r="AA680" i="2" s="1"/>
  <c r="Y680" i="2"/>
  <c r="Z680" i="2"/>
  <c r="AB680" i="2"/>
  <c r="O681" i="2"/>
  <c r="P681" i="2" s="1"/>
  <c r="Q681" i="2"/>
  <c r="R681" i="2"/>
  <c r="U681" i="2" a="1"/>
  <c r="U681" i="2" s="1"/>
  <c r="V681" i="2"/>
  <c r="Y681" i="2"/>
  <c r="Z681" i="2"/>
  <c r="AB681" i="2"/>
  <c r="O682" i="2"/>
  <c r="P682" i="2"/>
  <c r="Q682" i="2"/>
  <c r="R682" i="2"/>
  <c r="U682" i="2" a="1"/>
  <c r="U682" i="2" s="1"/>
  <c r="W682" i="2" s="1"/>
  <c r="X682" i="2" s="1"/>
  <c r="AA682" i="2" s="1"/>
  <c r="V682" i="2"/>
  <c r="Y682" i="2"/>
  <c r="Z682" i="2"/>
  <c r="AB682" i="2"/>
  <c r="O683" i="2"/>
  <c r="P683" i="2" s="1"/>
  <c r="R683" i="2" s="1"/>
  <c r="Q683" i="2"/>
  <c r="U683" i="2" a="1"/>
  <c r="U683" i="2" s="1"/>
  <c r="W683" i="2" s="1"/>
  <c r="X683" i="2" s="1"/>
  <c r="AA683" i="2" s="1"/>
  <c r="V683" i="2"/>
  <c r="Y683" i="2"/>
  <c r="Z683" i="2"/>
  <c r="AB683" i="2"/>
  <c r="O684" i="2"/>
  <c r="P684" i="2"/>
  <c r="R684" i="2" s="1"/>
  <c r="Q684" i="2"/>
  <c r="U684" i="2" a="1"/>
  <c r="U684" i="2"/>
  <c r="V684" i="2"/>
  <c r="W684" i="2" s="1"/>
  <c r="X684" i="2" s="1"/>
  <c r="Y684" i="2"/>
  <c r="Z684" i="2"/>
  <c r="AA684" i="2"/>
  <c r="AB684" i="2"/>
  <c r="O685" i="2"/>
  <c r="P685" i="2" s="1"/>
  <c r="R685" i="2" s="1"/>
  <c r="Q685" i="2"/>
  <c r="U685" i="2" a="1"/>
  <c r="U685" i="2"/>
  <c r="V685" i="2"/>
  <c r="W685" i="2"/>
  <c r="X685" i="2"/>
  <c r="Y685" i="2"/>
  <c r="Z685" i="2"/>
  <c r="AA685" i="2"/>
  <c r="AB685" i="2"/>
  <c r="O686" i="2"/>
  <c r="P686" i="2" s="1"/>
  <c r="R686" i="2" s="1"/>
  <c r="Q686" i="2"/>
  <c r="U686" i="2" a="1"/>
  <c r="U686" i="2" s="1"/>
  <c r="W686" i="2" s="1"/>
  <c r="X686" i="2" s="1"/>
  <c r="AA686" i="2" s="1"/>
  <c r="V686" i="2"/>
  <c r="Y686" i="2"/>
  <c r="Z686" i="2"/>
  <c r="AB686" i="2"/>
  <c r="O687" i="2"/>
  <c r="P687" i="2" s="1"/>
  <c r="R687" i="2" s="1"/>
  <c r="Q687" i="2"/>
  <c r="U687" i="2" a="1"/>
  <c r="U687" i="2"/>
  <c r="V687" i="2"/>
  <c r="W687" i="2" s="1"/>
  <c r="X687" i="2"/>
  <c r="AA687" i="2" s="1"/>
  <c r="Y687" i="2"/>
  <c r="Z687" i="2"/>
  <c r="AB687" i="2"/>
  <c r="O688" i="2"/>
  <c r="P688" i="2"/>
  <c r="R688" i="2" s="1"/>
  <c r="Q688" i="2"/>
  <c r="U688" i="2" a="1"/>
  <c r="U688" i="2"/>
  <c r="V688" i="2"/>
  <c r="W688" i="2"/>
  <c r="X688" i="2" s="1"/>
  <c r="AA688" i="2" s="1"/>
  <c r="Y688" i="2"/>
  <c r="Z688" i="2"/>
  <c r="AB688" i="2"/>
  <c r="O689" i="2"/>
  <c r="P689" i="2"/>
  <c r="Q689" i="2"/>
  <c r="R689" i="2"/>
  <c r="U689" i="2" a="1"/>
  <c r="U689" i="2" s="1"/>
  <c r="V689" i="2"/>
  <c r="W689" i="2"/>
  <c r="X689" i="2" s="1"/>
  <c r="AA689" i="2" s="1"/>
  <c r="Y689" i="2"/>
  <c r="Z689" i="2"/>
  <c r="AB689" i="2"/>
  <c r="O690" i="2"/>
  <c r="P690" i="2" s="1"/>
  <c r="R690" i="2" s="1"/>
  <c r="Q690" i="2"/>
  <c r="U690" i="2" a="1"/>
  <c r="U690" i="2"/>
  <c r="V690" i="2"/>
  <c r="W690" i="2" s="1"/>
  <c r="X690" i="2" s="1"/>
  <c r="AA690" i="2" s="1"/>
  <c r="Y690" i="2"/>
  <c r="Z690" i="2"/>
  <c r="AB690" i="2"/>
  <c r="O691" i="2"/>
  <c r="P691" i="2"/>
  <c r="R691" i="2" s="1"/>
  <c r="Q691" i="2"/>
  <c r="U691" i="2" a="1"/>
  <c r="U691" i="2"/>
  <c r="V691" i="2"/>
  <c r="Y691" i="2"/>
  <c r="Z691" i="2"/>
  <c r="AB691" i="2"/>
  <c r="O692" i="2"/>
  <c r="P692" i="2"/>
  <c r="Q692" i="2"/>
  <c r="R692" i="2"/>
  <c r="U692" i="2" a="1"/>
  <c r="U692" i="2" s="1"/>
  <c r="V692" i="2"/>
  <c r="Y692" i="2"/>
  <c r="Z692" i="2"/>
  <c r="AB692" i="2"/>
  <c r="O693" i="2"/>
  <c r="P693" i="2" s="1"/>
  <c r="R693" i="2" s="1"/>
  <c r="Q693" i="2"/>
  <c r="U693" i="2" a="1"/>
  <c r="U693" i="2" s="1"/>
  <c r="V693" i="2"/>
  <c r="Y693" i="2"/>
  <c r="Z693" i="2"/>
  <c r="AB693" i="2"/>
  <c r="O694" i="2"/>
  <c r="P694" i="2"/>
  <c r="R694" i="2" s="1"/>
  <c r="Q694" i="2"/>
  <c r="U694" i="2" a="1"/>
  <c r="U694" i="2" s="1"/>
  <c r="W694" i="2" s="1"/>
  <c r="X694" i="2" s="1"/>
  <c r="AA694" i="2" s="1"/>
  <c r="V694" i="2"/>
  <c r="Y694" i="2"/>
  <c r="Z694" i="2"/>
  <c r="AB694" i="2"/>
  <c r="O695" i="2"/>
  <c r="P695" i="2"/>
  <c r="R695" i="2" s="1"/>
  <c r="Q695" i="2"/>
  <c r="U695" i="2" a="1"/>
  <c r="U695" i="2" s="1"/>
  <c r="W695" i="2" s="1"/>
  <c r="X695" i="2" s="1"/>
  <c r="AA695" i="2" s="1"/>
  <c r="V695" i="2"/>
  <c r="Y695" i="2"/>
  <c r="Z695" i="2"/>
  <c r="AB695" i="2"/>
  <c r="O696" i="2"/>
  <c r="P696" i="2"/>
  <c r="R696" i="2" s="1"/>
  <c r="Q696" i="2"/>
  <c r="U696" i="2" a="1"/>
  <c r="U696" i="2"/>
  <c r="V696" i="2"/>
  <c r="W696" i="2" s="1"/>
  <c r="X696" i="2" s="1"/>
  <c r="AA696" i="2" s="1"/>
  <c r="Y696" i="2"/>
  <c r="Z696" i="2"/>
  <c r="AB696" i="2"/>
  <c r="O697" i="2"/>
  <c r="P697" i="2" s="1"/>
  <c r="R697" i="2" s="1"/>
  <c r="Q697" i="2"/>
  <c r="U697" i="2" a="1"/>
  <c r="U697" i="2"/>
  <c r="V697" i="2"/>
  <c r="W697" i="2"/>
  <c r="X697" i="2"/>
  <c r="Y697" i="2"/>
  <c r="Z697" i="2"/>
  <c r="AA697" i="2"/>
  <c r="AB697" i="2"/>
  <c r="O698" i="2"/>
  <c r="P698" i="2" s="1"/>
  <c r="R698" i="2" s="1"/>
  <c r="Q698" i="2"/>
  <c r="U698" i="2" a="1"/>
  <c r="U698" i="2" s="1"/>
  <c r="W698" i="2" s="1"/>
  <c r="X698" i="2" s="1"/>
  <c r="V698" i="2"/>
  <c r="Y698" i="2"/>
  <c r="Z698" i="2"/>
  <c r="AA698" i="2"/>
  <c r="AB698" i="2"/>
  <c r="O699" i="2"/>
  <c r="P699" i="2" s="1"/>
  <c r="R699" i="2" s="1"/>
  <c r="Q699" i="2"/>
  <c r="U699" i="2" a="1"/>
  <c r="U699" i="2"/>
  <c r="V699" i="2"/>
  <c r="W699" i="2" s="1"/>
  <c r="X699" i="2" s="1"/>
  <c r="AA699" i="2" s="1"/>
  <c r="Y699" i="2"/>
  <c r="Z699" i="2"/>
  <c r="AB699" i="2"/>
  <c r="O700" i="2"/>
  <c r="P700" i="2"/>
  <c r="R700" i="2" s="1"/>
  <c r="Q700" i="2"/>
  <c r="U700" i="2" a="1"/>
  <c r="U700" i="2"/>
  <c r="V700" i="2"/>
  <c r="W700" i="2"/>
  <c r="X700" i="2" s="1"/>
  <c r="AA700" i="2" s="1"/>
  <c r="Y700" i="2"/>
  <c r="Z700" i="2"/>
  <c r="AB700" i="2"/>
  <c r="O701" i="2"/>
  <c r="P701" i="2"/>
  <c r="Q701" i="2"/>
  <c r="R701" i="2"/>
  <c r="U701" i="2" a="1"/>
  <c r="U701" i="2" s="1"/>
  <c r="V701" i="2"/>
  <c r="W701" i="2" s="1"/>
  <c r="X701" i="2" s="1"/>
  <c r="AA701" i="2" s="1"/>
  <c r="Y701" i="2"/>
  <c r="Z701" i="2"/>
  <c r="AB701" i="2"/>
  <c r="O702" i="2"/>
  <c r="P702" i="2" s="1"/>
  <c r="R702" i="2" s="1"/>
  <c r="Q702" i="2"/>
  <c r="U702" i="2" a="1"/>
  <c r="U702" i="2"/>
  <c r="V702" i="2"/>
  <c r="W702" i="2"/>
  <c r="X702" i="2" s="1"/>
  <c r="AA702" i="2" s="1"/>
  <c r="Y702" i="2"/>
  <c r="Z702" i="2"/>
  <c r="AB702" i="2"/>
  <c r="O703" i="2"/>
  <c r="P703" i="2"/>
  <c r="R703" i="2" s="1"/>
  <c r="Q703" i="2"/>
  <c r="U703" i="2" a="1"/>
  <c r="U703" i="2" s="1"/>
  <c r="V703" i="2"/>
  <c r="Y703" i="2"/>
  <c r="Z703" i="2"/>
  <c r="AB703" i="2"/>
  <c r="O704" i="2"/>
  <c r="P704" i="2"/>
  <c r="Q704" i="2"/>
  <c r="R704" i="2"/>
  <c r="U704" i="2" a="1"/>
  <c r="U704" i="2"/>
  <c r="V704" i="2"/>
  <c r="Y704" i="2"/>
  <c r="Z704" i="2"/>
  <c r="AB704" i="2"/>
  <c r="O705" i="2"/>
  <c r="P705" i="2" s="1"/>
  <c r="Q705" i="2"/>
  <c r="R705" i="2"/>
  <c r="U705" i="2" a="1"/>
  <c r="U705" i="2" s="1"/>
  <c r="V705" i="2"/>
  <c r="W705" i="2" s="1"/>
  <c r="X705" i="2" s="1"/>
  <c r="AA705" i="2" s="1"/>
  <c r="Y705" i="2"/>
  <c r="Z705" i="2"/>
  <c r="AB705" i="2"/>
  <c r="O706" i="2"/>
  <c r="P706" i="2"/>
  <c r="Q706" i="2"/>
  <c r="R706" i="2"/>
  <c r="U706" i="2" a="1"/>
  <c r="U706" i="2" s="1"/>
  <c r="W706" i="2" s="1"/>
  <c r="X706" i="2" s="1"/>
  <c r="AA706" i="2" s="1"/>
  <c r="V706" i="2"/>
  <c r="Y706" i="2"/>
  <c r="Z706" i="2"/>
  <c r="AB706" i="2"/>
  <c r="O707" i="2"/>
  <c r="P707" i="2" s="1"/>
  <c r="R707" i="2" s="1"/>
  <c r="Q707" i="2"/>
  <c r="U707" i="2" a="1"/>
  <c r="U707" i="2" s="1"/>
  <c r="W707" i="2" s="1"/>
  <c r="X707" i="2" s="1"/>
  <c r="AA707" i="2" s="1"/>
  <c r="V707" i="2"/>
  <c r="Y707" i="2"/>
  <c r="Z707" i="2"/>
  <c r="AB707" i="2"/>
  <c r="O708" i="2"/>
  <c r="P708" i="2" s="1"/>
  <c r="R708" i="2" s="1"/>
  <c r="Q708" i="2"/>
  <c r="U708" i="2" a="1"/>
  <c r="U708" i="2"/>
  <c r="V708" i="2"/>
  <c r="W708" i="2" s="1"/>
  <c r="X708" i="2" s="1"/>
  <c r="AA708" i="2" s="1"/>
  <c r="Y708" i="2"/>
  <c r="Z708" i="2"/>
  <c r="AB708" i="2"/>
  <c r="O709" i="2"/>
  <c r="P709" i="2" s="1"/>
  <c r="R709" i="2" s="1"/>
  <c r="Q709" i="2"/>
  <c r="U709" i="2" a="1"/>
  <c r="U709" i="2"/>
  <c r="V709" i="2"/>
  <c r="W709" i="2"/>
  <c r="X709" i="2"/>
  <c r="Y709" i="2"/>
  <c r="Z709" i="2"/>
  <c r="AA709" i="2"/>
  <c r="AB709" i="2"/>
  <c r="O710" i="2"/>
  <c r="P710" i="2" s="1"/>
  <c r="R710" i="2" s="1"/>
  <c r="Q710" i="2"/>
  <c r="U710" i="2" a="1"/>
  <c r="U710" i="2" s="1"/>
  <c r="V710" i="2"/>
  <c r="W710" i="2"/>
  <c r="X710" i="2" s="1"/>
  <c r="AA710" i="2" s="1"/>
  <c r="Y710" i="2"/>
  <c r="Z710" i="2"/>
  <c r="AB710" i="2"/>
  <c r="O711" i="2"/>
  <c r="P711" i="2" s="1"/>
  <c r="R711" i="2" s="1"/>
  <c r="Q711" i="2"/>
  <c r="U711" i="2" a="1"/>
  <c r="U711" i="2"/>
  <c r="V711" i="2"/>
  <c r="W711" i="2" s="1"/>
  <c r="X711" i="2" s="1"/>
  <c r="AA711" i="2" s="1"/>
  <c r="Y711" i="2"/>
  <c r="Z711" i="2"/>
  <c r="AB711" i="2"/>
  <c r="O712" i="2"/>
  <c r="P712" i="2"/>
  <c r="R712" i="2" s="1"/>
  <c r="Q712" i="2"/>
  <c r="U712" i="2" a="1"/>
  <c r="U712" i="2"/>
  <c r="V712" i="2"/>
  <c r="W712" i="2"/>
  <c r="X712" i="2" s="1"/>
  <c r="AA712" i="2" s="1"/>
  <c r="Y712" i="2"/>
  <c r="Z712" i="2"/>
  <c r="AB712" i="2"/>
  <c r="O713" i="2"/>
  <c r="P713" i="2"/>
  <c r="Q713" i="2"/>
  <c r="R713" i="2"/>
  <c r="U713" i="2" a="1"/>
  <c r="U713" i="2" s="1"/>
  <c r="V713" i="2"/>
  <c r="W713" i="2" s="1"/>
  <c r="X713" i="2" s="1"/>
  <c r="AA713" i="2" s="1"/>
  <c r="Y713" i="2"/>
  <c r="Z713" i="2"/>
  <c r="AB713" i="2"/>
  <c r="O714" i="2"/>
  <c r="P714" i="2" s="1"/>
  <c r="Q714" i="2"/>
  <c r="R714" i="2"/>
  <c r="U714" i="2" a="1"/>
  <c r="U714" i="2"/>
  <c r="V714" i="2"/>
  <c r="W714" i="2" s="1"/>
  <c r="X714" i="2" s="1"/>
  <c r="AA714" i="2" s="1"/>
  <c r="Y714" i="2"/>
  <c r="Z714" i="2"/>
  <c r="AB714" i="2"/>
  <c r="O715" i="2"/>
  <c r="P715" i="2"/>
  <c r="R715" i="2" s="1"/>
  <c r="Q715" i="2"/>
  <c r="U715" i="2" a="1"/>
  <c r="U715" i="2"/>
  <c r="V715" i="2"/>
  <c r="Y715" i="2"/>
  <c r="Z715" i="2"/>
  <c r="AB715" i="2"/>
  <c r="O716" i="2"/>
  <c r="P716" i="2"/>
  <c r="R716" i="2" s="1"/>
  <c r="Q716" i="2"/>
  <c r="U716" i="2" a="1"/>
  <c r="U716" i="2" s="1"/>
  <c r="V716" i="2"/>
  <c r="Y716" i="2"/>
  <c r="Z716" i="2"/>
  <c r="AB716" i="2"/>
  <c r="O717" i="2"/>
  <c r="P717" i="2" s="1"/>
  <c r="R717" i="2" s="1"/>
  <c r="Q717" i="2"/>
  <c r="U717" i="2" a="1"/>
  <c r="U717" i="2" s="1"/>
  <c r="V717" i="2"/>
  <c r="Y717" i="2"/>
  <c r="Z717" i="2"/>
  <c r="AB717" i="2"/>
  <c r="O718" i="2"/>
  <c r="P718" i="2"/>
  <c r="R718" i="2" s="1"/>
  <c r="Q718" i="2"/>
  <c r="U718" i="2" a="1"/>
  <c r="U718" i="2" s="1"/>
  <c r="W718" i="2" s="1"/>
  <c r="X718" i="2" s="1"/>
  <c r="V718" i="2"/>
  <c r="Y718" i="2"/>
  <c r="Z718" i="2"/>
  <c r="AA718" i="2"/>
  <c r="AB718" i="2"/>
  <c r="O719" i="2"/>
  <c r="P719" i="2"/>
  <c r="R719" i="2" s="1"/>
  <c r="Q719" i="2"/>
  <c r="U719" i="2" a="1"/>
  <c r="U719" i="2" s="1"/>
  <c r="W719" i="2" s="1"/>
  <c r="X719" i="2" s="1"/>
  <c r="AA719" i="2" s="1"/>
  <c r="V719" i="2"/>
  <c r="Y719" i="2"/>
  <c r="Z719" i="2"/>
  <c r="AB719" i="2"/>
  <c r="O720" i="2"/>
  <c r="P720" i="2"/>
  <c r="R720" i="2" s="1"/>
  <c r="Q720" i="2"/>
  <c r="U720" i="2" a="1"/>
  <c r="U720" i="2"/>
  <c r="V720" i="2"/>
  <c r="W720" i="2" s="1"/>
  <c r="X720" i="2" s="1"/>
  <c r="AA720" i="2" s="1"/>
  <c r="Y720" i="2"/>
  <c r="Z720" i="2"/>
  <c r="AB720" i="2"/>
  <c r="O721" i="2"/>
  <c r="P721" i="2" s="1"/>
  <c r="R721" i="2" s="1"/>
  <c r="Q721" i="2"/>
  <c r="U721" i="2" a="1"/>
  <c r="U721" i="2"/>
  <c r="V721" i="2"/>
  <c r="W721" i="2"/>
  <c r="X721" i="2"/>
  <c r="Y721" i="2"/>
  <c r="Z721" i="2"/>
  <c r="AA721" i="2"/>
  <c r="AB721" i="2"/>
  <c r="O722" i="2"/>
  <c r="P722" i="2" s="1"/>
  <c r="R722" i="2" s="1"/>
  <c r="Q722" i="2"/>
  <c r="U722" i="2" a="1"/>
  <c r="U722" i="2" s="1"/>
  <c r="V722" i="2"/>
  <c r="W722" i="2"/>
  <c r="X722" i="2" s="1"/>
  <c r="Y722" i="2"/>
  <c r="Z722" i="2"/>
  <c r="AA722" i="2"/>
  <c r="AB722" i="2"/>
  <c r="O723" i="2"/>
  <c r="P723" i="2" s="1"/>
  <c r="R723" i="2" s="1"/>
  <c r="Q723" i="2"/>
  <c r="U723" i="2" a="1"/>
  <c r="U723" i="2"/>
  <c r="V723" i="2"/>
  <c r="W723" i="2" s="1"/>
  <c r="X723" i="2" s="1"/>
  <c r="AA723" i="2" s="1"/>
  <c r="Y723" i="2"/>
  <c r="Z723" i="2"/>
  <c r="AB723" i="2"/>
  <c r="O724" i="2"/>
  <c r="P724" i="2"/>
  <c r="R724" i="2" s="1"/>
  <c r="Q724" i="2"/>
  <c r="U724" i="2" a="1"/>
  <c r="U724" i="2"/>
  <c r="W724" i="2" s="1"/>
  <c r="X724" i="2" s="1"/>
  <c r="AA724" i="2" s="1"/>
  <c r="V724" i="2"/>
  <c r="Y724" i="2"/>
  <c r="Z724" i="2"/>
  <c r="AB724" i="2"/>
  <c r="O725" i="2"/>
  <c r="P725" i="2"/>
  <c r="Q725" i="2"/>
  <c r="R725" i="2"/>
  <c r="U725" i="2" a="1"/>
  <c r="U725" i="2" s="1"/>
  <c r="V725" i="2"/>
  <c r="W725" i="2" s="1"/>
  <c r="X725" i="2" s="1"/>
  <c r="AA725" i="2" s="1"/>
  <c r="Y725" i="2"/>
  <c r="Z725" i="2"/>
  <c r="AB725" i="2"/>
  <c r="O726" i="2"/>
  <c r="P726" i="2" s="1"/>
  <c r="R726" i="2" s="1"/>
  <c r="Q726" i="2"/>
  <c r="U726" i="2" a="1"/>
  <c r="U726" i="2"/>
  <c r="V726" i="2"/>
  <c r="W726" i="2"/>
  <c r="X726" i="2" s="1"/>
  <c r="AA726" i="2" s="1"/>
  <c r="Y726" i="2"/>
  <c r="Z726" i="2"/>
  <c r="AB726" i="2"/>
  <c r="O727" i="2"/>
  <c r="P727" i="2"/>
  <c r="R727" i="2" s="1"/>
  <c r="Q727" i="2"/>
  <c r="U727" i="2" a="1"/>
  <c r="U727" i="2" s="1"/>
  <c r="V727" i="2"/>
  <c r="W727" i="2" s="1"/>
  <c r="X727" i="2" s="1"/>
  <c r="AA727" i="2" s="1"/>
  <c r="Y727" i="2"/>
  <c r="Z727" i="2"/>
  <c r="AB727" i="2"/>
  <c r="O728" i="2"/>
  <c r="P728" i="2"/>
  <c r="R728" i="2" s="1"/>
  <c r="Q728" i="2"/>
  <c r="U728" i="2" a="1"/>
  <c r="U728" i="2"/>
  <c r="V728" i="2"/>
  <c r="Y728" i="2"/>
  <c r="Z728" i="2"/>
  <c r="AB728" i="2"/>
  <c r="O729" i="2"/>
  <c r="P729" i="2" s="1"/>
  <c r="R729" i="2" s="1"/>
  <c r="Q729" i="2"/>
  <c r="U729" i="2" a="1"/>
  <c r="U729" i="2" s="1"/>
  <c r="V729" i="2"/>
  <c r="W729" i="2" s="1"/>
  <c r="X729" i="2" s="1"/>
  <c r="Y729" i="2"/>
  <c r="Z729" i="2"/>
  <c r="AA729" i="2"/>
  <c r="AB729" i="2"/>
  <c r="O730" i="2"/>
  <c r="P730" i="2"/>
  <c r="R730" i="2" s="1"/>
  <c r="Q730" i="2"/>
  <c r="U730" i="2" a="1"/>
  <c r="U730" i="2" s="1"/>
  <c r="W730" i="2" s="1"/>
  <c r="X730" i="2" s="1"/>
  <c r="AA730" i="2" s="1"/>
  <c r="V730" i="2"/>
  <c r="Y730" i="2"/>
  <c r="Z730" i="2"/>
  <c r="AB730" i="2"/>
  <c r="O731" i="2"/>
  <c r="P731" i="2" s="1"/>
  <c r="R731" i="2" s="1"/>
  <c r="Q731" i="2"/>
  <c r="U731" i="2" a="1"/>
  <c r="U731" i="2" s="1"/>
  <c r="W731" i="2" s="1"/>
  <c r="X731" i="2" s="1"/>
  <c r="AA731" i="2" s="1"/>
  <c r="V731" i="2"/>
  <c r="Y731" i="2"/>
  <c r="Z731" i="2"/>
  <c r="AB731" i="2"/>
  <c r="O732" i="2"/>
  <c r="P732" i="2"/>
  <c r="R732" i="2" s="1"/>
  <c r="Q732" i="2"/>
  <c r="U732" i="2" a="1"/>
  <c r="U732" i="2"/>
  <c r="V732" i="2"/>
  <c r="W732" i="2" s="1"/>
  <c r="X732" i="2" s="1"/>
  <c r="AA732" i="2" s="1"/>
  <c r="Y732" i="2"/>
  <c r="Z732" i="2"/>
  <c r="AB732" i="2"/>
  <c r="O733" i="2"/>
  <c r="P733" i="2" s="1"/>
  <c r="R733" i="2" s="1"/>
  <c r="Q733" i="2"/>
  <c r="U733" i="2" a="1"/>
  <c r="U733" i="2"/>
  <c r="V733" i="2"/>
  <c r="W733" i="2"/>
  <c r="X733" i="2" s="1"/>
  <c r="AA733" i="2" s="1"/>
  <c r="Y733" i="2"/>
  <c r="Z733" i="2"/>
  <c r="AB733" i="2"/>
  <c r="O734" i="2"/>
  <c r="P734" i="2" s="1"/>
  <c r="R734" i="2" s="1"/>
  <c r="Q734" i="2"/>
  <c r="U734" i="2" a="1"/>
  <c r="U734" i="2" s="1"/>
  <c r="V734" i="2"/>
  <c r="W734" i="2" s="1"/>
  <c r="X734" i="2" s="1"/>
  <c r="AA734" i="2" s="1"/>
  <c r="Y734" i="2"/>
  <c r="Z734" i="2"/>
  <c r="AB734" i="2"/>
  <c r="O735" i="2"/>
  <c r="P735" i="2" s="1"/>
  <c r="R735" i="2" s="1"/>
  <c r="Q735" i="2"/>
  <c r="U735" i="2" a="1"/>
  <c r="U735" i="2"/>
  <c r="V735" i="2"/>
  <c r="Y735" i="2"/>
  <c r="Z735" i="2"/>
  <c r="AB735" i="2"/>
  <c r="O736" i="2"/>
  <c r="P736" i="2"/>
  <c r="R736" i="2" s="1"/>
  <c r="Q736" i="2"/>
  <c r="U736" i="2" a="1"/>
  <c r="U736" i="2" s="1"/>
  <c r="W736" i="2" s="1"/>
  <c r="X736" i="2" s="1"/>
  <c r="AA736" i="2" s="1"/>
  <c r="V736" i="2"/>
  <c r="Y736" i="2"/>
  <c r="Z736" i="2"/>
  <c r="AB736" i="2"/>
  <c r="O737" i="2"/>
  <c r="P737" i="2"/>
  <c r="Q737" i="2"/>
  <c r="R737" i="2"/>
  <c r="U737" i="2" a="1"/>
  <c r="U737" i="2" s="1"/>
  <c r="V737" i="2"/>
  <c r="W737" i="2" s="1"/>
  <c r="X737" i="2" s="1"/>
  <c r="AA737" i="2" s="1"/>
  <c r="Y737" i="2"/>
  <c r="Z737" i="2"/>
  <c r="AB737" i="2"/>
  <c r="O738" i="2"/>
  <c r="P738" i="2" s="1"/>
  <c r="Q738" i="2"/>
  <c r="R738" i="2"/>
  <c r="U738" i="2" a="1"/>
  <c r="U738" i="2"/>
  <c r="V738" i="2"/>
  <c r="W738" i="2"/>
  <c r="X738" i="2" s="1"/>
  <c r="AA738" i="2" s="1"/>
  <c r="Y738" i="2"/>
  <c r="Z738" i="2"/>
  <c r="AB738" i="2"/>
  <c r="O739" i="2"/>
  <c r="P739" i="2"/>
  <c r="R739" i="2" s="1"/>
  <c r="Q739" i="2"/>
  <c r="U739" i="2" a="1"/>
  <c r="U739" i="2"/>
  <c r="V739" i="2"/>
  <c r="Y739" i="2"/>
  <c r="Z739" i="2"/>
  <c r="AB739" i="2"/>
  <c r="O740" i="2"/>
  <c r="P740" i="2"/>
  <c r="R740" i="2" s="1"/>
  <c r="Q740" i="2"/>
  <c r="U740" i="2" a="1"/>
  <c r="U740" i="2" s="1"/>
  <c r="V740" i="2"/>
  <c r="Y740" i="2"/>
  <c r="Z740" i="2"/>
  <c r="AB740" i="2"/>
  <c r="O741" i="2"/>
  <c r="P741" i="2" s="1"/>
  <c r="R741" i="2" s="1"/>
  <c r="Q741" i="2"/>
  <c r="U741" i="2" a="1"/>
  <c r="U741" i="2" s="1"/>
  <c r="V741" i="2"/>
  <c r="Y741" i="2"/>
  <c r="Z741" i="2"/>
  <c r="AB741" i="2"/>
  <c r="O742" i="2"/>
  <c r="P742" i="2"/>
  <c r="Q742" i="2"/>
  <c r="R742" i="2"/>
  <c r="U742" i="2" a="1"/>
  <c r="U742" i="2" s="1"/>
  <c r="W742" i="2" s="1"/>
  <c r="X742" i="2" s="1"/>
  <c r="AA742" i="2" s="1"/>
  <c r="V742" i="2"/>
  <c r="Y742" i="2"/>
  <c r="Z742" i="2"/>
  <c r="AB742" i="2"/>
  <c r="O743" i="2"/>
  <c r="P743" i="2"/>
  <c r="R743" i="2" s="1"/>
  <c r="Q743" i="2"/>
  <c r="U743" i="2" a="1"/>
  <c r="U743" i="2" s="1"/>
  <c r="W743" i="2" s="1"/>
  <c r="X743" i="2" s="1"/>
  <c r="AA743" i="2" s="1"/>
  <c r="V743" i="2"/>
  <c r="Y743" i="2"/>
  <c r="Z743" i="2"/>
  <c r="AB743" i="2"/>
  <c r="O744" i="2"/>
  <c r="P744" i="2" s="1"/>
  <c r="R744" i="2" s="1"/>
  <c r="Q744" i="2"/>
  <c r="U744" i="2" a="1"/>
  <c r="U744" i="2"/>
  <c r="V744" i="2"/>
  <c r="W744" i="2" s="1"/>
  <c r="X744" i="2"/>
  <c r="Y744" i="2"/>
  <c r="Z744" i="2"/>
  <c r="AA744" i="2"/>
  <c r="AB744" i="2"/>
  <c r="O745" i="2"/>
  <c r="P745" i="2" s="1"/>
  <c r="R745" i="2" s="1"/>
  <c r="Q745" i="2"/>
  <c r="U745" i="2" a="1"/>
  <c r="U745" i="2"/>
  <c r="V745" i="2"/>
  <c r="W745" i="2"/>
  <c r="X745" i="2"/>
  <c r="Y745" i="2"/>
  <c r="Z745" i="2"/>
  <c r="AA745" i="2"/>
  <c r="AB745" i="2"/>
  <c r="O746" i="2"/>
  <c r="P746" i="2" s="1"/>
  <c r="R746" i="2" s="1"/>
  <c r="Q746" i="2"/>
  <c r="U746" i="2" a="1"/>
  <c r="U746" i="2" s="1"/>
  <c r="V746" i="2"/>
  <c r="W746" i="2" s="1"/>
  <c r="X746" i="2" s="1"/>
  <c r="AA746" i="2" s="1"/>
  <c r="Y746" i="2"/>
  <c r="Z746" i="2"/>
  <c r="AB746" i="2"/>
  <c r="O747" i="2"/>
  <c r="P747" i="2" s="1"/>
  <c r="Q747" i="2"/>
  <c r="R747" i="2"/>
  <c r="U747" i="2" a="1"/>
  <c r="U747" i="2"/>
  <c r="V747" i="2"/>
  <c r="W747" i="2" s="1"/>
  <c r="X747" i="2" s="1"/>
  <c r="AA747" i="2" s="1"/>
  <c r="Y747" i="2"/>
  <c r="Z747" i="2"/>
  <c r="AB747" i="2"/>
  <c r="O748" i="2"/>
  <c r="P748" i="2"/>
  <c r="R748" i="2" s="1"/>
  <c r="Q748" i="2"/>
  <c r="U748" i="2" a="1"/>
  <c r="U748" i="2"/>
  <c r="W748" i="2" s="1"/>
  <c r="V748" i="2"/>
  <c r="X748" i="2"/>
  <c r="AA748" i="2" s="1"/>
  <c r="Y748" i="2"/>
  <c r="Z748" i="2"/>
  <c r="AB748" i="2"/>
  <c r="O749" i="2"/>
  <c r="P749" i="2"/>
  <c r="Q749" i="2"/>
  <c r="R749" i="2"/>
  <c r="U749" i="2" a="1"/>
  <c r="U749" i="2" s="1"/>
  <c r="V749" i="2"/>
  <c r="W749" i="2" s="1"/>
  <c r="X749" i="2" s="1"/>
  <c r="AA749" i="2" s="1"/>
  <c r="Y749" i="2"/>
  <c r="Z749" i="2"/>
  <c r="AB749" i="2"/>
  <c r="O750" i="2"/>
  <c r="P750" i="2" s="1"/>
  <c r="R750" i="2" s="1"/>
  <c r="Q750" i="2"/>
  <c r="U750" i="2" a="1"/>
  <c r="U750" i="2"/>
  <c r="V750" i="2"/>
  <c r="W750" i="2"/>
  <c r="X750" i="2" s="1"/>
  <c r="AA750" i="2" s="1"/>
  <c r="Y750" i="2"/>
  <c r="Z750" i="2"/>
  <c r="AB750" i="2"/>
  <c r="O751" i="2"/>
  <c r="P751" i="2"/>
  <c r="R751" i="2" s="1"/>
  <c r="Q751" i="2"/>
  <c r="U751" i="2" a="1"/>
  <c r="U751" i="2"/>
  <c r="V751" i="2"/>
  <c r="W751" i="2" s="1"/>
  <c r="X751" i="2" s="1"/>
  <c r="Y751" i="2"/>
  <c r="Z751" i="2"/>
  <c r="AA751" i="2"/>
  <c r="AB751" i="2"/>
  <c r="O752" i="2"/>
  <c r="P752" i="2"/>
  <c r="R752" i="2" s="1"/>
  <c r="Q752" i="2"/>
  <c r="U752" i="2" a="1"/>
  <c r="U752" i="2" s="1"/>
  <c r="V752" i="2"/>
  <c r="Y752" i="2"/>
  <c r="Z752" i="2"/>
  <c r="AB752" i="2"/>
  <c r="O753" i="2"/>
  <c r="P753" i="2" s="1"/>
  <c r="R753" i="2" s="1"/>
  <c r="Q753" i="2"/>
  <c r="U753" i="2" a="1"/>
  <c r="U753" i="2" s="1"/>
  <c r="V753" i="2"/>
  <c r="Y753" i="2"/>
  <c r="Z753" i="2"/>
  <c r="AB753" i="2"/>
  <c r="O754" i="2"/>
  <c r="P754" i="2"/>
  <c r="Q754" i="2"/>
  <c r="R754" i="2"/>
  <c r="U754" i="2" a="1"/>
  <c r="U754" i="2" s="1"/>
  <c r="W754" i="2" s="1"/>
  <c r="V754" i="2"/>
  <c r="X754" i="2"/>
  <c r="AA754" i="2" s="1"/>
  <c r="Y754" i="2"/>
  <c r="Z754" i="2"/>
  <c r="AB754" i="2"/>
  <c r="O755" i="2"/>
  <c r="P755" i="2"/>
  <c r="R755" i="2" s="1"/>
  <c r="Q755" i="2"/>
  <c r="U755" i="2" a="1"/>
  <c r="U755" i="2" s="1"/>
  <c r="V755" i="2"/>
  <c r="W755" i="2"/>
  <c r="X755" i="2" s="1"/>
  <c r="AA755" i="2" s="1"/>
  <c r="Y755" i="2"/>
  <c r="Z755" i="2"/>
  <c r="AB755" i="2"/>
  <c r="O756" i="2"/>
  <c r="P756" i="2"/>
  <c r="R756" i="2" s="1"/>
  <c r="Q756" i="2"/>
  <c r="U756" i="2" a="1"/>
  <c r="U756" i="2"/>
  <c r="V756" i="2"/>
  <c r="W756" i="2" s="1"/>
  <c r="X756" i="2"/>
  <c r="AA756" i="2" s="1"/>
  <c r="Y756" i="2"/>
  <c r="Z756" i="2"/>
  <c r="AB756" i="2"/>
  <c r="O757" i="2"/>
  <c r="P757" i="2" s="1"/>
  <c r="R757" i="2" s="1"/>
  <c r="Q757" i="2"/>
  <c r="U757" i="2" a="1"/>
  <c r="U757" i="2"/>
  <c r="V757" i="2"/>
  <c r="W757" i="2"/>
  <c r="X757" i="2" s="1"/>
  <c r="AA757" i="2" s="1"/>
  <c r="Y757" i="2"/>
  <c r="Z757" i="2"/>
  <c r="AB757" i="2"/>
  <c r="O758" i="2"/>
  <c r="P758" i="2" s="1"/>
  <c r="R758" i="2" s="1"/>
  <c r="Q758" i="2"/>
  <c r="U758" i="2" a="1"/>
  <c r="U758" i="2" s="1"/>
  <c r="V758" i="2"/>
  <c r="W758" i="2" s="1"/>
  <c r="X758" i="2" s="1"/>
  <c r="AA758" i="2" s="1"/>
  <c r="Y758" i="2"/>
  <c r="Z758" i="2"/>
  <c r="AB758" i="2"/>
  <c r="O759" i="2"/>
  <c r="P759" i="2" s="1"/>
  <c r="R759" i="2" s="1"/>
  <c r="Q759" i="2"/>
  <c r="U759" i="2" a="1"/>
  <c r="U759" i="2"/>
  <c r="V759" i="2"/>
  <c r="Y759" i="2"/>
  <c r="Z759" i="2"/>
  <c r="AB759" i="2"/>
  <c r="O760" i="2"/>
  <c r="P760" i="2"/>
  <c r="R760" i="2" s="1"/>
  <c r="Q760" i="2"/>
  <c r="U760" i="2" a="1"/>
  <c r="U760" i="2" s="1"/>
  <c r="W760" i="2" s="1"/>
  <c r="X760" i="2" s="1"/>
  <c r="AA760" i="2" s="1"/>
  <c r="V760" i="2"/>
  <c r="Y760" i="2"/>
  <c r="Z760" i="2"/>
  <c r="AB760" i="2"/>
  <c r="O761" i="2"/>
  <c r="P761" i="2"/>
  <c r="Q761" i="2"/>
  <c r="R761" i="2"/>
  <c r="U761" i="2" a="1"/>
  <c r="U761" i="2" s="1"/>
  <c r="V761" i="2"/>
  <c r="W761" i="2"/>
  <c r="X761" i="2" s="1"/>
  <c r="AA761" i="2" s="1"/>
  <c r="Y761" i="2"/>
  <c r="Z761" i="2"/>
  <c r="AB761" i="2"/>
  <c r="O762" i="2"/>
  <c r="P762" i="2" s="1"/>
  <c r="Q762" i="2"/>
  <c r="R762" i="2"/>
  <c r="U762" i="2" a="1"/>
  <c r="U762" i="2"/>
  <c r="V762" i="2"/>
  <c r="W762" i="2" s="1"/>
  <c r="X762" i="2" s="1"/>
  <c r="AA762" i="2" s="1"/>
  <c r="Y762" i="2"/>
  <c r="Z762" i="2"/>
  <c r="AB762" i="2"/>
  <c r="O763" i="2"/>
  <c r="P763" i="2"/>
  <c r="R763" i="2" s="1"/>
  <c r="Q763" i="2"/>
  <c r="U763" i="2" a="1"/>
  <c r="U763" i="2" s="1"/>
  <c r="V763" i="2"/>
  <c r="Y763" i="2"/>
  <c r="Z763" i="2"/>
  <c r="AB763" i="2"/>
  <c r="O764" i="2"/>
  <c r="P764" i="2" s="1"/>
  <c r="R764" i="2" s="1"/>
  <c r="Q764" i="2"/>
  <c r="U764" i="2" a="1"/>
  <c r="U764" i="2"/>
  <c r="V764" i="2"/>
  <c r="Y764" i="2"/>
  <c r="Z764" i="2"/>
  <c r="AB764" i="2"/>
  <c r="O765" i="2"/>
  <c r="P765" i="2" s="1"/>
  <c r="R765" i="2" s="1"/>
  <c r="Q765" i="2"/>
  <c r="U765" i="2" a="1"/>
  <c r="U765" i="2" s="1"/>
  <c r="V765" i="2"/>
  <c r="W765" i="2" s="1"/>
  <c r="X765" i="2" s="1"/>
  <c r="Y765" i="2"/>
  <c r="Z765" i="2"/>
  <c r="AA765" i="2"/>
  <c r="AB765" i="2"/>
  <c r="O766" i="2"/>
  <c r="P766" i="2"/>
  <c r="R766" i="2" s="1"/>
  <c r="Q766" i="2"/>
  <c r="U766" i="2" a="1"/>
  <c r="U766" i="2" s="1"/>
  <c r="W766" i="2" s="1"/>
  <c r="X766" i="2" s="1"/>
  <c r="AA766" i="2" s="1"/>
  <c r="V766" i="2"/>
  <c r="Y766" i="2"/>
  <c r="Z766" i="2"/>
  <c r="AB766" i="2"/>
  <c r="O767" i="2"/>
  <c r="P767" i="2"/>
  <c r="R767" i="2" s="1"/>
  <c r="Q767" i="2"/>
  <c r="U767" i="2" a="1"/>
  <c r="U767" i="2" s="1"/>
  <c r="W767" i="2" s="1"/>
  <c r="X767" i="2" s="1"/>
  <c r="AA767" i="2" s="1"/>
  <c r="V767" i="2"/>
  <c r="Y767" i="2"/>
  <c r="Z767" i="2"/>
  <c r="AB767" i="2"/>
  <c r="O768" i="2"/>
  <c r="P768" i="2"/>
  <c r="R768" i="2" s="1"/>
  <c r="Q768" i="2"/>
  <c r="U768" i="2" a="1"/>
  <c r="U768" i="2"/>
  <c r="V768" i="2"/>
  <c r="W768" i="2" s="1"/>
  <c r="X768" i="2"/>
  <c r="AA768" i="2" s="1"/>
  <c r="Y768" i="2"/>
  <c r="Z768" i="2"/>
  <c r="AB768" i="2"/>
  <c r="O769" i="2"/>
  <c r="P769" i="2" s="1"/>
  <c r="R769" i="2" s="1"/>
  <c r="Q769" i="2"/>
  <c r="U769" i="2" a="1"/>
  <c r="U769" i="2"/>
  <c r="W769" i="2" s="1"/>
  <c r="V769" i="2"/>
  <c r="X769" i="2"/>
  <c r="Y769" i="2"/>
  <c r="Z769" i="2"/>
  <c r="AA769" i="2"/>
  <c r="AB769" i="2"/>
  <c r="O770" i="2"/>
  <c r="P770" i="2" s="1"/>
  <c r="R770" i="2" s="1"/>
  <c r="Q770" i="2"/>
  <c r="U770" i="2" a="1"/>
  <c r="U770" i="2" s="1"/>
  <c r="V770" i="2"/>
  <c r="W770" i="2" s="1"/>
  <c r="X770" i="2" s="1"/>
  <c r="Y770" i="2"/>
  <c r="Z770" i="2"/>
  <c r="AA770" i="2"/>
  <c r="AB770" i="2"/>
  <c r="O771" i="2"/>
  <c r="P771" i="2" s="1"/>
  <c r="R771" i="2" s="1"/>
  <c r="Q771" i="2"/>
  <c r="U771" i="2" a="1"/>
  <c r="U771" i="2"/>
  <c r="V771" i="2"/>
  <c r="W771" i="2" s="1"/>
  <c r="X771" i="2"/>
  <c r="AA771" i="2" s="1"/>
  <c r="Y771" i="2"/>
  <c r="Z771" i="2"/>
  <c r="AB771" i="2"/>
  <c r="O772" i="2"/>
  <c r="P772" i="2"/>
  <c r="R772" i="2" s="1"/>
  <c r="Q772" i="2"/>
  <c r="U772" i="2" a="1"/>
  <c r="U772" i="2" s="1"/>
  <c r="W772" i="2" s="1"/>
  <c r="X772" i="2" s="1"/>
  <c r="AA772" i="2" s="1"/>
  <c r="V772" i="2"/>
  <c r="Y772" i="2"/>
  <c r="Z772" i="2"/>
  <c r="AB772" i="2"/>
  <c r="O773" i="2"/>
  <c r="P773" i="2" s="1"/>
  <c r="R773" i="2" s="1"/>
  <c r="Q773" i="2"/>
  <c r="U773" i="2" a="1"/>
  <c r="U773" i="2" s="1"/>
  <c r="W773" i="2" s="1"/>
  <c r="X773" i="2" s="1"/>
  <c r="AA773" i="2" s="1"/>
  <c r="V773" i="2"/>
  <c r="Y773" i="2"/>
  <c r="Z773" i="2"/>
  <c r="AB773" i="2"/>
  <c r="O774" i="2"/>
  <c r="P774" i="2" s="1"/>
  <c r="Q774" i="2"/>
  <c r="R774" i="2"/>
  <c r="U774" i="2" a="1"/>
  <c r="U774" i="2"/>
  <c r="V774" i="2"/>
  <c r="Y774" i="2"/>
  <c r="Z774" i="2"/>
  <c r="AB774" i="2"/>
  <c r="O775" i="2"/>
  <c r="P775" i="2"/>
  <c r="R775" i="2" s="1"/>
  <c r="Q775" i="2"/>
  <c r="U775" i="2" a="1"/>
  <c r="U775" i="2"/>
  <c r="V775" i="2"/>
  <c r="Y775" i="2"/>
  <c r="Z775" i="2"/>
  <c r="AB775" i="2"/>
  <c r="O776" i="2"/>
  <c r="P776" i="2"/>
  <c r="Q776" i="2"/>
  <c r="R776" i="2"/>
  <c r="U776" i="2" a="1"/>
  <c r="U776" i="2"/>
  <c r="V776" i="2"/>
  <c r="Y776" i="2"/>
  <c r="Z776" i="2"/>
  <c r="AB776" i="2"/>
  <c r="O777" i="2"/>
  <c r="P777" i="2" s="1"/>
  <c r="Q777" i="2"/>
  <c r="R777" i="2"/>
  <c r="U777" i="2" a="1"/>
  <c r="U777" i="2"/>
  <c r="V777" i="2"/>
  <c r="W777" i="2" s="1"/>
  <c r="X777" i="2" s="1"/>
  <c r="AA777" i="2" s="1"/>
  <c r="Y777" i="2"/>
  <c r="Z777" i="2"/>
  <c r="AB777" i="2"/>
  <c r="O778" i="2"/>
  <c r="P778" i="2"/>
  <c r="Q778" i="2"/>
  <c r="R778" i="2"/>
  <c r="U778" i="2" a="1"/>
  <c r="U778" i="2" s="1"/>
  <c r="V778" i="2"/>
  <c r="W778" i="2"/>
  <c r="X778" i="2" s="1"/>
  <c r="AA778" i="2" s="1"/>
  <c r="Y778" i="2"/>
  <c r="Z778" i="2"/>
  <c r="AB778" i="2"/>
  <c r="O779" i="2"/>
  <c r="P779" i="2"/>
  <c r="Q779" i="2"/>
  <c r="R779" i="2"/>
  <c r="U779" i="2" a="1"/>
  <c r="U779" i="2" s="1"/>
  <c r="V779" i="2"/>
  <c r="W779" i="2" s="1"/>
  <c r="X779" i="2" s="1"/>
  <c r="AA779" i="2" s="1"/>
  <c r="Y779" i="2"/>
  <c r="Z779" i="2"/>
  <c r="AB779" i="2"/>
  <c r="O780" i="2"/>
  <c r="P780" i="2" s="1"/>
  <c r="R780" i="2" s="1"/>
  <c r="Q780" i="2"/>
  <c r="U780" i="2" a="1"/>
  <c r="U780" i="2"/>
  <c r="V780" i="2"/>
  <c r="W780" i="2" s="1"/>
  <c r="X780" i="2" s="1"/>
  <c r="AA780" i="2" s="1"/>
  <c r="Y780" i="2"/>
  <c r="Z780" i="2"/>
  <c r="AB780" i="2"/>
  <c r="O781" i="2"/>
  <c r="P781" i="2" s="1"/>
  <c r="R781" i="2" s="1"/>
  <c r="Q781" i="2"/>
  <c r="U781" i="2" a="1"/>
  <c r="U781" i="2" s="1"/>
  <c r="V781" i="2"/>
  <c r="W781" i="2"/>
  <c r="X781" i="2" s="1"/>
  <c r="AA781" i="2" s="1"/>
  <c r="Y781" i="2"/>
  <c r="Z781" i="2"/>
  <c r="AB781" i="2"/>
  <c r="O782" i="2"/>
  <c r="P782" i="2" s="1"/>
  <c r="R782" i="2" s="1"/>
  <c r="Q782" i="2"/>
  <c r="U782" i="2" a="1"/>
  <c r="U782" i="2" s="1"/>
  <c r="V782" i="2"/>
  <c r="W782" i="2"/>
  <c r="X782" i="2" s="1"/>
  <c r="AA782" i="2" s="1"/>
  <c r="Y782" i="2"/>
  <c r="Z782" i="2"/>
  <c r="AB782" i="2"/>
  <c r="O783" i="2"/>
  <c r="P783" i="2" s="1"/>
  <c r="R783" i="2" s="1"/>
  <c r="Q783" i="2"/>
  <c r="U783" i="2" a="1"/>
  <c r="U783" i="2"/>
  <c r="V783" i="2"/>
  <c r="W783" i="2"/>
  <c r="X783" i="2"/>
  <c r="AA783" i="2" s="1"/>
  <c r="Y783" i="2"/>
  <c r="Z783" i="2"/>
  <c r="AB783" i="2"/>
  <c r="O784" i="2"/>
  <c r="P784" i="2"/>
  <c r="R784" i="2" s="1"/>
  <c r="Q784" i="2"/>
  <c r="U784" i="2" a="1"/>
  <c r="U784" i="2" s="1"/>
  <c r="W784" i="2" s="1"/>
  <c r="X784" i="2" s="1"/>
  <c r="AA784" i="2" s="1"/>
  <c r="V784" i="2"/>
  <c r="Y784" i="2"/>
  <c r="Z784" i="2"/>
  <c r="AB784" i="2"/>
  <c r="O785" i="2"/>
  <c r="P785" i="2" s="1"/>
  <c r="R785" i="2" s="1"/>
  <c r="Q785" i="2"/>
  <c r="U785" i="2" a="1"/>
  <c r="U785" i="2"/>
  <c r="V785" i="2"/>
  <c r="W785" i="2" s="1"/>
  <c r="X785" i="2" s="1"/>
  <c r="AA785" i="2" s="1"/>
  <c r="Y785" i="2"/>
  <c r="Z785" i="2"/>
  <c r="AB785" i="2"/>
  <c r="O786" i="2"/>
  <c r="P786" i="2" s="1"/>
  <c r="R786" i="2" s="1"/>
  <c r="Q786" i="2"/>
  <c r="U786" i="2" a="1"/>
  <c r="U786" i="2" s="1"/>
  <c r="V786" i="2"/>
  <c r="W786" i="2"/>
  <c r="X786" i="2"/>
  <c r="AA786" i="2" s="1"/>
  <c r="Y786" i="2"/>
  <c r="Z786" i="2"/>
  <c r="AB786" i="2"/>
  <c r="O787" i="2"/>
  <c r="P787" i="2"/>
  <c r="Q787" i="2"/>
  <c r="R787" i="2"/>
  <c r="U787" i="2" a="1"/>
  <c r="U787" i="2"/>
  <c r="V787" i="2"/>
  <c r="W787" i="2"/>
  <c r="X787" i="2" s="1"/>
  <c r="AA787" i="2" s="1"/>
  <c r="Y787" i="2"/>
  <c r="Z787" i="2"/>
  <c r="AB787" i="2"/>
  <c r="O788" i="2"/>
  <c r="P788" i="2"/>
  <c r="Q788" i="2"/>
  <c r="R788" i="2"/>
  <c r="U788" i="2" a="1"/>
  <c r="U788" i="2"/>
  <c r="V788" i="2"/>
  <c r="Y788" i="2"/>
  <c r="Z788" i="2"/>
  <c r="AB788" i="2"/>
  <c r="O789" i="2"/>
  <c r="P789" i="2"/>
  <c r="Q789" i="2"/>
  <c r="R789" i="2"/>
  <c r="U789" i="2" a="1"/>
  <c r="U789" i="2"/>
  <c r="V789" i="2"/>
  <c r="Y789" i="2"/>
  <c r="Z789" i="2"/>
  <c r="AB789" i="2"/>
  <c r="O790" i="2"/>
  <c r="P790" i="2"/>
  <c r="R790" i="2" s="1"/>
  <c r="Q790" i="2"/>
  <c r="U790" i="2" a="1"/>
  <c r="U790" i="2" s="1"/>
  <c r="W790" i="2" s="1"/>
  <c r="X790" i="2" s="1"/>
  <c r="AA790" i="2" s="1"/>
  <c r="V790" i="2"/>
  <c r="Y790" i="2"/>
  <c r="Z790" i="2"/>
  <c r="AB790" i="2"/>
  <c r="O791" i="2"/>
  <c r="P791" i="2" s="1"/>
  <c r="Q791" i="2"/>
  <c r="R791" i="2"/>
  <c r="U791" i="2" a="1"/>
  <c r="U791" i="2" s="1"/>
  <c r="V791" i="2"/>
  <c r="W791" i="2" s="1"/>
  <c r="X791" i="2" s="1"/>
  <c r="AA791" i="2" s="1"/>
  <c r="Y791" i="2"/>
  <c r="Z791" i="2"/>
  <c r="AB791" i="2"/>
  <c r="O792" i="2"/>
  <c r="P792" i="2"/>
  <c r="Q792" i="2"/>
  <c r="R792" i="2"/>
  <c r="U792" i="2" a="1"/>
  <c r="U792" i="2"/>
  <c r="V792" i="2"/>
  <c r="W792" i="2" s="1"/>
  <c r="X792" i="2" s="1"/>
  <c r="AA792" i="2" s="1"/>
  <c r="Y792" i="2"/>
  <c r="Z792" i="2"/>
  <c r="AB792" i="2"/>
  <c r="O793" i="2"/>
  <c r="P793" i="2"/>
  <c r="R793" i="2" s="1"/>
  <c r="Q793" i="2"/>
  <c r="U793" i="2" a="1"/>
  <c r="U793" i="2" s="1"/>
  <c r="W793" i="2" s="1"/>
  <c r="X793" i="2" s="1"/>
  <c r="AA793" i="2" s="1"/>
  <c r="V793" i="2"/>
  <c r="Y793" i="2"/>
  <c r="Z793" i="2"/>
  <c r="AB793" i="2"/>
  <c r="O794" i="2"/>
  <c r="P794" i="2" s="1"/>
  <c r="Q794" i="2"/>
  <c r="R794" i="2"/>
  <c r="U794" i="2" a="1"/>
  <c r="U794" i="2" s="1"/>
  <c r="V794" i="2"/>
  <c r="W794" i="2" s="1"/>
  <c r="X794" i="2" s="1"/>
  <c r="AA794" i="2" s="1"/>
  <c r="Y794" i="2"/>
  <c r="Z794" i="2"/>
  <c r="AB794" i="2"/>
  <c r="O795" i="2"/>
  <c r="P795" i="2" s="1"/>
  <c r="R795" i="2" s="1"/>
  <c r="Q795" i="2"/>
  <c r="U795" i="2" a="1"/>
  <c r="U795" i="2"/>
  <c r="W795" i="2" s="1"/>
  <c r="X795" i="2" s="1"/>
  <c r="AA795" i="2" s="1"/>
  <c r="V795" i="2"/>
  <c r="Y795" i="2"/>
  <c r="Z795" i="2"/>
  <c r="AB795" i="2"/>
  <c r="O796" i="2"/>
  <c r="P796" i="2"/>
  <c r="R796" i="2" s="1"/>
  <c r="Q796" i="2"/>
  <c r="U796" i="2" a="1"/>
  <c r="U796" i="2" s="1"/>
  <c r="W796" i="2" s="1"/>
  <c r="X796" i="2" s="1"/>
  <c r="V796" i="2"/>
  <c r="Y796" i="2"/>
  <c r="Z796" i="2"/>
  <c r="AA796" i="2"/>
  <c r="AB796" i="2"/>
  <c r="O797" i="2"/>
  <c r="P797" i="2" s="1"/>
  <c r="R797" i="2" s="1"/>
  <c r="Q797" i="2"/>
  <c r="U797" i="2" a="1"/>
  <c r="U797" i="2"/>
  <c r="V797" i="2"/>
  <c r="W797" i="2" s="1"/>
  <c r="X797" i="2" s="1"/>
  <c r="AA797" i="2" s="1"/>
  <c r="Y797" i="2"/>
  <c r="Z797" i="2"/>
  <c r="AB797" i="2"/>
  <c r="O798" i="2"/>
  <c r="P798" i="2" s="1"/>
  <c r="R798" i="2" s="1"/>
  <c r="Q798" i="2"/>
  <c r="U798" i="2" a="1"/>
  <c r="U798" i="2"/>
  <c r="W798" i="2" s="1"/>
  <c r="X798" i="2" s="1"/>
  <c r="AA798" i="2" s="1"/>
  <c r="V798" i="2"/>
  <c r="Y798" i="2"/>
  <c r="Z798" i="2"/>
  <c r="AB798" i="2"/>
  <c r="O799" i="2"/>
  <c r="P799" i="2"/>
  <c r="R799" i="2" s="1"/>
  <c r="Q799" i="2"/>
  <c r="U799" i="2" a="1"/>
  <c r="U799" i="2" s="1"/>
  <c r="V799" i="2"/>
  <c r="W799" i="2"/>
  <c r="X799" i="2" s="1"/>
  <c r="AA799" i="2" s="1"/>
  <c r="Y799" i="2"/>
  <c r="Z799" i="2"/>
  <c r="AB799" i="2"/>
  <c r="O800" i="2"/>
  <c r="P800" i="2" s="1"/>
  <c r="R800" i="2" s="1"/>
  <c r="Q800" i="2"/>
  <c r="U800" i="2" a="1"/>
  <c r="U800" i="2"/>
  <c r="V800" i="2"/>
  <c r="W800" i="2"/>
  <c r="X800" i="2" s="1"/>
  <c r="AA800" i="2" s="1"/>
  <c r="Y800" i="2"/>
  <c r="Z800" i="2"/>
  <c r="AB800" i="2"/>
  <c r="O801" i="2"/>
  <c r="P801" i="2"/>
  <c r="Q801" i="2"/>
  <c r="R801" i="2"/>
  <c r="U801" i="2" a="1"/>
  <c r="U801" i="2"/>
  <c r="V801" i="2"/>
  <c r="Y801" i="2"/>
  <c r="Z801" i="2"/>
  <c r="AB801" i="2"/>
  <c r="O802" i="2"/>
  <c r="P802" i="2"/>
  <c r="R802" i="2" s="1"/>
  <c r="Q802" i="2"/>
  <c r="U802" i="2" a="1"/>
  <c r="U802" i="2" s="1"/>
  <c r="W802" i="2" s="1"/>
  <c r="X802" i="2" s="1"/>
  <c r="AA802" i="2" s="1"/>
  <c r="V802" i="2"/>
  <c r="Y802" i="2"/>
  <c r="Z802" i="2"/>
  <c r="AB802" i="2"/>
  <c r="O803" i="2"/>
  <c r="P803" i="2" s="1"/>
  <c r="Q803" i="2"/>
  <c r="R803" i="2"/>
  <c r="U803" i="2" a="1"/>
  <c r="U803" i="2" s="1"/>
  <c r="V803" i="2"/>
  <c r="W803" i="2" s="1"/>
  <c r="X803" i="2" s="1"/>
  <c r="AA803" i="2" s="1"/>
  <c r="Y803" i="2"/>
  <c r="Z803" i="2"/>
  <c r="AB803" i="2"/>
  <c r="O804" i="2"/>
  <c r="P804" i="2"/>
  <c r="Q804" i="2"/>
  <c r="R804" i="2"/>
  <c r="U804" i="2" a="1"/>
  <c r="U804" i="2"/>
  <c r="V804" i="2"/>
  <c r="Y804" i="2"/>
  <c r="Z804" i="2"/>
  <c r="AB804" i="2"/>
  <c r="O805" i="2"/>
  <c r="P805" i="2"/>
  <c r="R805" i="2" s="1"/>
  <c r="Q805" i="2"/>
  <c r="U805" i="2" a="1"/>
  <c r="U805" i="2" s="1"/>
  <c r="W805" i="2" s="1"/>
  <c r="X805" i="2" s="1"/>
  <c r="AA805" i="2" s="1"/>
  <c r="V805" i="2"/>
  <c r="Y805" i="2"/>
  <c r="Z805" i="2"/>
  <c r="AB805" i="2"/>
  <c r="O806" i="2"/>
  <c r="P806" i="2" s="1"/>
  <c r="R806" i="2" s="1"/>
  <c r="Q806" i="2"/>
  <c r="U806" i="2" a="1"/>
  <c r="U806" i="2" s="1"/>
  <c r="V806" i="2"/>
  <c r="W806" i="2" s="1"/>
  <c r="X806" i="2" s="1"/>
  <c r="AA806" i="2" s="1"/>
  <c r="Y806" i="2"/>
  <c r="Z806" i="2"/>
  <c r="AB806" i="2"/>
  <c r="O807" i="2"/>
  <c r="P807" i="2" s="1"/>
  <c r="R807" i="2" s="1"/>
  <c r="Q807" i="2"/>
  <c r="U807" i="2" a="1"/>
  <c r="U807" i="2"/>
  <c r="W807" i="2" s="1"/>
  <c r="X807" i="2" s="1"/>
  <c r="AA807" i="2" s="1"/>
  <c r="V807" i="2"/>
  <c r="Y807" i="2"/>
  <c r="Z807" i="2"/>
  <c r="AB807" i="2"/>
  <c r="O808" i="2"/>
  <c r="P808" i="2"/>
  <c r="R808" i="2" s="1"/>
  <c r="Q808" i="2"/>
  <c r="U808" i="2" a="1"/>
  <c r="U808" i="2" s="1"/>
  <c r="W808" i="2" s="1"/>
  <c r="X808" i="2" s="1"/>
  <c r="AA808" i="2" s="1"/>
  <c r="V808" i="2"/>
  <c r="Y808" i="2"/>
  <c r="Z808" i="2"/>
  <c r="AB808" i="2"/>
  <c r="O809" i="2"/>
  <c r="P809" i="2" s="1"/>
  <c r="R809" i="2" s="1"/>
  <c r="Q809" i="2"/>
  <c r="U809" i="2" a="1"/>
  <c r="U809" i="2"/>
  <c r="V809" i="2"/>
  <c r="W809" i="2" s="1"/>
  <c r="X809" i="2" s="1"/>
  <c r="AA809" i="2" s="1"/>
  <c r="Y809" i="2"/>
  <c r="Z809" i="2"/>
  <c r="AB809" i="2"/>
  <c r="O810" i="2"/>
  <c r="P810" i="2" s="1"/>
  <c r="R810" i="2" s="1"/>
  <c r="Q810" i="2"/>
  <c r="U810" i="2" a="1"/>
  <c r="U810" i="2"/>
  <c r="W810" i="2" s="1"/>
  <c r="X810" i="2" s="1"/>
  <c r="AA810" i="2" s="1"/>
  <c r="V810" i="2"/>
  <c r="Y810" i="2"/>
  <c r="Z810" i="2"/>
  <c r="AB810" i="2"/>
  <c r="O811" i="2"/>
  <c r="P811" i="2"/>
  <c r="R811" i="2" s="1"/>
  <c r="Q811" i="2"/>
  <c r="U811" i="2" a="1"/>
  <c r="U811" i="2" s="1"/>
  <c r="V811" i="2"/>
  <c r="W811" i="2"/>
  <c r="X811" i="2" s="1"/>
  <c r="AA811" i="2" s="1"/>
  <c r="Y811" i="2"/>
  <c r="Z811" i="2"/>
  <c r="AB811" i="2"/>
  <c r="O812" i="2"/>
  <c r="P812" i="2" s="1"/>
  <c r="R812" i="2" s="1"/>
  <c r="Q812" i="2"/>
  <c r="U812" i="2" a="1"/>
  <c r="U812" i="2"/>
  <c r="V812" i="2"/>
  <c r="W812" i="2" s="1"/>
  <c r="X812" i="2" s="1"/>
  <c r="AA812" i="2" s="1"/>
  <c r="Y812" i="2"/>
  <c r="Z812" i="2"/>
  <c r="AB812" i="2"/>
  <c r="O813" i="2"/>
  <c r="P813" i="2"/>
  <c r="Q813" i="2"/>
  <c r="R813" i="2"/>
  <c r="U813" i="2" a="1"/>
  <c r="U813" i="2"/>
  <c r="V813" i="2"/>
  <c r="Y813" i="2"/>
  <c r="Z813" i="2"/>
  <c r="AB813" i="2"/>
  <c r="O814" i="2"/>
  <c r="P814" i="2"/>
  <c r="R814" i="2" s="1"/>
  <c r="Q814" i="2"/>
  <c r="U814" i="2" a="1"/>
  <c r="U814" i="2"/>
  <c r="V814" i="2"/>
  <c r="W814" i="2"/>
  <c r="X814" i="2" s="1"/>
  <c r="AA814" i="2" s="1"/>
  <c r="Y814" i="2"/>
  <c r="Z814" i="2"/>
  <c r="AB814" i="2"/>
  <c r="O815" i="2"/>
  <c r="P815" i="2" s="1"/>
  <c r="Q815" i="2"/>
  <c r="R815" i="2"/>
  <c r="U815" i="2" a="1"/>
  <c r="U815" i="2" s="1"/>
  <c r="V815" i="2"/>
  <c r="W815" i="2" s="1"/>
  <c r="X815" i="2" s="1"/>
  <c r="AA815" i="2" s="1"/>
  <c r="Y815" i="2"/>
  <c r="Z815" i="2"/>
  <c r="AB815" i="2"/>
  <c r="O816" i="2"/>
  <c r="P816" i="2"/>
  <c r="Q816" i="2"/>
  <c r="R816" i="2"/>
  <c r="U816" i="2" a="1"/>
  <c r="U816" i="2"/>
  <c r="V816" i="2"/>
  <c r="Y816" i="2"/>
  <c r="Z816" i="2"/>
  <c r="AB816" i="2"/>
  <c r="O817" i="2"/>
  <c r="P817" i="2"/>
  <c r="R817" i="2" s="1"/>
  <c r="Q817" i="2"/>
  <c r="U817" i="2" a="1"/>
  <c r="U817" i="2" s="1"/>
  <c r="W817" i="2" s="1"/>
  <c r="X817" i="2" s="1"/>
  <c r="AA817" i="2" s="1"/>
  <c r="V817" i="2"/>
  <c r="Y817" i="2"/>
  <c r="Z817" i="2"/>
  <c r="AB817" i="2"/>
  <c r="O818" i="2"/>
  <c r="P818" i="2" s="1"/>
  <c r="R818" i="2" s="1"/>
  <c r="Q818" i="2"/>
  <c r="U818" i="2" a="1"/>
  <c r="U818" i="2" s="1"/>
  <c r="V818" i="2"/>
  <c r="W818" i="2" s="1"/>
  <c r="X818" i="2" s="1"/>
  <c r="AA818" i="2" s="1"/>
  <c r="Y818" i="2"/>
  <c r="Z818" i="2"/>
  <c r="AB818" i="2"/>
  <c r="O819" i="2"/>
  <c r="P819" i="2" s="1"/>
  <c r="R819" i="2" s="1"/>
  <c r="Q819" i="2"/>
  <c r="U819" i="2" a="1"/>
  <c r="U819" i="2"/>
  <c r="W819" i="2" s="1"/>
  <c r="X819" i="2" s="1"/>
  <c r="AA819" i="2" s="1"/>
  <c r="V819" i="2"/>
  <c r="Y819" i="2"/>
  <c r="Z819" i="2"/>
  <c r="AB819" i="2"/>
  <c r="O820" i="2"/>
  <c r="P820" i="2"/>
  <c r="R820" i="2" s="1"/>
  <c r="Q820" i="2"/>
  <c r="U820" i="2" a="1"/>
  <c r="U820" i="2" s="1"/>
  <c r="W820" i="2" s="1"/>
  <c r="X820" i="2" s="1"/>
  <c r="AA820" i="2" s="1"/>
  <c r="V820" i="2"/>
  <c r="Y820" i="2"/>
  <c r="Z820" i="2"/>
  <c r="AB820" i="2"/>
  <c r="O821" i="2"/>
  <c r="P821" i="2" s="1"/>
  <c r="R821" i="2" s="1"/>
  <c r="Q821" i="2"/>
  <c r="U821" i="2" a="1"/>
  <c r="U821" i="2"/>
  <c r="V821" i="2"/>
  <c r="W821" i="2" s="1"/>
  <c r="X821" i="2" s="1"/>
  <c r="AA821" i="2" s="1"/>
  <c r="Y821" i="2"/>
  <c r="Z821" i="2"/>
  <c r="AB821" i="2"/>
  <c r="O822" i="2"/>
  <c r="P822" i="2" s="1"/>
  <c r="R822" i="2" s="1"/>
  <c r="Q822" i="2"/>
  <c r="U822" i="2" a="1"/>
  <c r="U822" i="2"/>
  <c r="W822" i="2" s="1"/>
  <c r="X822" i="2" s="1"/>
  <c r="AA822" i="2" s="1"/>
  <c r="V822" i="2"/>
  <c r="Y822" i="2"/>
  <c r="Z822" i="2"/>
  <c r="AB822" i="2"/>
  <c r="O823" i="2"/>
  <c r="P823" i="2"/>
  <c r="R823" i="2" s="1"/>
  <c r="Q823" i="2"/>
  <c r="U823" i="2" a="1"/>
  <c r="U823" i="2" s="1"/>
  <c r="W823" i="2" s="1"/>
  <c r="X823" i="2" s="1"/>
  <c r="AA823" i="2" s="1"/>
  <c r="V823" i="2"/>
  <c r="Y823" i="2"/>
  <c r="Z823" i="2"/>
  <c r="AB823" i="2"/>
  <c r="O824" i="2"/>
  <c r="P824" i="2" s="1"/>
  <c r="Q824" i="2"/>
  <c r="R824" i="2"/>
  <c r="U824" i="2" a="1"/>
  <c r="U824" i="2"/>
  <c r="V824" i="2"/>
  <c r="W824" i="2" s="1"/>
  <c r="X824" i="2" s="1"/>
  <c r="AA824" i="2" s="1"/>
  <c r="Y824" i="2"/>
  <c r="Z824" i="2"/>
  <c r="AB824" i="2"/>
  <c r="O825" i="2"/>
  <c r="P825" i="2"/>
  <c r="Q825" i="2"/>
  <c r="R825" i="2"/>
  <c r="U825" i="2" a="1"/>
  <c r="U825" i="2"/>
  <c r="V825" i="2"/>
  <c r="W825" i="2" s="1"/>
  <c r="X825" i="2" s="1"/>
  <c r="AA825" i="2" s="1"/>
  <c r="Y825" i="2"/>
  <c r="Z825" i="2"/>
  <c r="AB825" i="2"/>
  <c r="O826" i="2"/>
  <c r="P826" i="2"/>
  <c r="R826" i="2" s="1"/>
  <c r="Q826" i="2"/>
  <c r="U826" i="2" a="1"/>
  <c r="U826" i="2"/>
  <c r="W826" i="2" s="1"/>
  <c r="X826" i="2" s="1"/>
  <c r="AA826" i="2" s="1"/>
  <c r="V826" i="2"/>
  <c r="Y826" i="2"/>
  <c r="Z826" i="2"/>
  <c r="AB826" i="2"/>
  <c r="O827" i="2"/>
  <c r="P827" i="2" s="1"/>
  <c r="R827" i="2" s="1"/>
  <c r="Q827" i="2"/>
  <c r="U827" i="2" a="1"/>
  <c r="U827" i="2" s="1"/>
  <c r="V827" i="2"/>
  <c r="W827" i="2" s="1"/>
  <c r="X827" i="2" s="1"/>
  <c r="AA827" i="2" s="1"/>
  <c r="Y827" i="2"/>
  <c r="Z827" i="2"/>
  <c r="AB827" i="2"/>
  <c r="O828" i="2"/>
  <c r="P828" i="2"/>
  <c r="Q828" i="2"/>
  <c r="R828" i="2"/>
  <c r="U828" i="2" a="1"/>
  <c r="U828" i="2"/>
  <c r="V828" i="2"/>
  <c r="Y828" i="2"/>
  <c r="Z828" i="2"/>
  <c r="AB828" i="2"/>
  <c r="O829" i="2"/>
  <c r="P829" i="2"/>
  <c r="R829" i="2" s="1"/>
  <c r="Q829" i="2"/>
  <c r="U829" i="2" a="1"/>
  <c r="U829" i="2" s="1"/>
  <c r="W829" i="2" s="1"/>
  <c r="X829" i="2" s="1"/>
  <c r="AA829" i="2" s="1"/>
  <c r="V829" i="2"/>
  <c r="Y829" i="2"/>
  <c r="Z829" i="2"/>
  <c r="AB829" i="2"/>
  <c r="O830" i="2"/>
  <c r="P830" i="2"/>
  <c r="Q830" i="2"/>
  <c r="R830" i="2"/>
  <c r="U830" i="2" a="1"/>
  <c r="U830" i="2" s="1"/>
  <c r="V830" i="2"/>
  <c r="Y830" i="2"/>
  <c r="Z830" i="2"/>
  <c r="AB830" i="2"/>
  <c r="O831" i="2"/>
  <c r="P831" i="2" s="1"/>
  <c r="R831" i="2" s="1"/>
  <c r="Q831" i="2"/>
  <c r="U831" i="2" a="1"/>
  <c r="U831" i="2"/>
  <c r="W831" i="2" s="1"/>
  <c r="V831" i="2"/>
  <c r="X831" i="2"/>
  <c r="AA831" i="2" s="1"/>
  <c r="Y831" i="2"/>
  <c r="Z831" i="2"/>
  <c r="AB831" i="2"/>
  <c r="O832" i="2"/>
  <c r="P832" i="2"/>
  <c r="R832" i="2" s="1"/>
  <c r="Q832" i="2"/>
  <c r="U832" i="2" a="1"/>
  <c r="U832" i="2" s="1"/>
  <c r="V832" i="2"/>
  <c r="W832" i="2"/>
  <c r="X832" i="2" s="1"/>
  <c r="Y832" i="2"/>
  <c r="Z832" i="2"/>
  <c r="AA832" i="2"/>
  <c r="AB832" i="2"/>
  <c r="O833" i="2"/>
  <c r="P833" i="2" s="1"/>
  <c r="R833" i="2" s="1"/>
  <c r="Q833" i="2"/>
  <c r="U833" i="2" a="1"/>
  <c r="U833" i="2"/>
  <c r="V833" i="2"/>
  <c r="W833" i="2" s="1"/>
  <c r="X833" i="2" s="1"/>
  <c r="AA833" i="2" s="1"/>
  <c r="Y833" i="2"/>
  <c r="Z833" i="2"/>
  <c r="AB833" i="2"/>
  <c r="O834" i="2"/>
  <c r="P834" i="2" s="1"/>
  <c r="R834" i="2" s="1"/>
  <c r="Q834" i="2"/>
  <c r="U834" i="2" a="1"/>
  <c r="U834" i="2"/>
  <c r="W834" i="2" s="1"/>
  <c r="V834" i="2"/>
  <c r="X834" i="2"/>
  <c r="AA834" i="2" s="1"/>
  <c r="Y834" i="2"/>
  <c r="Z834" i="2"/>
  <c r="AB834" i="2"/>
  <c r="O835" i="2"/>
  <c r="P835" i="2"/>
  <c r="R835" i="2" s="1"/>
  <c r="Q835" i="2"/>
  <c r="U835" i="2" a="1"/>
  <c r="U835" i="2" s="1"/>
  <c r="V835" i="2"/>
  <c r="W835" i="2"/>
  <c r="X835" i="2" s="1"/>
  <c r="AA835" i="2" s="1"/>
  <c r="Y835" i="2"/>
  <c r="Z835" i="2"/>
  <c r="AB835" i="2"/>
  <c r="O836" i="2"/>
  <c r="P836" i="2" s="1"/>
  <c r="R836" i="2" s="1"/>
  <c r="Q836" i="2"/>
  <c r="U836" i="2" a="1"/>
  <c r="U836" i="2"/>
  <c r="V836" i="2"/>
  <c r="W836" i="2"/>
  <c r="X836" i="2" s="1"/>
  <c r="AA836" i="2" s="1"/>
  <c r="Y836" i="2"/>
  <c r="Z836" i="2"/>
  <c r="AB836" i="2"/>
  <c r="O837" i="2"/>
  <c r="P837" i="2"/>
  <c r="Q837" i="2"/>
  <c r="R837" i="2"/>
  <c r="U837" i="2" a="1"/>
  <c r="U837" i="2"/>
  <c r="V837" i="2"/>
  <c r="W837" i="2" s="1"/>
  <c r="X837" i="2"/>
  <c r="AA837" i="2" s="1"/>
  <c r="Y837" i="2"/>
  <c r="Z837" i="2"/>
  <c r="AB837" i="2"/>
  <c r="O838" i="2"/>
  <c r="P838" i="2"/>
  <c r="R838" i="2" s="1"/>
  <c r="Q838" i="2"/>
  <c r="U838" i="2" a="1"/>
  <c r="U838" i="2" s="1"/>
  <c r="W838" i="2" s="1"/>
  <c r="X838" i="2" s="1"/>
  <c r="AA838" i="2" s="1"/>
  <c r="V838" i="2"/>
  <c r="Y838" i="2"/>
  <c r="Z838" i="2"/>
  <c r="AB838" i="2"/>
  <c r="O839" i="2"/>
  <c r="P839" i="2" s="1"/>
  <c r="Q839" i="2"/>
  <c r="R839" i="2"/>
  <c r="U839" i="2" a="1"/>
  <c r="U839" i="2" s="1"/>
  <c r="V839" i="2"/>
  <c r="W839" i="2" s="1"/>
  <c r="X839" i="2" s="1"/>
  <c r="AA839" i="2" s="1"/>
  <c r="Y839" i="2"/>
  <c r="Z839" i="2"/>
  <c r="AB839" i="2"/>
  <c r="O840" i="2"/>
  <c r="P840" i="2"/>
  <c r="Q840" i="2"/>
  <c r="R840" i="2"/>
  <c r="U840" i="2" a="1"/>
  <c r="U840" i="2"/>
  <c r="V840" i="2"/>
  <c r="Y840" i="2"/>
  <c r="Z840" i="2"/>
  <c r="AB840" i="2"/>
  <c r="O841" i="2"/>
  <c r="P841" i="2"/>
  <c r="R841" i="2" s="1"/>
  <c r="Q841" i="2"/>
  <c r="U841" i="2" a="1"/>
  <c r="U841" i="2" s="1"/>
  <c r="W841" i="2" s="1"/>
  <c r="X841" i="2" s="1"/>
  <c r="AA841" i="2" s="1"/>
  <c r="V841" i="2"/>
  <c r="Y841" i="2"/>
  <c r="Z841" i="2"/>
  <c r="AB841" i="2"/>
  <c r="O842" i="2"/>
  <c r="P842" i="2"/>
  <c r="R842" i="2" s="1"/>
  <c r="Q842" i="2"/>
  <c r="U842" i="2" a="1"/>
  <c r="U842" i="2" s="1"/>
  <c r="V842" i="2"/>
  <c r="W842" i="2" s="1"/>
  <c r="X842" i="2" s="1"/>
  <c r="Y842" i="2"/>
  <c r="Z842" i="2"/>
  <c r="AA842" i="2"/>
  <c r="AB842" i="2"/>
  <c r="O843" i="2"/>
  <c r="P843" i="2" s="1"/>
  <c r="R843" i="2" s="1"/>
  <c r="Q843" i="2"/>
  <c r="U843" i="2" a="1"/>
  <c r="U843" i="2"/>
  <c r="W843" i="2" s="1"/>
  <c r="X843" i="2" s="1"/>
  <c r="AA843" i="2" s="1"/>
  <c r="V843" i="2"/>
  <c r="Y843" i="2"/>
  <c r="Z843" i="2"/>
  <c r="AB843" i="2"/>
  <c r="O844" i="2"/>
  <c r="P844" i="2"/>
  <c r="R844" i="2" s="1"/>
  <c r="Q844" i="2"/>
  <c r="U844" i="2" a="1"/>
  <c r="U844" i="2" s="1"/>
  <c r="W844" i="2" s="1"/>
  <c r="X844" i="2" s="1"/>
  <c r="AA844" i="2" s="1"/>
  <c r="V844" i="2"/>
  <c r="Y844" i="2"/>
  <c r="Z844" i="2"/>
  <c r="AB844" i="2"/>
  <c r="O845" i="2"/>
  <c r="P845" i="2" s="1"/>
  <c r="R845" i="2" s="1"/>
  <c r="Q845" i="2"/>
  <c r="U845" i="2" a="1"/>
  <c r="U845" i="2"/>
  <c r="V845" i="2"/>
  <c r="W845" i="2" s="1"/>
  <c r="X845" i="2" s="1"/>
  <c r="AA845" i="2" s="1"/>
  <c r="Y845" i="2"/>
  <c r="Z845" i="2"/>
  <c r="AB845" i="2"/>
  <c r="O846" i="2"/>
  <c r="P846" i="2" s="1"/>
  <c r="R846" i="2" s="1"/>
  <c r="Q846" i="2"/>
  <c r="U846" i="2" a="1"/>
  <c r="U846" i="2"/>
  <c r="V846" i="2"/>
  <c r="W846" i="2"/>
  <c r="X846" i="2" s="1"/>
  <c r="AA846" i="2" s="1"/>
  <c r="Y846" i="2"/>
  <c r="Z846" i="2"/>
  <c r="AB846" i="2"/>
  <c r="O847" i="2"/>
  <c r="P847" i="2"/>
  <c r="R847" i="2" s="1"/>
  <c r="Q847" i="2"/>
  <c r="U847" i="2" a="1"/>
  <c r="U847" i="2" s="1"/>
  <c r="V847" i="2"/>
  <c r="W847" i="2"/>
  <c r="X847" i="2" s="1"/>
  <c r="AA847" i="2" s="1"/>
  <c r="Y847" i="2"/>
  <c r="Z847" i="2"/>
  <c r="AB847" i="2"/>
  <c r="O848" i="2"/>
  <c r="P848" i="2" s="1"/>
  <c r="Q848" i="2"/>
  <c r="R848" i="2"/>
  <c r="U848" i="2" a="1"/>
  <c r="U848" i="2"/>
  <c r="V848" i="2"/>
  <c r="W848" i="2"/>
  <c r="X848" i="2" s="1"/>
  <c r="AA848" i="2" s="1"/>
  <c r="Y848" i="2"/>
  <c r="Z848" i="2"/>
  <c r="AB848" i="2"/>
  <c r="O849" i="2"/>
  <c r="P849" i="2"/>
  <c r="Q849" i="2"/>
  <c r="R849" i="2"/>
  <c r="U849" i="2" a="1"/>
  <c r="U849" i="2" s="1"/>
  <c r="V849" i="2"/>
  <c r="Y849" i="2"/>
  <c r="Z849" i="2"/>
  <c r="AB849" i="2"/>
  <c r="O850" i="2"/>
  <c r="P850" i="2"/>
  <c r="R850" i="2" s="1"/>
  <c r="Q850" i="2"/>
  <c r="U850" i="2" a="1"/>
  <c r="U850" i="2" s="1"/>
  <c r="W850" i="2" s="1"/>
  <c r="X850" i="2" s="1"/>
  <c r="AA850" i="2" s="1"/>
  <c r="V850" i="2"/>
  <c r="Y850" i="2"/>
  <c r="Z850" i="2"/>
  <c r="AB850" i="2"/>
  <c r="O851" i="2"/>
  <c r="P851" i="2" s="1"/>
  <c r="Q851" i="2"/>
  <c r="R851" i="2"/>
  <c r="U851" i="2" a="1"/>
  <c r="U851" i="2" s="1"/>
  <c r="V851" i="2"/>
  <c r="Y851" i="2"/>
  <c r="Z851" i="2"/>
  <c r="AB851" i="2"/>
  <c r="O852" i="2"/>
  <c r="P852" i="2"/>
  <c r="Q852" i="2"/>
  <c r="R852" i="2"/>
  <c r="U852" i="2" a="1"/>
  <c r="U852" i="2"/>
  <c r="V852" i="2"/>
  <c r="W852" i="2" s="1"/>
  <c r="X852" i="2" s="1"/>
  <c r="AA852" i="2" s="1"/>
  <c r="Y852" i="2"/>
  <c r="Z852" i="2"/>
  <c r="AB852" i="2"/>
  <c r="O853" i="2"/>
  <c r="P853" i="2"/>
  <c r="R853" i="2" s="1"/>
  <c r="Q853" i="2"/>
  <c r="U853" i="2" a="1"/>
  <c r="U853" i="2" s="1"/>
  <c r="W853" i="2" s="1"/>
  <c r="X853" i="2" s="1"/>
  <c r="AA853" i="2" s="1"/>
  <c r="V853" i="2"/>
  <c r="Y853" i="2"/>
  <c r="Z853" i="2"/>
  <c r="AB853" i="2"/>
  <c r="O854" i="2"/>
  <c r="P854" i="2" s="1"/>
  <c r="R854" i="2" s="1"/>
  <c r="Q854" i="2"/>
  <c r="U854" i="2" a="1"/>
  <c r="U854" i="2" s="1"/>
  <c r="V854" i="2"/>
  <c r="W854" i="2" s="1"/>
  <c r="X854" i="2" s="1"/>
  <c r="Y854" i="2"/>
  <c r="Z854" i="2"/>
  <c r="AA854" i="2"/>
  <c r="AB854" i="2"/>
  <c r="O855" i="2"/>
  <c r="P855" i="2" s="1"/>
  <c r="R855" i="2" s="1"/>
  <c r="Q855" i="2"/>
  <c r="U855" i="2" a="1"/>
  <c r="U855" i="2"/>
  <c r="W855" i="2" s="1"/>
  <c r="V855" i="2"/>
  <c r="X855" i="2"/>
  <c r="Y855" i="2"/>
  <c r="Z855" i="2"/>
  <c r="AA855" i="2"/>
  <c r="AB855" i="2"/>
  <c r="O856" i="2"/>
  <c r="P856" i="2"/>
  <c r="R856" i="2" s="1"/>
  <c r="Q856" i="2"/>
  <c r="U856" i="2" a="1"/>
  <c r="U856" i="2" s="1"/>
  <c r="W856" i="2" s="1"/>
  <c r="X856" i="2" s="1"/>
  <c r="AA856" i="2" s="1"/>
  <c r="V856" i="2"/>
  <c r="Y856" i="2"/>
  <c r="Z856" i="2"/>
  <c r="AB856" i="2"/>
  <c r="O857" i="2"/>
  <c r="P857" i="2" s="1"/>
  <c r="R857" i="2" s="1"/>
  <c r="Q857" i="2"/>
  <c r="U857" i="2" a="1"/>
  <c r="U857" i="2"/>
  <c r="V857" i="2"/>
  <c r="W857" i="2" s="1"/>
  <c r="X857" i="2"/>
  <c r="AA857" i="2" s="1"/>
  <c r="Y857" i="2"/>
  <c r="Z857" i="2"/>
  <c r="AB857" i="2"/>
  <c r="O858" i="2"/>
  <c r="P858" i="2" s="1"/>
  <c r="R858" i="2" s="1"/>
  <c r="Q858" i="2"/>
  <c r="U858" i="2" a="1"/>
  <c r="U858" i="2"/>
  <c r="V858" i="2"/>
  <c r="W858" i="2"/>
  <c r="X858" i="2"/>
  <c r="AA858" i="2" s="1"/>
  <c r="Y858" i="2"/>
  <c r="Z858" i="2"/>
  <c r="AB858" i="2"/>
  <c r="O859" i="2"/>
  <c r="P859" i="2"/>
  <c r="R859" i="2" s="1"/>
  <c r="Q859" i="2"/>
  <c r="U859" i="2" a="1"/>
  <c r="U859" i="2" s="1"/>
  <c r="V859" i="2"/>
  <c r="W859" i="2"/>
  <c r="X859" i="2"/>
  <c r="AA859" i="2" s="1"/>
  <c r="Y859" i="2"/>
  <c r="Z859" i="2"/>
  <c r="AB859" i="2"/>
  <c r="O860" i="2"/>
  <c r="P860" i="2" s="1"/>
  <c r="R860" i="2" s="1"/>
  <c r="Q860" i="2"/>
  <c r="U860" i="2" a="1"/>
  <c r="U860" i="2"/>
  <c r="V860" i="2"/>
  <c r="W860" i="2"/>
  <c r="X860" i="2" s="1"/>
  <c r="AA860" i="2" s="1"/>
  <c r="Y860" i="2"/>
  <c r="Z860" i="2"/>
  <c r="AB860" i="2"/>
  <c r="O861" i="2"/>
  <c r="P861" i="2"/>
  <c r="Q861" i="2"/>
  <c r="R861" i="2"/>
  <c r="U861" i="2" a="1"/>
  <c r="U861" i="2" s="1"/>
  <c r="V861" i="2"/>
  <c r="Y861" i="2"/>
  <c r="Z861" i="2"/>
  <c r="AB861" i="2"/>
  <c r="O862" i="2"/>
  <c r="P862" i="2"/>
  <c r="Q862" i="2"/>
  <c r="R862" i="2"/>
  <c r="U862" i="2" a="1"/>
  <c r="U862" i="2"/>
  <c r="W862" i="2" s="1"/>
  <c r="X862" i="2" s="1"/>
  <c r="AA862" i="2" s="1"/>
  <c r="V862" i="2"/>
  <c r="Y862" i="2"/>
  <c r="Z862" i="2"/>
  <c r="AB862" i="2"/>
  <c r="O863" i="2"/>
  <c r="P863" i="2" s="1"/>
  <c r="R863" i="2" s="1"/>
  <c r="Q863" i="2"/>
  <c r="U863" i="2" a="1"/>
  <c r="U863" i="2" s="1"/>
  <c r="V863" i="2"/>
  <c r="Y863" i="2"/>
  <c r="Z863" i="2"/>
  <c r="AB863" i="2"/>
  <c r="O864" i="2"/>
  <c r="P864" i="2"/>
  <c r="Q864" i="2"/>
  <c r="R864" i="2"/>
  <c r="U864" i="2" a="1"/>
  <c r="U864" i="2"/>
  <c r="V864" i="2"/>
  <c r="Y864" i="2"/>
  <c r="Z864" i="2"/>
  <c r="AB864" i="2"/>
  <c r="O865" i="2"/>
  <c r="P865" i="2" s="1"/>
  <c r="R865" i="2" s="1"/>
  <c r="Q865" i="2"/>
  <c r="U865" i="2" a="1"/>
  <c r="U865" i="2" s="1"/>
  <c r="W865" i="2" s="1"/>
  <c r="X865" i="2" s="1"/>
  <c r="AA865" i="2" s="1"/>
  <c r="V865" i="2"/>
  <c r="Y865" i="2"/>
  <c r="Z865" i="2"/>
  <c r="AB865" i="2"/>
  <c r="O866" i="2"/>
  <c r="P866" i="2" s="1"/>
  <c r="R866" i="2" s="1"/>
  <c r="Q866" i="2"/>
  <c r="U866" i="2" a="1"/>
  <c r="U866" i="2" s="1"/>
  <c r="V866" i="2"/>
  <c r="Y866" i="2"/>
  <c r="Z866" i="2"/>
  <c r="AB866" i="2"/>
  <c r="O867" i="2"/>
  <c r="P867" i="2" s="1"/>
  <c r="R867" i="2" s="1"/>
  <c r="Q867" i="2"/>
  <c r="U867" i="2" a="1"/>
  <c r="U867" i="2"/>
  <c r="W867" i="2" s="1"/>
  <c r="X867" i="2" s="1"/>
  <c r="AA867" i="2" s="1"/>
  <c r="V867" i="2"/>
  <c r="Y867" i="2"/>
  <c r="Z867" i="2"/>
  <c r="AB867" i="2"/>
  <c r="O868" i="2"/>
  <c r="P868" i="2"/>
  <c r="R868" i="2" s="1"/>
  <c r="Q868" i="2"/>
  <c r="U868" i="2" a="1"/>
  <c r="U868" i="2" s="1"/>
  <c r="V868" i="2"/>
  <c r="W868" i="2"/>
  <c r="X868" i="2" s="1"/>
  <c r="AA868" i="2" s="1"/>
  <c r="Y868" i="2"/>
  <c r="Z868" i="2"/>
  <c r="AB868" i="2"/>
  <c r="O869" i="2"/>
  <c r="P869" i="2" s="1"/>
  <c r="R869" i="2" s="1"/>
  <c r="Q869" i="2"/>
  <c r="U869" i="2" a="1"/>
  <c r="U869" i="2"/>
  <c r="V869" i="2"/>
  <c r="W869" i="2"/>
  <c r="X869" i="2" s="1"/>
  <c r="AA869" i="2" s="1"/>
  <c r="Y869" i="2"/>
  <c r="Z869" i="2"/>
  <c r="AB869" i="2"/>
  <c r="O870" i="2"/>
  <c r="P870" i="2" s="1"/>
  <c r="R870" i="2" s="1"/>
  <c r="Q870" i="2"/>
  <c r="U870" i="2" a="1"/>
  <c r="U870" i="2"/>
  <c r="V870" i="2"/>
  <c r="W870" i="2" s="1"/>
  <c r="X870" i="2" s="1"/>
  <c r="AA870" i="2" s="1"/>
  <c r="Y870" i="2"/>
  <c r="Z870" i="2"/>
  <c r="AB870" i="2"/>
  <c r="O871" i="2"/>
  <c r="P871" i="2"/>
  <c r="R871" i="2" s="1"/>
  <c r="Q871" i="2"/>
  <c r="U871" i="2" a="1"/>
  <c r="U871" i="2"/>
  <c r="V871" i="2"/>
  <c r="W871" i="2" s="1"/>
  <c r="X871" i="2" s="1"/>
  <c r="AA871" i="2" s="1"/>
  <c r="Y871" i="2"/>
  <c r="Z871" i="2"/>
  <c r="AB871" i="2"/>
  <c r="O872" i="2"/>
  <c r="P872" i="2" s="1"/>
  <c r="R872" i="2" s="1"/>
  <c r="Q872" i="2"/>
  <c r="U872" i="2" a="1"/>
  <c r="U872" i="2"/>
  <c r="V872" i="2"/>
  <c r="W872" i="2"/>
  <c r="X872" i="2" s="1"/>
  <c r="AA872" i="2" s="1"/>
  <c r="Y872" i="2"/>
  <c r="Z872" i="2"/>
  <c r="AB872" i="2"/>
  <c r="O873" i="2"/>
  <c r="P873" i="2"/>
  <c r="Q873" i="2"/>
  <c r="R873" i="2"/>
  <c r="U873" i="2" a="1"/>
  <c r="U873" i="2"/>
  <c r="V873" i="2"/>
  <c r="W873" i="2" s="1"/>
  <c r="X873" i="2"/>
  <c r="AA873" i="2" s="1"/>
  <c r="Y873" i="2"/>
  <c r="Z873" i="2"/>
  <c r="AB873" i="2"/>
  <c r="O874" i="2"/>
  <c r="P874" i="2"/>
  <c r="R874" i="2" s="1"/>
  <c r="Q874" i="2"/>
  <c r="U874" i="2" a="1"/>
  <c r="U874" i="2" s="1"/>
  <c r="W874" i="2" s="1"/>
  <c r="X874" i="2" s="1"/>
  <c r="AA874" i="2" s="1"/>
  <c r="V874" i="2"/>
  <c r="Y874" i="2"/>
  <c r="Z874" i="2"/>
  <c r="AB874" i="2"/>
  <c r="O875" i="2"/>
  <c r="P875" i="2"/>
  <c r="R875" i="2" s="1"/>
  <c r="Q875" i="2"/>
  <c r="U875" i="2" a="1"/>
  <c r="U875" i="2" s="1"/>
  <c r="V875" i="2"/>
  <c r="Y875" i="2"/>
  <c r="Z875" i="2"/>
  <c r="AB875" i="2"/>
  <c r="O876" i="2"/>
  <c r="P876" i="2"/>
  <c r="R876" i="2" s="1"/>
  <c r="Q876" i="2"/>
  <c r="U876" i="2" a="1"/>
  <c r="U876" i="2"/>
  <c r="V876" i="2"/>
  <c r="Y876" i="2"/>
  <c r="Z876" i="2"/>
  <c r="AB876" i="2"/>
  <c r="O877" i="2"/>
  <c r="P877" i="2"/>
  <c r="R877" i="2" s="1"/>
  <c r="Q877" i="2"/>
  <c r="U877" i="2" a="1"/>
  <c r="U877" i="2" s="1"/>
  <c r="V877" i="2"/>
  <c r="W877" i="2"/>
  <c r="X877" i="2" s="1"/>
  <c r="AA877" i="2" s="1"/>
  <c r="Y877" i="2"/>
  <c r="Z877" i="2"/>
  <c r="AB877" i="2"/>
  <c r="O878" i="2"/>
  <c r="P878" i="2"/>
  <c r="Q878" i="2"/>
  <c r="R878" i="2"/>
  <c r="U878" i="2" a="1"/>
  <c r="U878" i="2" s="1"/>
  <c r="V878" i="2"/>
  <c r="Y878" i="2"/>
  <c r="Z878" i="2"/>
  <c r="AB878" i="2"/>
  <c r="O879" i="2"/>
  <c r="P879" i="2" s="1"/>
  <c r="R879" i="2" s="1"/>
  <c r="Q879" i="2"/>
  <c r="U879" i="2" a="1"/>
  <c r="U879" i="2"/>
  <c r="W879" i="2" s="1"/>
  <c r="V879" i="2"/>
  <c r="X879" i="2"/>
  <c r="AA879" i="2" s="1"/>
  <c r="Y879" i="2"/>
  <c r="Z879" i="2"/>
  <c r="AB879" i="2"/>
  <c r="O880" i="2"/>
  <c r="P880" i="2"/>
  <c r="R880" i="2" s="1"/>
  <c r="Q880" i="2"/>
  <c r="U880" i="2" a="1"/>
  <c r="U880" i="2" s="1"/>
  <c r="V880" i="2"/>
  <c r="W880" i="2"/>
  <c r="X880" i="2"/>
  <c r="AA880" i="2" s="1"/>
  <c r="Y880" i="2"/>
  <c r="Z880" i="2"/>
  <c r="AB880" i="2"/>
  <c r="O881" i="2"/>
  <c r="P881" i="2" s="1"/>
  <c r="R881" i="2" s="1"/>
  <c r="Q881" i="2"/>
  <c r="U881" i="2" a="1"/>
  <c r="U881" i="2"/>
  <c r="V881" i="2"/>
  <c r="W881" i="2"/>
  <c r="X881" i="2"/>
  <c r="AA881" i="2" s="1"/>
  <c r="Y881" i="2"/>
  <c r="Z881" i="2"/>
  <c r="AB881" i="2"/>
  <c r="O882" i="2"/>
  <c r="P882" i="2" s="1"/>
  <c r="R882" i="2" s="1"/>
  <c r="Q882" i="2"/>
  <c r="U882" i="2" a="1"/>
  <c r="U882" i="2"/>
  <c r="V882" i="2"/>
  <c r="W882" i="2"/>
  <c r="X882" i="2"/>
  <c r="Y882" i="2"/>
  <c r="Z882" i="2"/>
  <c r="AA882" i="2"/>
  <c r="AB882" i="2"/>
  <c r="O883" i="2"/>
  <c r="P883" i="2"/>
  <c r="R883" i="2" s="1"/>
  <c r="Q883" i="2"/>
  <c r="U883" i="2" a="1"/>
  <c r="U883" i="2" s="1"/>
  <c r="W883" i="2" s="1"/>
  <c r="X883" i="2" s="1"/>
  <c r="AA883" i="2" s="1"/>
  <c r="V883" i="2"/>
  <c r="Y883" i="2"/>
  <c r="Z883" i="2"/>
  <c r="AB883" i="2"/>
  <c r="O884" i="2"/>
  <c r="P884" i="2" s="1"/>
  <c r="Q884" i="2"/>
  <c r="R884" i="2"/>
  <c r="U884" i="2" a="1"/>
  <c r="U884" i="2"/>
  <c r="V884" i="2"/>
  <c r="W884" i="2" s="1"/>
  <c r="X884" i="2" s="1"/>
  <c r="AA884" i="2" s="1"/>
  <c r="Y884" i="2"/>
  <c r="Z884" i="2"/>
  <c r="AB884" i="2"/>
  <c r="O885" i="2"/>
  <c r="P885" i="2"/>
  <c r="Q885" i="2"/>
  <c r="R885" i="2"/>
  <c r="U885" i="2" a="1"/>
  <c r="U885" i="2"/>
  <c r="V885" i="2"/>
  <c r="W885" i="2" s="1"/>
  <c r="X885" i="2" s="1"/>
  <c r="AA885" i="2" s="1"/>
  <c r="Y885" i="2"/>
  <c r="Z885" i="2"/>
  <c r="AB885" i="2"/>
  <c r="O886" i="2"/>
  <c r="P886" i="2"/>
  <c r="R886" i="2" s="1"/>
  <c r="Q886" i="2"/>
  <c r="U886" i="2" a="1"/>
  <c r="U886" i="2" s="1"/>
  <c r="W886" i="2" s="1"/>
  <c r="X886" i="2" s="1"/>
  <c r="AA886" i="2" s="1"/>
  <c r="V886" i="2"/>
  <c r="Y886" i="2"/>
  <c r="Z886" i="2"/>
  <c r="AB886" i="2"/>
  <c r="O887" i="2"/>
  <c r="P887" i="2" s="1"/>
  <c r="R887" i="2" s="1"/>
  <c r="Q887" i="2"/>
  <c r="U887" i="2" a="1"/>
  <c r="U887" i="2"/>
  <c r="V887" i="2"/>
  <c r="Y887" i="2"/>
  <c r="Z887" i="2"/>
  <c r="AB887" i="2"/>
  <c r="O888" i="2"/>
  <c r="P888" i="2" s="1"/>
  <c r="Q888" i="2"/>
  <c r="R888" i="2"/>
  <c r="U888" i="2" a="1"/>
  <c r="U888" i="2" s="1"/>
  <c r="V888" i="2"/>
  <c r="Y888" i="2"/>
  <c r="Z888" i="2"/>
  <c r="AB888" i="2"/>
  <c r="O889" i="2"/>
  <c r="P889" i="2"/>
  <c r="Q889" i="2"/>
  <c r="R889" i="2"/>
  <c r="U889" i="2" a="1"/>
  <c r="U889" i="2" s="1"/>
  <c r="W889" i="2" s="1"/>
  <c r="X889" i="2" s="1"/>
  <c r="AA889" i="2" s="1"/>
  <c r="V889" i="2"/>
  <c r="Y889" i="2"/>
  <c r="Z889" i="2"/>
  <c r="AB889" i="2"/>
  <c r="O890" i="2"/>
  <c r="P890" i="2" s="1"/>
  <c r="R890" i="2" s="1"/>
  <c r="Q890" i="2"/>
  <c r="U890" i="2" a="1"/>
  <c r="U890" i="2" s="1"/>
  <c r="V890" i="2"/>
  <c r="Y890" i="2"/>
  <c r="Z890" i="2"/>
  <c r="AB890" i="2"/>
  <c r="O891" i="2"/>
  <c r="P891" i="2"/>
  <c r="R891" i="2" s="1"/>
  <c r="Q891" i="2"/>
  <c r="U891" i="2" a="1"/>
  <c r="U891" i="2"/>
  <c r="W891" i="2" s="1"/>
  <c r="X891" i="2" s="1"/>
  <c r="AA891" i="2" s="1"/>
  <c r="V891" i="2"/>
  <c r="Y891" i="2"/>
  <c r="Z891" i="2"/>
  <c r="AB891" i="2"/>
  <c r="O892" i="2"/>
  <c r="P892" i="2" s="1"/>
  <c r="R892" i="2" s="1"/>
  <c r="Q892" i="2"/>
  <c r="U892" i="2" a="1"/>
  <c r="U892" i="2" s="1"/>
  <c r="V892" i="2"/>
  <c r="W892" i="2" s="1"/>
  <c r="X892" i="2" s="1"/>
  <c r="AA892" i="2" s="1"/>
  <c r="Y892" i="2"/>
  <c r="Z892" i="2"/>
  <c r="AB892" i="2"/>
  <c r="O893" i="2"/>
  <c r="P893" i="2"/>
  <c r="R893" i="2" s="1"/>
  <c r="Q893" i="2"/>
  <c r="U893" i="2" a="1"/>
  <c r="U893" i="2"/>
  <c r="W893" i="2" s="1"/>
  <c r="X893" i="2" s="1"/>
  <c r="AA893" i="2" s="1"/>
  <c r="V893" i="2"/>
  <c r="Y893" i="2"/>
  <c r="Z893" i="2"/>
  <c r="AB893" i="2"/>
  <c r="O894" i="2"/>
  <c r="P894" i="2" s="1"/>
  <c r="R894" i="2" s="1"/>
  <c r="Q894" i="2"/>
  <c r="U894" i="2" a="1"/>
  <c r="U894" i="2"/>
  <c r="V894" i="2"/>
  <c r="Y894" i="2"/>
  <c r="Z894" i="2"/>
  <c r="AB894" i="2"/>
  <c r="O895" i="2"/>
  <c r="P895" i="2"/>
  <c r="R895" i="2" s="1"/>
  <c r="Q895" i="2"/>
  <c r="U895" i="2" a="1"/>
  <c r="U895" i="2" s="1"/>
  <c r="W895" i="2" s="1"/>
  <c r="X895" i="2" s="1"/>
  <c r="AA895" i="2" s="1"/>
  <c r="V895" i="2"/>
  <c r="Y895" i="2"/>
  <c r="Z895" i="2"/>
  <c r="AB895" i="2"/>
  <c r="O896" i="2"/>
  <c r="P896" i="2" s="1"/>
  <c r="R896" i="2" s="1"/>
  <c r="Q896" i="2"/>
  <c r="U896" i="2" a="1"/>
  <c r="U896" i="2" s="1"/>
  <c r="W896" i="2" s="1"/>
  <c r="X896" i="2" s="1"/>
  <c r="AA896" i="2" s="1"/>
  <c r="V896" i="2"/>
  <c r="Y896" i="2"/>
  <c r="Z896" i="2"/>
  <c r="AB896" i="2"/>
  <c r="O897" i="2"/>
  <c r="P897" i="2"/>
  <c r="R897" i="2" s="1"/>
  <c r="Q897" i="2"/>
  <c r="U897" i="2" a="1"/>
  <c r="U897" i="2" s="1"/>
  <c r="W897" i="2" s="1"/>
  <c r="X897" i="2" s="1"/>
  <c r="AA897" i="2" s="1"/>
  <c r="V897" i="2"/>
  <c r="Y897" i="2"/>
  <c r="Z897" i="2"/>
  <c r="AB897" i="2"/>
  <c r="O898" i="2"/>
  <c r="P898" i="2" s="1"/>
  <c r="R898" i="2" s="1"/>
  <c r="Q898" i="2"/>
  <c r="U898" i="2" a="1"/>
  <c r="U898" i="2" s="1"/>
  <c r="V898" i="2"/>
  <c r="W898" i="2" s="1"/>
  <c r="X898" i="2" s="1"/>
  <c r="AA898" i="2" s="1"/>
  <c r="Y898" i="2"/>
  <c r="Z898" i="2"/>
  <c r="AB898" i="2"/>
  <c r="O899" i="2"/>
  <c r="P899" i="2"/>
  <c r="Q899" i="2"/>
  <c r="R899" i="2"/>
  <c r="U899" i="2" a="1"/>
  <c r="U899" i="2" s="1"/>
  <c r="V899" i="2"/>
  <c r="W899" i="2" s="1"/>
  <c r="X899" i="2" s="1"/>
  <c r="AA899" i="2" s="1"/>
  <c r="Y899" i="2"/>
  <c r="Z899" i="2"/>
  <c r="AB899" i="2"/>
  <c r="O900" i="2"/>
  <c r="P900" i="2"/>
  <c r="R900" i="2" s="1"/>
  <c r="Q900" i="2"/>
  <c r="U900" i="2" a="1"/>
  <c r="U900" i="2" s="1"/>
  <c r="V900" i="2"/>
  <c r="Y900" i="2"/>
  <c r="Z900" i="2"/>
  <c r="AB900" i="2"/>
  <c r="O901" i="2"/>
  <c r="P901" i="2" s="1"/>
  <c r="R901" i="2" s="1"/>
  <c r="Q901" i="2"/>
  <c r="U901" i="2" a="1"/>
  <c r="U901" i="2" s="1"/>
  <c r="W901" i="2" s="1"/>
  <c r="X901" i="2" s="1"/>
  <c r="AA901" i="2" s="1"/>
  <c r="V901" i="2"/>
  <c r="Y901" i="2"/>
  <c r="Z901" i="2"/>
  <c r="AB901" i="2"/>
  <c r="O902" i="2"/>
  <c r="P902" i="2" s="1"/>
  <c r="Q902" i="2"/>
  <c r="R902" i="2"/>
  <c r="U902" i="2" a="1"/>
  <c r="U902" i="2" s="1"/>
  <c r="V902" i="2"/>
  <c r="Y902" i="2"/>
  <c r="Z902" i="2"/>
  <c r="AB902" i="2"/>
  <c r="O903" i="2"/>
  <c r="P903" i="2"/>
  <c r="R903" i="2" s="1"/>
  <c r="Q903" i="2"/>
  <c r="U903" i="2" a="1"/>
  <c r="U903" i="2"/>
  <c r="W903" i="2" s="1"/>
  <c r="X903" i="2" s="1"/>
  <c r="AA903" i="2" s="1"/>
  <c r="V903" i="2"/>
  <c r="Y903" i="2"/>
  <c r="Z903" i="2"/>
  <c r="AB903" i="2"/>
  <c r="O904" i="2"/>
  <c r="P904" i="2"/>
  <c r="R904" i="2" s="1"/>
  <c r="Q904" i="2"/>
  <c r="U904" i="2" a="1"/>
  <c r="U904" i="2" s="1"/>
  <c r="V904" i="2"/>
  <c r="W904" i="2" s="1"/>
  <c r="X904" i="2" s="1"/>
  <c r="AA904" i="2" s="1"/>
  <c r="Y904" i="2"/>
  <c r="Z904" i="2"/>
  <c r="AB904" i="2"/>
  <c r="O905" i="2"/>
  <c r="P905" i="2"/>
  <c r="R905" i="2" s="1"/>
  <c r="Q905" i="2"/>
  <c r="U905" i="2" a="1"/>
  <c r="U905" i="2"/>
  <c r="W905" i="2" s="1"/>
  <c r="X905" i="2" s="1"/>
  <c r="AA905" i="2" s="1"/>
  <c r="V905" i="2"/>
  <c r="Y905" i="2"/>
  <c r="Z905" i="2"/>
  <c r="AB905" i="2"/>
  <c r="O906" i="2"/>
  <c r="P906" i="2"/>
  <c r="Q906" i="2"/>
  <c r="R906" i="2"/>
  <c r="U906" i="2" a="1"/>
  <c r="U906" i="2" s="1"/>
  <c r="V906" i="2"/>
  <c r="Y906" i="2"/>
  <c r="Z906" i="2"/>
  <c r="AB906" i="2"/>
  <c r="O907" i="2"/>
  <c r="P907" i="2" s="1"/>
  <c r="Q907" i="2"/>
  <c r="R907" i="2"/>
  <c r="U907" i="2" a="1"/>
  <c r="U907" i="2"/>
  <c r="V907" i="2"/>
  <c r="W907" i="2" s="1"/>
  <c r="X907" i="2" s="1"/>
  <c r="Y907" i="2"/>
  <c r="Z907" i="2"/>
  <c r="AA907" i="2"/>
  <c r="AB907" i="2"/>
  <c r="O908" i="2"/>
  <c r="P908" i="2"/>
  <c r="R908" i="2" s="1"/>
  <c r="Q908" i="2"/>
  <c r="U908" i="2" a="1"/>
  <c r="U908" i="2" s="1"/>
  <c r="W908" i="2" s="1"/>
  <c r="X908" i="2" s="1"/>
  <c r="V908" i="2"/>
  <c r="Y908" i="2"/>
  <c r="Z908" i="2"/>
  <c r="AA908" i="2"/>
  <c r="AB908" i="2"/>
  <c r="O909" i="2"/>
  <c r="P909" i="2" s="1"/>
  <c r="R909" i="2" s="1"/>
  <c r="Q909" i="2"/>
  <c r="U909" i="2" a="1"/>
  <c r="U909" i="2" s="1"/>
  <c r="W909" i="2" s="1"/>
  <c r="X909" i="2" s="1"/>
  <c r="AA909" i="2" s="1"/>
  <c r="V909" i="2"/>
  <c r="Y909" i="2"/>
  <c r="Z909" i="2"/>
  <c r="AB909" i="2"/>
  <c r="O910" i="2"/>
  <c r="P910" i="2" s="1"/>
  <c r="R910" i="2" s="1"/>
  <c r="Q910" i="2"/>
  <c r="U910" i="2" a="1"/>
  <c r="U910" i="2"/>
  <c r="V910" i="2"/>
  <c r="W910" i="2"/>
  <c r="X910" i="2"/>
  <c r="AA910" i="2" s="1"/>
  <c r="Y910" i="2"/>
  <c r="Z910" i="2"/>
  <c r="AB910" i="2"/>
  <c r="O911" i="2"/>
  <c r="P911" i="2"/>
  <c r="R911" i="2" s="1"/>
  <c r="Q911" i="2"/>
  <c r="U911" i="2" a="1"/>
  <c r="U911" i="2"/>
  <c r="V911" i="2"/>
  <c r="W911" i="2" s="1"/>
  <c r="X911" i="2" s="1"/>
  <c r="AA911" i="2" s="1"/>
  <c r="Y911" i="2"/>
  <c r="Z911" i="2"/>
  <c r="AB911" i="2"/>
  <c r="O912" i="2"/>
  <c r="P912" i="2" s="1"/>
  <c r="R912" i="2" s="1"/>
  <c r="Q912" i="2"/>
  <c r="U912" i="2" a="1"/>
  <c r="U912" i="2"/>
  <c r="V912" i="2"/>
  <c r="W912" i="2" s="1"/>
  <c r="X912" i="2" s="1"/>
  <c r="AA912" i="2" s="1"/>
  <c r="Y912" i="2"/>
  <c r="Z912" i="2"/>
  <c r="AB912" i="2"/>
  <c r="O913" i="2"/>
  <c r="P913" i="2" s="1"/>
  <c r="R913" i="2" s="1"/>
  <c r="Q913" i="2"/>
  <c r="U913" i="2" a="1"/>
  <c r="U913" i="2"/>
  <c r="V913" i="2"/>
  <c r="Y913" i="2"/>
  <c r="Z913" i="2"/>
  <c r="AB913" i="2"/>
  <c r="O914" i="2"/>
  <c r="P914" i="2"/>
  <c r="Q914" i="2"/>
  <c r="R914" i="2"/>
  <c r="U914" i="2" a="1"/>
  <c r="U914" i="2" s="1"/>
  <c r="W914" i="2" s="1"/>
  <c r="X914" i="2" s="1"/>
  <c r="AA914" i="2" s="1"/>
  <c r="V914" i="2"/>
  <c r="Y914" i="2"/>
  <c r="Z914" i="2"/>
  <c r="AB914" i="2"/>
  <c r="O915" i="2"/>
  <c r="P915" i="2"/>
  <c r="Q915" i="2"/>
  <c r="R915" i="2"/>
  <c r="U915" i="2" a="1"/>
  <c r="U915" i="2" s="1"/>
  <c r="W915" i="2" s="1"/>
  <c r="X915" i="2" s="1"/>
  <c r="AA915" i="2" s="1"/>
  <c r="V915" i="2"/>
  <c r="Y915" i="2"/>
  <c r="Z915" i="2"/>
  <c r="AB915" i="2"/>
  <c r="O916" i="2"/>
  <c r="P916" i="2"/>
  <c r="R916" i="2" s="1"/>
  <c r="Q916" i="2"/>
  <c r="U916" i="2" a="1"/>
  <c r="U916" i="2"/>
  <c r="V916" i="2"/>
  <c r="W916" i="2" s="1"/>
  <c r="X916" i="2" s="1"/>
  <c r="AA916" i="2" s="1"/>
  <c r="Y916" i="2"/>
  <c r="Z916" i="2"/>
  <c r="AB916" i="2"/>
  <c r="O917" i="2"/>
  <c r="P917" i="2"/>
  <c r="R917" i="2" s="1"/>
  <c r="Q917" i="2"/>
  <c r="U917" i="2" a="1"/>
  <c r="U917" i="2" s="1"/>
  <c r="W917" i="2" s="1"/>
  <c r="X917" i="2" s="1"/>
  <c r="AA917" i="2" s="1"/>
  <c r="V917" i="2"/>
  <c r="Y917" i="2"/>
  <c r="Z917" i="2"/>
  <c r="AB917" i="2"/>
  <c r="O918" i="2"/>
  <c r="P918" i="2"/>
  <c r="Q918" i="2"/>
  <c r="R918" i="2"/>
  <c r="U918" i="2" a="1"/>
  <c r="U918" i="2" s="1"/>
  <c r="V918" i="2"/>
  <c r="W918" i="2" s="1"/>
  <c r="X918" i="2" s="1"/>
  <c r="AA918" i="2" s="1"/>
  <c r="Y918" i="2"/>
  <c r="Z918" i="2"/>
  <c r="AB918" i="2"/>
  <c r="O919" i="2"/>
  <c r="P919" i="2" s="1"/>
  <c r="Q919" i="2"/>
  <c r="R919" i="2"/>
  <c r="U919" i="2" a="1"/>
  <c r="U919" i="2"/>
  <c r="V919" i="2"/>
  <c r="W919" i="2" s="1"/>
  <c r="X919" i="2" s="1"/>
  <c r="Y919" i="2"/>
  <c r="Z919" i="2"/>
  <c r="AA919" i="2"/>
  <c r="AB919" i="2"/>
  <c r="O920" i="2"/>
  <c r="P920" i="2"/>
  <c r="R920" i="2" s="1"/>
  <c r="Q920" i="2"/>
  <c r="U920" i="2" a="1"/>
  <c r="U920" i="2" s="1"/>
  <c r="W920" i="2" s="1"/>
  <c r="X920" i="2" s="1"/>
  <c r="AA920" i="2" s="1"/>
  <c r="V920" i="2"/>
  <c r="Y920" i="2"/>
  <c r="Z920" i="2"/>
  <c r="AB920" i="2"/>
  <c r="O921" i="2"/>
  <c r="P921" i="2"/>
  <c r="R921" i="2" s="1"/>
  <c r="Q921" i="2"/>
  <c r="U921" i="2" a="1"/>
  <c r="U921" i="2" s="1"/>
  <c r="W921" i="2" s="1"/>
  <c r="X921" i="2" s="1"/>
  <c r="AA921" i="2" s="1"/>
  <c r="V921" i="2"/>
  <c r="Y921" i="2"/>
  <c r="Z921" i="2"/>
  <c r="AB921" i="2"/>
  <c r="O922" i="2"/>
  <c r="P922" i="2" s="1"/>
  <c r="R922" i="2" s="1"/>
  <c r="Q922" i="2"/>
  <c r="U922" i="2" a="1"/>
  <c r="U922" i="2"/>
  <c r="V922" i="2"/>
  <c r="W922" i="2"/>
  <c r="X922" i="2"/>
  <c r="Y922" i="2"/>
  <c r="Z922" i="2"/>
  <c r="AA922" i="2"/>
  <c r="AB922" i="2"/>
  <c r="O923" i="2"/>
  <c r="P923" i="2"/>
  <c r="R923" i="2" s="1"/>
  <c r="Q923" i="2"/>
  <c r="U923" i="2" a="1"/>
  <c r="U923" i="2"/>
  <c r="V923" i="2"/>
  <c r="W923" i="2" s="1"/>
  <c r="X923" i="2" s="1"/>
  <c r="AA923" i="2" s="1"/>
  <c r="Y923" i="2"/>
  <c r="Z923" i="2"/>
  <c r="AB923" i="2"/>
  <c r="O924" i="2"/>
  <c r="P924" i="2" s="1"/>
  <c r="R924" i="2" s="1"/>
  <c r="Q924" i="2"/>
  <c r="U924" i="2" a="1"/>
  <c r="U924" i="2"/>
  <c r="W924" i="2" s="1"/>
  <c r="X924" i="2" s="1"/>
  <c r="AA924" i="2" s="1"/>
  <c r="V924" i="2"/>
  <c r="Y924" i="2"/>
  <c r="Z924" i="2"/>
  <c r="AB924" i="2"/>
  <c r="O925" i="2"/>
  <c r="P925" i="2" s="1"/>
  <c r="Q925" i="2"/>
  <c r="R925" i="2"/>
  <c r="U925" i="2" a="1"/>
  <c r="U925" i="2" s="1"/>
  <c r="V925" i="2"/>
  <c r="Y925" i="2"/>
  <c r="Z925" i="2"/>
  <c r="AB925" i="2"/>
  <c r="O926" i="2"/>
  <c r="P926" i="2"/>
  <c r="Q926" i="2"/>
  <c r="R926" i="2"/>
  <c r="U926" i="2" a="1"/>
  <c r="U926" i="2"/>
  <c r="W926" i="2" s="1"/>
  <c r="X926" i="2" s="1"/>
  <c r="AA926" i="2" s="1"/>
  <c r="V926" i="2"/>
  <c r="Y926" i="2"/>
  <c r="Z926" i="2"/>
  <c r="AB926" i="2"/>
  <c r="O927" i="2"/>
  <c r="P927" i="2"/>
  <c r="Q927" i="2"/>
  <c r="R927" i="2"/>
  <c r="U927" i="2" a="1"/>
  <c r="U927" i="2" s="1"/>
  <c r="V927" i="2"/>
  <c r="W927" i="2" s="1"/>
  <c r="X927" i="2" s="1"/>
  <c r="AA927" i="2" s="1"/>
  <c r="Y927" i="2"/>
  <c r="Z927" i="2"/>
  <c r="AB927" i="2"/>
  <c r="O928" i="2"/>
  <c r="P928" i="2" s="1"/>
  <c r="R928" i="2" s="1"/>
  <c r="Q928" i="2"/>
  <c r="U928" i="2" a="1"/>
  <c r="U928" i="2"/>
  <c r="V928" i="2"/>
  <c r="Y928" i="2"/>
  <c r="Z928" i="2"/>
  <c r="AB928" i="2"/>
  <c r="O929" i="2"/>
  <c r="P929" i="2" s="1"/>
  <c r="R929" i="2" s="1"/>
  <c r="Q929" i="2"/>
  <c r="U929" i="2" a="1"/>
  <c r="U929" i="2" s="1"/>
  <c r="W929" i="2" s="1"/>
  <c r="X929" i="2" s="1"/>
  <c r="AA929" i="2" s="1"/>
  <c r="V929" i="2"/>
  <c r="Y929" i="2"/>
  <c r="Z929" i="2"/>
  <c r="AB929" i="2"/>
  <c r="O930" i="2"/>
  <c r="P930" i="2"/>
  <c r="Q930" i="2"/>
  <c r="R930" i="2"/>
  <c r="U930" i="2" a="1"/>
  <c r="U930" i="2" s="1"/>
  <c r="V930" i="2"/>
  <c r="Y930" i="2"/>
  <c r="Z930" i="2"/>
  <c r="AB930" i="2"/>
  <c r="O931" i="2"/>
  <c r="P931" i="2" s="1"/>
  <c r="Q931" i="2"/>
  <c r="R931" i="2"/>
  <c r="U931" i="2" a="1"/>
  <c r="U931" i="2"/>
  <c r="V931" i="2"/>
  <c r="W931" i="2" s="1"/>
  <c r="X931" i="2" s="1"/>
  <c r="AA931" i="2" s="1"/>
  <c r="Y931" i="2"/>
  <c r="Z931" i="2"/>
  <c r="AB931" i="2"/>
  <c r="O932" i="2"/>
  <c r="P932" i="2"/>
  <c r="R932" i="2" s="1"/>
  <c r="Q932" i="2"/>
  <c r="U932" i="2" a="1"/>
  <c r="U932" i="2" s="1"/>
  <c r="W932" i="2" s="1"/>
  <c r="X932" i="2" s="1"/>
  <c r="AA932" i="2" s="1"/>
  <c r="V932" i="2"/>
  <c r="Y932" i="2"/>
  <c r="Z932" i="2"/>
  <c r="AB932" i="2"/>
  <c r="O933" i="2"/>
  <c r="P933" i="2" s="1"/>
  <c r="R933" i="2" s="1"/>
  <c r="Q933" i="2"/>
  <c r="U933" i="2" a="1"/>
  <c r="U933" i="2" s="1"/>
  <c r="W933" i="2" s="1"/>
  <c r="X933" i="2" s="1"/>
  <c r="AA933" i="2" s="1"/>
  <c r="V933" i="2"/>
  <c r="Y933" i="2"/>
  <c r="Z933" i="2"/>
  <c r="AB933" i="2"/>
  <c r="O934" i="2"/>
  <c r="P934" i="2" s="1"/>
  <c r="R934" i="2" s="1"/>
  <c r="Q934" i="2"/>
  <c r="U934" i="2" a="1"/>
  <c r="U934" i="2"/>
  <c r="V934" i="2"/>
  <c r="W934" i="2"/>
  <c r="X934" i="2" s="1"/>
  <c r="AA934" i="2" s="1"/>
  <c r="Y934" i="2"/>
  <c r="Z934" i="2"/>
  <c r="AB934" i="2"/>
  <c r="O935" i="2"/>
  <c r="P935" i="2"/>
  <c r="R935" i="2" s="1"/>
  <c r="Q935" i="2"/>
  <c r="U935" i="2" a="1"/>
  <c r="U935" i="2"/>
  <c r="V935" i="2"/>
  <c r="W935" i="2"/>
  <c r="X935" i="2" s="1"/>
  <c r="AA935" i="2" s="1"/>
  <c r="Y935" i="2"/>
  <c r="Z935" i="2"/>
  <c r="AB935" i="2"/>
  <c r="O936" i="2"/>
  <c r="P936" i="2" s="1"/>
  <c r="R936" i="2" s="1"/>
  <c r="Q936" i="2"/>
  <c r="U936" i="2" a="1"/>
  <c r="U936" i="2" s="1"/>
  <c r="W936" i="2" s="1"/>
  <c r="X936" i="2" s="1"/>
  <c r="AA936" i="2" s="1"/>
  <c r="V936" i="2"/>
  <c r="Y936" i="2"/>
  <c r="Z936" i="2"/>
  <c r="AB936" i="2"/>
  <c r="O937" i="2"/>
  <c r="P937" i="2" s="1"/>
  <c r="Q937" i="2"/>
  <c r="R937" i="2"/>
  <c r="U937" i="2" a="1"/>
  <c r="U937" i="2"/>
  <c r="V937" i="2"/>
  <c r="Y937" i="2"/>
  <c r="Z937" i="2"/>
  <c r="AB937" i="2"/>
  <c r="O938" i="2"/>
  <c r="P938" i="2"/>
  <c r="Q938" i="2"/>
  <c r="R938" i="2"/>
  <c r="U938" i="2" a="1"/>
  <c r="U938" i="2" s="1"/>
  <c r="W938" i="2" s="1"/>
  <c r="X938" i="2" s="1"/>
  <c r="AA938" i="2" s="1"/>
  <c r="V938" i="2"/>
  <c r="Y938" i="2"/>
  <c r="Z938" i="2"/>
  <c r="AB938" i="2"/>
  <c r="O939" i="2"/>
  <c r="P939" i="2"/>
  <c r="R939" i="2" s="1"/>
  <c r="Q939" i="2"/>
  <c r="U939" i="2" a="1"/>
  <c r="U939" i="2" s="1"/>
  <c r="V939" i="2"/>
  <c r="W939" i="2" s="1"/>
  <c r="X939" i="2" s="1"/>
  <c r="AA939" i="2" s="1"/>
  <c r="Y939" i="2"/>
  <c r="Z939" i="2"/>
  <c r="AB939" i="2"/>
  <c r="O940" i="2"/>
  <c r="P940" i="2"/>
  <c r="R940" i="2" s="1"/>
  <c r="Q940" i="2"/>
  <c r="U940" i="2" a="1"/>
  <c r="U940" i="2"/>
  <c r="V940" i="2"/>
  <c r="W940" i="2" s="1"/>
  <c r="X940" i="2" s="1"/>
  <c r="AA940" i="2" s="1"/>
  <c r="Y940" i="2"/>
  <c r="Z940" i="2"/>
  <c r="AB940" i="2"/>
  <c r="O941" i="2"/>
  <c r="P941" i="2" s="1"/>
  <c r="R941" i="2" s="1"/>
  <c r="Q941" i="2"/>
  <c r="U941" i="2" a="1"/>
  <c r="U941" i="2" s="1"/>
  <c r="W941" i="2" s="1"/>
  <c r="X941" i="2" s="1"/>
  <c r="AA941" i="2" s="1"/>
  <c r="V941" i="2"/>
  <c r="Y941" i="2"/>
  <c r="Z941" i="2"/>
  <c r="AB941" i="2"/>
  <c r="O942" i="2"/>
  <c r="P942" i="2" s="1"/>
  <c r="R942" i="2" s="1"/>
  <c r="Q942" i="2"/>
  <c r="U942" i="2" a="1"/>
  <c r="U942" i="2" s="1"/>
  <c r="V942" i="2"/>
  <c r="W942" i="2" s="1"/>
  <c r="X942" i="2" s="1"/>
  <c r="AA942" i="2" s="1"/>
  <c r="Y942" i="2"/>
  <c r="Z942" i="2"/>
  <c r="AB942" i="2"/>
  <c r="O943" i="2"/>
  <c r="P943" i="2" s="1"/>
  <c r="Q943" i="2"/>
  <c r="R943" i="2"/>
  <c r="U943" i="2" a="1"/>
  <c r="U943" i="2"/>
  <c r="V943" i="2"/>
  <c r="W943" i="2" s="1"/>
  <c r="X943" i="2" s="1"/>
  <c r="Y943" i="2"/>
  <c r="Z943" i="2"/>
  <c r="AA943" i="2"/>
  <c r="AB943" i="2"/>
  <c r="O944" i="2"/>
  <c r="P944" i="2"/>
  <c r="R944" i="2" s="1"/>
  <c r="Q944" i="2"/>
  <c r="U944" i="2" a="1"/>
  <c r="U944" i="2" s="1"/>
  <c r="W944" i="2" s="1"/>
  <c r="X944" i="2" s="1"/>
  <c r="AA944" i="2" s="1"/>
  <c r="V944" i="2"/>
  <c r="Y944" i="2"/>
  <c r="Z944" i="2"/>
  <c r="AB944" i="2"/>
  <c r="O945" i="2"/>
  <c r="P945" i="2"/>
  <c r="R945" i="2" s="1"/>
  <c r="Q945" i="2"/>
  <c r="U945" i="2" a="1"/>
  <c r="U945" i="2" s="1"/>
  <c r="V945" i="2"/>
  <c r="W945" i="2"/>
  <c r="X945" i="2"/>
  <c r="AA945" i="2" s="1"/>
  <c r="Y945" i="2"/>
  <c r="Z945" i="2"/>
  <c r="AB945" i="2"/>
  <c r="O946" i="2"/>
  <c r="P946" i="2" s="1"/>
  <c r="R946" i="2" s="1"/>
  <c r="Q946" i="2"/>
  <c r="U946" i="2" a="1"/>
  <c r="U946" i="2"/>
  <c r="V946" i="2"/>
  <c r="W946" i="2"/>
  <c r="X946" i="2"/>
  <c r="AA946" i="2" s="1"/>
  <c r="Y946" i="2"/>
  <c r="Z946" i="2"/>
  <c r="AB946" i="2"/>
  <c r="O947" i="2"/>
  <c r="P947" i="2"/>
  <c r="R947" i="2" s="1"/>
  <c r="Q947" i="2"/>
  <c r="U947" i="2" a="1"/>
  <c r="U947" i="2"/>
  <c r="W947" i="2" s="1"/>
  <c r="X947" i="2" s="1"/>
  <c r="AA947" i="2" s="1"/>
  <c r="V947" i="2"/>
  <c r="Y947" i="2"/>
  <c r="Z947" i="2"/>
  <c r="AB947" i="2"/>
  <c r="O948" i="2"/>
  <c r="P948" i="2" s="1"/>
  <c r="R948" i="2" s="1"/>
  <c r="Q948" i="2"/>
  <c r="U948" i="2" a="1"/>
  <c r="U948" i="2" s="1"/>
  <c r="V948" i="2"/>
  <c r="Y948" i="2"/>
  <c r="Z948" i="2"/>
  <c r="AB948" i="2"/>
  <c r="O949" i="2"/>
  <c r="P949" i="2" s="1"/>
  <c r="R949" i="2" s="1"/>
  <c r="Q949" i="2"/>
  <c r="U949" i="2" a="1"/>
  <c r="U949" i="2" s="1"/>
  <c r="V949" i="2"/>
  <c r="Y949" i="2"/>
  <c r="Z949" i="2"/>
  <c r="AB949" i="2"/>
  <c r="O950" i="2"/>
  <c r="P950" i="2"/>
  <c r="Q950" i="2"/>
  <c r="R950" i="2"/>
  <c r="U950" i="2" a="1"/>
  <c r="U950" i="2" s="1"/>
  <c r="W950" i="2" s="1"/>
  <c r="X950" i="2" s="1"/>
  <c r="AA950" i="2" s="1"/>
  <c r="V950" i="2"/>
  <c r="Y950" i="2"/>
  <c r="Z950" i="2"/>
  <c r="AB950" i="2"/>
  <c r="O951" i="2"/>
  <c r="P951" i="2"/>
  <c r="R951" i="2" s="1"/>
  <c r="Q951" i="2"/>
  <c r="U951" i="2" a="1"/>
  <c r="U951" i="2" s="1"/>
  <c r="V951" i="2"/>
  <c r="W951" i="2" s="1"/>
  <c r="X951" i="2" s="1"/>
  <c r="AA951" i="2" s="1"/>
  <c r="Y951" i="2"/>
  <c r="Z951" i="2"/>
  <c r="AB951" i="2"/>
  <c r="O952" i="2"/>
  <c r="P952" i="2"/>
  <c r="Q952" i="2"/>
  <c r="R952" i="2"/>
  <c r="U952" i="2" a="1"/>
  <c r="U952" i="2"/>
  <c r="V952" i="2"/>
  <c r="W952" i="2" s="1"/>
  <c r="X952" i="2" s="1"/>
  <c r="AA952" i="2" s="1"/>
  <c r="Y952" i="2"/>
  <c r="Z952" i="2"/>
  <c r="AB952" i="2"/>
  <c r="O953" i="2"/>
  <c r="P953" i="2"/>
  <c r="R953" i="2" s="1"/>
  <c r="Q953" i="2"/>
  <c r="U953" i="2" a="1"/>
  <c r="U953" i="2"/>
  <c r="W953" i="2" s="1"/>
  <c r="X953" i="2" s="1"/>
  <c r="AA953" i="2" s="1"/>
  <c r="V953" i="2"/>
  <c r="Y953" i="2"/>
  <c r="Z953" i="2"/>
  <c r="AB953" i="2"/>
  <c r="O954" i="2"/>
  <c r="P954" i="2"/>
  <c r="R954" i="2" s="1"/>
  <c r="Q954" i="2"/>
  <c r="U954" i="2" a="1"/>
  <c r="U954" i="2" s="1"/>
  <c r="V954" i="2"/>
  <c r="W954" i="2" s="1"/>
  <c r="X954" i="2" s="1"/>
  <c r="Y954" i="2"/>
  <c r="Z954" i="2"/>
  <c r="AA954" i="2"/>
  <c r="AB954" i="2"/>
  <c r="O955" i="2"/>
  <c r="P955" i="2" s="1"/>
  <c r="R955" i="2" s="1"/>
  <c r="Q955" i="2"/>
  <c r="U955" i="2" a="1"/>
  <c r="U955" i="2"/>
  <c r="V955" i="2"/>
  <c r="W955" i="2" s="1"/>
  <c r="X955" i="2" s="1"/>
  <c r="Y955" i="2"/>
  <c r="Z955" i="2"/>
  <c r="AA955" i="2"/>
  <c r="AB955" i="2"/>
  <c r="O956" i="2"/>
  <c r="P956" i="2"/>
  <c r="R956" i="2" s="1"/>
  <c r="Q956" i="2"/>
  <c r="U956" i="2" a="1"/>
  <c r="U956" i="2" s="1"/>
  <c r="W956" i="2" s="1"/>
  <c r="V956" i="2"/>
  <c r="X956" i="2"/>
  <c r="AA956" i="2" s="1"/>
  <c r="Y956" i="2"/>
  <c r="Z956" i="2"/>
  <c r="AB956" i="2"/>
  <c r="O957" i="2"/>
  <c r="P957" i="2" s="1"/>
  <c r="R957" i="2" s="1"/>
  <c r="Q957" i="2"/>
  <c r="U957" i="2" a="1"/>
  <c r="U957" i="2" s="1"/>
  <c r="W957" i="2" s="1"/>
  <c r="X957" i="2" s="1"/>
  <c r="AA957" i="2" s="1"/>
  <c r="V957" i="2"/>
  <c r="Y957" i="2"/>
  <c r="Z957" i="2"/>
  <c r="AB957" i="2"/>
  <c r="O958" i="2"/>
  <c r="P958" i="2" s="1"/>
  <c r="R958" i="2" s="1"/>
  <c r="Q958" i="2"/>
  <c r="U958" i="2" a="1"/>
  <c r="U958" i="2"/>
  <c r="V958" i="2"/>
  <c r="W958" i="2"/>
  <c r="X958" i="2" s="1"/>
  <c r="AA958" i="2" s="1"/>
  <c r="Y958" i="2"/>
  <c r="Z958" i="2"/>
  <c r="AB958" i="2"/>
  <c r="O959" i="2"/>
  <c r="P959" i="2"/>
  <c r="R959" i="2" s="1"/>
  <c r="Q959" i="2"/>
  <c r="U959" i="2" a="1"/>
  <c r="U959" i="2"/>
  <c r="W959" i="2" s="1"/>
  <c r="X959" i="2" s="1"/>
  <c r="AA959" i="2" s="1"/>
  <c r="V959" i="2"/>
  <c r="Y959" i="2"/>
  <c r="Z959" i="2"/>
  <c r="AB959" i="2"/>
  <c r="O960" i="2"/>
  <c r="P960" i="2" s="1"/>
  <c r="Q960" i="2"/>
  <c r="R960" i="2"/>
  <c r="U960" i="2" a="1"/>
  <c r="U960" i="2"/>
  <c r="W960" i="2" s="1"/>
  <c r="X960" i="2" s="1"/>
  <c r="AA960" i="2" s="1"/>
  <c r="V960" i="2"/>
  <c r="Y960" i="2"/>
  <c r="Z960" i="2"/>
  <c r="AB960" i="2"/>
  <c r="O961" i="2"/>
  <c r="P961" i="2" s="1"/>
  <c r="Q961" i="2"/>
  <c r="R961" i="2"/>
  <c r="U961" i="2" a="1"/>
  <c r="U961" i="2"/>
  <c r="V961" i="2"/>
  <c r="Y961" i="2"/>
  <c r="Z961" i="2"/>
  <c r="AB961" i="2"/>
  <c r="O962" i="2"/>
  <c r="P962" i="2"/>
  <c r="Q962" i="2"/>
  <c r="R962" i="2"/>
  <c r="U962" i="2" a="1"/>
  <c r="U962" i="2"/>
  <c r="W962" i="2" s="1"/>
  <c r="X962" i="2" s="1"/>
  <c r="AA962" i="2" s="1"/>
  <c r="V962" i="2"/>
  <c r="Y962" i="2"/>
  <c r="Z962" i="2"/>
  <c r="AB962" i="2"/>
  <c r="O963" i="2"/>
  <c r="P963" i="2" s="1"/>
  <c r="R963" i="2" s="1"/>
  <c r="Q963" i="2"/>
  <c r="U963" i="2" a="1"/>
  <c r="U963" i="2" s="1"/>
  <c r="V963" i="2"/>
  <c r="W963" i="2" s="1"/>
  <c r="X963" i="2" s="1"/>
  <c r="AA963" i="2" s="1"/>
  <c r="Y963" i="2"/>
  <c r="Z963" i="2"/>
  <c r="AB963" i="2"/>
  <c r="O964" i="2"/>
  <c r="P964" i="2" s="1"/>
  <c r="R964" i="2" s="1"/>
  <c r="Q964" i="2"/>
  <c r="U964" i="2" a="1"/>
  <c r="U964" i="2"/>
  <c r="V964" i="2"/>
  <c r="W964" i="2" s="1"/>
  <c r="X964" i="2"/>
  <c r="AA964" i="2" s="1"/>
  <c r="Y964" i="2"/>
  <c r="Z964" i="2"/>
  <c r="AB964" i="2"/>
  <c r="O965" i="2"/>
  <c r="P965" i="2" s="1"/>
  <c r="R965" i="2" s="1"/>
  <c r="Q965" i="2"/>
  <c r="U965" i="2" a="1"/>
  <c r="U965" i="2"/>
  <c r="V965" i="2"/>
  <c r="W965" i="2"/>
  <c r="X965" i="2" s="1"/>
  <c r="Y965" i="2"/>
  <c r="Z965" i="2"/>
  <c r="AA965" i="2"/>
  <c r="AB965" i="2"/>
  <c r="O966" i="2"/>
  <c r="P966" i="2" s="1"/>
  <c r="R966" i="2" s="1"/>
  <c r="Q966" i="2"/>
  <c r="U966" i="2" a="1"/>
  <c r="U966" i="2" s="1"/>
  <c r="V966" i="2"/>
  <c r="Y966" i="2"/>
  <c r="Z966" i="2"/>
  <c r="AB966" i="2"/>
  <c r="O967" i="2"/>
  <c r="P967" i="2" s="1"/>
  <c r="R967" i="2" s="1"/>
  <c r="Q967" i="2"/>
  <c r="U967" i="2" a="1"/>
  <c r="U967" i="2"/>
  <c r="V967" i="2"/>
  <c r="W967" i="2" s="1"/>
  <c r="X967" i="2" s="1"/>
  <c r="AA967" i="2" s="1"/>
  <c r="Y967" i="2"/>
  <c r="Z967" i="2"/>
  <c r="AB967" i="2"/>
  <c r="O968" i="2"/>
  <c r="P968" i="2"/>
  <c r="R968" i="2" s="1"/>
  <c r="Q968" i="2"/>
  <c r="U968" i="2" a="1"/>
  <c r="U968" i="2" s="1"/>
  <c r="W968" i="2" s="1"/>
  <c r="X968" i="2" s="1"/>
  <c r="AA968" i="2" s="1"/>
  <c r="V968" i="2"/>
  <c r="Y968" i="2"/>
  <c r="Z968" i="2"/>
  <c r="AB968" i="2"/>
  <c r="O969" i="2"/>
  <c r="P969" i="2" s="1"/>
  <c r="R969" i="2" s="1"/>
  <c r="Q969" i="2"/>
  <c r="U969" i="2" a="1"/>
  <c r="U969" i="2" s="1"/>
  <c r="V969" i="2"/>
  <c r="W969" i="2" s="1"/>
  <c r="X969" i="2" s="1"/>
  <c r="AA969" i="2" s="1"/>
  <c r="Y969" i="2"/>
  <c r="Z969" i="2"/>
  <c r="AB969" i="2"/>
  <c r="O970" i="2"/>
  <c r="P970" i="2" s="1"/>
  <c r="R970" i="2" s="1"/>
  <c r="Q970" i="2"/>
  <c r="U970" i="2" a="1"/>
  <c r="U970" i="2"/>
  <c r="W970" i="2" s="1"/>
  <c r="X970" i="2" s="1"/>
  <c r="AA970" i="2" s="1"/>
  <c r="V970" i="2"/>
  <c r="Y970" i="2"/>
  <c r="Z970" i="2"/>
  <c r="AB970" i="2"/>
  <c r="O971" i="2"/>
  <c r="P971" i="2"/>
  <c r="R971" i="2" s="1"/>
  <c r="Q971" i="2"/>
  <c r="U971" i="2" a="1"/>
  <c r="U971" i="2"/>
  <c r="W971" i="2" s="1"/>
  <c r="X971" i="2" s="1"/>
  <c r="AA971" i="2" s="1"/>
  <c r="V971" i="2"/>
  <c r="Y971" i="2"/>
  <c r="Z971" i="2"/>
  <c r="AB971" i="2"/>
  <c r="O972" i="2"/>
  <c r="P972" i="2" s="1"/>
  <c r="Q972" i="2"/>
  <c r="R972" i="2"/>
  <c r="U972" i="2" a="1"/>
  <c r="U972" i="2" s="1"/>
  <c r="W972" i="2" s="1"/>
  <c r="X972" i="2" s="1"/>
  <c r="AA972" i="2" s="1"/>
  <c r="V972" i="2"/>
  <c r="Y972" i="2"/>
  <c r="Z972" i="2"/>
  <c r="AB972" i="2"/>
  <c r="O973" i="2"/>
  <c r="P973" i="2" s="1"/>
  <c r="Q973" i="2"/>
  <c r="R973" i="2"/>
  <c r="U973" i="2" a="1"/>
  <c r="U973" i="2"/>
  <c r="V973" i="2"/>
  <c r="W973" i="2" s="1"/>
  <c r="X973" i="2" s="1"/>
  <c r="AA973" i="2" s="1"/>
  <c r="Y973" i="2"/>
  <c r="Z973" i="2"/>
  <c r="AB973" i="2"/>
  <c r="O974" i="2"/>
  <c r="P974" i="2"/>
  <c r="Q974" i="2"/>
  <c r="R974" i="2"/>
  <c r="U974" i="2" a="1"/>
  <c r="U974" i="2"/>
  <c r="V974" i="2"/>
  <c r="W974" i="2"/>
  <c r="X974" i="2" s="1"/>
  <c r="AA974" i="2" s="1"/>
  <c r="Y974" i="2"/>
  <c r="Z974" i="2"/>
  <c r="AB974" i="2"/>
  <c r="O975" i="2"/>
  <c r="P975" i="2" s="1"/>
  <c r="R975" i="2" s="1"/>
  <c r="Q975" i="2"/>
  <c r="U975" i="2" a="1"/>
  <c r="U975" i="2" s="1"/>
  <c r="V975" i="2"/>
  <c r="W975" i="2" s="1"/>
  <c r="X975" i="2" s="1"/>
  <c r="AA975" i="2" s="1"/>
  <c r="Y975" i="2"/>
  <c r="Z975" i="2"/>
  <c r="AB975" i="2"/>
  <c r="O976" i="2"/>
  <c r="P976" i="2" s="1"/>
  <c r="R976" i="2" s="1"/>
  <c r="Q976" i="2"/>
  <c r="U976" i="2" a="1"/>
  <c r="U976" i="2"/>
  <c r="V976" i="2"/>
  <c r="W976" i="2" s="1"/>
  <c r="X976" i="2"/>
  <c r="AA976" i="2" s="1"/>
  <c r="Y976" i="2"/>
  <c r="Z976" i="2"/>
  <c r="AB976" i="2"/>
  <c r="O977" i="2"/>
  <c r="P977" i="2" s="1"/>
  <c r="R977" i="2" s="1"/>
  <c r="Q977" i="2"/>
  <c r="U977" i="2" a="1"/>
  <c r="U977" i="2" s="1"/>
  <c r="W977" i="2" s="1"/>
  <c r="X977" i="2" s="1"/>
  <c r="AA977" i="2" s="1"/>
  <c r="V977" i="2"/>
  <c r="Y977" i="2"/>
  <c r="Z977" i="2"/>
  <c r="AB977" i="2"/>
  <c r="O978" i="2"/>
  <c r="P978" i="2" s="1"/>
  <c r="R978" i="2" s="1"/>
  <c r="Q978" i="2"/>
  <c r="U978" i="2" a="1"/>
  <c r="U978" i="2" s="1"/>
  <c r="V978" i="2"/>
  <c r="Y978" i="2"/>
  <c r="Z978" i="2"/>
  <c r="AB978" i="2"/>
  <c r="O979" i="2"/>
  <c r="P979" i="2" s="1"/>
  <c r="R979" i="2" s="1"/>
  <c r="Q979" i="2"/>
  <c r="U979" i="2" a="1"/>
  <c r="U979" i="2"/>
  <c r="V979" i="2"/>
  <c r="W979" i="2" s="1"/>
  <c r="X979" i="2" s="1"/>
  <c r="AA979" i="2" s="1"/>
  <c r="Y979" i="2"/>
  <c r="Z979" i="2"/>
  <c r="AB979" i="2"/>
  <c r="O980" i="2"/>
  <c r="P980" i="2"/>
  <c r="R980" i="2" s="1"/>
  <c r="Q980" i="2"/>
  <c r="U980" i="2" a="1"/>
  <c r="U980" i="2" s="1"/>
  <c r="W980" i="2" s="1"/>
  <c r="X980" i="2" s="1"/>
  <c r="AA980" i="2" s="1"/>
  <c r="V980" i="2"/>
  <c r="Y980" i="2"/>
  <c r="Z980" i="2"/>
  <c r="AB980" i="2"/>
  <c r="O981" i="2"/>
  <c r="P981" i="2" s="1"/>
  <c r="R981" i="2" s="1"/>
  <c r="Q981" i="2"/>
  <c r="U981" i="2" a="1"/>
  <c r="U981" i="2" s="1"/>
  <c r="V981" i="2"/>
  <c r="W981" i="2" s="1"/>
  <c r="X981" i="2" s="1"/>
  <c r="AA981" i="2" s="1"/>
  <c r="Y981" i="2"/>
  <c r="Z981" i="2"/>
  <c r="AB981" i="2"/>
  <c r="O982" i="2"/>
  <c r="P982" i="2"/>
  <c r="Q982" i="2"/>
  <c r="R982" i="2"/>
  <c r="U982" i="2" a="1"/>
  <c r="U982" i="2"/>
  <c r="V982" i="2"/>
  <c r="W982" i="2" s="1"/>
  <c r="X982" i="2" s="1"/>
  <c r="AA982" i="2" s="1"/>
  <c r="Y982" i="2"/>
  <c r="Z982" i="2"/>
  <c r="AB982" i="2"/>
  <c r="O983" i="2"/>
  <c r="P983" i="2"/>
  <c r="R983" i="2" s="1"/>
  <c r="Q983" i="2"/>
  <c r="U983" i="2" a="1"/>
  <c r="U983" i="2"/>
  <c r="V983" i="2"/>
  <c r="W983" i="2" s="1"/>
  <c r="X983" i="2" s="1"/>
  <c r="AA983" i="2" s="1"/>
  <c r="Y983" i="2"/>
  <c r="Z983" i="2"/>
  <c r="AB983" i="2"/>
  <c r="O984" i="2"/>
  <c r="P984" i="2"/>
  <c r="R984" i="2" s="1"/>
  <c r="Q984" i="2"/>
  <c r="U984" i="2" a="1"/>
  <c r="U984" i="2" s="1"/>
  <c r="W984" i="2" s="1"/>
  <c r="X984" i="2" s="1"/>
  <c r="AA984" i="2" s="1"/>
  <c r="V984" i="2"/>
  <c r="Y984" i="2"/>
  <c r="Z984" i="2"/>
  <c r="AB984" i="2"/>
  <c r="O985" i="2"/>
  <c r="P985" i="2" s="1"/>
  <c r="R985" i="2" s="1"/>
  <c r="Q985" i="2"/>
  <c r="U985" i="2" a="1"/>
  <c r="U985" i="2"/>
  <c r="V985" i="2"/>
  <c r="Y985" i="2"/>
  <c r="Z985" i="2"/>
  <c r="AB985" i="2"/>
  <c r="O986" i="2"/>
  <c r="P986" i="2"/>
  <c r="Q986" i="2"/>
  <c r="R986" i="2"/>
  <c r="U986" i="2" a="1"/>
  <c r="U986" i="2"/>
  <c r="W986" i="2" s="1"/>
  <c r="X986" i="2" s="1"/>
  <c r="AA986" i="2" s="1"/>
  <c r="V986" i="2"/>
  <c r="Y986" i="2"/>
  <c r="Z986" i="2"/>
  <c r="AB986" i="2"/>
  <c r="O987" i="2"/>
  <c r="P987" i="2"/>
  <c r="R987" i="2" s="1"/>
  <c r="Q987" i="2"/>
  <c r="U987" i="2" a="1"/>
  <c r="U987" i="2" s="1"/>
  <c r="V987" i="2"/>
  <c r="W987" i="2" s="1"/>
  <c r="X987" i="2" s="1"/>
  <c r="AA987" i="2" s="1"/>
  <c r="Y987" i="2"/>
  <c r="Z987" i="2"/>
  <c r="AB987" i="2"/>
  <c r="O988" i="2"/>
  <c r="P988" i="2"/>
  <c r="Q988" i="2"/>
  <c r="R988" i="2"/>
  <c r="U988" i="2" a="1"/>
  <c r="U988" i="2"/>
  <c r="V988" i="2"/>
  <c r="W988" i="2" s="1"/>
  <c r="X988" i="2" s="1"/>
  <c r="AA988" i="2" s="1"/>
  <c r="Y988" i="2"/>
  <c r="Z988" i="2"/>
  <c r="AB988" i="2"/>
  <c r="O989" i="2"/>
  <c r="P989" i="2" s="1"/>
  <c r="R989" i="2" s="1"/>
  <c r="Q989" i="2"/>
  <c r="U989" i="2" a="1"/>
  <c r="U989" i="2"/>
  <c r="V989" i="2"/>
  <c r="W989" i="2" s="1"/>
  <c r="X989" i="2" s="1"/>
  <c r="AA989" i="2" s="1"/>
  <c r="Y989" i="2"/>
  <c r="Z989" i="2"/>
  <c r="AB989" i="2"/>
  <c r="O990" i="2"/>
  <c r="P990" i="2"/>
  <c r="R990" i="2" s="1"/>
  <c r="Q990" i="2"/>
  <c r="U990" i="2" a="1"/>
  <c r="U990" i="2" s="1"/>
  <c r="W990" i="2" s="1"/>
  <c r="X990" i="2" s="1"/>
  <c r="AA990" i="2" s="1"/>
  <c r="V990" i="2"/>
  <c r="Y990" i="2"/>
  <c r="Z990" i="2"/>
  <c r="AB990" i="2"/>
  <c r="O991" i="2"/>
  <c r="P991" i="2" s="1"/>
  <c r="Q991" i="2"/>
  <c r="R991" i="2"/>
  <c r="U991" i="2" a="1"/>
  <c r="U991" i="2"/>
  <c r="V991" i="2"/>
  <c r="Y991" i="2"/>
  <c r="Z991" i="2"/>
  <c r="AB991" i="2"/>
  <c r="O992" i="2"/>
  <c r="P992" i="2"/>
  <c r="Q992" i="2"/>
  <c r="R992" i="2"/>
  <c r="U992" i="2" a="1"/>
  <c r="U992" i="2"/>
  <c r="W992" i="2" s="1"/>
  <c r="X992" i="2" s="1"/>
  <c r="AA992" i="2" s="1"/>
  <c r="V992" i="2"/>
  <c r="Y992" i="2"/>
  <c r="Z992" i="2"/>
  <c r="AB992" i="2"/>
  <c r="O993" i="2"/>
  <c r="P993" i="2" s="1"/>
  <c r="R993" i="2" s="1"/>
  <c r="Q993" i="2"/>
  <c r="U993" i="2" a="1"/>
  <c r="U993" i="2" s="1"/>
  <c r="V993" i="2"/>
  <c r="W993" i="2" s="1"/>
  <c r="X993" i="2" s="1"/>
  <c r="AA993" i="2" s="1"/>
  <c r="Y993" i="2"/>
  <c r="Z993" i="2"/>
  <c r="AB993" i="2"/>
  <c r="O994" i="2"/>
  <c r="P994" i="2"/>
  <c r="Q994" i="2"/>
  <c r="R994" i="2"/>
  <c r="U994" i="2" a="1"/>
  <c r="U994" i="2"/>
  <c r="V994" i="2"/>
  <c r="W994" i="2" s="1"/>
  <c r="X994" i="2" s="1"/>
  <c r="AA994" i="2" s="1"/>
  <c r="Y994" i="2"/>
  <c r="Z994" i="2"/>
  <c r="AB994" i="2"/>
  <c r="O995" i="2"/>
  <c r="P995" i="2"/>
  <c r="R995" i="2" s="1"/>
  <c r="Q995" i="2"/>
  <c r="U995" i="2" a="1"/>
  <c r="U995" i="2"/>
  <c r="V995" i="2"/>
  <c r="W995" i="2" s="1"/>
  <c r="X995" i="2" s="1"/>
  <c r="AA995" i="2" s="1"/>
  <c r="Y995" i="2"/>
  <c r="Z995" i="2"/>
  <c r="AB995" i="2"/>
  <c r="O996" i="2"/>
  <c r="P996" i="2"/>
  <c r="R996" i="2" s="1"/>
  <c r="Q996" i="2"/>
  <c r="U996" i="2" a="1"/>
  <c r="U996" i="2" s="1"/>
  <c r="W996" i="2" s="1"/>
  <c r="X996" i="2" s="1"/>
  <c r="AA996" i="2" s="1"/>
  <c r="V996" i="2"/>
  <c r="Y996" i="2"/>
  <c r="Z996" i="2"/>
  <c r="AB996" i="2"/>
  <c r="O997" i="2"/>
  <c r="P997" i="2" s="1"/>
  <c r="R997" i="2" s="1"/>
  <c r="Q997" i="2"/>
  <c r="U997" i="2" a="1"/>
  <c r="U997" i="2"/>
  <c r="V997" i="2"/>
  <c r="Y997" i="2"/>
  <c r="Z997" i="2"/>
  <c r="AB997" i="2"/>
  <c r="O998" i="2"/>
  <c r="P998" i="2"/>
  <c r="Q998" i="2"/>
  <c r="R998" i="2"/>
  <c r="U998" i="2" a="1"/>
  <c r="U998" i="2"/>
  <c r="W998" i="2" s="1"/>
  <c r="X998" i="2" s="1"/>
  <c r="AA998" i="2" s="1"/>
  <c r="V998" i="2"/>
  <c r="Y998" i="2"/>
  <c r="Z998" i="2"/>
  <c r="AB998" i="2"/>
  <c r="O999" i="2"/>
  <c r="P999" i="2"/>
  <c r="R999" i="2" s="1"/>
  <c r="Q999" i="2"/>
  <c r="U999" i="2" a="1"/>
  <c r="U999" i="2" s="1"/>
  <c r="V999" i="2"/>
  <c r="W999" i="2" s="1"/>
  <c r="X999" i="2" s="1"/>
  <c r="AA999" i="2" s="1"/>
  <c r="Y999" i="2"/>
  <c r="Z999" i="2"/>
  <c r="AB999" i="2"/>
  <c r="O1000" i="2"/>
  <c r="P1000" i="2" s="1"/>
  <c r="R1000" i="2" s="1"/>
  <c r="Q1000" i="2"/>
  <c r="U1000" i="2" a="1"/>
  <c r="U1000" i="2"/>
  <c r="V1000" i="2"/>
  <c r="W1000" i="2"/>
  <c r="X1000" i="2"/>
  <c r="Y1000" i="2"/>
  <c r="Z1000" i="2"/>
  <c r="AA1000" i="2"/>
  <c r="AB1000" i="2"/>
  <c r="O1001" i="2"/>
  <c r="P1001" i="2" s="1"/>
  <c r="R1001" i="2" s="1"/>
  <c r="Q1001" i="2"/>
  <c r="U1001" i="2" a="1"/>
  <c r="U1001" i="2" s="1"/>
  <c r="W1001" i="2" s="1"/>
  <c r="X1001" i="2" s="1"/>
  <c r="AA1001" i="2" s="1"/>
  <c r="V1001" i="2"/>
  <c r="Y1001" i="2"/>
  <c r="Z1001" i="2"/>
  <c r="AB1001" i="2"/>
  <c r="O1002" i="2"/>
  <c r="P1002" i="2"/>
  <c r="R1002" i="2" s="1"/>
  <c r="Q1002" i="2"/>
  <c r="U1002" i="2" a="1"/>
  <c r="U1002" i="2" s="1"/>
  <c r="W1002" i="2" s="1"/>
  <c r="X1002" i="2" s="1"/>
  <c r="V1002" i="2"/>
  <c r="Y1002" i="2"/>
  <c r="Z1002" i="2"/>
  <c r="AA1002" i="2"/>
  <c r="AB1002" i="2"/>
  <c r="O1003" i="2"/>
  <c r="P1003" i="2" s="1"/>
  <c r="R1003" i="2" s="1"/>
  <c r="Q1003" i="2"/>
  <c r="U1003" i="2" a="1"/>
  <c r="U1003" i="2" s="1"/>
  <c r="W1003" i="2" s="1"/>
  <c r="X1003" i="2" s="1"/>
  <c r="V1003" i="2"/>
  <c r="Y1003" i="2"/>
  <c r="Z1003" i="2"/>
  <c r="AA1003" i="2"/>
  <c r="AB1003" i="2"/>
  <c r="O1004" i="2"/>
  <c r="P1004" i="2" s="1"/>
  <c r="R1004" i="2" s="1"/>
  <c r="Q1004" i="2"/>
  <c r="U1004" i="2" a="1"/>
  <c r="U1004" i="2"/>
  <c r="V1004" i="2"/>
  <c r="W1004" i="2" s="1"/>
  <c r="X1004" i="2" s="1"/>
  <c r="AA1004" i="2" s="1"/>
  <c r="Y1004" i="2"/>
  <c r="Z1004" i="2"/>
  <c r="AB1004" i="2"/>
  <c r="O1005" i="2"/>
  <c r="P1005" i="2"/>
  <c r="R1005" i="2" s="1"/>
  <c r="Q1005" i="2"/>
  <c r="U1005" i="2" a="1"/>
  <c r="U1005" i="2" s="1"/>
  <c r="W1005" i="2" s="1"/>
  <c r="X1005" i="2" s="1"/>
  <c r="V1005" i="2"/>
  <c r="Y1005" i="2"/>
  <c r="Z1005" i="2"/>
  <c r="AA1005" i="2"/>
  <c r="AB1005" i="2"/>
  <c r="O1006" i="2"/>
  <c r="P1006" i="2" s="1"/>
  <c r="R1006" i="2" s="1"/>
  <c r="Q1006" i="2"/>
  <c r="U1006" i="2" a="1"/>
  <c r="U1006" i="2" s="1"/>
  <c r="W1006" i="2" s="1"/>
  <c r="X1006" i="2" s="1"/>
  <c r="AA1006" i="2" s="1"/>
  <c r="V1006" i="2"/>
  <c r="Y1006" i="2"/>
  <c r="Z1006" i="2"/>
  <c r="AB1006" i="2"/>
  <c r="O1007" i="2"/>
  <c r="P1007" i="2" s="1"/>
  <c r="R1007" i="2" s="1"/>
  <c r="Q1007" i="2"/>
  <c r="U1007" i="2" a="1"/>
  <c r="U1007" i="2" s="1"/>
  <c r="W1007" i="2" s="1"/>
  <c r="X1007" i="2" s="1"/>
  <c r="AA1007" i="2" s="1"/>
  <c r="V1007" i="2"/>
  <c r="Y1007" i="2"/>
  <c r="Z1007" i="2"/>
  <c r="AB1007" i="2"/>
  <c r="O1008" i="2"/>
  <c r="P1008" i="2"/>
  <c r="R1008" i="2" s="1"/>
  <c r="Q1008" i="2"/>
  <c r="U1008" i="2" a="1"/>
  <c r="U1008" i="2"/>
  <c r="V1008" i="2"/>
  <c r="W1008" i="2" s="1"/>
  <c r="X1008" i="2" s="1"/>
  <c r="AA1008" i="2" s="1"/>
  <c r="Y1008" i="2"/>
  <c r="Z1008" i="2"/>
  <c r="AB1008" i="2"/>
  <c r="O1009" i="2"/>
  <c r="P1009" i="2"/>
  <c r="R1009" i="2" s="1"/>
  <c r="Q1009" i="2"/>
  <c r="U1009" i="2" a="1"/>
  <c r="U1009" i="2"/>
  <c r="W1009" i="2" s="1"/>
  <c r="X1009" i="2" s="1"/>
  <c r="AA1009" i="2" s="1"/>
  <c r="V1009" i="2"/>
  <c r="Y1009" i="2"/>
  <c r="Z1009" i="2"/>
  <c r="AB1009" i="2"/>
  <c r="O1010" i="2"/>
  <c r="P1010" i="2" s="1"/>
  <c r="R1010" i="2" s="1"/>
  <c r="Q1010" i="2"/>
  <c r="U1010" i="2" a="1"/>
  <c r="U1010" i="2"/>
  <c r="V1010" i="2"/>
  <c r="Y1010" i="2"/>
  <c r="Z1010" i="2"/>
  <c r="AB1010" i="2"/>
  <c r="O1011" i="2"/>
  <c r="P1011" i="2"/>
  <c r="Q1011" i="2"/>
  <c r="R1011" i="2"/>
  <c r="U1011" i="2" a="1"/>
  <c r="U1011" i="2" s="1"/>
  <c r="W1011" i="2" s="1"/>
  <c r="X1011" i="2" s="1"/>
  <c r="AA1011" i="2" s="1"/>
  <c r="V1011" i="2"/>
  <c r="Y1011" i="2"/>
  <c r="Z1011" i="2"/>
  <c r="AB1011" i="2"/>
  <c r="O1012" i="2"/>
  <c r="P1012" i="2"/>
  <c r="Q1012" i="2"/>
  <c r="R1012" i="2"/>
  <c r="U1012" i="2" a="1"/>
  <c r="U1012" i="2" s="1"/>
  <c r="V1012" i="2"/>
  <c r="W1012" i="2" s="1"/>
  <c r="X1012" i="2" s="1"/>
  <c r="AA1012" i="2" s="1"/>
  <c r="Y1012" i="2"/>
  <c r="Z1012" i="2"/>
  <c r="AB1012" i="2"/>
  <c r="O1013" i="2"/>
  <c r="P1013" i="2"/>
  <c r="Q1013" i="2"/>
  <c r="R1013" i="2"/>
  <c r="U1013" i="2" a="1"/>
  <c r="U1013" i="2"/>
  <c r="V1013" i="2"/>
  <c r="W1013" i="2" s="1"/>
  <c r="X1013" i="2" s="1"/>
  <c r="AA1013" i="2" s="1"/>
  <c r="Y1013" i="2"/>
  <c r="Z1013" i="2"/>
  <c r="AB1013" i="2"/>
  <c r="O1014" i="2"/>
  <c r="P1014" i="2"/>
  <c r="R1014" i="2" s="1"/>
  <c r="Q1014" i="2"/>
  <c r="U1014" i="2" a="1"/>
  <c r="U1014" i="2" s="1"/>
  <c r="W1014" i="2" s="1"/>
  <c r="X1014" i="2" s="1"/>
  <c r="AA1014" i="2" s="1"/>
  <c r="V1014" i="2"/>
  <c r="Y1014" i="2"/>
  <c r="Z1014" i="2"/>
  <c r="AB1014" i="2"/>
  <c r="O1015" i="2"/>
  <c r="P1015" i="2" s="1"/>
  <c r="R1015" i="2" s="1"/>
  <c r="Q1015" i="2"/>
  <c r="U1015" i="2" a="1"/>
  <c r="U1015" i="2" s="1"/>
  <c r="W1015" i="2" s="1"/>
  <c r="X1015" i="2" s="1"/>
  <c r="AA1015" i="2" s="1"/>
  <c r="V1015" i="2"/>
  <c r="Y1015" i="2"/>
  <c r="Z1015" i="2"/>
  <c r="AB1015" i="2"/>
  <c r="O1016" i="2"/>
  <c r="P1016" i="2" s="1"/>
  <c r="R1016" i="2" s="1"/>
  <c r="Q1016" i="2"/>
  <c r="U1016" i="2" a="1"/>
  <c r="U1016" i="2"/>
  <c r="V1016" i="2"/>
  <c r="W1016" i="2" s="1"/>
  <c r="X1016" i="2" s="1"/>
  <c r="Y1016" i="2"/>
  <c r="Z1016" i="2"/>
  <c r="AA1016" i="2"/>
  <c r="AB1016" i="2"/>
  <c r="O1017" i="2"/>
  <c r="P1017" i="2"/>
  <c r="R1017" i="2" s="1"/>
  <c r="Q1017" i="2"/>
  <c r="U1017" i="2" a="1"/>
  <c r="U1017" i="2" s="1"/>
  <c r="W1017" i="2" s="1"/>
  <c r="X1017" i="2" s="1"/>
  <c r="AA1017" i="2" s="1"/>
  <c r="V1017" i="2"/>
  <c r="Y1017" i="2"/>
  <c r="Z1017" i="2"/>
  <c r="AB1017" i="2"/>
  <c r="O1018" i="2"/>
  <c r="P1018" i="2" s="1"/>
  <c r="R1018" i="2" s="1"/>
  <c r="Q1018" i="2"/>
  <c r="U1018" i="2" a="1"/>
  <c r="U1018" i="2" s="1"/>
  <c r="W1018" i="2" s="1"/>
  <c r="X1018" i="2" s="1"/>
  <c r="AA1018" i="2" s="1"/>
  <c r="V1018" i="2"/>
  <c r="Y1018" i="2"/>
  <c r="Z1018" i="2"/>
  <c r="AB1018" i="2"/>
  <c r="O1019" i="2"/>
  <c r="P1019" i="2" s="1"/>
  <c r="R1019" i="2" s="1"/>
  <c r="Q1019" i="2"/>
  <c r="U1019" i="2" a="1"/>
  <c r="U1019" i="2" s="1"/>
  <c r="V1019" i="2"/>
  <c r="W1019" i="2"/>
  <c r="X1019" i="2" s="1"/>
  <c r="AA1019" i="2" s="1"/>
  <c r="Y1019" i="2"/>
  <c r="Z1019" i="2"/>
  <c r="AB1019" i="2"/>
  <c r="O1020" i="2"/>
  <c r="P1020" i="2"/>
  <c r="R1020" i="2" s="1"/>
  <c r="Q1020" i="2"/>
  <c r="U1020" i="2" a="1"/>
  <c r="U1020" i="2"/>
  <c r="V1020" i="2"/>
  <c r="W1020" i="2"/>
  <c r="X1020" i="2"/>
  <c r="AA1020" i="2" s="1"/>
  <c r="Y1020" i="2"/>
  <c r="Z1020" i="2"/>
  <c r="AB1020" i="2"/>
  <c r="O1021" i="2"/>
  <c r="P1021" i="2"/>
  <c r="R1021" i="2" s="1"/>
  <c r="Q1021" i="2"/>
  <c r="U1021" i="2" a="1"/>
  <c r="U1021" i="2"/>
  <c r="V1021" i="2"/>
  <c r="W1021" i="2" s="1"/>
  <c r="X1021" i="2" s="1"/>
  <c r="AA1021" i="2" s="1"/>
  <c r="Y1021" i="2"/>
  <c r="Z1021" i="2"/>
  <c r="AB1021" i="2"/>
  <c r="O1022" i="2"/>
  <c r="P1022" i="2" s="1"/>
  <c r="R1022" i="2" s="1"/>
  <c r="Q1022" i="2"/>
  <c r="U1022" i="2" a="1"/>
  <c r="U1022" i="2"/>
  <c r="V1022" i="2"/>
  <c r="W1022" i="2" s="1"/>
  <c r="X1022" i="2" s="1"/>
  <c r="AA1022" i="2" s="1"/>
  <c r="Y1022" i="2"/>
  <c r="Z1022" i="2"/>
  <c r="AB1022" i="2"/>
  <c r="O1023" i="2"/>
  <c r="P1023" i="2"/>
  <c r="Q1023" i="2"/>
  <c r="R1023" i="2"/>
  <c r="U1023" i="2" a="1"/>
  <c r="U1023" i="2" s="1"/>
  <c r="W1023" i="2" s="1"/>
  <c r="X1023" i="2" s="1"/>
  <c r="AA1023" i="2" s="1"/>
  <c r="V1023" i="2"/>
  <c r="Y1023" i="2"/>
  <c r="Z1023" i="2"/>
  <c r="AB1023" i="2"/>
  <c r="O1024" i="2"/>
  <c r="P1024" i="2"/>
  <c r="Q1024" i="2"/>
  <c r="R1024" i="2"/>
  <c r="U1024" i="2" a="1"/>
  <c r="U1024" i="2" s="1"/>
  <c r="V1024" i="2"/>
  <c r="Y1024" i="2"/>
  <c r="Z1024" i="2"/>
  <c r="AB1024" i="2"/>
  <c r="O1025" i="2"/>
  <c r="P1025" i="2"/>
  <c r="Q1025" i="2"/>
  <c r="R1025" i="2"/>
  <c r="U1025" i="2" a="1"/>
  <c r="U1025" i="2"/>
  <c r="V1025" i="2"/>
  <c r="W1025" i="2" s="1"/>
  <c r="X1025" i="2" s="1"/>
  <c r="AA1025" i="2" s="1"/>
  <c r="Y1025" i="2"/>
  <c r="Z1025" i="2"/>
  <c r="AB1025" i="2"/>
  <c r="O1026" i="2"/>
  <c r="P1026" i="2" s="1"/>
  <c r="R1026" i="2" s="1"/>
  <c r="Q1026" i="2"/>
  <c r="U1026" i="2" a="1"/>
  <c r="U1026" i="2" s="1"/>
  <c r="W1026" i="2" s="1"/>
  <c r="X1026" i="2" s="1"/>
  <c r="AA1026" i="2" s="1"/>
  <c r="V1026" i="2"/>
  <c r="Y1026" i="2"/>
  <c r="Z1026" i="2"/>
  <c r="AB1026" i="2"/>
  <c r="O1027" i="2"/>
  <c r="P1027" i="2"/>
  <c r="R1027" i="2" s="1"/>
  <c r="Q1027" i="2"/>
  <c r="U1027" i="2" a="1"/>
  <c r="U1027" i="2" s="1"/>
  <c r="W1027" i="2" s="1"/>
  <c r="X1027" i="2" s="1"/>
  <c r="V1027" i="2"/>
  <c r="Y1027" i="2"/>
  <c r="Z1027" i="2"/>
  <c r="AA1027" i="2"/>
  <c r="AB1027" i="2"/>
  <c r="O1028" i="2"/>
  <c r="P1028" i="2" s="1"/>
  <c r="R1028" i="2" s="1"/>
  <c r="Q1028" i="2"/>
  <c r="U1028" i="2" a="1"/>
  <c r="U1028" i="2"/>
  <c r="V1028" i="2"/>
  <c r="W1028" i="2" s="1"/>
  <c r="X1028" i="2" s="1"/>
  <c r="AA1028" i="2" s="1"/>
  <c r="Y1028" i="2"/>
  <c r="Z1028" i="2"/>
  <c r="AB1028" i="2"/>
  <c r="O1029" i="2"/>
  <c r="P1029" i="2"/>
  <c r="R1029" i="2" s="1"/>
  <c r="Q1029" i="2"/>
  <c r="U1029" i="2" a="1"/>
  <c r="U1029" i="2" s="1"/>
  <c r="W1029" i="2" s="1"/>
  <c r="X1029" i="2" s="1"/>
  <c r="AA1029" i="2" s="1"/>
  <c r="V1029" i="2"/>
  <c r="Y1029" i="2"/>
  <c r="Z1029" i="2"/>
  <c r="AB1029" i="2"/>
  <c r="O1030" i="2"/>
  <c r="P1030" i="2" s="1"/>
  <c r="R1030" i="2" s="1"/>
  <c r="Q1030" i="2"/>
  <c r="U1030" i="2" a="1"/>
  <c r="U1030" i="2" s="1"/>
  <c r="W1030" i="2" s="1"/>
  <c r="V1030" i="2"/>
  <c r="X1030" i="2"/>
  <c r="AA1030" i="2" s="1"/>
  <c r="Y1030" i="2"/>
  <c r="Z1030" i="2"/>
  <c r="AB1030" i="2"/>
  <c r="O1031" i="2"/>
  <c r="P1031" i="2" s="1"/>
  <c r="R1031" i="2" s="1"/>
  <c r="Q1031" i="2"/>
  <c r="U1031" i="2" a="1"/>
  <c r="U1031" i="2"/>
  <c r="V1031" i="2"/>
  <c r="W1031" i="2"/>
  <c r="X1031" i="2" s="1"/>
  <c r="AA1031" i="2" s="1"/>
  <c r="Y1031" i="2"/>
  <c r="Z1031" i="2"/>
  <c r="AB1031" i="2"/>
  <c r="O1032" i="2"/>
  <c r="P1032" i="2"/>
  <c r="R1032" i="2" s="1"/>
  <c r="Q1032" i="2"/>
  <c r="U1032" i="2" a="1"/>
  <c r="U1032" i="2"/>
  <c r="V1032" i="2"/>
  <c r="W1032" i="2"/>
  <c r="X1032" i="2" s="1"/>
  <c r="AA1032" i="2" s="1"/>
  <c r="Y1032" i="2"/>
  <c r="Z1032" i="2"/>
  <c r="AB1032" i="2"/>
  <c r="O1033" i="2"/>
  <c r="P1033" i="2" s="1"/>
  <c r="R1033" i="2" s="1"/>
  <c r="Q1033" i="2"/>
  <c r="U1033" i="2" a="1"/>
  <c r="U1033" i="2"/>
  <c r="V1033" i="2"/>
  <c r="W1033" i="2"/>
  <c r="X1033" i="2" s="1"/>
  <c r="AA1033" i="2" s="1"/>
  <c r="Y1033" i="2"/>
  <c r="Z1033" i="2"/>
  <c r="AB1033" i="2"/>
  <c r="O1034" i="2"/>
  <c r="P1034" i="2" s="1"/>
  <c r="R1034" i="2" s="1"/>
  <c r="Q1034" i="2"/>
  <c r="U1034" i="2" a="1"/>
  <c r="U1034" i="2" s="1"/>
  <c r="V1034" i="2"/>
  <c r="W1034" i="2" s="1"/>
  <c r="X1034" i="2" s="1"/>
  <c r="AA1034" i="2" s="1"/>
  <c r="Y1034" i="2"/>
  <c r="Z1034" i="2"/>
  <c r="AB1034" i="2"/>
  <c r="O1035" i="2"/>
  <c r="P1035" i="2"/>
  <c r="Q1035" i="2"/>
  <c r="R1035" i="2"/>
  <c r="U1035" i="2" a="1"/>
  <c r="U1035" i="2"/>
  <c r="W1035" i="2" s="1"/>
  <c r="X1035" i="2" s="1"/>
  <c r="AA1035" i="2" s="1"/>
  <c r="V1035" i="2"/>
  <c r="Y1035" i="2"/>
  <c r="Z1035" i="2"/>
  <c r="AB1035" i="2"/>
  <c r="O1036" i="2"/>
  <c r="P1036" i="2"/>
  <c r="Q1036" i="2"/>
  <c r="R1036" i="2"/>
  <c r="U1036" i="2" a="1"/>
  <c r="U1036" i="2" s="1"/>
  <c r="V1036" i="2"/>
  <c r="Y1036" i="2"/>
  <c r="Z1036" i="2"/>
  <c r="AB1036" i="2"/>
  <c r="O1037" i="2"/>
  <c r="P1037" i="2"/>
  <c r="R1037" i="2" s="1"/>
  <c r="Q1037" i="2"/>
  <c r="U1037" i="2" a="1"/>
  <c r="U1037" i="2"/>
  <c r="V1037" i="2"/>
  <c r="W1037" i="2" s="1"/>
  <c r="X1037" i="2" s="1"/>
  <c r="AA1037" i="2" s="1"/>
  <c r="Y1037" i="2"/>
  <c r="Z1037" i="2"/>
  <c r="AB1037" i="2"/>
  <c r="O1038" i="2"/>
  <c r="P1038" i="2"/>
  <c r="R1038" i="2" s="1"/>
  <c r="Q1038" i="2"/>
  <c r="U1038" i="2" a="1"/>
  <c r="U1038" i="2" s="1"/>
  <c r="W1038" i="2" s="1"/>
  <c r="X1038" i="2" s="1"/>
  <c r="AA1038" i="2" s="1"/>
  <c r="V1038" i="2"/>
  <c r="Y1038" i="2"/>
  <c r="Z1038" i="2"/>
  <c r="AB1038" i="2"/>
  <c r="O1039" i="2"/>
  <c r="P1039" i="2"/>
  <c r="R1039" i="2" s="1"/>
  <c r="Q1039" i="2"/>
  <c r="U1039" i="2" a="1"/>
  <c r="U1039" i="2" s="1"/>
  <c r="V1039" i="2"/>
  <c r="W1039" i="2" s="1"/>
  <c r="X1039" i="2" s="1"/>
  <c r="Y1039" i="2"/>
  <c r="Z1039" i="2"/>
  <c r="AA1039" i="2"/>
  <c r="AB1039" i="2"/>
  <c r="O1040" i="2"/>
  <c r="P1040" i="2" s="1"/>
  <c r="R1040" i="2" s="1"/>
  <c r="Q1040" i="2"/>
  <c r="U1040" i="2" a="1"/>
  <c r="U1040" i="2"/>
  <c r="V1040" i="2"/>
  <c r="W1040" i="2" s="1"/>
  <c r="X1040" i="2" s="1"/>
  <c r="Y1040" i="2"/>
  <c r="Z1040" i="2"/>
  <c r="AA1040" i="2"/>
  <c r="AB1040" i="2"/>
  <c r="O1041" i="2"/>
  <c r="P1041" i="2"/>
  <c r="R1041" i="2" s="1"/>
  <c r="Q1041" i="2"/>
  <c r="U1041" i="2" a="1"/>
  <c r="U1041" i="2" s="1"/>
  <c r="W1041" i="2" s="1"/>
  <c r="X1041" i="2" s="1"/>
  <c r="V1041" i="2"/>
  <c r="Y1041" i="2"/>
  <c r="Z1041" i="2"/>
  <c r="AA1041" i="2"/>
  <c r="AB1041" i="2"/>
  <c r="O1042" i="2"/>
  <c r="P1042" i="2" s="1"/>
  <c r="R1042" i="2" s="1"/>
  <c r="Q1042" i="2"/>
  <c r="U1042" i="2" a="1"/>
  <c r="U1042" i="2" s="1"/>
  <c r="W1042" i="2" s="1"/>
  <c r="V1042" i="2"/>
  <c r="X1042" i="2"/>
  <c r="AA1042" i="2" s="1"/>
  <c r="Y1042" i="2"/>
  <c r="Z1042" i="2"/>
  <c r="AB1042" i="2"/>
  <c r="O1043" i="2"/>
  <c r="P1043" i="2" s="1"/>
  <c r="R1043" i="2" s="1"/>
  <c r="Q1043" i="2"/>
  <c r="U1043" i="2" a="1"/>
  <c r="U1043" i="2"/>
  <c r="V1043" i="2"/>
  <c r="W1043" i="2"/>
  <c r="X1043" i="2"/>
  <c r="AA1043" i="2" s="1"/>
  <c r="Y1043" i="2"/>
  <c r="Z1043" i="2"/>
  <c r="AB1043" i="2"/>
  <c r="O1044" i="2"/>
  <c r="P1044" i="2"/>
  <c r="R1044" i="2" s="1"/>
  <c r="Q1044" i="2"/>
  <c r="U1044" i="2" a="1"/>
  <c r="U1044" i="2"/>
  <c r="V1044" i="2"/>
  <c r="W1044" i="2"/>
  <c r="X1044" i="2"/>
  <c r="AA1044" i="2" s="1"/>
  <c r="Y1044" i="2"/>
  <c r="Z1044" i="2"/>
  <c r="AB1044" i="2"/>
  <c r="O1045" i="2"/>
  <c r="P1045" i="2" s="1"/>
  <c r="R1045" i="2" s="1"/>
  <c r="Q1045" i="2"/>
  <c r="U1045" i="2" a="1"/>
  <c r="U1045" i="2"/>
  <c r="V1045" i="2"/>
  <c r="W1045" i="2"/>
  <c r="X1045" i="2" s="1"/>
  <c r="AA1045" i="2" s="1"/>
  <c r="Y1045" i="2"/>
  <c r="Z1045" i="2"/>
  <c r="AB1045" i="2"/>
  <c r="O1046" i="2"/>
  <c r="P1046" i="2" s="1"/>
  <c r="R1046" i="2" s="1"/>
  <c r="Q1046" i="2"/>
  <c r="U1046" i="2" a="1"/>
  <c r="U1046" i="2" s="1"/>
  <c r="V1046" i="2"/>
  <c r="Y1046" i="2"/>
  <c r="Z1046" i="2"/>
  <c r="AB1046" i="2"/>
  <c r="O1047" i="2"/>
  <c r="P1047" i="2"/>
  <c r="Q1047" i="2"/>
  <c r="R1047" i="2"/>
  <c r="U1047" i="2" a="1"/>
  <c r="U1047" i="2" s="1"/>
  <c r="W1047" i="2" s="1"/>
  <c r="X1047" i="2" s="1"/>
  <c r="AA1047" i="2" s="1"/>
  <c r="V1047" i="2"/>
  <c r="Y1047" i="2"/>
  <c r="Z1047" i="2"/>
  <c r="AB1047" i="2"/>
  <c r="O1048" i="2"/>
  <c r="P1048" i="2"/>
  <c r="Q1048" i="2"/>
  <c r="R1048" i="2"/>
  <c r="U1048" i="2" a="1"/>
  <c r="U1048" i="2" s="1"/>
  <c r="V1048" i="2"/>
  <c r="W1048" i="2" s="1"/>
  <c r="X1048" i="2" s="1"/>
  <c r="AA1048" i="2" s="1"/>
  <c r="Y1048" i="2"/>
  <c r="Z1048" i="2"/>
  <c r="AB1048" i="2"/>
  <c r="O1049" i="2"/>
  <c r="P1049" i="2"/>
  <c r="Q1049" i="2"/>
  <c r="R1049" i="2"/>
  <c r="U1049" i="2" a="1"/>
  <c r="U1049" i="2"/>
  <c r="V1049" i="2"/>
  <c r="W1049" i="2" s="1"/>
  <c r="X1049" i="2" s="1"/>
  <c r="AA1049" i="2" s="1"/>
  <c r="Y1049" i="2"/>
  <c r="Z1049" i="2"/>
  <c r="AB1049" i="2"/>
  <c r="O1050" i="2"/>
  <c r="P1050" i="2"/>
  <c r="R1050" i="2" s="1"/>
  <c r="Q1050" i="2"/>
  <c r="U1050" i="2" a="1"/>
  <c r="U1050" i="2" s="1"/>
  <c r="W1050" i="2" s="1"/>
  <c r="X1050" i="2" s="1"/>
  <c r="AA1050" i="2" s="1"/>
  <c r="V1050" i="2"/>
  <c r="Y1050" i="2"/>
  <c r="Z1050" i="2"/>
  <c r="AB1050" i="2"/>
  <c r="O1051" i="2"/>
  <c r="P1051" i="2"/>
  <c r="R1051" i="2" s="1"/>
  <c r="Q1051" i="2"/>
  <c r="U1051" i="2" a="1"/>
  <c r="U1051" i="2" s="1"/>
  <c r="V1051" i="2"/>
  <c r="Y1051" i="2"/>
  <c r="Z1051" i="2"/>
  <c r="AB1051" i="2"/>
  <c r="O1052" i="2"/>
  <c r="P1052" i="2" s="1"/>
  <c r="R1052" i="2" s="1"/>
  <c r="Q1052" i="2"/>
  <c r="U1052" i="2" a="1"/>
  <c r="U1052" i="2"/>
  <c r="V1052" i="2"/>
  <c r="W1052" i="2" s="1"/>
  <c r="X1052" i="2" s="1"/>
  <c r="AA1052" i="2" s="1"/>
  <c r="Y1052" i="2"/>
  <c r="Z1052" i="2"/>
  <c r="AB1052" i="2"/>
  <c r="O1053" i="2"/>
  <c r="P1053" i="2"/>
  <c r="R1053" i="2" s="1"/>
  <c r="Q1053" i="2"/>
  <c r="U1053" i="2" a="1"/>
  <c r="U1053" i="2" s="1"/>
  <c r="W1053" i="2" s="1"/>
  <c r="X1053" i="2" s="1"/>
  <c r="AA1053" i="2" s="1"/>
  <c r="V1053" i="2"/>
  <c r="Y1053" i="2"/>
  <c r="Z1053" i="2"/>
  <c r="AB1053" i="2"/>
  <c r="O1054" i="2"/>
  <c r="P1054" i="2" s="1"/>
  <c r="R1054" i="2" s="1"/>
  <c r="Q1054" i="2"/>
  <c r="U1054" i="2" a="1"/>
  <c r="U1054" i="2" s="1"/>
  <c r="W1054" i="2" s="1"/>
  <c r="X1054" i="2" s="1"/>
  <c r="AA1054" i="2" s="1"/>
  <c r="V1054" i="2"/>
  <c r="Y1054" i="2"/>
  <c r="Z1054" i="2"/>
  <c r="AB1054" i="2"/>
  <c r="O1055" i="2"/>
  <c r="P1055" i="2" s="1"/>
  <c r="R1055" i="2" s="1"/>
  <c r="Q1055" i="2"/>
  <c r="U1055" i="2" a="1"/>
  <c r="U1055" i="2"/>
  <c r="V1055" i="2"/>
  <c r="W1055" i="2"/>
  <c r="X1055" i="2"/>
  <c r="AA1055" i="2" s="1"/>
  <c r="Y1055" i="2"/>
  <c r="Z1055" i="2"/>
  <c r="AB1055" i="2"/>
  <c r="O1056" i="2"/>
  <c r="P1056" i="2"/>
  <c r="R1056" i="2" s="1"/>
  <c r="Q1056" i="2"/>
  <c r="U1056" i="2" a="1"/>
  <c r="U1056" i="2"/>
  <c r="V1056" i="2"/>
  <c r="W1056" i="2"/>
  <c r="X1056" i="2" s="1"/>
  <c r="AA1056" i="2" s="1"/>
  <c r="Y1056" i="2"/>
  <c r="Z1056" i="2"/>
  <c r="AB1056" i="2"/>
  <c r="O1057" i="2"/>
  <c r="P1057" i="2" s="1"/>
  <c r="R1057" i="2" s="1"/>
  <c r="Q1057" i="2"/>
  <c r="U1057" i="2" a="1"/>
  <c r="U1057" i="2"/>
  <c r="W1057" i="2" s="1"/>
  <c r="X1057" i="2" s="1"/>
  <c r="AA1057" i="2" s="1"/>
  <c r="V1057" i="2"/>
  <c r="Y1057" i="2"/>
  <c r="Z1057" i="2"/>
  <c r="AB1057" i="2"/>
  <c r="O1058" i="2"/>
  <c r="P1058" i="2" s="1"/>
  <c r="R1058" i="2" s="1"/>
  <c r="Q1058" i="2"/>
  <c r="U1058" i="2" a="1"/>
  <c r="U1058" i="2" s="1"/>
  <c r="V1058" i="2"/>
  <c r="Y1058" i="2"/>
  <c r="Z1058" i="2"/>
  <c r="AB1058" i="2"/>
  <c r="O1059" i="2"/>
  <c r="P1059" i="2"/>
  <c r="Q1059" i="2"/>
  <c r="R1059" i="2"/>
  <c r="U1059" i="2" a="1"/>
  <c r="U1059" i="2" s="1"/>
  <c r="W1059" i="2" s="1"/>
  <c r="X1059" i="2" s="1"/>
  <c r="AA1059" i="2" s="1"/>
  <c r="V1059" i="2"/>
  <c r="Y1059" i="2"/>
  <c r="Z1059" i="2"/>
  <c r="AB1059" i="2"/>
  <c r="O1060" i="2"/>
  <c r="P1060" i="2"/>
  <c r="Q1060" i="2"/>
  <c r="R1060" i="2"/>
  <c r="U1060" i="2" a="1"/>
  <c r="U1060" i="2" s="1"/>
  <c r="V1060" i="2"/>
  <c r="Y1060" i="2"/>
  <c r="Z1060" i="2"/>
  <c r="AB1060" i="2"/>
  <c r="O1061" i="2"/>
  <c r="P1061" i="2"/>
  <c r="Q1061" i="2"/>
  <c r="R1061" i="2"/>
  <c r="U1061" i="2" a="1"/>
  <c r="U1061" i="2"/>
  <c r="V1061" i="2"/>
  <c r="W1061" i="2" s="1"/>
  <c r="X1061" i="2" s="1"/>
  <c r="AA1061" i="2" s="1"/>
  <c r="Y1061" i="2"/>
  <c r="Z1061" i="2"/>
  <c r="AB1061" i="2"/>
  <c r="O1062" i="2"/>
  <c r="P1062" i="2"/>
  <c r="R1062" i="2" s="1"/>
  <c r="Q1062" i="2"/>
  <c r="U1062" i="2" a="1"/>
  <c r="U1062" i="2" s="1"/>
  <c r="W1062" i="2" s="1"/>
  <c r="X1062" i="2" s="1"/>
  <c r="AA1062" i="2" s="1"/>
  <c r="V1062" i="2"/>
  <c r="Y1062" i="2"/>
  <c r="Z1062" i="2"/>
  <c r="AB1062" i="2"/>
  <c r="O1063" i="2"/>
  <c r="P1063" i="2" s="1"/>
  <c r="R1063" i="2" s="1"/>
  <c r="Q1063" i="2"/>
  <c r="U1063" i="2" a="1"/>
  <c r="U1063" i="2" s="1"/>
  <c r="V1063" i="2"/>
  <c r="W1063" i="2" s="1"/>
  <c r="X1063" i="2" s="1"/>
  <c r="Y1063" i="2"/>
  <c r="Z1063" i="2"/>
  <c r="AA1063" i="2"/>
  <c r="AB1063" i="2"/>
  <c r="O1064" i="2"/>
  <c r="P1064" i="2" s="1"/>
  <c r="R1064" i="2" s="1"/>
  <c r="Q1064" i="2"/>
  <c r="U1064" i="2" a="1"/>
  <c r="U1064" i="2"/>
  <c r="V1064" i="2"/>
  <c r="W1064" i="2" s="1"/>
  <c r="X1064" i="2" s="1"/>
  <c r="Y1064" i="2"/>
  <c r="Z1064" i="2"/>
  <c r="AA1064" i="2"/>
  <c r="AB1064" i="2"/>
  <c r="O1065" i="2"/>
  <c r="P1065" i="2"/>
  <c r="R1065" i="2" s="1"/>
  <c r="Q1065" i="2"/>
  <c r="U1065" i="2" a="1"/>
  <c r="U1065" i="2" s="1"/>
  <c r="W1065" i="2" s="1"/>
  <c r="X1065" i="2" s="1"/>
  <c r="AA1065" i="2" s="1"/>
  <c r="V1065" i="2"/>
  <c r="Y1065" i="2"/>
  <c r="Z1065" i="2"/>
  <c r="AB1065" i="2"/>
  <c r="O1066" i="2"/>
  <c r="P1066" i="2" s="1"/>
  <c r="R1066" i="2" s="1"/>
  <c r="Q1066" i="2"/>
  <c r="U1066" i="2" a="1"/>
  <c r="U1066" i="2" s="1"/>
  <c r="W1066" i="2" s="1"/>
  <c r="V1066" i="2"/>
  <c r="X1066" i="2"/>
  <c r="AA1066" i="2" s="1"/>
  <c r="Y1066" i="2"/>
  <c r="Z1066" i="2"/>
  <c r="AB1066" i="2"/>
  <c r="O1067" i="2"/>
  <c r="P1067" i="2" s="1"/>
  <c r="R1067" i="2" s="1"/>
  <c r="Q1067" i="2"/>
  <c r="U1067" i="2" a="1"/>
  <c r="U1067" i="2"/>
  <c r="V1067" i="2"/>
  <c r="W1067" i="2"/>
  <c r="X1067" i="2" s="1"/>
  <c r="AA1067" i="2" s="1"/>
  <c r="Y1067" i="2"/>
  <c r="Z1067" i="2"/>
  <c r="AB1067" i="2"/>
  <c r="O1068" i="2"/>
  <c r="P1068" i="2"/>
  <c r="R1068" i="2" s="1"/>
  <c r="Q1068" i="2"/>
  <c r="U1068" i="2" a="1"/>
  <c r="U1068" i="2"/>
  <c r="V1068" i="2"/>
  <c r="W1068" i="2"/>
  <c r="X1068" i="2" s="1"/>
  <c r="AA1068" i="2" s="1"/>
  <c r="Y1068" i="2"/>
  <c r="Z1068" i="2"/>
  <c r="AB1068" i="2"/>
  <c r="O1069" i="2"/>
  <c r="P1069" i="2" s="1"/>
  <c r="R1069" i="2" s="1"/>
  <c r="Q1069" i="2"/>
  <c r="U1069" i="2" a="1"/>
  <c r="U1069" i="2"/>
  <c r="W1069" i="2" s="1"/>
  <c r="X1069" i="2" s="1"/>
  <c r="AA1069" i="2" s="1"/>
  <c r="V1069" i="2"/>
  <c r="Y1069" i="2"/>
  <c r="Z1069" i="2"/>
  <c r="AB1069" i="2"/>
  <c r="O1070" i="2"/>
  <c r="P1070" i="2" s="1"/>
  <c r="R1070" i="2" s="1"/>
  <c r="Q1070" i="2"/>
  <c r="U1070" i="2" a="1"/>
  <c r="U1070" i="2" s="1"/>
  <c r="V1070" i="2"/>
  <c r="Y1070" i="2"/>
  <c r="Z1070" i="2"/>
  <c r="AB1070" i="2"/>
  <c r="O1071" i="2"/>
  <c r="P1071" i="2"/>
  <c r="Q1071" i="2"/>
  <c r="R1071" i="2"/>
  <c r="U1071" i="2" a="1"/>
  <c r="U1071" i="2"/>
  <c r="W1071" i="2" s="1"/>
  <c r="X1071" i="2" s="1"/>
  <c r="AA1071" i="2" s="1"/>
  <c r="V1071" i="2"/>
  <c r="Y1071" i="2"/>
  <c r="Z1071" i="2"/>
  <c r="AB1071" i="2"/>
  <c r="O1072" i="2"/>
  <c r="P1072" i="2"/>
  <c r="Q1072" i="2"/>
  <c r="R1072" i="2"/>
  <c r="U1072" i="2" a="1"/>
  <c r="U1072" i="2" s="1"/>
  <c r="V1072" i="2"/>
  <c r="Y1072" i="2"/>
  <c r="Z1072" i="2"/>
  <c r="AB1072" i="2"/>
  <c r="O1073" i="2"/>
  <c r="P1073" i="2"/>
  <c r="R1073" i="2" s="1"/>
  <c r="Q1073" i="2"/>
  <c r="U1073" i="2" a="1"/>
  <c r="U1073" i="2"/>
  <c r="V1073" i="2"/>
  <c r="Y1073" i="2"/>
  <c r="Z1073" i="2"/>
  <c r="AB1073" i="2"/>
  <c r="O1074" i="2"/>
  <c r="P1074" i="2"/>
  <c r="R1074" i="2" s="1"/>
  <c r="Q1074" i="2"/>
  <c r="U1074" i="2" a="1"/>
  <c r="U1074" i="2" s="1"/>
  <c r="W1074" i="2" s="1"/>
  <c r="X1074" i="2" s="1"/>
  <c r="AA1074" i="2" s="1"/>
  <c r="V1074" i="2"/>
  <c r="Y1074" i="2"/>
  <c r="Z1074" i="2"/>
  <c r="AB1074" i="2"/>
  <c r="O1075" i="2"/>
  <c r="P1075" i="2"/>
  <c r="Q1075" i="2"/>
  <c r="R1075" i="2"/>
  <c r="U1075" i="2" a="1"/>
  <c r="U1075" i="2" s="1"/>
  <c r="V1075" i="2"/>
  <c r="W1075" i="2" s="1"/>
  <c r="X1075" i="2" s="1"/>
  <c r="AA1075" i="2" s="1"/>
  <c r="Y1075" i="2"/>
  <c r="Z1075" i="2"/>
  <c r="AB1075" i="2"/>
  <c r="O1076" i="2"/>
  <c r="P1076" i="2" s="1"/>
  <c r="R1076" i="2" s="1"/>
  <c r="Q1076" i="2"/>
  <c r="U1076" i="2" a="1"/>
  <c r="U1076" i="2"/>
  <c r="V1076" i="2"/>
  <c r="W1076" i="2" s="1"/>
  <c r="X1076" i="2" s="1"/>
  <c r="Y1076" i="2"/>
  <c r="Z1076" i="2"/>
  <c r="AA1076" i="2"/>
  <c r="AB1076" i="2"/>
  <c r="O1077" i="2"/>
  <c r="P1077" i="2"/>
  <c r="R1077" i="2" s="1"/>
  <c r="Q1077" i="2"/>
  <c r="U1077" i="2" a="1"/>
  <c r="U1077" i="2" s="1"/>
  <c r="W1077" i="2" s="1"/>
  <c r="X1077" i="2" s="1"/>
  <c r="V1077" i="2"/>
  <c r="Y1077" i="2"/>
  <c r="Z1077" i="2"/>
  <c r="AA1077" i="2"/>
  <c r="AB1077" i="2"/>
  <c r="O1078" i="2"/>
  <c r="P1078" i="2" s="1"/>
  <c r="R1078" i="2" s="1"/>
  <c r="Q1078" i="2"/>
  <c r="U1078" i="2" a="1"/>
  <c r="U1078" i="2" s="1"/>
  <c r="W1078" i="2" s="1"/>
  <c r="X1078" i="2" s="1"/>
  <c r="AA1078" i="2" s="1"/>
  <c r="V1078" i="2"/>
  <c r="Y1078" i="2"/>
  <c r="Z1078" i="2"/>
  <c r="AB1078" i="2"/>
  <c r="O1079" i="2"/>
  <c r="P1079" i="2" s="1"/>
  <c r="R1079" i="2" s="1"/>
  <c r="Q1079" i="2"/>
  <c r="U1079" i="2" a="1"/>
  <c r="U1079" i="2"/>
  <c r="V1079" i="2"/>
  <c r="W1079" i="2"/>
  <c r="X1079" i="2"/>
  <c r="Y1079" i="2"/>
  <c r="Z1079" i="2"/>
  <c r="AA1079" i="2"/>
  <c r="AB1079" i="2"/>
  <c r="O1080" i="2"/>
  <c r="P1080" i="2"/>
  <c r="R1080" i="2" s="1"/>
  <c r="Q1080" i="2"/>
  <c r="U1080" i="2" a="1"/>
  <c r="U1080" i="2"/>
  <c r="V1080" i="2"/>
  <c r="W1080" i="2"/>
  <c r="X1080" i="2"/>
  <c r="AA1080" i="2" s="1"/>
  <c r="Y1080" i="2"/>
  <c r="Z1080" i="2"/>
  <c r="AB1080" i="2"/>
  <c r="O1081" i="2"/>
  <c r="P1081" i="2" s="1"/>
  <c r="R1081" i="2" s="1"/>
  <c r="Q1081" i="2"/>
  <c r="U1081" i="2" a="1"/>
  <c r="U1081" i="2"/>
  <c r="V1081" i="2"/>
  <c r="W1081" i="2"/>
  <c r="X1081" i="2" s="1"/>
  <c r="AA1081" i="2" s="1"/>
  <c r="Y1081" i="2"/>
  <c r="Z1081" i="2"/>
  <c r="AB1081" i="2"/>
  <c r="O1082" i="2"/>
  <c r="P1082" i="2" s="1"/>
  <c r="R1082" i="2" s="1"/>
  <c r="Q1082" i="2"/>
  <c r="U1082" i="2" a="1"/>
  <c r="U1082" i="2" s="1"/>
  <c r="V1082" i="2"/>
  <c r="Y1082" i="2"/>
  <c r="Z1082" i="2"/>
  <c r="AB1082" i="2"/>
  <c r="O1083" i="2"/>
  <c r="P1083" i="2"/>
  <c r="Q1083" i="2"/>
  <c r="R1083" i="2"/>
  <c r="U1083" i="2" a="1"/>
  <c r="U1083" i="2"/>
  <c r="W1083" i="2" s="1"/>
  <c r="X1083" i="2" s="1"/>
  <c r="AA1083" i="2" s="1"/>
  <c r="V1083" i="2"/>
  <c r="Y1083" i="2"/>
  <c r="Z1083" i="2"/>
  <c r="AB1083" i="2"/>
  <c r="O1084" i="2"/>
  <c r="P1084" i="2"/>
  <c r="Q1084" i="2"/>
  <c r="R1084" i="2"/>
  <c r="U1084" i="2" a="1"/>
  <c r="U1084" i="2" s="1"/>
  <c r="V1084" i="2"/>
  <c r="Y1084" i="2"/>
  <c r="Z1084" i="2"/>
  <c r="AB1084" i="2"/>
  <c r="O1085" i="2"/>
  <c r="P1085" i="2"/>
  <c r="Q1085" i="2"/>
  <c r="R1085" i="2"/>
  <c r="U1085" i="2" a="1"/>
  <c r="U1085" i="2"/>
  <c r="V1085" i="2"/>
  <c r="W1085" i="2" s="1"/>
  <c r="X1085" i="2" s="1"/>
  <c r="AA1085" i="2" s="1"/>
  <c r="Y1085" i="2"/>
  <c r="Z1085" i="2"/>
  <c r="AB1085" i="2"/>
  <c r="O1086" i="2"/>
  <c r="P1086" i="2"/>
  <c r="R1086" i="2" s="1"/>
  <c r="Q1086" i="2"/>
  <c r="U1086" i="2" a="1"/>
  <c r="U1086" i="2" s="1"/>
  <c r="W1086" i="2" s="1"/>
  <c r="X1086" i="2" s="1"/>
  <c r="AA1086" i="2" s="1"/>
  <c r="V1086" i="2"/>
  <c r="Y1086" i="2"/>
  <c r="Z1086" i="2"/>
  <c r="AB1086" i="2"/>
  <c r="O1087" i="2"/>
  <c r="P1087" i="2"/>
  <c r="R1087" i="2" s="1"/>
  <c r="Q1087" i="2"/>
  <c r="U1087" i="2" a="1"/>
  <c r="U1087" i="2" s="1"/>
  <c r="V1087" i="2"/>
  <c r="W1087" i="2" s="1"/>
  <c r="X1087" i="2" s="1"/>
  <c r="Y1087" i="2"/>
  <c r="Z1087" i="2"/>
  <c r="AA1087" i="2"/>
  <c r="AB1087" i="2"/>
  <c r="O1088" i="2"/>
  <c r="P1088" i="2" s="1"/>
  <c r="R1088" i="2" s="1"/>
  <c r="Q1088" i="2"/>
  <c r="U1088" i="2" a="1"/>
  <c r="U1088" i="2"/>
  <c r="V1088" i="2"/>
  <c r="W1088" i="2" s="1"/>
  <c r="X1088" i="2" s="1"/>
  <c r="Y1088" i="2"/>
  <c r="Z1088" i="2"/>
  <c r="AA1088" i="2"/>
  <c r="AB1088" i="2"/>
  <c r="O1089" i="2"/>
  <c r="P1089" i="2"/>
  <c r="R1089" i="2" s="1"/>
  <c r="Q1089" i="2"/>
  <c r="U1089" i="2" a="1"/>
  <c r="U1089" i="2" s="1"/>
  <c r="W1089" i="2" s="1"/>
  <c r="X1089" i="2" s="1"/>
  <c r="AA1089" i="2" s="1"/>
  <c r="V1089" i="2"/>
  <c r="Y1089" i="2"/>
  <c r="Z1089" i="2"/>
  <c r="AB1089" i="2"/>
  <c r="O1090" i="2"/>
  <c r="P1090" i="2" s="1"/>
  <c r="R1090" i="2" s="1"/>
  <c r="Q1090" i="2"/>
  <c r="U1090" i="2" a="1"/>
  <c r="U1090" i="2" s="1"/>
  <c r="W1090" i="2" s="1"/>
  <c r="V1090" i="2"/>
  <c r="X1090" i="2"/>
  <c r="AA1090" i="2" s="1"/>
  <c r="Y1090" i="2"/>
  <c r="Z1090" i="2"/>
  <c r="AB1090" i="2"/>
  <c r="O1091" i="2"/>
  <c r="P1091" i="2" s="1"/>
  <c r="R1091" i="2" s="1"/>
  <c r="Q1091" i="2"/>
  <c r="U1091" i="2" a="1"/>
  <c r="U1091" i="2"/>
  <c r="V1091" i="2"/>
  <c r="W1091" i="2"/>
  <c r="X1091" i="2" s="1"/>
  <c r="AA1091" i="2" s="1"/>
  <c r="Y1091" i="2"/>
  <c r="Z1091" i="2"/>
  <c r="AB1091" i="2"/>
  <c r="O1092" i="2"/>
  <c r="P1092" i="2"/>
  <c r="R1092" i="2" s="1"/>
  <c r="Q1092" i="2"/>
  <c r="U1092" i="2" a="1"/>
  <c r="U1092" i="2" s="1"/>
  <c r="V1092" i="2"/>
  <c r="W1092" i="2" s="1"/>
  <c r="X1092" i="2" s="1"/>
  <c r="AA1092" i="2" s="1"/>
  <c r="Y1092" i="2"/>
  <c r="Z1092" i="2"/>
  <c r="AB1092" i="2"/>
  <c r="O1093" i="2"/>
  <c r="P1093" i="2" s="1"/>
  <c r="R1093" i="2" s="1"/>
  <c r="Q1093" i="2"/>
  <c r="U1093" i="2" a="1"/>
  <c r="U1093" i="2"/>
  <c r="V1093" i="2"/>
  <c r="W1093" i="2" s="1"/>
  <c r="X1093" i="2" s="1"/>
  <c r="AA1093" i="2" s="1"/>
  <c r="Y1093" i="2"/>
  <c r="Z1093" i="2"/>
  <c r="AB1093" i="2"/>
  <c r="O1094" i="2"/>
  <c r="P1094" i="2" s="1"/>
  <c r="R1094" i="2" s="1"/>
  <c r="Q1094" i="2"/>
  <c r="U1094" i="2" a="1"/>
  <c r="U1094" i="2"/>
  <c r="V1094" i="2"/>
  <c r="Y1094" i="2"/>
  <c r="Z1094" i="2"/>
  <c r="AB1094" i="2"/>
  <c r="O1095" i="2"/>
  <c r="P1095" i="2"/>
  <c r="Q1095" i="2"/>
  <c r="R1095" i="2"/>
  <c r="U1095" i="2" a="1"/>
  <c r="U1095" i="2" s="1"/>
  <c r="W1095" i="2" s="1"/>
  <c r="X1095" i="2" s="1"/>
  <c r="AA1095" i="2" s="1"/>
  <c r="V1095" i="2"/>
  <c r="Y1095" i="2"/>
  <c r="Z1095" i="2"/>
  <c r="AB1095" i="2"/>
  <c r="O1096" i="2"/>
  <c r="P1096" i="2"/>
  <c r="Q1096" i="2"/>
  <c r="R1096" i="2"/>
  <c r="U1096" i="2" a="1"/>
  <c r="U1096" i="2"/>
  <c r="V1096" i="2"/>
  <c r="Y1096" i="2"/>
  <c r="Z1096" i="2"/>
  <c r="AB1096" i="2"/>
  <c r="O1097" i="2"/>
  <c r="P1097" i="2"/>
  <c r="Q1097" i="2"/>
  <c r="R1097" i="2"/>
  <c r="U1097" i="2" a="1"/>
  <c r="U1097" i="2" s="1"/>
  <c r="V1097" i="2"/>
  <c r="Y1097" i="2"/>
  <c r="Z1097" i="2"/>
  <c r="AB1097" i="2"/>
  <c r="O1098" i="2"/>
  <c r="P1098" i="2"/>
  <c r="Q1098" i="2"/>
  <c r="R1098" i="2"/>
  <c r="U1098" i="2" a="1"/>
  <c r="U1098" i="2" s="1"/>
  <c r="W1098" i="2" s="1"/>
  <c r="X1098" i="2" s="1"/>
  <c r="AA1098" i="2" s="1"/>
  <c r="V1098" i="2"/>
  <c r="Y1098" i="2"/>
  <c r="Z1098" i="2"/>
  <c r="AB1098" i="2"/>
  <c r="O1099" i="2"/>
  <c r="P1099" i="2" s="1"/>
  <c r="R1099" i="2" s="1"/>
  <c r="Q1099" i="2"/>
  <c r="U1099" i="2" a="1"/>
  <c r="U1099" i="2" s="1"/>
  <c r="V1099" i="2"/>
  <c r="W1099" i="2" s="1"/>
  <c r="X1099" i="2" s="1"/>
  <c r="AA1099" i="2" s="1"/>
  <c r="Y1099" i="2"/>
  <c r="Z1099" i="2"/>
  <c r="AB1099" i="2"/>
  <c r="O1100" i="2"/>
  <c r="P1100" i="2" s="1"/>
  <c r="R1100" i="2" s="1"/>
  <c r="Q1100" i="2"/>
  <c r="U1100" i="2" a="1"/>
  <c r="U1100" i="2"/>
  <c r="V1100" i="2"/>
  <c r="W1100" i="2" s="1"/>
  <c r="X1100" i="2" s="1"/>
  <c r="Y1100" i="2"/>
  <c r="Z1100" i="2"/>
  <c r="AA1100" i="2"/>
  <c r="AB1100" i="2"/>
  <c r="O1101" i="2"/>
  <c r="P1101" i="2" s="1"/>
  <c r="R1101" i="2" s="1"/>
  <c r="Q1101" i="2"/>
  <c r="U1101" i="2" a="1"/>
  <c r="U1101" i="2" s="1"/>
  <c r="W1101" i="2" s="1"/>
  <c r="X1101" i="2" s="1"/>
  <c r="V1101" i="2"/>
  <c r="Y1101" i="2"/>
  <c r="Z1101" i="2"/>
  <c r="AA1101" i="2"/>
  <c r="AB1101" i="2"/>
  <c r="O1102" i="2"/>
  <c r="P1102" i="2" s="1"/>
  <c r="R1102" i="2" s="1"/>
  <c r="Q1102" i="2"/>
  <c r="U1102" i="2" a="1"/>
  <c r="U1102" i="2" s="1"/>
  <c r="W1102" i="2" s="1"/>
  <c r="X1102" i="2" s="1"/>
  <c r="AA1102" i="2" s="1"/>
  <c r="V1102" i="2"/>
  <c r="Y1102" i="2"/>
  <c r="Z1102" i="2"/>
  <c r="AB1102" i="2"/>
  <c r="O1103" i="2"/>
  <c r="P1103" i="2" s="1"/>
  <c r="R1103" i="2" s="1"/>
  <c r="Q1103" i="2"/>
  <c r="U1103" i="2" a="1"/>
  <c r="U1103" i="2"/>
  <c r="V1103" i="2"/>
  <c r="W1103" i="2"/>
  <c r="X1103" i="2"/>
  <c r="AA1103" i="2" s="1"/>
  <c r="Y1103" i="2"/>
  <c r="Z1103" i="2"/>
  <c r="AB1103" i="2"/>
  <c r="O1104" i="2"/>
  <c r="P1104" i="2"/>
  <c r="R1104" i="2" s="1"/>
  <c r="Q1104" i="2"/>
  <c r="U1104" i="2" a="1"/>
  <c r="U1104" i="2" s="1"/>
  <c r="V1104" i="2"/>
  <c r="W1104" i="2"/>
  <c r="X1104" i="2" s="1"/>
  <c r="AA1104" i="2" s="1"/>
  <c r="Y1104" i="2"/>
  <c r="Z1104" i="2"/>
  <c r="AB1104" i="2"/>
  <c r="O1105" i="2"/>
  <c r="P1105" i="2" s="1"/>
  <c r="R1105" i="2" s="1"/>
  <c r="Q1105" i="2"/>
  <c r="U1105" i="2" a="1"/>
  <c r="U1105" i="2"/>
  <c r="W1105" i="2" s="1"/>
  <c r="X1105" i="2" s="1"/>
  <c r="AA1105" i="2" s="1"/>
  <c r="V1105" i="2"/>
  <c r="Y1105" i="2"/>
  <c r="Z1105" i="2"/>
  <c r="AB1105" i="2"/>
  <c r="O1106" i="2"/>
  <c r="P1106" i="2" s="1"/>
  <c r="R1106" i="2" s="1"/>
  <c r="Q1106" i="2"/>
  <c r="U1106" i="2" a="1"/>
  <c r="U1106" i="2"/>
  <c r="W1106" i="2" s="1"/>
  <c r="X1106" i="2" s="1"/>
  <c r="AA1106" i="2" s="1"/>
  <c r="V1106" i="2"/>
  <c r="Y1106" i="2"/>
  <c r="Z1106" i="2"/>
  <c r="AB1106" i="2"/>
  <c r="O1107" i="2"/>
  <c r="P1107" i="2"/>
  <c r="Q1107" i="2"/>
  <c r="R1107" i="2"/>
  <c r="U1107" i="2" a="1"/>
  <c r="U1107" i="2"/>
  <c r="W1107" i="2" s="1"/>
  <c r="X1107" i="2" s="1"/>
  <c r="AA1107" i="2" s="1"/>
  <c r="V1107" i="2"/>
  <c r="Y1107" i="2"/>
  <c r="Z1107" i="2"/>
  <c r="AB1107" i="2"/>
  <c r="O1108" i="2"/>
  <c r="P1108" i="2" s="1"/>
  <c r="R1108" i="2" s="1"/>
  <c r="Q1108" i="2"/>
  <c r="U1108" i="2" a="1"/>
  <c r="U1108" i="2" s="1"/>
  <c r="V1108" i="2"/>
  <c r="Y1108" i="2"/>
  <c r="Z1108" i="2"/>
  <c r="AB1108" i="2"/>
  <c r="O1109" i="2"/>
  <c r="P1109" i="2"/>
  <c r="Q1109" i="2"/>
  <c r="R1109" i="2"/>
  <c r="U1109" i="2" a="1"/>
  <c r="U1109" i="2"/>
  <c r="V1109" i="2"/>
  <c r="Y1109" i="2"/>
  <c r="Z1109" i="2"/>
  <c r="AB1109" i="2"/>
  <c r="O1110" i="2"/>
  <c r="P1110" i="2"/>
  <c r="R1110" i="2" s="1"/>
  <c r="Q1110" i="2"/>
  <c r="U1110" i="2" a="1"/>
  <c r="U1110" i="2" s="1"/>
  <c r="W1110" i="2" s="1"/>
  <c r="X1110" i="2" s="1"/>
  <c r="AA1110" i="2" s="1"/>
  <c r="V1110" i="2"/>
  <c r="Y1110" i="2"/>
  <c r="Z1110" i="2"/>
  <c r="AB1110" i="2"/>
  <c r="O1111" i="2"/>
  <c r="P1111" i="2"/>
  <c r="Q1111" i="2"/>
  <c r="R1111" i="2"/>
  <c r="U1111" i="2" a="1"/>
  <c r="U1111" i="2" s="1"/>
  <c r="V1111" i="2"/>
  <c r="Y1111" i="2"/>
  <c r="Z1111" i="2"/>
  <c r="AB1111" i="2"/>
  <c r="O1112" i="2"/>
  <c r="P1112" i="2" s="1"/>
  <c r="R1112" i="2" s="1"/>
  <c r="Q1112" i="2"/>
  <c r="U1112" i="2" a="1"/>
  <c r="U1112" i="2"/>
  <c r="V1112" i="2"/>
  <c r="W1112" i="2" s="1"/>
  <c r="X1112" i="2" s="1"/>
  <c r="Y1112" i="2"/>
  <c r="Z1112" i="2"/>
  <c r="AA1112" i="2"/>
  <c r="AB1112" i="2"/>
  <c r="O1113" i="2"/>
  <c r="P1113" i="2" s="1"/>
  <c r="R1113" i="2" s="1"/>
  <c r="Q1113" i="2"/>
  <c r="U1113" i="2" a="1"/>
  <c r="U1113" i="2" s="1"/>
  <c r="W1113" i="2" s="1"/>
  <c r="X1113" i="2" s="1"/>
  <c r="V1113" i="2"/>
  <c r="Y1113" i="2"/>
  <c r="Z1113" i="2"/>
  <c r="AA1113" i="2"/>
  <c r="AB1113" i="2"/>
  <c r="O1114" i="2"/>
  <c r="P1114" i="2" s="1"/>
  <c r="Q1114" i="2"/>
  <c r="R1114" i="2"/>
  <c r="U1114" i="2" a="1"/>
  <c r="U1114" i="2" s="1"/>
  <c r="V1114" i="2"/>
  <c r="Y1114" i="2"/>
  <c r="Z1114" i="2"/>
  <c r="AB1114" i="2"/>
  <c r="O1115" i="2"/>
  <c r="P1115" i="2" s="1"/>
  <c r="R1115" i="2" s="1"/>
  <c r="Q1115" i="2"/>
  <c r="U1115" i="2" a="1"/>
  <c r="U1115" i="2"/>
  <c r="V1115" i="2"/>
  <c r="W1115" i="2"/>
  <c r="X1115" i="2" s="1"/>
  <c r="AA1115" i="2" s="1"/>
  <c r="Y1115" i="2"/>
  <c r="Z1115" i="2"/>
  <c r="AB1115" i="2"/>
  <c r="O1116" i="2"/>
  <c r="P1116" i="2"/>
  <c r="R1116" i="2" s="1"/>
  <c r="Q1116" i="2"/>
  <c r="U1116" i="2" a="1"/>
  <c r="U1116" i="2" s="1"/>
  <c r="V1116" i="2"/>
  <c r="W1116" i="2"/>
  <c r="X1116" i="2"/>
  <c r="AA1116" i="2" s="1"/>
  <c r="Y1116" i="2"/>
  <c r="Z1116" i="2"/>
  <c r="AB1116" i="2"/>
  <c r="O1117" i="2"/>
  <c r="P1117" i="2" s="1"/>
  <c r="Q1117" i="2"/>
  <c r="R1117" i="2"/>
  <c r="U1117" i="2" a="1"/>
  <c r="U1117" i="2"/>
  <c r="W1117" i="2" s="1"/>
  <c r="V1117" i="2"/>
  <c r="X1117" i="2"/>
  <c r="AA1117" i="2" s="1"/>
  <c r="Y1117" i="2"/>
  <c r="Z1117" i="2"/>
  <c r="AB1117" i="2"/>
  <c r="O1118" i="2"/>
  <c r="P1118" i="2" s="1"/>
  <c r="Q1118" i="2"/>
  <c r="R1118" i="2"/>
  <c r="U1118" i="2" a="1"/>
  <c r="U1118" i="2" s="1"/>
  <c r="V1118" i="2"/>
  <c r="Y1118" i="2"/>
  <c r="Z1118" i="2"/>
  <c r="AB1118" i="2"/>
  <c r="O1119" i="2"/>
  <c r="P1119" i="2"/>
  <c r="Q1119" i="2"/>
  <c r="R1119" i="2"/>
  <c r="U1119" i="2" a="1"/>
  <c r="U1119" i="2"/>
  <c r="W1119" i="2" s="1"/>
  <c r="X1119" i="2" s="1"/>
  <c r="AA1119" i="2" s="1"/>
  <c r="V1119" i="2"/>
  <c r="Y1119" i="2"/>
  <c r="Z1119" i="2"/>
  <c r="AB1119" i="2"/>
  <c r="O1120" i="2"/>
  <c r="P1120" i="2" s="1"/>
  <c r="R1120" i="2" s="1"/>
  <c r="Q1120" i="2"/>
  <c r="U1120" i="2" a="1"/>
  <c r="U1120" i="2"/>
  <c r="V1120" i="2"/>
  <c r="Y1120" i="2"/>
  <c r="Z1120" i="2"/>
  <c r="AB1120" i="2"/>
  <c r="O1121" i="2"/>
  <c r="P1121" i="2"/>
  <c r="R1121" i="2" s="1"/>
  <c r="Q1121" i="2"/>
  <c r="U1121" i="2" a="1"/>
  <c r="U1121" i="2"/>
  <c r="V1121" i="2"/>
  <c r="Y1121" i="2"/>
  <c r="Z1121" i="2"/>
  <c r="AB1121" i="2"/>
  <c r="O1122" i="2"/>
  <c r="P1122" i="2"/>
  <c r="R1122" i="2" s="1"/>
  <c r="Q1122" i="2"/>
  <c r="U1122" i="2" a="1"/>
  <c r="U1122" i="2" s="1"/>
  <c r="V1122" i="2"/>
  <c r="W1122" i="2"/>
  <c r="X1122" i="2"/>
  <c r="Y1122" i="2"/>
  <c r="Z1122" i="2"/>
  <c r="AA1122" i="2"/>
  <c r="AB1122" i="2"/>
  <c r="O1123" i="2"/>
  <c r="P1123" i="2"/>
  <c r="R1123" i="2" s="1"/>
  <c r="Q1123" i="2"/>
  <c r="U1123" i="2" a="1"/>
  <c r="U1123" i="2" s="1"/>
  <c r="V1123" i="2"/>
  <c r="W1123" i="2" s="1"/>
  <c r="X1123" i="2" s="1"/>
  <c r="AA1123" i="2" s="1"/>
  <c r="Y1123" i="2"/>
  <c r="Z1123" i="2"/>
  <c r="AB1123" i="2"/>
  <c r="O1124" i="2"/>
  <c r="P1124" i="2" s="1"/>
  <c r="R1124" i="2" s="1"/>
  <c r="Q1124" i="2"/>
  <c r="U1124" i="2" a="1"/>
  <c r="U1124" i="2"/>
  <c r="V1124" i="2"/>
  <c r="W1124" i="2" s="1"/>
  <c r="X1124" i="2"/>
  <c r="AA1124" i="2" s="1"/>
  <c r="Y1124" i="2"/>
  <c r="Z1124" i="2"/>
  <c r="AB1124" i="2"/>
  <c r="O1125" i="2"/>
  <c r="P1125" i="2"/>
  <c r="R1125" i="2" s="1"/>
  <c r="Q1125" i="2"/>
  <c r="U1125" i="2" a="1"/>
  <c r="U1125" i="2" s="1"/>
  <c r="W1125" i="2" s="1"/>
  <c r="X1125" i="2" s="1"/>
  <c r="AA1125" i="2" s="1"/>
  <c r="V1125" i="2"/>
  <c r="Y1125" i="2"/>
  <c r="Z1125" i="2"/>
  <c r="AB1125" i="2"/>
  <c r="O1126" i="2"/>
  <c r="P1126" i="2" s="1"/>
  <c r="R1126" i="2" s="1"/>
  <c r="Q1126" i="2"/>
  <c r="U1126" i="2" a="1"/>
  <c r="U1126" i="2" s="1"/>
  <c r="V1126" i="2"/>
  <c r="W1126" i="2" s="1"/>
  <c r="X1126" i="2" s="1"/>
  <c r="AA1126" i="2" s="1"/>
  <c r="Y1126" i="2"/>
  <c r="Z1126" i="2"/>
  <c r="AB1126" i="2"/>
  <c r="O1127" i="2"/>
  <c r="P1127" i="2" s="1"/>
  <c r="Q1127" i="2"/>
  <c r="R1127" i="2"/>
  <c r="U1127" i="2" a="1"/>
  <c r="U1127" i="2"/>
  <c r="V1127" i="2"/>
  <c r="W1127" i="2" s="1"/>
  <c r="X1127" i="2" s="1"/>
  <c r="AA1127" i="2" s="1"/>
  <c r="Y1127" i="2"/>
  <c r="Z1127" i="2"/>
  <c r="AB1127" i="2"/>
  <c r="O1128" i="2"/>
  <c r="P1128" i="2"/>
  <c r="R1128" i="2" s="1"/>
  <c r="Q1128" i="2"/>
  <c r="U1128" i="2" a="1"/>
  <c r="U1128" i="2"/>
  <c r="V1128" i="2"/>
  <c r="Y1128" i="2"/>
  <c r="Z1128" i="2"/>
  <c r="AB1128" i="2"/>
  <c r="O1129" i="2"/>
  <c r="P1129" i="2"/>
  <c r="Q1129" i="2"/>
  <c r="R1129" i="2"/>
  <c r="U1129" i="2" a="1"/>
  <c r="U1129" i="2"/>
  <c r="V1129" i="2"/>
  <c r="Y1129" i="2"/>
  <c r="Z1129" i="2"/>
  <c r="AB1129" i="2"/>
  <c r="O1130" i="2"/>
  <c r="P1130" i="2" s="1"/>
  <c r="Q1130" i="2"/>
  <c r="R1130" i="2"/>
  <c r="U1130" i="2" a="1"/>
  <c r="U1130" i="2" s="1"/>
  <c r="V1130" i="2"/>
  <c r="W1130" i="2" s="1"/>
  <c r="X1130" i="2" s="1"/>
  <c r="AA1130" i="2" s="1"/>
  <c r="Y1130" i="2"/>
  <c r="Z1130" i="2"/>
  <c r="AB1130" i="2"/>
  <c r="O1131" i="2"/>
  <c r="P1131" i="2"/>
  <c r="Q1131" i="2"/>
  <c r="R1131" i="2"/>
  <c r="U1131" i="2" a="1"/>
  <c r="U1131" i="2"/>
  <c r="V1131" i="2"/>
  <c r="W1131" i="2" s="1"/>
  <c r="X1131" i="2" s="1"/>
  <c r="AA1131" i="2" s="1"/>
  <c r="Y1131" i="2"/>
  <c r="Z1131" i="2"/>
  <c r="AB1131" i="2"/>
  <c r="O1132" i="2"/>
  <c r="P1132" i="2"/>
  <c r="Q1132" i="2"/>
  <c r="R1132" i="2"/>
  <c r="U1132" i="2" a="1"/>
  <c r="U1132" i="2"/>
  <c r="V1132" i="2"/>
  <c r="Y1132" i="2"/>
  <c r="Z1132" i="2"/>
  <c r="AB1132" i="2"/>
  <c r="O1133" i="2"/>
  <c r="P1133" i="2"/>
  <c r="R1133" i="2" s="1"/>
  <c r="Q1133" i="2"/>
  <c r="U1133" i="2" a="1"/>
  <c r="U1133" i="2" s="1"/>
  <c r="V1133" i="2"/>
  <c r="Y1133" i="2"/>
  <c r="Z1133" i="2"/>
  <c r="AB1133" i="2"/>
  <c r="O1134" i="2"/>
  <c r="P1134" i="2"/>
  <c r="R1134" i="2" s="1"/>
  <c r="Q1134" i="2"/>
  <c r="U1134" i="2" a="1"/>
  <c r="U1134" i="2" s="1"/>
  <c r="W1134" i="2" s="1"/>
  <c r="V1134" i="2"/>
  <c r="X1134" i="2"/>
  <c r="AA1134" i="2" s="1"/>
  <c r="Y1134" i="2"/>
  <c r="Z1134" i="2"/>
  <c r="AB1134" i="2"/>
  <c r="O1135" i="2"/>
  <c r="P1135" i="2"/>
  <c r="R1135" i="2" s="1"/>
  <c r="Q1135" i="2"/>
  <c r="U1135" i="2" a="1"/>
  <c r="U1135" i="2" s="1"/>
  <c r="V1135" i="2"/>
  <c r="Y1135" i="2"/>
  <c r="Z1135" i="2"/>
  <c r="AB1135" i="2"/>
  <c r="O1136" i="2"/>
  <c r="P1136" i="2" s="1"/>
  <c r="R1136" i="2" s="1"/>
  <c r="Q1136" i="2"/>
  <c r="U1136" i="2" a="1"/>
  <c r="U1136" i="2"/>
  <c r="V1136" i="2"/>
  <c r="W1136" i="2" s="1"/>
  <c r="X1136" i="2" s="1"/>
  <c r="AA1136" i="2" s="1"/>
  <c r="Y1136" i="2"/>
  <c r="Z1136" i="2"/>
  <c r="AB1136" i="2"/>
  <c r="O1137" i="2"/>
  <c r="P1137" i="2"/>
  <c r="R1137" i="2" s="1"/>
  <c r="Q1137" i="2"/>
  <c r="U1137" i="2" a="1"/>
  <c r="U1137" i="2" s="1"/>
  <c r="V1137" i="2"/>
  <c r="W1137" i="2"/>
  <c r="X1137" i="2" s="1"/>
  <c r="AA1137" i="2" s="1"/>
  <c r="Y1137" i="2"/>
  <c r="Z1137" i="2"/>
  <c r="AB1137" i="2"/>
  <c r="O1138" i="2"/>
  <c r="P1138" i="2" s="1"/>
  <c r="Q1138" i="2"/>
  <c r="R1138" i="2"/>
  <c r="U1138" i="2" a="1"/>
  <c r="U1138" i="2" s="1"/>
  <c r="W1138" i="2" s="1"/>
  <c r="V1138" i="2"/>
  <c r="X1138" i="2"/>
  <c r="AA1138" i="2" s="1"/>
  <c r="Y1138" i="2"/>
  <c r="Z1138" i="2"/>
  <c r="AB1138" i="2"/>
  <c r="O1139" i="2"/>
  <c r="P1139" i="2" s="1"/>
  <c r="Q1139" i="2"/>
  <c r="R1139" i="2"/>
  <c r="U1139" i="2" a="1"/>
  <c r="U1139" i="2"/>
  <c r="W1139" i="2" s="1"/>
  <c r="X1139" i="2" s="1"/>
  <c r="AA1139" i="2" s="1"/>
  <c r="V1139" i="2"/>
  <c r="Y1139" i="2"/>
  <c r="Z1139" i="2"/>
  <c r="AB1139" i="2"/>
  <c r="O1140" i="2"/>
  <c r="P1140" i="2"/>
  <c r="R1140" i="2" s="1"/>
  <c r="Q1140" i="2"/>
  <c r="U1140" i="2" a="1"/>
  <c r="U1140" i="2"/>
  <c r="W1140" i="2" s="1"/>
  <c r="X1140" i="2" s="1"/>
  <c r="AA1140" i="2" s="1"/>
  <c r="V1140" i="2"/>
  <c r="Y1140" i="2"/>
  <c r="Z1140" i="2"/>
  <c r="AB1140" i="2"/>
  <c r="O1141" i="2"/>
  <c r="P1141" i="2" s="1"/>
  <c r="R1141" i="2" s="1"/>
  <c r="Q1141" i="2"/>
  <c r="U1141" i="2" a="1"/>
  <c r="U1141" i="2"/>
  <c r="W1141" i="2" s="1"/>
  <c r="V1141" i="2"/>
  <c r="X1141" i="2"/>
  <c r="AA1141" i="2" s="1"/>
  <c r="Y1141" i="2"/>
  <c r="Z1141" i="2"/>
  <c r="AB1141" i="2"/>
  <c r="O1142" i="2"/>
  <c r="P1142" i="2" s="1"/>
  <c r="Q1142" i="2"/>
  <c r="R1142" i="2"/>
  <c r="U1142" i="2" a="1"/>
  <c r="U1142" i="2" s="1"/>
  <c r="V1142" i="2"/>
  <c r="Y1142" i="2"/>
  <c r="Z1142" i="2"/>
  <c r="AB1142" i="2"/>
  <c r="O1143" i="2"/>
  <c r="P1143" i="2"/>
  <c r="Q1143" i="2"/>
  <c r="R1143" i="2"/>
  <c r="U1143" i="2" a="1"/>
  <c r="U1143" i="2" s="1"/>
  <c r="W1143" i="2" s="1"/>
  <c r="X1143" i="2" s="1"/>
  <c r="AA1143" i="2" s="1"/>
  <c r="V1143" i="2"/>
  <c r="Y1143" i="2"/>
  <c r="Z1143" i="2"/>
  <c r="AB1143" i="2"/>
  <c r="O1144" i="2"/>
  <c r="P1144" i="2" s="1"/>
  <c r="R1144" i="2" s="1"/>
  <c r="Q1144" i="2"/>
  <c r="U1144" i="2" a="1"/>
  <c r="U1144" i="2" s="1"/>
  <c r="V1144" i="2"/>
  <c r="Y1144" i="2"/>
  <c r="Z1144" i="2"/>
  <c r="AB1144" i="2"/>
  <c r="O1145" i="2"/>
  <c r="P1145" i="2"/>
  <c r="R1145" i="2" s="1"/>
  <c r="Q1145" i="2"/>
  <c r="U1145" i="2" a="1"/>
  <c r="U1145" i="2"/>
  <c r="V1145" i="2"/>
  <c r="W1145" i="2" s="1"/>
  <c r="X1145" i="2" s="1"/>
  <c r="Y1145" i="2"/>
  <c r="Z1145" i="2"/>
  <c r="AA1145" i="2"/>
  <c r="AB1145" i="2"/>
  <c r="O1146" i="2"/>
  <c r="P1146" i="2"/>
  <c r="R1146" i="2" s="1"/>
  <c r="Q1146" i="2"/>
  <c r="U1146" i="2" a="1"/>
  <c r="U1146" i="2" s="1"/>
  <c r="V1146" i="2"/>
  <c r="W1146" i="2"/>
  <c r="X1146" i="2" s="1"/>
  <c r="AA1146" i="2" s="1"/>
  <c r="Y1146" i="2"/>
  <c r="Z1146" i="2"/>
  <c r="AB1146" i="2"/>
  <c r="O1147" i="2"/>
  <c r="P1147" i="2"/>
  <c r="R1147" i="2" s="1"/>
  <c r="Q1147" i="2"/>
  <c r="U1147" i="2" a="1"/>
  <c r="U1147" i="2" s="1"/>
  <c r="V1147" i="2"/>
  <c r="W1147" i="2"/>
  <c r="X1147" i="2" s="1"/>
  <c r="AA1147" i="2" s="1"/>
  <c r="Y1147" i="2"/>
  <c r="Z1147" i="2"/>
  <c r="AB1147" i="2"/>
  <c r="O1148" i="2"/>
  <c r="P1148" i="2" s="1"/>
  <c r="R1148" i="2" s="1"/>
  <c r="Q1148" i="2"/>
  <c r="U1148" i="2" a="1"/>
  <c r="U1148" i="2"/>
  <c r="V1148" i="2"/>
  <c r="W1148" i="2"/>
  <c r="X1148" i="2"/>
  <c r="AA1148" i="2" s="1"/>
  <c r="Y1148" i="2"/>
  <c r="Z1148" i="2"/>
  <c r="AB1148" i="2"/>
  <c r="O1149" i="2"/>
  <c r="P1149" i="2" s="1"/>
  <c r="R1149" i="2" s="1"/>
  <c r="Q1149" i="2"/>
  <c r="U1149" i="2" a="1"/>
  <c r="U1149" i="2" s="1"/>
  <c r="W1149" i="2" s="1"/>
  <c r="X1149" i="2" s="1"/>
  <c r="AA1149" i="2" s="1"/>
  <c r="V1149" i="2"/>
  <c r="Y1149" i="2"/>
  <c r="Z1149" i="2"/>
  <c r="AB1149" i="2"/>
  <c r="O1150" i="2"/>
  <c r="P1150" i="2" s="1"/>
  <c r="R1150" i="2" s="1"/>
  <c r="Q1150" i="2"/>
  <c r="U1150" i="2" a="1"/>
  <c r="U1150" i="2" s="1"/>
  <c r="W1150" i="2" s="1"/>
  <c r="X1150" i="2" s="1"/>
  <c r="AA1150" i="2" s="1"/>
  <c r="V1150" i="2"/>
  <c r="Y1150" i="2"/>
  <c r="Z1150" i="2"/>
  <c r="AB1150" i="2"/>
  <c r="O1151" i="2"/>
  <c r="P1151" i="2" s="1"/>
  <c r="Q1151" i="2"/>
  <c r="R1151" i="2"/>
  <c r="U1151" i="2" a="1"/>
  <c r="U1151" i="2" s="1"/>
  <c r="W1151" i="2" s="1"/>
  <c r="X1151" i="2" s="1"/>
  <c r="AA1151" i="2" s="1"/>
  <c r="V1151" i="2"/>
  <c r="Y1151" i="2"/>
  <c r="Z1151" i="2"/>
  <c r="AB1151" i="2"/>
  <c r="O1152" i="2"/>
  <c r="P1152" i="2"/>
  <c r="R1152" i="2" s="1"/>
  <c r="Q1152" i="2"/>
  <c r="U1152" i="2" a="1"/>
  <c r="U1152" i="2"/>
  <c r="V1152" i="2"/>
  <c r="W1152" i="2"/>
  <c r="X1152" i="2" s="1"/>
  <c r="AA1152" i="2" s="1"/>
  <c r="Y1152" i="2"/>
  <c r="Z1152" i="2"/>
  <c r="AB1152" i="2"/>
  <c r="O1153" i="2"/>
  <c r="P1153" i="2" s="1"/>
  <c r="R1153" i="2" s="1"/>
  <c r="Q1153" i="2"/>
  <c r="U1153" i="2" a="1"/>
  <c r="U1153" i="2"/>
  <c r="V1153" i="2"/>
  <c r="W1153" i="2"/>
  <c r="X1153" i="2" s="1"/>
  <c r="AA1153" i="2" s="1"/>
  <c r="Y1153" i="2"/>
  <c r="Z1153" i="2"/>
  <c r="AB1153" i="2"/>
  <c r="O1154" i="2"/>
  <c r="P1154" i="2" s="1"/>
  <c r="R1154" i="2" s="1"/>
  <c r="Q1154" i="2"/>
  <c r="U1154" i="2" a="1"/>
  <c r="U1154" i="2"/>
  <c r="V1154" i="2"/>
  <c r="W1154" i="2"/>
  <c r="X1154" i="2" s="1"/>
  <c r="Y1154" i="2"/>
  <c r="Z1154" i="2"/>
  <c r="AA1154" i="2"/>
  <c r="AB1154" i="2"/>
  <c r="O1155" i="2"/>
  <c r="P1155" i="2"/>
  <c r="R1155" i="2" s="1"/>
  <c r="Q1155" i="2"/>
  <c r="U1155" i="2" a="1"/>
  <c r="U1155" i="2"/>
  <c r="V1155" i="2"/>
  <c r="W1155" i="2" s="1"/>
  <c r="X1155" i="2" s="1"/>
  <c r="Y1155" i="2"/>
  <c r="Z1155" i="2"/>
  <c r="AA1155" i="2"/>
  <c r="AB1155" i="2"/>
  <c r="O1156" i="2"/>
  <c r="P1156" i="2"/>
  <c r="R1156" i="2" s="1"/>
  <c r="Q1156" i="2"/>
  <c r="U1156" i="2" a="1"/>
  <c r="U1156" i="2" s="1"/>
  <c r="V1156" i="2"/>
  <c r="Y1156" i="2"/>
  <c r="Z1156" i="2"/>
  <c r="AB1156" i="2"/>
  <c r="O1157" i="2"/>
  <c r="P1157" i="2" s="1"/>
  <c r="R1157" i="2" s="1"/>
  <c r="Q1157" i="2"/>
  <c r="U1157" i="2" a="1"/>
  <c r="U1157" i="2"/>
  <c r="V1157" i="2"/>
  <c r="Y1157" i="2"/>
  <c r="Z1157" i="2"/>
  <c r="AB1157" i="2"/>
  <c r="O1158" i="2"/>
  <c r="P1158" i="2" s="1"/>
  <c r="R1158" i="2" s="1"/>
  <c r="Q1158" i="2"/>
  <c r="U1158" i="2" a="1"/>
  <c r="U1158" i="2" s="1"/>
  <c r="V1158" i="2"/>
  <c r="W1158" i="2"/>
  <c r="X1158" i="2"/>
  <c r="AA1158" i="2" s="1"/>
  <c r="Y1158" i="2"/>
  <c r="Z1158" i="2"/>
  <c r="AB1158" i="2"/>
  <c r="O1159" i="2"/>
  <c r="P1159" i="2" s="1"/>
  <c r="R1159" i="2" s="1"/>
  <c r="Q1159" i="2"/>
  <c r="U1159" i="2" a="1"/>
  <c r="U1159" i="2" s="1"/>
  <c r="V1159" i="2"/>
  <c r="W1159" i="2" s="1"/>
  <c r="X1159" i="2" s="1"/>
  <c r="AA1159" i="2" s="1"/>
  <c r="Y1159" i="2"/>
  <c r="Z1159" i="2"/>
  <c r="AB1159" i="2"/>
  <c r="O1160" i="2"/>
  <c r="P1160" i="2" s="1"/>
  <c r="R1160" i="2" s="1"/>
  <c r="Q1160" i="2"/>
  <c r="U1160" i="2" a="1"/>
  <c r="U1160" i="2"/>
  <c r="V1160" i="2"/>
  <c r="W1160" i="2"/>
  <c r="X1160" i="2" s="1"/>
  <c r="Y1160" i="2"/>
  <c r="Z1160" i="2"/>
  <c r="AA1160" i="2"/>
  <c r="AB1160" i="2"/>
  <c r="O1161" i="2"/>
  <c r="P1161" i="2"/>
  <c r="R1161" i="2" s="1"/>
  <c r="Q1161" i="2"/>
  <c r="U1161" i="2" a="1"/>
  <c r="U1161" i="2"/>
  <c r="V1161" i="2"/>
  <c r="W1161" i="2"/>
  <c r="X1161" i="2" s="1"/>
  <c r="Y1161" i="2"/>
  <c r="Z1161" i="2"/>
  <c r="AA1161" i="2"/>
  <c r="AB1161" i="2"/>
  <c r="O1162" i="2"/>
  <c r="P1162" i="2"/>
  <c r="R1162" i="2" s="1"/>
  <c r="Q1162" i="2"/>
  <c r="U1162" i="2" a="1"/>
  <c r="U1162" i="2" s="1"/>
  <c r="V1162" i="2"/>
  <c r="Y1162" i="2"/>
  <c r="Z1162" i="2"/>
  <c r="AB1162" i="2"/>
  <c r="O1163" i="2"/>
  <c r="P1163" i="2" s="1"/>
  <c r="R1163" i="2" s="1"/>
  <c r="Q1163" i="2"/>
  <c r="U1163" i="2" a="1"/>
  <c r="U1163" i="2" s="1"/>
  <c r="V1163" i="2"/>
  <c r="W1163" i="2" s="1"/>
  <c r="X1163" i="2" s="1"/>
  <c r="AA1163" i="2" s="1"/>
  <c r="Y1163" i="2"/>
  <c r="Z1163" i="2"/>
  <c r="AB1163" i="2"/>
  <c r="O1164" i="2"/>
  <c r="P1164" i="2"/>
  <c r="Q1164" i="2"/>
  <c r="R1164" i="2"/>
  <c r="U1164" i="2" a="1"/>
  <c r="U1164" i="2"/>
  <c r="V1164" i="2"/>
  <c r="W1164" i="2" s="1"/>
  <c r="X1164" i="2" s="1"/>
  <c r="AA1164" i="2" s="1"/>
  <c r="Y1164" i="2"/>
  <c r="Z1164" i="2"/>
  <c r="AB1164" i="2"/>
  <c r="O1165" i="2"/>
  <c r="P1165" i="2"/>
  <c r="Q1165" i="2"/>
  <c r="R1165" i="2"/>
  <c r="U1165" i="2" a="1"/>
  <c r="U1165" i="2" s="1"/>
  <c r="W1165" i="2" s="1"/>
  <c r="X1165" i="2" s="1"/>
  <c r="AA1165" i="2" s="1"/>
  <c r="V1165" i="2"/>
  <c r="Y1165" i="2"/>
  <c r="Z1165" i="2"/>
  <c r="AB1165" i="2"/>
  <c r="O1166" i="2"/>
  <c r="P1166" i="2"/>
  <c r="Q1166" i="2"/>
  <c r="R1166" i="2"/>
  <c r="U1166" i="2" a="1"/>
  <c r="U1166" i="2" s="1"/>
  <c r="W1166" i="2" s="1"/>
  <c r="X1166" i="2" s="1"/>
  <c r="AA1166" i="2" s="1"/>
  <c r="V1166" i="2"/>
  <c r="Y1166" i="2"/>
  <c r="Z1166" i="2"/>
  <c r="AB1166" i="2"/>
  <c r="O1167" i="2"/>
  <c r="P1167" i="2"/>
  <c r="R1167" i="2" s="1"/>
  <c r="Q1167" i="2"/>
  <c r="U1167" i="2" a="1"/>
  <c r="U1167" i="2" s="1"/>
  <c r="V1167" i="2"/>
  <c r="W1167" i="2"/>
  <c r="X1167" i="2" s="1"/>
  <c r="AA1167" i="2" s="1"/>
  <c r="Y1167" i="2"/>
  <c r="Z1167" i="2"/>
  <c r="AB1167" i="2"/>
  <c r="O1168" i="2"/>
  <c r="P1168" i="2" s="1"/>
  <c r="R1168" i="2" s="1"/>
  <c r="Q1168" i="2"/>
  <c r="U1168" i="2" a="1"/>
  <c r="U1168" i="2" s="1"/>
  <c r="V1168" i="2"/>
  <c r="W1168" i="2" s="1"/>
  <c r="X1168" i="2" s="1"/>
  <c r="AA1168" i="2" s="1"/>
  <c r="Y1168" i="2"/>
  <c r="Z1168" i="2"/>
  <c r="AB1168" i="2"/>
  <c r="O1169" i="2"/>
  <c r="P1169" i="2" s="1"/>
  <c r="R1169" i="2" s="1"/>
  <c r="Q1169" i="2"/>
  <c r="U1169" i="2" a="1"/>
  <c r="U1169" i="2" s="1"/>
  <c r="V1169" i="2"/>
  <c r="W1169" i="2" s="1"/>
  <c r="X1169" i="2"/>
  <c r="AA1169" i="2" s="1"/>
  <c r="Y1169" i="2"/>
  <c r="Z1169" i="2"/>
  <c r="AB1169" i="2"/>
  <c r="O1170" i="2"/>
  <c r="P1170" i="2" s="1"/>
  <c r="R1170" i="2" s="1"/>
  <c r="Q1170" i="2"/>
  <c r="U1170" i="2" a="1"/>
  <c r="U1170" i="2" s="1"/>
  <c r="V1170" i="2"/>
  <c r="W1170" i="2"/>
  <c r="X1170" i="2" s="1"/>
  <c r="AA1170" i="2" s="1"/>
  <c r="Y1170" i="2"/>
  <c r="Z1170" i="2"/>
  <c r="AB1170" i="2"/>
  <c r="O1171" i="2"/>
  <c r="P1171" i="2"/>
  <c r="R1171" i="2" s="1"/>
  <c r="Q1171" i="2"/>
  <c r="U1171" i="2" a="1"/>
  <c r="U1171" i="2" s="1"/>
  <c r="V1171" i="2"/>
  <c r="W1171" i="2"/>
  <c r="X1171" i="2" s="1"/>
  <c r="AA1171" i="2" s="1"/>
  <c r="Y1171" i="2"/>
  <c r="Z1171" i="2"/>
  <c r="AB1171" i="2"/>
  <c r="O1172" i="2"/>
  <c r="P1172" i="2"/>
  <c r="R1172" i="2" s="1"/>
  <c r="Q1172" i="2"/>
  <c r="U1172" i="2" a="1"/>
  <c r="U1172" i="2"/>
  <c r="V1172" i="2"/>
  <c r="W1172" i="2" s="1"/>
  <c r="X1172" i="2" s="1"/>
  <c r="AA1172" i="2" s="1"/>
  <c r="Y1172" i="2"/>
  <c r="Z1172" i="2"/>
  <c r="AB1172" i="2"/>
  <c r="O1173" i="2"/>
  <c r="P1173" i="2" s="1"/>
  <c r="R1173" i="2" s="1"/>
  <c r="Q1173" i="2"/>
  <c r="U1173" i="2" a="1"/>
  <c r="U1173" i="2"/>
  <c r="V1173" i="2"/>
  <c r="W1173" i="2" s="1"/>
  <c r="X1173" i="2"/>
  <c r="AA1173" i="2" s="1"/>
  <c r="Y1173" i="2"/>
  <c r="Z1173" i="2"/>
  <c r="AB1173" i="2"/>
  <c r="O1174" i="2"/>
  <c r="P1174" i="2" s="1"/>
  <c r="R1174" i="2" s="1"/>
  <c r="Q1174" i="2"/>
  <c r="U1174" i="2" a="1"/>
  <c r="U1174" i="2"/>
  <c r="W1174" i="2" s="1"/>
  <c r="X1174" i="2" s="1"/>
  <c r="AA1174" i="2" s="1"/>
  <c r="V1174" i="2"/>
  <c r="Y1174" i="2"/>
  <c r="Z1174" i="2"/>
  <c r="AB1174" i="2"/>
  <c r="O1175" i="2"/>
  <c r="P1175" i="2" s="1"/>
  <c r="R1175" i="2" s="1"/>
  <c r="Q1175" i="2"/>
  <c r="U1175" i="2" a="1"/>
  <c r="U1175" i="2" s="1"/>
  <c r="W1175" i="2" s="1"/>
  <c r="X1175" i="2" s="1"/>
  <c r="AA1175" i="2" s="1"/>
  <c r="V1175" i="2"/>
  <c r="Y1175" i="2"/>
  <c r="Z1175" i="2"/>
  <c r="AB1175" i="2"/>
  <c r="O1176" i="2"/>
  <c r="P1176" i="2"/>
  <c r="Q1176" i="2"/>
  <c r="R1176" i="2"/>
  <c r="U1176" i="2" a="1"/>
  <c r="U1176" i="2" s="1"/>
  <c r="V1176" i="2"/>
  <c r="Y1176" i="2"/>
  <c r="Z1176" i="2"/>
  <c r="AB1176" i="2"/>
  <c r="O1177" i="2"/>
  <c r="P1177" i="2"/>
  <c r="Q1177" i="2"/>
  <c r="R1177" i="2"/>
  <c r="U1177" i="2" a="1"/>
  <c r="U1177" i="2"/>
  <c r="W1177" i="2" s="1"/>
  <c r="X1177" i="2" s="1"/>
  <c r="AA1177" i="2" s="1"/>
  <c r="V1177" i="2"/>
  <c r="Y1177" i="2"/>
  <c r="Z1177" i="2"/>
  <c r="AB1177" i="2"/>
  <c r="O1178" i="2"/>
  <c r="P1178" i="2"/>
  <c r="R1178" i="2" s="1"/>
  <c r="Q1178" i="2"/>
  <c r="U1178" i="2" a="1"/>
  <c r="U1178" i="2" s="1"/>
  <c r="W1178" i="2" s="1"/>
  <c r="X1178" i="2" s="1"/>
  <c r="AA1178" i="2" s="1"/>
  <c r="V1178" i="2"/>
  <c r="Y1178" i="2"/>
  <c r="Z1178" i="2"/>
  <c r="AB1178" i="2"/>
  <c r="O1179" i="2"/>
  <c r="P1179" i="2"/>
  <c r="R1179" i="2" s="1"/>
  <c r="Q1179" i="2"/>
  <c r="U1179" i="2" a="1"/>
  <c r="U1179" i="2"/>
  <c r="V1179" i="2"/>
  <c r="W1179" i="2" s="1"/>
  <c r="X1179" i="2" s="1"/>
  <c r="AA1179" i="2" s="1"/>
  <c r="Y1179" i="2"/>
  <c r="Z1179" i="2"/>
  <c r="AB1179" i="2"/>
  <c r="O1180" i="2"/>
  <c r="P1180" i="2" s="1"/>
  <c r="R1180" i="2" s="1"/>
  <c r="Q1180" i="2"/>
  <c r="U1180" i="2" a="1"/>
  <c r="U1180" i="2"/>
  <c r="W1180" i="2" s="1"/>
  <c r="X1180" i="2" s="1"/>
  <c r="AA1180" i="2" s="1"/>
  <c r="V1180" i="2"/>
  <c r="Y1180" i="2"/>
  <c r="Z1180" i="2"/>
  <c r="AB1180" i="2"/>
  <c r="O1181" i="2"/>
  <c r="P1181" i="2"/>
  <c r="R1181" i="2" s="1"/>
  <c r="Q1181" i="2"/>
  <c r="U1181" i="2" a="1"/>
  <c r="U1181" i="2" s="1"/>
  <c r="V1181" i="2"/>
  <c r="W1181" i="2" s="1"/>
  <c r="X1181" i="2" s="1"/>
  <c r="AA1181" i="2" s="1"/>
  <c r="Y1181" i="2"/>
  <c r="Z1181" i="2"/>
  <c r="AB1181" i="2"/>
  <c r="O1182" i="2"/>
  <c r="P1182" i="2" s="1"/>
  <c r="R1182" i="2" s="1"/>
  <c r="Q1182" i="2"/>
  <c r="U1182" i="2" a="1"/>
  <c r="U1182" i="2"/>
  <c r="V1182" i="2"/>
  <c r="W1182" i="2" s="1"/>
  <c r="X1182" i="2" s="1"/>
  <c r="AA1182" i="2" s="1"/>
  <c r="Y1182" i="2"/>
  <c r="Z1182" i="2"/>
  <c r="AB1182" i="2"/>
  <c r="O1183" i="2"/>
  <c r="P1183" i="2"/>
  <c r="Q1183" i="2"/>
  <c r="R1183" i="2"/>
  <c r="U1183" i="2" a="1"/>
  <c r="U1183" i="2" s="1"/>
  <c r="W1183" i="2" s="1"/>
  <c r="V1183" i="2"/>
  <c r="X1183" i="2"/>
  <c r="AA1183" i="2" s="1"/>
  <c r="Y1183" i="2"/>
  <c r="Z1183" i="2"/>
  <c r="AB1183" i="2"/>
  <c r="O1184" i="2"/>
  <c r="P1184" i="2"/>
  <c r="R1184" i="2" s="1"/>
  <c r="Q1184" i="2"/>
  <c r="U1184" i="2" a="1"/>
  <c r="U1184" i="2" s="1"/>
  <c r="V1184" i="2"/>
  <c r="W1184" i="2"/>
  <c r="X1184" i="2" s="1"/>
  <c r="AA1184" i="2" s="1"/>
  <c r="Y1184" i="2"/>
  <c r="Z1184" i="2"/>
  <c r="AB1184" i="2"/>
  <c r="O1185" i="2"/>
  <c r="P1185" i="2" s="1"/>
  <c r="R1185" i="2" s="1"/>
  <c r="Q1185" i="2"/>
  <c r="U1185" i="2" a="1"/>
  <c r="U1185" i="2" s="1"/>
  <c r="V1185" i="2"/>
  <c r="W1185" i="2"/>
  <c r="X1185" i="2" s="1"/>
  <c r="AA1185" i="2" s="1"/>
  <c r="Y1185" i="2"/>
  <c r="Z1185" i="2"/>
  <c r="AB1185" i="2"/>
  <c r="O1186" i="2"/>
  <c r="P1186" i="2"/>
  <c r="R1186" i="2" s="1"/>
  <c r="Q1186" i="2"/>
  <c r="U1186" i="2" a="1"/>
  <c r="U1186" i="2"/>
  <c r="V1186" i="2"/>
  <c r="W1186" i="2" s="1"/>
  <c r="X1186" i="2"/>
  <c r="AA1186" i="2" s="1"/>
  <c r="Y1186" i="2"/>
  <c r="Z1186" i="2"/>
  <c r="AB1186" i="2"/>
  <c r="O1187" i="2"/>
  <c r="P1187" i="2" s="1"/>
  <c r="R1187" i="2" s="1"/>
  <c r="Q1187" i="2"/>
  <c r="U1187" i="2" a="1"/>
  <c r="U1187" i="2"/>
  <c r="W1187" i="2" s="1"/>
  <c r="X1187" i="2" s="1"/>
  <c r="AA1187" i="2" s="1"/>
  <c r="V1187" i="2"/>
  <c r="Y1187" i="2"/>
  <c r="Z1187" i="2"/>
  <c r="AB1187" i="2"/>
  <c r="O1188" i="2"/>
  <c r="P1188" i="2" s="1"/>
  <c r="R1188" i="2" s="1"/>
  <c r="Q1188" i="2"/>
  <c r="U1188" i="2" a="1"/>
  <c r="U1188" i="2" s="1"/>
  <c r="V1188" i="2"/>
  <c r="W1188" i="2" s="1"/>
  <c r="X1188" i="2" s="1"/>
  <c r="AA1188" i="2" s="1"/>
  <c r="Y1188" i="2"/>
  <c r="Z1188" i="2"/>
  <c r="AB1188" i="2"/>
  <c r="O1189" i="2"/>
  <c r="P1189" i="2"/>
  <c r="Q1189" i="2"/>
  <c r="R1189" i="2"/>
  <c r="U1189" i="2" a="1"/>
  <c r="U1189" i="2"/>
  <c r="W1189" i="2" s="1"/>
  <c r="X1189" i="2" s="1"/>
  <c r="AA1189" i="2" s="1"/>
  <c r="V1189" i="2"/>
  <c r="Y1189" i="2"/>
  <c r="Z1189" i="2"/>
  <c r="AB1189" i="2"/>
  <c r="O1190" i="2"/>
  <c r="P1190" i="2"/>
  <c r="R1190" i="2" s="1"/>
  <c r="Q1190" i="2"/>
  <c r="U1190" i="2" a="1"/>
  <c r="U1190" i="2" s="1"/>
  <c r="W1190" i="2" s="1"/>
  <c r="X1190" i="2" s="1"/>
  <c r="AA1190" i="2" s="1"/>
  <c r="V1190" i="2"/>
  <c r="Y1190" i="2"/>
  <c r="Z1190" i="2"/>
  <c r="AB1190" i="2"/>
  <c r="O1191" i="2"/>
  <c r="P1191" i="2" s="1"/>
  <c r="R1191" i="2" s="1"/>
  <c r="Q1191" i="2"/>
  <c r="U1191" i="2" a="1"/>
  <c r="U1191" i="2"/>
  <c r="V1191" i="2"/>
  <c r="W1191" i="2" s="1"/>
  <c r="X1191" i="2" s="1"/>
  <c r="AA1191" i="2" s="1"/>
  <c r="Y1191" i="2"/>
  <c r="Z1191" i="2"/>
  <c r="AB1191" i="2"/>
  <c r="O1192" i="2"/>
  <c r="P1192" i="2" s="1"/>
  <c r="R1192" i="2" s="1"/>
  <c r="Q1192" i="2"/>
  <c r="U1192" i="2" a="1"/>
  <c r="U1192" i="2"/>
  <c r="W1192" i="2" s="1"/>
  <c r="X1192" i="2" s="1"/>
  <c r="V1192" i="2"/>
  <c r="Y1192" i="2"/>
  <c r="Z1192" i="2"/>
  <c r="AA1192" i="2"/>
  <c r="AB1192" i="2"/>
  <c r="O1193" i="2"/>
  <c r="P1193" i="2"/>
  <c r="R1193" i="2" s="1"/>
  <c r="Q1193" i="2"/>
  <c r="U1193" i="2" a="1"/>
  <c r="U1193" i="2" s="1"/>
  <c r="V1193" i="2"/>
  <c r="W1193" i="2" s="1"/>
  <c r="X1193" i="2" s="1"/>
  <c r="AA1193" i="2" s="1"/>
  <c r="Y1193" i="2"/>
  <c r="Z1193" i="2"/>
  <c r="AB1193" i="2"/>
  <c r="O1194" i="2"/>
  <c r="P1194" i="2" s="1"/>
  <c r="R1194" i="2" s="1"/>
  <c r="Q1194" i="2"/>
  <c r="U1194" i="2" a="1"/>
  <c r="U1194" i="2"/>
  <c r="V1194" i="2"/>
  <c r="W1194" i="2" s="1"/>
  <c r="X1194" i="2" s="1"/>
  <c r="AA1194" i="2" s="1"/>
  <c r="Y1194" i="2"/>
  <c r="Z1194" i="2"/>
  <c r="AB1194" i="2"/>
  <c r="O1195" i="2"/>
  <c r="P1195" i="2"/>
  <c r="Q1195" i="2"/>
  <c r="R1195" i="2"/>
  <c r="U1195" i="2" a="1"/>
  <c r="U1195" i="2" s="1"/>
  <c r="W1195" i="2" s="1"/>
  <c r="X1195" i="2" s="1"/>
  <c r="V1195" i="2"/>
  <c r="Y1195" i="2"/>
  <c r="Z1195" i="2"/>
  <c r="AA1195" i="2"/>
  <c r="AB1195" i="2"/>
  <c r="O1196" i="2"/>
  <c r="P1196" i="2"/>
  <c r="R1196" i="2" s="1"/>
  <c r="Q1196" i="2"/>
  <c r="U1196" i="2" a="1"/>
  <c r="U1196" i="2" s="1"/>
  <c r="V1196" i="2"/>
  <c r="W1196" i="2"/>
  <c r="X1196" i="2" s="1"/>
  <c r="AA1196" i="2" s="1"/>
  <c r="Y1196" i="2"/>
  <c r="Z1196" i="2"/>
  <c r="AB1196" i="2"/>
  <c r="O1197" i="2"/>
  <c r="P1197" i="2" s="1"/>
  <c r="R1197" i="2" s="1"/>
  <c r="Q1197" i="2"/>
  <c r="U1197" i="2" a="1"/>
  <c r="U1197" i="2"/>
  <c r="V1197" i="2"/>
  <c r="W1197" i="2"/>
  <c r="X1197" i="2" s="1"/>
  <c r="AA1197" i="2" s="1"/>
  <c r="Y1197" i="2"/>
  <c r="Z1197" i="2"/>
  <c r="AB1197" i="2"/>
  <c r="O1198" i="2"/>
  <c r="P1198" i="2"/>
  <c r="R1198" i="2" s="1"/>
  <c r="Q1198" i="2"/>
  <c r="U1198" i="2" a="1"/>
  <c r="U1198" i="2"/>
  <c r="V1198" i="2"/>
  <c r="W1198" i="2" s="1"/>
  <c r="X1198" i="2" s="1"/>
  <c r="AA1198" i="2" s="1"/>
  <c r="Y1198" i="2"/>
  <c r="Z1198" i="2"/>
  <c r="AB1198" i="2"/>
  <c r="O1199" i="2"/>
  <c r="P1199" i="2" s="1"/>
  <c r="R1199" i="2" s="1"/>
  <c r="Q1199" i="2"/>
  <c r="U1199" i="2" a="1"/>
  <c r="U1199" i="2" s="1"/>
  <c r="V1199" i="2"/>
  <c r="W1199" i="2"/>
  <c r="X1199" i="2" s="1"/>
  <c r="AA1199" i="2" s="1"/>
  <c r="Y1199" i="2"/>
  <c r="Z1199" i="2"/>
  <c r="AB1199" i="2"/>
  <c r="O1200" i="2"/>
  <c r="P1200" i="2" s="1"/>
  <c r="R1200" i="2" s="1"/>
  <c r="Q1200" i="2"/>
  <c r="U1200" i="2" a="1"/>
  <c r="U1200" i="2" s="1"/>
  <c r="V1200" i="2"/>
  <c r="Y1200" i="2"/>
  <c r="Z1200" i="2"/>
  <c r="AB1200" i="2"/>
  <c r="O1201" i="2"/>
  <c r="P1201" i="2"/>
  <c r="Q1201" i="2"/>
  <c r="R1201" i="2" s="1"/>
  <c r="U1201" i="2" a="1"/>
  <c r="U1201" i="2"/>
  <c r="W1201" i="2" s="1"/>
  <c r="X1201" i="2" s="1"/>
  <c r="AA1201" i="2" s="1"/>
  <c r="V1201" i="2"/>
  <c r="Y1201" i="2"/>
  <c r="Z1201" i="2"/>
  <c r="AB1201" i="2"/>
  <c r="O1202" i="2"/>
  <c r="P1202" i="2"/>
  <c r="Q1202" i="2"/>
  <c r="U1202" i="2" a="1"/>
  <c r="U1202" i="2" s="1"/>
  <c r="W1202" i="2" s="1"/>
  <c r="X1202" i="2" s="1"/>
  <c r="AA1202" i="2" s="1"/>
  <c r="V1202" i="2"/>
  <c r="Y1202" i="2"/>
  <c r="Z1202" i="2"/>
  <c r="AB1202" i="2"/>
  <c r="O1203" i="2"/>
  <c r="P1203" i="2"/>
  <c r="R1203" i="2" s="1"/>
  <c r="Q1203" i="2"/>
  <c r="U1203" i="2" a="1"/>
  <c r="U1203" i="2"/>
  <c r="V1203" i="2"/>
  <c r="W1203" i="2" s="1"/>
  <c r="X1203" i="2" s="1"/>
  <c r="AA1203" i="2" s="1"/>
  <c r="Y1203" i="2"/>
  <c r="Z1203" i="2"/>
  <c r="AB1203" i="2"/>
  <c r="O1204" i="2"/>
  <c r="P1204" i="2" s="1"/>
  <c r="Q1204" i="2"/>
  <c r="U1204" i="2" a="1"/>
  <c r="U1204" i="2"/>
  <c r="W1204" i="2" s="1"/>
  <c r="X1204" i="2" s="1"/>
  <c r="AA1204" i="2" s="1"/>
  <c r="V1204" i="2"/>
  <c r="Y1204" i="2"/>
  <c r="Z1204" i="2"/>
  <c r="AB1204" i="2"/>
  <c r="O1205" i="2"/>
  <c r="P1205" i="2"/>
  <c r="R1205" i="2" s="1"/>
  <c r="Q1205" i="2"/>
  <c r="U1205" i="2" a="1"/>
  <c r="U1205" i="2" s="1"/>
  <c r="V1205" i="2"/>
  <c r="W1205" i="2" s="1"/>
  <c r="X1205" i="2" s="1"/>
  <c r="AA1205" i="2" s="1"/>
  <c r="Y1205" i="2"/>
  <c r="Z1205" i="2"/>
  <c r="AB1205" i="2"/>
  <c r="O1206" i="2"/>
  <c r="P1206" i="2" s="1"/>
  <c r="R1206" i="2" s="1"/>
  <c r="Q1206" i="2"/>
  <c r="U1206" i="2" a="1"/>
  <c r="U1206" i="2"/>
  <c r="V1206" i="2"/>
  <c r="W1206" i="2" s="1"/>
  <c r="X1206" i="2" s="1"/>
  <c r="AA1206" i="2" s="1"/>
  <c r="Y1206" i="2"/>
  <c r="Z1206" i="2"/>
  <c r="AB1206" i="2"/>
  <c r="O1207" i="2"/>
  <c r="P1207" i="2"/>
  <c r="Q1207" i="2"/>
  <c r="R1207" i="2" s="1"/>
  <c r="U1207" i="2" a="1"/>
  <c r="U1207" i="2" s="1"/>
  <c r="W1207" i="2" s="1"/>
  <c r="X1207" i="2" s="1"/>
  <c r="AA1207" i="2" s="1"/>
  <c r="V1207" i="2"/>
  <c r="Y1207" i="2"/>
  <c r="Z1207" i="2"/>
  <c r="AB1207" i="2"/>
  <c r="O1208" i="2"/>
  <c r="P1208" i="2"/>
  <c r="R1208" i="2" s="1"/>
  <c r="Q1208" i="2"/>
  <c r="U1208" i="2" a="1"/>
  <c r="U1208" i="2" s="1"/>
  <c r="W1208" i="2" s="1"/>
  <c r="X1208" i="2" s="1"/>
  <c r="AA1208" i="2" s="1"/>
  <c r="V1208" i="2"/>
  <c r="Y1208" i="2"/>
  <c r="Z1208" i="2"/>
  <c r="AB1208" i="2"/>
  <c r="O1209" i="2"/>
  <c r="P1209" i="2" s="1"/>
  <c r="R1209" i="2" s="1"/>
  <c r="Q1209" i="2"/>
  <c r="U1209" i="2" a="1"/>
  <c r="U1209" i="2"/>
  <c r="V1209" i="2"/>
  <c r="W1209" i="2"/>
  <c r="X1209" i="2" s="1"/>
  <c r="AA1209" i="2" s="1"/>
  <c r="Y1209" i="2"/>
  <c r="Z1209" i="2"/>
  <c r="AB1209" i="2"/>
  <c r="O1210" i="2"/>
  <c r="P1210" i="2"/>
  <c r="R1210" i="2" s="1"/>
  <c r="Q1210" i="2"/>
  <c r="U1210" i="2" a="1"/>
  <c r="U1210" i="2"/>
  <c r="V1210" i="2"/>
  <c r="Y1210" i="2"/>
  <c r="Z1210" i="2"/>
  <c r="AB1210" i="2"/>
  <c r="O1211" i="2"/>
  <c r="P1211" i="2" s="1"/>
  <c r="R1211" i="2" s="1"/>
  <c r="Q1211" i="2"/>
  <c r="U1211" i="2" a="1"/>
  <c r="U1211" i="2"/>
  <c r="W1211" i="2" s="1"/>
  <c r="X1211" i="2" s="1"/>
  <c r="AA1211" i="2" s="1"/>
  <c r="V1211" i="2"/>
  <c r="Y1211" i="2"/>
  <c r="Z1211" i="2"/>
  <c r="AB1211" i="2"/>
  <c r="O1212" i="2"/>
  <c r="P1212" i="2" s="1"/>
  <c r="Q1212" i="2"/>
  <c r="R1212" i="2"/>
  <c r="U1212" i="2" a="1"/>
  <c r="U1212" i="2" s="1"/>
  <c r="V1212" i="2"/>
  <c r="Y1212" i="2"/>
  <c r="Z1212" i="2"/>
  <c r="AB1212" i="2"/>
  <c r="O1213" i="2"/>
  <c r="P1213" i="2"/>
  <c r="Q1213" i="2"/>
  <c r="R1213" i="2"/>
  <c r="U1213" i="2" a="1"/>
  <c r="U1213" i="2"/>
  <c r="W1213" i="2" s="1"/>
  <c r="X1213" i="2" s="1"/>
  <c r="AA1213" i="2" s="1"/>
  <c r="V1213" i="2"/>
  <c r="Y1213" i="2"/>
  <c r="Z1213" i="2"/>
  <c r="AB1213" i="2"/>
  <c r="O1214" i="2"/>
  <c r="P1214" i="2"/>
  <c r="Q1214" i="2"/>
  <c r="U1214" i="2" a="1"/>
  <c r="U1214" i="2" s="1"/>
  <c r="W1214" i="2" s="1"/>
  <c r="X1214" i="2" s="1"/>
  <c r="AA1214" i="2" s="1"/>
  <c r="V1214" i="2"/>
  <c r="Y1214" i="2"/>
  <c r="Z1214" i="2"/>
  <c r="AB1214" i="2"/>
  <c r="O1215" i="2"/>
  <c r="P1215" i="2"/>
  <c r="R1215" i="2" s="1"/>
  <c r="Q1215" i="2"/>
  <c r="U1215" i="2" a="1"/>
  <c r="U1215" i="2"/>
  <c r="V1215" i="2"/>
  <c r="W1215" i="2" s="1"/>
  <c r="X1215" i="2" s="1"/>
  <c r="AA1215" i="2" s="1"/>
  <c r="Y1215" i="2"/>
  <c r="Z1215" i="2"/>
  <c r="AB1215" i="2"/>
  <c r="O1216" i="2"/>
  <c r="P1216" i="2" s="1"/>
  <c r="Q1216" i="2"/>
  <c r="U1216" i="2" a="1"/>
  <c r="U1216" i="2"/>
  <c r="W1216" i="2" s="1"/>
  <c r="X1216" i="2" s="1"/>
  <c r="V1216" i="2"/>
  <c r="Y1216" i="2"/>
  <c r="Z1216" i="2"/>
  <c r="AA1216" i="2"/>
  <c r="AB1216" i="2"/>
  <c r="O1217" i="2"/>
  <c r="P1217" i="2"/>
  <c r="R1217" i="2" s="1"/>
  <c r="Q1217" i="2"/>
  <c r="U1217" i="2" a="1"/>
  <c r="U1217" i="2" s="1"/>
  <c r="V1217" i="2"/>
  <c r="W1217" i="2" s="1"/>
  <c r="X1217" i="2" s="1"/>
  <c r="AA1217" i="2" s="1"/>
  <c r="Y1217" i="2"/>
  <c r="Z1217" i="2"/>
  <c r="AB1217" i="2"/>
  <c r="O1218" i="2"/>
  <c r="P1218" i="2" s="1"/>
  <c r="R1218" i="2" s="1"/>
  <c r="Q1218" i="2"/>
  <c r="U1218" i="2" a="1"/>
  <c r="U1218" i="2"/>
  <c r="V1218" i="2"/>
  <c r="W1218" i="2" s="1"/>
  <c r="X1218" i="2" s="1"/>
  <c r="AA1218" i="2" s="1"/>
  <c r="Y1218" i="2"/>
  <c r="Z1218" i="2"/>
  <c r="AB1218" i="2"/>
  <c r="O1219" i="2"/>
  <c r="P1219" i="2"/>
  <c r="Q1219" i="2"/>
  <c r="R1219" i="2" s="1"/>
  <c r="U1219" i="2" a="1"/>
  <c r="U1219" i="2" s="1"/>
  <c r="W1219" i="2" s="1"/>
  <c r="V1219" i="2"/>
  <c r="X1219" i="2"/>
  <c r="AA1219" i="2" s="1"/>
  <c r="Y1219" i="2"/>
  <c r="Z1219" i="2"/>
  <c r="AB1219" i="2"/>
  <c r="O1220" i="2"/>
  <c r="P1220" i="2"/>
  <c r="R1220" i="2" s="1"/>
  <c r="Q1220" i="2"/>
  <c r="U1220" i="2" a="1"/>
  <c r="U1220" i="2" s="1"/>
  <c r="W1220" i="2" s="1"/>
  <c r="V1220" i="2"/>
  <c r="X1220" i="2"/>
  <c r="AA1220" i="2" s="1"/>
  <c r="Y1220" i="2"/>
  <c r="Z1220" i="2"/>
  <c r="AB1220" i="2"/>
  <c r="O1221" i="2"/>
  <c r="P1221" i="2" s="1"/>
  <c r="R1221" i="2" s="1"/>
  <c r="Q1221" i="2"/>
  <c r="U1221" i="2" a="1"/>
  <c r="U1221" i="2"/>
  <c r="V1221" i="2"/>
  <c r="W1221" i="2"/>
  <c r="X1221" i="2" s="1"/>
  <c r="AA1221" i="2" s="1"/>
  <c r="Y1221" i="2"/>
  <c r="Z1221" i="2"/>
  <c r="AB1221" i="2"/>
  <c r="O1222" i="2"/>
  <c r="P1222" i="2"/>
  <c r="R1222" i="2" s="1"/>
  <c r="Q1222" i="2"/>
  <c r="U1222" i="2" a="1"/>
  <c r="U1222" i="2"/>
  <c r="V1222" i="2"/>
  <c r="Y1222" i="2"/>
  <c r="Z1222" i="2"/>
  <c r="AB1222" i="2"/>
  <c r="O1223" i="2"/>
  <c r="P1223" i="2" s="1"/>
  <c r="R1223" i="2" s="1"/>
  <c r="Q1223" i="2"/>
  <c r="U1223" i="2" a="1"/>
  <c r="U1223" i="2"/>
  <c r="W1223" i="2" s="1"/>
  <c r="X1223" i="2" s="1"/>
  <c r="AA1223" i="2" s="1"/>
  <c r="V1223" i="2"/>
  <c r="Y1223" i="2"/>
  <c r="Z1223" i="2"/>
  <c r="AB1223" i="2"/>
  <c r="O1224" i="2"/>
  <c r="P1224" i="2" s="1"/>
  <c r="Q1224" i="2"/>
  <c r="R1224" i="2"/>
  <c r="U1224" i="2" a="1"/>
  <c r="U1224" i="2" s="1"/>
  <c r="V1224" i="2"/>
  <c r="W1224" i="2" s="1"/>
  <c r="X1224" i="2" s="1"/>
  <c r="AA1224" i="2" s="1"/>
  <c r="Y1224" i="2"/>
  <c r="Z1224" i="2"/>
  <c r="AB1224" i="2"/>
  <c r="O1225" i="2"/>
  <c r="P1225" i="2"/>
  <c r="Q1225" i="2"/>
  <c r="R1225" i="2"/>
  <c r="U1225" i="2" a="1"/>
  <c r="U1225" i="2"/>
  <c r="W1225" i="2" s="1"/>
  <c r="X1225" i="2" s="1"/>
  <c r="AA1225" i="2" s="1"/>
  <c r="V1225" i="2"/>
  <c r="Y1225" i="2"/>
  <c r="Z1225" i="2"/>
  <c r="AB1225" i="2"/>
  <c r="O1226" i="2"/>
  <c r="P1226" i="2"/>
  <c r="R1226" i="2" s="1"/>
  <c r="Q1226" i="2"/>
  <c r="U1226" i="2" a="1"/>
  <c r="U1226" i="2" s="1"/>
  <c r="W1226" i="2" s="1"/>
  <c r="X1226" i="2" s="1"/>
  <c r="AA1226" i="2" s="1"/>
  <c r="V1226" i="2"/>
  <c r="Y1226" i="2"/>
  <c r="Z1226" i="2"/>
  <c r="AB1226" i="2"/>
  <c r="O1227" i="2"/>
  <c r="P1227" i="2"/>
  <c r="Q1227" i="2"/>
  <c r="R1227" i="2"/>
  <c r="U1227" i="2" a="1"/>
  <c r="U1227" i="2"/>
  <c r="V1227" i="2"/>
  <c r="W1227" i="2" s="1"/>
  <c r="X1227" i="2" s="1"/>
  <c r="AA1227" i="2" s="1"/>
  <c r="Y1227" i="2"/>
  <c r="Z1227" i="2"/>
  <c r="AB1227" i="2"/>
  <c r="O1228" i="2"/>
  <c r="P1228" i="2" s="1"/>
  <c r="Q1228" i="2"/>
  <c r="U1228" i="2" a="1"/>
  <c r="U1228" i="2"/>
  <c r="W1228" i="2" s="1"/>
  <c r="X1228" i="2" s="1"/>
  <c r="AA1228" i="2" s="1"/>
  <c r="V1228" i="2"/>
  <c r="Y1228" i="2"/>
  <c r="Z1228" i="2"/>
  <c r="AB1228" i="2"/>
  <c r="O1229" i="2"/>
  <c r="P1229" i="2"/>
  <c r="R1229" i="2" s="1"/>
  <c r="Q1229" i="2"/>
  <c r="U1229" i="2" a="1"/>
  <c r="U1229" i="2" s="1"/>
  <c r="V1229" i="2"/>
  <c r="W1229" i="2" s="1"/>
  <c r="X1229" i="2" s="1"/>
  <c r="Y1229" i="2"/>
  <c r="Z1229" i="2"/>
  <c r="AA1229" i="2"/>
  <c r="AB1229" i="2"/>
  <c r="O1230" i="2"/>
  <c r="P1230" i="2" s="1"/>
  <c r="R1230" i="2" s="1"/>
  <c r="Q1230" i="2"/>
  <c r="U1230" i="2" a="1"/>
  <c r="U1230" i="2"/>
  <c r="V1230" i="2"/>
  <c r="W1230" i="2" s="1"/>
  <c r="X1230" i="2" s="1"/>
  <c r="AA1230" i="2" s="1"/>
  <c r="Y1230" i="2"/>
  <c r="Z1230" i="2"/>
  <c r="AB1230" i="2"/>
  <c r="O1231" i="2"/>
  <c r="P1231" i="2"/>
  <c r="Q1231" i="2"/>
  <c r="R1231" i="2" s="1"/>
  <c r="U1231" i="2" a="1"/>
  <c r="U1231" i="2" s="1"/>
  <c r="W1231" i="2" s="1"/>
  <c r="X1231" i="2" s="1"/>
  <c r="AA1231" i="2" s="1"/>
  <c r="V1231" i="2"/>
  <c r="Y1231" i="2"/>
  <c r="Z1231" i="2"/>
  <c r="AB1231" i="2"/>
  <c r="O1232" i="2"/>
  <c r="P1232" i="2"/>
  <c r="R1232" i="2" s="1"/>
  <c r="Q1232" i="2"/>
  <c r="U1232" i="2" a="1"/>
  <c r="U1232" i="2" s="1"/>
  <c r="V1232" i="2"/>
  <c r="W1232" i="2"/>
  <c r="X1232" i="2"/>
  <c r="AA1232" i="2" s="1"/>
  <c r="Y1232" i="2"/>
  <c r="Z1232" i="2"/>
  <c r="AB1232" i="2"/>
  <c r="O1233" i="2"/>
  <c r="P1233" i="2" s="1"/>
  <c r="R1233" i="2" s="1"/>
  <c r="Q1233" i="2"/>
  <c r="U1233" i="2" a="1"/>
  <c r="U1233" i="2"/>
  <c r="V1233" i="2"/>
  <c r="W1233" i="2"/>
  <c r="X1233" i="2" s="1"/>
  <c r="AA1233" i="2" s="1"/>
  <c r="Y1233" i="2"/>
  <c r="Z1233" i="2"/>
  <c r="AB1233" i="2"/>
  <c r="O1234" i="2"/>
  <c r="P1234" i="2"/>
  <c r="R1234" i="2" s="1"/>
  <c r="Q1234" i="2"/>
  <c r="U1234" i="2" a="1"/>
  <c r="U1234" i="2"/>
  <c r="V1234" i="2"/>
  <c r="Y1234" i="2"/>
  <c r="Z1234" i="2"/>
  <c r="AB1234" i="2"/>
  <c r="O1235" i="2"/>
  <c r="P1235" i="2" s="1"/>
  <c r="R1235" i="2" s="1"/>
  <c r="Q1235" i="2"/>
  <c r="U1235" i="2" a="1"/>
  <c r="U1235" i="2" s="1"/>
  <c r="W1235" i="2" s="1"/>
  <c r="X1235" i="2" s="1"/>
  <c r="AA1235" i="2" s="1"/>
  <c r="V1235" i="2"/>
  <c r="Y1235" i="2"/>
  <c r="Z1235" i="2"/>
  <c r="AB1235" i="2"/>
  <c r="O1236" i="2"/>
  <c r="P1236" i="2" s="1"/>
  <c r="Q1236" i="2"/>
  <c r="R1236" i="2"/>
  <c r="U1236" i="2" a="1"/>
  <c r="U1236" i="2" s="1"/>
  <c r="V1236" i="2"/>
  <c r="W1236" i="2" s="1"/>
  <c r="X1236" i="2" s="1"/>
  <c r="AA1236" i="2" s="1"/>
  <c r="Y1236" i="2"/>
  <c r="Z1236" i="2"/>
  <c r="AB1236" i="2"/>
  <c r="O1237" i="2"/>
  <c r="P1237" i="2"/>
  <c r="Q1237" i="2"/>
  <c r="R1237" i="2"/>
  <c r="U1237" i="2" a="1"/>
  <c r="U1237" i="2"/>
  <c r="W1237" i="2" s="1"/>
  <c r="X1237" i="2" s="1"/>
  <c r="AA1237" i="2" s="1"/>
  <c r="V1237" i="2"/>
  <c r="Y1237" i="2"/>
  <c r="Z1237" i="2"/>
  <c r="AB1237" i="2"/>
  <c r="O1238" i="2"/>
  <c r="P1238" i="2"/>
  <c r="R1238" i="2" s="1"/>
  <c r="Q1238" i="2"/>
  <c r="U1238" i="2" a="1"/>
  <c r="U1238" i="2" s="1"/>
  <c r="W1238" i="2" s="1"/>
  <c r="X1238" i="2" s="1"/>
  <c r="AA1238" i="2" s="1"/>
  <c r="V1238" i="2"/>
  <c r="Y1238" i="2"/>
  <c r="Z1238" i="2"/>
  <c r="AB1238" i="2"/>
  <c r="O1239" i="2"/>
  <c r="P1239" i="2" s="1"/>
  <c r="R1239" i="2" s="1"/>
  <c r="Q1239" i="2"/>
  <c r="U1239" i="2" a="1"/>
  <c r="U1239" i="2"/>
  <c r="V1239" i="2"/>
  <c r="W1239" i="2" s="1"/>
  <c r="X1239" i="2" s="1"/>
  <c r="AA1239" i="2" s="1"/>
  <c r="Y1239" i="2"/>
  <c r="Z1239" i="2"/>
  <c r="AB1239" i="2"/>
  <c r="O1240" i="2"/>
  <c r="P1240" i="2" s="1"/>
  <c r="Q1240" i="2"/>
  <c r="U1240" i="2" a="1"/>
  <c r="U1240" i="2"/>
  <c r="W1240" i="2" s="1"/>
  <c r="X1240" i="2" s="1"/>
  <c r="AA1240" i="2" s="1"/>
  <c r="V1240" i="2"/>
  <c r="Y1240" i="2"/>
  <c r="Z1240" i="2"/>
  <c r="AB1240" i="2"/>
  <c r="O1241" i="2"/>
  <c r="P1241" i="2"/>
  <c r="R1241" i="2" s="1"/>
  <c r="Q1241" i="2"/>
  <c r="U1241" i="2" a="1"/>
  <c r="U1241" i="2" s="1"/>
  <c r="V1241" i="2"/>
  <c r="W1241" i="2" s="1"/>
  <c r="X1241" i="2" s="1"/>
  <c r="Y1241" i="2"/>
  <c r="Z1241" i="2"/>
  <c r="AA1241" i="2"/>
  <c r="AB1241" i="2"/>
  <c r="O1242" i="2"/>
  <c r="P1242" i="2" s="1"/>
  <c r="R1242" i="2" s="1"/>
  <c r="Q1242" i="2"/>
  <c r="U1242" i="2" a="1"/>
  <c r="U1242" i="2"/>
  <c r="V1242" i="2"/>
  <c r="W1242" i="2" s="1"/>
  <c r="X1242" i="2" s="1"/>
  <c r="AA1242" i="2" s="1"/>
  <c r="Y1242" i="2"/>
  <c r="Z1242" i="2"/>
  <c r="AB1242" i="2"/>
  <c r="O1243" i="2"/>
  <c r="P1243" i="2"/>
  <c r="Q1243" i="2"/>
  <c r="R1243" i="2" s="1"/>
  <c r="U1243" i="2" a="1"/>
  <c r="U1243" i="2" s="1"/>
  <c r="W1243" i="2" s="1"/>
  <c r="V1243" i="2"/>
  <c r="X1243" i="2"/>
  <c r="AA1243" i="2" s="1"/>
  <c r="Y1243" i="2"/>
  <c r="Z1243" i="2"/>
  <c r="AB1243" i="2"/>
  <c r="O1244" i="2"/>
  <c r="P1244" i="2"/>
  <c r="R1244" i="2" s="1"/>
  <c r="Q1244" i="2"/>
  <c r="U1244" i="2" a="1"/>
  <c r="U1244" i="2" s="1"/>
  <c r="W1244" i="2" s="1"/>
  <c r="X1244" i="2" s="1"/>
  <c r="AA1244" i="2" s="1"/>
  <c r="V1244" i="2"/>
  <c r="Y1244" i="2"/>
  <c r="Z1244" i="2"/>
  <c r="AB1244" i="2"/>
  <c r="O1245" i="2"/>
  <c r="P1245" i="2" s="1"/>
  <c r="R1245" i="2" s="1"/>
  <c r="Q1245" i="2"/>
  <c r="U1245" i="2" a="1"/>
  <c r="U1245" i="2"/>
  <c r="V1245" i="2"/>
  <c r="W1245" i="2" s="1"/>
  <c r="X1245" i="2" s="1"/>
  <c r="AA1245" i="2" s="1"/>
  <c r="Y1245" i="2"/>
  <c r="Z1245" i="2"/>
  <c r="AB1245" i="2"/>
  <c r="O1246" i="2"/>
  <c r="P1246" i="2"/>
  <c r="R1246" i="2" s="1"/>
  <c r="Q1246" i="2"/>
  <c r="U1246" i="2" a="1"/>
  <c r="U1246" i="2"/>
  <c r="V1246" i="2"/>
  <c r="Y1246" i="2"/>
  <c r="Z1246" i="2"/>
  <c r="AB1246" i="2"/>
  <c r="O1247" i="2"/>
  <c r="P1247" i="2" s="1"/>
  <c r="R1247" i="2" s="1"/>
  <c r="Q1247" i="2"/>
  <c r="U1247" i="2" a="1"/>
  <c r="U1247" i="2"/>
  <c r="W1247" i="2" s="1"/>
  <c r="X1247" i="2" s="1"/>
  <c r="AA1247" i="2" s="1"/>
  <c r="V1247" i="2"/>
  <c r="Y1247" i="2"/>
  <c r="Z1247" i="2"/>
  <c r="AB1247" i="2"/>
  <c r="O1248" i="2"/>
  <c r="P1248" i="2" s="1"/>
  <c r="R1248" i="2" s="1"/>
  <c r="Q1248" i="2"/>
  <c r="U1248" i="2" a="1"/>
  <c r="U1248" i="2" s="1"/>
  <c r="V1248" i="2"/>
  <c r="W1248" i="2" s="1"/>
  <c r="X1248" i="2" s="1"/>
  <c r="AA1248" i="2" s="1"/>
  <c r="Y1248" i="2"/>
  <c r="Z1248" i="2"/>
  <c r="AB1248" i="2"/>
  <c r="O1249" i="2"/>
  <c r="P1249" i="2"/>
  <c r="Q1249" i="2"/>
  <c r="R1249" i="2"/>
  <c r="U1249" i="2" a="1"/>
  <c r="U1249" i="2"/>
  <c r="W1249" i="2" s="1"/>
  <c r="X1249" i="2" s="1"/>
  <c r="AA1249" i="2" s="1"/>
  <c r="V1249" i="2"/>
  <c r="Y1249" i="2"/>
  <c r="Z1249" i="2"/>
  <c r="AB1249" i="2"/>
  <c r="O1250" i="2"/>
  <c r="P1250" i="2"/>
  <c r="R1250" i="2" s="1"/>
  <c r="Q1250" i="2"/>
  <c r="U1250" i="2" a="1"/>
  <c r="U1250" i="2" s="1"/>
  <c r="V1250" i="2"/>
  <c r="W1250" i="2"/>
  <c r="X1250" i="2" s="1"/>
  <c r="AA1250" i="2" s="1"/>
  <c r="Y1250" i="2"/>
  <c r="Z1250" i="2"/>
  <c r="AB1250" i="2"/>
  <c r="O1251" i="2"/>
  <c r="P1251" i="2" s="1"/>
  <c r="R1251" i="2" s="1"/>
  <c r="Q1251" i="2"/>
  <c r="U1251" i="2" a="1"/>
  <c r="U1251" i="2"/>
  <c r="V1251" i="2"/>
  <c r="W1251" i="2" s="1"/>
  <c r="X1251" i="2" s="1"/>
  <c r="AA1251" i="2" s="1"/>
  <c r="Y1251" i="2"/>
  <c r="Z1251" i="2"/>
  <c r="AB1251" i="2"/>
  <c r="O1252" i="2"/>
  <c r="P1252" i="2" s="1"/>
  <c r="R1252" i="2" s="1"/>
  <c r="Q1252" i="2"/>
  <c r="U1252" i="2" a="1"/>
  <c r="U1252" i="2"/>
  <c r="W1252" i="2" s="1"/>
  <c r="X1252" i="2" s="1"/>
  <c r="V1252" i="2"/>
  <c r="Y1252" i="2"/>
  <c r="Z1252" i="2"/>
  <c r="AA1252" i="2"/>
  <c r="AB1252" i="2"/>
  <c r="O1253" i="2"/>
  <c r="P1253" i="2"/>
  <c r="R1253" i="2" s="1"/>
  <c r="Q1253" i="2"/>
  <c r="U1253" i="2" a="1"/>
  <c r="U1253" i="2" s="1"/>
  <c r="V1253" i="2"/>
  <c r="Y1253" i="2"/>
  <c r="Z1253" i="2"/>
  <c r="AB1253" i="2"/>
  <c r="O1254" i="2"/>
  <c r="P1254" i="2" s="1"/>
  <c r="R1254" i="2" s="1"/>
  <c r="Q1254" i="2"/>
  <c r="U1254" i="2" a="1"/>
  <c r="U1254" i="2"/>
  <c r="V1254" i="2"/>
  <c r="W1254" i="2" s="1"/>
  <c r="X1254" i="2" s="1"/>
  <c r="AA1254" i="2" s="1"/>
  <c r="Y1254" i="2"/>
  <c r="Z1254" i="2"/>
  <c r="AB1254" i="2"/>
  <c r="O1255" i="2"/>
  <c r="P1255" i="2"/>
  <c r="Q1255" i="2"/>
  <c r="R1255" i="2" s="1"/>
  <c r="U1255" i="2" a="1"/>
  <c r="U1255" i="2" s="1"/>
  <c r="W1255" i="2" s="1"/>
  <c r="X1255" i="2" s="1"/>
  <c r="V1255" i="2"/>
  <c r="Y1255" i="2"/>
  <c r="Z1255" i="2"/>
  <c r="AA1255" i="2"/>
  <c r="AB1255" i="2"/>
  <c r="O1256" i="2"/>
  <c r="P1256" i="2"/>
  <c r="R1256" i="2" s="1"/>
  <c r="Q1256" i="2"/>
  <c r="U1256" i="2" a="1"/>
  <c r="U1256" i="2" s="1"/>
  <c r="W1256" i="2" s="1"/>
  <c r="X1256" i="2" s="1"/>
  <c r="AA1256" i="2" s="1"/>
  <c r="V1256" i="2"/>
  <c r="Y1256" i="2"/>
  <c r="Z1256" i="2"/>
  <c r="AB1256" i="2"/>
  <c r="O1257" i="2"/>
  <c r="P1257" i="2" s="1"/>
  <c r="R1257" i="2" s="1"/>
  <c r="Q1257" i="2"/>
  <c r="U1257" i="2" a="1"/>
  <c r="U1257" i="2"/>
  <c r="V1257" i="2"/>
  <c r="W1257" i="2"/>
  <c r="X1257" i="2" s="1"/>
  <c r="AA1257" i="2" s="1"/>
  <c r="Y1257" i="2"/>
  <c r="Z1257" i="2"/>
  <c r="AB1257" i="2"/>
  <c r="O1258" i="2"/>
  <c r="P1258" i="2"/>
  <c r="R1258" i="2" s="1"/>
  <c r="Q1258" i="2"/>
  <c r="U1258" i="2" a="1"/>
  <c r="U1258" i="2"/>
  <c r="V1258" i="2"/>
  <c r="Y1258" i="2"/>
  <c r="Z1258" i="2"/>
  <c r="AB1258" i="2"/>
  <c r="O1259" i="2"/>
  <c r="P1259" i="2" s="1"/>
  <c r="R1259" i="2" s="1"/>
  <c r="Q1259" i="2"/>
  <c r="U1259" i="2" a="1"/>
  <c r="U1259" i="2" s="1"/>
  <c r="W1259" i="2" s="1"/>
  <c r="X1259" i="2" s="1"/>
  <c r="AA1259" i="2" s="1"/>
  <c r="V1259" i="2"/>
  <c r="Y1259" i="2"/>
  <c r="Z1259" i="2"/>
  <c r="AB1259" i="2"/>
  <c r="O1260" i="2"/>
  <c r="P1260" i="2" s="1"/>
  <c r="R1260" i="2" s="1"/>
  <c r="Q1260" i="2"/>
  <c r="U1260" i="2" a="1"/>
  <c r="U1260" i="2" s="1"/>
  <c r="V1260" i="2"/>
  <c r="W1260" i="2" s="1"/>
  <c r="X1260" i="2" s="1"/>
  <c r="Y1260" i="2"/>
  <c r="Z1260" i="2"/>
  <c r="AA1260" i="2"/>
  <c r="AB1260" i="2"/>
  <c r="O1261" i="2"/>
  <c r="P1261" i="2"/>
  <c r="Q1261" i="2"/>
  <c r="R1261" i="2"/>
  <c r="U1261" i="2" a="1"/>
  <c r="U1261" i="2"/>
  <c r="W1261" i="2" s="1"/>
  <c r="X1261" i="2" s="1"/>
  <c r="AA1261" i="2" s="1"/>
  <c r="V1261" i="2"/>
  <c r="Y1261" i="2"/>
  <c r="Z1261" i="2"/>
  <c r="AB1261" i="2"/>
  <c r="O1262" i="2"/>
  <c r="P1262" i="2"/>
  <c r="Q1262" i="2"/>
  <c r="U1262" i="2" a="1"/>
  <c r="U1262" i="2" s="1"/>
  <c r="V1262" i="2"/>
  <c r="W1262" i="2"/>
  <c r="X1262" i="2" s="1"/>
  <c r="AA1262" i="2" s="1"/>
  <c r="Y1262" i="2"/>
  <c r="Z1262" i="2"/>
  <c r="AB1262" i="2"/>
  <c r="O1263" i="2"/>
  <c r="P1263" i="2" s="1"/>
  <c r="R1263" i="2" s="1"/>
  <c r="Q1263" i="2"/>
  <c r="U1263" i="2" a="1"/>
  <c r="U1263" i="2"/>
  <c r="V1263" i="2"/>
  <c r="W1263" i="2" s="1"/>
  <c r="X1263" i="2"/>
  <c r="AA1263" i="2" s="1"/>
  <c r="Y1263" i="2"/>
  <c r="Z1263" i="2"/>
  <c r="AB1263" i="2"/>
  <c r="O1264" i="2"/>
  <c r="P1264" i="2" s="1"/>
  <c r="Q1264" i="2"/>
  <c r="U1264" i="2" a="1"/>
  <c r="U1264" i="2"/>
  <c r="W1264" i="2" s="1"/>
  <c r="X1264" i="2" s="1"/>
  <c r="AA1264" i="2" s="1"/>
  <c r="V1264" i="2"/>
  <c r="Y1264" i="2"/>
  <c r="Z1264" i="2"/>
  <c r="AB1264" i="2"/>
  <c r="O1265" i="2"/>
  <c r="P1265" i="2"/>
  <c r="R1265" i="2" s="1"/>
  <c r="Q1265" i="2"/>
  <c r="U1265" i="2" a="1"/>
  <c r="U1265" i="2" s="1"/>
  <c r="V1265" i="2"/>
  <c r="Y1265" i="2"/>
  <c r="Z1265" i="2"/>
  <c r="AB1265" i="2"/>
  <c r="O1266" i="2"/>
  <c r="P1266" i="2" s="1"/>
  <c r="Q1266" i="2"/>
  <c r="R1266" i="2"/>
  <c r="U1266" i="2" a="1"/>
  <c r="U1266" i="2"/>
  <c r="V1266" i="2"/>
  <c r="W1266" i="2" s="1"/>
  <c r="X1266" i="2" s="1"/>
  <c r="AA1266" i="2" s="1"/>
  <c r="Y1266" i="2"/>
  <c r="Z1266" i="2"/>
  <c r="AB1266" i="2"/>
  <c r="O1267" i="2"/>
  <c r="P1267" i="2"/>
  <c r="Q1267" i="2"/>
  <c r="R1267" i="2" s="1"/>
  <c r="U1267" i="2" a="1"/>
  <c r="U1267" i="2" s="1"/>
  <c r="W1267" i="2" s="1"/>
  <c r="X1267" i="2" s="1"/>
  <c r="AA1267" i="2" s="1"/>
  <c r="V1267" i="2"/>
  <c r="Y1267" i="2"/>
  <c r="Z1267" i="2"/>
  <c r="AB1267" i="2"/>
  <c r="O1268" i="2"/>
  <c r="P1268" i="2"/>
  <c r="R1268" i="2" s="1"/>
  <c r="Q1268" i="2"/>
  <c r="U1268" i="2" a="1"/>
  <c r="U1268" i="2" s="1"/>
  <c r="V1268" i="2"/>
  <c r="W1268" i="2"/>
  <c r="X1268" i="2" s="1"/>
  <c r="AA1268" i="2" s="1"/>
  <c r="Y1268" i="2"/>
  <c r="Z1268" i="2"/>
  <c r="AB1268" i="2"/>
  <c r="O1269" i="2"/>
  <c r="P1269" i="2" s="1"/>
  <c r="Q1269" i="2"/>
  <c r="R1269" i="2"/>
  <c r="U1269" i="2" a="1"/>
  <c r="U1269" i="2"/>
  <c r="V1269" i="2"/>
  <c r="W1269" i="2" s="1"/>
  <c r="X1269" i="2" s="1"/>
  <c r="AA1269" i="2" s="1"/>
  <c r="Y1269" i="2"/>
  <c r="Z1269" i="2"/>
  <c r="AB1269" i="2"/>
  <c r="O1270" i="2"/>
  <c r="P1270" i="2"/>
  <c r="Q1270" i="2"/>
  <c r="U1270" i="2" a="1"/>
  <c r="U1270" i="2"/>
  <c r="V1270" i="2"/>
  <c r="Y1270" i="2"/>
  <c r="Z1270" i="2"/>
  <c r="AB1270" i="2"/>
  <c r="O1271" i="2"/>
  <c r="P1271" i="2" s="1"/>
  <c r="R1271" i="2" s="1"/>
  <c r="Q1271" i="2"/>
  <c r="U1271" i="2" a="1"/>
  <c r="U1271" i="2" s="1"/>
  <c r="W1271" i="2" s="1"/>
  <c r="X1271" i="2" s="1"/>
  <c r="AA1271" i="2" s="1"/>
  <c r="V1271" i="2"/>
  <c r="Y1271" i="2"/>
  <c r="Z1271" i="2"/>
  <c r="AB1271" i="2"/>
  <c r="O1272" i="2"/>
  <c r="P1272" i="2" s="1"/>
  <c r="R1272" i="2" s="1"/>
  <c r="Q1272" i="2"/>
  <c r="U1272" i="2" a="1"/>
  <c r="U1272" i="2" s="1"/>
  <c r="V1272" i="2"/>
  <c r="W1272" i="2" s="1"/>
  <c r="X1272" i="2" s="1"/>
  <c r="Y1272" i="2"/>
  <c r="Z1272" i="2"/>
  <c r="AA1272" i="2"/>
  <c r="AB1272" i="2"/>
  <c r="O1273" i="2"/>
  <c r="P1273" i="2"/>
  <c r="Q1273" i="2"/>
  <c r="R1273" i="2"/>
  <c r="U1273" i="2" a="1"/>
  <c r="U1273" i="2"/>
  <c r="W1273" i="2" s="1"/>
  <c r="X1273" i="2" s="1"/>
  <c r="V1273" i="2"/>
  <c r="Y1273" i="2"/>
  <c r="Z1273" i="2"/>
  <c r="AA1273" i="2"/>
  <c r="AB1273" i="2"/>
  <c r="O1274" i="2"/>
  <c r="P1274" i="2"/>
  <c r="R1274" i="2" s="1"/>
  <c r="Q1274" i="2"/>
  <c r="U1274" i="2" a="1"/>
  <c r="U1274" i="2" s="1"/>
  <c r="W1274" i="2" s="1"/>
  <c r="X1274" i="2" s="1"/>
  <c r="AA1274" i="2" s="1"/>
  <c r="V1274" i="2"/>
  <c r="Y1274" i="2"/>
  <c r="Z1274" i="2"/>
  <c r="AB1274" i="2"/>
  <c r="O1275" i="2"/>
  <c r="P1275" i="2"/>
  <c r="R1275" i="2" s="1"/>
  <c r="Q1275" i="2"/>
  <c r="U1275" i="2" a="1"/>
  <c r="U1275" i="2"/>
  <c r="V1275" i="2"/>
  <c r="W1275" i="2" s="1"/>
  <c r="X1275" i="2" s="1"/>
  <c r="AA1275" i="2" s="1"/>
  <c r="Y1275" i="2"/>
  <c r="Z1275" i="2"/>
  <c r="AB1275" i="2"/>
  <c r="O1276" i="2"/>
  <c r="P1276" i="2" s="1"/>
  <c r="R1276" i="2" s="1"/>
  <c r="Q1276" i="2"/>
  <c r="U1276" i="2" a="1"/>
  <c r="U1276" i="2"/>
  <c r="V1276" i="2"/>
  <c r="W1276" i="2"/>
  <c r="X1276" i="2" s="1"/>
  <c r="AA1276" i="2" s="1"/>
  <c r="Y1276" i="2"/>
  <c r="Z1276" i="2"/>
  <c r="AB1276" i="2"/>
  <c r="O1277" i="2"/>
  <c r="P1277" i="2"/>
  <c r="R1277" i="2" s="1"/>
  <c r="Q1277" i="2"/>
  <c r="U1277" i="2" a="1"/>
  <c r="U1277" i="2" s="1"/>
  <c r="W1277" i="2" s="1"/>
  <c r="X1277" i="2" s="1"/>
  <c r="AA1277" i="2" s="1"/>
  <c r="V1277" i="2"/>
  <c r="Y1277" i="2"/>
  <c r="Z1277" i="2"/>
  <c r="AB1277" i="2"/>
  <c r="O1278" i="2"/>
  <c r="P1278" i="2" s="1"/>
  <c r="Q1278" i="2"/>
  <c r="R1278" i="2"/>
  <c r="U1278" i="2" a="1"/>
  <c r="U1278" i="2"/>
  <c r="V1278" i="2"/>
  <c r="Y1278" i="2"/>
  <c r="Z1278" i="2"/>
  <c r="AB1278" i="2"/>
  <c r="O1279" i="2"/>
  <c r="P1279" i="2"/>
  <c r="Q1279" i="2"/>
  <c r="R1279" i="2" s="1"/>
  <c r="U1279" i="2" a="1"/>
  <c r="U1279" i="2"/>
  <c r="V1279" i="2"/>
  <c r="W1279" i="2"/>
  <c r="X1279" i="2" s="1"/>
  <c r="AA1279" i="2" s="1"/>
  <c r="Y1279" i="2"/>
  <c r="Z1279" i="2"/>
  <c r="AB1279" i="2"/>
  <c r="O1280" i="2"/>
  <c r="P1280" i="2"/>
  <c r="R1280" i="2" s="1"/>
  <c r="Q1280" i="2"/>
  <c r="U1280" i="2" a="1"/>
  <c r="U1280" i="2" s="1"/>
  <c r="V1280" i="2"/>
  <c r="W1280" i="2"/>
  <c r="X1280" i="2" s="1"/>
  <c r="AA1280" i="2" s="1"/>
  <c r="Y1280" i="2"/>
  <c r="Z1280" i="2"/>
  <c r="AB1280" i="2"/>
  <c r="O1281" i="2"/>
  <c r="P1281" i="2" s="1"/>
  <c r="R1281" i="2" s="1"/>
  <c r="Q1281" i="2"/>
  <c r="U1281" i="2" a="1"/>
  <c r="U1281" i="2"/>
  <c r="V1281" i="2"/>
  <c r="W1281" i="2"/>
  <c r="X1281" i="2" s="1"/>
  <c r="AA1281" i="2" s="1"/>
  <c r="Y1281" i="2"/>
  <c r="Z1281" i="2"/>
  <c r="AB1281" i="2"/>
  <c r="O1282" i="2"/>
  <c r="P1282" i="2"/>
  <c r="R1282" i="2" s="1"/>
  <c r="Q1282" i="2"/>
  <c r="U1282" i="2" a="1"/>
  <c r="U1282" i="2" s="1"/>
  <c r="V1282" i="2"/>
  <c r="Y1282" i="2"/>
  <c r="Z1282" i="2"/>
  <c r="AB1282" i="2"/>
  <c r="O1283" i="2"/>
  <c r="P1283" i="2" s="1"/>
  <c r="R1283" i="2" s="1"/>
  <c r="Q1283" i="2"/>
  <c r="U1283" i="2" a="1"/>
  <c r="U1283" i="2" s="1"/>
  <c r="V1283" i="2"/>
  <c r="W1283" i="2"/>
  <c r="X1283" i="2" s="1"/>
  <c r="AA1283" i="2" s="1"/>
  <c r="Y1283" i="2"/>
  <c r="Z1283" i="2"/>
  <c r="AB1283" i="2"/>
  <c r="O1284" i="2"/>
  <c r="P1284" i="2" s="1"/>
  <c r="Q1284" i="2"/>
  <c r="R1284" i="2"/>
  <c r="U1284" i="2" a="1"/>
  <c r="U1284" i="2" s="1"/>
  <c r="V1284" i="2"/>
  <c r="W1284" i="2" s="1"/>
  <c r="X1284" i="2" s="1"/>
  <c r="Y1284" i="2"/>
  <c r="Z1284" i="2"/>
  <c r="AA1284" i="2"/>
  <c r="AB1284" i="2"/>
  <c r="O1285" i="2"/>
  <c r="P1285" i="2"/>
  <c r="Q1285" i="2"/>
  <c r="R1285" i="2"/>
  <c r="U1285" i="2" a="1"/>
  <c r="U1285" i="2"/>
  <c r="W1285" i="2" s="1"/>
  <c r="X1285" i="2" s="1"/>
  <c r="V1285" i="2"/>
  <c r="Y1285" i="2"/>
  <c r="Z1285" i="2"/>
  <c r="AA1285" i="2"/>
  <c r="AB1285" i="2"/>
  <c r="O1286" i="2"/>
  <c r="P1286" i="2" s="1"/>
  <c r="R1286" i="2" s="1"/>
  <c r="Q1286" i="2"/>
  <c r="U1286" i="2" a="1"/>
  <c r="U1286" i="2" s="1"/>
  <c r="V1286" i="2"/>
  <c r="W1286" i="2"/>
  <c r="X1286" i="2" s="1"/>
  <c r="AA1286" i="2" s="1"/>
  <c r="Y1286" i="2"/>
  <c r="Z1286" i="2"/>
  <c r="AB1286" i="2"/>
  <c r="O1287" i="2"/>
  <c r="P1287" i="2" s="1"/>
  <c r="R1287" i="2" s="1"/>
  <c r="Q1287" i="2"/>
  <c r="U1287" i="2" a="1"/>
  <c r="U1287" i="2"/>
  <c r="V1287" i="2"/>
  <c r="W1287" i="2"/>
  <c r="X1287" i="2" s="1"/>
  <c r="AA1287" i="2" s="1"/>
  <c r="Y1287" i="2"/>
  <c r="Z1287" i="2"/>
  <c r="AB1287" i="2"/>
  <c r="O1288" i="2"/>
  <c r="P1288" i="2" s="1"/>
  <c r="Q1288" i="2"/>
  <c r="U1288" i="2" a="1"/>
  <c r="U1288" i="2"/>
  <c r="V1288" i="2"/>
  <c r="W1288" i="2" s="1"/>
  <c r="X1288" i="2" s="1"/>
  <c r="AA1288" i="2" s="1"/>
  <c r="Y1288" i="2"/>
  <c r="Z1288" i="2"/>
  <c r="AB1288" i="2"/>
  <c r="O1289" i="2"/>
  <c r="P1289" i="2"/>
  <c r="R1289" i="2" s="1"/>
  <c r="Q1289" i="2"/>
  <c r="U1289" i="2" a="1"/>
  <c r="U1289" i="2" s="1"/>
  <c r="V1289" i="2"/>
  <c r="W1289" i="2" s="1"/>
  <c r="X1289" i="2" s="1"/>
  <c r="AA1289" i="2" s="1"/>
  <c r="Y1289" i="2"/>
  <c r="Z1289" i="2"/>
  <c r="AB1289" i="2"/>
  <c r="O1290" i="2"/>
  <c r="P1290" i="2" s="1"/>
  <c r="Q1290" i="2"/>
  <c r="R1290" i="2"/>
  <c r="U1290" i="2" a="1"/>
  <c r="U1290" i="2" s="1"/>
  <c r="V1290" i="2"/>
  <c r="Y1290" i="2"/>
  <c r="Z1290" i="2"/>
  <c r="AB1290" i="2"/>
  <c r="O1291" i="2"/>
  <c r="P1291" i="2"/>
  <c r="Q1291" i="2"/>
  <c r="R1291" i="2"/>
  <c r="U1291" i="2" a="1"/>
  <c r="U1291" i="2"/>
  <c r="W1291" i="2" s="1"/>
  <c r="X1291" i="2" s="1"/>
  <c r="AA1291" i="2" s="1"/>
  <c r="V1291" i="2"/>
  <c r="Y1291" i="2"/>
  <c r="Z1291" i="2"/>
  <c r="AB1291" i="2"/>
  <c r="O1292" i="2"/>
  <c r="P1292" i="2"/>
  <c r="Q1292" i="2"/>
  <c r="R1292" i="2" s="1"/>
  <c r="U1292" i="2" a="1"/>
  <c r="U1292" i="2" s="1"/>
  <c r="V1292" i="2"/>
  <c r="Y1292" i="2"/>
  <c r="Z1292" i="2"/>
  <c r="AB1292" i="2"/>
  <c r="O1293" i="2"/>
  <c r="P1293" i="2" s="1"/>
  <c r="R1293" i="2" s="1"/>
  <c r="Q1293" i="2"/>
  <c r="U1293" i="2" a="1"/>
  <c r="U1293" i="2"/>
  <c r="V1293" i="2"/>
  <c r="Y1293" i="2"/>
  <c r="Z1293" i="2"/>
  <c r="AB1293" i="2"/>
  <c r="O1294" i="2"/>
  <c r="P1294" i="2"/>
  <c r="R1294" i="2" s="1"/>
  <c r="Q1294" i="2"/>
  <c r="U1294" i="2" a="1"/>
  <c r="U1294" i="2"/>
  <c r="V1294" i="2"/>
  <c r="Y1294" i="2"/>
  <c r="Z1294" i="2"/>
  <c r="AB1294" i="2"/>
  <c r="O1295" i="2"/>
  <c r="P1295" i="2" s="1"/>
  <c r="R1295" i="2" s="1"/>
  <c r="Q1295" i="2"/>
  <c r="U1295" i="2" a="1"/>
  <c r="U1295" i="2"/>
  <c r="V1295" i="2"/>
  <c r="W1295" i="2"/>
  <c r="X1295" i="2" s="1"/>
  <c r="AA1295" i="2" s="1"/>
  <c r="Y1295" i="2"/>
  <c r="Z1295" i="2"/>
  <c r="AB1295" i="2"/>
  <c r="O1296" i="2"/>
  <c r="P1296" i="2" s="1"/>
  <c r="R1296" i="2" s="1"/>
  <c r="Q1296" i="2"/>
  <c r="U1296" i="2" a="1"/>
  <c r="U1296" i="2" s="1"/>
  <c r="V1296" i="2"/>
  <c r="W1296" i="2" s="1"/>
  <c r="X1296" i="2" s="1"/>
  <c r="Y1296" i="2"/>
  <c r="Z1296" i="2"/>
  <c r="AA1296" i="2"/>
  <c r="AB1296" i="2"/>
  <c r="O1297" i="2"/>
  <c r="P1297" i="2"/>
  <c r="Q1297" i="2"/>
  <c r="R1297" i="2"/>
  <c r="U1297" i="2" a="1"/>
  <c r="U1297" i="2"/>
  <c r="W1297" i="2" s="1"/>
  <c r="V1297" i="2"/>
  <c r="X1297" i="2"/>
  <c r="AA1297" i="2" s="1"/>
  <c r="Y1297" i="2"/>
  <c r="Z1297" i="2"/>
  <c r="AB1297" i="2"/>
  <c r="O1298" i="2"/>
  <c r="P1298" i="2" s="1"/>
  <c r="R1298" i="2" s="1"/>
  <c r="Q1298" i="2"/>
  <c r="U1298" i="2" a="1"/>
  <c r="U1298" i="2" s="1"/>
  <c r="V1298" i="2"/>
  <c r="W1298" i="2" s="1"/>
  <c r="X1298" i="2" s="1"/>
  <c r="AA1298" i="2" s="1"/>
  <c r="Y1298" i="2"/>
  <c r="Z1298" i="2"/>
  <c r="AB1298" i="2"/>
  <c r="O1299" i="2"/>
  <c r="P1299" i="2" s="1"/>
  <c r="R1299" i="2" s="1"/>
  <c r="Q1299" i="2"/>
  <c r="U1299" i="2" a="1"/>
  <c r="U1299" i="2"/>
  <c r="V1299" i="2"/>
  <c r="W1299" i="2" s="1"/>
  <c r="X1299" i="2" s="1"/>
  <c r="Y1299" i="2"/>
  <c r="Z1299" i="2"/>
  <c r="AA1299" i="2"/>
  <c r="AB1299" i="2"/>
  <c r="O1300" i="2"/>
  <c r="P1300" i="2" s="1"/>
  <c r="Q1300" i="2"/>
  <c r="U1300" i="2" a="1"/>
  <c r="U1300" i="2"/>
  <c r="W1300" i="2" s="1"/>
  <c r="X1300" i="2" s="1"/>
  <c r="AA1300" i="2" s="1"/>
  <c r="V1300" i="2"/>
  <c r="Y1300" i="2"/>
  <c r="Z1300" i="2"/>
  <c r="AB1300" i="2"/>
  <c r="O1301" i="2"/>
  <c r="P1301" i="2"/>
  <c r="Q1301" i="2"/>
  <c r="R1301" i="2"/>
  <c r="U1301" i="2" a="1"/>
  <c r="U1301" i="2" s="1"/>
  <c r="V1301" i="2"/>
  <c r="Y1301" i="2"/>
  <c r="Z1301" i="2"/>
  <c r="AB1301" i="2"/>
  <c r="O1302" i="2"/>
  <c r="P1302" i="2" s="1"/>
  <c r="Q1302" i="2"/>
  <c r="R1302" i="2"/>
  <c r="U1302" i="2" a="1"/>
  <c r="U1302" i="2"/>
  <c r="V1302" i="2"/>
  <c r="Y1302" i="2"/>
  <c r="Z1302" i="2"/>
  <c r="AB1302" i="2"/>
  <c r="O1303" i="2"/>
  <c r="P1303" i="2"/>
  <c r="R1303" i="2" s="1"/>
  <c r="Q1303" i="2"/>
  <c r="U1303" i="2" a="1"/>
  <c r="U1303" i="2" s="1"/>
  <c r="W1303" i="2" s="1"/>
  <c r="X1303" i="2" s="1"/>
  <c r="V1303" i="2"/>
  <c r="Y1303" i="2"/>
  <c r="Z1303" i="2"/>
  <c r="AA1303" i="2"/>
  <c r="AB1303" i="2"/>
  <c r="O1304" i="2"/>
  <c r="P1304" i="2" s="1"/>
  <c r="R1304" i="2" s="1"/>
  <c r="Q1304" i="2"/>
  <c r="U1304" i="2" a="1"/>
  <c r="U1304" i="2" s="1"/>
  <c r="V1304" i="2"/>
  <c r="W1304" i="2" s="1"/>
  <c r="X1304" i="2" s="1"/>
  <c r="AA1304" i="2" s="1"/>
  <c r="Y1304" i="2"/>
  <c r="Z1304" i="2"/>
  <c r="AB1304" i="2"/>
  <c r="O1305" i="2"/>
  <c r="P1305" i="2"/>
  <c r="R1305" i="2" s="1"/>
  <c r="Q1305" i="2"/>
  <c r="U1305" i="2" a="1"/>
  <c r="U1305" i="2"/>
  <c r="V1305" i="2"/>
  <c r="W1305" i="2" s="1"/>
  <c r="X1305" i="2" s="1"/>
  <c r="AA1305" i="2" s="1"/>
  <c r="Y1305" i="2"/>
  <c r="Z1305" i="2"/>
  <c r="AB1305" i="2"/>
  <c r="O1306" i="2"/>
  <c r="P1306" i="2"/>
  <c r="R1306" i="2" s="1"/>
  <c r="Q1306" i="2"/>
  <c r="U1306" i="2" a="1"/>
  <c r="U1306" i="2" s="1"/>
  <c r="V1306" i="2"/>
  <c r="Y1306" i="2"/>
  <c r="Z1306" i="2"/>
  <c r="AB1306" i="2"/>
  <c r="O1307" i="2"/>
  <c r="P1307" i="2"/>
  <c r="R1307" i="2" s="1"/>
  <c r="Q1307" i="2"/>
  <c r="U1307" i="2" a="1"/>
  <c r="U1307" i="2" s="1"/>
  <c r="V1307" i="2"/>
  <c r="W1307" i="2" s="1"/>
  <c r="X1307" i="2" s="1"/>
  <c r="AA1307" i="2" s="1"/>
  <c r="Y1307" i="2"/>
  <c r="Z1307" i="2"/>
  <c r="AB1307" i="2"/>
  <c r="O1308" i="2"/>
  <c r="P1308" i="2"/>
  <c r="R1308" i="2" s="1"/>
  <c r="Q1308" i="2"/>
  <c r="U1308" i="2" a="1"/>
  <c r="U1308" i="2" s="1"/>
  <c r="V1308" i="2"/>
  <c r="Y1308" i="2"/>
  <c r="Z1308" i="2"/>
  <c r="AB1308" i="2"/>
  <c r="O1309" i="2"/>
  <c r="P1309" i="2"/>
  <c r="R1309" i="2" s="1"/>
  <c r="Q1309" i="2"/>
  <c r="U1309" i="2" a="1"/>
  <c r="U1309" i="2" s="1"/>
  <c r="V1309" i="2"/>
  <c r="W1309" i="2" s="1"/>
  <c r="X1309" i="2" s="1"/>
  <c r="Y1309" i="2"/>
  <c r="Z1309" i="2"/>
  <c r="AA1309" i="2"/>
  <c r="AB1309" i="2"/>
  <c r="O1310" i="2"/>
  <c r="P1310" i="2" s="1"/>
  <c r="R1310" i="2" s="1"/>
  <c r="Q1310" i="2"/>
  <c r="U1310" i="2" a="1"/>
  <c r="U1310" i="2"/>
  <c r="W1310" i="2" s="1"/>
  <c r="X1310" i="2" s="1"/>
  <c r="AA1310" i="2" s="1"/>
  <c r="V1310" i="2"/>
  <c r="Y1310" i="2"/>
  <c r="Z1310" i="2"/>
  <c r="AB1310" i="2"/>
  <c r="O1311" i="2"/>
  <c r="P1311" i="2" s="1"/>
  <c r="R1311" i="2" s="1"/>
  <c r="Q1311" i="2"/>
  <c r="U1311" i="2" a="1"/>
  <c r="U1311" i="2" s="1"/>
  <c r="V1311" i="2"/>
  <c r="W1311" i="2" s="1"/>
  <c r="X1311" i="2" s="1"/>
  <c r="AA1311" i="2" s="1"/>
  <c r="Y1311" i="2"/>
  <c r="Z1311" i="2"/>
  <c r="AB1311" i="2"/>
  <c r="O1312" i="2"/>
  <c r="P1312" i="2"/>
  <c r="Q1312" i="2"/>
  <c r="R1312" i="2"/>
  <c r="U1312" i="2" a="1"/>
  <c r="U1312" i="2"/>
  <c r="W1312" i="2" s="1"/>
  <c r="V1312" i="2"/>
  <c r="X1312" i="2"/>
  <c r="AA1312" i="2" s="1"/>
  <c r="Y1312" i="2"/>
  <c r="Z1312" i="2"/>
  <c r="AB1312" i="2"/>
  <c r="O1313" i="2"/>
  <c r="P1313" i="2" s="1"/>
  <c r="R1313" i="2" s="1"/>
  <c r="Q1313" i="2"/>
  <c r="U1313" i="2" a="1"/>
  <c r="U1313" i="2" s="1"/>
  <c r="V1313" i="2"/>
  <c r="W1313" i="2"/>
  <c r="X1313" i="2" s="1"/>
  <c r="AA1313" i="2" s="1"/>
  <c r="Y1313" i="2"/>
  <c r="Z1313" i="2"/>
  <c r="AB1313" i="2"/>
  <c r="O1314" i="2"/>
  <c r="P1314" i="2"/>
  <c r="R1314" i="2" s="1"/>
  <c r="Q1314" i="2"/>
  <c r="U1314" i="2" a="1"/>
  <c r="U1314" i="2"/>
  <c r="V1314" i="2"/>
  <c r="W1314" i="2" s="1"/>
  <c r="X1314" i="2" s="1"/>
  <c r="AA1314" i="2" s="1"/>
  <c r="Y1314" i="2"/>
  <c r="Z1314" i="2"/>
  <c r="AB1314" i="2"/>
  <c r="O1315" i="2"/>
  <c r="P1315" i="2" s="1"/>
  <c r="R1315" i="2" s="1"/>
  <c r="Q1315" i="2"/>
  <c r="U1315" i="2" a="1"/>
  <c r="U1315" i="2"/>
  <c r="W1315" i="2" s="1"/>
  <c r="X1315" i="2" s="1"/>
  <c r="AA1315" i="2" s="1"/>
  <c r="V1315" i="2"/>
  <c r="Y1315" i="2"/>
  <c r="Z1315" i="2"/>
  <c r="AB1315" i="2"/>
  <c r="O1316" i="2"/>
  <c r="P1316" i="2"/>
  <c r="R1316" i="2" s="1"/>
  <c r="Q1316" i="2"/>
  <c r="U1316" i="2" a="1"/>
  <c r="U1316" i="2" s="1"/>
  <c r="V1316" i="2"/>
  <c r="Y1316" i="2"/>
  <c r="Z1316" i="2"/>
  <c r="AB1316" i="2"/>
  <c r="O1317" i="2"/>
  <c r="P1317" i="2" s="1"/>
  <c r="Q1317" i="2"/>
  <c r="R1317" i="2"/>
  <c r="U1317" i="2" a="1"/>
  <c r="U1317" i="2"/>
  <c r="V1317" i="2"/>
  <c r="W1317" i="2" s="1"/>
  <c r="X1317" i="2" s="1"/>
  <c r="AA1317" i="2" s="1"/>
  <c r="Y1317" i="2"/>
  <c r="Z1317" i="2"/>
  <c r="AB1317" i="2"/>
  <c r="O1318" i="2"/>
  <c r="P1318" i="2"/>
  <c r="Q1318" i="2"/>
  <c r="R1318" i="2" s="1"/>
  <c r="U1318" i="2" a="1"/>
  <c r="U1318" i="2" s="1"/>
  <c r="W1318" i="2" s="1"/>
  <c r="X1318" i="2" s="1"/>
  <c r="AA1318" i="2" s="1"/>
  <c r="V1318" i="2"/>
  <c r="Y1318" i="2"/>
  <c r="Z1318" i="2"/>
  <c r="AB1318" i="2"/>
  <c r="O1319" i="2"/>
  <c r="P1319" i="2"/>
  <c r="Q1319" i="2"/>
  <c r="R1319" i="2"/>
  <c r="U1319" i="2" a="1"/>
  <c r="U1319" i="2" s="1"/>
  <c r="V1319" i="2"/>
  <c r="Y1319" i="2"/>
  <c r="Z1319" i="2"/>
  <c r="AB1319" i="2"/>
  <c r="O1320" i="2"/>
  <c r="P1320" i="2" s="1"/>
  <c r="R1320" i="2" s="1"/>
  <c r="Q1320" i="2"/>
  <c r="U1320" i="2" a="1"/>
  <c r="U1320" i="2"/>
  <c r="V1320" i="2"/>
  <c r="W1320" i="2"/>
  <c r="X1320" i="2" s="1"/>
  <c r="AA1320" i="2" s="1"/>
  <c r="Y1320" i="2"/>
  <c r="Z1320" i="2"/>
  <c r="AB1320" i="2"/>
  <c r="O1321" i="2"/>
  <c r="P1321" i="2"/>
  <c r="R1321" i="2" s="1"/>
  <c r="Q1321" i="2"/>
  <c r="U1321" i="2" a="1"/>
  <c r="U1321" i="2" s="1"/>
  <c r="V1321" i="2"/>
  <c r="Y1321" i="2"/>
  <c r="Z1321" i="2"/>
  <c r="AB1321" i="2"/>
  <c r="O1322" i="2"/>
  <c r="P1322" i="2" s="1"/>
  <c r="R1322" i="2" s="1"/>
  <c r="Q1322" i="2"/>
  <c r="U1322" i="2" a="1"/>
  <c r="U1322" i="2"/>
  <c r="W1322" i="2" s="1"/>
  <c r="X1322" i="2" s="1"/>
  <c r="AA1322" i="2" s="1"/>
  <c r="V1322" i="2"/>
  <c r="Y1322" i="2"/>
  <c r="Z1322" i="2"/>
  <c r="AB1322" i="2"/>
  <c r="O1323" i="2"/>
  <c r="P1323" i="2" s="1"/>
  <c r="R1323" i="2" s="1"/>
  <c r="Q1323" i="2"/>
  <c r="U1323" i="2" a="1"/>
  <c r="U1323" i="2" s="1"/>
  <c r="V1323" i="2"/>
  <c r="W1323" i="2" s="1"/>
  <c r="X1323" i="2" s="1"/>
  <c r="AA1323" i="2" s="1"/>
  <c r="Y1323" i="2"/>
  <c r="Z1323" i="2"/>
  <c r="AB1323" i="2"/>
  <c r="O1324" i="2"/>
  <c r="P1324" i="2"/>
  <c r="Q1324" i="2"/>
  <c r="R1324" i="2"/>
  <c r="U1324" i="2" a="1"/>
  <c r="U1324" i="2"/>
  <c r="W1324" i="2" s="1"/>
  <c r="V1324" i="2"/>
  <c r="X1324" i="2"/>
  <c r="AA1324" i="2" s="1"/>
  <c r="Y1324" i="2"/>
  <c r="Z1324" i="2"/>
  <c r="AB1324" i="2"/>
  <c r="O1325" i="2"/>
  <c r="P1325" i="2" s="1"/>
  <c r="R1325" i="2" s="1"/>
  <c r="Q1325" i="2"/>
  <c r="U1325" i="2" a="1"/>
  <c r="U1325" i="2" s="1"/>
  <c r="W1325" i="2" s="1"/>
  <c r="X1325" i="2" s="1"/>
  <c r="AA1325" i="2" s="1"/>
  <c r="V1325" i="2"/>
  <c r="Y1325" i="2"/>
  <c r="Z1325" i="2"/>
  <c r="AB1325" i="2"/>
  <c r="O1326" i="2"/>
  <c r="P1326" i="2"/>
  <c r="R1326" i="2" s="1"/>
  <c r="Q1326" i="2"/>
  <c r="U1326" i="2" a="1"/>
  <c r="U1326" i="2"/>
  <c r="V1326" i="2"/>
  <c r="W1326" i="2" s="1"/>
  <c r="X1326" i="2"/>
  <c r="AA1326" i="2" s="1"/>
  <c r="Y1326" i="2"/>
  <c r="Z1326" i="2"/>
  <c r="AB1326" i="2"/>
  <c r="O1327" i="2"/>
  <c r="P1327" i="2" s="1"/>
  <c r="R1327" i="2" s="1"/>
  <c r="Q1327" i="2"/>
  <c r="U1327" i="2" a="1"/>
  <c r="U1327" i="2"/>
  <c r="W1327" i="2" s="1"/>
  <c r="X1327" i="2" s="1"/>
  <c r="AA1327" i="2" s="1"/>
  <c r="V1327" i="2"/>
  <c r="Y1327" i="2"/>
  <c r="Z1327" i="2"/>
  <c r="AB1327" i="2"/>
  <c r="O1328" i="2"/>
  <c r="P1328" i="2"/>
  <c r="R1328" i="2" s="1"/>
  <c r="Q1328" i="2"/>
  <c r="U1328" i="2" a="1"/>
  <c r="U1328" i="2" s="1"/>
  <c r="V1328" i="2"/>
  <c r="W1328" i="2" s="1"/>
  <c r="X1328" i="2" s="1"/>
  <c r="AA1328" i="2" s="1"/>
  <c r="Y1328" i="2"/>
  <c r="Z1328" i="2"/>
  <c r="AB1328" i="2"/>
  <c r="O1329" i="2"/>
  <c r="P1329" i="2" s="1"/>
  <c r="R1329" i="2" s="1"/>
  <c r="Q1329" i="2"/>
  <c r="U1329" i="2" a="1"/>
  <c r="U1329" i="2"/>
  <c r="V1329" i="2"/>
  <c r="Y1329" i="2"/>
  <c r="Z1329" i="2"/>
  <c r="AB1329" i="2"/>
  <c r="O1330" i="2"/>
  <c r="P1330" i="2"/>
  <c r="Q1330" i="2"/>
  <c r="R1330" i="2" s="1"/>
  <c r="U1330" i="2" a="1"/>
  <c r="U1330" i="2" s="1"/>
  <c r="W1330" i="2" s="1"/>
  <c r="X1330" i="2" s="1"/>
  <c r="AA1330" i="2" s="1"/>
  <c r="V1330" i="2"/>
  <c r="Y1330" i="2"/>
  <c r="Z1330" i="2"/>
  <c r="AB1330" i="2"/>
  <c r="O1331" i="2"/>
  <c r="P1331" i="2"/>
  <c r="Q1331" i="2"/>
  <c r="R1331" i="2"/>
  <c r="U1331" i="2" a="1"/>
  <c r="U1331" i="2" s="1"/>
  <c r="V1331" i="2"/>
  <c r="Y1331" i="2"/>
  <c r="Z1331" i="2"/>
  <c r="AB1331" i="2"/>
  <c r="O1332" i="2"/>
  <c r="P1332" i="2" s="1"/>
  <c r="Q1332" i="2"/>
  <c r="U1332" i="2" a="1"/>
  <c r="U1332" i="2"/>
  <c r="V1332" i="2"/>
  <c r="W1332" i="2"/>
  <c r="X1332" i="2" s="1"/>
  <c r="AA1332" i="2" s="1"/>
  <c r="Y1332" i="2"/>
  <c r="Z1332" i="2"/>
  <c r="AB1332" i="2"/>
  <c r="O1333" i="2"/>
  <c r="P1333" i="2"/>
  <c r="R1333" i="2" s="1"/>
  <c r="Q1333" i="2"/>
  <c r="U1333" i="2" a="1"/>
  <c r="U1333" i="2" s="1"/>
  <c r="V1333" i="2"/>
  <c r="W1333" i="2" s="1"/>
  <c r="X1333" i="2" s="1"/>
  <c r="Y1333" i="2"/>
  <c r="Z1333" i="2"/>
  <c r="AA1333" i="2"/>
  <c r="AB1333" i="2"/>
  <c r="O1334" i="2"/>
  <c r="P1334" i="2" s="1"/>
  <c r="R1334" i="2" s="1"/>
  <c r="Q1334" i="2"/>
  <c r="U1334" i="2" a="1"/>
  <c r="U1334" i="2"/>
  <c r="W1334" i="2" s="1"/>
  <c r="X1334" i="2" s="1"/>
  <c r="AA1334" i="2" s="1"/>
  <c r="V1334" i="2"/>
  <c r="Y1334" i="2"/>
  <c r="Z1334" i="2"/>
  <c r="AB1334" i="2"/>
  <c r="O1335" i="2"/>
  <c r="P1335" i="2" s="1"/>
  <c r="R1335" i="2" s="1"/>
  <c r="Q1335" i="2"/>
  <c r="U1335" i="2" a="1"/>
  <c r="U1335" i="2" s="1"/>
  <c r="V1335" i="2"/>
  <c r="W1335" i="2" s="1"/>
  <c r="X1335" i="2" s="1"/>
  <c r="Y1335" i="2"/>
  <c r="Z1335" i="2"/>
  <c r="AA1335" i="2"/>
  <c r="AB1335" i="2"/>
  <c r="O1336" i="2"/>
  <c r="P1336" i="2"/>
  <c r="Q1336" i="2"/>
  <c r="R1336" i="2"/>
  <c r="U1336" i="2" a="1"/>
  <c r="U1336" i="2"/>
  <c r="W1336" i="2" s="1"/>
  <c r="V1336" i="2"/>
  <c r="X1336" i="2"/>
  <c r="AA1336" i="2" s="1"/>
  <c r="Y1336" i="2"/>
  <c r="Z1336" i="2"/>
  <c r="AB1336" i="2"/>
  <c r="O1337" i="2"/>
  <c r="P1337" i="2" s="1"/>
  <c r="R1337" i="2" s="1"/>
  <c r="Q1337" i="2"/>
  <c r="U1337" i="2" a="1"/>
  <c r="U1337" i="2" s="1"/>
  <c r="V1337" i="2"/>
  <c r="W1337" i="2"/>
  <c r="X1337" i="2" s="1"/>
  <c r="AA1337" i="2" s="1"/>
  <c r="Y1337" i="2"/>
  <c r="Z1337" i="2"/>
  <c r="AB1337" i="2"/>
  <c r="O1338" i="2"/>
  <c r="P1338" i="2"/>
  <c r="R1338" i="2" s="1"/>
  <c r="Q1338" i="2"/>
  <c r="U1338" i="2" a="1"/>
  <c r="U1338" i="2"/>
  <c r="V1338" i="2"/>
  <c r="W1338" i="2" s="1"/>
  <c r="X1338" i="2" s="1"/>
  <c r="AA1338" i="2" s="1"/>
  <c r="Y1338" i="2"/>
  <c r="Z1338" i="2"/>
  <c r="AB1338" i="2"/>
  <c r="O1339" i="2"/>
  <c r="P1339" i="2" s="1"/>
  <c r="R1339" i="2" s="1"/>
  <c r="Q1339" i="2"/>
  <c r="U1339" i="2" a="1"/>
  <c r="U1339" i="2"/>
  <c r="V1339" i="2"/>
  <c r="W1339" i="2"/>
  <c r="X1339" i="2" s="1"/>
  <c r="AA1339" i="2" s="1"/>
  <c r="Y1339" i="2"/>
  <c r="Z1339" i="2"/>
  <c r="AB1339" i="2"/>
  <c r="O1340" i="2"/>
  <c r="P1340" i="2"/>
  <c r="R1340" i="2" s="1"/>
  <c r="Q1340" i="2"/>
  <c r="U1340" i="2" a="1"/>
  <c r="U1340" i="2" s="1"/>
  <c r="V1340" i="2"/>
  <c r="W1340" i="2" s="1"/>
  <c r="X1340" i="2" s="1"/>
  <c r="AA1340" i="2" s="1"/>
  <c r="Y1340" i="2"/>
  <c r="Z1340" i="2"/>
  <c r="AB1340" i="2"/>
  <c r="O1341" i="2"/>
  <c r="P1341" i="2" s="1"/>
  <c r="R1341" i="2" s="1"/>
  <c r="Q1341" i="2"/>
  <c r="U1341" i="2" a="1"/>
  <c r="U1341" i="2"/>
  <c r="V1341" i="2"/>
  <c r="W1341" i="2" s="1"/>
  <c r="X1341" i="2" s="1"/>
  <c r="AA1341" i="2" s="1"/>
  <c r="Y1341" i="2"/>
  <c r="Z1341" i="2"/>
  <c r="AB1341" i="2"/>
  <c r="O1342" i="2"/>
  <c r="P1342" i="2"/>
  <c r="Q1342" i="2"/>
  <c r="R1342" i="2" s="1"/>
  <c r="U1342" i="2" a="1"/>
  <c r="U1342" i="2" s="1"/>
  <c r="W1342" i="2" s="1"/>
  <c r="X1342" i="2" s="1"/>
  <c r="AA1342" i="2" s="1"/>
  <c r="V1342" i="2"/>
  <c r="Y1342" i="2"/>
  <c r="Z1342" i="2"/>
  <c r="AB1342" i="2"/>
  <c r="O1343" i="2"/>
  <c r="P1343" i="2"/>
  <c r="R1343" i="2" s="1"/>
  <c r="Q1343" i="2"/>
  <c r="U1343" i="2" a="1"/>
  <c r="U1343" i="2" s="1"/>
  <c r="V1343" i="2"/>
  <c r="W1343" i="2" s="1"/>
  <c r="X1343" i="2" s="1"/>
  <c r="AA1343" i="2" s="1"/>
  <c r="Y1343" i="2"/>
  <c r="Z1343" i="2"/>
  <c r="AB1343" i="2"/>
  <c r="O1344" i="2"/>
  <c r="P1344" i="2" s="1"/>
  <c r="R1344" i="2" s="1"/>
  <c r="Q1344" i="2"/>
  <c r="U1344" i="2" a="1"/>
  <c r="U1344" i="2"/>
  <c r="V1344" i="2"/>
  <c r="W1344" i="2"/>
  <c r="X1344" i="2" s="1"/>
  <c r="AA1344" i="2" s="1"/>
  <c r="Y1344" i="2"/>
  <c r="Z1344" i="2"/>
  <c r="AB1344" i="2"/>
  <c r="O1345" i="2"/>
  <c r="P1345" i="2"/>
  <c r="R1345" i="2" s="1"/>
  <c r="Q1345" i="2"/>
  <c r="U1345" i="2" a="1"/>
  <c r="U1345" i="2" s="1"/>
  <c r="V1345" i="2"/>
  <c r="Y1345" i="2"/>
  <c r="Z1345" i="2"/>
  <c r="AB1345" i="2"/>
  <c r="O1346" i="2"/>
  <c r="P1346" i="2" s="1"/>
  <c r="R1346" i="2" s="1"/>
  <c r="Q1346" i="2"/>
  <c r="U1346" i="2" a="1"/>
  <c r="U1346" i="2"/>
  <c r="W1346" i="2" s="1"/>
  <c r="X1346" i="2" s="1"/>
  <c r="AA1346" i="2" s="1"/>
  <c r="V1346" i="2"/>
  <c r="Y1346" i="2"/>
  <c r="Z1346" i="2"/>
  <c r="AB1346" i="2"/>
  <c r="O1347" i="2"/>
  <c r="P1347" i="2" s="1"/>
  <c r="R1347" i="2" s="1"/>
  <c r="Q1347" i="2"/>
  <c r="U1347" i="2" a="1"/>
  <c r="U1347" i="2" s="1"/>
  <c r="V1347" i="2"/>
  <c r="Y1347" i="2"/>
  <c r="Z1347" i="2"/>
  <c r="AB1347" i="2"/>
  <c r="O1348" i="2"/>
  <c r="P1348" i="2"/>
  <c r="Q1348" i="2"/>
  <c r="R1348" i="2"/>
  <c r="U1348" i="2" a="1"/>
  <c r="U1348" i="2"/>
  <c r="W1348" i="2" s="1"/>
  <c r="V1348" i="2"/>
  <c r="X1348" i="2"/>
  <c r="AA1348" i="2" s="1"/>
  <c r="Y1348" i="2"/>
  <c r="Z1348" i="2"/>
  <c r="AB1348" i="2"/>
  <c r="O1349" i="2"/>
  <c r="P1349" i="2" s="1"/>
  <c r="R1349" i="2" s="1"/>
  <c r="Q1349" i="2"/>
  <c r="U1349" i="2" a="1"/>
  <c r="U1349" i="2" s="1"/>
  <c r="W1349" i="2" s="1"/>
  <c r="X1349" i="2" s="1"/>
  <c r="AA1349" i="2" s="1"/>
  <c r="V1349" i="2"/>
  <c r="Y1349" i="2"/>
  <c r="Z1349" i="2"/>
  <c r="AB1349" i="2"/>
  <c r="O1350" i="2"/>
  <c r="P1350" i="2"/>
  <c r="R1350" i="2" s="1"/>
  <c r="Q1350" i="2"/>
  <c r="U1350" i="2" a="1"/>
  <c r="U1350" i="2"/>
  <c r="V1350" i="2"/>
  <c r="W1350" i="2" s="1"/>
  <c r="X1350" i="2"/>
  <c r="AA1350" i="2" s="1"/>
  <c r="Y1350" i="2"/>
  <c r="Z1350" i="2"/>
  <c r="AB1350" i="2"/>
  <c r="O1351" i="2"/>
  <c r="P1351" i="2" s="1"/>
  <c r="R1351" i="2" s="1"/>
  <c r="Q1351" i="2"/>
  <c r="U1351" i="2" a="1"/>
  <c r="U1351" i="2"/>
  <c r="V1351" i="2"/>
  <c r="W1351" i="2"/>
  <c r="X1351" i="2" s="1"/>
  <c r="AA1351" i="2" s="1"/>
  <c r="Y1351" i="2"/>
  <c r="Z1351" i="2"/>
  <c r="AB1351" i="2"/>
  <c r="O1352" i="2"/>
  <c r="P1352" i="2"/>
  <c r="R1352" i="2" s="1"/>
  <c r="Q1352" i="2"/>
  <c r="U1352" i="2" a="1"/>
  <c r="U1352" i="2" s="1"/>
  <c r="V1352" i="2"/>
  <c r="W1352" i="2" s="1"/>
  <c r="X1352" i="2" s="1"/>
  <c r="AA1352" i="2" s="1"/>
  <c r="Y1352" i="2"/>
  <c r="Z1352" i="2"/>
  <c r="AB1352" i="2"/>
  <c r="O1353" i="2"/>
  <c r="P1353" i="2" s="1"/>
  <c r="Q1353" i="2"/>
  <c r="R1353" i="2"/>
  <c r="U1353" i="2" a="1"/>
  <c r="U1353" i="2"/>
  <c r="V1353" i="2"/>
  <c r="Y1353" i="2"/>
  <c r="Z1353" i="2"/>
  <c r="AB1353" i="2"/>
  <c r="O1354" i="2"/>
  <c r="P1354" i="2"/>
  <c r="Q1354" i="2"/>
  <c r="R1354" i="2" s="1"/>
  <c r="U1354" i="2" a="1"/>
  <c r="U1354" i="2" s="1"/>
  <c r="W1354" i="2" s="1"/>
  <c r="X1354" i="2" s="1"/>
  <c r="AA1354" i="2" s="1"/>
  <c r="V1354" i="2"/>
  <c r="Y1354" i="2"/>
  <c r="Z1354" i="2"/>
  <c r="AB1354" i="2"/>
  <c r="O1355" i="2"/>
  <c r="P1355" i="2"/>
  <c r="Q1355" i="2"/>
  <c r="R1355" i="2"/>
  <c r="U1355" i="2" a="1"/>
  <c r="U1355" i="2" s="1"/>
  <c r="V1355" i="2"/>
  <c r="W1355" i="2" s="1"/>
  <c r="X1355" i="2" s="1"/>
  <c r="AA1355" i="2" s="1"/>
  <c r="Y1355" i="2"/>
  <c r="Z1355" i="2"/>
  <c r="AB1355" i="2"/>
  <c r="O1356" i="2"/>
  <c r="P1356" i="2" s="1"/>
  <c r="Q1356" i="2"/>
  <c r="U1356" i="2" a="1"/>
  <c r="U1356" i="2"/>
  <c r="V1356" i="2"/>
  <c r="W1356" i="2"/>
  <c r="X1356" i="2" s="1"/>
  <c r="AA1356" i="2" s="1"/>
  <c r="Y1356" i="2"/>
  <c r="Z1356" i="2"/>
  <c r="AB1356" i="2"/>
  <c r="O1357" i="2"/>
  <c r="P1357" i="2"/>
  <c r="R1357" i="2" s="1"/>
  <c r="Q1357" i="2"/>
  <c r="U1357" i="2" a="1"/>
  <c r="U1357" i="2" s="1"/>
  <c r="V1357" i="2"/>
  <c r="W1357" i="2" s="1"/>
  <c r="X1357" i="2" s="1"/>
  <c r="AA1357" i="2" s="1"/>
  <c r="Y1357" i="2"/>
  <c r="Z1357" i="2"/>
  <c r="AB1357" i="2"/>
  <c r="O1358" i="2"/>
  <c r="P1358" i="2" s="1"/>
  <c r="R1358" i="2" s="1"/>
  <c r="Q1358" i="2"/>
  <c r="U1358" i="2" a="1"/>
  <c r="U1358" i="2"/>
  <c r="W1358" i="2" s="1"/>
  <c r="X1358" i="2" s="1"/>
  <c r="AA1358" i="2" s="1"/>
  <c r="V1358" i="2"/>
  <c r="Y1358" i="2"/>
  <c r="Z1358" i="2"/>
  <c r="AB1358" i="2"/>
  <c r="O1359" i="2"/>
  <c r="P1359" i="2" s="1"/>
  <c r="R1359" i="2" s="1"/>
  <c r="Q1359" i="2"/>
  <c r="U1359" i="2" a="1"/>
  <c r="U1359" i="2" s="1"/>
  <c r="V1359" i="2"/>
  <c r="W1359" i="2" s="1"/>
  <c r="X1359" i="2" s="1"/>
  <c r="Y1359" i="2"/>
  <c r="Z1359" i="2"/>
  <c r="AA1359" i="2"/>
  <c r="AB1359" i="2"/>
  <c r="O1360" i="2"/>
  <c r="P1360" i="2"/>
  <c r="Q1360" i="2"/>
  <c r="R1360" i="2"/>
  <c r="U1360" i="2" a="1"/>
  <c r="U1360" i="2"/>
  <c r="W1360" i="2" s="1"/>
  <c r="V1360" i="2"/>
  <c r="X1360" i="2"/>
  <c r="AA1360" i="2" s="1"/>
  <c r="Y1360" i="2"/>
  <c r="Z1360" i="2"/>
  <c r="AB1360" i="2"/>
  <c r="O1361" i="2"/>
  <c r="P1361" i="2" s="1"/>
  <c r="R1361" i="2" s="1"/>
  <c r="Q1361" i="2"/>
  <c r="U1361" i="2" a="1"/>
  <c r="U1361" i="2" s="1"/>
  <c r="V1361" i="2"/>
  <c r="W1361" i="2"/>
  <c r="X1361" i="2" s="1"/>
  <c r="AA1361" i="2" s="1"/>
  <c r="Y1361" i="2"/>
  <c r="Z1361" i="2"/>
  <c r="AB1361" i="2"/>
  <c r="O1362" i="2"/>
  <c r="P1362" i="2"/>
  <c r="R1362" i="2" s="1"/>
  <c r="Q1362" i="2"/>
  <c r="U1362" i="2" a="1"/>
  <c r="U1362" i="2"/>
  <c r="V1362" i="2"/>
  <c r="W1362" i="2" s="1"/>
  <c r="X1362" i="2"/>
  <c r="AA1362" i="2" s="1"/>
  <c r="Y1362" i="2"/>
  <c r="Z1362" i="2"/>
  <c r="AB1362" i="2"/>
  <c r="O1363" i="2"/>
  <c r="P1363" i="2" s="1"/>
  <c r="R1363" i="2" s="1"/>
  <c r="Q1363" i="2"/>
  <c r="U1363" i="2" a="1"/>
  <c r="U1363" i="2"/>
  <c r="W1363" i="2" s="1"/>
  <c r="X1363" i="2" s="1"/>
  <c r="AA1363" i="2" s="1"/>
  <c r="V1363" i="2"/>
  <c r="Y1363" i="2"/>
  <c r="Z1363" i="2"/>
  <c r="AB1363" i="2"/>
  <c r="O1364" i="2"/>
  <c r="P1364" i="2"/>
  <c r="R1364" i="2" s="1"/>
  <c r="Q1364" i="2"/>
  <c r="U1364" i="2" a="1"/>
  <c r="U1364" i="2" s="1"/>
  <c r="V1364" i="2"/>
  <c r="Y1364" i="2"/>
  <c r="Z1364" i="2"/>
  <c r="AB1364" i="2"/>
  <c r="O1365" i="2"/>
  <c r="P1365" i="2" s="1"/>
  <c r="Q1365" i="2"/>
  <c r="R1365" i="2"/>
  <c r="U1365" i="2" a="1"/>
  <c r="U1365" i="2"/>
  <c r="V1365" i="2"/>
  <c r="W1365" i="2" s="1"/>
  <c r="X1365" i="2" s="1"/>
  <c r="AA1365" i="2" s="1"/>
  <c r="Y1365" i="2"/>
  <c r="Z1365" i="2"/>
  <c r="AB1365" i="2"/>
  <c r="O1366" i="2"/>
  <c r="P1366" i="2"/>
  <c r="Q1366" i="2"/>
  <c r="R1366" i="2" s="1"/>
  <c r="U1366" i="2" a="1"/>
  <c r="U1366" i="2" s="1"/>
  <c r="W1366" i="2" s="1"/>
  <c r="X1366" i="2" s="1"/>
  <c r="AA1366" i="2" s="1"/>
  <c r="V1366" i="2"/>
  <c r="Y1366" i="2"/>
  <c r="Z1366" i="2"/>
  <c r="AB1366" i="2"/>
  <c r="O1367" i="2"/>
  <c r="P1367" i="2"/>
  <c r="R1367" i="2" s="1"/>
  <c r="Q1367" i="2"/>
  <c r="U1367" i="2" a="1"/>
  <c r="U1367" i="2" s="1"/>
  <c r="V1367" i="2"/>
  <c r="W1367" i="2" s="1"/>
  <c r="X1367" i="2" s="1"/>
  <c r="AA1367" i="2" s="1"/>
  <c r="Y1367" i="2"/>
  <c r="Z1367" i="2"/>
  <c r="AB1367" i="2"/>
  <c r="O1368" i="2"/>
  <c r="P1368" i="2" s="1"/>
  <c r="Q1368" i="2"/>
  <c r="U1368" i="2" a="1"/>
  <c r="U1368" i="2"/>
  <c r="V1368" i="2"/>
  <c r="W1368" i="2"/>
  <c r="X1368" i="2" s="1"/>
  <c r="AA1368" i="2" s="1"/>
  <c r="Y1368" i="2"/>
  <c r="Z1368" i="2"/>
  <c r="AB1368" i="2"/>
  <c r="O1369" i="2"/>
  <c r="P1369" i="2"/>
  <c r="R1369" i="2" s="1"/>
  <c r="Q1369" i="2"/>
  <c r="U1369" i="2" a="1"/>
  <c r="U1369" i="2" s="1"/>
  <c r="V1369" i="2"/>
  <c r="W1369" i="2" s="1"/>
  <c r="X1369" i="2" s="1"/>
  <c r="AA1369" i="2" s="1"/>
  <c r="Y1369" i="2"/>
  <c r="Z1369" i="2"/>
  <c r="AB1369" i="2"/>
  <c r="O1370" i="2"/>
  <c r="P1370" i="2" s="1"/>
  <c r="R1370" i="2" s="1"/>
  <c r="Q1370" i="2"/>
  <c r="U1370" i="2" a="1"/>
  <c r="U1370" i="2"/>
  <c r="W1370" i="2" s="1"/>
  <c r="X1370" i="2" s="1"/>
  <c r="AA1370" i="2" s="1"/>
  <c r="V1370" i="2"/>
  <c r="Y1370" i="2"/>
  <c r="Z1370" i="2"/>
  <c r="AB1370" i="2"/>
  <c r="O1371" i="2"/>
  <c r="P1371" i="2" s="1"/>
  <c r="R1371" i="2" s="1"/>
  <c r="Q1371" i="2"/>
  <c r="U1371" i="2" a="1"/>
  <c r="U1371" i="2" s="1"/>
  <c r="V1371" i="2"/>
  <c r="Y1371" i="2"/>
  <c r="Z1371" i="2"/>
  <c r="AB1371" i="2"/>
  <c r="O1372" i="2"/>
  <c r="P1372" i="2"/>
  <c r="Q1372" i="2"/>
  <c r="R1372" i="2"/>
  <c r="U1372" i="2" a="1"/>
  <c r="U1372" i="2"/>
  <c r="W1372" i="2" s="1"/>
  <c r="X1372" i="2" s="1"/>
  <c r="AA1372" i="2" s="1"/>
  <c r="V1372" i="2"/>
  <c r="Y1372" i="2"/>
  <c r="Z1372" i="2"/>
  <c r="AB1372" i="2"/>
  <c r="O1373" i="2"/>
  <c r="P1373" i="2" s="1"/>
  <c r="R1373" i="2" s="1"/>
  <c r="Q1373" i="2"/>
  <c r="U1373" i="2" a="1"/>
  <c r="U1373" i="2" s="1"/>
  <c r="V1373" i="2"/>
  <c r="W1373" i="2"/>
  <c r="X1373" i="2" s="1"/>
  <c r="AA1373" i="2" s="1"/>
  <c r="Y1373" i="2"/>
  <c r="Z1373" i="2"/>
  <c r="AB1373" i="2"/>
  <c r="O1374" i="2"/>
  <c r="P1374" i="2"/>
  <c r="R1374" i="2" s="1"/>
  <c r="Q1374" i="2"/>
  <c r="U1374" i="2" a="1"/>
  <c r="U1374" i="2"/>
  <c r="V1374" i="2"/>
  <c r="W1374" i="2" s="1"/>
  <c r="X1374" i="2"/>
  <c r="AA1374" i="2" s="1"/>
  <c r="Y1374" i="2"/>
  <c r="Z1374" i="2"/>
  <c r="AB1374" i="2"/>
  <c r="O1375" i="2"/>
  <c r="P1375" i="2" s="1"/>
  <c r="R1375" i="2" s="1"/>
  <c r="Q1375" i="2"/>
  <c r="U1375" i="2" a="1"/>
  <c r="U1375" i="2"/>
  <c r="V1375" i="2"/>
  <c r="W1375" i="2"/>
  <c r="X1375" i="2" s="1"/>
  <c r="AA1375" i="2" s="1"/>
  <c r="Y1375" i="2"/>
  <c r="Z1375" i="2"/>
  <c r="AB1375" i="2"/>
  <c r="O1376" i="2"/>
  <c r="P1376" i="2"/>
  <c r="R1376" i="2" s="1"/>
  <c r="Q1376" i="2"/>
  <c r="U1376" i="2" a="1"/>
  <c r="U1376" i="2" s="1"/>
  <c r="V1376" i="2"/>
  <c r="Y1376" i="2"/>
  <c r="Z1376" i="2"/>
  <c r="AB1376" i="2"/>
  <c r="O1377" i="2"/>
  <c r="P1377" i="2" s="1"/>
  <c r="R1377" i="2" s="1"/>
  <c r="Q1377" i="2"/>
  <c r="U1377" i="2" a="1"/>
  <c r="U1377" i="2"/>
  <c r="V1377" i="2"/>
  <c r="W1377" i="2" s="1"/>
  <c r="X1377" i="2" s="1"/>
  <c r="AA1377" i="2" s="1"/>
  <c r="Y1377" i="2"/>
  <c r="Z1377" i="2"/>
  <c r="AB1377" i="2"/>
  <c r="O1378" i="2"/>
  <c r="P1378" i="2"/>
  <c r="Q1378" i="2"/>
  <c r="R1378" i="2" s="1"/>
  <c r="U1378" i="2" a="1"/>
  <c r="U1378" i="2" s="1"/>
  <c r="W1378" i="2" s="1"/>
  <c r="X1378" i="2" s="1"/>
  <c r="AA1378" i="2" s="1"/>
  <c r="V1378" i="2"/>
  <c r="Y1378" i="2"/>
  <c r="Z1378" i="2"/>
  <c r="AB1378" i="2"/>
  <c r="O1379" i="2"/>
  <c r="P1379" i="2"/>
  <c r="R1379" i="2" s="1"/>
  <c r="Q1379" i="2"/>
  <c r="U1379" i="2" a="1"/>
  <c r="U1379" i="2" s="1"/>
  <c r="V1379" i="2"/>
  <c r="Y1379" i="2"/>
  <c r="Z1379" i="2"/>
  <c r="AB1379" i="2"/>
  <c r="O1380" i="2"/>
  <c r="P1380" i="2" s="1"/>
  <c r="Q1380" i="2"/>
  <c r="U1380" i="2" a="1"/>
  <c r="U1380" i="2"/>
  <c r="V1380" i="2"/>
  <c r="W1380" i="2"/>
  <c r="X1380" i="2" s="1"/>
  <c r="AA1380" i="2" s="1"/>
  <c r="Y1380" i="2"/>
  <c r="Z1380" i="2"/>
  <c r="AB1380" i="2"/>
  <c r="O1381" i="2"/>
  <c r="P1381" i="2"/>
  <c r="R1381" i="2" s="1"/>
  <c r="Q1381" i="2"/>
  <c r="U1381" i="2" a="1"/>
  <c r="U1381" i="2" s="1"/>
  <c r="V1381" i="2"/>
  <c r="W1381" i="2" s="1"/>
  <c r="X1381" i="2" s="1"/>
  <c r="Y1381" i="2"/>
  <c r="Z1381" i="2"/>
  <c r="AA1381" i="2"/>
  <c r="AB1381" i="2"/>
  <c r="O1382" i="2"/>
  <c r="P1382" i="2" s="1"/>
  <c r="R1382" i="2" s="1"/>
  <c r="Q1382" i="2"/>
  <c r="U1382" i="2" a="1"/>
  <c r="U1382" i="2"/>
  <c r="W1382" i="2" s="1"/>
  <c r="X1382" i="2" s="1"/>
  <c r="AA1382" i="2" s="1"/>
  <c r="V1382" i="2"/>
  <c r="Y1382" i="2"/>
  <c r="Z1382" i="2"/>
  <c r="AB1382" i="2"/>
  <c r="O1383" i="2"/>
  <c r="P1383" i="2" s="1"/>
  <c r="R1383" i="2" s="1"/>
  <c r="Q1383" i="2"/>
  <c r="U1383" i="2" a="1"/>
  <c r="U1383" i="2" s="1"/>
  <c r="V1383" i="2"/>
  <c r="W1383" i="2" s="1"/>
  <c r="X1383" i="2" s="1"/>
  <c r="AA1383" i="2" s="1"/>
  <c r="Y1383" i="2"/>
  <c r="Z1383" i="2"/>
  <c r="AB1383" i="2"/>
  <c r="O1384" i="2"/>
  <c r="P1384" i="2"/>
  <c r="Q1384" i="2"/>
  <c r="R1384" i="2"/>
  <c r="U1384" i="2" a="1"/>
  <c r="U1384" i="2"/>
  <c r="W1384" i="2" s="1"/>
  <c r="X1384" i="2" s="1"/>
  <c r="AA1384" i="2" s="1"/>
  <c r="V1384" i="2"/>
  <c r="Y1384" i="2"/>
  <c r="Z1384" i="2"/>
  <c r="AB1384" i="2"/>
  <c r="O1385" i="2"/>
  <c r="P1385" i="2" s="1"/>
  <c r="R1385" i="2" s="1"/>
  <c r="Q1385" i="2"/>
  <c r="U1385" i="2" a="1"/>
  <c r="U1385" i="2" s="1"/>
  <c r="V1385" i="2"/>
  <c r="W1385" i="2"/>
  <c r="X1385" i="2" s="1"/>
  <c r="AA1385" i="2" s="1"/>
  <c r="Y1385" i="2"/>
  <c r="Z1385" i="2"/>
  <c r="AB1385" i="2"/>
  <c r="O1386" i="2"/>
  <c r="P1386" i="2"/>
  <c r="R1386" i="2" s="1"/>
  <c r="Q1386" i="2"/>
  <c r="U1386" i="2" a="1"/>
  <c r="U1386" i="2"/>
  <c r="V1386" i="2"/>
  <c r="W1386" i="2" s="1"/>
  <c r="X1386" i="2" s="1"/>
  <c r="AA1386" i="2" s="1"/>
  <c r="Y1386" i="2"/>
  <c r="Z1386" i="2"/>
  <c r="AB1386" i="2"/>
  <c r="O1387" i="2"/>
  <c r="P1387" i="2" s="1"/>
  <c r="R1387" i="2" s="1"/>
  <c r="Q1387" i="2"/>
  <c r="U1387" i="2" a="1"/>
  <c r="U1387" i="2"/>
  <c r="W1387" i="2" s="1"/>
  <c r="X1387" i="2" s="1"/>
  <c r="AA1387" i="2" s="1"/>
  <c r="V1387" i="2"/>
  <c r="Y1387" i="2"/>
  <c r="Z1387" i="2"/>
  <c r="AB1387" i="2"/>
  <c r="O1388" i="2"/>
  <c r="P1388" i="2"/>
  <c r="R1388" i="2" s="1"/>
  <c r="Q1388" i="2"/>
  <c r="U1388" i="2" a="1"/>
  <c r="U1388" i="2" s="1"/>
  <c r="V1388" i="2"/>
  <c r="Y1388" i="2"/>
  <c r="Z1388" i="2"/>
  <c r="AB1388" i="2"/>
  <c r="O1389" i="2"/>
  <c r="P1389" i="2" s="1"/>
  <c r="Q1389" i="2"/>
  <c r="R1389" i="2"/>
  <c r="U1389" i="2" a="1"/>
  <c r="U1389" i="2"/>
  <c r="V1389" i="2"/>
  <c r="W1389" i="2" s="1"/>
  <c r="X1389" i="2" s="1"/>
  <c r="AA1389" i="2" s="1"/>
  <c r="Y1389" i="2"/>
  <c r="Z1389" i="2"/>
  <c r="AB1389" i="2"/>
  <c r="O1390" i="2"/>
  <c r="P1390" i="2"/>
  <c r="Q1390" i="2"/>
  <c r="R1390" i="2" s="1"/>
  <c r="U1390" i="2" a="1"/>
  <c r="U1390" i="2" s="1"/>
  <c r="W1390" i="2" s="1"/>
  <c r="X1390" i="2" s="1"/>
  <c r="AA1390" i="2" s="1"/>
  <c r="V1390" i="2"/>
  <c r="Y1390" i="2"/>
  <c r="Z1390" i="2"/>
  <c r="AB1390" i="2"/>
  <c r="O1391" i="2"/>
  <c r="P1391" i="2"/>
  <c r="Q1391" i="2"/>
  <c r="R1391" i="2"/>
  <c r="U1391" i="2" a="1"/>
  <c r="U1391" i="2" s="1"/>
  <c r="V1391" i="2"/>
  <c r="Y1391" i="2"/>
  <c r="Z1391" i="2"/>
  <c r="AB1391" i="2"/>
  <c r="O1392" i="2"/>
  <c r="P1392" i="2" s="1"/>
  <c r="R1392" i="2" s="1"/>
  <c r="Q1392" i="2"/>
  <c r="U1392" i="2" a="1"/>
  <c r="U1392" i="2"/>
  <c r="V1392" i="2"/>
  <c r="W1392" i="2"/>
  <c r="X1392" i="2" s="1"/>
  <c r="AA1392" i="2" s="1"/>
  <c r="Y1392" i="2"/>
  <c r="Z1392" i="2"/>
  <c r="AB1392" i="2"/>
  <c r="O1393" i="2"/>
  <c r="P1393" i="2"/>
  <c r="R1393" i="2" s="1"/>
  <c r="Q1393" i="2"/>
  <c r="U1393" i="2" a="1"/>
  <c r="U1393" i="2" s="1"/>
  <c r="V1393" i="2"/>
  <c r="Y1393" i="2"/>
  <c r="Z1393" i="2"/>
  <c r="AB1393" i="2"/>
  <c r="O1394" i="2"/>
  <c r="P1394" i="2" s="1"/>
  <c r="R1394" i="2" s="1"/>
  <c r="Q1394" i="2"/>
  <c r="U1394" i="2" a="1"/>
  <c r="U1394" i="2"/>
  <c r="W1394" i="2" s="1"/>
  <c r="X1394" i="2" s="1"/>
  <c r="AA1394" i="2" s="1"/>
  <c r="V1394" i="2"/>
  <c r="Y1394" i="2"/>
  <c r="Z1394" i="2"/>
  <c r="AB1394" i="2"/>
  <c r="O1395" i="2"/>
  <c r="P1395" i="2" s="1"/>
  <c r="R1395" i="2" s="1"/>
  <c r="Q1395" i="2"/>
  <c r="U1395" i="2" a="1"/>
  <c r="U1395" i="2" s="1"/>
  <c r="V1395" i="2"/>
  <c r="W1395" i="2" s="1"/>
  <c r="X1395" i="2" s="1"/>
  <c r="AA1395" i="2" s="1"/>
  <c r="Y1395" i="2"/>
  <c r="Z1395" i="2"/>
  <c r="AB1395" i="2"/>
  <c r="O1396" i="2"/>
  <c r="P1396" i="2"/>
  <c r="Q1396" i="2"/>
  <c r="R1396" i="2"/>
  <c r="U1396" i="2" a="1"/>
  <c r="U1396" i="2"/>
  <c r="W1396" i="2" s="1"/>
  <c r="V1396" i="2"/>
  <c r="X1396" i="2"/>
  <c r="AA1396" i="2" s="1"/>
  <c r="Y1396" i="2"/>
  <c r="Z1396" i="2"/>
  <c r="AB1396" i="2"/>
  <c r="O1397" i="2"/>
  <c r="P1397" i="2" s="1"/>
  <c r="Q1397" i="2"/>
  <c r="U1397" i="2" a="1"/>
  <c r="U1397" i="2" s="1"/>
  <c r="W1397" i="2" s="1"/>
  <c r="X1397" i="2" s="1"/>
  <c r="AA1397" i="2" s="1"/>
  <c r="V1397" i="2"/>
  <c r="Y1397" i="2"/>
  <c r="Z1397" i="2"/>
  <c r="AB1397" i="2"/>
  <c r="O1398" i="2"/>
  <c r="P1398" i="2"/>
  <c r="R1398" i="2" s="1"/>
  <c r="Q1398" i="2"/>
  <c r="U1398" i="2" a="1"/>
  <c r="U1398" i="2"/>
  <c r="V1398" i="2"/>
  <c r="W1398" i="2" s="1"/>
  <c r="X1398" i="2"/>
  <c r="AA1398" i="2" s="1"/>
  <c r="Y1398" i="2"/>
  <c r="Z1398" i="2"/>
  <c r="AB1398" i="2"/>
  <c r="O1399" i="2"/>
  <c r="P1399" i="2" s="1"/>
  <c r="R1399" i="2" s="1"/>
  <c r="Q1399" i="2"/>
  <c r="U1399" i="2" a="1"/>
  <c r="U1399" i="2"/>
  <c r="W1399" i="2" s="1"/>
  <c r="X1399" i="2" s="1"/>
  <c r="AA1399" i="2" s="1"/>
  <c r="V1399" i="2"/>
  <c r="Y1399" i="2"/>
  <c r="Z1399" i="2"/>
  <c r="AB1399" i="2"/>
  <c r="O1400" i="2"/>
  <c r="P1400" i="2"/>
  <c r="R1400" i="2" s="1"/>
  <c r="Q1400" i="2"/>
  <c r="U1400" i="2" a="1"/>
  <c r="U1400" i="2" s="1"/>
  <c r="V1400" i="2"/>
  <c r="W1400" i="2" s="1"/>
  <c r="X1400" i="2" s="1"/>
  <c r="Y1400" i="2"/>
  <c r="Z1400" i="2"/>
  <c r="AA1400" i="2"/>
  <c r="AB1400" i="2"/>
  <c r="O1401" i="2"/>
  <c r="P1401" i="2" s="1"/>
  <c r="Q1401" i="2"/>
  <c r="R1401" i="2"/>
  <c r="U1401" i="2" a="1"/>
  <c r="U1401" i="2"/>
  <c r="V1401" i="2"/>
  <c r="W1401" i="2" s="1"/>
  <c r="X1401" i="2" s="1"/>
  <c r="AA1401" i="2" s="1"/>
  <c r="Y1401" i="2"/>
  <c r="Z1401" i="2"/>
  <c r="AB1401" i="2"/>
  <c r="O1402" i="2"/>
  <c r="P1402" i="2"/>
  <c r="Q1402" i="2"/>
  <c r="R1402" i="2" s="1"/>
  <c r="U1402" i="2" a="1"/>
  <c r="U1402" i="2" s="1"/>
  <c r="W1402" i="2" s="1"/>
  <c r="X1402" i="2" s="1"/>
  <c r="AA1402" i="2" s="1"/>
  <c r="V1402" i="2"/>
  <c r="Y1402" i="2"/>
  <c r="Z1402" i="2"/>
  <c r="AB1402" i="2"/>
  <c r="O1403" i="2"/>
  <c r="P1403" i="2"/>
  <c r="Q1403" i="2"/>
  <c r="R1403" i="2"/>
  <c r="U1403" i="2" a="1"/>
  <c r="U1403" i="2" s="1"/>
  <c r="V1403" i="2"/>
  <c r="W1403" i="2" s="1"/>
  <c r="X1403" i="2" s="1"/>
  <c r="AA1403" i="2" s="1"/>
  <c r="Y1403" i="2"/>
  <c r="Z1403" i="2"/>
  <c r="AB1403" i="2"/>
  <c r="O1404" i="2"/>
  <c r="P1404" i="2" s="1"/>
  <c r="R1404" i="2" s="1"/>
  <c r="Q1404" i="2"/>
  <c r="U1404" i="2" a="1"/>
  <c r="U1404" i="2"/>
  <c r="V1404" i="2"/>
  <c r="W1404" i="2"/>
  <c r="X1404" i="2" s="1"/>
  <c r="AA1404" i="2" s="1"/>
  <c r="Y1404" i="2"/>
  <c r="Z1404" i="2"/>
  <c r="AB1404" i="2"/>
  <c r="O1405" i="2"/>
  <c r="P1405" i="2"/>
  <c r="R1405" i="2" s="1"/>
  <c r="Q1405" i="2"/>
  <c r="U1405" i="2" a="1"/>
  <c r="U1405" i="2" s="1"/>
  <c r="V1405" i="2"/>
  <c r="Y1405" i="2"/>
  <c r="Z1405" i="2"/>
  <c r="AB1405" i="2"/>
  <c r="O1406" i="2"/>
  <c r="P1406" i="2" s="1"/>
  <c r="R1406" i="2" s="1"/>
  <c r="Q1406" i="2"/>
  <c r="U1406" i="2" a="1"/>
  <c r="U1406" i="2"/>
  <c r="W1406" i="2" s="1"/>
  <c r="X1406" i="2" s="1"/>
  <c r="AA1406" i="2" s="1"/>
  <c r="V1406" i="2"/>
  <c r="Y1406" i="2"/>
  <c r="Z1406" i="2"/>
  <c r="AB1406" i="2"/>
  <c r="O1407" i="2"/>
  <c r="P1407" i="2" s="1"/>
  <c r="R1407" i="2" s="1"/>
  <c r="Q1407" i="2"/>
  <c r="U1407" i="2" a="1"/>
  <c r="U1407" i="2" s="1"/>
  <c r="V1407" i="2"/>
  <c r="W1407" i="2" s="1"/>
  <c r="X1407" i="2" s="1"/>
  <c r="AA1407" i="2" s="1"/>
  <c r="Y1407" i="2"/>
  <c r="Z1407" i="2"/>
  <c r="AB1407" i="2"/>
  <c r="O1408" i="2"/>
  <c r="P1408" i="2"/>
  <c r="Q1408" i="2"/>
  <c r="R1408" i="2"/>
  <c r="U1408" i="2" a="1"/>
  <c r="U1408" i="2"/>
  <c r="W1408" i="2" s="1"/>
  <c r="V1408" i="2"/>
  <c r="X1408" i="2"/>
  <c r="AA1408" i="2" s="1"/>
  <c r="Y1408" i="2"/>
  <c r="Z1408" i="2"/>
  <c r="AB1408" i="2"/>
  <c r="O1409" i="2"/>
  <c r="P1409" i="2" s="1"/>
  <c r="Q1409" i="2"/>
  <c r="U1409" i="2" a="1"/>
  <c r="U1409" i="2" s="1"/>
  <c r="W1409" i="2" s="1"/>
  <c r="X1409" i="2" s="1"/>
  <c r="AA1409" i="2" s="1"/>
  <c r="V1409" i="2"/>
  <c r="Y1409" i="2"/>
  <c r="Z1409" i="2"/>
  <c r="AB1409" i="2"/>
  <c r="O1410" i="2"/>
  <c r="P1410" i="2"/>
  <c r="R1410" i="2" s="1"/>
  <c r="Q1410" i="2"/>
  <c r="U1410" i="2" a="1"/>
  <c r="U1410" i="2" s="1"/>
  <c r="V1410" i="2"/>
  <c r="Y1410" i="2"/>
  <c r="Z1410" i="2"/>
  <c r="AB1410" i="2"/>
  <c r="O1411" i="2"/>
  <c r="P1411" i="2" s="1"/>
  <c r="R1411" i="2" s="1"/>
  <c r="Q1411" i="2"/>
  <c r="U1411" i="2" a="1"/>
  <c r="U1411" i="2"/>
  <c r="V1411" i="2"/>
  <c r="W1411" i="2"/>
  <c r="X1411" i="2" s="1"/>
  <c r="AA1411" i="2" s="1"/>
  <c r="Y1411" i="2"/>
  <c r="Z1411" i="2"/>
  <c r="AB1411" i="2"/>
  <c r="O1412" i="2"/>
  <c r="P1412" i="2"/>
  <c r="R1412" i="2" s="1"/>
  <c r="Q1412" i="2"/>
  <c r="U1412" i="2" a="1"/>
  <c r="U1412" i="2" s="1"/>
  <c r="V1412" i="2"/>
  <c r="W1412" i="2" s="1"/>
  <c r="X1412" i="2" s="1"/>
  <c r="Y1412" i="2"/>
  <c r="Z1412" i="2"/>
  <c r="AA1412" i="2"/>
  <c r="AB1412" i="2"/>
  <c r="O1413" i="2"/>
  <c r="P1413" i="2" s="1"/>
  <c r="R1413" i="2" s="1"/>
  <c r="Q1413" i="2"/>
  <c r="U1413" i="2" a="1"/>
  <c r="U1413" i="2"/>
  <c r="V1413" i="2"/>
  <c r="Y1413" i="2"/>
  <c r="Z1413" i="2"/>
  <c r="AB1413" i="2"/>
  <c r="O1414" i="2"/>
  <c r="P1414" i="2"/>
  <c r="Q1414" i="2"/>
  <c r="R1414" i="2" s="1"/>
  <c r="U1414" i="2" a="1"/>
  <c r="U1414" i="2" s="1"/>
  <c r="W1414" i="2" s="1"/>
  <c r="X1414" i="2" s="1"/>
  <c r="AA1414" i="2" s="1"/>
  <c r="V1414" i="2"/>
  <c r="Y1414" i="2"/>
  <c r="Z1414" i="2"/>
  <c r="AB1414" i="2"/>
  <c r="O1415" i="2"/>
  <c r="P1415" i="2"/>
  <c r="Q1415" i="2"/>
  <c r="R1415" i="2"/>
  <c r="U1415" i="2" a="1"/>
  <c r="U1415" i="2" s="1"/>
  <c r="V1415" i="2"/>
  <c r="Y1415" i="2"/>
  <c r="Z1415" i="2"/>
  <c r="AB1415" i="2"/>
  <c r="O1416" i="2"/>
  <c r="P1416" i="2" s="1"/>
  <c r="Q1416" i="2"/>
  <c r="U1416" i="2" a="1"/>
  <c r="U1416" i="2"/>
  <c r="V1416" i="2"/>
  <c r="W1416" i="2"/>
  <c r="X1416" i="2" s="1"/>
  <c r="AA1416" i="2" s="1"/>
  <c r="Y1416" i="2"/>
  <c r="Z1416" i="2"/>
  <c r="AB1416" i="2"/>
  <c r="O1417" i="2"/>
  <c r="P1417" i="2"/>
  <c r="R1417" i="2" s="1"/>
  <c r="Q1417" i="2"/>
  <c r="U1417" i="2" a="1"/>
  <c r="U1417" i="2" s="1"/>
  <c r="V1417" i="2"/>
  <c r="W1417" i="2" s="1"/>
  <c r="X1417" i="2" s="1"/>
  <c r="AA1417" i="2" s="1"/>
  <c r="Y1417" i="2"/>
  <c r="Z1417" i="2"/>
  <c r="AB1417" i="2"/>
  <c r="O1418" i="2"/>
  <c r="P1418" i="2" s="1"/>
  <c r="R1418" i="2" s="1"/>
  <c r="Q1418" i="2"/>
  <c r="U1418" i="2" a="1"/>
  <c r="U1418" i="2"/>
  <c r="W1418" i="2" s="1"/>
  <c r="X1418" i="2" s="1"/>
  <c r="AA1418" i="2" s="1"/>
  <c r="V1418" i="2"/>
  <c r="Y1418" i="2"/>
  <c r="Z1418" i="2"/>
  <c r="AB1418" i="2"/>
  <c r="O1419" i="2"/>
  <c r="P1419" i="2" s="1"/>
  <c r="R1419" i="2" s="1"/>
  <c r="Q1419" i="2"/>
  <c r="U1419" i="2" a="1"/>
  <c r="U1419" i="2" s="1"/>
  <c r="V1419" i="2"/>
  <c r="W1419" i="2" s="1"/>
  <c r="X1419" i="2" s="1"/>
  <c r="Y1419" i="2"/>
  <c r="Z1419" i="2"/>
  <c r="AA1419" i="2"/>
  <c r="AB1419" i="2"/>
  <c r="O1420" i="2"/>
  <c r="P1420" i="2"/>
  <c r="Q1420" i="2"/>
  <c r="R1420" i="2"/>
  <c r="U1420" i="2" a="1"/>
  <c r="U1420" i="2"/>
  <c r="W1420" i="2" s="1"/>
  <c r="V1420" i="2"/>
  <c r="X1420" i="2"/>
  <c r="AA1420" i="2" s="1"/>
  <c r="Y1420" i="2"/>
  <c r="Z1420" i="2"/>
  <c r="AB1420" i="2"/>
  <c r="O1421" i="2"/>
  <c r="P1421" i="2" s="1"/>
  <c r="R1421" i="2" s="1"/>
  <c r="Q1421" i="2"/>
  <c r="U1421" i="2" a="1"/>
  <c r="U1421" i="2" s="1"/>
  <c r="V1421" i="2"/>
  <c r="W1421" i="2"/>
  <c r="X1421" i="2" s="1"/>
  <c r="AA1421" i="2" s="1"/>
  <c r="Y1421" i="2"/>
  <c r="Z1421" i="2"/>
  <c r="AB1421" i="2"/>
  <c r="O1422" i="2"/>
  <c r="P1422" i="2"/>
  <c r="R1422" i="2" s="1"/>
  <c r="Q1422" i="2"/>
  <c r="U1422" i="2" a="1"/>
  <c r="U1422" i="2" s="1"/>
  <c r="V1422" i="2"/>
  <c r="Y1422" i="2"/>
  <c r="Z1422" i="2"/>
  <c r="AB1422" i="2"/>
  <c r="O1423" i="2"/>
  <c r="P1423" i="2" s="1"/>
  <c r="R1423" i="2" s="1"/>
  <c r="Q1423" i="2"/>
  <c r="U1423" i="2" a="1"/>
  <c r="U1423" i="2"/>
  <c r="V1423" i="2"/>
  <c r="W1423" i="2"/>
  <c r="X1423" i="2" s="1"/>
  <c r="AA1423" i="2" s="1"/>
  <c r="Y1423" i="2"/>
  <c r="Z1423" i="2"/>
  <c r="AB1423" i="2"/>
  <c r="O1424" i="2"/>
  <c r="P1424" i="2"/>
  <c r="R1424" i="2" s="1"/>
  <c r="Q1424" i="2"/>
  <c r="U1424" i="2" a="1"/>
  <c r="U1424" i="2" s="1"/>
  <c r="V1424" i="2"/>
  <c r="W1424" i="2" s="1"/>
  <c r="X1424" i="2" s="1"/>
  <c r="Y1424" i="2"/>
  <c r="Z1424" i="2"/>
  <c r="AA1424" i="2"/>
  <c r="AB1424" i="2"/>
  <c r="O1425" i="2"/>
  <c r="P1425" i="2" s="1"/>
  <c r="R1425" i="2" s="1"/>
  <c r="Q1425" i="2"/>
  <c r="U1425" i="2" a="1"/>
  <c r="U1425" i="2"/>
  <c r="V1425" i="2"/>
  <c r="W1425" i="2" s="1"/>
  <c r="X1425" i="2" s="1"/>
  <c r="AA1425" i="2" s="1"/>
  <c r="Y1425" i="2"/>
  <c r="Z1425" i="2"/>
  <c r="AB1425" i="2"/>
  <c r="O1426" i="2"/>
  <c r="P1426" i="2"/>
  <c r="Q1426" i="2"/>
  <c r="R1426" i="2" s="1"/>
  <c r="U1426" i="2" a="1"/>
  <c r="U1426" i="2" s="1"/>
  <c r="W1426" i="2" s="1"/>
  <c r="X1426" i="2" s="1"/>
  <c r="AA1426" i="2" s="1"/>
  <c r="V1426" i="2"/>
  <c r="Y1426" i="2"/>
  <c r="Z1426" i="2"/>
  <c r="AB1426" i="2"/>
  <c r="O1427" i="2"/>
  <c r="P1427" i="2"/>
  <c r="Q1427" i="2"/>
  <c r="R1427" i="2"/>
  <c r="U1427" i="2" a="1"/>
  <c r="U1427" i="2" s="1"/>
  <c r="V1427" i="2"/>
  <c r="W1427" i="2" s="1"/>
  <c r="X1427" i="2" s="1"/>
  <c r="AA1427" i="2" s="1"/>
  <c r="Y1427" i="2"/>
  <c r="Z1427" i="2"/>
  <c r="AB1427" i="2"/>
  <c r="O1428" i="2"/>
  <c r="P1428" i="2"/>
  <c r="Q1428" i="2"/>
  <c r="U1428" i="2" a="1"/>
  <c r="U1428" i="2"/>
  <c r="V1428" i="2"/>
  <c r="W1428" i="2"/>
  <c r="X1428" i="2" s="1"/>
  <c r="AA1428" i="2" s="1"/>
  <c r="Y1428" i="2"/>
  <c r="Z1428" i="2"/>
  <c r="AB1428" i="2"/>
  <c r="O1429" i="2"/>
  <c r="P1429" i="2" s="1"/>
  <c r="R1429" i="2" s="1"/>
  <c r="Q1429" i="2"/>
  <c r="U1429" i="2" a="1"/>
  <c r="U1429" i="2" s="1"/>
  <c r="V1429" i="2"/>
  <c r="W1429" i="2" s="1"/>
  <c r="X1429" i="2" s="1"/>
  <c r="AA1429" i="2" s="1"/>
  <c r="Y1429" i="2"/>
  <c r="Z1429" i="2"/>
  <c r="AB1429" i="2"/>
  <c r="O1430" i="2"/>
  <c r="P1430" i="2" s="1"/>
  <c r="R1430" i="2" s="1"/>
  <c r="Q1430" i="2"/>
  <c r="U1430" i="2" a="1"/>
  <c r="U1430" i="2"/>
  <c r="W1430" i="2" s="1"/>
  <c r="X1430" i="2" s="1"/>
  <c r="V1430" i="2"/>
  <c r="Y1430" i="2"/>
  <c r="Z1430" i="2"/>
  <c r="AA1430" i="2"/>
  <c r="AB1430" i="2"/>
  <c r="O1431" i="2"/>
  <c r="P1431" i="2"/>
  <c r="Q1431" i="2"/>
  <c r="R1431" i="2" s="1"/>
  <c r="U1431" i="2" a="1"/>
  <c r="U1431" i="2" s="1"/>
  <c r="V1431" i="2"/>
  <c r="Y1431" i="2"/>
  <c r="Z1431" i="2"/>
  <c r="AB1431" i="2"/>
  <c r="O1432" i="2"/>
  <c r="P1432" i="2"/>
  <c r="Q1432" i="2"/>
  <c r="R1432" i="2"/>
  <c r="U1432" i="2" a="1"/>
  <c r="U1432" i="2"/>
  <c r="W1432" i="2" s="1"/>
  <c r="V1432" i="2"/>
  <c r="X1432" i="2"/>
  <c r="AA1432" i="2" s="1"/>
  <c r="Y1432" i="2"/>
  <c r="Z1432" i="2"/>
  <c r="AB1432" i="2"/>
  <c r="O1433" i="2"/>
  <c r="P1433" i="2" s="1"/>
  <c r="Q1433" i="2"/>
  <c r="U1433" i="2" a="1"/>
  <c r="U1433" i="2" s="1"/>
  <c r="W1433" i="2" s="1"/>
  <c r="X1433" i="2" s="1"/>
  <c r="AA1433" i="2" s="1"/>
  <c r="V1433" i="2"/>
  <c r="Y1433" i="2"/>
  <c r="Z1433" i="2"/>
  <c r="AB1433" i="2"/>
  <c r="O1434" i="2"/>
  <c r="P1434" i="2"/>
  <c r="R1434" i="2" s="1"/>
  <c r="Q1434" i="2"/>
  <c r="U1434" i="2" a="1"/>
  <c r="U1434" i="2" s="1"/>
  <c r="V1434" i="2"/>
  <c r="W1434" i="2"/>
  <c r="X1434" i="2" s="1"/>
  <c r="AA1434" i="2" s="1"/>
  <c r="Y1434" i="2"/>
  <c r="Z1434" i="2"/>
  <c r="AB1434" i="2"/>
  <c r="O1435" i="2"/>
  <c r="P1435" i="2" s="1"/>
  <c r="R1435" i="2" s="1"/>
  <c r="Q1435" i="2"/>
  <c r="U1435" i="2" a="1"/>
  <c r="U1435" i="2"/>
  <c r="W1435" i="2" s="1"/>
  <c r="X1435" i="2" s="1"/>
  <c r="AA1435" i="2" s="1"/>
  <c r="V1435" i="2"/>
  <c r="Y1435" i="2"/>
  <c r="Z1435" i="2"/>
  <c r="AB1435" i="2"/>
  <c r="O1436" i="2"/>
  <c r="P1436" i="2"/>
  <c r="R1436" i="2" s="1"/>
  <c r="Q1436" i="2"/>
  <c r="U1436" i="2" a="1"/>
  <c r="U1436" i="2" s="1"/>
  <c r="V1436" i="2"/>
  <c r="Y1436" i="2"/>
  <c r="Z1436" i="2"/>
  <c r="AB1436" i="2"/>
  <c r="O1437" i="2"/>
  <c r="P1437" i="2" s="1"/>
  <c r="R1437" i="2" s="1"/>
  <c r="Q1437" i="2"/>
  <c r="U1437" i="2" a="1"/>
  <c r="U1437" i="2"/>
  <c r="W1437" i="2" s="1"/>
  <c r="X1437" i="2" s="1"/>
  <c r="AA1437" i="2" s="1"/>
  <c r="V1437" i="2"/>
  <c r="Y1437" i="2"/>
  <c r="Z1437" i="2"/>
  <c r="AB1437" i="2"/>
  <c r="O1438" i="2"/>
  <c r="P1438" i="2"/>
  <c r="Q1438" i="2"/>
  <c r="R1438" i="2"/>
  <c r="U1438" i="2" a="1"/>
  <c r="U1438" i="2" s="1"/>
  <c r="W1438" i="2" s="1"/>
  <c r="X1438" i="2" s="1"/>
  <c r="AA1438" i="2" s="1"/>
  <c r="V1438" i="2"/>
  <c r="Y1438" i="2"/>
  <c r="Z1438" i="2"/>
  <c r="AB1438" i="2"/>
  <c r="O1439" i="2"/>
  <c r="P1439" i="2"/>
  <c r="R1439" i="2" s="1"/>
  <c r="Q1439" i="2"/>
  <c r="U1439" i="2" a="1"/>
  <c r="U1439" i="2" s="1"/>
  <c r="V1439" i="2"/>
  <c r="W1439" i="2" s="1"/>
  <c r="X1439" i="2"/>
  <c r="AA1439" i="2" s="1"/>
  <c r="Y1439" i="2"/>
  <c r="Z1439" i="2"/>
  <c r="AB1439" i="2"/>
  <c r="O1440" i="2"/>
  <c r="P1440" i="2"/>
  <c r="R1440" i="2" s="1"/>
  <c r="Q1440" i="2"/>
  <c r="U1440" i="2" a="1"/>
  <c r="U1440" i="2"/>
  <c r="V1440" i="2"/>
  <c r="W1440" i="2"/>
  <c r="X1440" i="2" s="1"/>
  <c r="AA1440" i="2" s="1"/>
  <c r="Y1440" i="2"/>
  <c r="Z1440" i="2"/>
  <c r="AB1440" i="2"/>
  <c r="O1441" i="2"/>
  <c r="P1441" i="2"/>
  <c r="R1441" i="2" s="1"/>
  <c r="Q1441" i="2"/>
  <c r="U1441" i="2" a="1"/>
  <c r="U1441" i="2" s="1"/>
  <c r="V1441" i="2"/>
  <c r="Y1441" i="2"/>
  <c r="Z1441" i="2"/>
  <c r="AB1441" i="2"/>
  <c r="O1442" i="2"/>
  <c r="P1442" i="2" s="1"/>
  <c r="R1442" i="2" s="1"/>
  <c r="Q1442" i="2"/>
  <c r="U1442" i="2" a="1"/>
  <c r="U1442" i="2"/>
  <c r="W1442" i="2" s="1"/>
  <c r="X1442" i="2" s="1"/>
  <c r="V1442" i="2"/>
  <c r="Y1442" i="2"/>
  <c r="Z1442" i="2"/>
  <c r="AA1442" i="2"/>
  <c r="AB1442" i="2"/>
  <c r="O1443" i="2"/>
  <c r="P1443" i="2"/>
  <c r="R1443" i="2" s="1"/>
  <c r="Q1443" i="2"/>
  <c r="U1443" i="2" a="1"/>
  <c r="U1443" i="2" s="1"/>
  <c r="V1443" i="2"/>
  <c r="W1443" i="2" s="1"/>
  <c r="X1443" i="2" s="1"/>
  <c r="Y1443" i="2"/>
  <c r="Z1443" i="2"/>
  <c r="AA1443" i="2"/>
  <c r="AB1443" i="2"/>
  <c r="O1444" i="2"/>
  <c r="P1444" i="2"/>
  <c r="Q1444" i="2"/>
  <c r="R1444" i="2"/>
  <c r="U1444" i="2" a="1"/>
  <c r="U1444" i="2"/>
  <c r="W1444" i="2" s="1"/>
  <c r="V1444" i="2"/>
  <c r="X1444" i="2"/>
  <c r="AA1444" i="2" s="1"/>
  <c r="Y1444" i="2"/>
  <c r="Z1444" i="2"/>
  <c r="AB1444" i="2"/>
  <c r="O1445" i="2"/>
  <c r="P1445" i="2" s="1"/>
  <c r="Q1445" i="2"/>
  <c r="U1445" i="2" a="1"/>
  <c r="U1445" i="2" s="1"/>
  <c r="W1445" i="2" s="1"/>
  <c r="X1445" i="2" s="1"/>
  <c r="AA1445" i="2" s="1"/>
  <c r="V1445" i="2"/>
  <c r="Y1445" i="2"/>
  <c r="Z1445" i="2"/>
  <c r="AB1445" i="2"/>
  <c r="O1446" i="2"/>
  <c r="P1446" i="2"/>
  <c r="R1446" i="2" s="1"/>
  <c r="Q1446" i="2"/>
  <c r="U1446" i="2" a="1"/>
  <c r="U1446" i="2" s="1"/>
  <c r="V1446" i="2"/>
  <c r="W1446" i="2" s="1"/>
  <c r="X1446" i="2" s="1"/>
  <c r="AA1446" i="2" s="1"/>
  <c r="Y1446" i="2"/>
  <c r="Z1446" i="2"/>
  <c r="AB1446" i="2"/>
  <c r="O1447" i="2"/>
  <c r="P1447" i="2" s="1"/>
  <c r="R1447" i="2" s="1"/>
  <c r="Q1447" i="2"/>
  <c r="U1447" i="2" a="1"/>
  <c r="U1447" i="2"/>
  <c r="V1447" i="2"/>
  <c r="W1447" i="2"/>
  <c r="X1447" i="2" s="1"/>
  <c r="AA1447" i="2" s="1"/>
  <c r="Y1447" i="2"/>
  <c r="Z1447" i="2"/>
  <c r="AB1447" i="2"/>
  <c r="O1448" i="2"/>
  <c r="P1448" i="2"/>
  <c r="R1448" i="2" s="1"/>
  <c r="Q1448" i="2"/>
  <c r="U1448" i="2" a="1"/>
  <c r="U1448" i="2"/>
  <c r="V1448" i="2"/>
  <c r="Y1448" i="2"/>
  <c r="Z1448" i="2"/>
  <c r="AB1448" i="2"/>
  <c r="O1449" i="2"/>
  <c r="P1449" i="2" s="1"/>
  <c r="R1449" i="2" s="1"/>
  <c r="Q1449" i="2"/>
  <c r="U1449" i="2" a="1"/>
  <c r="U1449" i="2"/>
  <c r="W1449" i="2" s="1"/>
  <c r="X1449" i="2" s="1"/>
  <c r="AA1449" i="2" s="1"/>
  <c r="V1449" i="2"/>
  <c r="Y1449" i="2"/>
  <c r="Z1449" i="2"/>
  <c r="AB1449" i="2"/>
  <c r="O1450" i="2"/>
  <c r="P1450" i="2"/>
  <c r="Q1450" i="2"/>
  <c r="R1450" i="2" s="1"/>
  <c r="U1450" i="2" a="1"/>
  <c r="U1450" i="2" s="1"/>
  <c r="W1450" i="2" s="1"/>
  <c r="X1450" i="2" s="1"/>
  <c r="AA1450" i="2" s="1"/>
  <c r="V1450" i="2"/>
  <c r="Y1450" i="2"/>
  <c r="Z1450" i="2"/>
  <c r="AB1450" i="2"/>
  <c r="O1451" i="2"/>
  <c r="P1451" i="2"/>
  <c r="Q1451" i="2"/>
  <c r="R1451" i="2"/>
  <c r="U1451" i="2" a="1"/>
  <c r="U1451" i="2" s="1"/>
  <c r="V1451" i="2"/>
  <c r="W1451" i="2" s="1"/>
  <c r="X1451" i="2" s="1"/>
  <c r="AA1451" i="2" s="1"/>
  <c r="Y1451" i="2"/>
  <c r="Z1451" i="2"/>
  <c r="AB1451" i="2"/>
  <c r="O1452" i="2"/>
  <c r="P1452" i="2"/>
  <c r="Q1452" i="2"/>
  <c r="U1452" i="2" a="1"/>
  <c r="U1452" i="2"/>
  <c r="V1452" i="2"/>
  <c r="W1452" i="2"/>
  <c r="X1452" i="2" s="1"/>
  <c r="AA1452" i="2" s="1"/>
  <c r="Y1452" i="2"/>
  <c r="Z1452" i="2"/>
  <c r="AB1452" i="2"/>
  <c r="O1453" i="2"/>
  <c r="P1453" i="2" s="1"/>
  <c r="R1453" i="2" s="1"/>
  <c r="Q1453" i="2"/>
  <c r="U1453" i="2" a="1"/>
  <c r="U1453" i="2" s="1"/>
  <c r="V1453" i="2"/>
  <c r="W1453" i="2" s="1"/>
  <c r="X1453" i="2" s="1"/>
  <c r="Y1453" i="2"/>
  <c r="Z1453" i="2"/>
  <c r="AA1453" i="2"/>
  <c r="AB1453" i="2"/>
  <c r="O1454" i="2"/>
  <c r="P1454" i="2" s="1"/>
  <c r="R1454" i="2" s="1"/>
  <c r="Q1454" i="2"/>
  <c r="U1454" i="2" a="1"/>
  <c r="U1454" i="2"/>
  <c r="W1454" i="2" s="1"/>
  <c r="X1454" i="2" s="1"/>
  <c r="V1454" i="2"/>
  <c r="Y1454" i="2"/>
  <c r="Z1454" i="2"/>
  <c r="AA1454" i="2"/>
  <c r="AB1454" i="2"/>
  <c r="O1455" i="2"/>
  <c r="P1455" i="2"/>
  <c r="R1455" i="2" s="1"/>
  <c r="Q1455" i="2"/>
  <c r="U1455" i="2" a="1"/>
  <c r="U1455" i="2" s="1"/>
  <c r="V1455" i="2"/>
  <c r="Y1455" i="2"/>
  <c r="Z1455" i="2"/>
  <c r="AB1455" i="2"/>
  <c r="O1456" i="2"/>
  <c r="P1456" i="2"/>
  <c r="Q1456" i="2"/>
  <c r="R1456" i="2"/>
  <c r="U1456" i="2" a="1"/>
  <c r="U1456" i="2"/>
  <c r="W1456" i="2" s="1"/>
  <c r="X1456" i="2" s="1"/>
  <c r="AA1456" i="2" s="1"/>
  <c r="V1456" i="2"/>
  <c r="Y1456" i="2"/>
  <c r="Z1456" i="2"/>
  <c r="AB1456" i="2"/>
  <c r="O1457" i="2"/>
  <c r="P1457" i="2" s="1"/>
  <c r="R1457" i="2" s="1"/>
  <c r="Q1457" i="2"/>
  <c r="U1457" i="2" a="1"/>
  <c r="U1457" i="2" s="1"/>
  <c r="W1457" i="2" s="1"/>
  <c r="X1457" i="2" s="1"/>
  <c r="AA1457" i="2" s="1"/>
  <c r="V1457" i="2"/>
  <c r="Y1457" i="2"/>
  <c r="Z1457" i="2"/>
  <c r="AB1457" i="2"/>
  <c r="O1458" i="2"/>
  <c r="P1458" i="2"/>
  <c r="R1458" i="2" s="1"/>
  <c r="Q1458" i="2"/>
  <c r="U1458" i="2" a="1"/>
  <c r="U1458" i="2" s="1"/>
  <c r="V1458" i="2"/>
  <c r="W1458" i="2"/>
  <c r="X1458" i="2" s="1"/>
  <c r="AA1458" i="2" s="1"/>
  <c r="Y1458" i="2"/>
  <c r="Z1458" i="2"/>
  <c r="AB1458" i="2"/>
  <c r="O1459" i="2"/>
  <c r="P1459" i="2" s="1"/>
  <c r="R1459" i="2" s="1"/>
  <c r="Q1459" i="2"/>
  <c r="U1459" i="2" a="1"/>
  <c r="U1459" i="2"/>
  <c r="W1459" i="2" s="1"/>
  <c r="X1459" i="2" s="1"/>
  <c r="AA1459" i="2" s="1"/>
  <c r="V1459" i="2"/>
  <c r="Y1459" i="2"/>
  <c r="Z1459" i="2"/>
  <c r="AB1459" i="2"/>
  <c r="O1460" i="2"/>
  <c r="P1460" i="2"/>
  <c r="R1460" i="2" s="1"/>
  <c r="Q1460" i="2"/>
  <c r="U1460" i="2" a="1"/>
  <c r="U1460" i="2" s="1"/>
  <c r="V1460" i="2"/>
  <c r="Y1460" i="2"/>
  <c r="Z1460" i="2"/>
  <c r="AB1460" i="2"/>
  <c r="O1461" i="2"/>
  <c r="P1461" i="2" s="1"/>
  <c r="R1461" i="2" s="1"/>
  <c r="Q1461" i="2"/>
  <c r="U1461" i="2" a="1"/>
  <c r="U1461" i="2"/>
  <c r="W1461" i="2" s="1"/>
  <c r="X1461" i="2" s="1"/>
  <c r="AA1461" i="2" s="1"/>
  <c r="V1461" i="2"/>
  <c r="Y1461" i="2"/>
  <c r="Z1461" i="2"/>
  <c r="AB1461" i="2"/>
  <c r="O1462" i="2"/>
  <c r="P1462" i="2" s="1"/>
  <c r="Q1462" i="2"/>
  <c r="R1462" i="2"/>
  <c r="U1462" i="2" a="1"/>
  <c r="U1462" i="2" s="1"/>
  <c r="W1462" i="2" s="1"/>
  <c r="X1462" i="2" s="1"/>
  <c r="AA1462" i="2" s="1"/>
  <c r="V1462" i="2"/>
  <c r="Y1462" i="2"/>
  <c r="Z1462" i="2"/>
  <c r="AB1462" i="2"/>
  <c r="O1463" i="2"/>
  <c r="P1463" i="2"/>
  <c r="Q1463" i="2"/>
  <c r="U1463" i="2" a="1"/>
  <c r="U1463" i="2" s="1"/>
  <c r="V1463" i="2"/>
  <c r="W1463" i="2" s="1"/>
  <c r="X1463" i="2"/>
  <c r="AA1463" i="2" s="1"/>
  <c r="Y1463" i="2"/>
  <c r="Z1463" i="2"/>
  <c r="AB1463" i="2"/>
  <c r="O1464" i="2"/>
  <c r="P1464" i="2"/>
  <c r="Q1464" i="2"/>
  <c r="U1464" i="2" a="1"/>
  <c r="U1464" i="2"/>
  <c r="V1464" i="2"/>
  <c r="W1464" i="2"/>
  <c r="X1464" i="2" s="1"/>
  <c r="AA1464" i="2" s="1"/>
  <c r="Y1464" i="2"/>
  <c r="Z1464" i="2"/>
  <c r="AB1464" i="2"/>
  <c r="O1465" i="2"/>
  <c r="P1465" i="2"/>
  <c r="R1465" i="2" s="1"/>
  <c r="Q1465" i="2"/>
  <c r="U1465" i="2" a="1"/>
  <c r="U1465" i="2" s="1"/>
  <c r="V1465" i="2"/>
  <c r="W1465" i="2" s="1"/>
  <c r="X1465" i="2" s="1"/>
  <c r="AA1465" i="2" s="1"/>
  <c r="Y1465" i="2"/>
  <c r="Z1465" i="2"/>
  <c r="AB1465" i="2"/>
  <c r="O1466" i="2"/>
  <c r="P1466" i="2" s="1"/>
  <c r="R1466" i="2" s="1"/>
  <c r="Q1466" i="2"/>
  <c r="U1466" i="2" a="1"/>
  <c r="U1466" i="2"/>
  <c r="W1466" i="2" s="1"/>
  <c r="X1466" i="2" s="1"/>
  <c r="V1466" i="2"/>
  <c r="Y1466" i="2"/>
  <c r="Z1466" i="2"/>
  <c r="AA1466" i="2"/>
  <c r="AB1466" i="2"/>
  <c r="O1467" i="2"/>
  <c r="P1467" i="2"/>
  <c r="R1467" i="2" s="1"/>
  <c r="Q1467" i="2"/>
  <c r="U1467" i="2" a="1"/>
  <c r="U1467" i="2" s="1"/>
  <c r="V1467" i="2"/>
  <c r="W1467" i="2" s="1"/>
  <c r="X1467" i="2" s="1"/>
  <c r="Y1467" i="2"/>
  <c r="Z1467" i="2"/>
  <c r="AA1467" i="2"/>
  <c r="AB1467" i="2"/>
  <c r="O1468" i="2"/>
  <c r="P1468" i="2"/>
  <c r="Q1468" i="2"/>
  <c r="R1468" i="2"/>
  <c r="U1468" i="2" a="1"/>
  <c r="U1468" i="2"/>
  <c r="V1468" i="2"/>
  <c r="W1468" i="2" s="1"/>
  <c r="X1468" i="2"/>
  <c r="AA1468" i="2" s="1"/>
  <c r="Y1468" i="2"/>
  <c r="Z1468" i="2"/>
  <c r="AB1468" i="2"/>
  <c r="O1469" i="2"/>
  <c r="P1469" i="2" s="1"/>
  <c r="Q1469" i="2"/>
  <c r="U1469" i="2" a="1"/>
  <c r="U1469" i="2" s="1"/>
  <c r="V1469" i="2"/>
  <c r="W1469" i="2"/>
  <c r="X1469" i="2" s="1"/>
  <c r="AA1469" i="2" s="1"/>
  <c r="Y1469" i="2"/>
  <c r="Z1469" i="2"/>
  <c r="AB1469" i="2"/>
  <c r="O1470" i="2"/>
  <c r="P1470" i="2"/>
  <c r="R1470" i="2" s="1"/>
  <c r="Q1470" i="2"/>
  <c r="U1470" i="2" a="1"/>
  <c r="U1470" i="2" s="1"/>
  <c r="V1470" i="2"/>
  <c r="W1470" i="2"/>
  <c r="X1470" i="2" s="1"/>
  <c r="AA1470" i="2" s="1"/>
  <c r="Y1470" i="2"/>
  <c r="Z1470" i="2"/>
  <c r="AB1470" i="2"/>
  <c r="O1471" i="2"/>
  <c r="P1471" i="2" s="1"/>
  <c r="R1471" i="2" s="1"/>
  <c r="Q1471" i="2"/>
  <c r="U1471" i="2" a="1"/>
  <c r="U1471" i="2"/>
  <c r="V1471" i="2"/>
  <c r="W1471" i="2"/>
  <c r="X1471" i="2" s="1"/>
  <c r="AA1471" i="2" s="1"/>
  <c r="Y1471" i="2"/>
  <c r="Z1471" i="2"/>
  <c r="AB1471" i="2"/>
  <c r="O1472" i="2"/>
  <c r="P1472" i="2"/>
  <c r="R1472" i="2" s="1"/>
  <c r="Q1472" i="2"/>
  <c r="U1472" i="2" a="1"/>
  <c r="U1472" i="2" s="1"/>
  <c r="V1472" i="2"/>
  <c r="Y1472" i="2"/>
  <c r="Z1472" i="2"/>
  <c r="AB1472" i="2"/>
  <c r="O1473" i="2"/>
  <c r="P1473" i="2" s="1"/>
  <c r="Q1473" i="2"/>
  <c r="R1473" i="2"/>
  <c r="U1473" i="2" a="1"/>
  <c r="U1473" i="2" s="1"/>
  <c r="W1473" i="2" s="1"/>
  <c r="X1473" i="2" s="1"/>
  <c r="AA1473" i="2" s="1"/>
  <c r="V1473" i="2"/>
  <c r="Y1473" i="2"/>
  <c r="Z1473" i="2"/>
  <c r="AB1473" i="2"/>
  <c r="O1474" i="2"/>
  <c r="P1474" i="2" s="1"/>
  <c r="Q1474" i="2"/>
  <c r="R1474" i="2"/>
  <c r="U1474" i="2" a="1"/>
  <c r="U1474" i="2" s="1"/>
  <c r="W1474" i="2" s="1"/>
  <c r="X1474" i="2" s="1"/>
  <c r="AA1474" i="2" s="1"/>
  <c r="V1474" i="2"/>
  <c r="Y1474" i="2"/>
  <c r="Z1474" i="2"/>
  <c r="AB1474" i="2"/>
  <c r="O1475" i="2"/>
  <c r="P1475" i="2"/>
  <c r="Q1475" i="2"/>
  <c r="R1475" i="2" s="1"/>
  <c r="U1475" i="2" a="1"/>
  <c r="U1475" i="2"/>
  <c r="V1475" i="2"/>
  <c r="W1475" i="2" s="1"/>
  <c r="X1475" i="2"/>
  <c r="AA1475" i="2" s="1"/>
  <c r="Y1475" i="2"/>
  <c r="Z1475" i="2"/>
  <c r="AB1475" i="2"/>
  <c r="O1476" i="2"/>
  <c r="P1476" i="2"/>
  <c r="R1476" i="2" s="1"/>
  <c r="Q1476" i="2"/>
  <c r="U1476" i="2" a="1"/>
  <c r="U1476" i="2"/>
  <c r="V1476" i="2"/>
  <c r="W1476" i="2"/>
  <c r="X1476" i="2" s="1"/>
  <c r="AA1476" i="2" s="1"/>
  <c r="Y1476" i="2"/>
  <c r="Z1476" i="2"/>
  <c r="AB1476" i="2"/>
  <c r="O1477" i="2"/>
  <c r="P1477" i="2" s="1"/>
  <c r="R1477" i="2" s="1"/>
  <c r="Q1477" i="2"/>
  <c r="U1477" i="2" a="1"/>
  <c r="U1477" i="2" s="1"/>
  <c r="V1477" i="2"/>
  <c r="Y1477" i="2"/>
  <c r="Z1477" i="2"/>
  <c r="AB1477" i="2"/>
  <c r="O1478" i="2"/>
  <c r="P1478" i="2" s="1"/>
  <c r="R1478" i="2" s="1"/>
  <c r="Q1478" i="2"/>
  <c r="U1478" i="2" a="1"/>
  <c r="U1478" i="2"/>
  <c r="W1478" i="2" s="1"/>
  <c r="X1478" i="2" s="1"/>
  <c r="AA1478" i="2" s="1"/>
  <c r="V1478" i="2"/>
  <c r="Y1478" i="2"/>
  <c r="Z1478" i="2"/>
  <c r="AB1478" i="2"/>
  <c r="O1479" i="2"/>
  <c r="P1479" i="2"/>
  <c r="R1479" i="2" s="1"/>
  <c r="Q1479" i="2"/>
  <c r="U1479" i="2" a="1"/>
  <c r="U1479" i="2" s="1"/>
  <c r="V1479" i="2"/>
  <c r="W1479" i="2" s="1"/>
  <c r="X1479" i="2" s="1"/>
  <c r="AA1479" i="2" s="1"/>
  <c r="Y1479" i="2"/>
  <c r="Z1479" i="2"/>
  <c r="AB1479" i="2"/>
  <c r="O1480" i="2"/>
  <c r="P1480" i="2"/>
  <c r="Q1480" i="2"/>
  <c r="R1480" i="2"/>
  <c r="U1480" i="2" a="1"/>
  <c r="U1480" i="2"/>
  <c r="V1480" i="2"/>
  <c r="W1480" i="2" s="1"/>
  <c r="X1480" i="2"/>
  <c r="AA1480" i="2" s="1"/>
  <c r="Y1480" i="2"/>
  <c r="Z1480" i="2"/>
  <c r="AB1480" i="2"/>
  <c r="O1481" i="2"/>
  <c r="P1481" i="2" s="1"/>
  <c r="R1481" i="2" s="1"/>
  <c r="Q1481" i="2"/>
  <c r="U1481" i="2" a="1"/>
  <c r="U1481" i="2" s="1"/>
  <c r="V1481" i="2"/>
  <c r="W1481" i="2"/>
  <c r="X1481" i="2"/>
  <c r="AA1481" i="2" s="1"/>
  <c r="Y1481" i="2"/>
  <c r="Z1481" i="2"/>
  <c r="AB1481" i="2"/>
  <c r="O1482" i="2"/>
  <c r="P1482" i="2"/>
  <c r="R1482" i="2" s="1"/>
  <c r="Q1482" i="2"/>
  <c r="U1482" i="2" a="1"/>
  <c r="U1482" i="2" s="1"/>
  <c r="V1482" i="2"/>
  <c r="W1482" i="2" s="1"/>
  <c r="X1482" i="2" s="1"/>
  <c r="AA1482" i="2" s="1"/>
  <c r="Y1482" i="2"/>
  <c r="Z1482" i="2"/>
  <c r="AB1482" i="2"/>
  <c r="O1483" i="2"/>
  <c r="P1483" i="2" s="1"/>
  <c r="R1483" i="2" s="1"/>
  <c r="Q1483" i="2"/>
  <c r="U1483" i="2" a="1"/>
  <c r="U1483" i="2"/>
  <c r="V1483" i="2"/>
  <c r="Y1483" i="2"/>
  <c r="Z1483" i="2"/>
  <c r="AB1483" i="2"/>
  <c r="O1484" i="2"/>
  <c r="P1484" i="2"/>
  <c r="R1484" i="2" s="1"/>
  <c r="Q1484" i="2"/>
  <c r="U1484" i="2" a="1"/>
  <c r="U1484" i="2"/>
  <c r="V1484" i="2"/>
  <c r="Y1484" i="2"/>
  <c r="Z1484" i="2"/>
  <c r="AB1484" i="2"/>
  <c r="O1485" i="2"/>
  <c r="P1485" i="2" s="1"/>
  <c r="Q1485" i="2"/>
  <c r="R1485" i="2"/>
  <c r="U1485" i="2" a="1"/>
  <c r="U1485" i="2"/>
  <c r="W1485" i="2" s="1"/>
  <c r="X1485" i="2" s="1"/>
  <c r="AA1485" i="2" s="1"/>
  <c r="V1485" i="2"/>
  <c r="Y1485" i="2"/>
  <c r="Z1485" i="2"/>
  <c r="AB1485" i="2"/>
  <c r="O1486" i="2"/>
  <c r="P1486" i="2" s="1"/>
  <c r="R1486" i="2" s="1"/>
  <c r="Q1486" i="2"/>
  <c r="U1486" i="2" a="1"/>
  <c r="U1486" i="2" s="1"/>
  <c r="W1486" i="2" s="1"/>
  <c r="X1486" i="2" s="1"/>
  <c r="AA1486" i="2" s="1"/>
  <c r="V1486" i="2"/>
  <c r="Y1486" i="2"/>
  <c r="Z1486" i="2"/>
  <c r="AB1486" i="2"/>
  <c r="O1487" i="2"/>
  <c r="P1487" i="2"/>
  <c r="Q1487" i="2"/>
  <c r="R1487" i="2"/>
  <c r="U1487" i="2" a="1"/>
  <c r="U1487" i="2"/>
  <c r="V1487" i="2"/>
  <c r="W1487" i="2" s="1"/>
  <c r="X1487" i="2"/>
  <c r="AA1487" i="2" s="1"/>
  <c r="Y1487" i="2"/>
  <c r="Z1487" i="2"/>
  <c r="AB1487" i="2"/>
  <c r="O1488" i="2"/>
  <c r="P1488" i="2"/>
  <c r="Q1488" i="2"/>
  <c r="U1488" i="2" a="1"/>
  <c r="U1488" i="2"/>
  <c r="V1488" i="2"/>
  <c r="W1488" i="2"/>
  <c r="X1488" i="2" s="1"/>
  <c r="AA1488" i="2" s="1"/>
  <c r="Y1488" i="2"/>
  <c r="Z1488" i="2"/>
  <c r="AB1488" i="2"/>
  <c r="O1489" i="2"/>
  <c r="P1489" i="2"/>
  <c r="R1489" i="2" s="1"/>
  <c r="Q1489" i="2"/>
  <c r="U1489" i="2" a="1"/>
  <c r="U1489" i="2" s="1"/>
  <c r="V1489" i="2"/>
  <c r="W1489" i="2" s="1"/>
  <c r="X1489" i="2" s="1"/>
  <c r="AA1489" i="2" s="1"/>
  <c r="Y1489" i="2"/>
  <c r="Z1489" i="2"/>
  <c r="AB1489" i="2"/>
  <c r="O1490" i="2"/>
  <c r="P1490" i="2" s="1"/>
  <c r="R1490" i="2" s="1"/>
  <c r="Q1490" i="2"/>
  <c r="U1490" i="2" a="1"/>
  <c r="U1490" i="2"/>
  <c r="W1490" i="2" s="1"/>
  <c r="X1490" i="2" s="1"/>
  <c r="V1490" i="2"/>
  <c r="Y1490" i="2"/>
  <c r="Z1490" i="2"/>
  <c r="AA1490" i="2"/>
  <c r="AB1490" i="2"/>
  <c r="O1491" i="2"/>
  <c r="P1491" i="2"/>
  <c r="R1491" i="2" s="1"/>
  <c r="Q1491" i="2"/>
  <c r="U1491" i="2" a="1"/>
  <c r="U1491" i="2" s="1"/>
  <c r="V1491" i="2"/>
  <c r="Y1491" i="2"/>
  <c r="Z1491" i="2"/>
  <c r="AB1491" i="2"/>
  <c r="O1492" i="2"/>
  <c r="P1492" i="2"/>
  <c r="Q1492" i="2"/>
  <c r="R1492" i="2"/>
  <c r="U1492" i="2" a="1"/>
  <c r="U1492" i="2"/>
  <c r="V1492" i="2"/>
  <c r="W1492" i="2" s="1"/>
  <c r="X1492" i="2" s="1"/>
  <c r="AA1492" i="2" s="1"/>
  <c r="Y1492" i="2"/>
  <c r="Z1492" i="2"/>
  <c r="AB1492" i="2"/>
  <c r="O1493" i="2"/>
  <c r="P1493" i="2" s="1"/>
  <c r="Q1493" i="2"/>
  <c r="U1493" i="2" a="1"/>
  <c r="U1493" i="2" s="1"/>
  <c r="W1493" i="2" s="1"/>
  <c r="X1493" i="2" s="1"/>
  <c r="AA1493" i="2" s="1"/>
  <c r="V1493" i="2"/>
  <c r="Y1493" i="2"/>
  <c r="Z1493" i="2"/>
  <c r="AB1493" i="2"/>
  <c r="O1494" i="2"/>
  <c r="P1494" i="2"/>
  <c r="R1494" i="2" s="1"/>
  <c r="Q1494" i="2"/>
  <c r="U1494" i="2" a="1"/>
  <c r="U1494" i="2" s="1"/>
  <c r="V1494" i="2"/>
  <c r="W1494" i="2"/>
  <c r="X1494" i="2" s="1"/>
  <c r="AA1494" i="2" s="1"/>
  <c r="Y1494" i="2"/>
  <c r="Z1494" i="2"/>
  <c r="AB1494" i="2"/>
  <c r="O1495" i="2"/>
  <c r="P1495" i="2" s="1"/>
  <c r="R1495" i="2" s="1"/>
  <c r="Q1495" i="2"/>
  <c r="U1495" i="2" a="1"/>
  <c r="U1495" i="2"/>
  <c r="V1495" i="2"/>
  <c r="W1495" i="2"/>
  <c r="X1495" i="2" s="1"/>
  <c r="AA1495" i="2" s="1"/>
  <c r="Y1495" i="2"/>
  <c r="Z1495" i="2"/>
  <c r="AB1495" i="2"/>
  <c r="O1496" i="2"/>
  <c r="P1496" i="2"/>
  <c r="R1496" i="2" s="1"/>
  <c r="Q1496" i="2"/>
  <c r="U1496" i="2" a="1"/>
  <c r="U1496" i="2" s="1"/>
  <c r="V1496" i="2"/>
  <c r="Y1496" i="2"/>
  <c r="Z1496" i="2"/>
  <c r="AB1496" i="2"/>
  <c r="O1497" i="2"/>
  <c r="P1497" i="2" s="1"/>
  <c r="Q1497" i="2"/>
  <c r="R1497" i="2"/>
  <c r="U1497" i="2" a="1"/>
  <c r="U1497" i="2" s="1"/>
  <c r="W1497" i="2" s="1"/>
  <c r="X1497" i="2" s="1"/>
  <c r="AA1497" i="2" s="1"/>
  <c r="V1497" i="2"/>
  <c r="Y1497" i="2"/>
  <c r="Z1497" i="2"/>
  <c r="AB1497" i="2"/>
  <c r="O1498" i="2"/>
  <c r="P1498" i="2" s="1"/>
  <c r="Q1498" i="2"/>
  <c r="R1498" i="2"/>
  <c r="U1498" i="2" a="1"/>
  <c r="U1498" i="2" s="1"/>
  <c r="W1498" i="2" s="1"/>
  <c r="X1498" i="2" s="1"/>
  <c r="AA1498" i="2" s="1"/>
  <c r="V1498" i="2"/>
  <c r="Y1498" i="2"/>
  <c r="Z1498" i="2"/>
  <c r="AB1498" i="2"/>
  <c r="O1499" i="2"/>
  <c r="P1499" i="2"/>
  <c r="R1499" i="2" s="1"/>
  <c r="Q1499" i="2"/>
  <c r="U1499" i="2" a="1"/>
  <c r="U1499" i="2"/>
  <c r="V1499" i="2"/>
  <c r="W1499" i="2" s="1"/>
  <c r="X1499" i="2"/>
  <c r="AA1499" i="2" s="1"/>
  <c r="Y1499" i="2"/>
  <c r="Z1499" i="2"/>
  <c r="AB1499" i="2"/>
  <c r="O1500" i="2"/>
  <c r="P1500" i="2"/>
  <c r="R1500" i="2" s="1"/>
  <c r="Q1500" i="2"/>
  <c r="U1500" i="2" a="1"/>
  <c r="U1500" i="2"/>
  <c r="V1500" i="2"/>
  <c r="W1500" i="2"/>
  <c r="X1500" i="2" s="1"/>
  <c r="AA1500" i="2" s="1"/>
  <c r="Y1500" i="2"/>
  <c r="Z1500" i="2"/>
  <c r="AB1500" i="2"/>
  <c r="O1501" i="2"/>
  <c r="P1501" i="2" s="1"/>
  <c r="R1501" i="2" s="1"/>
  <c r="Q1501" i="2"/>
  <c r="U1501" i="2" a="1"/>
  <c r="U1501" i="2" s="1"/>
  <c r="V1501" i="2"/>
  <c r="Y1501" i="2"/>
  <c r="Z1501" i="2"/>
  <c r="AB1501" i="2"/>
  <c r="O1502" i="2"/>
  <c r="P1502" i="2" s="1"/>
  <c r="R1502" i="2" s="1"/>
  <c r="Q1502" i="2"/>
  <c r="U1502" i="2" a="1"/>
  <c r="U1502" i="2"/>
  <c r="W1502" i="2" s="1"/>
  <c r="X1502" i="2" s="1"/>
  <c r="AA1502" i="2" s="1"/>
  <c r="V1502" i="2"/>
  <c r="Y1502" i="2"/>
  <c r="Z1502" i="2"/>
  <c r="AB1502" i="2"/>
  <c r="O1503" i="2"/>
  <c r="P1503" i="2"/>
  <c r="Q1503" i="2"/>
  <c r="U1503" i="2" a="1"/>
  <c r="U1503" i="2" s="1"/>
  <c r="V1503" i="2"/>
  <c r="W1503" i="2" s="1"/>
  <c r="X1503" i="2" s="1"/>
  <c r="AA1503" i="2" s="1"/>
  <c r="Y1503" i="2"/>
  <c r="Z1503" i="2"/>
  <c r="AB1503" i="2"/>
  <c r="O1504" i="2"/>
  <c r="P1504" i="2"/>
  <c r="R1504" i="2" s="1"/>
  <c r="Q1504" i="2"/>
  <c r="U1504" i="2" a="1"/>
  <c r="U1504" i="2"/>
  <c r="V1504" i="2"/>
  <c r="W1504" i="2" s="1"/>
  <c r="X1504" i="2"/>
  <c r="AA1504" i="2" s="1"/>
  <c r="Y1504" i="2"/>
  <c r="Z1504" i="2"/>
  <c r="AB1504" i="2"/>
  <c r="O1505" i="2"/>
  <c r="P1505" i="2" s="1"/>
  <c r="Q1505" i="2"/>
  <c r="U1505" i="2" a="1"/>
  <c r="U1505" i="2" s="1"/>
  <c r="W1505" i="2" s="1"/>
  <c r="X1505" i="2" s="1"/>
  <c r="AA1505" i="2" s="1"/>
  <c r="V1505" i="2"/>
  <c r="Y1505" i="2"/>
  <c r="Z1505" i="2"/>
  <c r="AB1505" i="2"/>
  <c r="O1506" i="2"/>
  <c r="P1506" i="2"/>
  <c r="R1506" i="2" s="1"/>
  <c r="Q1506" i="2"/>
  <c r="U1506" i="2" a="1"/>
  <c r="U1506" i="2" s="1"/>
  <c r="V1506" i="2"/>
  <c r="W1506" i="2" s="1"/>
  <c r="X1506" i="2" s="1"/>
  <c r="AA1506" i="2" s="1"/>
  <c r="Y1506" i="2"/>
  <c r="Z1506" i="2"/>
  <c r="AB1506" i="2"/>
  <c r="O1507" i="2"/>
  <c r="P1507" i="2" s="1"/>
  <c r="R1507" i="2" s="1"/>
  <c r="Q1507" i="2"/>
  <c r="U1507" i="2" a="1"/>
  <c r="U1507" i="2"/>
  <c r="V1507" i="2"/>
  <c r="W1507" i="2"/>
  <c r="X1507" i="2" s="1"/>
  <c r="AA1507" i="2" s="1"/>
  <c r="Y1507" i="2"/>
  <c r="Z1507" i="2"/>
  <c r="AB1507" i="2"/>
  <c r="O1508" i="2"/>
  <c r="P1508" i="2"/>
  <c r="R1508" i="2" s="1"/>
  <c r="Q1508" i="2"/>
  <c r="U1508" i="2" a="1"/>
  <c r="U1508" i="2" s="1"/>
  <c r="V1508" i="2"/>
  <c r="Y1508" i="2"/>
  <c r="Z1508" i="2"/>
  <c r="AB1508" i="2"/>
  <c r="O1509" i="2"/>
  <c r="P1509" i="2" s="1"/>
  <c r="R1509" i="2" s="1"/>
  <c r="Q1509" i="2"/>
  <c r="U1509" i="2" a="1"/>
  <c r="U1509" i="2"/>
  <c r="W1509" i="2" s="1"/>
  <c r="X1509" i="2" s="1"/>
  <c r="AA1509" i="2" s="1"/>
  <c r="V1509" i="2"/>
  <c r="Y1509" i="2"/>
  <c r="Z1509" i="2"/>
  <c r="AB1509" i="2"/>
  <c r="O1510" i="2"/>
  <c r="P1510" i="2" s="1"/>
  <c r="Q1510" i="2"/>
  <c r="R1510" i="2"/>
  <c r="U1510" i="2" a="1"/>
  <c r="U1510" i="2" s="1"/>
  <c r="V1510" i="2"/>
  <c r="W1510" i="2"/>
  <c r="X1510" i="2" s="1"/>
  <c r="AA1510" i="2" s="1"/>
  <c r="Y1510" i="2"/>
  <c r="Z1510" i="2"/>
  <c r="AB1510" i="2"/>
  <c r="O1511" i="2"/>
  <c r="P1511" i="2"/>
  <c r="Q1511" i="2"/>
  <c r="R1511" i="2"/>
  <c r="U1511" i="2" a="1"/>
  <c r="U1511" i="2"/>
  <c r="V1511" i="2"/>
  <c r="W1511" i="2" s="1"/>
  <c r="X1511" i="2"/>
  <c r="AA1511" i="2" s="1"/>
  <c r="Y1511" i="2"/>
  <c r="Z1511" i="2"/>
  <c r="AB1511" i="2"/>
  <c r="O1512" i="2"/>
  <c r="P1512" i="2"/>
  <c r="R1512" i="2" s="1"/>
  <c r="Q1512" i="2"/>
  <c r="U1512" i="2" a="1"/>
  <c r="U1512" i="2"/>
  <c r="V1512" i="2"/>
  <c r="W1512" i="2"/>
  <c r="X1512" i="2" s="1"/>
  <c r="AA1512" i="2" s="1"/>
  <c r="Y1512" i="2"/>
  <c r="Z1512" i="2"/>
  <c r="AB1512" i="2"/>
  <c r="O1513" i="2"/>
  <c r="P1513" i="2"/>
  <c r="R1513" i="2" s="1"/>
  <c r="Q1513" i="2"/>
  <c r="U1513" i="2" a="1"/>
  <c r="U1513" i="2" s="1"/>
  <c r="V1513" i="2"/>
  <c r="Y1513" i="2"/>
  <c r="Z1513" i="2"/>
  <c r="AB1513" i="2"/>
  <c r="O1514" i="2"/>
  <c r="P1514" i="2" s="1"/>
  <c r="Q1514" i="2"/>
  <c r="R1514" i="2"/>
  <c r="U1514" i="2" a="1"/>
  <c r="U1514" i="2"/>
  <c r="W1514" i="2" s="1"/>
  <c r="X1514" i="2" s="1"/>
  <c r="AA1514" i="2" s="1"/>
  <c r="V1514" i="2"/>
  <c r="Y1514" i="2"/>
  <c r="Z1514" i="2"/>
  <c r="AB1514" i="2"/>
  <c r="O1515" i="2"/>
  <c r="P1515" i="2"/>
  <c r="R1515" i="2" s="1"/>
  <c r="Q1515" i="2"/>
  <c r="U1515" i="2" a="1"/>
  <c r="U1515" i="2" s="1"/>
  <c r="V1515" i="2"/>
  <c r="W1515" i="2" s="1"/>
  <c r="X1515" i="2" s="1"/>
  <c r="Y1515" i="2"/>
  <c r="Z1515" i="2"/>
  <c r="AA1515" i="2"/>
  <c r="AB1515" i="2"/>
  <c r="O1516" i="2"/>
  <c r="P1516" i="2"/>
  <c r="Q1516" i="2"/>
  <c r="R1516" i="2"/>
  <c r="U1516" i="2" a="1"/>
  <c r="U1516" i="2"/>
  <c r="V1516" i="2"/>
  <c r="W1516" i="2" s="1"/>
  <c r="X1516" i="2"/>
  <c r="AA1516" i="2" s="1"/>
  <c r="Y1516" i="2"/>
  <c r="Z1516" i="2"/>
  <c r="AB1516" i="2"/>
  <c r="O1517" i="2"/>
  <c r="P1517" i="2" s="1"/>
  <c r="R1517" i="2" s="1"/>
  <c r="Q1517" i="2"/>
  <c r="U1517" i="2" a="1"/>
  <c r="U1517" i="2" s="1"/>
  <c r="V1517" i="2"/>
  <c r="W1517" i="2"/>
  <c r="X1517" i="2"/>
  <c r="AA1517" i="2" s="1"/>
  <c r="Y1517" i="2"/>
  <c r="Z1517" i="2"/>
  <c r="AB1517" i="2"/>
  <c r="O1518" i="2"/>
  <c r="P1518" i="2"/>
  <c r="R1518" i="2" s="1"/>
  <c r="Q1518" i="2"/>
  <c r="U1518" i="2" a="1"/>
  <c r="U1518" i="2" s="1"/>
  <c r="V1518" i="2"/>
  <c r="W1518" i="2" s="1"/>
  <c r="X1518" i="2" s="1"/>
  <c r="AA1518" i="2" s="1"/>
  <c r="Y1518" i="2"/>
  <c r="Z1518" i="2"/>
  <c r="AB1518" i="2"/>
  <c r="O1519" i="2"/>
  <c r="P1519" i="2" s="1"/>
  <c r="R1519" i="2" s="1"/>
  <c r="Q1519" i="2"/>
  <c r="U1519" i="2" a="1"/>
  <c r="U1519" i="2"/>
  <c r="V1519" i="2"/>
  <c r="W1519" i="2" s="1"/>
  <c r="X1519" i="2" s="1"/>
  <c r="AA1519" i="2" s="1"/>
  <c r="Y1519" i="2"/>
  <c r="Z1519" i="2"/>
  <c r="AB1519" i="2"/>
  <c r="O1520" i="2"/>
  <c r="P1520" i="2"/>
  <c r="R1520" i="2" s="1"/>
  <c r="Q1520" i="2"/>
  <c r="U1520" i="2" a="1"/>
  <c r="U1520" i="2"/>
  <c r="V1520" i="2"/>
  <c r="W1520" i="2" s="1"/>
  <c r="X1520" i="2" s="1"/>
  <c r="AA1520" i="2" s="1"/>
  <c r="Y1520" i="2"/>
  <c r="Z1520" i="2"/>
  <c r="AB1520" i="2"/>
  <c r="O1521" i="2"/>
  <c r="P1521" i="2" s="1"/>
  <c r="Q1521" i="2"/>
  <c r="R1521" i="2"/>
  <c r="U1521" i="2" a="1"/>
  <c r="U1521" i="2"/>
  <c r="W1521" i="2" s="1"/>
  <c r="V1521" i="2"/>
  <c r="X1521" i="2"/>
  <c r="AA1521" i="2" s="1"/>
  <c r="Y1521" i="2"/>
  <c r="Z1521" i="2"/>
  <c r="AB1521" i="2"/>
  <c r="O1522" i="2"/>
  <c r="P1522" i="2" s="1"/>
  <c r="Q1522" i="2"/>
  <c r="R1522" i="2"/>
  <c r="U1522" i="2" a="1"/>
  <c r="U1522" i="2" s="1"/>
  <c r="V1522" i="2"/>
  <c r="W1522" i="2"/>
  <c r="X1522" i="2" s="1"/>
  <c r="AA1522" i="2" s="1"/>
  <c r="Y1522" i="2"/>
  <c r="Z1522" i="2"/>
  <c r="AB1522" i="2"/>
  <c r="O1523" i="2"/>
  <c r="P1523" i="2"/>
  <c r="Q1523" i="2"/>
  <c r="U1523" i="2" a="1"/>
  <c r="U1523" i="2"/>
  <c r="V1523" i="2"/>
  <c r="W1523" i="2" s="1"/>
  <c r="X1523" i="2"/>
  <c r="AA1523" i="2" s="1"/>
  <c r="Y1523" i="2"/>
  <c r="Z1523" i="2"/>
  <c r="AB1523" i="2"/>
  <c r="O1524" i="2"/>
  <c r="P1524" i="2"/>
  <c r="R1524" i="2" s="1"/>
  <c r="Q1524" i="2"/>
  <c r="U1524" i="2" a="1"/>
  <c r="U1524" i="2"/>
  <c r="V1524" i="2"/>
  <c r="W1524" i="2"/>
  <c r="X1524" i="2" s="1"/>
  <c r="AA1524" i="2" s="1"/>
  <c r="Y1524" i="2"/>
  <c r="Z1524" i="2"/>
  <c r="AB1524" i="2"/>
  <c r="O1525" i="2"/>
  <c r="P1525" i="2"/>
  <c r="R1525" i="2" s="1"/>
  <c r="Q1525" i="2"/>
  <c r="U1525" i="2" a="1"/>
  <c r="U1525" i="2" s="1"/>
  <c r="V1525" i="2"/>
  <c r="Y1525" i="2"/>
  <c r="Z1525" i="2"/>
  <c r="AB1525" i="2"/>
  <c r="O1526" i="2"/>
  <c r="P1526" i="2" s="1"/>
  <c r="Q1526" i="2"/>
  <c r="R1526" i="2"/>
  <c r="U1526" i="2" a="1"/>
  <c r="U1526" i="2"/>
  <c r="W1526" i="2" s="1"/>
  <c r="X1526" i="2" s="1"/>
  <c r="V1526" i="2"/>
  <c r="Y1526" i="2"/>
  <c r="Z1526" i="2"/>
  <c r="AA1526" i="2"/>
  <c r="AB1526" i="2"/>
  <c r="O1527" i="2"/>
  <c r="P1527" i="2"/>
  <c r="R1527" i="2" s="1"/>
  <c r="Q1527" i="2"/>
  <c r="U1527" i="2" a="1"/>
  <c r="U1527" i="2" s="1"/>
  <c r="V1527" i="2"/>
  <c r="Y1527" i="2"/>
  <c r="Z1527" i="2"/>
  <c r="AB1527" i="2"/>
  <c r="O1528" i="2"/>
  <c r="P1528" i="2"/>
  <c r="R1528" i="2" s="1"/>
  <c r="Q1528" i="2"/>
  <c r="U1528" i="2" a="1"/>
  <c r="U1528" i="2"/>
  <c r="V1528" i="2"/>
  <c r="W1528" i="2" s="1"/>
  <c r="X1528" i="2" s="1"/>
  <c r="AA1528" i="2" s="1"/>
  <c r="Y1528" i="2"/>
  <c r="Z1528" i="2"/>
  <c r="AB1528" i="2"/>
  <c r="O1529" i="2"/>
  <c r="P1529" i="2" s="1"/>
  <c r="R1529" i="2" s="1"/>
  <c r="Q1529" i="2"/>
  <c r="U1529" i="2" a="1"/>
  <c r="U1529" i="2" s="1"/>
  <c r="W1529" i="2" s="1"/>
  <c r="X1529" i="2" s="1"/>
  <c r="AA1529" i="2" s="1"/>
  <c r="V1529" i="2"/>
  <c r="Y1529" i="2"/>
  <c r="Z1529" i="2"/>
  <c r="AB1529" i="2"/>
  <c r="O1530" i="2"/>
  <c r="P1530" i="2"/>
  <c r="R1530" i="2" s="1"/>
  <c r="Q1530" i="2"/>
  <c r="U1530" i="2" a="1"/>
  <c r="U1530" i="2" s="1"/>
  <c r="V1530" i="2"/>
  <c r="W1530" i="2"/>
  <c r="X1530" i="2" s="1"/>
  <c r="AA1530" i="2" s="1"/>
  <c r="Y1530" i="2"/>
  <c r="Z1530" i="2"/>
  <c r="AB1530" i="2"/>
  <c r="O1531" i="2"/>
  <c r="P1531" i="2" s="1"/>
  <c r="R1531" i="2" s="1"/>
  <c r="Q1531" i="2"/>
  <c r="U1531" i="2" a="1"/>
  <c r="U1531" i="2"/>
  <c r="V1531" i="2"/>
  <c r="W1531" i="2" s="1"/>
  <c r="X1531" i="2" s="1"/>
  <c r="AA1531" i="2" s="1"/>
  <c r="Y1531" i="2"/>
  <c r="Z1531" i="2"/>
  <c r="AB1531" i="2"/>
  <c r="O1532" i="2"/>
  <c r="P1532" i="2"/>
  <c r="R1532" i="2" s="1"/>
  <c r="Q1532" i="2"/>
  <c r="U1532" i="2" a="1"/>
  <c r="U1532" i="2"/>
  <c r="V1532" i="2"/>
  <c r="W1532" i="2" s="1"/>
  <c r="X1532" i="2" s="1"/>
  <c r="Y1532" i="2"/>
  <c r="Z1532" i="2"/>
  <c r="AA1532" i="2"/>
  <c r="AB1532" i="2"/>
  <c r="O1533" i="2"/>
  <c r="P1533" i="2" s="1"/>
  <c r="Q1533" i="2"/>
  <c r="R1533" i="2"/>
  <c r="U1533" i="2" a="1"/>
  <c r="U1533" i="2"/>
  <c r="W1533" i="2" s="1"/>
  <c r="X1533" i="2" s="1"/>
  <c r="AA1533" i="2" s="1"/>
  <c r="V1533" i="2"/>
  <c r="Y1533" i="2"/>
  <c r="Z1533" i="2"/>
  <c r="AB1533" i="2"/>
  <c r="O1534" i="2"/>
  <c r="P1534" i="2" s="1"/>
  <c r="Q1534" i="2"/>
  <c r="U1534" i="2" a="1"/>
  <c r="U1534" i="2" s="1"/>
  <c r="V1534" i="2"/>
  <c r="W1534" i="2"/>
  <c r="X1534" i="2" s="1"/>
  <c r="AA1534" i="2" s="1"/>
  <c r="Y1534" i="2"/>
  <c r="Z1534" i="2"/>
  <c r="AB1534" i="2"/>
  <c r="O1535" i="2"/>
  <c r="P1535" i="2"/>
  <c r="R1535" i="2" s="1"/>
  <c r="Q1535" i="2"/>
  <c r="U1535" i="2" a="1"/>
  <c r="U1535" i="2"/>
  <c r="V1535" i="2"/>
  <c r="W1535" i="2" s="1"/>
  <c r="X1535" i="2"/>
  <c r="AA1535" i="2" s="1"/>
  <c r="Y1535" i="2"/>
  <c r="Z1535" i="2"/>
  <c r="AB1535" i="2"/>
  <c r="O1536" i="2"/>
  <c r="P1536" i="2"/>
  <c r="Q1536" i="2"/>
  <c r="U1536" i="2" a="1"/>
  <c r="U1536" i="2"/>
  <c r="W1536" i="2" s="1"/>
  <c r="X1536" i="2" s="1"/>
  <c r="AA1536" i="2" s="1"/>
  <c r="V1536" i="2"/>
  <c r="Y1536" i="2"/>
  <c r="Z1536" i="2"/>
  <c r="AB1536" i="2"/>
  <c r="O1537" i="2"/>
  <c r="P1537" i="2" s="1"/>
  <c r="R1537" i="2" s="1"/>
  <c r="Q1537" i="2"/>
  <c r="U1537" i="2" a="1"/>
  <c r="U1537" i="2" s="1"/>
  <c r="V1537" i="2"/>
  <c r="W1537" i="2" s="1"/>
  <c r="X1537" i="2" s="1"/>
  <c r="Y1537" i="2"/>
  <c r="Z1537" i="2"/>
  <c r="AA1537" i="2"/>
  <c r="AB1537" i="2"/>
  <c r="O1538" i="2"/>
  <c r="P1538" i="2" s="1"/>
  <c r="Q1538" i="2"/>
  <c r="R1538" i="2"/>
  <c r="U1538" i="2" a="1"/>
  <c r="U1538" i="2"/>
  <c r="W1538" i="2" s="1"/>
  <c r="X1538" i="2" s="1"/>
  <c r="V1538" i="2"/>
  <c r="Y1538" i="2"/>
  <c r="Z1538" i="2"/>
  <c r="AA1538" i="2"/>
  <c r="AB1538" i="2"/>
  <c r="O1539" i="2"/>
  <c r="P1539" i="2"/>
  <c r="R1539" i="2" s="1"/>
  <c r="Q1539" i="2"/>
  <c r="U1539" i="2" a="1"/>
  <c r="U1539" i="2" s="1"/>
  <c r="V1539" i="2"/>
  <c r="Y1539" i="2"/>
  <c r="Z1539" i="2"/>
  <c r="AB1539" i="2"/>
  <c r="O1540" i="2"/>
  <c r="P1540" i="2"/>
  <c r="R1540" i="2" s="1"/>
  <c r="Q1540" i="2"/>
  <c r="U1540" i="2" a="1"/>
  <c r="U1540" i="2"/>
  <c r="V1540" i="2"/>
  <c r="W1540" i="2" s="1"/>
  <c r="X1540" i="2" s="1"/>
  <c r="AA1540" i="2" s="1"/>
  <c r="Y1540" i="2"/>
  <c r="Z1540" i="2"/>
  <c r="AB1540" i="2"/>
  <c r="O1541" i="2"/>
  <c r="P1541" i="2" s="1"/>
  <c r="Q1541" i="2"/>
  <c r="U1541" i="2" a="1"/>
  <c r="U1541" i="2" s="1"/>
  <c r="W1541" i="2" s="1"/>
  <c r="X1541" i="2" s="1"/>
  <c r="AA1541" i="2" s="1"/>
  <c r="V1541" i="2"/>
  <c r="Y1541" i="2"/>
  <c r="Z1541" i="2"/>
  <c r="AB1541" i="2"/>
  <c r="O1542" i="2"/>
  <c r="P1542" i="2"/>
  <c r="R1542" i="2" s="1"/>
  <c r="Q1542" i="2"/>
  <c r="U1542" i="2" a="1"/>
  <c r="U1542" i="2" s="1"/>
  <c r="V1542" i="2"/>
  <c r="W1542" i="2"/>
  <c r="X1542" i="2" s="1"/>
  <c r="AA1542" i="2" s="1"/>
  <c r="Y1542" i="2"/>
  <c r="Z1542" i="2"/>
  <c r="AB1542" i="2"/>
  <c r="O1543" i="2"/>
  <c r="P1543" i="2" s="1"/>
  <c r="R1543" i="2" s="1"/>
  <c r="Q1543" i="2"/>
  <c r="U1543" i="2" a="1"/>
  <c r="U1543" i="2"/>
  <c r="V1543" i="2"/>
  <c r="W1543" i="2"/>
  <c r="X1543" i="2" s="1"/>
  <c r="AA1543" i="2" s="1"/>
  <c r="Y1543" i="2"/>
  <c r="Z1543" i="2"/>
  <c r="AB1543" i="2"/>
  <c r="O1544" i="2"/>
  <c r="P1544" i="2"/>
  <c r="R1544" i="2" s="1"/>
  <c r="Q1544" i="2"/>
  <c r="U1544" i="2" a="1"/>
  <c r="U1544" i="2"/>
  <c r="V1544" i="2"/>
  <c r="Y1544" i="2"/>
  <c r="Z1544" i="2"/>
  <c r="AB1544" i="2"/>
  <c r="O1545" i="2"/>
  <c r="P1545" i="2" s="1"/>
  <c r="R1545" i="2" s="1"/>
  <c r="Q1545" i="2"/>
  <c r="U1545" i="2" a="1"/>
  <c r="U1545" i="2"/>
  <c r="W1545" i="2" s="1"/>
  <c r="V1545" i="2"/>
  <c r="X1545" i="2"/>
  <c r="AA1545" i="2" s="1"/>
  <c r="Y1545" i="2"/>
  <c r="Z1545" i="2"/>
  <c r="AB1545" i="2"/>
  <c r="O1546" i="2"/>
  <c r="P1546" i="2" s="1"/>
  <c r="Q1546" i="2"/>
  <c r="U1546" i="2" a="1"/>
  <c r="U1546" i="2" s="1"/>
  <c r="W1546" i="2" s="1"/>
  <c r="X1546" i="2" s="1"/>
  <c r="AA1546" i="2" s="1"/>
  <c r="V1546" i="2"/>
  <c r="Y1546" i="2"/>
  <c r="Z1546" i="2"/>
  <c r="AB1546" i="2"/>
  <c r="O1547" i="2"/>
  <c r="P1547" i="2"/>
  <c r="Q1547" i="2"/>
  <c r="R1547" i="2"/>
  <c r="U1547" i="2" a="1"/>
  <c r="U1547" i="2"/>
  <c r="V1547" i="2"/>
  <c r="W1547" i="2" s="1"/>
  <c r="X1547" i="2" s="1"/>
  <c r="AA1547" i="2" s="1"/>
  <c r="Y1547" i="2"/>
  <c r="Z1547" i="2"/>
  <c r="AB1547" i="2"/>
  <c r="O1548" i="2"/>
  <c r="P1548" i="2" s="1"/>
  <c r="R1548" i="2" s="1"/>
  <c r="Q1548" i="2"/>
  <c r="U1548" i="2" a="1"/>
  <c r="U1548" i="2"/>
  <c r="W1548" i="2" s="1"/>
  <c r="X1548" i="2" s="1"/>
  <c r="AA1548" i="2" s="1"/>
  <c r="V1548" i="2"/>
  <c r="Y1548" i="2"/>
  <c r="Z1548" i="2"/>
  <c r="AB1548" i="2"/>
  <c r="O1549" i="2"/>
  <c r="P1549" i="2" s="1"/>
  <c r="R1549" i="2" s="1"/>
  <c r="Q1549" i="2"/>
  <c r="U1549" i="2" a="1"/>
  <c r="U1549" i="2" s="1"/>
  <c r="V1549" i="2"/>
  <c r="Y1549" i="2"/>
  <c r="Z1549" i="2"/>
  <c r="AB1549" i="2"/>
  <c r="O1550" i="2"/>
  <c r="P1550" i="2" s="1"/>
  <c r="Q1550" i="2"/>
  <c r="R1550" i="2"/>
  <c r="U1550" i="2" a="1"/>
  <c r="U1550" i="2"/>
  <c r="W1550" i="2" s="1"/>
  <c r="X1550" i="2" s="1"/>
  <c r="AA1550" i="2" s="1"/>
  <c r="V1550" i="2"/>
  <c r="Y1550" i="2"/>
  <c r="Z1550" i="2"/>
  <c r="AB1550" i="2"/>
  <c r="O1551" i="2"/>
  <c r="P1551" i="2"/>
  <c r="R1551" i="2" s="1"/>
  <c r="Q1551" i="2"/>
  <c r="U1551" i="2" a="1"/>
  <c r="U1551" i="2" s="1"/>
  <c r="V1551" i="2"/>
  <c r="Y1551" i="2"/>
  <c r="Z1551" i="2"/>
  <c r="AB1551" i="2"/>
  <c r="O1552" i="2"/>
  <c r="P1552" i="2"/>
  <c r="Q1552" i="2"/>
  <c r="R1552" i="2"/>
  <c r="U1552" i="2" a="1"/>
  <c r="U1552" i="2"/>
  <c r="V1552" i="2"/>
  <c r="W1552" i="2" s="1"/>
  <c r="X1552" i="2" s="1"/>
  <c r="AA1552" i="2" s="1"/>
  <c r="Y1552" i="2"/>
  <c r="Z1552" i="2"/>
  <c r="AB1552" i="2"/>
  <c r="O1553" i="2"/>
  <c r="P1553" i="2" s="1"/>
  <c r="Q1553" i="2"/>
  <c r="U1553" i="2" a="1"/>
  <c r="U1553" i="2" s="1"/>
  <c r="W1553" i="2" s="1"/>
  <c r="X1553" i="2" s="1"/>
  <c r="AA1553" i="2" s="1"/>
  <c r="V1553" i="2"/>
  <c r="Y1553" i="2"/>
  <c r="Z1553" i="2"/>
  <c r="AB1553" i="2"/>
  <c r="O1554" i="2"/>
  <c r="P1554" i="2"/>
  <c r="Q1554" i="2"/>
  <c r="R1554" i="2"/>
  <c r="U1554" i="2" a="1"/>
  <c r="U1554" i="2" s="1"/>
  <c r="V1554" i="2"/>
  <c r="W1554" i="2" s="1"/>
  <c r="X1554" i="2" s="1"/>
  <c r="AA1554" i="2" s="1"/>
  <c r="Y1554" i="2"/>
  <c r="Z1554" i="2"/>
  <c r="AB1554" i="2"/>
  <c r="O1555" i="2"/>
  <c r="P1555" i="2" s="1"/>
  <c r="R1555" i="2" s="1"/>
  <c r="Q1555" i="2"/>
  <c r="U1555" i="2" a="1"/>
  <c r="U1555" i="2"/>
  <c r="V1555" i="2"/>
  <c r="W1555" i="2"/>
  <c r="X1555" i="2" s="1"/>
  <c r="AA1555" i="2" s="1"/>
  <c r="Y1555" i="2"/>
  <c r="Z1555" i="2"/>
  <c r="AB1555" i="2"/>
  <c r="O1556" i="2"/>
  <c r="P1556" i="2"/>
  <c r="R1556" i="2" s="1"/>
  <c r="Q1556" i="2"/>
  <c r="U1556" i="2" a="1"/>
  <c r="U1556" i="2" s="1"/>
  <c r="V1556" i="2"/>
  <c r="Y1556" i="2"/>
  <c r="Z1556" i="2"/>
  <c r="AB1556" i="2"/>
  <c r="O1557" i="2"/>
  <c r="P1557" i="2" s="1"/>
  <c r="R1557" i="2" s="1"/>
  <c r="Q1557" i="2"/>
  <c r="U1557" i="2" a="1"/>
  <c r="U1557" i="2" s="1"/>
  <c r="W1557" i="2" s="1"/>
  <c r="X1557" i="2" s="1"/>
  <c r="AA1557" i="2" s="1"/>
  <c r="V1557" i="2"/>
  <c r="Y1557" i="2"/>
  <c r="Z1557" i="2"/>
  <c r="AB1557" i="2"/>
  <c r="O1558" i="2"/>
  <c r="P1558" i="2" s="1"/>
  <c r="R1558" i="2" s="1"/>
  <c r="Q1558" i="2"/>
  <c r="U1558" i="2" a="1"/>
  <c r="U1558" i="2" s="1"/>
  <c r="V1558" i="2"/>
  <c r="W1558" i="2"/>
  <c r="X1558" i="2" s="1"/>
  <c r="AA1558" i="2" s="1"/>
  <c r="Y1558" i="2"/>
  <c r="Z1558" i="2"/>
  <c r="AB1558" i="2"/>
  <c r="O1559" i="2"/>
  <c r="P1559" i="2"/>
  <c r="R1559" i="2" s="1"/>
  <c r="Q1559" i="2"/>
  <c r="U1559" i="2" a="1"/>
  <c r="U1559" i="2"/>
  <c r="V1559" i="2"/>
  <c r="W1559" i="2" s="1"/>
  <c r="X1559" i="2"/>
  <c r="AA1559" i="2" s="1"/>
  <c r="Y1559" i="2"/>
  <c r="Z1559" i="2"/>
  <c r="AB1559" i="2"/>
  <c r="O1560" i="2"/>
  <c r="P1560" i="2"/>
  <c r="R1560" i="2" s="1"/>
  <c r="Q1560" i="2"/>
  <c r="U1560" i="2" a="1"/>
  <c r="U1560" i="2"/>
  <c r="W1560" i="2" s="1"/>
  <c r="X1560" i="2" s="1"/>
  <c r="AA1560" i="2" s="1"/>
  <c r="V1560" i="2"/>
  <c r="Y1560" i="2"/>
  <c r="Z1560" i="2"/>
  <c r="AB1560" i="2"/>
  <c r="O1561" i="2"/>
  <c r="P1561" i="2" s="1"/>
  <c r="R1561" i="2" s="1"/>
  <c r="Q1561" i="2"/>
  <c r="U1561" i="2" a="1"/>
  <c r="U1561" i="2" s="1"/>
  <c r="V1561" i="2"/>
  <c r="W1561" i="2" s="1"/>
  <c r="X1561" i="2"/>
  <c r="AA1561" i="2" s="1"/>
  <c r="Y1561" i="2"/>
  <c r="Z1561" i="2"/>
  <c r="AB1561" i="2"/>
  <c r="O1562" i="2"/>
  <c r="P1562" i="2" s="1"/>
  <c r="Q1562" i="2"/>
  <c r="R1562" i="2"/>
  <c r="U1562" i="2" a="1"/>
  <c r="U1562" i="2"/>
  <c r="V1562" i="2"/>
  <c r="W1562" i="2"/>
  <c r="X1562" i="2" s="1"/>
  <c r="Y1562" i="2"/>
  <c r="Z1562" i="2"/>
  <c r="AA1562" i="2"/>
  <c r="AB1562" i="2"/>
  <c r="O1563" i="2"/>
  <c r="P1563" i="2"/>
  <c r="R1563" i="2" s="1"/>
  <c r="Q1563" i="2"/>
  <c r="U1563" i="2" a="1"/>
  <c r="U1563" i="2" s="1"/>
  <c r="V1563" i="2"/>
  <c r="Y1563" i="2"/>
  <c r="Z1563" i="2"/>
  <c r="AB1563" i="2"/>
  <c r="O1564" i="2"/>
  <c r="P1564" i="2"/>
  <c r="R1564" i="2" s="1"/>
  <c r="Q1564" i="2"/>
  <c r="U1564" i="2" a="1"/>
  <c r="U1564" i="2"/>
  <c r="V1564" i="2"/>
  <c r="W1564" i="2" s="1"/>
  <c r="X1564" i="2" s="1"/>
  <c r="AA1564" i="2" s="1"/>
  <c r="Y1564" i="2"/>
  <c r="Z1564" i="2"/>
  <c r="AB1564" i="2"/>
  <c r="O1565" i="2"/>
  <c r="P1565" i="2" s="1"/>
  <c r="R1565" i="2" s="1"/>
  <c r="Q1565" i="2"/>
  <c r="U1565" i="2" a="1"/>
  <c r="U1565" i="2" s="1"/>
  <c r="W1565" i="2" s="1"/>
  <c r="X1565" i="2" s="1"/>
  <c r="AA1565" i="2" s="1"/>
  <c r="V1565" i="2"/>
  <c r="Y1565" i="2"/>
  <c r="Z1565" i="2"/>
  <c r="AB1565" i="2"/>
  <c r="O1566" i="2"/>
  <c r="P1566" i="2"/>
  <c r="Q1566" i="2"/>
  <c r="R1566" i="2"/>
  <c r="U1566" i="2" a="1"/>
  <c r="U1566" i="2" s="1"/>
  <c r="V1566" i="2"/>
  <c r="W1566" i="2" s="1"/>
  <c r="X1566" i="2" s="1"/>
  <c r="AA1566" i="2" s="1"/>
  <c r="Y1566" i="2"/>
  <c r="Z1566" i="2"/>
  <c r="AB1566" i="2"/>
  <c r="O1567" i="2"/>
  <c r="P1567" i="2" s="1"/>
  <c r="Q1567" i="2"/>
  <c r="R1567" i="2"/>
  <c r="U1567" i="2" a="1"/>
  <c r="U1567" i="2"/>
  <c r="V1567" i="2"/>
  <c r="W1567" i="2" s="1"/>
  <c r="X1567" i="2" s="1"/>
  <c r="AA1567" i="2" s="1"/>
  <c r="Y1567" i="2"/>
  <c r="Z1567" i="2"/>
  <c r="AB1567" i="2"/>
  <c r="O1568" i="2"/>
  <c r="P1568" i="2"/>
  <c r="R1568" i="2" s="1"/>
  <c r="Q1568" i="2"/>
  <c r="U1568" i="2" a="1"/>
  <c r="U1568" i="2"/>
  <c r="V1568" i="2"/>
  <c r="W1568" i="2" s="1"/>
  <c r="X1568" i="2" s="1"/>
  <c r="AA1568" i="2" s="1"/>
  <c r="Y1568" i="2"/>
  <c r="Z1568" i="2"/>
  <c r="AB1568" i="2"/>
  <c r="O1569" i="2"/>
  <c r="P1569" i="2"/>
  <c r="R1569" i="2" s="1"/>
  <c r="Q1569" i="2"/>
  <c r="U1569" i="2" a="1"/>
  <c r="U1569" i="2"/>
  <c r="W1569" i="2" s="1"/>
  <c r="X1569" i="2" s="1"/>
  <c r="AA1569" i="2" s="1"/>
  <c r="V1569" i="2"/>
  <c r="Y1569" i="2"/>
  <c r="Z1569" i="2"/>
  <c r="AB1569" i="2"/>
  <c r="O1570" i="2"/>
  <c r="P1570" i="2" s="1"/>
  <c r="Q1570" i="2"/>
  <c r="R1570" i="2" s="1"/>
  <c r="U1570" i="2" a="1"/>
  <c r="U1570" i="2" s="1"/>
  <c r="V1570" i="2"/>
  <c r="W1570" i="2"/>
  <c r="X1570" i="2" s="1"/>
  <c r="Y1570" i="2"/>
  <c r="Z1570" i="2"/>
  <c r="AA1570" i="2"/>
  <c r="AB1570" i="2"/>
  <c r="O1571" i="2"/>
  <c r="P1571" i="2"/>
  <c r="Q1571" i="2"/>
  <c r="R1571" i="2"/>
  <c r="U1571" i="2" a="1"/>
  <c r="U1571" i="2"/>
  <c r="V1571" i="2"/>
  <c r="W1571" i="2" s="1"/>
  <c r="X1571" i="2"/>
  <c r="Y1571" i="2"/>
  <c r="Z1571" i="2"/>
  <c r="AA1571" i="2"/>
  <c r="AB1571" i="2"/>
  <c r="O1572" i="2"/>
  <c r="P1572" i="2"/>
  <c r="R1572" i="2" s="1"/>
  <c r="Q1572" i="2"/>
  <c r="U1572" i="2" a="1"/>
  <c r="U1572" i="2" s="1"/>
  <c r="W1572" i="2" s="1"/>
  <c r="X1572" i="2" s="1"/>
  <c r="AA1572" i="2" s="1"/>
  <c r="V1572" i="2"/>
  <c r="Y1572" i="2"/>
  <c r="Z1572" i="2"/>
  <c r="AB1572" i="2"/>
  <c r="O1573" i="2"/>
  <c r="P1573" i="2" s="1"/>
  <c r="R1573" i="2" s="1"/>
  <c r="Q1573" i="2"/>
  <c r="U1573" i="2" a="1"/>
  <c r="U1573" i="2" s="1"/>
  <c r="V1573" i="2"/>
  <c r="W1573" i="2" s="1"/>
  <c r="X1573" i="2" s="1"/>
  <c r="AA1573" i="2" s="1"/>
  <c r="Y1573" i="2"/>
  <c r="Z1573" i="2"/>
  <c r="AB1573" i="2"/>
  <c r="O1574" i="2"/>
  <c r="P1574" i="2" s="1"/>
  <c r="R1574" i="2" s="1"/>
  <c r="Q1574" i="2"/>
  <c r="U1574" i="2" a="1"/>
  <c r="U1574" i="2"/>
  <c r="V1574" i="2"/>
  <c r="W1574" i="2"/>
  <c r="X1574" i="2" s="1"/>
  <c r="AA1574" i="2" s="1"/>
  <c r="Y1574" i="2"/>
  <c r="Z1574" i="2"/>
  <c r="AB1574" i="2"/>
  <c r="O1575" i="2"/>
  <c r="P1575" i="2"/>
  <c r="R1575" i="2" s="1"/>
  <c r="Q1575" i="2"/>
  <c r="U1575" i="2" a="1"/>
  <c r="U1575" i="2" s="1"/>
  <c r="V1575" i="2"/>
  <c r="W1575" i="2" s="1"/>
  <c r="X1575" i="2" s="1"/>
  <c r="AA1575" i="2" s="1"/>
  <c r="Y1575" i="2"/>
  <c r="Z1575" i="2"/>
  <c r="AB1575" i="2"/>
  <c r="O1576" i="2"/>
  <c r="P1576" i="2"/>
  <c r="R1576" i="2" s="1"/>
  <c r="Q1576" i="2"/>
  <c r="U1576" i="2" a="1"/>
  <c r="U1576" i="2"/>
  <c r="V1576" i="2"/>
  <c r="W1576" i="2" s="1"/>
  <c r="X1576" i="2" s="1"/>
  <c r="AA1576" i="2" s="1"/>
  <c r="Y1576" i="2"/>
  <c r="Z1576" i="2"/>
  <c r="AB1576" i="2"/>
  <c r="O1577" i="2"/>
  <c r="P1577" i="2" s="1"/>
  <c r="Q1577" i="2"/>
  <c r="U1577" i="2" a="1"/>
  <c r="U1577" i="2" s="1"/>
  <c r="W1577" i="2" s="1"/>
  <c r="X1577" i="2" s="1"/>
  <c r="AA1577" i="2" s="1"/>
  <c r="V1577" i="2"/>
  <c r="Y1577" i="2"/>
  <c r="Z1577" i="2"/>
  <c r="AB1577" i="2"/>
  <c r="O1578" i="2"/>
  <c r="P1578" i="2"/>
  <c r="Q1578" i="2"/>
  <c r="R1578" i="2"/>
  <c r="U1578" i="2" a="1"/>
  <c r="U1578" i="2" s="1"/>
  <c r="V1578" i="2"/>
  <c r="W1578" i="2" s="1"/>
  <c r="X1578" i="2" s="1"/>
  <c r="AA1578" i="2" s="1"/>
  <c r="Y1578" i="2"/>
  <c r="Z1578" i="2"/>
  <c r="AB1578" i="2"/>
  <c r="O1579" i="2"/>
  <c r="P1579" i="2" s="1"/>
  <c r="Q1579" i="2"/>
  <c r="R1579" i="2"/>
  <c r="U1579" i="2" a="1"/>
  <c r="U1579" i="2"/>
  <c r="V1579" i="2"/>
  <c r="W1579" i="2" s="1"/>
  <c r="X1579" i="2" s="1"/>
  <c r="AA1579" i="2" s="1"/>
  <c r="Y1579" i="2"/>
  <c r="Z1579" i="2"/>
  <c r="AB1579" i="2"/>
  <c r="O1580" i="2"/>
  <c r="P1580" i="2"/>
  <c r="Q1580" i="2"/>
  <c r="R1580" i="2"/>
  <c r="U1580" i="2" a="1"/>
  <c r="U1580" i="2"/>
  <c r="V1580" i="2"/>
  <c r="Y1580" i="2"/>
  <c r="Z1580" i="2"/>
  <c r="AB1580" i="2"/>
  <c r="O1581" i="2"/>
  <c r="P1581" i="2" s="1"/>
  <c r="R1581" i="2" s="1"/>
  <c r="Q1581" i="2"/>
  <c r="U1581" i="2" a="1"/>
  <c r="U1581" i="2"/>
  <c r="W1581" i="2" s="1"/>
  <c r="X1581" i="2" s="1"/>
  <c r="AA1581" i="2" s="1"/>
  <c r="V1581" i="2"/>
  <c r="Y1581" i="2"/>
  <c r="Z1581" i="2"/>
  <c r="AB1581" i="2"/>
  <c r="O1582" i="2"/>
  <c r="P1582" i="2" s="1"/>
  <c r="R1582" i="2" s="1"/>
  <c r="Q1582" i="2"/>
  <c r="U1582" i="2" a="1"/>
  <c r="U1582" i="2" s="1"/>
  <c r="V1582" i="2"/>
  <c r="W1582" i="2" s="1"/>
  <c r="X1582" i="2" s="1"/>
  <c r="AA1582" i="2" s="1"/>
  <c r="Y1582" i="2"/>
  <c r="Z1582" i="2"/>
  <c r="AB1582" i="2"/>
  <c r="O1583" i="2"/>
  <c r="P1583" i="2"/>
  <c r="R1583" i="2" s="1"/>
  <c r="Q1583" i="2"/>
  <c r="U1583" i="2" a="1"/>
  <c r="U1583" i="2"/>
  <c r="V1583" i="2"/>
  <c r="W1583" i="2" s="1"/>
  <c r="X1583" i="2" s="1"/>
  <c r="AA1583" i="2" s="1"/>
  <c r="Y1583" i="2"/>
  <c r="Z1583" i="2"/>
  <c r="AB1583" i="2"/>
  <c r="O1584" i="2"/>
  <c r="P1584" i="2"/>
  <c r="R1584" i="2" s="1"/>
  <c r="Q1584" i="2"/>
  <c r="U1584" i="2" a="1"/>
  <c r="U1584" i="2"/>
  <c r="W1584" i="2" s="1"/>
  <c r="V1584" i="2"/>
  <c r="X1584" i="2"/>
  <c r="AA1584" i="2" s="1"/>
  <c r="Y1584" i="2"/>
  <c r="Z1584" i="2"/>
  <c r="AB1584" i="2"/>
  <c r="O1585" i="2"/>
  <c r="P1585" i="2" s="1"/>
  <c r="R1585" i="2" s="1"/>
  <c r="Q1585" i="2"/>
  <c r="U1585" i="2" a="1"/>
  <c r="U1585" i="2" s="1"/>
  <c r="V1585" i="2"/>
  <c r="W1585" i="2" s="1"/>
  <c r="X1585" i="2"/>
  <c r="AA1585" i="2" s="1"/>
  <c r="Y1585" i="2"/>
  <c r="Z1585" i="2"/>
  <c r="AB1585" i="2"/>
  <c r="O1586" i="2"/>
  <c r="P1586" i="2" s="1"/>
  <c r="R1586" i="2" s="1"/>
  <c r="Q1586" i="2"/>
  <c r="U1586" i="2" a="1"/>
  <c r="U1586" i="2"/>
  <c r="V1586" i="2"/>
  <c r="W1586" i="2"/>
  <c r="X1586" i="2" s="1"/>
  <c r="AA1586" i="2" s="1"/>
  <c r="Y1586" i="2"/>
  <c r="Z1586" i="2"/>
  <c r="AB1586" i="2"/>
  <c r="O1587" i="2"/>
  <c r="P1587" i="2" s="1"/>
  <c r="R1587" i="2" s="1"/>
  <c r="Q1587" i="2"/>
  <c r="U1587" i="2" a="1"/>
  <c r="U1587" i="2" s="1"/>
  <c r="V1587" i="2"/>
  <c r="W1587" i="2" s="1"/>
  <c r="X1587" i="2" s="1"/>
  <c r="AA1587" i="2" s="1"/>
  <c r="Y1587" i="2"/>
  <c r="Z1587" i="2"/>
  <c r="AB1587" i="2"/>
  <c r="O1588" i="2"/>
  <c r="P1588" i="2"/>
  <c r="Q1588" i="2"/>
  <c r="R1588" i="2"/>
  <c r="U1588" i="2" a="1"/>
  <c r="U1588" i="2"/>
  <c r="V1588" i="2"/>
  <c r="Y1588" i="2"/>
  <c r="Z1588" i="2"/>
  <c r="AB1588" i="2"/>
  <c r="O1589" i="2"/>
  <c r="P1589" i="2"/>
  <c r="R1589" i="2" s="1"/>
  <c r="Q1589" i="2"/>
  <c r="U1589" i="2" a="1"/>
  <c r="U1589" i="2" s="1"/>
  <c r="W1589" i="2" s="1"/>
  <c r="X1589" i="2" s="1"/>
  <c r="AA1589" i="2" s="1"/>
  <c r="V1589" i="2"/>
  <c r="Y1589" i="2"/>
  <c r="Z1589" i="2"/>
  <c r="AB1589" i="2"/>
  <c r="O1590" i="2"/>
  <c r="P1590" i="2"/>
  <c r="Q1590" i="2"/>
  <c r="R1590" i="2"/>
  <c r="U1590" i="2" a="1"/>
  <c r="U1590" i="2" s="1"/>
  <c r="V1590" i="2"/>
  <c r="Y1590" i="2"/>
  <c r="Z1590" i="2"/>
  <c r="AB1590" i="2"/>
  <c r="O1591" i="2"/>
  <c r="P1591" i="2" s="1"/>
  <c r="R1591" i="2" s="1"/>
  <c r="Q1591" i="2"/>
  <c r="U1591" i="2" a="1"/>
  <c r="U1591" i="2"/>
  <c r="V1591" i="2"/>
  <c r="W1591" i="2"/>
  <c r="X1591" i="2" s="1"/>
  <c r="AA1591" i="2" s="1"/>
  <c r="Y1591" i="2"/>
  <c r="Z1591" i="2"/>
  <c r="AB1591" i="2"/>
  <c r="O1592" i="2"/>
  <c r="P1592" i="2"/>
  <c r="R1592" i="2" s="1"/>
  <c r="Q1592" i="2"/>
  <c r="U1592" i="2" a="1"/>
  <c r="U1592" i="2" s="1"/>
  <c r="V1592" i="2"/>
  <c r="W1592" i="2" s="1"/>
  <c r="X1592" i="2" s="1"/>
  <c r="AA1592" i="2" s="1"/>
  <c r="Y1592" i="2"/>
  <c r="Z1592" i="2"/>
  <c r="AB1592" i="2"/>
  <c r="O1593" i="2"/>
  <c r="P1593" i="2" s="1"/>
  <c r="R1593" i="2" s="1"/>
  <c r="Q1593" i="2"/>
  <c r="U1593" i="2" a="1"/>
  <c r="U1593" i="2"/>
  <c r="V1593" i="2"/>
  <c r="W1593" i="2" s="1"/>
  <c r="X1593" i="2" s="1"/>
  <c r="AA1593" i="2" s="1"/>
  <c r="Y1593" i="2"/>
  <c r="Z1593" i="2"/>
  <c r="AB1593" i="2"/>
  <c r="O1594" i="2"/>
  <c r="P1594" i="2" s="1"/>
  <c r="R1594" i="2" s="1"/>
  <c r="Q1594" i="2"/>
  <c r="U1594" i="2" a="1"/>
  <c r="U1594" i="2" s="1"/>
  <c r="W1594" i="2" s="1"/>
  <c r="X1594" i="2" s="1"/>
  <c r="V1594" i="2"/>
  <c r="Y1594" i="2"/>
  <c r="Z1594" i="2"/>
  <c r="AA1594" i="2"/>
  <c r="AB1594" i="2"/>
  <c r="O1595" i="2"/>
  <c r="P1595" i="2"/>
  <c r="Q1595" i="2"/>
  <c r="R1595" i="2"/>
  <c r="U1595" i="2" a="1"/>
  <c r="U1595" i="2" s="1"/>
  <c r="W1595" i="2" s="1"/>
  <c r="X1595" i="2" s="1"/>
  <c r="AA1595" i="2" s="1"/>
  <c r="V1595" i="2"/>
  <c r="Y1595" i="2"/>
  <c r="Z1595" i="2"/>
  <c r="AB1595" i="2"/>
  <c r="O1596" i="2"/>
  <c r="P1596" i="2" s="1"/>
  <c r="R1596" i="2" s="1"/>
  <c r="Q1596" i="2"/>
  <c r="U1596" i="2" a="1"/>
  <c r="U1596" i="2"/>
  <c r="V1596" i="2"/>
  <c r="W1596" i="2"/>
  <c r="X1596" i="2" s="1"/>
  <c r="AA1596" i="2" s="1"/>
  <c r="Y1596" i="2"/>
  <c r="Z1596" i="2"/>
  <c r="AB1596" i="2"/>
  <c r="O1597" i="2"/>
  <c r="P1597" i="2"/>
  <c r="R1597" i="2" s="1"/>
  <c r="Q1597" i="2"/>
  <c r="U1597" i="2" a="1"/>
  <c r="U1597" i="2"/>
  <c r="V1597" i="2"/>
  <c r="W1597" i="2" s="1"/>
  <c r="X1597" i="2" s="1"/>
  <c r="AA1597" i="2" s="1"/>
  <c r="Y1597" i="2"/>
  <c r="Z1597" i="2"/>
  <c r="AB1597" i="2"/>
  <c r="O1598" i="2"/>
  <c r="P1598" i="2" s="1"/>
  <c r="R1598" i="2" s="1"/>
  <c r="Q1598" i="2"/>
  <c r="U1598" i="2" a="1"/>
  <c r="U1598" i="2"/>
  <c r="W1598" i="2" s="1"/>
  <c r="X1598" i="2" s="1"/>
  <c r="AA1598" i="2" s="1"/>
  <c r="V1598" i="2"/>
  <c r="Y1598" i="2"/>
  <c r="Z1598" i="2"/>
  <c r="AB1598" i="2"/>
  <c r="O1599" i="2"/>
  <c r="P1599" i="2" s="1"/>
  <c r="R1599" i="2" s="1"/>
  <c r="Q1599" i="2"/>
  <c r="U1599" i="2" a="1"/>
  <c r="U1599" i="2" s="1"/>
  <c r="V1599" i="2"/>
  <c r="Y1599" i="2"/>
  <c r="Z1599" i="2"/>
  <c r="AB1599" i="2"/>
  <c r="O1600" i="2"/>
  <c r="P1600" i="2"/>
  <c r="Q1600" i="2"/>
  <c r="R1600" i="2"/>
  <c r="U1600" i="2" a="1"/>
  <c r="U1600" i="2"/>
  <c r="V1600" i="2"/>
  <c r="W1600" i="2" s="1"/>
  <c r="X1600" i="2" s="1"/>
  <c r="AA1600" i="2" s="1"/>
  <c r="Y1600" i="2"/>
  <c r="Z1600" i="2"/>
  <c r="AB1600" i="2"/>
  <c r="O1601" i="2"/>
  <c r="P1601" i="2"/>
  <c r="R1601" i="2" s="1"/>
  <c r="Q1601" i="2"/>
  <c r="U1601" i="2" a="1"/>
  <c r="U1601" i="2" s="1"/>
  <c r="W1601" i="2" s="1"/>
  <c r="X1601" i="2" s="1"/>
  <c r="AA1601" i="2" s="1"/>
  <c r="V1601" i="2"/>
  <c r="Y1601" i="2"/>
  <c r="Z1601" i="2"/>
  <c r="AB1601" i="2"/>
  <c r="O1602" i="2"/>
  <c r="P1602" i="2"/>
  <c r="R1602" i="2" s="1"/>
  <c r="Q1602" i="2"/>
  <c r="U1602" i="2" a="1"/>
  <c r="U1602" i="2" s="1"/>
  <c r="V1602" i="2"/>
  <c r="Y1602" i="2"/>
  <c r="Z1602" i="2"/>
  <c r="AB1602" i="2"/>
  <c r="O1603" i="2"/>
  <c r="P1603" i="2" s="1"/>
  <c r="R1603" i="2" s="1"/>
  <c r="Q1603" i="2"/>
  <c r="U1603" i="2" a="1"/>
  <c r="U1603" i="2"/>
  <c r="V1603" i="2"/>
  <c r="W1603" i="2"/>
  <c r="X1603" i="2" s="1"/>
  <c r="AA1603" i="2" s="1"/>
  <c r="Y1603" i="2"/>
  <c r="Z1603" i="2"/>
  <c r="AB1603" i="2"/>
  <c r="O1604" i="2"/>
  <c r="P1604" i="2"/>
  <c r="R1604" i="2" s="1"/>
  <c r="Q1604" i="2"/>
  <c r="U1604" i="2" a="1"/>
  <c r="U1604" i="2" s="1"/>
  <c r="V1604" i="2"/>
  <c r="Y1604" i="2"/>
  <c r="Z1604" i="2"/>
  <c r="AB1604" i="2"/>
  <c r="O1605" i="2"/>
  <c r="P1605" i="2" s="1"/>
  <c r="R1605" i="2" s="1"/>
  <c r="Q1605" i="2"/>
  <c r="U1605" i="2" a="1"/>
  <c r="U1605" i="2"/>
  <c r="V1605" i="2"/>
  <c r="W1605" i="2" s="1"/>
  <c r="X1605" i="2" s="1"/>
  <c r="AA1605" i="2" s="1"/>
  <c r="Y1605" i="2"/>
  <c r="Z1605" i="2"/>
  <c r="AB1605" i="2"/>
  <c r="O1606" i="2"/>
  <c r="P1606" i="2" s="1"/>
  <c r="R1606" i="2" s="1"/>
  <c r="Q1606" i="2"/>
  <c r="U1606" i="2" a="1"/>
  <c r="U1606" i="2" s="1"/>
  <c r="W1606" i="2" s="1"/>
  <c r="X1606" i="2" s="1"/>
  <c r="AA1606" i="2" s="1"/>
  <c r="V1606" i="2"/>
  <c r="Y1606" i="2"/>
  <c r="Z1606" i="2"/>
  <c r="AB1606" i="2"/>
  <c r="O1607" i="2"/>
  <c r="P1607" i="2"/>
  <c r="Q1607" i="2"/>
  <c r="R1607" i="2"/>
  <c r="U1607" i="2" a="1"/>
  <c r="U1607" i="2" s="1"/>
  <c r="W1607" i="2" s="1"/>
  <c r="V1607" i="2"/>
  <c r="X1607" i="2"/>
  <c r="AA1607" i="2" s="1"/>
  <c r="Y1607" i="2"/>
  <c r="Z1607" i="2"/>
  <c r="AB1607" i="2"/>
  <c r="O1608" i="2"/>
  <c r="P1608" i="2" s="1"/>
  <c r="R1608" i="2" s="1"/>
  <c r="Q1608" i="2"/>
  <c r="U1608" i="2" a="1"/>
  <c r="U1608" i="2"/>
  <c r="V1608" i="2"/>
  <c r="W1608" i="2"/>
  <c r="X1608" i="2" s="1"/>
  <c r="AA1608" i="2" s="1"/>
  <c r="Y1608" i="2"/>
  <c r="Z1608" i="2"/>
  <c r="AB1608" i="2"/>
  <c r="O1609" i="2"/>
  <c r="P1609" i="2"/>
  <c r="R1609" i="2" s="1"/>
  <c r="Q1609" i="2"/>
  <c r="U1609" i="2" a="1"/>
  <c r="U1609" i="2"/>
  <c r="V1609" i="2"/>
  <c r="W1609" i="2" s="1"/>
  <c r="X1609" i="2" s="1"/>
  <c r="AA1609" i="2" s="1"/>
  <c r="Y1609" i="2"/>
  <c r="Z1609" i="2"/>
  <c r="AB1609" i="2"/>
  <c r="O1610" i="2"/>
  <c r="P1610" i="2" s="1"/>
  <c r="R1610" i="2" s="1"/>
  <c r="Q1610" i="2"/>
  <c r="U1610" i="2" a="1"/>
  <c r="U1610" i="2"/>
  <c r="V1610" i="2"/>
  <c r="W1610" i="2"/>
  <c r="X1610" i="2" s="1"/>
  <c r="AA1610" i="2" s="1"/>
  <c r="Y1610" i="2"/>
  <c r="Z1610" i="2"/>
  <c r="AB1610" i="2"/>
  <c r="O1611" i="2"/>
  <c r="P1611" i="2" s="1"/>
  <c r="R1611" i="2" s="1"/>
  <c r="Q1611" i="2"/>
  <c r="U1611" i="2" a="1"/>
  <c r="U1611" i="2" s="1"/>
  <c r="V1611" i="2"/>
  <c r="W1611" i="2" s="1"/>
  <c r="X1611" i="2" s="1"/>
  <c r="AA1611" i="2" s="1"/>
  <c r="Y1611" i="2"/>
  <c r="Z1611" i="2"/>
  <c r="AB1611" i="2"/>
  <c r="O1612" i="2"/>
  <c r="P1612" i="2"/>
  <c r="Q1612" i="2"/>
  <c r="R1612" i="2"/>
  <c r="U1612" i="2" a="1"/>
  <c r="U1612" i="2"/>
  <c r="V1612" i="2"/>
  <c r="Y1612" i="2"/>
  <c r="Z1612" i="2"/>
  <c r="AB1612" i="2"/>
  <c r="O1613" i="2"/>
  <c r="P1613" i="2"/>
  <c r="R1613" i="2" s="1"/>
  <c r="Q1613" i="2"/>
  <c r="U1613" i="2" a="1"/>
  <c r="U1613" i="2" s="1"/>
  <c r="W1613" i="2" s="1"/>
  <c r="X1613" i="2" s="1"/>
  <c r="AA1613" i="2" s="1"/>
  <c r="V1613" i="2"/>
  <c r="Y1613" i="2"/>
  <c r="Z1613" i="2"/>
  <c r="AB1613" i="2"/>
  <c r="O1614" i="2"/>
  <c r="P1614" i="2"/>
  <c r="Q1614" i="2"/>
  <c r="R1614" i="2"/>
  <c r="U1614" i="2" a="1"/>
  <c r="U1614" i="2" s="1"/>
  <c r="V1614" i="2"/>
  <c r="W1614" i="2" s="1"/>
  <c r="X1614" i="2" s="1"/>
  <c r="AA1614" i="2" s="1"/>
  <c r="Y1614" i="2"/>
  <c r="Z1614" i="2"/>
  <c r="AB1614" i="2"/>
  <c r="O1615" i="2"/>
  <c r="P1615" i="2" s="1"/>
  <c r="R1615" i="2" s="1"/>
  <c r="Q1615" i="2"/>
  <c r="U1615" i="2" a="1"/>
  <c r="U1615" i="2"/>
  <c r="V1615" i="2"/>
  <c r="W1615" i="2"/>
  <c r="X1615" i="2" s="1"/>
  <c r="AA1615" i="2" s="1"/>
  <c r="Y1615" i="2"/>
  <c r="Z1615" i="2"/>
  <c r="AB1615" i="2"/>
  <c r="O1616" i="2"/>
  <c r="P1616" i="2"/>
  <c r="R1616" i="2" s="1"/>
  <c r="Q1616" i="2"/>
  <c r="U1616" i="2" a="1"/>
  <c r="U1616" i="2" s="1"/>
  <c r="V1616" i="2"/>
  <c r="Y1616" i="2"/>
  <c r="Z1616" i="2"/>
  <c r="AB1616" i="2"/>
  <c r="O1617" i="2"/>
  <c r="P1617" i="2" s="1"/>
  <c r="R1617" i="2" s="1"/>
  <c r="Q1617" i="2"/>
  <c r="U1617" i="2" a="1"/>
  <c r="U1617" i="2"/>
  <c r="V1617" i="2"/>
  <c r="W1617" i="2" s="1"/>
  <c r="X1617" i="2" s="1"/>
  <c r="AA1617" i="2" s="1"/>
  <c r="Y1617" i="2"/>
  <c r="Z1617" i="2"/>
  <c r="AB1617" i="2"/>
  <c r="O1618" i="2"/>
  <c r="P1618" i="2" s="1"/>
  <c r="R1618" i="2" s="1"/>
  <c r="Q1618" i="2"/>
  <c r="U1618" i="2" a="1"/>
  <c r="U1618" i="2" s="1"/>
  <c r="W1618" i="2" s="1"/>
  <c r="X1618" i="2" s="1"/>
  <c r="AA1618" i="2" s="1"/>
  <c r="V1618" i="2"/>
  <c r="Y1618" i="2"/>
  <c r="Z1618" i="2"/>
  <c r="AB1618" i="2"/>
  <c r="O1619" i="2"/>
  <c r="P1619" i="2"/>
  <c r="Q1619" i="2"/>
  <c r="R1619" i="2"/>
  <c r="U1619" i="2" a="1"/>
  <c r="U1619" i="2" s="1"/>
  <c r="W1619" i="2" s="1"/>
  <c r="X1619" i="2" s="1"/>
  <c r="AA1619" i="2" s="1"/>
  <c r="V1619" i="2"/>
  <c r="Y1619" i="2"/>
  <c r="Z1619" i="2"/>
  <c r="AB1619" i="2"/>
  <c r="O1620" i="2"/>
  <c r="P1620" i="2" s="1"/>
  <c r="R1620" i="2" s="1"/>
  <c r="Q1620" i="2"/>
  <c r="U1620" i="2" a="1"/>
  <c r="U1620" i="2"/>
  <c r="V1620" i="2"/>
  <c r="W1620" i="2"/>
  <c r="X1620" i="2" s="1"/>
  <c r="AA1620" i="2" s="1"/>
  <c r="Y1620" i="2"/>
  <c r="Z1620" i="2"/>
  <c r="AB1620" i="2"/>
  <c r="O1621" i="2"/>
  <c r="P1621" i="2"/>
  <c r="R1621" i="2" s="1"/>
  <c r="Q1621" i="2"/>
  <c r="U1621" i="2" a="1"/>
  <c r="U1621" i="2"/>
  <c r="V1621" i="2"/>
  <c r="W1621" i="2" s="1"/>
  <c r="X1621" i="2" s="1"/>
  <c r="AA1621" i="2" s="1"/>
  <c r="Y1621" i="2"/>
  <c r="Z1621" i="2"/>
  <c r="AB1621" i="2"/>
  <c r="O1622" i="2"/>
  <c r="P1622" i="2" s="1"/>
  <c r="R1622" i="2" s="1"/>
  <c r="Q1622" i="2"/>
  <c r="U1622" i="2" a="1"/>
  <c r="U1622" i="2"/>
  <c r="W1622" i="2" s="1"/>
  <c r="X1622" i="2" s="1"/>
  <c r="AA1622" i="2" s="1"/>
  <c r="V1622" i="2"/>
  <c r="Y1622" i="2"/>
  <c r="Z1622" i="2"/>
  <c r="AB1622" i="2"/>
  <c r="O1623" i="2"/>
  <c r="P1623" i="2" s="1"/>
  <c r="Q1623" i="2"/>
  <c r="R1623" i="2"/>
  <c r="U1623" i="2" a="1"/>
  <c r="U1623" i="2" s="1"/>
  <c r="V1623" i="2"/>
  <c r="W1623" i="2" s="1"/>
  <c r="X1623" i="2" s="1"/>
  <c r="AA1623" i="2" s="1"/>
  <c r="Y1623" i="2"/>
  <c r="Z1623" i="2"/>
  <c r="AB1623" i="2"/>
  <c r="O1624" i="2"/>
  <c r="P1624" i="2"/>
  <c r="Q1624" i="2"/>
  <c r="R1624" i="2"/>
  <c r="U1624" i="2" a="1"/>
  <c r="U1624" i="2"/>
  <c r="V1624" i="2"/>
  <c r="W1624" i="2" s="1"/>
  <c r="X1624" i="2" s="1"/>
  <c r="AA1624" i="2" s="1"/>
  <c r="Y1624" i="2"/>
  <c r="Z1624" i="2"/>
  <c r="AB1624" i="2"/>
  <c r="O1625" i="2"/>
  <c r="P1625" i="2"/>
  <c r="R1625" i="2" s="1"/>
  <c r="Q1625" i="2"/>
  <c r="U1625" i="2" a="1"/>
  <c r="U1625" i="2" s="1"/>
  <c r="W1625" i="2" s="1"/>
  <c r="X1625" i="2" s="1"/>
  <c r="AA1625" i="2" s="1"/>
  <c r="V1625" i="2"/>
  <c r="Y1625" i="2"/>
  <c r="Z1625" i="2"/>
  <c r="AB1625" i="2"/>
  <c r="O1626" i="2"/>
  <c r="P1626" i="2" s="1"/>
  <c r="Q1626" i="2"/>
  <c r="R1626" i="2"/>
  <c r="U1626" i="2" a="1"/>
  <c r="U1626" i="2" s="1"/>
  <c r="V1626" i="2"/>
  <c r="Y1626" i="2"/>
  <c r="Z1626" i="2"/>
  <c r="AB1626" i="2"/>
  <c r="O1627" i="2"/>
  <c r="P1627" i="2" s="1"/>
  <c r="R1627" i="2" s="1"/>
  <c r="Q1627" i="2"/>
  <c r="U1627" i="2" a="1"/>
  <c r="U1627" i="2"/>
  <c r="V1627" i="2"/>
  <c r="W1627" i="2"/>
  <c r="X1627" i="2" s="1"/>
  <c r="AA1627" i="2" s="1"/>
  <c r="Y1627" i="2"/>
  <c r="Z1627" i="2"/>
  <c r="AB1627" i="2"/>
  <c r="O1628" i="2"/>
  <c r="P1628" i="2"/>
  <c r="R1628" i="2" s="1"/>
  <c r="Q1628" i="2"/>
  <c r="U1628" i="2" a="1"/>
  <c r="U1628" i="2" s="1"/>
  <c r="V1628" i="2"/>
  <c r="Y1628" i="2"/>
  <c r="Z1628" i="2"/>
  <c r="AB1628" i="2"/>
  <c r="O1629" i="2"/>
  <c r="P1629" i="2" s="1"/>
  <c r="R1629" i="2" s="1"/>
  <c r="Q1629" i="2"/>
  <c r="U1629" i="2" a="1"/>
  <c r="U1629" i="2"/>
  <c r="V1629" i="2"/>
  <c r="W1629" i="2" s="1"/>
  <c r="X1629" i="2" s="1"/>
  <c r="AA1629" i="2" s="1"/>
  <c r="Y1629" i="2"/>
  <c r="Z1629" i="2"/>
  <c r="AB1629" i="2"/>
  <c r="O1630" i="2"/>
  <c r="P1630" i="2" s="1"/>
  <c r="R1630" i="2" s="1"/>
  <c r="Q1630" i="2"/>
  <c r="U1630" i="2" a="1"/>
  <c r="U1630" i="2" s="1"/>
  <c r="W1630" i="2" s="1"/>
  <c r="V1630" i="2"/>
  <c r="X1630" i="2"/>
  <c r="AA1630" i="2" s="1"/>
  <c r="Y1630" i="2"/>
  <c r="Z1630" i="2"/>
  <c r="AB1630" i="2"/>
  <c r="O1631" i="2"/>
  <c r="P1631" i="2"/>
  <c r="Q1631" i="2"/>
  <c r="R1631" i="2"/>
  <c r="U1631" i="2" a="1"/>
  <c r="U1631" i="2" s="1"/>
  <c r="V1631" i="2"/>
  <c r="W1631" i="2"/>
  <c r="X1631" i="2"/>
  <c r="AA1631" i="2" s="1"/>
  <c r="Y1631" i="2"/>
  <c r="Z1631" i="2"/>
  <c r="AB1631" i="2"/>
  <c r="O1632" i="2"/>
  <c r="P1632" i="2" s="1"/>
  <c r="R1632" i="2" s="1"/>
  <c r="Q1632" i="2"/>
  <c r="U1632" i="2" a="1"/>
  <c r="U1632" i="2"/>
  <c r="V1632" i="2"/>
  <c r="W1632" i="2" s="1"/>
  <c r="X1632" i="2" s="1"/>
  <c r="AA1632" i="2" s="1"/>
  <c r="Y1632" i="2"/>
  <c r="Z1632" i="2"/>
  <c r="AB1632" i="2"/>
  <c r="O1633" i="2"/>
  <c r="P1633" i="2"/>
  <c r="R1633" i="2" s="1"/>
  <c r="Q1633" i="2"/>
  <c r="U1633" i="2" a="1"/>
  <c r="U1633" i="2"/>
  <c r="V1633" i="2"/>
  <c r="W1633" i="2" s="1"/>
  <c r="X1633" i="2" s="1"/>
  <c r="AA1633" i="2" s="1"/>
  <c r="Y1633" i="2"/>
  <c r="Z1633" i="2"/>
  <c r="AB1633" i="2"/>
  <c r="O1634" i="2"/>
  <c r="P1634" i="2" s="1"/>
  <c r="R1634" i="2" s="1"/>
  <c r="Q1634" i="2"/>
  <c r="U1634" i="2" a="1"/>
  <c r="U1634" i="2"/>
  <c r="V1634" i="2"/>
  <c r="W1634" i="2"/>
  <c r="X1634" i="2" s="1"/>
  <c r="AA1634" i="2" s="1"/>
  <c r="Y1634" i="2"/>
  <c r="Z1634" i="2"/>
  <c r="AB1634" i="2"/>
  <c r="O1635" i="2"/>
  <c r="P1635" i="2" s="1"/>
  <c r="R1635" i="2" s="1"/>
  <c r="Q1635" i="2"/>
  <c r="U1635" i="2" a="1"/>
  <c r="U1635" i="2" s="1"/>
  <c r="V1635" i="2"/>
  <c r="Y1635" i="2"/>
  <c r="Z1635" i="2"/>
  <c r="AB1635" i="2"/>
  <c r="O1636" i="2"/>
  <c r="P1636" i="2"/>
  <c r="Q1636" i="2"/>
  <c r="R1636" i="2"/>
  <c r="U1636" i="2" a="1"/>
  <c r="U1636" i="2"/>
  <c r="V1636" i="2"/>
  <c r="W1636" i="2" s="1"/>
  <c r="X1636" i="2" s="1"/>
  <c r="AA1636" i="2" s="1"/>
  <c r="Y1636" i="2"/>
  <c r="Z1636" i="2"/>
  <c r="AB1636" i="2"/>
  <c r="O1637" i="2"/>
  <c r="P1637" i="2"/>
  <c r="R1637" i="2" s="1"/>
  <c r="Q1637" i="2"/>
  <c r="U1637" i="2" a="1"/>
  <c r="U1637" i="2" s="1"/>
  <c r="W1637" i="2" s="1"/>
  <c r="X1637" i="2" s="1"/>
  <c r="AA1637" i="2" s="1"/>
  <c r="V1637" i="2"/>
  <c r="Y1637" i="2"/>
  <c r="Z1637" i="2"/>
  <c r="AB1637" i="2"/>
  <c r="O1638" i="2"/>
  <c r="P1638" i="2"/>
  <c r="R1638" i="2" s="1"/>
  <c r="Q1638" i="2"/>
  <c r="U1638" i="2" a="1"/>
  <c r="U1638" i="2" s="1"/>
  <c r="V1638" i="2"/>
  <c r="W1638" i="2" s="1"/>
  <c r="X1638" i="2" s="1"/>
  <c r="AA1638" i="2" s="1"/>
  <c r="Y1638" i="2"/>
  <c r="Z1638" i="2"/>
  <c r="AB1638" i="2"/>
  <c r="O1639" i="2"/>
  <c r="P1639" i="2" s="1"/>
  <c r="R1639" i="2" s="1"/>
  <c r="Q1639" i="2"/>
  <c r="U1639" i="2" a="1"/>
  <c r="U1639" i="2"/>
  <c r="V1639" i="2"/>
  <c r="W1639" i="2"/>
  <c r="X1639" i="2" s="1"/>
  <c r="AA1639" i="2" s="1"/>
  <c r="Y1639" i="2"/>
  <c r="Z1639" i="2"/>
  <c r="AB1639" i="2"/>
  <c r="O1640" i="2"/>
  <c r="P1640" i="2"/>
  <c r="R1640" i="2" s="1"/>
  <c r="Q1640" i="2"/>
  <c r="U1640" i="2" a="1"/>
  <c r="U1640" i="2" s="1"/>
  <c r="V1640" i="2"/>
  <c r="Y1640" i="2"/>
  <c r="Z1640" i="2"/>
  <c r="AB1640" i="2"/>
  <c r="O1641" i="2"/>
  <c r="P1641" i="2" s="1"/>
  <c r="R1641" i="2" s="1"/>
  <c r="Q1641" i="2"/>
  <c r="U1641" i="2" a="1"/>
  <c r="U1641" i="2"/>
  <c r="V1641" i="2"/>
  <c r="W1641" i="2" s="1"/>
  <c r="X1641" i="2" s="1"/>
  <c r="AA1641" i="2" s="1"/>
  <c r="Y1641" i="2"/>
  <c r="Z1641" i="2"/>
  <c r="AB1641" i="2"/>
  <c r="O1642" i="2"/>
  <c r="P1642" i="2" s="1"/>
  <c r="R1642" i="2" s="1"/>
  <c r="Q1642" i="2"/>
  <c r="U1642" i="2" a="1"/>
  <c r="U1642" i="2" s="1"/>
  <c r="W1642" i="2" s="1"/>
  <c r="X1642" i="2" s="1"/>
  <c r="AA1642" i="2" s="1"/>
  <c r="V1642" i="2"/>
  <c r="Y1642" i="2"/>
  <c r="Z1642" i="2"/>
  <c r="AB1642" i="2"/>
  <c r="O1643" i="2"/>
  <c r="P1643" i="2"/>
  <c r="Q1643" i="2"/>
  <c r="R1643" i="2"/>
  <c r="U1643" i="2" a="1"/>
  <c r="U1643" i="2" s="1"/>
  <c r="W1643" i="2" s="1"/>
  <c r="X1643" i="2" s="1"/>
  <c r="AA1643" i="2" s="1"/>
  <c r="V1643" i="2"/>
  <c r="Y1643" i="2"/>
  <c r="Z1643" i="2"/>
  <c r="AB1643" i="2"/>
  <c r="O1644" i="2"/>
  <c r="P1644" i="2" s="1"/>
  <c r="R1644" i="2" s="1"/>
  <c r="Q1644" i="2"/>
  <c r="U1644" i="2" a="1"/>
  <c r="U1644" i="2"/>
  <c r="V1644" i="2"/>
  <c r="W1644" i="2"/>
  <c r="X1644" i="2" s="1"/>
  <c r="AA1644" i="2" s="1"/>
  <c r="Y1644" i="2"/>
  <c r="Z1644" i="2"/>
  <c r="AB1644" i="2"/>
  <c r="O1645" i="2"/>
  <c r="P1645" i="2"/>
  <c r="R1645" i="2" s="1"/>
  <c r="Q1645" i="2"/>
  <c r="U1645" i="2" a="1"/>
  <c r="U1645" i="2"/>
  <c r="V1645" i="2"/>
  <c r="W1645" i="2" s="1"/>
  <c r="X1645" i="2" s="1"/>
  <c r="AA1645" i="2" s="1"/>
  <c r="Y1645" i="2"/>
  <c r="Z1645" i="2"/>
  <c r="AB1645" i="2"/>
  <c r="O1646" i="2"/>
  <c r="P1646" i="2" s="1"/>
  <c r="R1646" i="2" s="1"/>
  <c r="Q1646" i="2"/>
  <c r="U1646" i="2" a="1"/>
  <c r="U1646" i="2" s="1"/>
  <c r="W1646" i="2" s="1"/>
  <c r="X1646" i="2" s="1"/>
  <c r="AA1646" i="2" s="1"/>
  <c r="V1646" i="2"/>
  <c r="Y1646" i="2"/>
  <c r="Z1646" i="2"/>
  <c r="AB1646" i="2"/>
  <c r="O1647" i="2"/>
  <c r="P1647" i="2" s="1"/>
  <c r="Q1647" i="2"/>
  <c r="R1647" i="2"/>
  <c r="U1647" i="2" a="1"/>
  <c r="U1647" i="2" s="1"/>
  <c r="V1647" i="2"/>
  <c r="Y1647" i="2"/>
  <c r="Z1647" i="2"/>
  <c r="AB1647" i="2"/>
  <c r="O1648" i="2"/>
  <c r="P1648" i="2"/>
  <c r="Q1648" i="2"/>
  <c r="R1648" i="2"/>
  <c r="U1648" i="2" a="1"/>
  <c r="U1648" i="2"/>
  <c r="V1648" i="2"/>
  <c r="W1648" i="2" s="1"/>
  <c r="X1648" i="2" s="1"/>
  <c r="AA1648" i="2" s="1"/>
  <c r="Y1648" i="2"/>
  <c r="Z1648" i="2"/>
  <c r="AB1648" i="2"/>
  <c r="O1649" i="2"/>
  <c r="P1649" i="2"/>
  <c r="R1649" i="2" s="1"/>
  <c r="Q1649" i="2"/>
  <c r="U1649" i="2" a="1"/>
  <c r="U1649" i="2" s="1"/>
  <c r="W1649" i="2" s="1"/>
  <c r="X1649" i="2" s="1"/>
  <c r="AA1649" i="2" s="1"/>
  <c r="V1649" i="2"/>
  <c r="Y1649" i="2"/>
  <c r="Z1649" i="2"/>
  <c r="AB1649" i="2"/>
  <c r="O1650" i="2"/>
  <c r="P1650" i="2" s="1"/>
  <c r="R1650" i="2" s="1"/>
  <c r="Q1650" i="2"/>
  <c r="U1650" i="2" a="1"/>
  <c r="U1650" i="2" s="1"/>
  <c r="V1650" i="2"/>
  <c r="Y1650" i="2"/>
  <c r="Z1650" i="2"/>
  <c r="AB1650" i="2"/>
  <c r="O1651" i="2"/>
  <c r="P1651" i="2" s="1"/>
  <c r="R1651" i="2" s="1"/>
  <c r="Q1651" i="2"/>
  <c r="U1651" i="2" a="1"/>
  <c r="U1651" i="2"/>
  <c r="V1651" i="2"/>
  <c r="W1651" i="2"/>
  <c r="X1651" i="2" s="1"/>
  <c r="Y1651" i="2"/>
  <c r="Z1651" i="2"/>
  <c r="AA1651" i="2"/>
  <c r="AB1651" i="2"/>
  <c r="O1652" i="2"/>
  <c r="P1652" i="2"/>
  <c r="R1652" i="2" s="1"/>
  <c r="Q1652" i="2"/>
  <c r="U1652" i="2" a="1"/>
  <c r="U1652" i="2" s="1"/>
  <c r="V1652" i="2"/>
  <c r="W1652" i="2" s="1"/>
  <c r="X1652" i="2" s="1"/>
  <c r="AA1652" i="2" s="1"/>
  <c r="Y1652" i="2"/>
  <c r="Z1652" i="2"/>
  <c r="AB1652" i="2"/>
  <c r="O1653" i="2"/>
  <c r="P1653" i="2" s="1"/>
  <c r="R1653" i="2" s="1"/>
  <c r="Q1653" i="2"/>
  <c r="U1653" i="2" a="1"/>
  <c r="U1653" i="2"/>
  <c r="V1653" i="2"/>
  <c r="W1653" i="2" s="1"/>
  <c r="X1653" i="2" s="1"/>
  <c r="AA1653" i="2" s="1"/>
  <c r="Y1653" i="2"/>
  <c r="Z1653" i="2"/>
  <c r="AB1653" i="2"/>
  <c r="O1654" i="2"/>
  <c r="P1654" i="2" s="1"/>
  <c r="R1654" i="2" s="1"/>
  <c r="Q1654" i="2"/>
  <c r="U1654" i="2" a="1"/>
  <c r="U1654" i="2" s="1"/>
  <c r="W1654" i="2" s="1"/>
  <c r="V1654" i="2"/>
  <c r="X1654" i="2"/>
  <c r="AA1654" i="2" s="1"/>
  <c r="Y1654" i="2"/>
  <c r="Z1654" i="2"/>
  <c r="AB1654" i="2"/>
  <c r="O1655" i="2"/>
  <c r="P1655" i="2"/>
  <c r="Q1655" i="2"/>
  <c r="R1655" i="2"/>
  <c r="U1655" i="2" a="1"/>
  <c r="U1655" i="2" s="1"/>
  <c r="V1655" i="2"/>
  <c r="W1655" i="2"/>
  <c r="X1655" i="2" s="1"/>
  <c r="AA1655" i="2" s="1"/>
  <c r="Y1655" i="2"/>
  <c r="Z1655" i="2"/>
  <c r="AB1655" i="2"/>
  <c r="O1656" i="2"/>
  <c r="P1656" i="2" s="1"/>
  <c r="R1656" i="2" s="1"/>
  <c r="Q1656" i="2"/>
  <c r="U1656" i="2" a="1"/>
  <c r="U1656" i="2"/>
  <c r="V1656" i="2"/>
  <c r="W1656" i="2" s="1"/>
  <c r="X1656" i="2" s="1"/>
  <c r="AA1656" i="2" s="1"/>
  <c r="Y1656" i="2"/>
  <c r="Z1656" i="2"/>
  <c r="AB1656" i="2"/>
  <c r="O1657" i="2"/>
  <c r="P1657" i="2"/>
  <c r="R1657" i="2" s="1"/>
  <c r="Q1657" i="2"/>
  <c r="U1657" i="2" a="1"/>
  <c r="U1657" i="2"/>
  <c r="V1657" i="2"/>
  <c r="W1657" i="2" s="1"/>
  <c r="X1657" i="2"/>
  <c r="AA1657" i="2" s="1"/>
  <c r="Y1657" i="2"/>
  <c r="Z1657" i="2"/>
  <c r="AB1657" i="2"/>
  <c r="O1658" i="2"/>
  <c r="P1658" i="2" s="1"/>
  <c r="R1658" i="2" s="1"/>
  <c r="Q1658" i="2"/>
  <c r="U1658" i="2" a="1"/>
  <c r="U1658" i="2" s="1"/>
  <c r="W1658" i="2" s="1"/>
  <c r="X1658" i="2" s="1"/>
  <c r="AA1658" i="2" s="1"/>
  <c r="V1658" i="2"/>
  <c r="Y1658" i="2"/>
  <c r="Z1658" i="2"/>
  <c r="AB1658" i="2"/>
  <c r="O1659" i="2"/>
  <c r="P1659" i="2" s="1"/>
  <c r="Q1659" i="2"/>
  <c r="R1659" i="2"/>
  <c r="U1659" i="2" a="1"/>
  <c r="U1659" i="2" s="1"/>
  <c r="V1659" i="2"/>
  <c r="Y1659" i="2"/>
  <c r="Z1659" i="2"/>
  <c r="AB1659" i="2"/>
  <c r="O1660" i="2"/>
  <c r="P1660" i="2"/>
  <c r="Q1660" i="2"/>
  <c r="R1660" i="2"/>
  <c r="U1660" i="2" a="1"/>
  <c r="U1660" i="2"/>
  <c r="V1660" i="2"/>
  <c r="W1660" i="2" s="1"/>
  <c r="X1660" i="2" s="1"/>
  <c r="AA1660" i="2" s="1"/>
  <c r="Y1660" i="2"/>
  <c r="Z1660" i="2"/>
  <c r="AB1660" i="2"/>
  <c r="O1661" i="2"/>
  <c r="P1661" i="2"/>
  <c r="R1661" i="2" s="1"/>
  <c r="Q1661" i="2"/>
  <c r="U1661" i="2" a="1"/>
  <c r="U1661" i="2" s="1"/>
  <c r="W1661" i="2" s="1"/>
  <c r="X1661" i="2" s="1"/>
  <c r="AA1661" i="2" s="1"/>
  <c r="V1661" i="2"/>
  <c r="Y1661" i="2"/>
  <c r="Z1661" i="2"/>
  <c r="AB1661" i="2"/>
  <c r="O1662" i="2"/>
  <c r="P1662" i="2" s="1"/>
  <c r="R1662" i="2" s="1"/>
  <c r="Q1662" i="2"/>
  <c r="U1662" i="2" a="1"/>
  <c r="U1662" i="2" s="1"/>
  <c r="V1662" i="2"/>
  <c r="W1662" i="2" s="1"/>
  <c r="X1662" i="2" s="1"/>
  <c r="Y1662" i="2"/>
  <c r="Z1662" i="2"/>
  <c r="AA1662" i="2"/>
  <c r="AB1662" i="2"/>
  <c r="O1663" i="2"/>
  <c r="P1663" i="2" s="1"/>
  <c r="R1663" i="2" s="1"/>
  <c r="Q1663" i="2"/>
  <c r="U1663" i="2" a="1"/>
  <c r="U1663" i="2"/>
  <c r="V1663" i="2"/>
  <c r="W1663" i="2"/>
  <c r="X1663" i="2" s="1"/>
  <c r="AA1663" i="2" s="1"/>
  <c r="Y1663" i="2"/>
  <c r="Z1663" i="2"/>
  <c r="AB1663" i="2"/>
  <c r="O1664" i="2"/>
  <c r="P1664" i="2"/>
  <c r="R1664" i="2" s="1"/>
  <c r="Q1664" i="2"/>
  <c r="U1664" i="2" a="1"/>
  <c r="U1664" i="2" s="1"/>
  <c r="V1664" i="2"/>
  <c r="W1664" i="2" s="1"/>
  <c r="X1664" i="2" s="1"/>
  <c r="AA1664" i="2" s="1"/>
  <c r="Y1664" i="2"/>
  <c r="Z1664" i="2"/>
  <c r="AB1664" i="2"/>
  <c r="O1665" i="2"/>
  <c r="P1665" i="2" s="1"/>
  <c r="R1665" i="2" s="1"/>
  <c r="Q1665" i="2"/>
  <c r="U1665" i="2" a="1"/>
  <c r="U1665" i="2"/>
  <c r="V1665" i="2"/>
  <c r="W1665" i="2" s="1"/>
  <c r="X1665" i="2" s="1"/>
  <c r="AA1665" i="2" s="1"/>
  <c r="Y1665" i="2"/>
  <c r="Z1665" i="2"/>
  <c r="AB1665" i="2"/>
  <c r="O1666" i="2"/>
  <c r="P1666" i="2" s="1"/>
  <c r="R1666" i="2" s="1"/>
  <c r="Q1666" i="2"/>
  <c r="U1666" i="2" a="1"/>
  <c r="U1666" i="2" s="1"/>
  <c r="V1666" i="2"/>
  <c r="W1666" i="2"/>
  <c r="X1666" i="2"/>
  <c r="AA1666" i="2" s="1"/>
  <c r="Y1666" i="2"/>
  <c r="Z1666" i="2"/>
  <c r="AB1666" i="2"/>
  <c r="O1667" i="2"/>
  <c r="P1667" i="2"/>
  <c r="Q1667" i="2"/>
  <c r="R1667" i="2"/>
  <c r="U1667" i="2" a="1"/>
  <c r="U1667" i="2" s="1"/>
  <c r="V1667" i="2"/>
  <c r="W1667" i="2" s="1"/>
  <c r="X1667" i="2" s="1"/>
  <c r="AA1667" i="2" s="1"/>
  <c r="Y1667" i="2"/>
  <c r="Z1667" i="2"/>
  <c r="AB1667" i="2"/>
  <c r="O1668" i="2"/>
  <c r="P1668" i="2" s="1"/>
  <c r="R1668" i="2" s="1"/>
  <c r="Q1668" i="2"/>
  <c r="U1668" i="2" a="1"/>
  <c r="U1668" i="2"/>
  <c r="V1668" i="2"/>
  <c r="W1668" i="2" s="1"/>
  <c r="X1668" i="2" s="1"/>
  <c r="AA1668" i="2" s="1"/>
  <c r="Y1668" i="2"/>
  <c r="Z1668" i="2"/>
  <c r="AB1668" i="2"/>
  <c r="O1669" i="2"/>
  <c r="P1669" i="2"/>
  <c r="R1669" i="2" s="1"/>
  <c r="Q1669" i="2"/>
  <c r="U1669" i="2" a="1"/>
  <c r="U1669" i="2"/>
  <c r="V1669" i="2"/>
  <c r="Y1669" i="2"/>
  <c r="Z1669" i="2"/>
  <c r="AB1669" i="2"/>
  <c r="O1670" i="2"/>
  <c r="P1670" i="2" s="1"/>
  <c r="Q1670" i="2"/>
  <c r="R1670" i="2"/>
  <c r="U1670" i="2" a="1"/>
  <c r="U1670" i="2" s="1"/>
  <c r="W1670" i="2" s="1"/>
  <c r="X1670" i="2" s="1"/>
  <c r="AA1670" i="2" s="1"/>
  <c r="V1670" i="2"/>
  <c r="Y1670" i="2"/>
  <c r="Z1670" i="2"/>
  <c r="AB1670" i="2"/>
  <c r="O1671" i="2"/>
  <c r="P1671" i="2" s="1"/>
  <c r="Q1671" i="2"/>
  <c r="R1671" i="2" s="1"/>
  <c r="U1671" i="2" a="1"/>
  <c r="U1671" i="2" s="1"/>
  <c r="V1671" i="2"/>
  <c r="W1671" i="2" s="1"/>
  <c r="X1671" i="2" s="1"/>
  <c r="AA1671" i="2" s="1"/>
  <c r="Y1671" i="2"/>
  <c r="Z1671" i="2"/>
  <c r="AB1671" i="2"/>
  <c r="O1672" i="2"/>
  <c r="P1672" i="2"/>
  <c r="R1672" i="2" s="1"/>
  <c r="Q1672" i="2"/>
  <c r="U1672" i="2" a="1"/>
  <c r="U1672" i="2"/>
  <c r="V1672" i="2"/>
  <c r="Y1672" i="2"/>
  <c r="Z1672" i="2"/>
  <c r="AB1672" i="2"/>
  <c r="O1673" i="2"/>
  <c r="P1673" i="2"/>
  <c r="Q1673" i="2"/>
  <c r="U1673" i="2" a="1"/>
  <c r="U1673" i="2" s="1"/>
  <c r="W1673" i="2" s="1"/>
  <c r="X1673" i="2" s="1"/>
  <c r="AA1673" i="2" s="1"/>
  <c r="V1673" i="2"/>
  <c r="Y1673" i="2"/>
  <c r="Z1673" i="2"/>
  <c r="AB1673" i="2"/>
  <c r="O1674" i="2"/>
  <c r="P1674" i="2"/>
  <c r="Q1674" i="2"/>
  <c r="R1674" i="2"/>
  <c r="U1674" i="2" a="1"/>
  <c r="U1674" i="2" s="1"/>
  <c r="V1674" i="2"/>
  <c r="W1674" i="2" s="1"/>
  <c r="X1674" i="2" s="1"/>
  <c r="Y1674" i="2"/>
  <c r="Z1674" i="2"/>
  <c r="AA1674" i="2"/>
  <c r="AB1674" i="2"/>
  <c r="O1675" i="2"/>
  <c r="P1675" i="2" s="1"/>
  <c r="Q1675" i="2"/>
  <c r="U1675" i="2" a="1"/>
  <c r="U1675" i="2"/>
  <c r="V1675" i="2"/>
  <c r="W1675" i="2"/>
  <c r="X1675" i="2" s="1"/>
  <c r="AA1675" i="2" s="1"/>
  <c r="Y1675" i="2"/>
  <c r="Z1675" i="2"/>
  <c r="AB1675" i="2"/>
  <c r="O1676" i="2"/>
  <c r="P1676" i="2"/>
  <c r="R1676" i="2" s="1"/>
  <c r="Q1676" i="2"/>
  <c r="U1676" i="2" a="1"/>
  <c r="U1676" i="2" s="1"/>
  <c r="V1676" i="2"/>
  <c r="Y1676" i="2"/>
  <c r="Z1676" i="2"/>
  <c r="AB1676" i="2"/>
  <c r="O1677" i="2"/>
  <c r="P1677" i="2" s="1"/>
  <c r="R1677" i="2" s="1"/>
  <c r="Q1677" i="2"/>
  <c r="U1677" i="2" a="1"/>
  <c r="U1677" i="2"/>
  <c r="V1677" i="2"/>
  <c r="W1677" i="2" s="1"/>
  <c r="X1677" i="2" s="1"/>
  <c r="AA1677" i="2" s="1"/>
  <c r="Y1677" i="2"/>
  <c r="Z1677" i="2"/>
  <c r="AB1677" i="2"/>
  <c r="O1678" i="2"/>
  <c r="P1678" i="2" s="1"/>
  <c r="R1678" i="2" s="1"/>
  <c r="Q1678" i="2"/>
  <c r="U1678" i="2" a="1"/>
  <c r="U1678" i="2" s="1"/>
  <c r="V1678" i="2"/>
  <c r="W1678" i="2"/>
  <c r="X1678" i="2"/>
  <c r="AA1678" i="2" s="1"/>
  <c r="Y1678" i="2"/>
  <c r="Z1678" i="2"/>
  <c r="AB1678" i="2"/>
  <c r="O1679" i="2"/>
  <c r="P1679" i="2"/>
  <c r="Q1679" i="2"/>
  <c r="R1679" i="2"/>
  <c r="U1679" i="2" a="1"/>
  <c r="U1679" i="2" s="1"/>
  <c r="V1679" i="2"/>
  <c r="W1679" i="2"/>
  <c r="X1679" i="2"/>
  <c r="AA1679" i="2" s="1"/>
  <c r="Y1679" i="2"/>
  <c r="Z1679" i="2"/>
  <c r="AB1679" i="2"/>
  <c r="O1680" i="2"/>
  <c r="P1680" i="2" s="1"/>
  <c r="R1680" i="2" s="1"/>
  <c r="Q1680" i="2"/>
  <c r="U1680" i="2" a="1"/>
  <c r="U1680" i="2"/>
  <c r="V1680" i="2"/>
  <c r="W1680" i="2" s="1"/>
  <c r="X1680" i="2" s="1"/>
  <c r="AA1680" i="2" s="1"/>
  <c r="Y1680" i="2"/>
  <c r="Z1680" i="2"/>
  <c r="AB1680" i="2"/>
  <c r="O1681" i="2"/>
  <c r="P1681" i="2"/>
  <c r="R1681" i="2" s="1"/>
  <c r="Q1681" i="2"/>
  <c r="U1681" i="2" a="1"/>
  <c r="U1681" i="2"/>
  <c r="V1681" i="2"/>
  <c r="W1681" i="2"/>
  <c r="X1681" i="2" s="1"/>
  <c r="AA1681" i="2" s="1"/>
  <c r="Y1681" i="2"/>
  <c r="Z1681" i="2"/>
  <c r="AB1681" i="2"/>
  <c r="O1682" i="2"/>
  <c r="P1682" i="2" s="1"/>
  <c r="R1682" i="2" s="1"/>
  <c r="Q1682" i="2"/>
  <c r="U1682" i="2" a="1"/>
  <c r="U1682" i="2" s="1"/>
  <c r="W1682" i="2" s="1"/>
  <c r="X1682" i="2" s="1"/>
  <c r="AA1682" i="2" s="1"/>
  <c r="V1682" i="2"/>
  <c r="Y1682" i="2"/>
  <c r="Z1682" i="2"/>
  <c r="AB1682" i="2"/>
  <c r="O1683" i="2"/>
  <c r="P1683" i="2" s="1"/>
  <c r="R1683" i="2" s="1"/>
  <c r="Q1683" i="2"/>
  <c r="U1683" i="2" a="1"/>
  <c r="U1683" i="2" s="1"/>
  <c r="V1683" i="2"/>
  <c r="Y1683" i="2"/>
  <c r="Z1683" i="2"/>
  <c r="AB1683" i="2"/>
  <c r="O1684" i="2"/>
  <c r="P1684" i="2"/>
  <c r="Q1684" i="2"/>
  <c r="R1684" i="2"/>
  <c r="U1684" i="2" a="1"/>
  <c r="U1684" i="2" s="1"/>
  <c r="V1684" i="2"/>
  <c r="Y1684" i="2"/>
  <c r="Z1684" i="2"/>
  <c r="AB1684" i="2"/>
  <c r="O1685" i="2"/>
  <c r="P1685" i="2"/>
  <c r="R1685" i="2" s="1"/>
  <c r="Q1685" i="2"/>
  <c r="U1685" i="2" a="1"/>
  <c r="U1685" i="2" s="1"/>
  <c r="W1685" i="2" s="1"/>
  <c r="X1685" i="2" s="1"/>
  <c r="AA1685" i="2" s="1"/>
  <c r="V1685" i="2"/>
  <c r="Y1685" i="2"/>
  <c r="Z1685" i="2"/>
  <c r="AB1685" i="2"/>
  <c r="O1686" i="2"/>
  <c r="P1686" i="2"/>
  <c r="R1686" i="2" s="1"/>
  <c r="Q1686" i="2"/>
  <c r="U1686" i="2" a="1"/>
  <c r="U1686" i="2" s="1"/>
  <c r="V1686" i="2"/>
  <c r="W1686" i="2" s="1"/>
  <c r="X1686" i="2" s="1"/>
  <c r="AA1686" i="2" s="1"/>
  <c r="Y1686" i="2"/>
  <c r="Z1686" i="2"/>
  <c r="AB1686" i="2"/>
  <c r="O1687" i="2"/>
  <c r="P1687" i="2"/>
  <c r="R1687" i="2" s="1"/>
  <c r="Q1687" i="2"/>
  <c r="U1687" i="2" a="1"/>
  <c r="U1687" i="2"/>
  <c r="V1687" i="2"/>
  <c r="W1687" i="2"/>
  <c r="X1687" i="2" s="1"/>
  <c r="AA1687" i="2" s="1"/>
  <c r="Y1687" i="2"/>
  <c r="Z1687" i="2"/>
  <c r="AB1687" i="2"/>
  <c r="O1688" i="2"/>
  <c r="P1688" i="2" s="1"/>
  <c r="R1688" i="2" s="1"/>
  <c r="Q1688" i="2"/>
  <c r="U1688" i="2" a="1"/>
  <c r="U1688" i="2" s="1"/>
  <c r="V1688" i="2"/>
  <c r="W1688" i="2" s="1"/>
  <c r="X1688" i="2" s="1"/>
  <c r="Y1688" i="2"/>
  <c r="Z1688" i="2"/>
  <c r="AA1688" i="2"/>
  <c r="AB1688" i="2"/>
  <c r="O1689" i="2"/>
  <c r="P1689" i="2" s="1"/>
  <c r="R1689" i="2" s="1"/>
  <c r="Q1689" i="2"/>
  <c r="U1689" i="2" a="1"/>
  <c r="U1689" i="2"/>
  <c r="V1689" i="2"/>
  <c r="W1689" i="2" s="1"/>
  <c r="X1689" i="2"/>
  <c r="AA1689" i="2" s="1"/>
  <c r="Y1689" i="2"/>
  <c r="Z1689" i="2"/>
  <c r="AB1689" i="2"/>
  <c r="O1690" i="2"/>
  <c r="P1690" i="2" s="1"/>
  <c r="R1690" i="2" s="1"/>
  <c r="Q1690" i="2"/>
  <c r="U1690" i="2" a="1"/>
  <c r="U1690" i="2" s="1"/>
  <c r="V1690" i="2"/>
  <c r="W1690" i="2"/>
  <c r="X1690" i="2"/>
  <c r="AA1690" i="2" s="1"/>
  <c r="Y1690" i="2"/>
  <c r="Z1690" i="2"/>
  <c r="AB1690" i="2"/>
  <c r="O1691" i="2"/>
  <c r="P1691" i="2"/>
  <c r="Q1691" i="2"/>
  <c r="R1691" i="2"/>
  <c r="U1691" i="2" a="1"/>
  <c r="U1691" i="2" s="1"/>
  <c r="V1691" i="2"/>
  <c r="W1691" i="2"/>
  <c r="X1691" i="2"/>
  <c r="AA1691" i="2" s="1"/>
  <c r="Y1691" i="2"/>
  <c r="Z1691" i="2"/>
  <c r="AB1691" i="2"/>
  <c r="O1692" i="2"/>
  <c r="P1692" i="2" s="1"/>
  <c r="R1692" i="2" s="1"/>
  <c r="Q1692" i="2"/>
  <c r="U1692" i="2" a="1"/>
  <c r="U1692" i="2"/>
  <c r="V1692" i="2"/>
  <c r="Y1692" i="2"/>
  <c r="Z1692" i="2"/>
  <c r="AB1692" i="2"/>
  <c r="O1693" i="2"/>
  <c r="P1693" i="2"/>
  <c r="R1693" i="2" s="1"/>
  <c r="Q1693" i="2"/>
  <c r="U1693" i="2" a="1"/>
  <c r="U1693" i="2"/>
  <c r="V1693" i="2"/>
  <c r="W1693" i="2"/>
  <c r="X1693" i="2" s="1"/>
  <c r="AA1693" i="2" s="1"/>
  <c r="Y1693" i="2"/>
  <c r="Z1693" i="2"/>
  <c r="AB1693" i="2"/>
  <c r="O1694" i="2"/>
  <c r="P1694" i="2" s="1"/>
  <c r="R1694" i="2" s="1"/>
  <c r="Q1694" i="2"/>
  <c r="U1694" i="2" a="1"/>
  <c r="U1694" i="2" s="1"/>
  <c r="V1694" i="2"/>
  <c r="W1694" i="2"/>
  <c r="X1694" i="2" s="1"/>
  <c r="AA1694" i="2" s="1"/>
  <c r="Y1694" i="2"/>
  <c r="Z1694" i="2"/>
  <c r="AB1694" i="2"/>
  <c r="O1695" i="2"/>
  <c r="P1695" i="2" s="1"/>
  <c r="R1695" i="2" s="1"/>
  <c r="Q1695" i="2"/>
  <c r="U1695" i="2" a="1"/>
  <c r="U1695" i="2" s="1"/>
  <c r="V1695" i="2"/>
  <c r="Y1695" i="2"/>
  <c r="Z1695" i="2"/>
  <c r="AB1695" i="2"/>
  <c r="O1696" i="2"/>
  <c r="P1696" i="2"/>
  <c r="Q1696" i="2"/>
  <c r="R1696" i="2"/>
  <c r="U1696" i="2" a="1"/>
  <c r="U1696" i="2"/>
  <c r="V1696" i="2"/>
  <c r="Y1696" i="2"/>
  <c r="Z1696" i="2"/>
  <c r="AB1696" i="2"/>
  <c r="O1697" i="2"/>
  <c r="P1697" i="2"/>
  <c r="R1697" i="2" s="1"/>
  <c r="Q1697" i="2"/>
  <c r="U1697" i="2" a="1"/>
  <c r="U1697" i="2" s="1"/>
  <c r="W1697" i="2" s="1"/>
  <c r="X1697" i="2" s="1"/>
  <c r="AA1697" i="2" s="1"/>
  <c r="V1697" i="2"/>
  <c r="Y1697" i="2"/>
  <c r="Z1697" i="2"/>
  <c r="AB1697" i="2"/>
  <c r="O1698" i="2"/>
  <c r="P1698" i="2" s="1"/>
  <c r="R1698" i="2" s="1"/>
  <c r="Q1698" i="2"/>
  <c r="U1698" i="2" a="1"/>
  <c r="U1698" i="2" s="1"/>
  <c r="V1698" i="2"/>
  <c r="Y1698" i="2"/>
  <c r="Z1698" i="2"/>
  <c r="AB1698" i="2"/>
  <c r="O1699" i="2"/>
  <c r="P1699" i="2"/>
  <c r="R1699" i="2" s="1"/>
  <c r="Q1699" i="2"/>
  <c r="U1699" i="2" a="1"/>
  <c r="U1699" i="2"/>
  <c r="V1699" i="2"/>
  <c r="W1699" i="2"/>
  <c r="X1699" i="2" s="1"/>
  <c r="Y1699" i="2"/>
  <c r="Z1699" i="2"/>
  <c r="AA1699" i="2"/>
  <c r="AB1699" i="2"/>
  <c r="O1700" i="2"/>
  <c r="P1700" i="2" s="1"/>
  <c r="R1700" i="2" s="1"/>
  <c r="Q1700" i="2"/>
  <c r="U1700" i="2" a="1"/>
  <c r="U1700" i="2" s="1"/>
  <c r="V1700" i="2"/>
  <c r="W1700" i="2" s="1"/>
  <c r="X1700" i="2" s="1"/>
  <c r="AA1700" i="2" s="1"/>
  <c r="Y1700" i="2"/>
  <c r="Z1700" i="2"/>
  <c r="AB1700" i="2"/>
  <c r="O1701" i="2"/>
  <c r="P1701" i="2" s="1"/>
  <c r="R1701" i="2" s="1"/>
  <c r="Q1701" i="2"/>
  <c r="U1701" i="2" a="1"/>
  <c r="U1701" i="2"/>
  <c r="V1701" i="2"/>
  <c r="Y1701" i="2"/>
  <c r="Z1701" i="2"/>
  <c r="AB1701" i="2"/>
  <c r="O1702" i="2"/>
  <c r="P1702" i="2" s="1"/>
  <c r="R1702" i="2" s="1"/>
  <c r="Q1702" i="2"/>
  <c r="U1702" i="2" a="1"/>
  <c r="U1702" i="2" s="1"/>
  <c r="W1702" i="2" s="1"/>
  <c r="X1702" i="2" s="1"/>
  <c r="AA1702" i="2" s="1"/>
  <c r="V1702" i="2"/>
  <c r="Y1702" i="2"/>
  <c r="Z1702" i="2"/>
  <c r="AB1702" i="2"/>
  <c r="O1703" i="2"/>
  <c r="P1703" i="2"/>
  <c r="Q1703" i="2"/>
  <c r="R1703" i="2"/>
  <c r="U1703" i="2" a="1"/>
  <c r="U1703" i="2" s="1"/>
  <c r="V1703" i="2"/>
  <c r="W1703" i="2" s="1"/>
  <c r="X1703" i="2" s="1"/>
  <c r="AA1703" i="2" s="1"/>
  <c r="Y1703" i="2"/>
  <c r="Z1703" i="2"/>
  <c r="AB1703" i="2"/>
  <c r="O1704" i="2"/>
  <c r="P1704" i="2" s="1"/>
  <c r="R1704" i="2" s="1"/>
  <c r="Q1704" i="2"/>
  <c r="U1704" i="2" a="1"/>
  <c r="U1704" i="2"/>
  <c r="V1704" i="2"/>
  <c r="W1704" i="2"/>
  <c r="X1704" i="2" s="1"/>
  <c r="AA1704" i="2" s="1"/>
  <c r="Y1704" i="2"/>
  <c r="Z1704" i="2"/>
  <c r="AB1704" i="2"/>
  <c r="O1705" i="2"/>
  <c r="P1705" i="2"/>
  <c r="R1705" i="2" s="1"/>
  <c r="Q1705" i="2"/>
  <c r="U1705" i="2" a="1"/>
  <c r="U1705" i="2" s="1"/>
  <c r="W1705" i="2" s="1"/>
  <c r="X1705" i="2" s="1"/>
  <c r="AA1705" i="2" s="1"/>
  <c r="V1705" i="2"/>
  <c r="Y1705" i="2"/>
  <c r="Z1705" i="2"/>
  <c r="AB1705" i="2"/>
  <c r="O1706" i="2"/>
  <c r="P1706" i="2" s="1"/>
  <c r="Q1706" i="2"/>
  <c r="R1706" i="2"/>
  <c r="U1706" i="2" a="1"/>
  <c r="U1706" i="2"/>
  <c r="V1706" i="2"/>
  <c r="Y1706" i="2"/>
  <c r="Z1706" i="2"/>
  <c r="AB1706" i="2"/>
  <c r="O1707" i="2"/>
  <c r="P1707" i="2" s="1"/>
  <c r="R1707" i="2" s="1"/>
  <c r="Q1707" i="2"/>
  <c r="U1707" i="2" a="1"/>
  <c r="U1707" i="2" s="1"/>
  <c r="V1707" i="2"/>
  <c r="Y1707" i="2"/>
  <c r="Z1707" i="2"/>
  <c r="AB1707" i="2"/>
  <c r="O1708" i="2"/>
  <c r="P1708" i="2"/>
  <c r="R1708" i="2" s="1"/>
  <c r="Q1708" i="2"/>
  <c r="U1708" i="2" a="1"/>
  <c r="U1708" i="2"/>
  <c r="V1708" i="2"/>
  <c r="Y1708" i="2"/>
  <c r="Z1708" i="2"/>
  <c r="AB1708" i="2"/>
  <c r="O1709" i="2"/>
  <c r="P1709" i="2"/>
  <c r="Q1709" i="2"/>
  <c r="R1709" i="2"/>
  <c r="U1709" i="2" a="1"/>
  <c r="U1709" i="2" s="1"/>
  <c r="W1709" i="2" s="1"/>
  <c r="X1709" i="2" s="1"/>
  <c r="AA1709" i="2" s="1"/>
  <c r="V1709" i="2"/>
  <c r="Y1709" i="2"/>
  <c r="Z1709" i="2"/>
  <c r="AB1709" i="2"/>
  <c r="O1710" i="2"/>
  <c r="P1710" i="2"/>
  <c r="R1710" i="2" s="1"/>
  <c r="Q1710" i="2"/>
  <c r="U1710" i="2" a="1"/>
  <c r="U1710" i="2" s="1"/>
  <c r="V1710" i="2"/>
  <c r="W1710" i="2" s="1"/>
  <c r="X1710" i="2" s="1"/>
  <c r="AA1710" i="2" s="1"/>
  <c r="Y1710" i="2"/>
  <c r="Z1710" i="2"/>
  <c r="AB1710" i="2"/>
  <c r="O1711" i="2"/>
  <c r="P1711" i="2"/>
  <c r="R1711" i="2" s="1"/>
  <c r="Q1711" i="2"/>
  <c r="U1711" i="2" a="1"/>
  <c r="U1711" i="2"/>
  <c r="V1711" i="2"/>
  <c r="W1711" i="2"/>
  <c r="X1711" i="2" s="1"/>
  <c r="AA1711" i="2" s="1"/>
  <c r="Y1711" i="2"/>
  <c r="Z1711" i="2"/>
  <c r="AB1711" i="2"/>
  <c r="O1712" i="2"/>
  <c r="P1712" i="2" s="1"/>
  <c r="R1712" i="2" s="1"/>
  <c r="Q1712" i="2"/>
  <c r="U1712" i="2" a="1"/>
  <c r="U1712" i="2" s="1"/>
  <c r="V1712" i="2"/>
  <c r="Y1712" i="2"/>
  <c r="Z1712" i="2"/>
  <c r="AB1712" i="2"/>
  <c r="O1713" i="2"/>
  <c r="P1713" i="2" s="1"/>
  <c r="R1713" i="2" s="1"/>
  <c r="Q1713" i="2"/>
  <c r="U1713" i="2" a="1"/>
  <c r="U1713" i="2"/>
  <c r="V1713" i="2"/>
  <c r="Y1713" i="2"/>
  <c r="Z1713" i="2"/>
  <c r="AB1713" i="2"/>
  <c r="O1714" i="2"/>
  <c r="P1714" i="2" s="1"/>
  <c r="R1714" i="2" s="1"/>
  <c r="Q1714" i="2"/>
  <c r="U1714" i="2" a="1"/>
  <c r="U1714" i="2" s="1"/>
  <c r="W1714" i="2" s="1"/>
  <c r="X1714" i="2" s="1"/>
  <c r="V1714" i="2"/>
  <c r="Y1714" i="2"/>
  <c r="Z1714" i="2"/>
  <c r="AA1714" i="2"/>
  <c r="AB1714" i="2"/>
  <c r="O1715" i="2"/>
  <c r="P1715" i="2"/>
  <c r="Q1715" i="2"/>
  <c r="R1715" i="2"/>
  <c r="U1715" i="2" a="1"/>
  <c r="U1715" i="2" s="1"/>
  <c r="V1715" i="2"/>
  <c r="W1715" i="2" s="1"/>
  <c r="X1715" i="2" s="1"/>
  <c r="AA1715" i="2" s="1"/>
  <c r="Y1715" i="2"/>
  <c r="Z1715" i="2"/>
  <c r="AB1715" i="2"/>
  <c r="O1716" i="2"/>
  <c r="P1716" i="2" s="1"/>
  <c r="R1716" i="2" s="1"/>
  <c r="Q1716" i="2"/>
  <c r="U1716" i="2" a="1"/>
  <c r="U1716" i="2"/>
  <c r="W1716" i="2" s="1"/>
  <c r="X1716" i="2" s="1"/>
  <c r="AA1716" i="2" s="1"/>
  <c r="V1716" i="2"/>
  <c r="Y1716" i="2"/>
  <c r="Z1716" i="2"/>
  <c r="AB1716" i="2"/>
  <c r="O1717" i="2"/>
  <c r="P1717" i="2"/>
  <c r="R1717" i="2" s="1"/>
  <c r="Q1717" i="2"/>
  <c r="U1717" i="2" a="1"/>
  <c r="U1717" i="2"/>
  <c r="V1717" i="2"/>
  <c r="W1717" i="2" s="1"/>
  <c r="X1717" i="2" s="1"/>
  <c r="AA1717" i="2" s="1"/>
  <c r="Y1717" i="2"/>
  <c r="Z1717" i="2"/>
  <c r="AB1717" i="2"/>
  <c r="O1718" i="2"/>
  <c r="P1718" i="2" s="1"/>
  <c r="Q1718" i="2"/>
  <c r="R1718" i="2"/>
  <c r="U1718" i="2" a="1"/>
  <c r="U1718" i="2" s="1"/>
  <c r="W1718" i="2" s="1"/>
  <c r="X1718" i="2" s="1"/>
  <c r="AA1718" i="2" s="1"/>
  <c r="V1718" i="2"/>
  <c r="Y1718" i="2"/>
  <c r="Z1718" i="2"/>
  <c r="AB1718" i="2"/>
  <c r="O1719" i="2"/>
  <c r="P1719" i="2" s="1"/>
  <c r="Q1719" i="2"/>
  <c r="R1719" i="2"/>
  <c r="U1719" i="2" a="1"/>
  <c r="U1719" i="2"/>
  <c r="V1719" i="2"/>
  <c r="W1719" i="2" s="1"/>
  <c r="X1719" i="2" s="1"/>
  <c r="AA1719" i="2" s="1"/>
  <c r="Y1719" i="2"/>
  <c r="Z1719" i="2"/>
  <c r="AB1719" i="2"/>
  <c r="O1720" i="2"/>
  <c r="P1720" i="2"/>
  <c r="Q1720" i="2"/>
  <c r="R1720" i="2"/>
  <c r="U1720" i="2" a="1"/>
  <c r="U1720" i="2"/>
  <c r="V1720" i="2"/>
  <c r="W1720" i="2" s="1"/>
  <c r="X1720" i="2" s="1"/>
  <c r="AA1720" i="2" s="1"/>
  <c r="Y1720" i="2"/>
  <c r="Z1720" i="2"/>
  <c r="AB1720" i="2"/>
  <c r="O1721" i="2"/>
  <c r="P1721" i="2" s="1"/>
  <c r="R1721" i="2" s="1"/>
  <c r="Q1721" i="2"/>
  <c r="U1721" i="2" a="1"/>
  <c r="U1721" i="2" s="1"/>
  <c r="W1721" i="2" s="1"/>
  <c r="X1721" i="2" s="1"/>
  <c r="AA1721" i="2" s="1"/>
  <c r="V1721" i="2"/>
  <c r="Y1721" i="2"/>
  <c r="Z1721" i="2"/>
  <c r="AB1721" i="2"/>
  <c r="O1722" i="2"/>
  <c r="P1722" i="2" s="1"/>
  <c r="R1722" i="2" s="1"/>
  <c r="Q1722" i="2"/>
  <c r="U1722" i="2" a="1"/>
  <c r="U1722" i="2" s="1"/>
  <c r="V1722" i="2"/>
  <c r="W1722" i="2" s="1"/>
  <c r="X1722" i="2" s="1"/>
  <c r="AA1722" i="2" s="1"/>
  <c r="Y1722" i="2"/>
  <c r="Z1722" i="2"/>
  <c r="AB1722" i="2"/>
  <c r="O1723" i="2"/>
  <c r="P1723" i="2" s="1"/>
  <c r="R1723" i="2" s="1"/>
  <c r="Q1723" i="2"/>
  <c r="U1723" i="2" a="1"/>
  <c r="U1723" i="2"/>
  <c r="V1723" i="2"/>
  <c r="W1723" i="2"/>
  <c r="X1723" i="2" s="1"/>
  <c r="Y1723" i="2"/>
  <c r="Z1723" i="2"/>
  <c r="AA1723" i="2"/>
  <c r="AB1723" i="2"/>
  <c r="O1724" i="2"/>
  <c r="P1724" i="2"/>
  <c r="R1724" i="2" s="1"/>
  <c r="Q1724" i="2"/>
  <c r="U1724" i="2" a="1"/>
  <c r="U1724" i="2" s="1"/>
  <c r="V1724" i="2"/>
  <c r="W1724" i="2" s="1"/>
  <c r="X1724" i="2" s="1"/>
  <c r="Y1724" i="2"/>
  <c r="Z1724" i="2"/>
  <c r="AA1724" i="2"/>
  <c r="AB1724" i="2"/>
  <c r="O1725" i="2"/>
  <c r="P1725" i="2" s="1"/>
  <c r="R1725" i="2" s="1"/>
  <c r="Q1725" i="2"/>
  <c r="U1725" i="2" a="1"/>
  <c r="U1725" i="2"/>
  <c r="V1725" i="2"/>
  <c r="W1725" i="2" s="1"/>
  <c r="X1725" i="2" s="1"/>
  <c r="AA1725" i="2" s="1"/>
  <c r="Y1725" i="2"/>
  <c r="Z1725" i="2"/>
  <c r="AB1725" i="2"/>
  <c r="O1726" i="2"/>
  <c r="P1726" i="2" s="1"/>
  <c r="R1726" i="2" s="1"/>
  <c r="Q1726" i="2"/>
  <c r="U1726" i="2" a="1"/>
  <c r="U1726" i="2" s="1"/>
  <c r="V1726" i="2"/>
  <c r="W1726" i="2"/>
  <c r="X1726" i="2"/>
  <c r="AA1726" i="2" s="1"/>
  <c r="Y1726" i="2"/>
  <c r="Z1726" i="2"/>
  <c r="AB1726" i="2"/>
  <c r="O1727" i="2"/>
  <c r="P1727" i="2"/>
  <c r="Q1727" i="2"/>
  <c r="R1727" i="2"/>
  <c r="U1727" i="2" a="1"/>
  <c r="U1727" i="2" s="1"/>
  <c r="V1727" i="2"/>
  <c r="W1727" i="2" s="1"/>
  <c r="X1727" i="2" s="1"/>
  <c r="AA1727" i="2" s="1"/>
  <c r="Y1727" i="2"/>
  <c r="Z1727" i="2"/>
  <c r="AB1727" i="2"/>
  <c r="O1728" i="2"/>
  <c r="P1728" i="2" s="1"/>
  <c r="R1728" i="2" s="1"/>
  <c r="Q1728" i="2"/>
  <c r="U1728" i="2" a="1"/>
  <c r="U1728" i="2"/>
  <c r="V1728" i="2"/>
  <c r="W1728" i="2" s="1"/>
  <c r="X1728" i="2" s="1"/>
  <c r="AA1728" i="2" s="1"/>
  <c r="Y1728" i="2"/>
  <c r="Z1728" i="2"/>
  <c r="AB1728" i="2"/>
  <c r="O1729" i="2"/>
  <c r="P1729" i="2"/>
  <c r="R1729" i="2" s="1"/>
  <c r="Q1729" i="2"/>
  <c r="U1729" i="2" a="1"/>
  <c r="U1729" i="2" s="1"/>
  <c r="V1729" i="2"/>
  <c r="Y1729" i="2"/>
  <c r="Z1729" i="2"/>
  <c r="AB1729" i="2"/>
  <c r="O1730" i="2"/>
  <c r="P1730" i="2" s="1"/>
  <c r="R1730" i="2" s="1"/>
  <c r="Q1730" i="2"/>
  <c r="U1730" i="2" a="1"/>
  <c r="U1730" i="2"/>
  <c r="W1730" i="2" s="1"/>
  <c r="X1730" i="2" s="1"/>
  <c r="AA1730" i="2" s="1"/>
  <c r="V1730" i="2"/>
  <c r="Y1730" i="2"/>
  <c r="Z1730" i="2"/>
  <c r="AB1730" i="2"/>
  <c r="O1731" i="2"/>
  <c r="P1731" i="2" s="1"/>
  <c r="Q1731" i="2"/>
  <c r="R1731" i="2"/>
  <c r="U1731" i="2" a="1"/>
  <c r="U1731" i="2" s="1"/>
  <c r="V1731" i="2"/>
  <c r="Y1731" i="2"/>
  <c r="Z1731" i="2"/>
  <c r="AB1731" i="2"/>
  <c r="O1732" i="2"/>
  <c r="P1732" i="2"/>
  <c r="R1732" i="2" s="1"/>
  <c r="Q1732" i="2"/>
  <c r="U1732" i="2" a="1"/>
  <c r="U1732" i="2" s="1"/>
  <c r="V1732" i="2"/>
  <c r="Y1732" i="2"/>
  <c r="Z1732" i="2"/>
  <c r="AB1732" i="2"/>
  <c r="O1733" i="2"/>
  <c r="P1733" i="2" s="1"/>
  <c r="R1733" i="2" s="1"/>
  <c r="Q1733" i="2"/>
  <c r="U1733" i="2" a="1"/>
  <c r="U1733" i="2" s="1"/>
  <c r="W1733" i="2" s="1"/>
  <c r="X1733" i="2" s="1"/>
  <c r="AA1733" i="2" s="1"/>
  <c r="V1733" i="2"/>
  <c r="Y1733" i="2"/>
  <c r="Z1733" i="2"/>
  <c r="AB1733" i="2"/>
  <c r="O1734" i="2"/>
  <c r="P1734" i="2"/>
  <c r="R1734" i="2" s="1"/>
  <c r="Q1734" i="2"/>
  <c r="U1734" i="2" a="1"/>
  <c r="U1734" i="2" s="1"/>
  <c r="V1734" i="2"/>
  <c r="Y1734" i="2"/>
  <c r="Z1734" i="2"/>
  <c r="AB1734" i="2"/>
  <c r="O1735" i="2"/>
  <c r="P1735" i="2"/>
  <c r="R1735" i="2" s="1"/>
  <c r="Q1735" i="2"/>
  <c r="U1735" i="2" a="1"/>
  <c r="U1735" i="2"/>
  <c r="V1735" i="2"/>
  <c r="W1735" i="2"/>
  <c r="X1735" i="2" s="1"/>
  <c r="Y1735" i="2"/>
  <c r="Z1735" i="2"/>
  <c r="AA1735" i="2"/>
  <c r="AB1735" i="2"/>
  <c r="O1736" i="2"/>
  <c r="P1736" i="2" s="1"/>
  <c r="R1736" i="2" s="1"/>
  <c r="Q1736" i="2"/>
  <c r="U1736" i="2" a="1"/>
  <c r="U1736" i="2" s="1"/>
  <c r="V1736" i="2"/>
  <c r="Y1736" i="2"/>
  <c r="Z1736" i="2"/>
  <c r="AB1736" i="2"/>
  <c r="O1737" i="2"/>
  <c r="P1737" i="2" s="1"/>
  <c r="R1737" i="2" s="1"/>
  <c r="Q1737" i="2"/>
  <c r="U1737" i="2" a="1"/>
  <c r="U1737" i="2"/>
  <c r="V1737" i="2"/>
  <c r="Y1737" i="2"/>
  <c r="Z1737" i="2"/>
  <c r="AB1737" i="2"/>
  <c r="O1738" i="2"/>
  <c r="P1738" i="2" s="1"/>
  <c r="R1738" i="2" s="1"/>
  <c r="Q1738" i="2"/>
  <c r="U1738" i="2" a="1"/>
  <c r="U1738" i="2" s="1"/>
  <c r="V1738" i="2"/>
  <c r="W1738" i="2"/>
  <c r="X1738" i="2"/>
  <c r="AA1738" i="2" s="1"/>
  <c r="Y1738" i="2"/>
  <c r="Z1738" i="2"/>
  <c r="AB1738" i="2"/>
  <c r="O1739" i="2"/>
  <c r="P1739" i="2"/>
  <c r="Q1739" i="2"/>
  <c r="R1739" i="2"/>
  <c r="U1739" i="2" a="1"/>
  <c r="U1739" i="2" s="1"/>
  <c r="V1739" i="2"/>
  <c r="W1739" i="2"/>
  <c r="X1739" i="2"/>
  <c r="AA1739" i="2" s="1"/>
  <c r="Y1739" i="2"/>
  <c r="Z1739" i="2"/>
  <c r="AB1739" i="2"/>
  <c r="O1740" i="2"/>
  <c r="P1740" i="2" s="1"/>
  <c r="R1740" i="2" s="1"/>
  <c r="Q1740" i="2"/>
  <c r="U1740" i="2" a="1"/>
  <c r="U1740" i="2"/>
  <c r="V1740" i="2"/>
  <c r="W1740" i="2" s="1"/>
  <c r="X1740" i="2" s="1"/>
  <c r="AA1740" i="2" s="1"/>
  <c r="Y1740" i="2"/>
  <c r="Z1740" i="2"/>
  <c r="AB1740" i="2"/>
  <c r="O1741" i="2"/>
  <c r="P1741" i="2"/>
  <c r="R1741" i="2" s="1"/>
  <c r="Q1741" i="2"/>
  <c r="U1741" i="2" a="1"/>
  <c r="U1741" i="2" s="1"/>
  <c r="W1741" i="2" s="1"/>
  <c r="X1741" i="2" s="1"/>
  <c r="AA1741" i="2" s="1"/>
  <c r="V1741" i="2"/>
  <c r="Y1741" i="2"/>
  <c r="Z1741" i="2"/>
  <c r="AB1741" i="2"/>
  <c r="O1742" i="2"/>
  <c r="P1742" i="2" s="1"/>
  <c r="Q1742" i="2"/>
  <c r="R1742" i="2"/>
  <c r="U1742" i="2" a="1"/>
  <c r="U1742" i="2"/>
  <c r="V1742" i="2"/>
  <c r="W1742" i="2" s="1"/>
  <c r="X1742" i="2" s="1"/>
  <c r="AA1742" i="2" s="1"/>
  <c r="Y1742" i="2"/>
  <c r="Z1742" i="2"/>
  <c r="AB1742" i="2"/>
  <c r="O1743" i="2"/>
  <c r="P1743" i="2" s="1"/>
  <c r="Q1743" i="2"/>
  <c r="U1743" i="2" a="1"/>
  <c r="U1743" i="2"/>
  <c r="V1743" i="2"/>
  <c r="Y1743" i="2"/>
  <c r="Z1743" i="2"/>
  <c r="AB1743" i="2"/>
  <c r="O1744" i="2"/>
  <c r="P1744" i="2"/>
  <c r="Q1744" i="2"/>
  <c r="R1744" i="2"/>
  <c r="U1744" i="2" a="1"/>
  <c r="U1744" i="2"/>
  <c r="V1744" i="2"/>
  <c r="W1744" i="2" s="1"/>
  <c r="X1744" i="2" s="1"/>
  <c r="AA1744" i="2" s="1"/>
  <c r="Y1744" i="2"/>
  <c r="Z1744" i="2"/>
  <c r="AB1744" i="2"/>
  <c r="O1745" i="2"/>
  <c r="P1745" i="2"/>
  <c r="R1745" i="2" s="1"/>
  <c r="Q1745" i="2"/>
  <c r="U1745" i="2" a="1"/>
  <c r="U1745" i="2" s="1"/>
  <c r="W1745" i="2" s="1"/>
  <c r="X1745" i="2" s="1"/>
  <c r="AA1745" i="2" s="1"/>
  <c r="V1745" i="2"/>
  <c r="Y1745" i="2"/>
  <c r="Z1745" i="2"/>
  <c r="AB1745" i="2"/>
  <c r="O1746" i="2"/>
  <c r="P1746" i="2"/>
  <c r="R1746" i="2" s="1"/>
  <c r="Q1746" i="2"/>
  <c r="U1746" i="2" a="1"/>
  <c r="U1746" i="2" s="1"/>
  <c r="V1746" i="2"/>
  <c r="Y1746" i="2"/>
  <c r="Z1746" i="2"/>
  <c r="AB1746" i="2"/>
  <c r="O1747" i="2"/>
  <c r="P1747" i="2" s="1"/>
  <c r="R1747" i="2" s="1"/>
  <c r="Q1747" i="2"/>
  <c r="U1747" i="2" a="1"/>
  <c r="U1747" i="2"/>
  <c r="V1747" i="2"/>
  <c r="W1747" i="2"/>
  <c r="X1747" i="2" s="1"/>
  <c r="Y1747" i="2"/>
  <c r="Z1747" i="2"/>
  <c r="AA1747" i="2"/>
  <c r="AB1747" i="2"/>
  <c r="O1748" i="2"/>
  <c r="P1748" i="2"/>
  <c r="R1748" i="2" s="1"/>
  <c r="Q1748" i="2"/>
  <c r="U1748" i="2" a="1"/>
  <c r="U1748" i="2" s="1"/>
  <c r="V1748" i="2"/>
  <c r="Y1748" i="2"/>
  <c r="Z1748" i="2"/>
  <c r="AB1748" i="2"/>
  <c r="O1749" i="2"/>
  <c r="P1749" i="2" s="1"/>
  <c r="R1749" i="2" s="1"/>
  <c r="Q1749" i="2"/>
  <c r="U1749" i="2" a="1"/>
  <c r="U1749" i="2"/>
  <c r="V1749" i="2"/>
  <c r="Y1749" i="2"/>
  <c r="Z1749" i="2"/>
  <c r="AB1749" i="2"/>
  <c r="O1750" i="2"/>
  <c r="P1750" i="2" s="1"/>
  <c r="R1750" i="2" s="1"/>
  <c r="Q1750" i="2"/>
  <c r="U1750" i="2" a="1"/>
  <c r="U1750" i="2" s="1"/>
  <c r="W1750" i="2" s="1"/>
  <c r="X1750" i="2" s="1"/>
  <c r="AA1750" i="2" s="1"/>
  <c r="V1750" i="2"/>
  <c r="Y1750" i="2"/>
  <c r="Z1750" i="2"/>
  <c r="AB1750" i="2"/>
  <c r="O1751" i="2"/>
  <c r="P1751" i="2"/>
  <c r="Q1751" i="2"/>
  <c r="R1751" i="2"/>
  <c r="U1751" i="2" a="1"/>
  <c r="U1751" i="2" s="1"/>
  <c r="W1751" i="2" s="1"/>
  <c r="X1751" i="2" s="1"/>
  <c r="AA1751" i="2" s="1"/>
  <c r="V1751" i="2"/>
  <c r="Y1751" i="2"/>
  <c r="Z1751" i="2"/>
  <c r="AB1751" i="2"/>
  <c r="O1752" i="2"/>
  <c r="P1752" i="2" s="1"/>
  <c r="R1752" i="2" s="1"/>
  <c r="Q1752" i="2"/>
  <c r="U1752" i="2" a="1"/>
  <c r="U1752" i="2"/>
  <c r="V1752" i="2"/>
  <c r="W1752" i="2"/>
  <c r="X1752" i="2" s="1"/>
  <c r="AA1752" i="2" s="1"/>
  <c r="Y1752" i="2"/>
  <c r="Z1752" i="2"/>
  <c r="AB1752" i="2"/>
  <c r="O1753" i="2"/>
  <c r="P1753" i="2"/>
  <c r="R1753" i="2" s="1"/>
  <c r="Q1753" i="2"/>
  <c r="U1753" i="2" a="1"/>
  <c r="U1753" i="2" s="1"/>
  <c r="W1753" i="2" s="1"/>
  <c r="X1753" i="2" s="1"/>
  <c r="AA1753" i="2" s="1"/>
  <c r="V1753" i="2"/>
  <c r="Y1753" i="2"/>
  <c r="Z1753" i="2"/>
  <c r="AB1753" i="2"/>
  <c r="O1754" i="2"/>
  <c r="P1754" i="2" s="1"/>
  <c r="R1754" i="2" s="1"/>
  <c r="Q1754" i="2"/>
  <c r="U1754" i="2" a="1"/>
  <c r="U1754" i="2" s="1"/>
  <c r="V1754" i="2"/>
  <c r="W1754" i="2"/>
  <c r="X1754" i="2" s="1"/>
  <c r="AA1754" i="2" s="1"/>
  <c r="Y1754" i="2"/>
  <c r="Z1754" i="2"/>
  <c r="AB1754" i="2"/>
  <c r="O1755" i="2"/>
  <c r="P1755" i="2" s="1"/>
  <c r="R1755" i="2" s="1"/>
  <c r="Q1755" i="2"/>
  <c r="U1755" i="2" a="1"/>
  <c r="U1755" i="2" s="1"/>
  <c r="V1755" i="2"/>
  <c r="Y1755" i="2"/>
  <c r="Z1755" i="2"/>
  <c r="AB1755" i="2"/>
  <c r="O1756" i="2"/>
  <c r="P1756" i="2"/>
  <c r="Q1756" i="2"/>
  <c r="R1756" i="2"/>
  <c r="U1756" i="2" a="1"/>
  <c r="U1756" i="2" s="1"/>
  <c r="V1756" i="2"/>
  <c r="Y1756" i="2"/>
  <c r="Z1756" i="2"/>
  <c r="AB1756" i="2"/>
  <c r="O1757" i="2"/>
  <c r="P1757" i="2" s="1"/>
  <c r="R1757" i="2" s="1"/>
  <c r="Q1757" i="2"/>
  <c r="U1757" i="2" a="1"/>
  <c r="U1757" i="2" s="1"/>
  <c r="W1757" i="2" s="1"/>
  <c r="X1757" i="2" s="1"/>
  <c r="AA1757" i="2" s="1"/>
  <c r="V1757" i="2"/>
  <c r="Y1757" i="2"/>
  <c r="Z1757" i="2"/>
  <c r="AB1757" i="2"/>
  <c r="O1758" i="2"/>
  <c r="P1758" i="2"/>
  <c r="R1758" i="2" s="1"/>
  <c r="Q1758" i="2"/>
  <c r="U1758" i="2" a="1"/>
  <c r="U1758" i="2" s="1"/>
  <c r="V1758" i="2"/>
  <c r="W1758" i="2" s="1"/>
  <c r="X1758" i="2" s="1"/>
  <c r="AA1758" i="2" s="1"/>
  <c r="Y1758" i="2"/>
  <c r="Z1758" i="2"/>
  <c r="AB1758" i="2"/>
  <c r="O1759" i="2"/>
  <c r="P1759" i="2"/>
  <c r="R1759" i="2" s="1"/>
  <c r="Q1759" i="2"/>
  <c r="U1759" i="2" a="1"/>
  <c r="U1759" i="2"/>
  <c r="V1759" i="2"/>
  <c r="W1759" i="2"/>
  <c r="X1759" i="2" s="1"/>
  <c r="AA1759" i="2" s="1"/>
  <c r="Y1759" i="2"/>
  <c r="Z1759" i="2"/>
  <c r="AB1759" i="2"/>
  <c r="O1760" i="2"/>
  <c r="P1760" i="2" s="1"/>
  <c r="R1760" i="2" s="1"/>
  <c r="Q1760" i="2"/>
  <c r="U1760" i="2" a="1"/>
  <c r="U1760" i="2" s="1"/>
  <c r="V1760" i="2"/>
  <c r="Y1760" i="2"/>
  <c r="Z1760" i="2"/>
  <c r="AB1760" i="2"/>
  <c r="O1761" i="2"/>
  <c r="P1761" i="2" s="1"/>
  <c r="R1761" i="2" s="1"/>
  <c r="Q1761" i="2"/>
  <c r="U1761" i="2" a="1"/>
  <c r="U1761" i="2"/>
  <c r="V1761" i="2"/>
  <c r="W1761" i="2" s="1"/>
  <c r="X1761" i="2"/>
  <c r="AA1761" i="2" s="1"/>
  <c r="Y1761" i="2"/>
  <c r="Z1761" i="2"/>
  <c r="AB1761" i="2"/>
  <c r="O1762" i="2"/>
  <c r="P1762" i="2" s="1"/>
  <c r="R1762" i="2" s="1"/>
  <c r="Q1762" i="2"/>
  <c r="U1762" i="2" a="1"/>
  <c r="U1762" i="2" s="1"/>
  <c r="V1762" i="2"/>
  <c r="W1762" i="2"/>
  <c r="X1762" i="2" s="1"/>
  <c r="AA1762" i="2" s="1"/>
  <c r="Y1762" i="2"/>
  <c r="Z1762" i="2"/>
  <c r="AB1762" i="2"/>
  <c r="O1763" i="2"/>
  <c r="P1763" i="2"/>
  <c r="R1763" i="2" s="1"/>
  <c r="Q1763" i="2"/>
  <c r="U1763" i="2" a="1"/>
  <c r="U1763" i="2" s="1"/>
  <c r="V1763" i="2"/>
  <c r="W1763" i="2"/>
  <c r="X1763" i="2" s="1"/>
  <c r="AA1763" i="2" s="1"/>
  <c r="Y1763" i="2"/>
  <c r="Z1763" i="2"/>
  <c r="AB1763" i="2"/>
  <c r="O1764" i="2"/>
  <c r="P1764" i="2" s="1"/>
  <c r="R1764" i="2" s="1"/>
  <c r="Q1764" i="2"/>
  <c r="U1764" i="2" a="1"/>
  <c r="U1764" i="2"/>
  <c r="V1764" i="2"/>
  <c r="W1764" i="2" s="1"/>
  <c r="X1764" i="2" s="1"/>
  <c r="AA1764" i="2" s="1"/>
  <c r="Y1764" i="2"/>
  <c r="Z1764" i="2"/>
  <c r="AB1764" i="2"/>
  <c r="O1765" i="2"/>
  <c r="P1765" i="2"/>
  <c r="R1765" i="2" s="1"/>
  <c r="Q1765" i="2"/>
  <c r="U1765" i="2" a="1"/>
  <c r="U1765" i="2"/>
  <c r="W1765" i="2" s="1"/>
  <c r="X1765" i="2" s="1"/>
  <c r="AA1765" i="2" s="1"/>
  <c r="V1765" i="2"/>
  <c r="Y1765" i="2"/>
  <c r="Z1765" i="2"/>
  <c r="AB1765" i="2"/>
  <c r="O1766" i="2"/>
  <c r="P1766" i="2" s="1"/>
  <c r="R1766" i="2" s="1"/>
  <c r="Q1766" i="2"/>
  <c r="U1766" i="2" a="1"/>
  <c r="U1766" i="2"/>
  <c r="W1766" i="2" s="1"/>
  <c r="X1766" i="2" s="1"/>
  <c r="AA1766" i="2" s="1"/>
  <c r="V1766" i="2"/>
  <c r="Y1766" i="2"/>
  <c r="Z1766" i="2"/>
  <c r="AB1766" i="2"/>
  <c r="O1767" i="2"/>
  <c r="P1767" i="2" s="1"/>
  <c r="Q1767" i="2"/>
  <c r="R1767" i="2"/>
  <c r="U1767" i="2" a="1"/>
  <c r="U1767" i="2" s="1"/>
  <c r="V1767" i="2"/>
  <c r="Y1767" i="2"/>
  <c r="Z1767" i="2"/>
  <c r="AB1767" i="2"/>
  <c r="O1768" i="2"/>
  <c r="P1768" i="2"/>
  <c r="R1768" i="2" s="1"/>
  <c r="Q1768" i="2"/>
  <c r="U1768" i="2" a="1"/>
  <c r="U1768" i="2" s="1"/>
  <c r="V1768" i="2"/>
  <c r="Y1768" i="2"/>
  <c r="Z1768" i="2"/>
  <c r="AB1768" i="2"/>
  <c r="O1769" i="2"/>
  <c r="P1769" i="2" s="1"/>
  <c r="R1769" i="2" s="1"/>
  <c r="Q1769" i="2"/>
  <c r="U1769" i="2" a="1"/>
  <c r="U1769" i="2" s="1"/>
  <c r="V1769" i="2"/>
  <c r="W1769" i="2"/>
  <c r="X1769" i="2" s="1"/>
  <c r="AA1769" i="2" s="1"/>
  <c r="Y1769" i="2"/>
  <c r="Z1769" i="2"/>
  <c r="AB1769" i="2"/>
  <c r="O1770" i="2"/>
  <c r="P1770" i="2"/>
  <c r="R1770" i="2" s="1"/>
  <c r="Q1770" i="2"/>
  <c r="U1770" i="2" a="1"/>
  <c r="U1770" i="2" s="1"/>
  <c r="V1770" i="2"/>
  <c r="Y1770" i="2"/>
  <c r="Z1770" i="2"/>
  <c r="AB1770" i="2"/>
  <c r="O1771" i="2"/>
  <c r="P1771" i="2" s="1"/>
  <c r="R1771" i="2" s="1"/>
  <c r="Q1771" i="2"/>
  <c r="U1771" i="2" a="1"/>
  <c r="U1771" i="2"/>
  <c r="V1771" i="2"/>
  <c r="W1771" i="2"/>
  <c r="X1771" i="2" s="1"/>
  <c r="Y1771" i="2"/>
  <c r="Z1771" i="2"/>
  <c r="AA1771" i="2"/>
  <c r="AB1771" i="2"/>
  <c r="O1772" i="2"/>
  <c r="P1772" i="2"/>
  <c r="R1772" i="2" s="1"/>
  <c r="Q1772" i="2"/>
  <c r="U1772" i="2" a="1"/>
  <c r="U1772" i="2" s="1"/>
  <c r="V1772" i="2"/>
  <c r="Y1772" i="2"/>
  <c r="Z1772" i="2"/>
  <c r="AB1772" i="2"/>
  <c r="O1773" i="2"/>
  <c r="P1773" i="2" s="1"/>
  <c r="R1773" i="2" s="1"/>
  <c r="Q1773" i="2"/>
  <c r="U1773" i="2" a="1"/>
  <c r="U1773" i="2"/>
  <c r="V1773" i="2"/>
  <c r="Y1773" i="2"/>
  <c r="Z1773" i="2"/>
  <c r="AB1773" i="2"/>
  <c r="O1774" i="2"/>
  <c r="P1774" i="2" s="1"/>
  <c r="Q1774" i="2"/>
  <c r="U1774" i="2" a="1"/>
  <c r="U1774" i="2" s="1"/>
  <c r="W1774" i="2" s="1"/>
  <c r="X1774" i="2" s="1"/>
  <c r="AA1774" i="2" s="1"/>
  <c r="V1774" i="2"/>
  <c r="Y1774" i="2"/>
  <c r="Z1774" i="2"/>
  <c r="AB1774" i="2"/>
  <c r="O1775" i="2"/>
  <c r="P1775" i="2"/>
  <c r="Q1775" i="2"/>
  <c r="R1775" i="2"/>
  <c r="U1775" i="2" a="1"/>
  <c r="U1775" i="2" s="1"/>
  <c r="W1775" i="2" s="1"/>
  <c r="X1775" i="2" s="1"/>
  <c r="AA1775" i="2" s="1"/>
  <c r="V1775" i="2"/>
  <c r="Y1775" i="2"/>
  <c r="Z1775" i="2"/>
  <c r="AB1775" i="2"/>
  <c r="O1776" i="2"/>
  <c r="P1776" i="2" s="1"/>
  <c r="Q1776" i="2"/>
  <c r="U1776" i="2" a="1"/>
  <c r="U1776" i="2"/>
  <c r="V1776" i="2"/>
  <c r="W1776" i="2"/>
  <c r="X1776" i="2" s="1"/>
  <c r="AA1776" i="2" s="1"/>
  <c r="Y1776" i="2"/>
  <c r="Z1776" i="2"/>
  <c r="AB1776" i="2"/>
  <c r="O1777" i="2"/>
  <c r="P1777" i="2"/>
  <c r="R1777" i="2" s="1"/>
  <c r="Q1777" i="2"/>
  <c r="U1777" i="2" a="1"/>
  <c r="U1777" i="2" s="1"/>
  <c r="W1777" i="2" s="1"/>
  <c r="X1777" i="2" s="1"/>
  <c r="AA1777" i="2" s="1"/>
  <c r="V1777" i="2"/>
  <c r="Y1777" i="2"/>
  <c r="Z1777" i="2"/>
  <c r="AB1777" i="2"/>
  <c r="O1778" i="2"/>
  <c r="P1778" i="2" s="1"/>
  <c r="R1778" i="2" s="1"/>
  <c r="Q1778" i="2"/>
  <c r="U1778" i="2" a="1"/>
  <c r="U1778" i="2" s="1"/>
  <c r="V1778" i="2"/>
  <c r="W1778" i="2"/>
  <c r="X1778" i="2" s="1"/>
  <c r="AA1778" i="2" s="1"/>
  <c r="Y1778" i="2"/>
  <c r="Z1778" i="2"/>
  <c r="AB1778" i="2"/>
  <c r="O1779" i="2"/>
  <c r="P1779" i="2" s="1"/>
  <c r="Q1779" i="2"/>
  <c r="R1779" i="2"/>
  <c r="U1779" i="2" a="1"/>
  <c r="U1779" i="2" s="1"/>
  <c r="V1779" i="2"/>
  <c r="Y1779" i="2"/>
  <c r="Z1779" i="2"/>
  <c r="AB1779" i="2"/>
  <c r="O1780" i="2"/>
  <c r="P1780" i="2"/>
  <c r="Q1780" i="2"/>
  <c r="R1780" i="2"/>
  <c r="U1780" i="2" a="1"/>
  <c r="U1780" i="2" s="1"/>
  <c r="V1780" i="2"/>
  <c r="Y1780" i="2"/>
  <c r="Z1780" i="2"/>
  <c r="AB1780" i="2"/>
  <c r="O1781" i="2"/>
  <c r="P1781" i="2" s="1"/>
  <c r="R1781" i="2" s="1"/>
  <c r="Q1781" i="2"/>
  <c r="U1781" i="2" a="1"/>
  <c r="U1781" i="2" s="1"/>
  <c r="W1781" i="2" s="1"/>
  <c r="X1781" i="2" s="1"/>
  <c r="AA1781" i="2" s="1"/>
  <c r="V1781" i="2"/>
  <c r="Y1781" i="2"/>
  <c r="Z1781" i="2"/>
  <c r="AB1781" i="2"/>
  <c r="O1782" i="2"/>
  <c r="P1782" i="2"/>
  <c r="R1782" i="2" s="1"/>
  <c r="Q1782" i="2"/>
  <c r="U1782" i="2" a="1"/>
  <c r="U1782" i="2" s="1"/>
  <c r="V1782" i="2"/>
  <c r="W1782" i="2" s="1"/>
  <c r="X1782" i="2" s="1"/>
  <c r="AA1782" i="2" s="1"/>
  <c r="Y1782" i="2"/>
  <c r="Z1782" i="2"/>
  <c r="AB1782" i="2"/>
  <c r="O1783" i="2"/>
  <c r="P1783" i="2"/>
  <c r="R1783" i="2" s="1"/>
  <c r="Q1783" i="2"/>
  <c r="U1783" i="2" a="1"/>
  <c r="U1783" i="2"/>
  <c r="V1783" i="2"/>
  <c r="W1783" i="2"/>
  <c r="X1783" i="2" s="1"/>
  <c r="AA1783" i="2" s="1"/>
  <c r="Y1783" i="2"/>
  <c r="Z1783" i="2"/>
  <c r="AB1783" i="2"/>
  <c r="O1784" i="2"/>
  <c r="P1784" i="2" s="1"/>
  <c r="R1784" i="2" s="1"/>
  <c r="Q1784" i="2"/>
  <c r="U1784" i="2" a="1"/>
  <c r="U1784" i="2" s="1"/>
  <c r="V1784" i="2"/>
  <c r="Y1784" i="2"/>
  <c r="Z1784" i="2"/>
  <c r="AB1784" i="2"/>
  <c r="O1785" i="2"/>
  <c r="P1785" i="2" s="1"/>
  <c r="R1785" i="2" s="1"/>
  <c r="Q1785" i="2"/>
  <c r="U1785" i="2" a="1"/>
  <c r="U1785" i="2"/>
  <c r="V1785" i="2"/>
  <c r="W1785" i="2" s="1"/>
  <c r="X1785" i="2"/>
  <c r="AA1785" i="2" s="1"/>
  <c r="Y1785" i="2"/>
  <c r="Z1785" i="2"/>
  <c r="AB1785" i="2"/>
  <c r="O1786" i="2"/>
  <c r="P1786" i="2" s="1"/>
  <c r="R1786" i="2" s="1"/>
  <c r="Q1786" i="2"/>
  <c r="U1786" i="2" a="1"/>
  <c r="U1786" i="2" s="1"/>
  <c r="V1786" i="2"/>
  <c r="W1786" i="2"/>
  <c r="X1786" i="2" s="1"/>
  <c r="AA1786" i="2" s="1"/>
  <c r="Y1786" i="2"/>
  <c r="Z1786" i="2"/>
  <c r="AB1786" i="2"/>
  <c r="O1787" i="2"/>
  <c r="P1787" i="2"/>
  <c r="Q1787" i="2"/>
  <c r="R1787" i="2"/>
  <c r="U1787" i="2" a="1"/>
  <c r="U1787" i="2" s="1"/>
  <c r="V1787" i="2"/>
  <c r="W1787" i="2"/>
  <c r="X1787" i="2" s="1"/>
  <c r="AA1787" i="2" s="1"/>
  <c r="Y1787" i="2"/>
  <c r="Z1787" i="2"/>
  <c r="AB1787" i="2"/>
  <c r="O1788" i="2"/>
  <c r="P1788" i="2" s="1"/>
  <c r="R1788" i="2" s="1"/>
  <c r="Q1788" i="2"/>
  <c r="U1788" i="2" a="1"/>
  <c r="U1788" i="2"/>
  <c r="V1788" i="2"/>
  <c r="W1788" i="2" s="1"/>
  <c r="X1788" i="2" s="1"/>
  <c r="AA1788" i="2" s="1"/>
  <c r="Y1788" i="2"/>
  <c r="Z1788" i="2"/>
  <c r="AB1788" i="2"/>
  <c r="O1789" i="2"/>
  <c r="P1789" i="2"/>
  <c r="R1789" i="2" s="1"/>
  <c r="Q1789" i="2"/>
  <c r="U1789" i="2" a="1"/>
  <c r="U1789" i="2"/>
  <c r="V1789" i="2"/>
  <c r="W1789" i="2"/>
  <c r="X1789" i="2" s="1"/>
  <c r="AA1789" i="2" s="1"/>
  <c r="Y1789" i="2"/>
  <c r="Z1789" i="2"/>
  <c r="AB1789" i="2"/>
  <c r="O1790" i="2"/>
  <c r="P1790" i="2" s="1"/>
  <c r="R1790" i="2" s="1"/>
  <c r="Q1790" i="2"/>
  <c r="U1790" i="2" a="1"/>
  <c r="U1790" i="2"/>
  <c r="V1790" i="2"/>
  <c r="W1790" i="2"/>
  <c r="X1790" i="2" s="1"/>
  <c r="AA1790" i="2" s="1"/>
  <c r="Y1790" i="2"/>
  <c r="Z1790" i="2"/>
  <c r="AB1790" i="2"/>
  <c r="O1791" i="2"/>
  <c r="P1791" i="2" s="1"/>
  <c r="Q1791" i="2"/>
  <c r="R1791" i="2"/>
  <c r="U1791" i="2" a="1"/>
  <c r="U1791" i="2" s="1"/>
  <c r="V1791" i="2"/>
  <c r="Y1791" i="2"/>
  <c r="Z1791" i="2"/>
  <c r="AB1791" i="2"/>
  <c r="O1792" i="2"/>
  <c r="P1792" i="2"/>
  <c r="R1792" i="2" s="1"/>
  <c r="Q1792" i="2"/>
  <c r="U1792" i="2" a="1"/>
  <c r="U1792" i="2"/>
  <c r="V1792" i="2"/>
  <c r="Y1792" i="2"/>
  <c r="Z1792" i="2"/>
  <c r="AB1792" i="2"/>
  <c r="O1793" i="2"/>
  <c r="P1793" i="2"/>
  <c r="R1793" i="2" s="1"/>
  <c r="Q1793" i="2"/>
  <c r="U1793" i="2" a="1"/>
  <c r="U1793" i="2" s="1"/>
  <c r="W1793" i="2" s="1"/>
  <c r="X1793" i="2" s="1"/>
  <c r="AA1793" i="2" s="1"/>
  <c r="V1793" i="2"/>
  <c r="Y1793" i="2"/>
  <c r="Z1793" i="2"/>
  <c r="AB1793" i="2"/>
  <c r="O1794" i="2"/>
  <c r="P1794" i="2" s="1"/>
  <c r="R1794" i="2" s="1"/>
  <c r="Q1794" i="2"/>
  <c r="U1794" i="2" a="1"/>
  <c r="U1794" i="2" s="1"/>
  <c r="V1794" i="2"/>
  <c r="W1794" i="2" s="1"/>
  <c r="X1794" i="2"/>
  <c r="AA1794" i="2" s="1"/>
  <c r="Y1794" i="2"/>
  <c r="Z1794" i="2"/>
  <c r="AB1794" i="2"/>
  <c r="O1795" i="2"/>
  <c r="P1795" i="2"/>
  <c r="R1795" i="2" s="1"/>
  <c r="Q1795" i="2"/>
  <c r="U1795" i="2" a="1"/>
  <c r="U1795" i="2"/>
  <c r="W1795" i="2" s="1"/>
  <c r="V1795" i="2"/>
  <c r="X1795" i="2"/>
  <c r="AA1795" i="2" s="1"/>
  <c r="Y1795" i="2"/>
  <c r="Z1795" i="2"/>
  <c r="AB1795" i="2"/>
  <c r="O1796" i="2"/>
  <c r="P1796" i="2"/>
  <c r="R1796" i="2" s="1"/>
  <c r="Q1796" i="2"/>
  <c r="U1796" i="2" a="1"/>
  <c r="U1796" i="2" s="1"/>
  <c r="V1796" i="2"/>
  <c r="W1796" i="2" s="1"/>
  <c r="X1796" i="2" s="1"/>
  <c r="AA1796" i="2" s="1"/>
  <c r="Y1796" i="2"/>
  <c r="Z1796" i="2"/>
  <c r="AB1796" i="2"/>
  <c r="O1797" i="2"/>
  <c r="P1797" i="2" s="1"/>
  <c r="Q1797" i="2"/>
  <c r="R1797" i="2"/>
  <c r="U1797" i="2" a="1"/>
  <c r="U1797" i="2"/>
  <c r="V1797" i="2"/>
  <c r="Y1797" i="2"/>
  <c r="Z1797" i="2"/>
  <c r="AB1797" i="2"/>
  <c r="O1798" i="2"/>
  <c r="P1798" i="2" s="1"/>
  <c r="R1798" i="2" s="1"/>
  <c r="Q1798" i="2"/>
  <c r="U1798" i="2" a="1"/>
  <c r="U1798" i="2" s="1"/>
  <c r="W1798" i="2" s="1"/>
  <c r="X1798" i="2" s="1"/>
  <c r="AA1798" i="2" s="1"/>
  <c r="V1798" i="2"/>
  <c r="Y1798" i="2"/>
  <c r="Z1798" i="2"/>
  <c r="AB1798" i="2"/>
  <c r="O1799" i="2"/>
  <c r="P1799" i="2"/>
  <c r="Q1799" i="2"/>
  <c r="R1799" i="2"/>
  <c r="U1799" i="2" a="1"/>
  <c r="U1799" i="2" s="1"/>
  <c r="V1799" i="2"/>
  <c r="W1799" i="2" s="1"/>
  <c r="X1799" i="2" s="1"/>
  <c r="AA1799" i="2" s="1"/>
  <c r="Y1799" i="2"/>
  <c r="Z1799" i="2"/>
  <c r="AB1799" i="2"/>
  <c r="O1800" i="2"/>
  <c r="P1800" i="2" s="1"/>
  <c r="R1800" i="2" s="1"/>
  <c r="Q1800" i="2"/>
  <c r="U1800" i="2" a="1"/>
  <c r="U1800" i="2"/>
  <c r="V1800" i="2"/>
  <c r="W1800" i="2"/>
  <c r="X1800" i="2" s="1"/>
  <c r="AA1800" i="2" s="1"/>
  <c r="Y1800" i="2"/>
  <c r="Z1800" i="2"/>
  <c r="AB1800" i="2"/>
  <c r="O1801" i="2"/>
  <c r="P1801" i="2"/>
  <c r="R1801" i="2" s="1"/>
  <c r="Q1801" i="2"/>
  <c r="U1801" i="2" a="1"/>
  <c r="U1801" i="2"/>
  <c r="V1801" i="2"/>
  <c r="W1801" i="2" s="1"/>
  <c r="X1801" i="2" s="1"/>
  <c r="AA1801" i="2" s="1"/>
  <c r="Y1801" i="2"/>
  <c r="Z1801" i="2"/>
  <c r="AB1801" i="2"/>
  <c r="O1802" i="2"/>
  <c r="P1802" i="2"/>
  <c r="R1802" i="2" s="1"/>
  <c r="Q1802" i="2"/>
  <c r="U1802" i="2" a="1"/>
  <c r="U1802" i="2"/>
  <c r="V1802" i="2"/>
  <c r="W1802" i="2"/>
  <c r="X1802" i="2" s="1"/>
  <c r="AA1802" i="2" s="1"/>
  <c r="Y1802" i="2"/>
  <c r="Z1802" i="2"/>
  <c r="AB1802" i="2"/>
  <c r="O1803" i="2"/>
  <c r="P1803" i="2" s="1"/>
  <c r="Q1803" i="2"/>
  <c r="R1803" i="2"/>
  <c r="U1803" i="2" a="1"/>
  <c r="U1803" i="2" s="1"/>
  <c r="V1803" i="2"/>
  <c r="Y1803" i="2"/>
  <c r="Z1803" i="2"/>
  <c r="AB1803" i="2"/>
  <c r="O1804" i="2"/>
  <c r="P1804" i="2"/>
  <c r="R1804" i="2" s="1"/>
  <c r="Q1804" i="2"/>
  <c r="U1804" i="2" a="1"/>
  <c r="U1804" i="2"/>
  <c r="V1804" i="2"/>
  <c r="Y1804" i="2"/>
  <c r="Z1804" i="2"/>
  <c r="AB1804" i="2"/>
  <c r="O1805" i="2"/>
  <c r="P1805" i="2"/>
  <c r="R1805" i="2" s="1"/>
  <c r="Q1805" i="2"/>
  <c r="U1805" i="2" a="1"/>
  <c r="U1805" i="2" s="1"/>
  <c r="W1805" i="2" s="1"/>
  <c r="X1805" i="2" s="1"/>
  <c r="AA1805" i="2" s="1"/>
  <c r="V1805" i="2"/>
  <c r="Y1805" i="2"/>
  <c r="Z1805" i="2"/>
  <c r="AB1805" i="2"/>
  <c r="O1806" i="2"/>
  <c r="P1806" i="2" s="1"/>
  <c r="R1806" i="2" s="1"/>
  <c r="Q1806" i="2"/>
  <c r="U1806" i="2" a="1"/>
  <c r="U1806" i="2" s="1"/>
  <c r="V1806" i="2"/>
  <c r="W1806" i="2" s="1"/>
  <c r="X1806" i="2" s="1"/>
  <c r="AA1806" i="2" s="1"/>
  <c r="Y1806" i="2"/>
  <c r="Z1806" i="2"/>
  <c r="AB1806" i="2"/>
  <c r="O1807" i="2"/>
  <c r="P1807" i="2" s="1"/>
  <c r="R1807" i="2" s="1"/>
  <c r="Q1807" i="2"/>
  <c r="U1807" i="2" a="1"/>
  <c r="U1807" i="2"/>
  <c r="V1807" i="2"/>
  <c r="W1807" i="2"/>
  <c r="X1807" i="2" s="1"/>
  <c r="AA1807" i="2" s="1"/>
  <c r="Y1807" i="2"/>
  <c r="Z1807" i="2"/>
  <c r="AB1807" i="2"/>
  <c r="O1808" i="2"/>
  <c r="P1808" i="2" s="1"/>
  <c r="R1808" i="2" s="1"/>
  <c r="Q1808" i="2"/>
  <c r="U1808" i="2" a="1"/>
  <c r="U1808" i="2" s="1"/>
  <c r="W1808" i="2" s="1"/>
  <c r="V1808" i="2"/>
  <c r="X1808" i="2"/>
  <c r="AA1808" i="2" s="1"/>
  <c r="Y1808" i="2"/>
  <c r="Z1808" i="2"/>
  <c r="AB1808" i="2"/>
  <c r="O1809" i="2"/>
  <c r="P1809" i="2" s="1"/>
  <c r="R1809" i="2" s="1"/>
  <c r="Q1809" i="2"/>
  <c r="U1809" i="2" a="1"/>
  <c r="U1809" i="2"/>
  <c r="W1809" i="2" s="1"/>
  <c r="V1809" i="2"/>
  <c r="X1809" i="2"/>
  <c r="AA1809" i="2" s="1"/>
  <c r="Y1809" i="2"/>
  <c r="Z1809" i="2"/>
  <c r="AB1809" i="2"/>
  <c r="O1810" i="2"/>
  <c r="P1810" i="2" s="1"/>
  <c r="R1810" i="2" s="1"/>
  <c r="Q1810" i="2"/>
  <c r="U1810" i="2" a="1"/>
  <c r="U1810" i="2" s="1"/>
  <c r="V1810" i="2"/>
  <c r="Y1810" i="2"/>
  <c r="Z1810" i="2"/>
  <c r="AB1810" i="2"/>
  <c r="O1811" i="2"/>
  <c r="P1811" i="2"/>
  <c r="R1811" i="2" s="1"/>
  <c r="Q1811" i="2"/>
  <c r="U1811" i="2" a="1"/>
  <c r="U1811" i="2"/>
  <c r="W1811" i="2" s="1"/>
  <c r="V1811" i="2"/>
  <c r="X1811" i="2"/>
  <c r="AA1811" i="2" s="1"/>
  <c r="Y1811" i="2"/>
  <c r="Z1811" i="2"/>
  <c r="AB1811" i="2"/>
  <c r="O1812" i="2"/>
  <c r="P1812" i="2" s="1"/>
  <c r="Q1812" i="2"/>
  <c r="R1812" i="2"/>
  <c r="U1812" i="2" a="1"/>
  <c r="U1812" i="2" s="1"/>
  <c r="V1812" i="2"/>
  <c r="Y1812" i="2"/>
  <c r="Z1812" i="2"/>
  <c r="AB1812" i="2"/>
  <c r="O1813" i="2"/>
  <c r="P1813" i="2"/>
  <c r="Q1813" i="2"/>
  <c r="R1813" i="2"/>
  <c r="U1813" i="2" a="1"/>
  <c r="U1813" i="2" s="1"/>
  <c r="V1813" i="2"/>
  <c r="W1813" i="2" s="1"/>
  <c r="X1813" i="2" s="1"/>
  <c r="AA1813" i="2" s="1"/>
  <c r="Y1813" i="2"/>
  <c r="Z1813" i="2"/>
  <c r="AB1813" i="2"/>
  <c r="O1814" i="2"/>
  <c r="P1814" i="2" s="1"/>
  <c r="R1814" i="2" s="1"/>
  <c r="Q1814" i="2"/>
  <c r="U1814" i="2" a="1"/>
  <c r="U1814" i="2"/>
  <c r="W1814" i="2" s="1"/>
  <c r="X1814" i="2" s="1"/>
  <c r="AA1814" i="2" s="1"/>
  <c r="V1814" i="2"/>
  <c r="Y1814" i="2"/>
  <c r="Z1814" i="2"/>
  <c r="AB1814" i="2"/>
  <c r="O1815" i="2"/>
  <c r="P1815" i="2" s="1"/>
  <c r="R1815" i="2" s="1"/>
  <c r="Q1815" i="2"/>
  <c r="U1815" i="2" a="1"/>
  <c r="U1815" i="2"/>
  <c r="V1815" i="2"/>
  <c r="Y1815" i="2"/>
  <c r="Z1815" i="2"/>
  <c r="AB1815" i="2"/>
  <c r="O1816" i="2"/>
  <c r="P1816" i="2"/>
  <c r="Q1816" i="2"/>
  <c r="R1816" i="2"/>
  <c r="U1816" i="2" a="1"/>
  <c r="U1816" i="2" s="1"/>
  <c r="V1816" i="2"/>
  <c r="Y1816" i="2"/>
  <c r="Z1816" i="2"/>
  <c r="AB1816" i="2"/>
  <c r="O1817" i="2"/>
  <c r="P1817" i="2"/>
  <c r="Q1817" i="2"/>
  <c r="R1817" i="2"/>
  <c r="U1817" i="2" a="1"/>
  <c r="U1817" i="2" s="1"/>
  <c r="W1817" i="2" s="1"/>
  <c r="X1817" i="2" s="1"/>
  <c r="AA1817" i="2" s="1"/>
  <c r="V1817" i="2"/>
  <c r="Y1817" i="2"/>
  <c r="Z1817" i="2"/>
  <c r="AB1817" i="2"/>
  <c r="O1818" i="2"/>
  <c r="P1818" i="2" s="1"/>
  <c r="R1818" i="2" s="1"/>
  <c r="Q1818" i="2"/>
  <c r="U1818" i="2" a="1"/>
  <c r="U1818" i="2" s="1"/>
  <c r="V1818" i="2"/>
  <c r="W1818" i="2" s="1"/>
  <c r="X1818" i="2" s="1"/>
  <c r="AA1818" i="2" s="1"/>
  <c r="Y1818" i="2"/>
  <c r="Z1818" i="2"/>
  <c r="AB1818" i="2"/>
  <c r="O1819" i="2"/>
  <c r="P1819" i="2" s="1"/>
  <c r="R1819" i="2" s="1"/>
  <c r="Q1819" i="2"/>
  <c r="U1819" i="2" a="1"/>
  <c r="U1819" i="2"/>
  <c r="W1819" i="2" s="1"/>
  <c r="V1819" i="2"/>
  <c r="X1819" i="2"/>
  <c r="AA1819" i="2" s="1"/>
  <c r="Y1819" i="2"/>
  <c r="Z1819" i="2"/>
  <c r="AB1819" i="2"/>
  <c r="O1820" i="2"/>
  <c r="P1820" i="2"/>
  <c r="R1820" i="2" s="1"/>
  <c r="Q1820" i="2"/>
  <c r="U1820" i="2" a="1"/>
  <c r="U1820" i="2"/>
  <c r="W1820" i="2" s="1"/>
  <c r="V1820" i="2"/>
  <c r="X1820" i="2"/>
  <c r="AA1820" i="2" s="1"/>
  <c r="Y1820" i="2"/>
  <c r="Z1820" i="2"/>
  <c r="AB1820" i="2"/>
  <c r="O1821" i="2"/>
  <c r="P1821" i="2"/>
  <c r="R1821" i="2" s="1"/>
  <c r="Q1821" i="2"/>
  <c r="U1821" i="2" a="1"/>
  <c r="U1821" i="2" s="1"/>
  <c r="W1821" i="2" s="1"/>
  <c r="X1821" i="2" s="1"/>
  <c r="AA1821" i="2" s="1"/>
  <c r="V1821" i="2"/>
  <c r="Y1821" i="2"/>
  <c r="Z1821" i="2"/>
  <c r="AB1821" i="2"/>
  <c r="O1822" i="2"/>
  <c r="P1822" i="2" s="1"/>
  <c r="R1822" i="2" s="1"/>
  <c r="Q1822" i="2"/>
  <c r="U1822" i="2" a="1"/>
  <c r="U1822" i="2" s="1"/>
  <c r="V1822" i="2"/>
  <c r="W1822" i="2"/>
  <c r="X1822" i="2" s="1"/>
  <c r="AA1822" i="2" s="1"/>
  <c r="Y1822" i="2"/>
  <c r="Z1822" i="2"/>
  <c r="AB1822" i="2"/>
  <c r="O1823" i="2"/>
  <c r="P1823" i="2"/>
  <c r="Q1823" i="2"/>
  <c r="R1823" i="2"/>
  <c r="U1823" i="2" a="1"/>
  <c r="U1823" i="2"/>
  <c r="V1823" i="2"/>
  <c r="W1823" i="2"/>
  <c r="X1823" i="2" s="1"/>
  <c r="AA1823" i="2" s="1"/>
  <c r="Y1823" i="2"/>
  <c r="Z1823" i="2"/>
  <c r="AB1823" i="2"/>
  <c r="O1824" i="2"/>
  <c r="P1824" i="2" s="1"/>
  <c r="R1824" i="2" s="1"/>
  <c r="Q1824" i="2"/>
  <c r="U1824" i="2" a="1"/>
  <c r="U1824" i="2"/>
  <c r="V1824" i="2"/>
  <c r="W1824" i="2" s="1"/>
  <c r="X1824" i="2" s="1"/>
  <c r="AA1824" i="2" s="1"/>
  <c r="Y1824" i="2"/>
  <c r="Z1824" i="2"/>
  <c r="AB1824" i="2"/>
  <c r="O1825" i="2"/>
  <c r="P1825" i="2" s="1"/>
  <c r="R1825" i="2" s="1"/>
  <c r="Q1825" i="2"/>
  <c r="U1825" i="2" a="1"/>
  <c r="U1825" i="2"/>
  <c r="V1825" i="2"/>
  <c r="W1825" i="2" s="1"/>
  <c r="X1825" i="2" s="1"/>
  <c r="AA1825" i="2" s="1"/>
  <c r="Y1825" i="2"/>
  <c r="Z1825" i="2"/>
  <c r="AB1825" i="2"/>
  <c r="O1826" i="2"/>
  <c r="P1826" i="2"/>
  <c r="R1826" i="2" s="1"/>
  <c r="Q1826" i="2"/>
  <c r="U1826" i="2" a="1"/>
  <c r="U1826" i="2"/>
  <c r="W1826" i="2" s="1"/>
  <c r="X1826" i="2" s="1"/>
  <c r="AA1826" i="2" s="1"/>
  <c r="V1826" i="2"/>
  <c r="Y1826" i="2"/>
  <c r="Z1826" i="2"/>
  <c r="AB1826" i="2"/>
  <c r="O1827" i="2"/>
  <c r="P1827" i="2" s="1"/>
  <c r="R1827" i="2" s="1"/>
  <c r="Q1827" i="2"/>
  <c r="U1827" i="2" a="1"/>
  <c r="U1827" i="2" s="1"/>
  <c r="W1827" i="2" s="1"/>
  <c r="X1827" i="2" s="1"/>
  <c r="AA1827" i="2" s="1"/>
  <c r="V1827" i="2"/>
  <c r="Y1827" i="2"/>
  <c r="Z1827" i="2"/>
  <c r="AB1827" i="2"/>
  <c r="O1828" i="2"/>
  <c r="P1828" i="2" s="1"/>
  <c r="R1828" i="2" s="1"/>
  <c r="Q1828" i="2"/>
  <c r="U1828" i="2" a="1"/>
  <c r="U1828" i="2" s="1"/>
  <c r="V1828" i="2"/>
  <c r="Y1828" i="2"/>
  <c r="Z1828" i="2"/>
  <c r="AB1828" i="2"/>
  <c r="O1829" i="2"/>
  <c r="P1829" i="2" s="1"/>
  <c r="Q1829" i="2"/>
  <c r="R1829" i="2"/>
  <c r="U1829" i="2" a="1"/>
  <c r="U1829" i="2" s="1"/>
  <c r="W1829" i="2" s="1"/>
  <c r="X1829" i="2" s="1"/>
  <c r="AA1829" i="2" s="1"/>
  <c r="V1829" i="2"/>
  <c r="Y1829" i="2"/>
  <c r="Z1829" i="2"/>
  <c r="AB1829" i="2"/>
  <c r="O1830" i="2"/>
  <c r="P1830" i="2"/>
  <c r="Q1830" i="2"/>
  <c r="R1830" i="2"/>
  <c r="U1830" i="2" a="1"/>
  <c r="U1830" i="2" s="1"/>
  <c r="V1830" i="2"/>
  <c r="W1830" i="2"/>
  <c r="X1830" i="2" s="1"/>
  <c r="AA1830" i="2" s="1"/>
  <c r="Y1830" i="2"/>
  <c r="Z1830" i="2"/>
  <c r="AB1830" i="2"/>
  <c r="O1831" i="2"/>
  <c r="P1831" i="2"/>
  <c r="Q1831" i="2"/>
  <c r="R1831" i="2"/>
  <c r="U1831" i="2" a="1"/>
  <c r="U1831" i="2"/>
  <c r="V1831" i="2"/>
  <c r="W1831" i="2" s="1"/>
  <c r="X1831" i="2" s="1"/>
  <c r="AA1831" i="2" s="1"/>
  <c r="Y1831" i="2"/>
  <c r="Z1831" i="2"/>
  <c r="AB1831" i="2"/>
  <c r="O1832" i="2"/>
  <c r="P1832" i="2"/>
  <c r="R1832" i="2" s="1"/>
  <c r="Q1832" i="2"/>
  <c r="U1832" i="2" a="1"/>
  <c r="U1832" i="2"/>
  <c r="V1832" i="2"/>
  <c r="W1832" i="2" s="1"/>
  <c r="X1832" i="2" s="1"/>
  <c r="AA1832" i="2" s="1"/>
  <c r="Y1832" i="2"/>
  <c r="Z1832" i="2"/>
  <c r="AB1832" i="2"/>
  <c r="O1833" i="2"/>
  <c r="P1833" i="2"/>
  <c r="R1833" i="2" s="1"/>
  <c r="Q1833" i="2"/>
  <c r="U1833" i="2" a="1"/>
  <c r="U1833" i="2"/>
  <c r="V1833" i="2"/>
  <c r="W1833" i="2"/>
  <c r="X1833" i="2" s="1"/>
  <c r="AA1833" i="2" s="1"/>
  <c r="Y1833" i="2"/>
  <c r="Z1833" i="2"/>
  <c r="AB1833" i="2"/>
  <c r="O1834" i="2"/>
  <c r="P1834" i="2" s="1"/>
  <c r="R1834" i="2" s="1"/>
  <c r="Q1834" i="2"/>
  <c r="U1834" i="2" a="1"/>
  <c r="U1834" i="2"/>
  <c r="V1834" i="2"/>
  <c r="W1834" i="2"/>
  <c r="X1834" i="2" s="1"/>
  <c r="AA1834" i="2" s="1"/>
  <c r="Y1834" i="2"/>
  <c r="Z1834" i="2"/>
  <c r="AB1834" i="2"/>
  <c r="O1835" i="2"/>
  <c r="P1835" i="2"/>
  <c r="R1835" i="2" s="1"/>
  <c r="Q1835" i="2"/>
  <c r="U1835" i="2" a="1"/>
  <c r="U1835" i="2" s="1"/>
  <c r="V1835" i="2"/>
  <c r="Y1835" i="2"/>
  <c r="Z1835" i="2"/>
  <c r="AB1835" i="2"/>
  <c r="O1836" i="2"/>
  <c r="P1836" i="2" s="1"/>
  <c r="R1836" i="2" s="1"/>
  <c r="Q1836" i="2"/>
  <c r="U1836" i="2" a="1"/>
  <c r="U1836" i="2"/>
  <c r="V1836" i="2"/>
  <c r="W1836" i="2" s="1"/>
  <c r="X1836" i="2" s="1"/>
  <c r="AA1836" i="2" s="1"/>
  <c r="Y1836" i="2"/>
  <c r="Z1836" i="2"/>
  <c r="AB1836" i="2"/>
  <c r="O1837" i="2"/>
  <c r="P1837" i="2" s="1"/>
  <c r="R1837" i="2" s="1"/>
  <c r="Q1837" i="2"/>
  <c r="U1837" i="2" a="1"/>
  <c r="U1837" i="2"/>
  <c r="V1837" i="2"/>
  <c r="W1837" i="2" s="1"/>
  <c r="X1837" i="2" s="1"/>
  <c r="Y1837" i="2"/>
  <c r="Z1837" i="2"/>
  <c r="AA1837" i="2"/>
  <c r="AB1837" i="2"/>
  <c r="O1838" i="2"/>
  <c r="P1838" i="2"/>
  <c r="Q1838" i="2"/>
  <c r="R1838" i="2"/>
  <c r="U1838" i="2" a="1"/>
  <c r="U1838" i="2" s="1"/>
  <c r="W1838" i="2" s="1"/>
  <c r="X1838" i="2" s="1"/>
  <c r="AA1838" i="2" s="1"/>
  <c r="V1838" i="2"/>
  <c r="Y1838" i="2"/>
  <c r="Z1838" i="2"/>
  <c r="AB1838" i="2"/>
  <c r="O1839" i="2"/>
  <c r="P1839" i="2"/>
  <c r="Q1839" i="2"/>
  <c r="R1839" i="2"/>
  <c r="U1839" i="2" a="1"/>
  <c r="U1839" i="2" s="1"/>
  <c r="V1839" i="2"/>
  <c r="Y1839" i="2"/>
  <c r="Z1839" i="2"/>
  <c r="AB1839" i="2"/>
  <c r="O1840" i="2"/>
  <c r="P1840" i="2"/>
  <c r="Q1840" i="2"/>
  <c r="R1840" i="2"/>
  <c r="U1840" i="2" a="1"/>
  <c r="U1840" i="2" s="1"/>
  <c r="V1840" i="2"/>
  <c r="Y1840" i="2"/>
  <c r="Z1840" i="2"/>
  <c r="AB1840" i="2"/>
  <c r="O1841" i="2"/>
  <c r="P1841" i="2"/>
  <c r="Q1841" i="2"/>
  <c r="R1841" i="2"/>
  <c r="U1841" i="2" a="1"/>
  <c r="U1841" i="2" s="1"/>
  <c r="W1841" i="2" s="1"/>
  <c r="X1841" i="2" s="1"/>
  <c r="AA1841" i="2" s="1"/>
  <c r="V1841" i="2"/>
  <c r="Y1841" i="2"/>
  <c r="Z1841" i="2"/>
  <c r="AB1841" i="2"/>
  <c r="O1842" i="2"/>
  <c r="P1842" i="2" s="1"/>
  <c r="R1842" i="2" s="1"/>
  <c r="Q1842" i="2"/>
  <c r="U1842" i="2" a="1"/>
  <c r="U1842" i="2" s="1"/>
  <c r="V1842" i="2"/>
  <c r="W1842" i="2" s="1"/>
  <c r="X1842" i="2" s="1"/>
  <c r="AA1842" i="2" s="1"/>
  <c r="Y1842" i="2"/>
  <c r="Z1842" i="2"/>
  <c r="AB1842" i="2"/>
  <c r="O1843" i="2"/>
  <c r="P1843" i="2" s="1"/>
  <c r="R1843" i="2" s="1"/>
  <c r="Q1843" i="2"/>
  <c r="U1843" i="2" a="1"/>
  <c r="U1843" i="2"/>
  <c r="W1843" i="2" s="1"/>
  <c r="V1843" i="2"/>
  <c r="X1843" i="2"/>
  <c r="AA1843" i="2" s="1"/>
  <c r="Y1843" i="2"/>
  <c r="Z1843" i="2"/>
  <c r="AB1843" i="2"/>
  <c r="O1844" i="2"/>
  <c r="P1844" i="2"/>
  <c r="R1844" i="2" s="1"/>
  <c r="Q1844" i="2"/>
  <c r="U1844" i="2" a="1"/>
  <c r="U1844" i="2" s="1"/>
  <c r="V1844" i="2"/>
  <c r="W1844" i="2"/>
  <c r="X1844" i="2" s="1"/>
  <c r="AA1844" i="2" s="1"/>
  <c r="Y1844" i="2"/>
  <c r="Z1844" i="2"/>
  <c r="AB1844" i="2"/>
  <c r="O1845" i="2"/>
  <c r="P1845" i="2" s="1"/>
  <c r="R1845" i="2" s="1"/>
  <c r="Q1845" i="2"/>
  <c r="U1845" i="2" a="1"/>
  <c r="U1845" i="2"/>
  <c r="V1845" i="2"/>
  <c r="W1845" i="2"/>
  <c r="X1845" i="2" s="1"/>
  <c r="AA1845" i="2" s="1"/>
  <c r="Y1845" i="2"/>
  <c r="Z1845" i="2"/>
  <c r="AB1845" i="2"/>
  <c r="O1846" i="2"/>
  <c r="P1846" i="2" s="1"/>
  <c r="R1846" i="2" s="1"/>
  <c r="Q1846" i="2"/>
  <c r="U1846" i="2" a="1"/>
  <c r="U1846" i="2"/>
  <c r="V1846" i="2"/>
  <c r="W1846" i="2" s="1"/>
  <c r="X1846" i="2" s="1"/>
  <c r="AA1846" i="2" s="1"/>
  <c r="Y1846" i="2"/>
  <c r="Z1846" i="2"/>
  <c r="AB1846" i="2"/>
  <c r="O1847" i="2"/>
  <c r="P1847" i="2"/>
  <c r="R1847" i="2" s="1"/>
  <c r="Q1847" i="2"/>
  <c r="U1847" i="2" a="1"/>
  <c r="U1847" i="2"/>
  <c r="W1847" i="2" s="1"/>
  <c r="X1847" i="2" s="1"/>
  <c r="AA1847" i="2" s="1"/>
  <c r="V1847" i="2"/>
  <c r="Y1847" i="2"/>
  <c r="Z1847" i="2"/>
  <c r="AB1847" i="2"/>
  <c r="O1848" i="2"/>
  <c r="P1848" i="2" s="1"/>
  <c r="R1848" i="2" s="1"/>
  <c r="Q1848" i="2"/>
  <c r="U1848" i="2" a="1"/>
  <c r="U1848" i="2" s="1"/>
  <c r="W1848" i="2" s="1"/>
  <c r="X1848" i="2" s="1"/>
  <c r="AA1848" i="2" s="1"/>
  <c r="V1848" i="2"/>
  <c r="Y1848" i="2"/>
  <c r="Z1848" i="2"/>
  <c r="AB1848" i="2"/>
  <c r="O1849" i="2"/>
  <c r="P1849" i="2"/>
  <c r="Q1849" i="2"/>
  <c r="R1849" i="2"/>
  <c r="U1849" i="2" a="1"/>
  <c r="U1849" i="2"/>
  <c r="V1849" i="2"/>
  <c r="W1849" i="2" s="1"/>
  <c r="X1849" i="2" s="1"/>
  <c r="AA1849" i="2" s="1"/>
  <c r="Y1849" i="2"/>
  <c r="Z1849" i="2"/>
  <c r="AB1849" i="2"/>
  <c r="O1850" i="2"/>
  <c r="P1850" i="2"/>
  <c r="R1850" i="2" s="1"/>
  <c r="Q1850" i="2"/>
  <c r="U1850" i="2" a="1"/>
  <c r="U1850" i="2"/>
  <c r="V1850" i="2"/>
  <c r="W1850" i="2"/>
  <c r="X1850" i="2" s="1"/>
  <c r="AA1850" i="2" s="1"/>
  <c r="Y1850" i="2"/>
  <c r="Z1850" i="2"/>
  <c r="AB1850" i="2"/>
  <c r="O1851" i="2"/>
  <c r="P1851" i="2"/>
  <c r="R1851" i="2" s="1"/>
  <c r="Q1851" i="2"/>
  <c r="U1851" i="2" a="1"/>
  <c r="U1851" i="2" s="1"/>
  <c r="V1851" i="2"/>
  <c r="Y1851" i="2"/>
  <c r="Z1851" i="2"/>
  <c r="AB1851" i="2"/>
  <c r="O1852" i="2"/>
  <c r="P1852" i="2" s="1"/>
  <c r="R1852" i="2" s="1"/>
  <c r="Q1852" i="2"/>
  <c r="U1852" i="2" a="1"/>
  <c r="U1852" i="2"/>
  <c r="V1852" i="2"/>
  <c r="W1852" i="2" s="1"/>
  <c r="X1852" i="2" s="1"/>
  <c r="Y1852" i="2"/>
  <c r="Z1852" i="2"/>
  <c r="AA1852" i="2"/>
  <c r="AB1852" i="2"/>
  <c r="O1853" i="2"/>
  <c r="P1853" i="2"/>
  <c r="Q1853" i="2"/>
  <c r="R1853" i="2"/>
  <c r="U1853" i="2" a="1"/>
  <c r="U1853" i="2" s="1"/>
  <c r="W1853" i="2" s="1"/>
  <c r="X1853" i="2" s="1"/>
  <c r="V1853" i="2"/>
  <c r="Y1853" i="2"/>
  <c r="Z1853" i="2"/>
  <c r="AA1853" i="2"/>
  <c r="AB1853" i="2"/>
  <c r="O1854" i="2"/>
  <c r="P1854" i="2"/>
  <c r="Q1854" i="2"/>
  <c r="R1854" i="2"/>
  <c r="U1854" i="2" a="1"/>
  <c r="U1854" i="2" s="1"/>
  <c r="V1854" i="2"/>
  <c r="Y1854" i="2"/>
  <c r="Z1854" i="2"/>
  <c r="AB1854" i="2"/>
  <c r="O1855" i="2"/>
  <c r="P1855" i="2" s="1"/>
  <c r="R1855" i="2" s="1"/>
  <c r="Q1855" i="2"/>
  <c r="U1855" i="2" a="1"/>
  <c r="U1855" i="2"/>
  <c r="W1855" i="2" s="1"/>
  <c r="X1855" i="2" s="1"/>
  <c r="AA1855" i="2" s="1"/>
  <c r="V1855" i="2"/>
  <c r="Y1855" i="2"/>
  <c r="Z1855" i="2"/>
  <c r="AB1855" i="2"/>
  <c r="O1856" i="2"/>
  <c r="P1856" i="2"/>
  <c r="R1856" i="2" s="1"/>
  <c r="Q1856" i="2"/>
  <c r="U1856" i="2" a="1"/>
  <c r="U1856" i="2" s="1"/>
  <c r="W1856" i="2" s="1"/>
  <c r="V1856" i="2"/>
  <c r="X1856" i="2"/>
  <c r="AA1856" i="2" s="1"/>
  <c r="Y1856" i="2"/>
  <c r="Z1856" i="2"/>
  <c r="AB1856" i="2"/>
  <c r="O1857" i="2"/>
  <c r="P1857" i="2" s="1"/>
  <c r="R1857" i="2" s="1"/>
  <c r="Q1857" i="2"/>
  <c r="U1857" i="2" a="1"/>
  <c r="U1857" i="2"/>
  <c r="V1857" i="2"/>
  <c r="W1857" i="2" s="1"/>
  <c r="X1857" i="2" s="1"/>
  <c r="AA1857" i="2" s="1"/>
  <c r="Y1857" i="2"/>
  <c r="Z1857" i="2"/>
  <c r="AB1857" i="2"/>
  <c r="O1858" i="2"/>
  <c r="P1858" i="2" s="1"/>
  <c r="R1858" i="2" s="1"/>
  <c r="Q1858" i="2"/>
  <c r="U1858" i="2" a="1"/>
  <c r="U1858" i="2"/>
  <c r="V1858" i="2"/>
  <c r="Y1858" i="2"/>
  <c r="Z1858" i="2"/>
  <c r="AB1858" i="2"/>
  <c r="O1859" i="2"/>
  <c r="P1859" i="2"/>
  <c r="R1859" i="2" s="1"/>
  <c r="Q1859" i="2"/>
  <c r="U1859" i="2" a="1"/>
  <c r="U1859" i="2" s="1"/>
  <c r="W1859" i="2" s="1"/>
  <c r="X1859" i="2" s="1"/>
  <c r="AA1859" i="2" s="1"/>
  <c r="V1859" i="2"/>
  <c r="Y1859" i="2"/>
  <c r="Z1859" i="2"/>
  <c r="AB1859" i="2"/>
  <c r="O1860" i="2"/>
  <c r="P1860" i="2" s="1"/>
  <c r="Q1860" i="2"/>
  <c r="R1860" i="2"/>
  <c r="U1860" i="2" a="1"/>
  <c r="U1860" i="2" s="1"/>
  <c r="W1860" i="2" s="1"/>
  <c r="X1860" i="2" s="1"/>
  <c r="AA1860" i="2" s="1"/>
  <c r="V1860" i="2"/>
  <c r="Y1860" i="2"/>
  <c r="Z1860" i="2"/>
  <c r="AB1860" i="2"/>
  <c r="O1861" i="2"/>
  <c r="P1861" i="2"/>
  <c r="Q1861" i="2"/>
  <c r="R1861" i="2"/>
  <c r="U1861" i="2" a="1"/>
  <c r="U1861" i="2"/>
  <c r="V1861" i="2"/>
  <c r="W1861" i="2" s="1"/>
  <c r="X1861" i="2" s="1"/>
  <c r="AA1861" i="2" s="1"/>
  <c r="Y1861" i="2"/>
  <c r="Z1861" i="2"/>
  <c r="AB1861" i="2"/>
  <c r="O1862" i="2"/>
  <c r="P1862" i="2"/>
  <c r="R1862" i="2" s="1"/>
  <c r="Q1862" i="2"/>
  <c r="U1862" i="2" a="1"/>
  <c r="U1862" i="2"/>
  <c r="V1862" i="2"/>
  <c r="W1862" i="2"/>
  <c r="X1862" i="2" s="1"/>
  <c r="AA1862" i="2" s="1"/>
  <c r="Y1862" i="2"/>
  <c r="Z1862" i="2"/>
  <c r="AB1862" i="2"/>
  <c r="O1863" i="2"/>
  <c r="P1863" i="2" s="1"/>
  <c r="R1863" i="2" s="1"/>
  <c r="Q1863" i="2"/>
  <c r="U1863" i="2" a="1"/>
  <c r="U1863" i="2" s="1"/>
  <c r="V1863" i="2"/>
  <c r="Y1863" i="2"/>
  <c r="Z1863" i="2"/>
  <c r="AB1863" i="2"/>
  <c r="O1864" i="2"/>
  <c r="P1864" i="2" s="1"/>
  <c r="R1864" i="2" s="1"/>
  <c r="Q1864" i="2"/>
  <c r="U1864" i="2" a="1"/>
  <c r="U1864" i="2"/>
  <c r="V1864" i="2"/>
  <c r="W1864" i="2" s="1"/>
  <c r="X1864" i="2" s="1"/>
  <c r="AA1864" i="2" s="1"/>
  <c r="Y1864" i="2"/>
  <c r="Z1864" i="2"/>
  <c r="AB1864" i="2"/>
  <c r="O1865" i="2"/>
  <c r="P1865" i="2"/>
  <c r="Q1865" i="2"/>
  <c r="R1865" i="2"/>
  <c r="U1865" i="2" a="1"/>
  <c r="U1865" i="2" s="1"/>
  <c r="W1865" i="2" s="1"/>
  <c r="X1865" i="2" s="1"/>
  <c r="AA1865" i="2" s="1"/>
  <c r="V1865" i="2"/>
  <c r="Y1865" i="2"/>
  <c r="Z1865" i="2"/>
  <c r="AB1865" i="2"/>
  <c r="O1866" i="2"/>
  <c r="P1866" i="2"/>
  <c r="Q1866" i="2"/>
  <c r="R1866" i="2"/>
  <c r="U1866" i="2" a="1"/>
  <c r="U1866" i="2" s="1"/>
  <c r="V1866" i="2"/>
  <c r="Y1866" i="2"/>
  <c r="Z1866" i="2"/>
  <c r="AB1866" i="2"/>
  <c r="O1867" i="2"/>
  <c r="P1867" i="2" s="1"/>
  <c r="R1867" i="2" s="1"/>
  <c r="Q1867" i="2"/>
  <c r="U1867" i="2" a="1"/>
  <c r="U1867" i="2"/>
  <c r="W1867" i="2" s="1"/>
  <c r="V1867" i="2"/>
  <c r="X1867" i="2"/>
  <c r="AA1867" i="2" s="1"/>
  <c r="Y1867" i="2"/>
  <c r="Z1867" i="2"/>
  <c r="AB1867" i="2"/>
  <c r="O1868" i="2"/>
  <c r="P1868" i="2"/>
  <c r="R1868" i="2" s="1"/>
  <c r="Q1868" i="2"/>
  <c r="U1868" i="2" a="1"/>
  <c r="U1868" i="2" s="1"/>
  <c r="W1868" i="2" s="1"/>
  <c r="X1868" i="2" s="1"/>
  <c r="AA1868" i="2" s="1"/>
  <c r="V1868" i="2"/>
  <c r="Y1868" i="2"/>
  <c r="Z1868" i="2"/>
  <c r="AB1868" i="2"/>
  <c r="O1869" i="2"/>
  <c r="P1869" i="2" s="1"/>
  <c r="R1869" i="2" s="1"/>
  <c r="Q1869" i="2"/>
  <c r="U1869" i="2" a="1"/>
  <c r="U1869" i="2"/>
  <c r="V1869" i="2"/>
  <c r="W1869" i="2"/>
  <c r="X1869" i="2" s="1"/>
  <c r="AA1869" i="2" s="1"/>
  <c r="Y1869" i="2"/>
  <c r="Z1869" i="2"/>
  <c r="AB1869" i="2"/>
  <c r="O1870" i="2"/>
  <c r="P1870" i="2" s="1"/>
  <c r="R1870" i="2" s="1"/>
  <c r="Q1870" i="2"/>
  <c r="U1870" i="2" a="1"/>
  <c r="U1870" i="2"/>
  <c r="V1870" i="2"/>
  <c r="Y1870" i="2"/>
  <c r="Z1870" i="2"/>
  <c r="AB1870" i="2"/>
  <c r="O1871" i="2"/>
  <c r="P1871" i="2"/>
  <c r="R1871" i="2" s="1"/>
  <c r="Q1871" i="2"/>
  <c r="U1871" i="2" a="1"/>
  <c r="U1871" i="2" s="1"/>
  <c r="W1871" i="2" s="1"/>
  <c r="X1871" i="2" s="1"/>
  <c r="AA1871" i="2" s="1"/>
  <c r="V1871" i="2"/>
  <c r="Y1871" i="2"/>
  <c r="Z1871" i="2"/>
  <c r="AB1871" i="2"/>
  <c r="O1872" i="2"/>
  <c r="P1872" i="2" s="1"/>
  <c r="Q1872" i="2"/>
  <c r="R1872" i="2"/>
  <c r="U1872" i="2" a="1"/>
  <c r="U1872" i="2" s="1"/>
  <c r="W1872" i="2" s="1"/>
  <c r="X1872" i="2" s="1"/>
  <c r="AA1872" i="2" s="1"/>
  <c r="V1872" i="2"/>
  <c r="Y1872" i="2"/>
  <c r="Z1872" i="2"/>
  <c r="AB1872" i="2"/>
  <c r="O1873" i="2"/>
  <c r="P1873" i="2"/>
  <c r="Q1873" i="2"/>
  <c r="R1873" i="2"/>
  <c r="U1873" i="2" a="1"/>
  <c r="U1873" i="2"/>
  <c r="V1873" i="2"/>
  <c r="W1873" i="2" s="1"/>
  <c r="X1873" i="2" s="1"/>
  <c r="AA1873" i="2" s="1"/>
  <c r="Y1873" i="2"/>
  <c r="Z1873" i="2"/>
  <c r="AB1873" i="2"/>
  <c r="O1874" i="2"/>
  <c r="P1874" i="2"/>
  <c r="R1874" i="2" s="1"/>
  <c r="Q1874" i="2"/>
  <c r="U1874" i="2" a="1"/>
  <c r="U1874" i="2"/>
  <c r="V1874" i="2"/>
  <c r="W1874" i="2"/>
  <c r="X1874" i="2" s="1"/>
  <c r="AA1874" i="2" s="1"/>
  <c r="Y1874" i="2"/>
  <c r="Z1874" i="2"/>
  <c r="AB1874" i="2"/>
  <c r="O1875" i="2"/>
  <c r="P1875" i="2"/>
  <c r="R1875" i="2" s="1"/>
  <c r="Q1875" i="2"/>
  <c r="U1875" i="2" a="1"/>
  <c r="U1875" i="2" s="1"/>
  <c r="V1875" i="2"/>
  <c r="W1875" i="2" s="1"/>
  <c r="X1875" i="2" s="1"/>
  <c r="AA1875" i="2" s="1"/>
  <c r="Y1875" i="2"/>
  <c r="Z1875" i="2"/>
  <c r="AB1875" i="2"/>
  <c r="O1876" i="2"/>
  <c r="P1876" i="2" s="1"/>
  <c r="R1876" i="2" s="1"/>
  <c r="Q1876" i="2"/>
  <c r="U1876" i="2" a="1"/>
  <c r="U1876" i="2"/>
  <c r="V1876" i="2"/>
  <c r="W1876" i="2" s="1"/>
  <c r="X1876" i="2" s="1"/>
  <c r="AA1876" i="2" s="1"/>
  <c r="Y1876" i="2"/>
  <c r="Z1876" i="2"/>
  <c r="AB1876" i="2"/>
  <c r="O1877" i="2"/>
  <c r="P1877" i="2"/>
  <c r="Q1877" i="2"/>
  <c r="R1877" i="2"/>
  <c r="U1877" i="2" a="1"/>
  <c r="U1877" i="2" s="1"/>
  <c r="W1877" i="2" s="1"/>
  <c r="X1877" i="2" s="1"/>
  <c r="V1877" i="2"/>
  <c r="Y1877" i="2"/>
  <c r="Z1877" i="2"/>
  <c r="AA1877" i="2"/>
  <c r="AB1877" i="2"/>
  <c r="O1878" i="2"/>
  <c r="P1878" i="2"/>
  <c r="Q1878" i="2"/>
  <c r="R1878" i="2"/>
  <c r="U1878" i="2" a="1"/>
  <c r="U1878" i="2" s="1"/>
  <c r="V1878" i="2"/>
  <c r="W1878" i="2" s="1"/>
  <c r="X1878" i="2" s="1"/>
  <c r="AA1878" i="2" s="1"/>
  <c r="Y1878" i="2"/>
  <c r="Z1878" i="2"/>
  <c r="AB1878" i="2"/>
  <c r="O1879" i="2"/>
  <c r="P1879" i="2" s="1"/>
  <c r="R1879" i="2" s="1"/>
  <c r="Q1879" i="2"/>
  <c r="U1879" i="2" a="1"/>
  <c r="U1879" i="2"/>
  <c r="W1879" i="2" s="1"/>
  <c r="V1879" i="2"/>
  <c r="X1879" i="2"/>
  <c r="AA1879" i="2" s="1"/>
  <c r="Y1879" i="2"/>
  <c r="Z1879" i="2"/>
  <c r="AB1879" i="2"/>
  <c r="O1880" i="2"/>
  <c r="P1880" i="2"/>
  <c r="R1880" i="2" s="1"/>
  <c r="Q1880" i="2"/>
  <c r="U1880" i="2" a="1"/>
  <c r="U1880" i="2" s="1"/>
  <c r="V1880" i="2"/>
  <c r="W1880" i="2"/>
  <c r="X1880" i="2" s="1"/>
  <c r="AA1880" i="2" s="1"/>
  <c r="Y1880" i="2"/>
  <c r="Z1880" i="2"/>
  <c r="AB1880" i="2"/>
  <c r="O1881" i="2"/>
  <c r="P1881" i="2" s="1"/>
  <c r="R1881" i="2" s="1"/>
  <c r="Q1881" i="2"/>
  <c r="U1881" i="2" a="1"/>
  <c r="U1881" i="2"/>
  <c r="V1881" i="2"/>
  <c r="W1881" i="2" s="1"/>
  <c r="X1881" i="2" s="1"/>
  <c r="AA1881" i="2" s="1"/>
  <c r="Y1881" i="2"/>
  <c r="Z1881" i="2"/>
  <c r="AB1881" i="2"/>
  <c r="O1882" i="2"/>
  <c r="P1882" i="2" s="1"/>
  <c r="R1882" i="2" s="1"/>
  <c r="Q1882" i="2"/>
  <c r="U1882" i="2" a="1"/>
  <c r="U1882" i="2"/>
  <c r="V1882" i="2"/>
  <c r="W1882" i="2" s="1"/>
  <c r="X1882" i="2" s="1"/>
  <c r="AA1882" i="2" s="1"/>
  <c r="Y1882" i="2"/>
  <c r="Z1882" i="2"/>
  <c r="AB1882" i="2"/>
  <c r="O1883" i="2"/>
  <c r="P1883" i="2"/>
  <c r="R1883" i="2" s="1"/>
  <c r="Q1883" i="2"/>
  <c r="U1883" i="2" a="1"/>
  <c r="U1883" i="2"/>
  <c r="W1883" i="2" s="1"/>
  <c r="X1883" i="2" s="1"/>
  <c r="AA1883" i="2" s="1"/>
  <c r="V1883" i="2"/>
  <c r="Y1883" i="2"/>
  <c r="Z1883" i="2"/>
  <c r="AB1883" i="2"/>
  <c r="O1884" i="2"/>
  <c r="P1884" i="2" s="1"/>
  <c r="Q1884" i="2"/>
  <c r="R1884" i="2"/>
  <c r="U1884" i="2" a="1"/>
  <c r="U1884" i="2" s="1"/>
  <c r="W1884" i="2" s="1"/>
  <c r="X1884" i="2" s="1"/>
  <c r="AA1884" i="2" s="1"/>
  <c r="V1884" i="2"/>
  <c r="Y1884" i="2"/>
  <c r="Z1884" i="2"/>
  <c r="AB1884" i="2"/>
  <c r="O1885" i="2"/>
  <c r="P1885" i="2"/>
  <c r="Q1885" i="2"/>
  <c r="R1885" i="2"/>
  <c r="U1885" i="2" a="1"/>
  <c r="U1885" i="2"/>
  <c r="V1885" i="2"/>
  <c r="W1885" i="2" s="1"/>
  <c r="X1885" i="2" s="1"/>
  <c r="AA1885" i="2" s="1"/>
  <c r="Y1885" i="2"/>
  <c r="Z1885" i="2"/>
  <c r="AB1885" i="2"/>
  <c r="O1886" i="2"/>
  <c r="P1886" i="2"/>
  <c r="R1886" i="2" s="1"/>
  <c r="Q1886" i="2"/>
  <c r="U1886" i="2" a="1"/>
  <c r="U1886" i="2"/>
  <c r="V1886" i="2"/>
  <c r="W1886" i="2"/>
  <c r="X1886" i="2" s="1"/>
  <c r="AA1886" i="2" s="1"/>
  <c r="Y1886" i="2"/>
  <c r="Z1886" i="2"/>
  <c r="AB1886" i="2"/>
  <c r="O1887" i="2"/>
  <c r="P1887" i="2" s="1"/>
  <c r="R1887" i="2" s="1"/>
  <c r="Q1887" i="2"/>
  <c r="U1887" i="2" a="1"/>
  <c r="U1887" i="2" s="1"/>
  <c r="V1887" i="2"/>
  <c r="W1887" i="2" s="1"/>
  <c r="X1887" i="2" s="1"/>
  <c r="AA1887" i="2" s="1"/>
  <c r="Y1887" i="2"/>
  <c r="Z1887" i="2"/>
  <c r="AB1887" i="2"/>
  <c r="O1888" i="2"/>
  <c r="P1888" i="2" s="1"/>
  <c r="R1888" i="2" s="1"/>
  <c r="Q1888" i="2"/>
  <c r="U1888" i="2" a="1"/>
  <c r="U1888" i="2"/>
  <c r="V1888" i="2"/>
  <c r="W1888" i="2" s="1"/>
  <c r="X1888" i="2" s="1"/>
  <c r="AA1888" i="2" s="1"/>
  <c r="Y1888" i="2"/>
  <c r="Z1888" i="2"/>
  <c r="AB1888" i="2"/>
  <c r="O1889" i="2"/>
  <c r="P1889" i="2"/>
  <c r="Q1889" i="2"/>
  <c r="R1889" i="2" s="1"/>
  <c r="U1889" i="2" a="1"/>
  <c r="U1889" i="2" s="1"/>
  <c r="W1889" i="2" s="1"/>
  <c r="X1889" i="2" s="1"/>
  <c r="V1889" i="2"/>
  <c r="Y1889" i="2"/>
  <c r="Z1889" i="2"/>
  <c r="AA1889" i="2"/>
  <c r="AB1889" i="2"/>
  <c r="O1890" i="2"/>
  <c r="P1890" i="2"/>
  <c r="Q1890" i="2"/>
  <c r="R1890" i="2"/>
  <c r="U1890" i="2" a="1"/>
  <c r="U1890" i="2" s="1"/>
  <c r="V1890" i="2"/>
  <c r="W1890" i="2" s="1"/>
  <c r="X1890" i="2" s="1"/>
  <c r="AA1890" i="2" s="1"/>
  <c r="Y1890" i="2"/>
  <c r="Z1890" i="2"/>
  <c r="AB1890" i="2"/>
  <c r="O1891" i="2"/>
  <c r="P1891" i="2" s="1"/>
  <c r="R1891" i="2" s="1"/>
  <c r="Q1891" i="2"/>
  <c r="U1891" i="2" a="1"/>
  <c r="U1891" i="2"/>
  <c r="W1891" i="2" s="1"/>
  <c r="V1891" i="2"/>
  <c r="X1891" i="2"/>
  <c r="AA1891" i="2" s="1"/>
  <c r="Y1891" i="2"/>
  <c r="Z1891" i="2"/>
  <c r="AB1891" i="2"/>
  <c r="O1892" i="2"/>
  <c r="P1892" i="2"/>
  <c r="R1892" i="2" s="1"/>
  <c r="Q1892" i="2"/>
  <c r="U1892" i="2" a="1"/>
  <c r="U1892" i="2" s="1"/>
  <c r="W1892" i="2" s="1"/>
  <c r="X1892" i="2" s="1"/>
  <c r="AA1892" i="2" s="1"/>
  <c r="V1892" i="2"/>
  <c r="Y1892" i="2"/>
  <c r="Z1892" i="2"/>
  <c r="AB1892" i="2"/>
  <c r="O1893" i="2"/>
  <c r="P1893" i="2" s="1"/>
  <c r="R1893" i="2" s="1"/>
  <c r="Q1893" i="2"/>
  <c r="U1893" i="2" a="1"/>
  <c r="U1893" i="2"/>
  <c r="V1893" i="2"/>
  <c r="W1893" i="2" s="1"/>
  <c r="X1893" i="2" s="1"/>
  <c r="AA1893" i="2" s="1"/>
  <c r="Y1893" i="2"/>
  <c r="Z1893" i="2"/>
  <c r="AB1893" i="2"/>
  <c r="O1894" i="2"/>
  <c r="P1894" i="2" s="1"/>
  <c r="R1894" i="2" s="1"/>
  <c r="Q1894" i="2"/>
  <c r="U1894" i="2" a="1"/>
  <c r="U1894" i="2"/>
  <c r="V1894" i="2"/>
  <c r="W1894" i="2" s="1"/>
  <c r="X1894" i="2" s="1"/>
  <c r="AA1894" i="2" s="1"/>
  <c r="Y1894" i="2"/>
  <c r="Z1894" i="2"/>
  <c r="AB1894" i="2"/>
  <c r="O1895" i="2"/>
  <c r="P1895" i="2"/>
  <c r="R1895" i="2" s="1"/>
  <c r="Q1895" i="2"/>
  <c r="U1895" i="2" a="1"/>
  <c r="U1895" i="2"/>
  <c r="W1895" i="2" s="1"/>
  <c r="X1895" i="2" s="1"/>
  <c r="AA1895" i="2" s="1"/>
  <c r="V1895" i="2"/>
  <c r="Y1895" i="2"/>
  <c r="Z1895" i="2"/>
  <c r="AB1895" i="2"/>
  <c r="O1896" i="2"/>
  <c r="P1896" i="2" s="1"/>
  <c r="Q1896" i="2"/>
  <c r="R1896" i="2"/>
  <c r="U1896" i="2" a="1"/>
  <c r="U1896" i="2" s="1"/>
  <c r="W1896" i="2" s="1"/>
  <c r="X1896" i="2" s="1"/>
  <c r="AA1896" i="2" s="1"/>
  <c r="V1896" i="2"/>
  <c r="Y1896" i="2"/>
  <c r="Z1896" i="2"/>
  <c r="AB1896" i="2"/>
  <c r="O1897" i="2"/>
  <c r="P1897" i="2"/>
  <c r="Q1897" i="2"/>
  <c r="R1897" i="2"/>
  <c r="U1897" i="2" a="1"/>
  <c r="U1897" i="2"/>
  <c r="V1897" i="2"/>
  <c r="W1897" i="2" s="1"/>
  <c r="X1897" i="2" s="1"/>
  <c r="AA1897" i="2" s="1"/>
  <c r="Y1897" i="2"/>
  <c r="Z1897" i="2"/>
  <c r="AB1897" i="2"/>
  <c r="O1898" i="2"/>
  <c r="P1898" i="2"/>
  <c r="Q1898" i="2"/>
  <c r="U1898" i="2" a="1"/>
  <c r="U1898" i="2"/>
  <c r="V1898" i="2"/>
  <c r="W1898" i="2"/>
  <c r="X1898" i="2" s="1"/>
  <c r="AA1898" i="2" s="1"/>
  <c r="Y1898" i="2"/>
  <c r="Z1898" i="2"/>
  <c r="AB1898" i="2"/>
  <c r="O1899" i="2"/>
  <c r="P1899" i="2" s="1"/>
  <c r="R1899" i="2" s="1"/>
  <c r="Q1899" i="2"/>
  <c r="U1899" i="2" a="1"/>
  <c r="U1899" i="2" s="1"/>
  <c r="V1899" i="2"/>
  <c r="W1899" i="2" s="1"/>
  <c r="X1899" i="2" s="1"/>
  <c r="AA1899" i="2" s="1"/>
  <c r="Y1899" i="2"/>
  <c r="Z1899" i="2"/>
  <c r="AB1899" i="2"/>
  <c r="O1900" i="2"/>
  <c r="P1900" i="2" s="1"/>
  <c r="R1900" i="2" s="1"/>
  <c r="Q1900" i="2"/>
  <c r="U1900" i="2" a="1"/>
  <c r="U1900" i="2"/>
  <c r="V1900" i="2"/>
  <c r="W1900" i="2" s="1"/>
  <c r="X1900" i="2" s="1"/>
  <c r="AA1900" i="2" s="1"/>
  <c r="Y1900" i="2"/>
  <c r="Z1900" i="2"/>
  <c r="AB1900" i="2"/>
  <c r="O1901" i="2"/>
  <c r="P1901" i="2"/>
  <c r="Q1901" i="2"/>
  <c r="R1901" i="2" s="1"/>
  <c r="U1901" i="2" a="1"/>
  <c r="U1901" i="2" s="1"/>
  <c r="W1901" i="2" s="1"/>
  <c r="X1901" i="2" s="1"/>
  <c r="V1901" i="2"/>
  <c r="Y1901" i="2"/>
  <c r="Z1901" i="2"/>
  <c r="AA1901" i="2"/>
  <c r="AB1901" i="2"/>
  <c r="O1902" i="2"/>
  <c r="P1902" i="2"/>
  <c r="Q1902" i="2"/>
  <c r="R1902" i="2"/>
  <c r="U1902" i="2" a="1"/>
  <c r="U1902" i="2" s="1"/>
  <c r="V1902" i="2"/>
  <c r="W1902" i="2" s="1"/>
  <c r="X1902" i="2" s="1"/>
  <c r="AA1902" i="2" s="1"/>
  <c r="Y1902" i="2"/>
  <c r="Z1902" i="2"/>
  <c r="AB1902" i="2"/>
  <c r="O1903" i="2"/>
  <c r="P1903" i="2" s="1"/>
  <c r="R1903" i="2" s="1"/>
  <c r="Q1903" i="2"/>
  <c r="U1903" i="2" a="1"/>
  <c r="U1903" i="2"/>
  <c r="W1903" i="2" s="1"/>
  <c r="V1903" i="2"/>
  <c r="X1903" i="2"/>
  <c r="AA1903" i="2" s="1"/>
  <c r="Y1903" i="2"/>
  <c r="Z1903" i="2"/>
  <c r="AB1903" i="2"/>
  <c r="O1904" i="2"/>
  <c r="P1904" i="2"/>
  <c r="R1904" i="2" s="1"/>
  <c r="Q1904" i="2"/>
  <c r="U1904" i="2" a="1"/>
  <c r="U1904" i="2" s="1"/>
  <c r="W1904" i="2" s="1"/>
  <c r="X1904" i="2" s="1"/>
  <c r="AA1904" i="2" s="1"/>
  <c r="V1904" i="2"/>
  <c r="Y1904" i="2"/>
  <c r="Z1904" i="2"/>
  <c r="AB1904" i="2"/>
  <c r="O1905" i="2"/>
  <c r="P1905" i="2" s="1"/>
  <c r="R1905" i="2" s="1"/>
  <c r="Q1905" i="2"/>
  <c r="U1905" i="2" a="1"/>
  <c r="U1905" i="2"/>
  <c r="V1905" i="2"/>
  <c r="W1905" i="2" s="1"/>
  <c r="X1905" i="2" s="1"/>
  <c r="AA1905" i="2" s="1"/>
  <c r="Y1905" i="2"/>
  <c r="Z1905" i="2"/>
  <c r="AB1905" i="2"/>
  <c r="O1906" i="2"/>
  <c r="P1906" i="2" s="1"/>
  <c r="R1906" i="2" s="1"/>
  <c r="Q1906" i="2"/>
  <c r="U1906" i="2" a="1"/>
  <c r="U1906" i="2"/>
  <c r="V1906" i="2"/>
  <c r="W1906" i="2" s="1"/>
  <c r="X1906" i="2" s="1"/>
  <c r="AA1906" i="2" s="1"/>
  <c r="Y1906" i="2"/>
  <c r="Z1906" i="2"/>
  <c r="AB1906" i="2"/>
  <c r="O1907" i="2"/>
  <c r="P1907" i="2"/>
  <c r="R1907" i="2" s="1"/>
  <c r="Q1907" i="2"/>
  <c r="U1907" i="2" a="1"/>
  <c r="U1907" i="2"/>
  <c r="W1907" i="2" s="1"/>
  <c r="X1907" i="2" s="1"/>
  <c r="AA1907" i="2" s="1"/>
  <c r="V1907" i="2"/>
  <c r="Y1907" i="2"/>
  <c r="Z1907" i="2"/>
  <c r="AB1907" i="2"/>
  <c r="O1908" i="2"/>
  <c r="P1908" i="2" s="1"/>
  <c r="Q1908" i="2"/>
  <c r="R1908" i="2"/>
  <c r="U1908" i="2" a="1"/>
  <c r="U1908" i="2" s="1"/>
  <c r="W1908" i="2" s="1"/>
  <c r="X1908" i="2" s="1"/>
  <c r="AA1908" i="2" s="1"/>
  <c r="V1908" i="2"/>
  <c r="Y1908" i="2"/>
  <c r="Z1908" i="2"/>
  <c r="AB1908" i="2"/>
  <c r="O1909" i="2"/>
  <c r="P1909" i="2"/>
  <c r="Q1909" i="2"/>
  <c r="R1909" i="2"/>
  <c r="U1909" i="2" a="1"/>
  <c r="U1909" i="2"/>
  <c r="V1909" i="2"/>
  <c r="W1909" i="2" s="1"/>
  <c r="X1909" i="2" s="1"/>
  <c r="AA1909" i="2" s="1"/>
  <c r="Y1909" i="2"/>
  <c r="Z1909" i="2"/>
  <c r="AB1909" i="2"/>
  <c r="O1910" i="2"/>
  <c r="P1910" i="2"/>
  <c r="Q1910" i="2"/>
  <c r="U1910" i="2" a="1"/>
  <c r="U1910" i="2"/>
  <c r="V1910" i="2"/>
  <c r="W1910" i="2"/>
  <c r="X1910" i="2" s="1"/>
  <c r="AA1910" i="2" s="1"/>
  <c r="Y1910" i="2"/>
  <c r="Z1910" i="2"/>
  <c r="AB1910" i="2"/>
  <c r="O1911" i="2"/>
  <c r="P1911" i="2" s="1"/>
  <c r="R1911" i="2" s="1"/>
  <c r="Q1911" i="2"/>
  <c r="U1911" i="2" a="1"/>
  <c r="U1911" i="2" s="1"/>
  <c r="V1911" i="2"/>
  <c r="W1911" i="2" s="1"/>
  <c r="X1911" i="2" s="1"/>
  <c r="AA1911" i="2" s="1"/>
  <c r="Y1911" i="2"/>
  <c r="Z1911" i="2"/>
  <c r="AB1911" i="2"/>
  <c r="O1912" i="2"/>
  <c r="P1912" i="2" s="1"/>
  <c r="R1912" i="2" s="1"/>
  <c r="Q1912" i="2"/>
  <c r="U1912" i="2" a="1"/>
  <c r="U1912" i="2"/>
  <c r="V1912" i="2"/>
  <c r="W1912" i="2" s="1"/>
  <c r="X1912" i="2" s="1"/>
  <c r="AA1912" i="2" s="1"/>
  <c r="Y1912" i="2"/>
  <c r="Z1912" i="2"/>
  <c r="AB1912" i="2"/>
  <c r="O1913" i="2"/>
  <c r="P1913" i="2"/>
  <c r="Q1913" i="2"/>
  <c r="R1913" i="2"/>
  <c r="U1913" i="2" a="1"/>
  <c r="U1913" i="2" s="1"/>
  <c r="W1913" i="2" s="1"/>
  <c r="X1913" i="2" s="1"/>
  <c r="AA1913" i="2" s="1"/>
  <c r="V1913" i="2"/>
  <c r="Y1913" i="2"/>
  <c r="Z1913" i="2"/>
  <c r="AB1913" i="2"/>
  <c r="O1914" i="2"/>
  <c r="P1914" i="2"/>
  <c r="Q1914" i="2"/>
  <c r="R1914" i="2"/>
  <c r="U1914" i="2" a="1"/>
  <c r="U1914" i="2" s="1"/>
  <c r="V1914" i="2"/>
  <c r="W1914" i="2" s="1"/>
  <c r="X1914" i="2" s="1"/>
  <c r="AA1914" i="2" s="1"/>
  <c r="Y1914" i="2"/>
  <c r="Z1914" i="2"/>
  <c r="AB1914" i="2"/>
  <c r="O1915" i="2"/>
  <c r="P1915" i="2" s="1"/>
  <c r="R1915" i="2" s="1"/>
  <c r="Q1915" i="2"/>
  <c r="U1915" i="2" a="1"/>
  <c r="U1915" i="2"/>
  <c r="W1915" i="2" s="1"/>
  <c r="X1915" i="2" s="1"/>
  <c r="AA1915" i="2" s="1"/>
  <c r="V1915" i="2"/>
  <c r="Y1915" i="2"/>
  <c r="Z1915" i="2"/>
  <c r="AB1915" i="2"/>
  <c r="O1916" i="2"/>
  <c r="P1916" i="2"/>
  <c r="R1916" i="2" s="1"/>
  <c r="Q1916" i="2"/>
  <c r="U1916" i="2" a="1"/>
  <c r="U1916" i="2" s="1"/>
  <c r="W1916" i="2" s="1"/>
  <c r="X1916" i="2" s="1"/>
  <c r="AA1916" i="2" s="1"/>
  <c r="V1916" i="2"/>
  <c r="Y1916" i="2"/>
  <c r="Z1916" i="2"/>
  <c r="AB1916" i="2"/>
  <c r="O1917" i="2"/>
  <c r="P1917" i="2" s="1"/>
  <c r="R1917" i="2" s="1"/>
  <c r="Q1917" i="2"/>
  <c r="U1917" i="2" a="1"/>
  <c r="U1917" i="2"/>
  <c r="V1917" i="2"/>
  <c r="W1917" i="2" s="1"/>
  <c r="X1917" i="2" s="1"/>
  <c r="AA1917" i="2" s="1"/>
  <c r="Y1917" i="2"/>
  <c r="Z1917" i="2"/>
  <c r="AB1917" i="2"/>
  <c r="O1918" i="2"/>
  <c r="P1918" i="2" s="1"/>
  <c r="R1918" i="2" s="1"/>
  <c r="Q1918" i="2"/>
  <c r="U1918" i="2" a="1"/>
  <c r="U1918" i="2"/>
  <c r="V1918" i="2"/>
  <c r="Y1918" i="2"/>
  <c r="Z1918" i="2"/>
  <c r="AB1918" i="2"/>
  <c r="O1919" i="2"/>
  <c r="P1919" i="2"/>
  <c r="R1919" i="2" s="1"/>
  <c r="Q1919" i="2"/>
  <c r="U1919" i="2" a="1"/>
  <c r="U1919" i="2" s="1"/>
  <c r="W1919" i="2" s="1"/>
  <c r="X1919" i="2" s="1"/>
  <c r="AA1919" i="2" s="1"/>
  <c r="V1919" i="2"/>
  <c r="Y1919" i="2"/>
  <c r="Z1919" i="2"/>
  <c r="AB1919" i="2"/>
  <c r="O1920" i="2"/>
  <c r="P1920" i="2" s="1"/>
  <c r="R1920" i="2" s="1"/>
  <c r="Q1920" i="2"/>
  <c r="U1920" i="2" a="1"/>
  <c r="U1920" i="2" s="1"/>
  <c r="W1920" i="2" s="1"/>
  <c r="X1920" i="2" s="1"/>
  <c r="AA1920" i="2" s="1"/>
  <c r="V1920" i="2"/>
  <c r="Y1920" i="2"/>
  <c r="Z1920" i="2"/>
  <c r="AB1920" i="2"/>
  <c r="O1921" i="2"/>
  <c r="P1921" i="2"/>
  <c r="Q1921" i="2"/>
  <c r="R1921" i="2" s="1"/>
  <c r="U1921" i="2" a="1"/>
  <c r="U1921" i="2"/>
  <c r="V1921" i="2"/>
  <c r="W1921" i="2" s="1"/>
  <c r="X1921" i="2" s="1"/>
  <c r="AA1921" i="2" s="1"/>
  <c r="Y1921" i="2"/>
  <c r="Z1921" i="2"/>
  <c r="AB1921" i="2"/>
  <c r="O1922" i="2"/>
  <c r="P1922" i="2"/>
  <c r="Q1922" i="2"/>
  <c r="U1922" i="2" a="1"/>
  <c r="U1922" i="2"/>
  <c r="V1922" i="2"/>
  <c r="W1922" i="2"/>
  <c r="X1922" i="2" s="1"/>
  <c r="AA1922" i="2" s="1"/>
  <c r="Y1922" i="2"/>
  <c r="Z1922" i="2"/>
  <c r="AB1922" i="2"/>
  <c r="O1923" i="2"/>
  <c r="P1923" i="2"/>
  <c r="R1923" i="2" s="1"/>
  <c r="Q1923" i="2"/>
  <c r="U1923" i="2" a="1"/>
  <c r="U1923" i="2" s="1"/>
  <c r="V1923" i="2"/>
  <c r="W1923" i="2" s="1"/>
  <c r="X1923" i="2" s="1"/>
  <c r="AA1923" i="2" s="1"/>
  <c r="Y1923" i="2"/>
  <c r="Z1923" i="2"/>
  <c r="AB1923" i="2"/>
  <c r="O1924" i="2"/>
  <c r="P1924" i="2" s="1"/>
  <c r="R1924" i="2" s="1"/>
  <c r="Q1924" i="2"/>
  <c r="U1924" i="2" a="1"/>
  <c r="U1924" i="2"/>
  <c r="V1924" i="2"/>
  <c r="W1924" i="2" s="1"/>
  <c r="X1924" i="2"/>
  <c r="AA1924" i="2" s="1"/>
  <c r="Y1924" i="2"/>
  <c r="Z1924" i="2"/>
  <c r="AB1924" i="2"/>
  <c r="O1925" i="2"/>
  <c r="P1925" i="2"/>
  <c r="Q1925" i="2"/>
  <c r="R1925" i="2" s="1"/>
  <c r="U1925" i="2" a="1"/>
  <c r="U1925" i="2" s="1"/>
  <c r="W1925" i="2" s="1"/>
  <c r="X1925" i="2" s="1"/>
  <c r="AA1925" i="2" s="1"/>
  <c r="V1925" i="2"/>
  <c r="Y1925" i="2"/>
  <c r="Z1925" i="2"/>
  <c r="AB1925" i="2"/>
  <c r="O1926" i="2"/>
  <c r="P1926" i="2"/>
  <c r="Q1926" i="2"/>
  <c r="R1926" i="2"/>
  <c r="U1926" i="2" a="1"/>
  <c r="U1926" i="2" s="1"/>
  <c r="V1926" i="2"/>
  <c r="W1926" i="2" s="1"/>
  <c r="X1926" i="2" s="1"/>
  <c r="AA1926" i="2" s="1"/>
  <c r="Y1926" i="2"/>
  <c r="Z1926" i="2"/>
  <c r="AB1926" i="2"/>
  <c r="O1927" i="2"/>
  <c r="P1927" i="2" s="1"/>
  <c r="R1927" i="2" s="1"/>
  <c r="Q1927" i="2"/>
  <c r="U1927" i="2" a="1"/>
  <c r="U1927" i="2"/>
  <c r="W1927" i="2" s="1"/>
  <c r="X1927" i="2" s="1"/>
  <c r="AA1927" i="2" s="1"/>
  <c r="V1927" i="2"/>
  <c r="Y1927" i="2"/>
  <c r="Z1927" i="2"/>
  <c r="AB1927" i="2"/>
  <c r="O1928" i="2"/>
  <c r="P1928" i="2"/>
  <c r="R1928" i="2" s="1"/>
  <c r="Q1928" i="2"/>
  <c r="U1928" i="2" a="1"/>
  <c r="U1928" i="2" s="1"/>
  <c r="W1928" i="2" s="1"/>
  <c r="X1928" i="2" s="1"/>
  <c r="AA1928" i="2" s="1"/>
  <c r="V1928" i="2"/>
  <c r="Y1928" i="2"/>
  <c r="Z1928" i="2"/>
  <c r="AB1928" i="2"/>
  <c r="O1929" i="2"/>
  <c r="P1929" i="2" s="1"/>
  <c r="R1929" i="2" s="1"/>
  <c r="Q1929" i="2"/>
  <c r="U1929" i="2" a="1"/>
  <c r="U1929" i="2"/>
  <c r="V1929" i="2"/>
  <c r="W1929" i="2" s="1"/>
  <c r="X1929" i="2" s="1"/>
  <c r="AA1929" i="2" s="1"/>
  <c r="Y1929" i="2"/>
  <c r="Z1929" i="2"/>
  <c r="AB1929" i="2"/>
  <c r="O1930" i="2"/>
  <c r="P1930" i="2" s="1"/>
  <c r="Q1930" i="2"/>
  <c r="U1930" i="2" a="1"/>
  <c r="U1930" i="2"/>
  <c r="V1930" i="2"/>
  <c r="Y1930" i="2"/>
  <c r="Z1930" i="2"/>
  <c r="AB1930" i="2"/>
  <c r="O1931" i="2"/>
  <c r="P1931" i="2"/>
  <c r="R1931" i="2" s="1"/>
  <c r="Q1931" i="2"/>
  <c r="U1931" i="2" a="1"/>
  <c r="U1931" i="2" s="1"/>
  <c r="W1931" i="2" s="1"/>
  <c r="X1931" i="2" s="1"/>
  <c r="AA1931" i="2" s="1"/>
  <c r="V1931" i="2"/>
  <c r="Y1931" i="2"/>
  <c r="Z1931" i="2"/>
  <c r="AB1931" i="2"/>
  <c r="O1932" i="2"/>
  <c r="P1932" i="2" s="1"/>
  <c r="Q1932" i="2"/>
  <c r="R1932" i="2"/>
  <c r="U1932" i="2" a="1"/>
  <c r="U1932" i="2" s="1"/>
  <c r="W1932" i="2" s="1"/>
  <c r="X1932" i="2" s="1"/>
  <c r="AA1932" i="2" s="1"/>
  <c r="V1932" i="2"/>
  <c r="Y1932" i="2"/>
  <c r="Z1932" i="2"/>
  <c r="AB1932" i="2"/>
  <c r="O1933" i="2"/>
  <c r="P1933" i="2"/>
  <c r="Q1933" i="2"/>
  <c r="R1933" i="2" s="1"/>
  <c r="U1933" i="2" a="1"/>
  <c r="U1933" i="2"/>
  <c r="V1933" i="2"/>
  <c r="W1933" i="2" s="1"/>
  <c r="X1933" i="2" s="1"/>
  <c r="AA1933" i="2" s="1"/>
  <c r="Y1933" i="2"/>
  <c r="Z1933" i="2"/>
  <c r="AB1933" i="2"/>
  <c r="O1934" i="2"/>
  <c r="P1934" i="2"/>
  <c r="R1934" i="2" s="1"/>
  <c r="Q1934" i="2"/>
  <c r="U1934" i="2" a="1"/>
  <c r="U1934" i="2"/>
  <c r="V1934" i="2"/>
  <c r="W1934" i="2"/>
  <c r="X1934" i="2" s="1"/>
  <c r="AA1934" i="2" s="1"/>
  <c r="Y1934" i="2"/>
  <c r="Z1934" i="2"/>
  <c r="AB1934" i="2"/>
  <c r="O1935" i="2"/>
  <c r="P1935" i="2"/>
  <c r="R1935" i="2" s="1"/>
  <c r="Q1935" i="2"/>
  <c r="U1935" i="2" a="1"/>
  <c r="U1935" i="2" s="1"/>
  <c r="V1935" i="2"/>
  <c r="Y1935" i="2"/>
  <c r="Z1935" i="2"/>
  <c r="AB1935" i="2"/>
  <c r="O1936" i="2"/>
  <c r="P1936" i="2" s="1"/>
  <c r="R1936" i="2" s="1"/>
  <c r="Q1936" i="2"/>
  <c r="U1936" i="2" a="1"/>
  <c r="U1936" i="2"/>
  <c r="V1936" i="2"/>
  <c r="W1936" i="2" s="1"/>
  <c r="X1936" i="2"/>
  <c r="AA1936" i="2" s="1"/>
  <c r="Y1936" i="2"/>
  <c r="Z1936" i="2"/>
  <c r="AB1936" i="2"/>
  <c r="O1937" i="2"/>
  <c r="P1937" i="2"/>
  <c r="Q1937" i="2"/>
  <c r="R1937" i="2" s="1"/>
  <c r="U1937" i="2" a="1"/>
  <c r="U1937" i="2" s="1"/>
  <c r="W1937" i="2" s="1"/>
  <c r="X1937" i="2" s="1"/>
  <c r="AA1937" i="2" s="1"/>
  <c r="V1937" i="2"/>
  <c r="Y1937" i="2"/>
  <c r="Z1937" i="2"/>
  <c r="AB1937" i="2"/>
  <c r="O1938" i="2"/>
  <c r="P1938" i="2"/>
  <c r="Q1938" i="2"/>
  <c r="R1938" i="2"/>
  <c r="U1938" i="2" a="1"/>
  <c r="U1938" i="2" s="1"/>
  <c r="V1938" i="2"/>
  <c r="W1938" i="2" s="1"/>
  <c r="X1938" i="2" s="1"/>
  <c r="AA1938" i="2" s="1"/>
  <c r="Y1938" i="2"/>
  <c r="Z1938" i="2"/>
  <c r="AB1938" i="2"/>
  <c r="O1939" i="2"/>
  <c r="P1939" i="2" s="1"/>
  <c r="R1939" i="2" s="1"/>
  <c r="Q1939" i="2"/>
  <c r="U1939" i="2" a="1"/>
  <c r="U1939" i="2"/>
  <c r="W1939" i="2" s="1"/>
  <c r="X1939" i="2" s="1"/>
  <c r="AA1939" i="2" s="1"/>
  <c r="V1939" i="2"/>
  <c r="Y1939" i="2"/>
  <c r="Z1939" i="2"/>
  <c r="AB1939" i="2"/>
  <c r="O1940" i="2"/>
  <c r="P1940" i="2"/>
  <c r="R1940" i="2" s="1"/>
  <c r="Q1940" i="2"/>
  <c r="U1940" i="2" a="1"/>
  <c r="U1940" i="2" s="1"/>
  <c r="V1940" i="2"/>
  <c r="W1940" i="2"/>
  <c r="X1940" i="2" s="1"/>
  <c r="AA1940" i="2" s="1"/>
  <c r="Y1940" i="2"/>
  <c r="Z1940" i="2"/>
  <c r="AB1940" i="2"/>
  <c r="O1941" i="2"/>
  <c r="P1941" i="2" s="1"/>
  <c r="R1941" i="2" s="1"/>
  <c r="Q1941" i="2"/>
  <c r="U1941" i="2" a="1"/>
  <c r="U1941" i="2"/>
  <c r="V1941" i="2"/>
  <c r="W1941" i="2" s="1"/>
  <c r="X1941" i="2" s="1"/>
  <c r="AA1941" i="2" s="1"/>
  <c r="Y1941" i="2"/>
  <c r="Z1941" i="2"/>
  <c r="AB1941" i="2"/>
  <c r="O1942" i="2"/>
  <c r="P1942" i="2" s="1"/>
  <c r="Q1942" i="2"/>
  <c r="U1942" i="2" a="1"/>
  <c r="U1942" i="2"/>
  <c r="V1942" i="2"/>
  <c r="Y1942" i="2"/>
  <c r="Z1942" i="2"/>
  <c r="AB1942" i="2"/>
  <c r="O1943" i="2"/>
  <c r="P1943" i="2"/>
  <c r="R1943" i="2" s="1"/>
  <c r="Q1943" i="2"/>
  <c r="U1943" i="2" a="1"/>
  <c r="U1943" i="2" s="1"/>
  <c r="W1943" i="2" s="1"/>
  <c r="X1943" i="2" s="1"/>
  <c r="AA1943" i="2" s="1"/>
  <c r="V1943" i="2"/>
  <c r="Y1943" i="2"/>
  <c r="Z1943" i="2"/>
  <c r="AB1943" i="2"/>
  <c r="O1944" i="2"/>
  <c r="P1944" i="2" s="1"/>
  <c r="Q1944" i="2"/>
  <c r="R1944" i="2"/>
  <c r="U1944" i="2" a="1"/>
  <c r="U1944" i="2" s="1"/>
  <c r="W1944" i="2" s="1"/>
  <c r="X1944" i="2" s="1"/>
  <c r="AA1944" i="2" s="1"/>
  <c r="V1944" i="2"/>
  <c r="Y1944" i="2"/>
  <c r="Z1944" i="2"/>
  <c r="AB1944" i="2"/>
  <c r="O1945" i="2"/>
  <c r="P1945" i="2"/>
  <c r="Q1945" i="2"/>
  <c r="R1945" i="2" s="1"/>
  <c r="U1945" i="2" a="1"/>
  <c r="U1945" i="2"/>
  <c r="V1945" i="2"/>
  <c r="W1945" i="2" s="1"/>
  <c r="X1945" i="2" s="1"/>
  <c r="AA1945" i="2" s="1"/>
  <c r="Y1945" i="2"/>
  <c r="Z1945" i="2"/>
  <c r="AB1945" i="2"/>
  <c r="O1946" i="2"/>
  <c r="P1946" i="2"/>
  <c r="Q1946" i="2"/>
  <c r="U1946" i="2" a="1"/>
  <c r="U1946" i="2"/>
  <c r="V1946" i="2"/>
  <c r="W1946" i="2"/>
  <c r="X1946" i="2" s="1"/>
  <c r="AA1946" i="2" s="1"/>
  <c r="Y1946" i="2"/>
  <c r="Z1946" i="2"/>
  <c r="AB1946" i="2"/>
  <c r="O1947" i="2"/>
  <c r="P1947" i="2"/>
  <c r="R1947" i="2" s="1"/>
  <c r="Q1947" i="2"/>
  <c r="U1947" i="2" a="1"/>
  <c r="U1947" i="2" s="1"/>
  <c r="V1947" i="2"/>
  <c r="W1947" i="2" s="1"/>
  <c r="X1947" i="2" s="1"/>
  <c r="AA1947" i="2" s="1"/>
  <c r="Y1947" i="2"/>
  <c r="Z1947" i="2"/>
  <c r="AB1947" i="2"/>
  <c r="O1948" i="2"/>
  <c r="P1948" i="2" s="1"/>
  <c r="R1948" i="2" s="1"/>
  <c r="Q1948" i="2"/>
  <c r="U1948" i="2" a="1"/>
  <c r="U1948" i="2"/>
  <c r="V1948" i="2"/>
  <c r="W1948" i="2" s="1"/>
  <c r="X1948" i="2"/>
  <c r="AA1948" i="2" s="1"/>
  <c r="Y1948" i="2"/>
  <c r="Z1948" i="2"/>
  <c r="AB1948" i="2"/>
  <c r="O1949" i="2"/>
  <c r="P1949" i="2"/>
  <c r="Q1949" i="2"/>
  <c r="R1949" i="2" s="1"/>
  <c r="U1949" i="2" a="1"/>
  <c r="U1949" i="2" s="1"/>
  <c r="V1949" i="2"/>
  <c r="W1949" i="2"/>
  <c r="X1949" i="2" s="1"/>
  <c r="AA1949" i="2" s="1"/>
  <c r="Y1949" i="2"/>
  <c r="Z1949" i="2"/>
  <c r="AB1949" i="2"/>
  <c r="O1950" i="2"/>
  <c r="P1950" i="2"/>
  <c r="Q1950" i="2"/>
  <c r="R1950" i="2"/>
  <c r="U1950" i="2" a="1"/>
  <c r="U1950" i="2" s="1"/>
  <c r="V1950" i="2"/>
  <c r="W1950" i="2" s="1"/>
  <c r="X1950" i="2" s="1"/>
  <c r="AA1950" i="2" s="1"/>
  <c r="Y1950" i="2"/>
  <c r="Z1950" i="2"/>
  <c r="AB1950" i="2"/>
  <c r="O1951" i="2"/>
  <c r="P1951" i="2" s="1"/>
  <c r="R1951" i="2" s="1"/>
  <c r="Q1951" i="2"/>
  <c r="U1951" i="2" a="1"/>
  <c r="U1951" i="2"/>
  <c r="W1951" i="2" s="1"/>
  <c r="X1951" i="2" s="1"/>
  <c r="AA1951" i="2" s="1"/>
  <c r="V1951" i="2"/>
  <c r="Y1951" i="2"/>
  <c r="Z1951" i="2"/>
  <c r="AB1951" i="2"/>
  <c r="O1952" i="2"/>
  <c r="P1952" i="2"/>
  <c r="R1952" i="2" s="1"/>
  <c r="Q1952" i="2"/>
  <c r="U1952" i="2" a="1"/>
  <c r="U1952" i="2" s="1"/>
  <c r="W1952" i="2" s="1"/>
  <c r="X1952" i="2" s="1"/>
  <c r="AA1952" i="2" s="1"/>
  <c r="V1952" i="2"/>
  <c r="Y1952" i="2"/>
  <c r="Z1952" i="2"/>
  <c r="AB1952" i="2"/>
  <c r="O1953" i="2"/>
  <c r="P1953" i="2" s="1"/>
  <c r="R1953" i="2" s="1"/>
  <c r="Q1953" i="2"/>
  <c r="U1953" i="2" a="1"/>
  <c r="U1953" i="2"/>
  <c r="V1953" i="2"/>
  <c r="W1953" i="2" s="1"/>
  <c r="X1953" i="2" s="1"/>
  <c r="AA1953" i="2" s="1"/>
  <c r="Y1953" i="2"/>
  <c r="Z1953" i="2"/>
  <c r="AB1953" i="2"/>
  <c r="O1954" i="2"/>
  <c r="P1954" i="2" s="1"/>
  <c r="R1954" i="2" s="1"/>
  <c r="Q1954" i="2"/>
  <c r="U1954" i="2" a="1"/>
  <c r="U1954" i="2"/>
  <c r="V1954" i="2"/>
  <c r="Y1954" i="2"/>
  <c r="Z1954" i="2"/>
  <c r="AB1954" i="2"/>
  <c r="O1955" i="2"/>
  <c r="P1955" i="2"/>
  <c r="R1955" i="2" s="1"/>
  <c r="Q1955" i="2"/>
  <c r="U1955" i="2" a="1"/>
  <c r="U1955" i="2" s="1"/>
  <c r="W1955" i="2" s="1"/>
  <c r="X1955" i="2" s="1"/>
  <c r="AA1955" i="2" s="1"/>
  <c r="V1955" i="2"/>
  <c r="Y1955" i="2"/>
  <c r="Z1955" i="2"/>
  <c r="AB1955" i="2"/>
  <c r="O1956" i="2"/>
  <c r="P1956" i="2" s="1"/>
  <c r="R1956" i="2" s="1"/>
  <c r="Q1956" i="2"/>
  <c r="U1956" i="2" a="1"/>
  <c r="U1956" i="2" s="1"/>
  <c r="W1956" i="2" s="1"/>
  <c r="X1956" i="2" s="1"/>
  <c r="AA1956" i="2" s="1"/>
  <c r="V1956" i="2"/>
  <c r="Y1956" i="2"/>
  <c r="Z1956" i="2"/>
  <c r="AB1956" i="2"/>
  <c r="O1957" i="2"/>
  <c r="P1957" i="2"/>
  <c r="Q1957" i="2"/>
  <c r="R1957" i="2"/>
  <c r="U1957" i="2" a="1"/>
  <c r="U1957" i="2"/>
  <c r="V1957" i="2"/>
  <c r="W1957" i="2" s="1"/>
  <c r="X1957" i="2"/>
  <c r="AA1957" i="2" s="1"/>
  <c r="Y1957" i="2"/>
  <c r="Z1957" i="2"/>
  <c r="AB1957" i="2"/>
  <c r="O1958" i="2"/>
  <c r="P1958" i="2"/>
  <c r="R1958" i="2" s="1"/>
  <c r="Q1958" i="2"/>
  <c r="U1958" i="2" a="1"/>
  <c r="U1958" i="2"/>
  <c r="V1958" i="2"/>
  <c r="W1958" i="2"/>
  <c r="X1958" i="2" s="1"/>
  <c r="AA1958" i="2" s="1"/>
  <c r="Y1958" i="2"/>
  <c r="Z1958" i="2"/>
  <c r="AB1958" i="2"/>
  <c r="O1959" i="2"/>
  <c r="P1959" i="2" s="1"/>
  <c r="R1959" i="2" s="1"/>
  <c r="Q1959" i="2"/>
  <c r="U1959" i="2" a="1"/>
  <c r="U1959" i="2" s="1"/>
  <c r="V1959" i="2"/>
  <c r="Y1959" i="2"/>
  <c r="Z1959" i="2"/>
  <c r="AB1959" i="2"/>
  <c r="O1960" i="2"/>
  <c r="P1960" i="2" s="1"/>
  <c r="R1960" i="2" s="1"/>
  <c r="Q1960" i="2"/>
  <c r="U1960" i="2" a="1"/>
  <c r="U1960" i="2"/>
  <c r="V1960" i="2"/>
  <c r="Y1960" i="2"/>
  <c r="Z1960" i="2"/>
  <c r="AB1960" i="2"/>
  <c r="O1961" i="2"/>
  <c r="P1961" i="2"/>
  <c r="Q1961" i="2"/>
  <c r="R1961" i="2"/>
  <c r="U1961" i="2" a="1"/>
  <c r="U1961" i="2" s="1"/>
  <c r="W1961" i="2" s="1"/>
  <c r="X1961" i="2" s="1"/>
  <c r="AA1961" i="2" s="1"/>
  <c r="V1961" i="2"/>
  <c r="Y1961" i="2"/>
  <c r="Z1961" i="2"/>
  <c r="AB1961" i="2"/>
  <c r="O1962" i="2"/>
  <c r="P1962" i="2"/>
  <c r="Q1962" i="2"/>
  <c r="R1962" i="2"/>
  <c r="U1962" i="2" a="1"/>
  <c r="U1962" i="2" s="1"/>
  <c r="V1962" i="2"/>
  <c r="W1962" i="2" s="1"/>
  <c r="X1962" i="2" s="1"/>
  <c r="AA1962" i="2" s="1"/>
  <c r="Y1962" i="2"/>
  <c r="Z1962" i="2"/>
  <c r="AB1962" i="2"/>
  <c r="O1963" i="2"/>
  <c r="P1963" i="2" s="1"/>
  <c r="R1963" i="2" s="1"/>
  <c r="Q1963" i="2"/>
  <c r="U1963" i="2" a="1"/>
  <c r="U1963" i="2"/>
  <c r="W1963" i="2" s="1"/>
  <c r="X1963" i="2" s="1"/>
  <c r="AA1963" i="2" s="1"/>
  <c r="V1963" i="2"/>
  <c r="Y1963" i="2"/>
  <c r="Z1963" i="2"/>
  <c r="AB1963" i="2"/>
  <c r="O1964" i="2"/>
  <c r="P1964" i="2"/>
  <c r="R1964" i="2" s="1"/>
  <c r="Q1964" i="2"/>
  <c r="U1964" i="2" a="1"/>
  <c r="U1964" i="2" s="1"/>
  <c r="W1964" i="2" s="1"/>
  <c r="V1964" i="2"/>
  <c r="X1964" i="2"/>
  <c r="AA1964" i="2" s="1"/>
  <c r="Y1964" i="2"/>
  <c r="Z1964" i="2"/>
  <c r="AB1964" i="2"/>
  <c r="O1965" i="2"/>
  <c r="P1965" i="2" s="1"/>
  <c r="Q1965" i="2"/>
  <c r="R1965" i="2"/>
  <c r="U1965" i="2" a="1"/>
  <c r="U1965" i="2"/>
  <c r="V1965" i="2"/>
  <c r="W1965" i="2"/>
  <c r="X1965" i="2" s="1"/>
  <c r="AA1965" i="2" s="1"/>
  <c r="Y1965" i="2"/>
  <c r="Z1965" i="2"/>
  <c r="AB1965" i="2"/>
  <c r="O1966" i="2"/>
  <c r="P1966" i="2" s="1"/>
  <c r="R1966" i="2" s="1"/>
  <c r="Q1966" i="2"/>
  <c r="U1966" i="2" a="1"/>
  <c r="U1966" i="2"/>
  <c r="V1966" i="2"/>
  <c r="W1966" i="2" s="1"/>
  <c r="X1966" i="2" s="1"/>
  <c r="AA1966" i="2" s="1"/>
  <c r="Y1966" i="2"/>
  <c r="Z1966" i="2"/>
  <c r="AB1966" i="2"/>
  <c r="O1967" i="2"/>
  <c r="P1967" i="2"/>
  <c r="R1967" i="2" s="1"/>
  <c r="Q1967" i="2"/>
  <c r="U1967" i="2" a="1"/>
  <c r="U1967" i="2" s="1"/>
  <c r="W1967" i="2" s="1"/>
  <c r="X1967" i="2" s="1"/>
  <c r="AA1967" i="2" s="1"/>
  <c r="V1967" i="2"/>
  <c r="Y1967" i="2"/>
  <c r="Z1967" i="2"/>
  <c r="AB1967" i="2"/>
  <c r="O1968" i="2"/>
  <c r="P1968" i="2" s="1"/>
  <c r="Q1968" i="2"/>
  <c r="R1968" i="2"/>
  <c r="U1968" i="2" a="1"/>
  <c r="U1968" i="2" s="1"/>
  <c r="W1968" i="2" s="1"/>
  <c r="X1968" i="2" s="1"/>
  <c r="AA1968" i="2" s="1"/>
  <c r="V1968" i="2"/>
  <c r="Y1968" i="2"/>
  <c r="Z1968" i="2"/>
  <c r="AB1968" i="2"/>
  <c r="O1969" i="2"/>
  <c r="P1969" i="2"/>
  <c r="Q1969" i="2"/>
  <c r="R1969" i="2" s="1"/>
  <c r="U1969" i="2" a="1"/>
  <c r="U1969" i="2"/>
  <c r="V1969" i="2"/>
  <c r="W1969" i="2" s="1"/>
  <c r="X1969" i="2" s="1"/>
  <c r="Y1969" i="2"/>
  <c r="Z1969" i="2"/>
  <c r="AA1969" i="2"/>
  <c r="AB1969" i="2"/>
  <c r="O1970" i="2"/>
  <c r="P1970" i="2"/>
  <c r="Q1970" i="2"/>
  <c r="U1970" i="2" a="1"/>
  <c r="U1970" i="2"/>
  <c r="V1970" i="2"/>
  <c r="W1970" i="2"/>
  <c r="X1970" i="2" s="1"/>
  <c r="AA1970" i="2" s="1"/>
  <c r="Y1970" i="2"/>
  <c r="Z1970" i="2"/>
  <c r="AB1970" i="2"/>
  <c r="O1971" i="2"/>
  <c r="P1971" i="2" s="1"/>
  <c r="R1971" i="2" s="1"/>
  <c r="Q1971" i="2"/>
  <c r="U1971" i="2" a="1"/>
  <c r="U1971" i="2" s="1"/>
  <c r="V1971" i="2"/>
  <c r="W1971" i="2" s="1"/>
  <c r="X1971" i="2" s="1"/>
  <c r="AA1971" i="2" s="1"/>
  <c r="Y1971" i="2"/>
  <c r="Z1971" i="2"/>
  <c r="AB1971" i="2"/>
  <c r="O1972" i="2"/>
  <c r="P1972" i="2" s="1"/>
  <c r="R1972" i="2" s="1"/>
  <c r="Q1972" i="2"/>
  <c r="U1972" i="2" a="1"/>
  <c r="U1972" i="2"/>
  <c r="V1972" i="2"/>
  <c r="W1972" i="2" s="1"/>
  <c r="X1972" i="2" s="1"/>
  <c r="AA1972" i="2" s="1"/>
  <c r="Y1972" i="2"/>
  <c r="Z1972" i="2"/>
  <c r="AB1972" i="2"/>
  <c r="O1973" i="2"/>
  <c r="P1973" i="2"/>
  <c r="Q1973" i="2"/>
  <c r="R1973" i="2" s="1"/>
  <c r="U1973" i="2" a="1"/>
  <c r="U1973" i="2" s="1"/>
  <c r="W1973" i="2" s="1"/>
  <c r="X1973" i="2" s="1"/>
  <c r="AA1973" i="2" s="1"/>
  <c r="V1973" i="2"/>
  <c r="Y1973" i="2"/>
  <c r="Z1973" i="2"/>
  <c r="AB1973" i="2"/>
  <c r="O1974" i="2"/>
  <c r="P1974" i="2"/>
  <c r="Q1974" i="2"/>
  <c r="R1974" i="2"/>
  <c r="U1974" i="2" a="1"/>
  <c r="U1974" i="2" s="1"/>
  <c r="V1974" i="2"/>
  <c r="Y1974" i="2"/>
  <c r="Z1974" i="2"/>
  <c r="AB1974" i="2"/>
  <c r="O1975" i="2"/>
  <c r="P1975" i="2" s="1"/>
  <c r="Q1975" i="2"/>
  <c r="R1975" i="2"/>
  <c r="U1975" i="2" a="1"/>
  <c r="U1975" i="2"/>
  <c r="W1975" i="2" s="1"/>
  <c r="V1975" i="2"/>
  <c r="X1975" i="2"/>
  <c r="AA1975" i="2" s="1"/>
  <c r="Y1975" i="2"/>
  <c r="Z1975" i="2"/>
  <c r="AB1975" i="2"/>
  <c r="O1976" i="2"/>
  <c r="P1976" i="2"/>
  <c r="R1976" i="2" s="1"/>
  <c r="Q1976" i="2"/>
  <c r="U1976" i="2" a="1"/>
  <c r="U1976" i="2" s="1"/>
  <c r="V1976" i="2"/>
  <c r="W1976" i="2"/>
  <c r="X1976" i="2" s="1"/>
  <c r="AA1976" i="2" s="1"/>
  <c r="Y1976" i="2"/>
  <c r="Z1976" i="2"/>
  <c r="AB1976" i="2"/>
  <c r="O1977" i="2"/>
  <c r="P1977" i="2"/>
  <c r="R1977" i="2" s="1"/>
  <c r="Q1977" i="2"/>
  <c r="U1977" i="2" a="1"/>
  <c r="U1977" i="2"/>
  <c r="V1977" i="2"/>
  <c r="W1977" i="2"/>
  <c r="X1977" i="2" s="1"/>
  <c r="AA1977" i="2" s="1"/>
  <c r="Y1977" i="2"/>
  <c r="Z1977" i="2"/>
  <c r="AB1977" i="2"/>
  <c r="O1978" i="2"/>
  <c r="P1978" i="2" s="1"/>
  <c r="R1978" i="2" s="1"/>
  <c r="Q1978" i="2"/>
  <c r="U1978" i="2" a="1"/>
  <c r="U1978" i="2"/>
  <c r="V1978" i="2"/>
  <c r="W1978" i="2" s="1"/>
  <c r="X1978" i="2" s="1"/>
  <c r="AA1978" i="2" s="1"/>
  <c r="Y1978" i="2"/>
  <c r="Z1978" i="2"/>
  <c r="AB1978" i="2"/>
  <c r="O1979" i="2"/>
  <c r="P1979" i="2"/>
  <c r="R1979" i="2" s="1"/>
  <c r="Q1979" i="2"/>
  <c r="U1979" i="2" a="1"/>
  <c r="U1979" i="2" s="1"/>
  <c r="W1979" i="2" s="1"/>
  <c r="X1979" i="2" s="1"/>
  <c r="AA1979" i="2" s="1"/>
  <c r="V1979" i="2"/>
  <c r="Y1979" i="2"/>
  <c r="Z1979" i="2"/>
  <c r="AB1979" i="2"/>
  <c r="O1980" i="2"/>
  <c r="P1980" i="2" s="1"/>
  <c r="R1980" i="2" s="1"/>
  <c r="Q1980" i="2"/>
  <c r="U1980" i="2" a="1"/>
  <c r="U1980" i="2" s="1"/>
  <c r="W1980" i="2" s="1"/>
  <c r="X1980" i="2" s="1"/>
  <c r="AA1980" i="2" s="1"/>
  <c r="V1980" i="2"/>
  <c r="Y1980" i="2"/>
  <c r="Z1980" i="2"/>
  <c r="AB1980" i="2"/>
  <c r="O1981" i="2"/>
  <c r="P1981" i="2"/>
  <c r="Q1981" i="2"/>
  <c r="R1981" i="2"/>
  <c r="U1981" i="2" a="1"/>
  <c r="U1981" i="2"/>
  <c r="V1981" i="2"/>
  <c r="W1981" i="2" s="1"/>
  <c r="X1981" i="2"/>
  <c r="AA1981" i="2" s="1"/>
  <c r="Y1981" i="2"/>
  <c r="Z1981" i="2"/>
  <c r="AB1981" i="2"/>
  <c r="O1982" i="2"/>
  <c r="P1982" i="2"/>
  <c r="R1982" i="2" s="1"/>
  <c r="Q1982" i="2"/>
  <c r="U1982" i="2" a="1"/>
  <c r="U1982" i="2"/>
  <c r="V1982" i="2"/>
  <c r="W1982" i="2"/>
  <c r="X1982" i="2"/>
  <c r="AA1982" i="2" s="1"/>
  <c r="Y1982" i="2"/>
  <c r="Z1982" i="2"/>
  <c r="AB1982" i="2"/>
  <c r="O1983" i="2"/>
  <c r="P1983" i="2" s="1"/>
  <c r="R1983" i="2" s="1"/>
  <c r="Q1983" i="2"/>
  <c r="U1983" i="2" a="1"/>
  <c r="U1983" i="2" s="1"/>
  <c r="V1983" i="2"/>
  <c r="W1983" i="2" s="1"/>
  <c r="X1983" i="2" s="1"/>
  <c r="AA1983" i="2" s="1"/>
  <c r="Y1983" i="2"/>
  <c r="Z1983" i="2"/>
  <c r="AB1983" i="2"/>
  <c r="O1984" i="2"/>
  <c r="P1984" i="2" s="1"/>
  <c r="R1984" i="2" s="1"/>
  <c r="Q1984" i="2"/>
  <c r="U1984" i="2" a="1"/>
  <c r="U1984" i="2"/>
  <c r="V1984" i="2"/>
  <c r="W1984" i="2" s="1"/>
  <c r="X1984" i="2"/>
  <c r="AA1984" i="2" s="1"/>
  <c r="Y1984" i="2"/>
  <c r="Z1984" i="2"/>
  <c r="AB1984" i="2"/>
  <c r="O1985" i="2"/>
  <c r="P1985" i="2"/>
  <c r="Q1985" i="2"/>
  <c r="R1985" i="2"/>
  <c r="U1985" i="2" a="1"/>
  <c r="U1985" i="2" s="1"/>
  <c r="W1985" i="2" s="1"/>
  <c r="X1985" i="2" s="1"/>
  <c r="AA1985" i="2" s="1"/>
  <c r="V1985" i="2"/>
  <c r="Y1985" i="2"/>
  <c r="Z1985" i="2"/>
  <c r="AB1985" i="2"/>
  <c r="O1986" i="2"/>
  <c r="P1986" i="2"/>
  <c r="R1986" i="2" s="1"/>
  <c r="Q1986" i="2"/>
  <c r="U1986" i="2" a="1"/>
  <c r="U1986" i="2" s="1"/>
  <c r="V1986" i="2"/>
  <c r="Y1986" i="2"/>
  <c r="Z1986" i="2"/>
  <c r="AB1986" i="2"/>
  <c r="O1987" i="2"/>
  <c r="P1987" i="2" s="1"/>
  <c r="Q1987" i="2"/>
  <c r="R1987" i="2"/>
  <c r="U1987" i="2" a="1"/>
  <c r="U1987" i="2"/>
  <c r="W1987" i="2" s="1"/>
  <c r="X1987" i="2" s="1"/>
  <c r="AA1987" i="2" s="1"/>
  <c r="V1987" i="2"/>
  <c r="Y1987" i="2"/>
  <c r="Z1987" i="2"/>
  <c r="AB1987" i="2"/>
  <c r="O1988" i="2"/>
  <c r="P1988" i="2"/>
  <c r="R1988" i="2" s="1"/>
  <c r="Q1988" i="2"/>
  <c r="U1988" i="2" a="1"/>
  <c r="U1988" i="2" s="1"/>
  <c r="V1988" i="2"/>
  <c r="W1988" i="2"/>
  <c r="X1988" i="2" s="1"/>
  <c r="Y1988" i="2"/>
  <c r="Z1988" i="2"/>
  <c r="AA1988" i="2"/>
  <c r="AB1988" i="2"/>
  <c r="O1989" i="2"/>
  <c r="P1989" i="2"/>
  <c r="R1989" i="2" s="1"/>
  <c r="Q1989" i="2"/>
  <c r="U1989" i="2" a="1"/>
  <c r="U1989" i="2"/>
  <c r="V1989" i="2"/>
  <c r="W1989" i="2" s="1"/>
  <c r="X1989" i="2" s="1"/>
  <c r="AA1989" i="2" s="1"/>
  <c r="Y1989" i="2"/>
  <c r="Z1989" i="2"/>
  <c r="AB1989" i="2"/>
  <c r="O1990" i="2"/>
  <c r="P1990" i="2" s="1"/>
  <c r="R1990" i="2" s="1"/>
  <c r="Q1990" i="2"/>
  <c r="U1990" i="2" a="1"/>
  <c r="U1990" i="2"/>
  <c r="V1990" i="2"/>
  <c r="Y1990" i="2"/>
  <c r="Z1990" i="2"/>
  <c r="AB1990" i="2"/>
  <c r="O1991" i="2"/>
  <c r="P1991" i="2"/>
  <c r="R1991" i="2" s="1"/>
  <c r="Q1991" i="2"/>
  <c r="U1991" i="2" a="1"/>
  <c r="U1991" i="2"/>
  <c r="W1991" i="2" s="1"/>
  <c r="V1991" i="2"/>
  <c r="X1991" i="2"/>
  <c r="AA1991" i="2" s="1"/>
  <c r="Y1991" i="2"/>
  <c r="Z1991" i="2"/>
  <c r="AB1991" i="2"/>
  <c r="O1992" i="2"/>
  <c r="P1992" i="2" s="1"/>
  <c r="R1992" i="2" s="1"/>
  <c r="Q1992" i="2"/>
  <c r="U1992" i="2" a="1"/>
  <c r="U1992" i="2" s="1"/>
  <c r="W1992" i="2" s="1"/>
  <c r="X1992" i="2" s="1"/>
  <c r="AA1992" i="2" s="1"/>
  <c r="V1992" i="2"/>
  <c r="Y1992" i="2"/>
  <c r="Z1992" i="2"/>
  <c r="AB1992" i="2"/>
  <c r="O1993" i="2"/>
  <c r="P1993" i="2"/>
  <c r="Q1993" i="2"/>
  <c r="R1993" i="2"/>
  <c r="U1993" i="2" a="1"/>
  <c r="U1993" i="2"/>
  <c r="V1993" i="2"/>
  <c r="W1993" i="2" s="1"/>
  <c r="X1993" i="2" s="1"/>
  <c r="AA1993" i="2" s="1"/>
  <c r="Y1993" i="2"/>
  <c r="Z1993" i="2"/>
  <c r="AB1993" i="2"/>
  <c r="O1994" i="2"/>
  <c r="P1994" i="2"/>
  <c r="R1994" i="2" s="1"/>
  <c r="Q1994" i="2"/>
  <c r="U1994" i="2" a="1"/>
  <c r="U1994" i="2"/>
  <c r="W1994" i="2" s="1"/>
  <c r="X1994" i="2" s="1"/>
  <c r="AA1994" i="2" s="1"/>
  <c r="V1994" i="2"/>
  <c r="Y1994" i="2"/>
  <c r="Z1994" i="2"/>
  <c r="AB1994" i="2"/>
  <c r="O1995" i="2"/>
  <c r="P1995" i="2" s="1"/>
  <c r="R1995" i="2" s="1"/>
  <c r="Q1995" i="2"/>
  <c r="U1995" i="2" a="1"/>
  <c r="U1995" i="2" s="1"/>
  <c r="V1995" i="2"/>
  <c r="W1995" i="2"/>
  <c r="X1995" i="2" s="1"/>
  <c r="AA1995" i="2" s="1"/>
  <c r="Y1995" i="2"/>
  <c r="Z1995" i="2"/>
  <c r="AB1995" i="2"/>
  <c r="O1996" i="2"/>
  <c r="P1996" i="2" s="1"/>
  <c r="Q1996" i="2"/>
  <c r="R1996" i="2"/>
  <c r="U1996" i="2" a="1"/>
  <c r="U1996" i="2"/>
  <c r="V1996" i="2"/>
  <c r="W1996" i="2" s="1"/>
  <c r="X1996" i="2"/>
  <c r="AA1996" i="2" s="1"/>
  <c r="Y1996" i="2"/>
  <c r="Z1996" i="2"/>
  <c r="AB1996" i="2"/>
  <c r="O1997" i="2"/>
  <c r="P1997" i="2"/>
  <c r="Q1997" i="2"/>
  <c r="R1997" i="2"/>
  <c r="U1997" i="2" a="1"/>
  <c r="U1997" i="2" s="1"/>
  <c r="W1997" i="2" s="1"/>
  <c r="X1997" i="2" s="1"/>
  <c r="AA1997" i="2" s="1"/>
  <c r="V1997" i="2"/>
  <c r="Y1997" i="2"/>
  <c r="Z1997" i="2"/>
  <c r="AB1997" i="2"/>
  <c r="O1998" i="2"/>
  <c r="P1998" i="2"/>
  <c r="Q1998" i="2"/>
  <c r="R1998" i="2"/>
  <c r="U1998" i="2" a="1"/>
  <c r="U1998" i="2" s="1"/>
  <c r="V1998" i="2"/>
  <c r="Y1998" i="2"/>
  <c r="Z1998" i="2"/>
  <c r="AB1998" i="2"/>
  <c r="O1999" i="2"/>
  <c r="P1999" i="2" s="1"/>
  <c r="Q1999" i="2"/>
  <c r="R1999" i="2"/>
  <c r="U1999" i="2" a="1"/>
  <c r="U1999" i="2"/>
  <c r="W1999" i="2" s="1"/>
  <c r="V1999" i="2"/>
  <c r="X1999" i="2"/>
  <c r="AA1999" i="2" s="1"/>
  <c r="Y1999" i="2"/>
  <c r="Z1999" i="2"/>
  <c r="AB1999" i="2"/>
  <c r="O2000" i="2"/>
  <c r="P2000" i="2"/>
  <c r="R2000" i="2" s="1"/>
  <c r="Q2000" i="2"/>
  <c r="U2000" i="2" a="1"/>
  <c r="U2000" i="2" s="1"/>
  <c r="W2000" i="2" s="1"/>
  <c r="X2000" i="2" s="1"/>
  <c r="AA2000" i="2" s="1"/>
  <c r="V2000" i="2"/>
  <c r="Y2000" i="2"/>
  <c r="Z2000" i="2"/>
  <c r="AB2000" i="2"/>
  <c r="O2001" i="2"/>
  <c r="P2001" i="2"/>
  <c r="Q2001" i="2"/>
  <c r="R2001" i="2"/>
  <c r="U2001" i="2" a="1"/>
  <c r="U2001" i="2"/>
  <c r="V2001" i="2"/>
  <c r="W2001" i="2"/>
  <c r="X2001" i="2" s="1"/>
  <c r="AA2001" i="2" s="1"/>
  <c r="Y2001" i="2"/>
  <c r="Z2001" i="2"/>
  <c r="AB2001" i="2"/>
  <c r="O2002" i="2"/>
  <c r="P2002" i="2" s="1"/>
  <c r="R2002" i="2" s="1"/>
  <c r="Q2002" i="2"/>
  <c r="U2002" i="2" a="1"/>
  <c r="U2002" i="2"/>
  <c r="V2002" i="2"/>
  <c r="W2002" i="2" s="1"/>
  <c r="X2002" i="2" s="1"/>
  <c r="AA2002" i="2" s="1"/>
  <c r="Y2002" i="2"/>
  <c r="Z2002" i="2"/>
  <c r="AB2002" i="2"/>
  <c r="O2003" i="2"/>
  <c r="P2003" i="2"/>
  <c r="R2003" i="2" s="1"/>
  <c r="Q2003" i="2"/>
  <c r="U2003" i="2" a="1"/>
  <c r="U2003" i="2"/>
  <c r="W2003" i="2" s="1"/>
  <c r="X2003" i="2" s="1"/>
  <c r="AA2003" i="2" s="1"/>
  <c r="V2003" i="2"/>
  <c r="Y2003" i="2"/>
  <c r="Z2003" i="2"/>
  <c r="AB2003" i="2"/>
  <c r="O2004" i="2"/>
  <c r="P2004" i="2" s="1"/>
  <c r="Q2004" i="2"/>
  <c r="R2004" i="2"/>
  <c r="U2004" i="2" a="1"/>
  <c r="U2004" i="2" s="1"/>
  <c r="V2004" i="2"/>
  <c r="W2004" i="2"/>
  <c r="X2004" i="2"/>
  <c r="AA2004" i="2" s="1"/>
  <c r="Y2004" i="2"/>
  <c r="Z2004" i="2"/>
  <c r="AB2004" i="2"/>
  <c r="O2005" i="2"/>
  <c r="P2005" i="2"/>
  <c r="Q2005" i="2"/>
  <c r="R2005" i="2"/>
  <c r="U2005" i="2" a="1"/>
  <c r="U2005" i="2"/>
  <c r="V2005" i="2"/>
  <c r="W2005" i="2"/>
  <c r="X2005" i="2"/>
  <c r="AA2005" i="2" s="1"/>
  <c r="Y2005" i="2"/>
  <c r="Z2005" i="2"/>
  <c r="AB2005" i="2"/>
  <c r="O2006" i="2"/>
  <c r="P2006" i="2"/>
  <c r="R2006" i="2" s="1"/>
  <c r="Q2006" i="2"/>
  <c r="U2006" i="2" a="1"/>
  <c r="U2006" i="2"/>
  <c r="V2006" i="2"/>
  <c r="W2006" i="2"/>
  <c r="X2006" i="2"/>
  <c r="AA2006" i="2" s="1"/>
  <c r="Y2006" i="2"/>
  <c r="Z2006" i="2"/>
  <c r="AB2006" i="2"/>
  <c r="O2007" i="2"/>
  <c r="P2007" i="2" s="1"/>
  <c r="R2007" i="2" s="1"/>
  <c r="Q2007" i="2"/>
  <c r="U2007" i="2" a="1"/>
  <c r="U2007" i="2"/>
  <c r="V2007" i="2"/>
  <c r="W2007" i="2" s="1"/>
  <c r="X2007" i="2" s="1"/>
  <c r="AA2007" i="2" s="1"/>
  <c r="Y2007" i="2"/>
  <c r="Z2007" i="2"/>
  <c r="AB2007" i="2"/>
  <c r="O2008" i="2"/>
  <c r="P2008" i="2" s="1"/>
  <c r="Q2008" i="2"/>
  <c r="R2008" i="2"/>
  <c r="U2008" i="2" a="1"/>
  <c r="U2008" i="2"/>
  <c r="V2008" i="2"/>
  <c r="W2008" i="2" s="1"/>
  <c r="X2008" i="2"/>
  <c r="AA2008" i="2" s="1"/>
  <c r="Y2008" i="2"/>
  <c r="Z2008" i="2"/>
  <c r="AB2008" i="2"/>
  <c r="O2009" i="2"/>
  <c r="P2009" i="2"/>
  <c r="Q2009" i="2"/>
  <c r="R2009" i="2"/>
  <c r="U2009" i="2" a="1"/>
  <c r="U2009" i="2" s="1"/>
  <c r="W2009" i="2" s="1"/>
  <c r="X2009" i="2" s="1"/>
  <c r="AA2009" i="2" s="1"/>
  <c r="V2009" i="2"/>
  <c r="Y2009" i="2"/>
  <c r="Z2009" i="2"/>
  <c r="AB2009" i="2"/>
  <c r="O2010" i="2"/>
  <c r="P2010" i="2"/>
  <c r="Q2010" i="2"/>
  <c r="R2010" i="2"/>
  <c r="U2010" i="2" a="1"/>
  <c r="U2010" i="2" s="1"/>
  <c r="V2010" i="2"/>
  <c r="Y2010" i="2"/>
  <c r="Z2010" i="2"/>
  <c r="AB2010" i="2"/>
  <c r="O2011" i="2"/>
  <c r="P2011" i="2"/>
  <c r="R2011" i="2" s="1"/>
  <c r="Q2011" i="2"/>
  <c r="U2011" i="2" a="1"/>
  <c r="U2011" i="2"/>
  <c r="W2011" i="2" s="1"/>
  <c r="V2011" i="2"/>
  <c r="X2011" i="2"/>
  <c r="AA2011" i="2" s="1"/>
  <c r="Y2011" i="2"/>
  <c r="Z2011" i="2"/>
  <c r="AB2011" i="2"/>
  <c r="O2012" i="2"/>
  <c r="P2012" i="2" s="1"/>
  <c r="R2012" i="2" s="1"/>
  <c r="Q2012" i="2"/>
  <c r="U2012" i="2" a="1"/>
  <c r="U2012" i="2" s="1"/>
  <c r="V2012" i="2"/>
  <c r="W2012" i="2"/>
  <c r="X2012" i="2" s="1"/>
  <c r="AA2012" i="2" s="1"/>
  <c r="Y2012" i="2"/>
  <c r="Z2012" i="2"/>
  <c r="AB2012" i="2"/>
  <c r="O2013" i="2"/>
  <c r="P2013" i="2" s="1"/>
  <c r="R2013" i="2" s="1"/>
  <c r="Q2013" i="2"/>
  <c r="U2013" i="2" a="1"/>
  <c r="U2013" i="2"/>
  <c r="V2013" i="2"/>
  <c r="W2013" i="2" s="1"/>
  <c r="X2013" i="2" s="1"/>
  <c r="AA2013" i="2" s="1"/>
  <c r="Y2013" i="2"/>
  <c r="Z2013" i="2"/>
  <c r="AB2013" i="2"/>
  <c r="O2014" i="2"/>
  <c r="P2014" i="2" s="1"/>
  <c r="R2014" i="2" s="1"/>
  <c r="Q2014" i="2"/>
  <c r="U2014" i="2" a="1"/>
  <c r="U2014" i="2"/>
  <c r="V2014" i="2"/>
  <c r="W2014" i="2" s="1"/>
  <c r="X2014" i="2" s="1"/>
  <c r="AA2014" i="2" s="1"/>
  <c r="Y2014" i="2"/>
  <c r="Z2014" i="2"/>
  <c r="AB2014" i="2"/>
  <c r="O2015" i="2"/>
  <c r="P2015" i="2"/>
  <c r="R2015" i="2" s="1"/>
  <c r="Q2015" i="2"/>
  <c r="U2015" i="2" a="1"/>
  <c r="U2015" i="2" s="1"/>
  <c r="W2015" i="2" s="1"/>
  <c r="X2015" i="2" s="1"/>
  <c r="AA2015" i="2" s="1"/>
  <c r="V2015" i="2"/>
  <c r="Y2015" i="2"/>
  <c r="Z2015" i="2"/>
  <c r="AB2015" i="2"/>
  <c r="O2016" i="2"/>
  <c r="P2016" i="2" s="1"/>
  <c r="R2016" i="2" s="1"/>
  <c r="Q2016" i="2"/>
  <c r="U2016" i="2" a="1"/>
  <c r="U2016" i="2" s="1"/>
  <c r="W2016" i="2" s="1"/>
  <c r="X2016" i="2" s="1"/>
  <c r="AA2016" i="2" s="1"/>
  <c r="V2016" i="2"/>
  <c r="Y2016" i="2"/>
  <c r="Z2016" i="2"/>
  <c r="AB2016" i="2"/>
  <c r="O2017" i="2"/>
  <c r="P2017" i="2"/>
  <c r="Q2017" i="2"/>
  <c r="R2017" i="2"/>
  <c r="U2017" i="2" a="1"/>
  <c r="U2017" i="2"/>
  <c r="V2017" i="2"/>
  <c r="W2017" i="2" s="1"/>
  <c r="X2017" i="2" s="1"/>
  <c r="AA2017" i="2" s="1"/>
  <c r="Y2017" i="2"/>
  <c r="Z2017" i="2"/>
  <c r="AB2017" i="2"/>
  <c r="O2018" i="2"/>
  <c r="P2018" i="2"/>
  <c r="R2018" i="2" s="1"/>
  <c r="Q2018" i="2"/>
  <c r="U2018" i="2" a="1"/>
  <c r="U2018" i="2"/>
  <c r="V2018" i="2"/>
  <c r="W2018" i="2" s="1"/>
  <c r="X2018" i="2" s="1"/>
  <c r="AA2018" i="2" s="1"/>
  <c r="Y2018" i="2"/>
  <c r="Z2018" i="2"/>
  <c r="AB2018" i="2"/>
  <c r="O2019" i="2"/>
  <c r="P2019" i="2" s="1"/>
  <c r="R2019" i="2" s="1"/>
  <c r="Q2019" i="2"/>
  <c r="U2019" i="2" a="1"/>
  <c r="U2019" i="2" s="1"/>
  <c r="W2019" i="2" s="1"/>
  <c r="X2019" i="2" s="1"/>
  <c r="AA2019" i="2" s="1"/>
  <c r="V2019" i="2"/>
  <c r="Y2019" i="2"/>
  <c r="Z2019" i="2"/>
  <c r="AB2019" i="2"/>
  <c r="O2020" i="2"/>
  <c r="P2020" i="2" s="1"/>
  <c r="Q2020" i="2"/>
  <c r="R2020" i="2"/>
  <c r="U2020" i="2" a="1"/>
  <c r="U2020" i="2"/>
  <c r="V2020" i="2"/>
  <c r="Y2020" i="2"/>
  <c r="Z2020" i="2"/>
  <c r="AB2020" i="2"/>
  <c r="O2021" i="2"/>
  <c r="P2021" i="2"/>
  <c r="Q2021" i="2"/>
  <c r="R2021" i="2"/>
  <c r="U2021" i="2" a="1"/>
  <c r="U2021" i="2"/>
  <c r="W2021" i="2" s="1"/>
  <c r="X2021" i="2" s="1"/>
  <c r="AA2021" i="2" s="1"/>
  <c r="V2021" i="2"/>
  <c r="Y2021" i="2"/>
  <c r="Z2021" i="2"/>
  <c r="AB2021" i="2"/>
  <c r="O2022" i="2"/>
  <c r="P2022" i="2"/>
  <c r="Q2022" i="2"/>
  <c r="R2022" i="2"/>
  <c r="U2022" i="2" a="1"/>
  <c r="U2022" i="2" s="1"/>
  <c r="V2022" i="2"/>
  <c r="W2022" i="2" s="1"/>
  <c r="X2022" i="2" s="1"/>
  <c r="AA2022" i="2" s="1"/>
  <c r="Y2022" i="2"/>
  <c r="Z2022" i="2"/>
  <c r="AB2022" i="2"/>
  <c r="O2023" i="2"/>
  <c r="P2023" i="2" s="1"/>
  <c r="R2023" i="2" s="1"/>
  <c r="Q2023" i="2"/>
  <c r="U2023" i="2" a="1"/>
  <c r="U2023" i="2"/>
  <c r="W2023" i="2" s="1"/>
  <c r="X2023" i="2" s="1"/>
  <c r="AA2023" i="2" s="1"/>
  <c r="V2023" i="2"/>
  <c r="Y2023" i="2"/>
  <c r="Z2023" i="2"/>
  <c r="AB2023" i="2"/>
  <c r="O2024" i="2"/>
  <c r="P2024" i="2" s="1"/>
  <c r="R2024" i="2" s="1"/>
  <c r="Q2024" i="2"/>
  <c r="U2024" i="2" a="1"/>
  <c r="U2024" i="2" s="1"/>
  <c r="V2024" i="2"/>
  <c r="W2024" i="2"/>
  <c r="X2024" i="2" s="1"/>
  <c r="AA2024" i="2" s="1"/>
  <c r="Y2024" i="2"/>
  <c r="Z2024" i="2"/>
  <c r="AB2024" i="2"/>
  <c r="O2025" i="2"/>
  <c r="P2025" i="2" s="1"/>
  <c r="R2025" i="2" s="1"/>
  <c r="Q2025" i="2"/>
  <c r="U2025" i="2" a="1"/>
  <c r="U2025" i="2"/>
  <c r="V2025" i="2"/>
  <c r="W2025" i="2" s="1"/>
  <c r="X2025" i="2" s="1"/>
  <c r="AA2025" i="2" s="1"/>
  <c r="Y2025" i="2"/>
  <c r="Z2025" i="2"/>
  <c r="AB2025" i="2"/>
  <c r="O2026" i="2"/>
  <c r="P2026" i="2" s="1"/>
  <c r="R2026" i="2" s="1"/>
  <c r="Q2026" i="2"/>
  <c r="U2026" i="2" a="1"/>
  <c r="U2026" i="2"/>
  <c r="V2026" i="2"/>
  <c r="W2026" i="2" s="1"/>
  <c r="X2026" i="2" s="1"/>
  <c r="AA2026" i="2" s="1"/>
  <c r="Y2026" i="2"/>
  <c r="Z2026" i="2"/>
  <c r="AB2026" i="2"/>
  <c r="O2027" i="2"/>
  <c r="P2027" i="2"/>
  <c r="R2027" i="2" s="1"/>
  <c r="Q2027" i="2"/>
  <c r="U2027" i="2" a="1"/>
  <c r="U2027" i="2"/>
  <c r="W2027" i="2" s="1"/>
  <c r="X2027" i="2" s="1"/>
  <c r="AA2027" i="2" s="1"/>
  <c r="V2027" i="2"/>
  <c r="Y2027" i="2"/>
  <c r="Z2027" i="2"/>
  <c r="AB2027" i="2"/>
  <c r="O2028" i="2"/>
  <c r="P2028" i="2" s="1"/>
  <c r="R2028" i="2" s="1"/>
  <c r="Q2028" i="2"/>
  <c r="U2028" i="2" a="1"/>
  <c r="U2028" i="2" s="1"/>
  <c r="V2028" i="2"/>
  <c r="W2028" i="2"/>
  <c r="X2028" i="2" s="1"/>
  <c r="AA2028" i="2" s="1"/>
  <c r="Y2028" i="2"/>
  <c r="Z2028" i="2"/>
  <c r="AB2028" i="2"/>
  <c r="O2029" i="2"/>
  <c r="P2029" i="2"/>
  <c r="Q2029" i="2"/>
  <c r="R2029" i="2"/>
  <c r="U2029" i="2" a="1"/>
  <c r="U2029" i="2"/>
  <c r="V2029" i="2"/>
  <c r="W2029" i="2"/>
  <c r="X2029" i="2" s="1"/>
  <c r="Y2029" i="2"/>
  <c r="Z2029" i="2"/>
  <c r="AA2029" i="2"/>
  <c r="AB2029" i="2"/>
  <c r="O2030" i="2"/>
  <c r="P2030" i="2"/>
  <c r="R2030" i="2" s="1"/>
  <c r="Q2030" i="2"/>
  <c r="U2030" i="2" a="1"/>
  <c r="U2030" i="2" s="1"/>
  <c r="W2030" i="2" s="1"/>
  <c r="X2030" i="2" s="1"/>
  <c r="AA2030" i="2" s="1"/>
  <c r="V2030" i="2"/>
  <c r="Y2030" i="2"/>
  <c r="Z2030" i="2"/>
  <c r="AB2030" i="2"/>
  <c r="O2031" i="2"/>
  <c r="P2031" i="2" s="1"/>
  <c r="R2031" i="2" s="1"/>
  <c r="Q2031" i="2"/>
  <c r="U2031" i="2" a="1"/>
  <c r="U2031" i="2" s="1"/>
  <c r="W2031" i="2" s="1"/>
  <c r="X2031" i="2" s="1"/>
  <c r="AA2031" i="2" s="1"/>
  <c r="V2031" i="2"/>
  <c r="Y2031" i="2"/>
  <c r="Z2031" i="2"/>
  <c r="AB2031" i="2"/>
  <c r="O2032" i="2"/>
  <c r="P2032" i="2" s="1"/>
  <c r="R2032" i="2" s="1"/>
  <c r="Q2032" i="2"/>
  <c r="U2032" i="2" a="1"/>
  <c r="U2032" i="2" s="1"/>
  <c r="V2032" i="2"/>
  <c r="Y2032" i="2"/>
  <c r="Z2032" i="2"/>
  <c r="AB2032" i="2"/>
  <c r="O2033" i="2"/>
  <c r="P2033" i="2"/>
  <c r="R2033" i="2" s="1"/>
  <c r="Q2033" i="2"/>
  <c r="U2033" i="2" a="1"/>
  <c r="U2033" i="2" s="1"/>
  <c r="W2033" i="2" s="1"/>
  <c r="X2033" i="2" s="1"/>
  <c r="V2033" i="2"/>
  <c r="Y2033" i="2"/>
  <c r="Z2033" i="2"/>
  <c r="AA2033" i="2"/>
  <c r="AB2033" i="2"/>
  <c r="O2034" i="2"/>
  <c r="P2034" i="2" s="1"/>
  <c r="R2034" i="2" s="1"/>
  <c r="Q2034" i="2"/>
  <c r="U2034" i="2" a="1"/>
  <c r="U2034" i="2" s="1"/>
  <c r="V2034" i="2"/>
  <c r="Y2034" i="2"/>
  <c r="Z2034" i="2"/>
  <c r="AB2034" i="2"/>
  <c r="O2035" i="2"/>
  <c r="P2035" i="2" s="1"/>
  <c r="R2035" i="2" s="1"/>
  <c r="Q2035" i="2"/>
  <c r="U2035" i="2" a="1"/>
  <c r="U2035" i="2"/>
  <c r="V2035" i="2"/>
  <c r="W2035" i="2"/>
  <c r="X2035" i="2" s="1"/>
  <c r="AA2035" i="2" s="1"/>
  <c r="Y2035" i="2"/>
  <c r="Z2035" i="2"/>
  <c r="AB2035" i="2"/>
  <c r="O2036" i="2"/>
  <c r="P2036" i="2"/>
  <c r="R2036" i="2" s="1"/>
  <c r="Q2036" i="2"/>
  <c r="U2036" i="2" a="1"/>
  <c r="U2036" i="2" s="1"/>
  <c r="V2036" i="2"/>
  <c r="W2036" i="2" s="1"/>
  <c r="X2036" i="2" s="1"/>
  <c r="AA2036" i="2" s="1"/>
  <c r="Y2036" i="2"/>
  <c r="Z2036" i="2"/>
  <c r="AB2036" i="2"/>
  <c r="O2037" i="2"/>
  <c r="P2037" i="2"/>
  <c r="R2037" i="2" s="1"/>
  <c r="Q2037" i="2"/>
  <c r="U2037" i="2" a="1"/>
  <c r="U2037" i="2"/>
  <c r="V2037" i="2"/>
  <c r="W2037" i="2" s="1"/>
  <c r="X2037" i="2" s="1"/>
  <c r="AA2037" i="2" s="1"/>
  <c r="Y2037" i="2"/>
  <c r="Z2037" i="2"/>
  <c r="AB2037" i="2"/>
  <c r="O2038" i="2"/>
  <c r="P2038" i="2"/>
  <c r="R2038" i="2" s="1"/>
  <c r="Q2038" i="2"/>
  <c r="U2038" i="2" a="1"/>
  <c r="U2038" i="2"/>
  <c r="V2038" i="2"/>
  <c r="W2038" i="2" s="1"/>
  <c r="X2038" i="2" s="1"/>
  <c r="AA2038" i="2" s="1"/>
  <c r="Y2038" i="2"/>
  <c r="Z2038" i="2"/>
  <c r="AB2038" i="2"/>
  <c r="O2039" i="2"/>
  <c r="P2039" i="2" s="1"/>
  <c r="R2039" i="2" s="1"/>
  <c r="Q2039" i="2"/>
  <c r="U2039" i="2" a="1"/>
  <c r="U2039" i="2" s="1"/>
  <c r="W2039" i="2" s="1"/>
  <c r="X2039" i="2" s="1"/>
  <c r="AA2039" i="2" s="1"/>
  <c r="V2039" i="2"/>
  <c r="Y2039" i="2"/>
  <c r="Z2039" i="2"/>
  <c r="AB2039" i="2"/>
  <c r="O2040" i="2"/>
  <c r="P2040" i="2" s="1"/>
  <c r="R2040" i="2" s="1"/>
  <c r="Q2040" i="2"/>
  <c r="U2040" i="2" a="1"/>
  <c r="U2040" i="2" s="1"/>
  <c r="W2040" i="2" s="1"/>
  <c r="X2040" i="2" s="1"/>
  <c r="AA2040" i="2" s="1"/>
  <c r="V2040" i="2"/>
  <c r="Y2040" i="2"/>
  <c r="Z2040" i="2"/>
  <c r="AB2040" i="2"/>
  <c r="O2041" i="2"/>
  <c r="P2041" i="2"/>
  <c r="Q2041" i="2"/>
  <c r="R2041" i="2"/>
  <c r="U2041" i="2" a="1"/>
  <c r="U2041" i="2"/>
  <c r="V2041" i="2"/>
  <c r="W2041" i="2" s="1"/>
  <c r="X2041" i="2" s="1"/>
  <c r="AA2041" i="2" s="1"/>
  <c r="Y2041" i="2"/>
  <c r="Z2041" i="2"/>
  <c r="AB2041" i="2"/>
  <c r="O2042" i="2"/>
  <c r="P2042" i="2"/>
  <c r="R2042" i="2" s="1"/>
  <c r="Q2042" i="2"/>
  <c r="U2042" i="2" a="1"/>
  <c r="U2042" i="2"/>
  <c r="V2042" i="2"/>
  <c r="W2042" i="2"/>
  <c r="X2042" i="2" s="1"/>
  <c r="AA2042" i="2" s="1"/>
  <c r="Y2042" i="2"/>
  <c r="Z2042" i="2"/>
  <c r="AB2042" i="2"/>
  <c r="O2043" i="2"/>
  <c r="P2043" i="2" s="1"/>
  <c r="R2043" i="2" s="1"/>
  <c r="Q2043" i="2"/>
  <c r="U2043" i="2" a="1"/>
  <c r="U2043" i="2" s="1"/>
  <c r="V2043" i="2"/>
  <c r="W2043" i="2" s="1"/>
  <c r="X2043" i="2" s="1"/>
  <c r="AA2043" i="2" s="1"/>
  <c r="Y2043" i="2"/>
  <c r="Z2043" i="2"/>
  <c r="AB2043" i="2"/>
  <c r="O2044" i="2"/>
  <c r="P2044" i="2" s="1"/>
  <c r="R2044" i="2" s="1"/>
  <c r="Q2044" i="2"/>
  <c r="U2044" i="2" a="1"/>
  <c r="U2044" i="2"/>
  <c r="W2044" i="2" s="1"/>
  <c r="X2044" i="2" s="1"/>
  <c r="AA2044" i="2" s="1"/>
  <c r="V2044" i="2"/>
  <c r="Y2044" i="2"/>
  <c r="Z2044" i="2"/>
  <c r="AB2044" i="2"/>
  <c r="O2045" i="2"/>
  <c r="P2045" i="2"/>
  <c r="R2045" i="2" s="1"/>
  <c r="Q2045" i="2"/>
  <c r="U2045" i="2" a="1"/>
  <c r="U2045" i="2" s="1"/>
  <c r="V2045" i="2"/>
  <c r="Y2045" i="2"/>
  <c r="Z2045" i="2"/>
  <c r="AB2045" i="2"/>
  <c r="O2046" i="2"/>
  <c r="P2046" i="2"/>
  <c r="Q2046" i="2"/>
  <c r="R2046" i="2"/>
  <c r="U2046" i="2" a="1"/>
  <c r="U2046" i="2"/>
  <c r="V2046" i="2"/>
  <c r="W2046" i="2" s="1"/>
  <c r="X2046" i="2" s="1"/>
  <c r="AA2046" i="2" s="1"/>
  <c r="Y2046" i="2"/>
  <c r="Z2046" i="2"/>
  <c r="AB2046" i="2"/>
  <c r="O2047" i="2"/>
  <c r="P2047" i="2" s="1"/>
  <c r="R2047" i="2" s="1"/>
  <c r="Q2047" i="2"/>
  <c r="U2047" i="2" a="1"/>
  <c r="U2047" i="2" s="1"/>
  <c r="W2047" i="2" s="1"/>
  <c r="X2047" i="2" s="1"/>
  <c r="AA2047" i="2" s="1"/>
  <c r="V2047" i="2"/>
  <c r="Y2047" i="2"/>
  <c r="Z2047" i="2"/>
  <c r="AB2047" i="2"/>
  <c r="O2048" i="2"/>
  <c r="P2048" i="2"/>
  <c r="R2048" i="2" s="1"/>
  <c r="Q2048" i="2"/>
  <c r="U2048" i="2" a="1"/>
  <c r="U2048" i="2" s="1"/>
  <c r="W2048" i="2" s="1"/>
  <c r="X2048" i="2" s="1"/>
  <c r="AA2048" i="2" s="1"/>
  <c r="V2048" i="2"/>
  <c r="Y2048" i="2"/>
  <c r="Z2048" i="2"/>
  <c r="AB2048" i="2"/>
  <c r="O2049" i="2"/>
  <c r="P2049" i="2" s="1"/>
  <c r="R2049" i="2" s="1"/>
  <c r="Q2049" i="2"/>
  <c r="U2049" i="2" a="1"/>
  <c r="U2049" i="2"/>
  <c r="V2049" i="2"/>
  <c r="W2049" i="2" s="1"/>
  <c r="X2049" i="2" s="1"/>
  <c r="AA2049" i="2" s="1"/>
  <c r="Y2049" i="2"/>
  <c r="Z2049" i="2"/>
  <c r="AB2049" i="2"/>
  <c r="O2050" i="2"/>
  <c r="P2050" i="2"/>
  <c r="R2050" i="2" s="1"/>
  <c r="Q2050" i="2"/>
  <c r="U2050" i="2" a="1"/>
  <c r="U2050" i="2"/>
  <c r="V2050" i="2"/>
  <c r="W2050" i="2" s="1"/>
  <c r="X2050" i="2" s="1"/>
  <c r="Y2050" i="2"/>
  <c r="Z2050" i="2"/>
  <c r="AA2050" i="2"/>
  <c r="AB2050" i="2"/>
  <c r="O2051" i="2"/>
  <c r="P2051" i="2" s="1"/>
  <c r="R2051" i="2" s="1"/>
  <c r="Q2051" i="2"/>
  <c r="U2051" i="2" a="1"/>
  <c r="U2051" i="2" s="1"/>
  <c r="W2051" i="2" s="1"/>
  <c r="X2051" i="2" s="1"/>
  <c r="AA2051" i="2" s="1"/>
  <c r="V2051" i="2"/>
  <c r="Y2051" i="2"/>
  <c r="Z2051" i="2"/>
  <c r="AB2051" i="2"/>
  <c r="O2052" i="2"/>
  <c r="P2052" i="2" s="1"/>
  <c r="R2052" i="2" s="1"/>
  <c r="Q2052" i="2"/>
  <c r="U2052" i="2" a="1"/>
  <c r="U2052" i="2" s="1"/>
  <c r="W2052" i="2" s="1"/>
  <c r="X2052" i="2" s="1"/>
  <c r="AA2052" i="2" s="1"/>
  <c r="V2052" i="2"/>
  <c r="Y2052" i="2"/>
  <c r="Z2052" i="2"/>
  <c r="AB2052" i="2"/>
  <c r="O2053" i="2"/>
  <c r="P2053" i="2"/>
  <c r="Q2053" i="2"/>
  <c r="R2053" i="2"/>
  <c r="U2053" i="2" a="1"/>
  <c r="U2053" i="2"/>
  <c r="V2053" i="2"/>
  <c r="W2053" i="2" s="1"/>
  <c r="X2053" i="2"/>
  <c r="AA2053" i="2" s="1"/>
  <c r="Y2053" i="2"/>
  <c r="Z2053" i="2"/>
  <c r="AB2053" i="2"/>
  <c r="O2054" i="2"/>
  <c r="P2054" i="2"/>
  <c r="R2054" i="2" s="1"/>
  <c r="Q2054" i="2"/>
  <c r="U2054" i="2" a="1"/>
  <c r="U2054" i="2"/>
  <c r="V2054" i="2"/>
  <c r="W2054" i="2"/>
  <c r="X2054" i="2" s="1"/>
  <c r="AA2054" i="2" s="1"/>
  <c r="Y2054" i="2"/>
  <c r="Z2054" i="2"/>
  <c r="AB2054" i="2"/>
  <c r="O2055" i="2"/>
  <c r="P2055" i="2" s="1"/>
  <c r="R2055" i="2" s="1"/>
  <c r="Q2055" i="2"/>
  <c r="U2055" i="2" a="1"/>
  <c r="U2055" i="2" s="1"/>
  <c r="V2055" i="2"/>
  <c r="W2055" i="2" s="1"/>
  <c r="X2055" i="2" s="1"/>
  <c r="AA2055" i="2" s="1"/>
  <c r="Y2055" i="2"/>
  <c r="Z2055" i="2"/>
  <c r="AB2055" i="2"/>
  <c r="O2056" i="2"/>
  <c r="P2056" i="2" s="1"/>
  <c r="R2056" i="2" s="1"/>
  <c r="Q2056" i="2"/>
  <c r="U2056" i="2" a="1"/>
  <c r="U2056" i="2"/>
  <c r="W2056" i="2" s="1"/>
  <c r="X2056" i="2" s="1"/>
  <c r="AA2056" i="2" s="1"/>
  <c r="V2056" i="2"/>
  <c r="Y2056" i="2"/>
  <c r="Z2056" i="2"/>
  <c r="AB2056" i="2"/>
  <c r="O2057" i="2"/>
  <c r="P2057" i="2"/>
  <c r="R2057" i="2" s="1"/>
  <c r="Q2057" i="2"/>
  <c r="U2057" i="2" a="1"/>
  <c r="U2057" i="2" s="1"/>
  <c r="V2057" i="2"/>
  <c r="Y2057" i="2"/>
  <c r="Z2057" i="2"/>
  <c r="AB2057" i="2"/>
  <c r="O2058" i="2"/>
  <c r="P2058" i="2"/>
  <c r="Q2058" i="2"/>
  <c r="R2058" i="2"/>
  <c r="U2058" i="2" a="1"/>
  <c r="U2058" i="2"/>
  <c r="V2058" i="2"/>
  <c r="Y2058" i="2"/>
  <c r="Z2058" i="2"/>
  <c r="AB2058" i="2"/>
  <c r="O2059" i="2"/>
  <c r="P2059" i="2" s="1"/>
  <c r="R2059" i="2" s="1"/>
  <c r="Q2059" i="2"/>
  <c r="U2059" i="2" a="1"/>
  <c r="U2059" i="2" s="1"/>
  <c r="W2059" i="2" s="1"/>
  <c r="X2059" i="2" s="1"/>
  <c r="AA2059" i="2" s="1"/>
  <c r="V2059" i="2"/>
  <c r="Y2059" i="2"/>
  <c r="Z2059" i="2"/>
  <c r="AB2059" i="2"/>
  <c r="O2060" i="2"/>
  <c r="P2060" i="2"/>
  <c r="Q2060" i="2"/>
  <c r="R2060" i="2"/>
  <c r="U2060" i="2" a="1"/>
  <c r="U2060" i="2" s="1"/>
  <c r="W2060" i="2" s="1"/>
  <c r="X2060" i="2" s="1"/>
  <c r="AA2060" i="2" s="1"/>
  <c r="V2060" i="2"/>
  <c r="Y2060" i="2"/>
  <c r="Z2060" i="2"/>
  <c r="AB2060" i="2"/>
  <c r="O2061" i="2"/>
  <c r="P2061" i="2" s="1"/>
  <c r="R2061" i="2" s="1"/>
  <c r="Q2061" i="2"/>
  <c r="U2061" i="2" a="1"/>
  <c r="U2061" i="2"/>
  <c r="V2061" i="2"/>
  <c r="W2061" i="2" s="1"/>
  <c r="X2061" i="2" s="1"/>
  <c r="AA2061" i="2" s="1"/>
  <c r="Y2061" i="2"/>
  <c r="Z2061" i="2"/>
  <c r="AB2061" i="2"/>
  <c r="O2062" i="2"/>
  <c r="P2062" i="2"/>
  <c r="R2062" i="2" s="1"/>
  <c r="Q2062" i="2"/>
  <c r="U2062" i="2" a="1"/>
  <c r="U2062" i="2"/>
  <c r="V2062" i="2"/>
  <c r="W2062" i="2" s="1"/>
  <c r="X2062" i="2" s="1"/>
  <c r="AA2062" i="2" s="1"/>
  <c r="Y2062" i="2"/>
  <c r="Z2062" i="2"/>
  <c r="AB2062" i="2"/>
  <c r="O2063" i="2"/>
  <c r="P2063" i="2" s="1"/>
  <c r="R2063" i="2" s="1"/>
  <c r="Q2063" i="2"/>
  <c r="U2063" i="2" a="1"/>
  <c r="U2063" i="2" s="1"/>
  <c r="W2063" i="2" s="1"/>
  <c r="X2063" i="2" s="1"/>
  <c r="AA2063" i="2" s="1"/>
  <c r="V2063" i="2"/>
  <c r="Y2063" i="2"/>
  <c r="Z2063" i="2"/>
  <c r="AB2063" i="2"/>
  <c r="O2064" i="2"/>
  <c r="P2064" i="2" s="1"/>
  <c r="R2064" i="2" s="1"/>
  <c r="Q2064" i="2"/>
  <c r="U2064" i="2" a="1"/>
  <c r="U2064" i="2" s="1"/>
  <c r="W2064" i="2" s="1"/>
  <c r="X2064" i="2" s="1"/>
  <c r="V2064" i="2"/>
  <c r="Y2064" i="2"/>
  <c r="Z2064" i="2"/>
  <c r="AA2064" i="2"/>
  <c r="AB2064" i="2"/>
  <c r="O2065" i="2"/>
  <c r="P2065" i="2"/>
  <c r="Q2065" i="2"/>
  <c r="R2065" i="2"/>
  <c r="U2065" i="2" a="1"/>
  <c r="U2065" i="2"/>
  <c r="V2065" i="2"/>
  <c r="W2065" i="2" s="1"/>
  <c r="X2065" i="2" s="1"/>
  <c r="AA2065" i="2" s="1"/>
  <c r="Y2065" i="2"/>
  <c r="Z2065" i="2"/>
  <c r="AB2065" i="2"/>
  <c r="O2066" i="2"/>
  <c r="P2066" i="2"/>
  <c r="R2066" i="2" s="1"/>
  <c r="Q2066" i="2"/>
  <c r="U2066" i="2" a="1"/>
  <c r="U2066" i="2"/>
  <c r="V2066" i="2"/>
  <c r="W2066" i="2"/>
  <c r="X2066" i="2" s="1"/>
  <c r="AA2066" i="2" s="1"/>
  <c r="Y2066" i="2"/>
  <c r="Z2066" i="2"/>
  <c r="AB2066" i="2"/>
  <c r="O2067" i="2"/>
  <c r="P2067" i="2" s="1"/>
  <c r="R2067" i="2" s="1"/>
  <c r="Q2067" i="2"/>
  <c r="U2067" i="2" a="1"/>
  <c r="U2067" i="2" s="1"/>
  <c r="V2067" i="2"/>
  <c r="Y2067" i="2"/>
  <c r="Z2067" i="2"/>
  <c r="AB2067" i="2"/>
  <c r="O2068" i="2"/>
  <c r="P2068" i="2" s="1"/>
  <c r="R2068" i="2" s="1"/>
  <c r="Q2068" i="2"/>
  <c r="U2068" i="2" a="1"/>
  <c r="U2068" i="2"/>
  <c r="V2068" i="2"/>
  <c r="W2068" i="2"/>
  <c r="X2068" i="2" s="1"/>
  <c r="AA2068" i="2" s="1"/>
  <c r="Y2068" i="2"/>
  <c r="Z2068" i="2"/>
  <c r="AB2068" i="2"/>
  <c r="O2069" i="2"/>
  <c r="P2069" i="2"/>
  <c r="R2069" i="2" s="1"/>
  <c r="Q2069" i="2"/>
  <c r="U2069" i="2" a="1"/>
  <c r="U2069" i="2" s="1"/>
  <c r="V2069" i="2"/>
  <c r="W2069" i="2" s="1"/>
  <c r="X2069" i="2" s="1"/>
  <c r="AA2069" i="2" s="1"/>
  <c r="Y2069" i="2"/>
  <c r="Z2069" i="2"/>
  <c r="AB2069" i="2"/>
  <c r="O2070" i="2"/>
  <c r="P2070" i="2"/>
  <c r="Q2070" i="2"/>
  <c r="R2070" i="2"/>
  <c r="U2070" i="2" a="1"/>
  <c r="U2070" i="2"/>
  <c r="V2070" i="2"/>
  <c r="Y2070" i="2"/>
  <c r="Z2070" i="2"/>
  <c r="AB2070" i="2"/>
  <c r="O2071" i="2"/>
  <c r="P2071" i="2" s="1"/>
  <c r="R2071" i="2" s="1"/>
  <c r="Q2071" i="2"/>
  <c r="U2071" i="2" a="1"/>
  <c r="U2071" i="2" s="1"/>
  <c r="W2071" i="2" s="1"/>
  <c r="X2071" i="2" s="1"/>
  <c r="AA2071" i="2" s="1"/>
  <c r="V2071" i="2"/>
  <c r="Y2071" i="2"/>
  <c r="Z2071" i="2"/>
  <c r="AB2071" i="2"/>
  <c r="O2072" i="2"/>
  <c r="P2072" i="2"/>
  <c r="Q2072" i="2"/>
  <c r="R2072" i="2"/>
  <c r="U2072" i="2" a="1"/>
  <c r="U2072" i="2" s="1"/>
  <c r="W2072" i="2" s="1"/>
  <c r="X2072" i="2" s="1"/>
  <c r="AA2072" i="2" s="1"/>
  <c r="V2072" i="2"/>
  <c r="Y2072" i="2"/>
  <c r="Z2072" i="2"/>
  <c r="AB2072" i="2"/>
  <c r="O2073" i="2"/>
  <c r="P2073" i="2" s="1"/>
  <c r="R2073" i="2" s="1"/>
  <c r="Q2073" i="2"/>
  <c r="U2073" i="2" a="1"/>
  <c r="U2073" i="2"/>
  <c r="V2073" i="2"/>
  <c r="W2073" i="2" s="1"/>
  <c r="X2073" i="2" s="1"/>
  <c r="AA2073" i="2" s="1"/>
  <c r="Y2073" i="2"/>
  <c r="Z2073" i="2"/>
  <c r="AB2073" i="2"/>
  <c r="O2074" i="2"/>
  <c r="P2074" i="2"/>
  <c r="R2074" i="2" s="1"/>
  <c r="Q2074" i="2"/>
  <c r="U2074" i="2" a="1"/>
  <c r="U2074" i="2"/>
  <c r="V2074" i="2"/>
  <c r="W2074" i="2" s="1"/>
  <c r="X2074" i="2" s="1"/>
  <c r="Y2074" i="2"/>
  <c r="Z2074" i="2"/>
  <c r="AA2074" i="2"/>
  <c r="AB2074" i="2"/>
  <c r="O2075" i="2"/>
  <c r="P2075" i="2" s="1"/>
  <c r="R2075" i="2" s="1"/>
  <c r="Q2075" i="2"/>
  <c r="U2075" i="2" a="1"/>
  <c r="U2075" i="2" s="1"/>
  <c r="W2075" i="2" s="1"/>
  <c r="X2075" i="2" s="1"/>
  <c r="AA2075" i="2" s="1"/>
  <c r="V2075" i="2"/>
  <c r="Y2075" i="2"/>
  <c r="Z2075" i="2"/>
  <c r="AB2075" i="2"/>
  <c r="O2076" i="2"/>
  <c r="P2076" i="2" s="1"/>
  <c r="R2076" i="2" s="1"/>
  <c r="Q2076" i="2"/>
  <c r="U2076" i="2" a="1"/>
  <c r="U2076" i="2" s="1"/>
  <c r="W2076" i="2" s="1"/>
  <c r="X2076" i="2" s="1"/>
  <c r="AA2076" i="2" s="1"/>
  <c r="V2076" i="2"/>
  <c r="Y2076" i="2"/>
  <c r="Z2076" i="2"/>
  <c r="AB2076" i="2"/>
  <c r="O2077" i="2"/>
  <c r="P2077" i="2"/>
  <c r="Q2077" i="2"/>
  <c r="R2077" i="2"/>
  <c r="U2077" i="2" a="1"/>
  <c r="U2077" i="2"/>
  <c r="V2077" i="2"/>
  <c r="W2077" i="2" s="1"/>
  <c r="X2077" i="2" s="1"/>
  <c r="AA2077" i="2" s="1"/>
  <c r="Y2077" i="2"/>
  <c r="Z2077" i="2"/>
  <c r="AB2077" i="2"/>
  <c r="O2078" i="2"/>
  <c r="P2078" i="2"/>
  <c r="R2078" i="2" s="1"/>
  <c r="Q2078" i="2"/>
  <c r="U2078" i="2" a="1"/>
  <c r="U2078" i="2"/>
  <c r="V2078" i="2"/>
  <c r="W2078" i="2"/>
  <c r="X2078" i="2" s="1"/>
  <c r="AA2078" i="2" s="1"/>
  <c r="Y2078" i="2"/>
  <c r="Z2078" i="2"/>
  <c r="AB2078" i="2"/>
  <c r="O2079" i="2"/>
  <c r="P2079" i="2" s="1"/>
  <c r="R2079" i="2" s="1"/>
  <c r="Q2079" i="2"/>
  <c r="U2079" i="2" a="1"/>
  <c r="U2079" i="2" s="1"/>
  <c r="V2079" i="2"/>
  <c r="Y2079" i="2"/>
  <c r="Z2079" i="2"/>
  <c r="AB2079" i="2"/>
  <c r="O2080" i="2"/>
  <c r="P2080" i="2" s="1"/>
  <c r="R2080" i="2" s="1"/>
  <c r="Q2080" i="2"/>
  <c r="U2080" i="2" a="1"/>
  <c r="U2080" i="2"/>
  <c r="W2080" i="2" s="1"/>
  <c r="X2080" i="2" s="1"/>
  <c r="AA2080" i="2" s="1"/>
  <c r="V2080" i="2"/>
  <c r="Y2080" i="2"/>
  <c r="Z2080" i="2"/>
  <c r="AB2080" i="2"/>
  <c r="O2081" i="2"/>
  <c r="P2081" i="2"/>
  <c r="R2081" i="2" s="1"/>
  <c r="Q2081" i="2"/>
  <c r="U2081" i="2" a="1"/>
  <c r="U2081" i="2" s="1"/>
  <c r="V2081" i="2"/>
  <c r="W2081" i="2" s="1"/>
  <c r="X2081" i="2" s="1"/>
  <c r="AA2081" i="2" s="1"/>
  <c r="Y2081" i="2"/>
  <c r="Z2081" i="2"/>
  <c r="AB2081" i="2"/>
  <c r="O2082" i="2"/>
  <c r="P2082" i="2"/>
  <c r="Q2082" i="2"/>
  <c r="R2082" i="2"/>
  <c r="U2082" i="2" a="1"/>
  <c r="U2082" i="2"/>
  <c r="V2082" i="2"/>
  <c r="Y2082" i="2"/>
  <c r="Z2082" i="2"/>
  <c r="AB2082" i="2"/>
  <c r="O2083" i="2"/>
  <c r="P2083" i="2" s="1"/>
  <c r="R2083" i="2" s="1"/>
  <c r="Q2083" i="2"/>
  <c r="U2083" i="2" a="1"/>
  <c r="U2083" i="2" s="1"/>
  <c r="W2083" i="2" s="1"/>
  <c r="X2083" i="2" s="1"/>
  <c r="AA2083" i="2" s="1"/>
  <c r="V2083" i="2"/>
  <c r="Y2083" i="2"/>
  <c r="Z2083" i="2"/>
  <c r="AB2083" i="2"/>
  <c r="O2084" i="2"/>
  <c r="P2084" i="2"/>
  <c r="Q2084" i="2"/>
  <c r="R2084" i="2"/>
  <c r="U2084" i="2" a="1"/>
  <c r="U2084" i="2" s="1"/>
  <c r="W2084" i="2" s="1"/>
  <c r="X2084" i="2" s="1"/>
  <c r="AA2084" i="2" s="1"/>
  <c r="V2084" i="2"/>
  <c r="Y2084" i="2"/>
  <c r="Z2084" i="2"/>
  <c r="AB2084" i="2"/>
  <c r="O2085" i="2"/>
  <c r="P2085" i="2" s="1"/>
  <c r="R2085" i="2" s="1"/>
  <c r="Q2085" i="2"/>
  <c r="U2085" i="2" a="1"/>
  <c r="U2085" i="2"/>
  <c r="V2085" i="2"/>
  <c r="W2085" i="2" s="1"/>
  <c r="X2085" i="2" s="1"/>
  <c r="AA2085" i="2" s="1"/>
  <c r="Y2085" i="2"/>
  <c r="Z2085" i="2"/>
  <c r="AB2085" i="2"/>
  <c r="O2086" i="2"/>
  <c r="P2086" i="2"/>
  <c r="R2086" i="2" s="1"/>
  <c r="Q2086" i="2"/>
  <c r="U2086" i="2" a="1"/>
  <c r="U2086" i="2"/>
  <c r="V2086" i="2"/>
  <c r="W2086" i="2" s="1"/>
  <c r="X2086" i="2" s="1"/>
  <c r="AA2086" i="2" s="1"/>
  <c r="Y2086" i="2"/>
  <c r="Z2086" i="2"/>
  <c r="AB2086" i="2"/>
  <c r="O2087" i="2"/>
  <c r="P2087" i="2" s="1"/>
  <c r="R2087" i="2" s="1"/>
  <c r="Q2087" i="2"/>
  <c r="U2087" i="2" a="1"/>
  <c r="U2087" i="2" s="1"/>
  <c r="W2087" i="2" s="1"/>
  <c r="X2087" i="2" s="1"/>
  <c r="AA2087" i="2" s="1"/>
  <c r="V2087" i="2"/>
  <c r="Y2087" i="2"/>
  <c r="Z2087" i="2"/>
  <c r="AB2087" i="2"/>
  <c r="O2088" i="2"/>
  <c r="P2088" i="2" s="1"/>
  <c r="R2088" i="2" s="1"/>
  <c r="Q2088" i="2"/>
  <c r="U2088" i="2" a="1"/>
  <c r="U2088" i="2" s="1"/>
  <c r="W2088" i="2" s="1"/>
  <c r="X2088" i="2" s="1"/>
  <c r="AA2088" i="2" s="1"/>
  <c r="V2088" i="2"/>
  <c r="Y2088" i="2"/>
  <c r="Z2088" i="2"/>
  <c r="AB2088" i="2"/>
  <c r="O2089" i="2"/>
  <c r="P2089" i="2"/>
  <c r="Q2089" i="2"/>
  <c r="R2089" i="2"/>
  <c r="U2089" i="2" a="1"/>
  <c r="U2089" i="2"/>
  <c r="V2089" i="2"/>
  <c r="W2089" i="2" s="1"/>
  <c r="X2089" i="2" s="1"/>
  <c r="AA2089" i="2" s="1"/>
  <c r="Y2089" i="2"/>
  <c r="Z2089" i="2"/>
  <c r="AB2089" i="2"/>
  <c r="O2090" i="2"/>
  <c r="P2090" i="2"/>
  <c r="R2090" i="2" s="1"/>
  <c r="Q2090" i="2"/>
  <c r="U2090" i="2" a="1"/>
  <c r="U2090" i="2"/>
  <c r="V2090" i="2"/>
  <c r="W2090" i="2"/>
  <c r="X2090" i="2" s="1"/>
  <c r="AA2090" i="2" s="1"/>
  <c r="Y2090" i="2"/>
  <c r="Z2090" i="2"/>
  <c r="AB2090" i="2"/>
  <c r="O2091" i="2"/>
  <c r="P2091" i="2" s="1"/>
  <c r="R2091" i="2" s="1"/>
  <c r="Q2091" i="2"/>
  <c r="U2091" i="2" a="1"/>
  <c r="U2091" i="2" s="1"/>
  <c r="V2091" i="2"/>
  <c r="W2091" i="2" s="1"/>
  <c r="X2091" i="2" s="1"/>
  <c r="AA2091" i="2" s="1"/>
  <c r="Y2091" i="2"/>
  <c r="Z2091" i="2"/>
  <c r="AB2091" i="2"/>
  <c r="O2092" i="2"/>
  <c r="P2092" i="2" s="1"/>
  <c r="R2092" i="2" s="1"/>
  <c r="Q2092" i="2"/>
  <c r="U2092" i="2" a="1"/>
  <c r="U2092" i="2"/>
  <c r="W2092" i="2" s="1"/>
  <c r="X2092" i="2" s="1"/>
  <c r="AA2092" i="2" s="1"/>
  <c r="V2092" i="2"/>
  <c r="Y2092" i="2"/>
  <c r="Z2092" i="2"/>
  <c r="AB2092" i="2"/>
  <c r="O2093" i="2"/>
  <c r="P2093" i="2"/>
  <c r="R2093" i="2" s="1"/>
  <c r="Q2093" i="2"/>
  <c r="U2093" i="2" a="1"/>
  <c r="U2093" i="2" s="1"/>
  <c r="V2093" i="2"/>
  <c r="W2093" i="2" s="1"/>
  <c r="X2093" i="2" s="1"/>
  <c r="AA2093" i="2" s="1"/>
  <c r="Y2093" i="2"/>
  <c r="Z2093" i="2"/>
  <c r="AB2093" i="2"/>
  <c r="O2094" i="2"/>
  <c r="P2094" i="2"/>
  <c r="Q2094" i="2"/>
  <c r="R2094" i="2"/>
  <c r="U2094" i="2" a="1"/>
  <c r="U2094" i="2"/>
  <c r="V2094" i="2"/>
  <c r="Y2094" i="2"/>
  <c r="Z2094" i="2"/>
  <c r="AB2094" i="2"/>
  <c r="O2095" i="2"/>
  <c r="P2095" i="2" s="1"/>
  <c r="R2095" i="2" s="1"/>
  <c r="Q2095" i="2"/>
  <c r="U2095" i="2" a="1"/>
  <c r="U2095" i="2" s="1"/>
  <c r="W2095" i="2" s="1"/>
  <c r="X2095" i="2" s="1"/>
  <c r="AA2095" i="2" s="1"/>
  <c r="V2095" i="2"/>
  <c r="Y2095" i="2"/>
  <c r="Z2095" i="2"/>
  <c r="AB2095" i="2"/>
  <c r="O2096" i="2"/>
  <c r="P2096" i="2"/>
  <c r="Q2096" i="2"/>
  <c r="R2096" i="2"/>
  <c r="U2096" i="2" a="1"/>
  <c r="U2096" i="2" s="1"/>
  <c r="V2096" i="2"/>
  <c r="W2096" i="2"/>
  <c r="X2096" i="2" s="1"/>
  <c r="AA2096" i="2" s="1"/>
  <c r="Y2096" i="2"/>
  <c r="Z2096" i="2"/>
  <c r="AB2096" i="2"/>
  <c r="O2097" i="2"/>
  <c r="P2097" i="2" s="1"/>
  <c r="R2097" i="2" s="1"/>
  <c r="Q2097" i="2"/>
  <c r="U2097" i="2" a="1"/>
  <c r="U2097" i="2"/>
  <c r="V2097" i="2"/>
  <c r="W2097" i="2" s="1"/>
  <c r="X2097" i="2" s="1"/>
  <c r="AA2097" i="2" s="1"/>
  <c r="Y2097" i="2"/>
  <c r="Z2097" i="2"/>
  <c r="AB2097" i="2"/>
  <c r="O2098" i="2"/>
  <c r="P2098" i="2"/>
  <c r="R2098" i="2" s="1"/>
  <c r="Q2098" i="2"/>
  <c r="U2098" i="2" a="1"/>
  <c r="U2098" i="2"/>
  <c r="V2098" i="2"/>
  <c r="Y2098" i="2"/>
  <c r="Z2098" i="2"/>
  <c r="AB2098" i="2"/>
  <c r="O2099" i="2"/>
  <c r="P2099" i="2" s="1"/>
  <c r="R2099" i="2" s="1"/>
  <c r="Q2099" i="2"/>
  <c r="U2099" i="2" a="1"/>
  <c r="U2099" i="2" s="1"/>
  <c r="W2099" i="2" s="1"/>
  <c r="X2099" i="2" s="1"/>
  <c r="AA2099" i="2" s="1"/>
  <c r="V2099" i="2"/>
  <c r="Y2099" i="2"/>
  <c r="Z2099" i="2"/>
  <c r="AB2099" i="2"/>
  <c r="O2100" i="2"/>
  <c r="P2100" i="2" s="1"/>
  <c r="Q2100" i="2"/>
  <c r="R2100" i="2"/>
  <c r="U2100" i="2" a="1"/>
  <c r="U2100" i="2" s="1"/>
  <c r="V2100" i="2"/>
  <c r="W2100" i="2"/>
  <c r="X2100" i="2" s="1"/>
  <c r="AA2100" i="2" s="1"/>
  <c r="Y2100" i="2"/>
  <c r="Z2100" i="2"/>
  <c r="AB2100" i="2"/>
  <c r="O2101" i="2"/>
  <c r="P2101" i="2"/>
  <c r="Q2101" i="2"/>
  <c r="R2101" i="2" s="1"/>
  <c r="U2101" i="2" a="1"/>
  <c r="U2101" i="2"/>
  <c r="V2101" i="2"/>
  <c r="W2101" i="2" s="1"/>
  <c r="X2101" i="2"/>
  <c r="AA2101" i="2" s="1"/>
  <c r="Y2101" i="2"/>
  <c r="Z2101" i="2"/>
  <c r="AB2101" i="2"/>
  <c r="O2102" i="2"/>
  <c r="P2102" i="2"/>
  <c r="R2102" i="2" s="1"/>
  <c r="Q2102" i="2"/>
  <c r="U2102" i="2" a="1"/>
  <c r="U2102" i="2"/>
  <c r="V2102" i="2"/>
  <c r="W2102" i="2"/>
  <c r="X2102" i="2" s="1"/>
  <c r="AA2102" i="2" s="1"/>
  <c r="Y2102" i="2"/>
  <c r="Z2102" i="2"/>
  <c r="AB2102" i="2"/>
  <c r="O2103" i="2"/>
  <c r="P2103" i="2" s="1"/>
  <c r="R2103" i="2" s="1"/>
  <c r="Q2103" i="2"/>
  <c r="U2103" i="2" a="1"/>
  <c r="U2103" i="2" s="1"/>
  <c r="V2103" i="2"/>
  <c r="W2103" i="2" s="1"/>
  <c r="X2103" i="2" s="1"/>
  <c r="AA2103" i="2" s="1"/>
  <c r="Y2103" i="2"/>
  <c r="Z2103" i="2"/>
  <c r="AB2103" i="2"/>
  <c r="O2104" i="2"/>
  <c r="P2104" i="2" s="1"/>
  <c r="R2104" i="2" s="1"/>
  <c r="Q2104" i="2"/>
  <c r="U2104" i="2" a="1"/>
  <c r="U2104" i="2"/>
  <c r="V2104" i="2"/>
  <c r="W2104" i="2"/>
  <c r="X2104" i="2" s="1"/>
  <c r="AA2104" i="2" s="1"/>
  <c r="Y2104" i="2"/>
  <c r="Z2104" i="2"/>
  <c r="AB2104" i="2"/>
  <c r="O2105" i="2"/>
  <c r="P2105" i="2"/>
  <c r="R2105" i="2" s="1"/>
  <c r="Q2105" i="2"/>
  <c r="U2105" i="2" a="1"/>
  <c r="U2105" i="2" s="1"/>
  <c r="V2105" i="2"/>
  <c r="W2105" i="2" s="1"/>
  <c r="X2105" i="2" s="1"/>
  <c r="AA2105" i="2" s="1"/>
  <c r="Y2105" i="2"/>
  <c r="Z2105" i="2"/>
  <c r="AB2105" i="2"/>
  <c r="O2106" i="2"/>
  <c r="P2106" i="2"/>
  <c r="R2106" i="2" s="1"/>
  <c r="Q2106" i="2"/>
  <c r="U2106" i="2" a="1"/>
  <c r="U2106" i="2"/>
  <c r="V2106" i="2"/>
  <c r="Y2106" i="2"/>
  <c r="Z2106" i="2"/>
  <c r="AB2106" i="2"/>
  <c r="O2107" i="2"/>
  <c r="P2107" i="2" s="1"/>
  <c r="R2107" i="2" s="1"/>
  <c r="Q2107" i="2"/>
  <c r="U2107" i="2" a="1"/>
  <c r="U2107" i="2" s="1"/>
  <c r="W2107" i="2" s="1"/>
  <c r="X2107" i="2" s="1"/>
  <c r="AA2107" i="2" s="1"/>
  <c r="V2107" i="2"/>
  <c r="Y2107" i="2"/>
  <c r="Z2107" i="2"/>
  <c r="AB2107" i="2"/>
  <c r="O2108" i="2"/>
  <c r="P2108" i="2"/>
  <c r="Q2108" i="2"/>
  <c r="R2108" i="2"/>
  <c r="U2108" i="2" a="1"/>
  <c r="U2108" i="2" s="1"/>
  <c r="V2108" i="2"/>
  <c r="W2108" i="2"/>
  <c r="X2108" i="2" s="1"/>
  <c r="AA2108" i="2" s="1"/>
  <c r="Y2108" i="2"/>
  <c r="Z2108" i="2"/>
  <c r="AB2108" i="2"/>
  <c r="O2109" i="2"/>
  <c r="P2109" i="2" s="1"/>
  <c r="R2109" i="2" s="1"/>
  <c r="Q2109" i="2"/>
  <c r="U2109" i="2" a="1"/>
  <c r="U2109" i="2"/>
  <c r="V2109" i="2"/>
  <c r="W2109" i="2" s="1"/>
  <c r="X2109" i="2" s="1"/>
  <c r="AA2109" i="2" s="1"/>
  <c r="Y2109" i="2"/>
  <c r="Z2109" i="2"/>
  <c r="AB2109" i="2"/>
  <c r="O2110" i="2"/>
  <c r="P2110" i="2"/>
  <c r="R2110" i="2" s="1"/>
  <c r="Q2110" i="2"/>
  <c r="U2110" i="2" a="1"/>
  <c r="U2110" i="2"/>
  <c r="V2110" i="2"/>
  <c r="Y2110" i="2"/>
  <c r="Z2110" i="2"/>
  <c r="AB2110" i="2"/>
  <c r="O2111" i="2"/>
  <c r="P2111" i="2" s="1"/>
  <c r="R2111" i="2" s="1"/>
  <c r="Q2111" i="2"/>
  <c r="U2111" i="2" a="1"/>
  <c r="U2111" i="2" s="1"/>
  <c r="W2111" i="2" s="1"/>
  <c r="X2111" i="2" s="1"/>
  <c r="AA2111" i="2" s="1"/>
  <c r="V2111" i="2"/>
  <c r="Y2111" i="2"/>
  <c r="Z2111" i="2"/>
  <c r="AB2111" i="2"/>
  <c r="O2112" i="2"/>
  <c r="P2112" i="2" s="1"/>
  <c r="Q2112" i="2"/>
  <c r="R2112" i="2"/>
  <c r="U2112" i="2" a="1"/>
  <c r="U2112" i="2" s="1"/>
  <c r="V2112" i="2"/>
  <c r="W2112" i="2"/>
  <c r="X2112" i="2" s="1"/>
  <c r="AA2112" i="2" s="1"/>
  <c r="Y2112" i="2"/>
  <c r="Z2112" i="2"/>
  <c r="AB2112" i="2"/>
  <c r="O2113" i="2"/>
  <c r="P2113" i="2"/>
  <c r="Q2113" i="2"/>
  <c r="R2113" i="2"/>
  <c r="U2113" i="2" a="1"/>
  <c r="U2113" i="2"/>
  <c r="V2113" i="2"/>
  <c r="W2113" i="2" s="1"/>
  <c r="X2113" i="2"/>
  <c r="AA2113" i="2" s="1"/>
  <c r="Y2113" i="2"/>
  <c r="Z2113" i="2"/>
  <c r="AB2113" i="2"/>
  <c r="O2114" i="2"/>
  <c r="P2114" i="2"/>
  <c r="R2114" i="2" s="1"/>
  <c r="Q2114" i="2"/>
  <c r="U2114" i="2" a="1"/>
  <c r="U2114" i="2"/>
  <c r="W2114" i="2" s="1"/>
  <c r="X2114" i="2" s="1"/>
  <c r="AA2114" i="2" s="1"/>
  <c r="V2114" i="2"/>
  <c r="Y2114" i="2"/>
  <c r="Z2114" i="2"/>
  <c r="AB2114" i="2"/>
  <c r="O2115" i="2"/>
  <c r="P2115" i="2" s="1"/>
  <c r="R2115" i="2" s="1"/>
  <c r="Q2115" i="2"/>
  <c r="U2115" i="2" a="1"/>
  <c r="U2115" i="2" s="1"/>
  <c r="V2115" i="2"/>
  <c r="W2115" i="2" s="1"/>
  <c r="X2115" i="2" s="1"/>
  <c r="AA2115" i="2" s="1"/>
  <c r="Y2115" i="2"/>
  <c r="Z2115" i="2"/>
  <c r="AB2115" i="2"/>
  <c r="O2116" i="2"/>
  <c r="P2116" i="2" s="1"/>
  <c r="Q2116" i="2"/>
  <c r="R2116" i="2"/>
  <c r="U2116" i="2" a="1"/>
  <c r="U2116" i="2"/>
  <c r="W2116" i="2" s="1"/>
  <c r="X2116" i="2" s="1"/>
  <c r="AA2116" i="2" s="1"/>
  <c r="V2116" i="2"/>
  <c r="Y2116" i="2"/>
  <c r="Z2116" i="2"/>
  <c r="AB2116" i="2"/>
  <c r="O2117" i="2"/>
  <c r="P2117" i="2"/>
  <c r="R2117" i="2" s="1"/>
  <c r="Q2117" i="2"/>
  <c r="U2117" i="2" a="1"/>
  <c r="U2117" i="2" s="1"/>
  <c r="V2117" i="2"/>
  <c r="Y2117" i="2"/>
  <c r="Z2117" i="2"/>
  <c r="AB2117" i="2"/>
  <c r="O2118" i="2"/>
  <c r="P2118" i="2"/>
  <c r="Q2118" i="2"/>
  <c r="R2118" i="2"/>
  <c r="U2118" i="2" a="1"/>
  <c r="U2118" i="2"/>
  <c r="V2118" i="2"/>
  <c r="Y2118" i="2"/>
  <c r="Z2118" i="2"/>
  <c r="AB2118" i="2"/>
  <c r="O2119" i="2"/>
  <c r="P2119" i="2" s="1"/>
  <c r="R2119" i="2" s="1"/>
  <c r="Q2119" i="2"/>
  <c r="U2119" i="2" a="1"/>
  <c r="U2119" i="2" s="1"/>
  <c r="W2119" i="2" s="1"/>
  <c r="X2119" i="2" s="1"/>
  <c r="AA2119" i="2" s="1"/>
  <c r="V2119" i="2"/>
  <c r="Y2119" i="2"/>
  <c r="Z2119" i="2"/>
  <c r="AB2119" i="2"/>
  <c r="O2120" i="2"/>
  <c r="P2120" i="2"/>
  <c r="R2120" i="2" s="1"/>
  <c r="Q2120" i="2"/>
  <c r="U2120" i="2" a="1"/>
  <c r="U2120" i="2" s="1"/>
  <c r="V2120" i="2"/>
  <c r="W2120" i="2"/>
  <c r="X2120" i="2" s="1"/>
  <c r="Y2120" i="2"/>
  <c r="Z2120" i="2"/>
  <c r="AA2120" i="2"/>
  <c r="AB2120" i="2"/>
  <c r="O2121" i="2"/>
  <c r="P2121" i="2" s="1"/>
  <c r="R2121" i="2" s="1"/>
  <c r="Q2121" i="2"/>
  <c r="U2121" i="2" a="1"/>
  <c r="U2121" i="2"/>
  <c r="V2121" i="2"/>
  <c r="W2121" i="2" s="1"/>
  <c r="X2121" i="2" s="1"/>
  <c r="AA2121" i="2" s="1"/>
  <c r="Y2121" i="2"/>
  <c r="Z2121" i="2"/>
  <c r="AB2121" i="2"/>
  <c r="O2122" i="2"/>
  <c r="P2122" i="2"/>
  <c r="R2122" i="2" s="1"/>
  <c r="Q2122" i="2"/>
  <c r="U2122" i="2" a="1"/>
  <c r="U2122" i="2"/>
  <c r="V2122" i="2"/>
  <c r="Y2122" i="2"/>
  <c r="Z2122" i="2"/>
  <c r="AB2122" i="2"/>
  <c r="O2123" i="2"/>
  <c r="P2123" i="2" s="1"/>
  <c r="R2123" i="2" s="1"/>
  <c r="Q2123" i="2"/>
  <c r="U2123" i="2" a="1"/>
  <c r="U2123" i="2" s="1"/>
  <c r="W2123" i="2" s="1"/>
  <c r="V2123" i="2"/>
  <c r="X2123" i="2"/>
  <c r="AA2123" i="2" s="1"/>
  <c r="Y2123" i="2"/>
  <c r="Z2123" i="2"/>
  <c r="AB2123" i="2"/>
  <c r="O2124" i="2"/>
  <c r="P2124" i="2" s="1"/>
  <c r="R2124" i="2" s="1"/>
  <c r="Q2124" i="2"/>
  <c r="U2124" i="2" a="1"/>
  <c r="U2124" i="2" s="1"/>
  <c r="V2124" i="2"/>
  <c r="W2124" i="2"/>
  <c r="X2124" i="2" s="1"/>
  <c r="Y2124" i="2"/>
  <c r="Z2124" i="2"/>
  <c r="AA2124" i="2"/>
  <c r="AB2124" i="2"/>
  <c r="O2125" i="2"/>
  <c r="P2125" i="2"/>
  <c r="Q2125" i="2"/>
  <c r="R2125" i="2"/>
  <c r="U2125" i="2" a="1"/>
  <c r="U2125" i="2"/>
  <c r="V2125" i="2"/>
  <c r="W2125" i="2" s="1"/>
  <c r="X2125" i="2"/>
  <c r="AA2125" i="2" s="1"/>
  <c r="Y2125" i="2"/>
  <c r="Z2125" i="2"/>
  <c r="AB2125" i="2"/>
  <c r="O2126" i="2"/>
  <c r="P2126" i="2"/>
  <c r="R2126" i="2" s="1"/>
  <c r="Q2126" i="2"/>
  <c r="U2126" i="2" a="1"/>
  <c r="U2126" i="2"/>
  <c r="W2126" i="2" s="1"/>
  <c r="X2126" i="2" s="1"/>
  <c r="AA2126" i="2" s="1"/>
  <c r="V2126" i="2"/>
  <c r="Y2126" i="2"/>
  <c r="Z2126" i="2"/>
  <c r="AB2126" i="2"/>
  <c r="O2127" i="2"/>
  <c r="P2127" i="2" s="1"/>
  <c r="R2127" i="2" s="1"/>
  <c r="Q2127" i="2"/>
  <c r="U2127" i="2" a="1"/>
  <c r="U2127" i="2" s="1"/>
  <c r="V2127" i="2"/>
  <c r="W2127" i="2" s="1"/>
  <c r="X2127" i="2" s="1"/>
  <c r="AA2127" i="2" s="1"/>
  <c r="Y2127" i="2"/>
  <c r="Z2127" i="2"/>
  <c r="AB2127" i="2"/>
  <c r="O2128" i="2"/>
  <c r="P2128" i="2" s="1"/>
  <c r="Q2128" i="2"/>
  <c r="R2128" i="2"/>
  <c r="U2128" i="2" a="1"/>
  <c r="U2128" i="2"/>
  <c r="V2128" i="2"/>
  <c r="W2128" i="2"/>
  <c r="X2128" i="2" s="1"/>
  <c r="Y2128" i="2"/>
  <c r="Z2128" i="2"/>
  <c r="AA2128" i="2"/>
  <c r="AB2128" i="2"/>
  <c r="O2129" i="2"/>
  <c r="P2129" i="2"/>
  <c r="R2129" i="2" s="1"/>
  <c r="Q2129" i="2"/>
  <c r="U2129" i="2" a="1"/>
  <c r="U2129" i="2" s="1"/>
  <c r="V2129" i="2"/>
  <c r="Y2129" i="2"/>
  <c r="Z2129" i="2"/>
  <c r="AB2129" i="2"/>
  <c r="O2130" i="2"/>
  <c r="P2130" i="2"/>
  <c r="Q2130" i="2"/>
  <c r="R2130" i="2"/>
  <c r="U2130" i="2" a="1"/>
  <c r="U2130" i="2"/>
  <c r="V2130" i="2"/>
  <c r="W2130" i="2" s="1"/>
  <c r="X2130" i="2" s="1"/>
  <c r="AA2130" i="2" s="1"/>
  <c r="Y2130" i="2"/>
  <c r="Z2130" i="2"/>
  <c r="AB2130" i="2"/>
  <c r="O2131" i="2"/>
  <c r="P2131" i="2" s="1"/>
  <c r="R2131" i="2" s="1"/>
  <c r="Q2131" i="2"/>
  <c r="U2131" i="2" a="1"/>
  <c r="U2131" i="2" s="1"/>
  <c r="W2131" i="2" s="1"/>
  <c r="V2131" i="2"/>
  <c r="X2131" i="2"/>
  <c r="AA2131" i="2" s="1"/>
  <c r="Y2131" i="2"/>
  <c r="Z2131" i="2"/>
  <c r="AB2131" i="2"/>
  <c r="O2132" i="2"/>
  <c r="P2132" i="2"/>
  <c r="R2132" i="2" s="1"/>
  <c r="Q2132" i="2"/>
  <c r="U2132" i="2" a="1"/>
  <c r="U2132" i="2" s="1"/>
  <c r="W2132" i="2" s="1"/>
  <c r="X2132" i="2" s="1"/>
  <c r="V2132" i="2"/>
  <c r="Y2132" i="2"/>
  <c r="Z2132" i="2"/>
  <c r="AA2132" i="2"/>
  <c r="AB2132" i="2"/>
  <c r="O2133" i="2"/>
  <c r="P2133" i="2" s="1"/>
  <c r="R2133" i="2" s="1"/>
  <c r="Q2133" i="2"/>
  <c r="U2133" i="2" a="1"/>
  <c r="U2133" i="2"/>
  <c r="V2133" i="2"/>
  <c r="W2133" i="2" s="1"/>
  <c r="X2133" i="2" s="1"/>
  <c r="AA2133" i="2" s="1"/>
  <c r="Y2133" i="2"/>
  <c r="Z2133" i="2"/>
  <c r="AB2133" i="2"/>
  <c r="O2134" i="2"/>
  <c r="P2134" i="2"/>
  <c r="R2134" i="2" s="1"/>
  <c r="Q2134" i="2"/>
  <c r="U2134" i="2" a="1"/>
  <c r="U2134" i="2"/>
  <c r="V2134" i="2"/>
  <c r="W2134" i="2" s="1"/>
  <c r="X2134" i="2" s="1"/>
  <c r="AA2134" i="2" s="1"/>
  <c r="Y2134" i="2"/>
  <c r="Z2134" i="2"/>
  <c r="AB2134" i="2"/>
  <c r="O2135" i="2"/>
  <c r="P2135" i="2" s="1"/>
  <c r="R2135" i="2" s="1"/>
  <c r="Q2135" i="2"/>
  <c r="U2135" i="2" a="1"/>
  <c r="U2135" i="2" s="1"/>
  <c r="W2135" i="2" s="1"/>
  <c r="V2135" i="2"/>
  <c r="X2135" i="2"/>
  <c r="AA2135" i="2" s="1"/>
  <c r="Y2135" i="2"/>
  <c r="Z2135" i="2"/>
  <c r="AB2135" i="2"/>
  <c r="O2136" i="2"/>
  <c r="P2136" i="2" s="1"/>
  <c r="R2136" i="2" s="1"/>
  <c r="Q2136" i="2"/>
  <c r="U2136" i="2" a="1"/>
  <c r="U2136" i="2" s="1"/>
  <c r="W2136" i="2" s="1"/>
  <c r="X2136" i="2" s="1"/>
  <c r="V2136" i="2"/>
  <c r="Y2136" i="2"/>
  <c r="Z2136" i="2"/>
  <c r="AA2136" i="2"/>
  <c r="AB2136" i="2"/>
  <c r="O2137" i="2"/>
  <c r="P2137" i="2"/>
  <c r="Q2137" i="2"/>
  <c r="R2137" i="2"/>
  <c r="U2137" i="2" a="1"/>
  <c r="U2137" i="2"/>
  <c r="V2137" i="2"/>
  <c r="W2137" i="2" s="1"/>
  <c r="X2137" i="2"/>
  <c r="AA2137" i="2" s="1"/>
  <c r="Y2137" i="2"/>
  <c r="Z2137" i="2"/>
  <c r="AB2137" i="2"/>
  <c r="O2138" i="2"/>
  <c r="P2138" i="2"/>
  <c r="R2138" i="2" s="1"/>
  <c r="Q2138" i="2"/>
  <c r="U2138" i="2" a="1"/>
  <c r="U2138" i="2"/>
  <c r="V2138" i="2"/>
  <c r="W2138" i="2"/>
  <c r="X2138" i="2" s="1"/>
  <c r="AA2138" i="2" s="1"/>
  <c r="Y2138" i="2"/>
  <c r="Z2138" i="2"/>
  <c r="AB2138" i="2"/>
  <c r="O2139" i="2"/>
  <c r="P2139" i="2" s="1"/>
  <c r="R2139" i="2" s="1"/>
  <c r="Q2139" i="2"/>
  <c r="U2139" i="2" a="1"/>
  <c r="U2139" i="2" s="1"/>
  <c r="V2139" i="2"/>
  <c r="Y2139" i="2"/>
  <c r="Z2139" i="2"/>
  <c r="AB2139" i="2"/>
  <c r="O2140" i="2"/>
  <c r="P2140" i="2" s="1"/>
  <c r="R2140" i="2" s="1"/>
  <c r="Q2140" i="2"/>
  <c r="U2140" i="2" a="1"/>
  <c r="U2140" i="2"/>
  <c r="W2140" i="2" s="1"/>
  <c r="X2140" i="2" s="1"/>
  <c r="AA2140" i="2" s="1"/>
  <c r="V2140" i="2"/>
  <c r="Y2140" i="2"/>
  <c r="Z2140" i="2"/>
  <c r="AB2140" i="2"/>
  <c r="O2141" i="2"/>
  <c r="P2141" i="2"/>
  <c r="R2141" i="2" s="1"/>
  <c r="Q2141" i="2"/>
  <c r="U2141" i="2" a="1"/>
  <c r="U2141" i="2" s="1"/>
  <c r="V2141" i="2"/>
  <c r="Y2141" i="2"/>
  <c r="Z2141" i="2"/>
  <c r="AB2141" i="2"/>
  <c r="O2142" i="2"/>
  <c r="P2142" i="2"/>
  <c r="R2142" i="2" s="1"/>
  <c r="Q2142" i="2"/>
  <c r="U2142" i="2" a="1"/>
  <c r="U2142" i="2"/>
  <c r="V2142" i="2"/>
  <c r="Y2142" i="2"/>
  <c r="Z2142" i="2"/>
  <c r="AB2142" i="2"/>
  <c r="O2143" i="2"/>
  <c r="P2143" i="2" s="1"/>
  <c r="R2143" i="2" s="1"/>
  <c r="Q2143" i="2"/>
  <c r="U2143" i="2" a="1"/>
  <c r="U2143" i="2" s="1"/>
  <c r="W2143" i="2" s="1"/>
  <c r="V2143" i="2"/>
  <c r="X2143" i="2"/>
  <c r="AA2143" i="2" s="1"/>
  <c r="Y2143" i="2"/>
  <c r="Z2143" i="2"/>
  <c r="AB2143" i="2"/>
  <c r="O2144" i="2"/>
  <c r="P2144" i="2"/>
  <c r="Q2144" i="2"/>
  <c r="R2144" i="2"/>
  <c r="U2144" i="2" a="1"/>
  <c r="U2144" i="2" s="1"/>
  <c r="W2144" i="2" s="1"/>
  <c r="X2144" i="2" s="1"/>
  <c r="AA2144" i="2" s="1"/>
  <c r="V2144" i="2"/>
  <c r="Y2144" i="2"/>
  <c r="Z2144" i="2"/>
  <c r="AB2144" i="2"/>
  <c r="O2145" i="2"/>
  <c r="P2145" i="2" s="1"/>
  <c r="R2145" i="2" s="1"/>
  <c r="Q2145" i="2"/>
  <c r="U2145" i="2" a="1"/>
  <c r="U2145" i="2" s="1"/>
  <c r="V2145" i="2"/>
  <c r="W2145" i="2" s="1"/>
  <c r="X2145" i="2" s="1"/>
  <c r="AA2145" i="2" s="1"/>
  <c r="Y2145" i="2"/>
  <c r="Z2145" i="2"/>
  <c r="AB2145" i="2"/>
  <c r="O2146" i="2"/>
  <c r="P2146" i="2"/>
  <c r="R2146" i="2" s="1"/>
  <c r="Q2146" i="2"/>
  <c r="U2146" i="2" a="1"/>
  <c r="U2146" i="2"/>
  <c r="V2146" i="2"/>
  <c r="W2146" i="2" s="1"/>
  <c r="X2146" i="2" s="1"/>
  <c r="Y2146" i="2"/>
  <c r="Z2146" i="2"/>
  <c r="AA2146" i="2"/>
  <c r="AB2146" i="2"/>
  <c r="O2147" i="2"/>
  <c r="P2147" i="2" s="1"/>
  <c r="R2147" i="2" s="1"/>
  <c r="Q2147" i="2"/>
  <c r="U2147" i="2" a="1"/>
  <c r="U2147" i="2" s="1"/>
  <c r="W2147" i="2" s="1"/>
  <c r="X2147" i="2" s="1"/>
  <c r="AA2147" i="2" s="1"/>
  <c r="V2147" i="2"/>
  <c r="Y2147" i="2"/>
  <c r="Z2147" i="2"/>
  <c r="AB2147" i="2"/>
  <c r="O2148" i="2"/>
  <c r="P2148" i="2" s="1"/>
  <c r="R2148" i="2" s="1"/>
  <c r="Q2148" i="2"/>
  <c r="U2148" i="2" a="1"/>
  <c r="U2148" i="2" s="1"/>
  <c r="V2148" i="2"/>
  <c r="W2148" i="2"/>
  <c r="X2148" i="2" s="1"/>
  <c r="Y2148" i="2"/>
  <c r="Z2148" i="2"/>
  <c r="AA2148" i="2"/>
  <c r="AB2148" i="2"/>
  <c r="O2149" i="2"/>
  <c r="P2149" i="2"/>
  <c r="Q2149" i="2"/>
  <c r="R2149" i="2"/>
  <c r="U2149" i="2" a="1"/>
  <c r="U2149" i="2"/>
  <c r="V2149" i="2"/>
  <c r="W2149" i="2" s="1"/>
  <c r="X2149" i="2"/>
  <c r="AA2149" i="2" s="1"/>
  <c r="Y2149" i="2"/>
  <c r="Z2149" i="2"/>
  <c r="AB2149" i="2"/>
  <c r="O2150" i="2"/>
  <c r="P2150" i="2"/>
  <c r="R2150" i="2" s="1"/>
  <c r="Q2150" i="2"/>
  <c r="U2150" i="2" a="1"/>
  <c r="U2150" i="2"/>
  <c r="W2150" i="2" s="1"/>
  <c r="X2150" i="2" s="1"/>
  <c r="AA2150" i="2" s="1"/>
  <c r="V2150" i="2"/>
  <c r="Y2150" i="2"/>
  <c r="Z2150" i="2"/>
  <c r="AB2150" i="2"/>
  <c r="O2151" i="2"/>
  <c r="P2151" i="2"/>
  <c r="R2151" i="2" s="1"/>
  <c r="Q2151" i="2"/>
  <c r="U2151" i="2" a="1"/>
  <c r="U2151" i="2" s="1"/>
  <c r="V2151" i="2"/>
  <c r="W2151" i="2" s="1"/>
  <c r="X2151" i="2" s="1"/>
  <c r="AA2151" i="2" s="1"/>
  <c r="Y2151" i="2"/>
  <c r="Z2151" i="2"/>
  <c r="AB2151" i="2"/>
  <c r="O2152" i="2"/>
  <c r="P2152" i="2" s="1"/>
  <c r="R2152" i="2" s="1"/>
  <c r="Q2152" i="2"/>
  <c r="U2152" i="2" a="1"/>
  <c r="U2152" i="2"/>
  <c r="V2152" i="2"/>
  <c r="W2152" i="2"/>
  <c r="X2152" i="2" s="1"/>
  <c r="AA2152" i="2" s="1"/>
  <c r="Y2152" i="2"/>
  <c r="Z2152" i="2"/>
  <c r="AB2152" i="2"/>
  <c r="O2153" i="2"/>
  <c r="P2153" i="2"/>
  <c r="R2153" i="2" s="1"/>
  <c r="Q2153" i="2"/>
  <c r="U2153" i="2" a="1"/>
  <c r="U2153" i="2" s="1"/>
  <c r="V2153" i="2"/>
  <c r="W2153" i="2" s="1"/>
  <c r="X2153" i="2" s="1"/>
  <c r="AA2153" i="2" s="1"/>
  <c r="Y2153" i="2"/>
  <c r="Z2153" i="2"/>
  <c r="AB2153" i="2"/>
  <c r="O2154" i="2"/>
  <c r="P2154" i="2" s="1"/>
  <c r="R2154" i="2" s="1"/>
  <c r="Q2154" i="2"/>
  <c r="U2154" i="2" a="1"/>
  <c r="U2154" i="2"/>
  <c r="V2154" i="2"/>
  <c r="W2154" i="2" s="1"/>
  <c r="X2154" i="2" s="1"/>
  <c r="AA2154" i="2" s="1"/>
  <c r="Y2154" i="2"/>
  <c r="Z2154" i="2"/>
  <c r="AB2154" i="2"/>
  <c r="O2155" i="2"/>
  <c r="P2155" i="2" s="1"/>
  <c r="R2155" i="2" s="1"/>
  <c r="Q2155" i="2"/>
  <c r="U2155" i="2" a="1"/>
  <c r="U2155" i="2" s="1"/>
  <c r="W2155" i="2" s="1"/>
  <c r="X2155" i="2" s="1"/>
  <c r="AA2155" i="2" s="1"/>
  <c r="V2155" i="2"/>
  <c r="Y2155" i="2"/>
  <c r="Z2155" i="2"/>
  <c r="AB2155" i="2"/>
  <c r="O2156" i="2"/>
  <c r="P2156" i="2"/>
  <c r="Q2156" i="2"/>
  <c r="R2156" i="2"/>
  <c r="U2156" i="2" a="1"/>
  <c r="U2156" i="2" s="1"/>
  <c r="W2156" i="2" s="1"/>
  <c r="X2156" i="2" s="1"/>
  <c r="AA2156" i="2" s="1"/>
  <c r="V2156" i="2"/>
  <c r="Y2156" i="2"/>
  <c r="Z2156" i="2"/>
  <c r="AB2156" i="2"/>
  <c r="O2157" i="2"/>
  <c r="P2157" i="2" s="1"/>
  <c r="R2157" i="2" s="1"/>
  <c r="Q2157" i="2"/>
  <c r="U2157" i="2" a="1"/>
  <c r="U2157" i="2" s="1"/>
  <c r="V2157" i="2"/>
  <c r="W2157" i="2"/>
  <c r="X2157" i="2" s="1"/>
  <c r="AA2157" i="2" s="1"/>
  <c r="Y2157" i="2"/>
  <c r="Z2157" i="2"/>
  <c r="AB2157" i="2"/>
  <c r="O2158" i="2"/>
  <c r="P2158" i="2"/>
  <c r="R2158" i="2" s="1"/>
  <c r="Q2158" i="2"/>
  <c r="U2158" i="2" a="1"/>
  <c r="U2158" i="2"/>
  <c r="V2158" i="2"/>
  <c r="W2158" i="2" s="1"/>
  <c r="X2158" i="2" s="1"/>
  <c r="AA2158" i="2" s="1"/>
  <c r="Y2158" i="2"/>
  <c r="Z2158" i="2"/>
  <c r="AB2158" i="2"/>
  <c r="O2159" i="2"/>
  <c r="P2159" i="2"/>
  <c r="R2159" i="2" s="1"/>
  <c r="Q2159" i="2"/>
  <c r="U2159" i="2" a="1"/>
  <c r="U2159" i="2"/>
  <c r="W2159" i="2" s="1"/>
  <c r="X2159" i="2" s="1"/>
  <c r="AA2159" i="2" s="1"/>
  <c r="V2159" i="2"/>
  <c r="Y2159" i="2"/>
  <c r="Z2159" i="2"/>
  <c r="AB2159" i="2"/>
  <c r="O2160" i="2"/>
  <c r="P2160" i="2" s="1"/>
  <c r="Q2160" i="2"/>
  <c r="R2160" i="2"/>
  <c r="U2160" i="2" a="1"/>
  <c r="U2160" i="2" s="1"/>
  <c r="V2160" i="2"/>
  <c r="W2160" i="2"/>
  <c r="X2160" i="2" s="1"/>
  <c r="AA2160" i="2" s="1"/>
  <c r="Y2160" i="2"/>
  <c r="Z2160" i="2"/>
  <c r="AB2160" i="2"/>
  <c r="O2161" i="2"/>
  <c r="P2161" i="2"/>
  <c r="R2161" i="2" s="1"/>
  <c r="Q2161" i="2"/>
  <c r="U2161" i="2" a="1"/>
  <c r="U2161" i="2"/>
  <c r="V2161" i="2"/>
  <c r="W2161" i="2" s="1"/>
  <c r="X2161" i="2"/>
  <c r="AA2161" i="2" s="1"/>
  <c r="Y2161" i="2"/>
  <c r="Z2161" i="2"/>
  <c r="AB2161" i="2"/>
  <c r="O2162" i="2"/>
  <c r="P2162" i="2" s="1"/>
  <c r="R2162" i="2" s="1"/>
  <c r="Q2162" i="2"/>
  <c r="U2162" i="2" a="1"/>
  <c r="U2162" i="2"/>
  <c r="W2162" i="2" s="1"/>
  <c r="X2162" i="2" s="1"/>
  <c r="AA2162" i="2" s="1"/>
  <c r="V2162" i="2"/>
  <c r="Y2162" i="2"/>
  <c r="Z2162" i="2"/>
  <c r="AB2162" i="2"/>
  <c r="O2163" i="2"/>
  <c r="P2163" i="2"/>
  <c r="R2163" i="2" s="1"/>
  <c r="Q2163" i="2"/>
  <c r="U2163" i="2" a="1"/>
  <c r="U2163" i="2" s="1"/>
  <c r="V2163" i="2"/>
  <c r="W2163" i="2" s="1"/>
  <c r="X2163" i="2" s="1"/>
  <c r="AA2163" i="2" s="1"/>
  <c r="Y2163" i="2"/>
  <c r="Z2163" i="2"/>
  <c r="AB2163" i="2"/>
  <c r="O2164" i="2"/>
  <c r="P2164" i="2" s="1"/>
  <c r="R2164" i="2" s="1"/>
  <c r="Q2164" i="2"/>
  <c r="U2164" i="2" a="1"/>
  <c r="U2164" i="2"/>
  <c r="V2164" i="2"/>
  <c r="W2164" i="2" s="1"/>
  <c r="X2164" i="2" s="1"/>
  <c r="AA2164" i="2" s="1"/>
  <c r="Y2164" i="2"/>
  <c r="Z2164" i="2"/>
  <c r="AB2164" i="2"/>
  <c r="O2165" i="2"/>
  <c r="P2165" i="2"/>
  <c r="R2165" i="2" s="1"/>
  <c r="Q2165" i="2"/>
  <c r="U2165" i="2" a="1"/>
  <c r="U2165" i="2"/>
  <c r="V2165" i="2"/>
  <c r="W2165" i="2" s="1"/>
  <c r="X2165" i="2" s="1"/>
  <c r="AA2165" i="2" s="1"/>
  <c r="Y2165" i="2"/>
  <c r="Z2165" i="2"/>
  <c r="AB2165" i="2"/>
  <c r="O2166" i="2"/>
  <c r="P2166" i="2"/>
  <c r="R2166" i="2" s="1"/>
  <c r="Q2166" i="2"/>
  <c r="U2166" i="2" a="1"/>
  <c r="U2166" i="2"/>
  <c r="V2166" i="2"/>
  <c r="W2166" i="2" s="1"/>
  <c r="X2166" i="2" s="1"/>
  <c r="AA2166" i="2" s="1"/>
  <c r="Y2166" i="2"/>
  <c r="Z2166" i="2"/>
  <c r="AB2166" i="2"/>
  <c r="O2167" i="2"/>
  <c r="P2167" i="2" s="1"/>
  <c r="Q2167" i="2"/>
  <c r="R2167" i="2"/>
  <c r="U2167" i="2" a="1"/>
  <c r="U2167" i="2" s="1"/>
  <c r="W2167" i="2" s="1"/>
  <c r="X2167" i="2" s="1"/>
  <c r="AA2167" i="2" s="1"/>
  <c r="V2167" i="2"/>
  <c r="Y2167" i="2"/>
  <c r="Z2167" i="2"/>
  <c r="AB2167" i="2"/>
  <c r="O2168" i="2"/>
  <c r="P2168" i="2"/>
  <c r="Q2168" i="2"/>
  <c r="R2168" i="2"/>
  <c r="U2168" i="2" a="1"/>
  <c r="U2168" i="2"/>
  <c r="V2168" i="2"/>
  <c r="W2168" i="2"/>
  <c r="X2168" i="2" s="1"/>
  <c r="AA2168" i="2" s="1"/>
  <c r="Y2168" i="2"/>
  <c r="Z2168" i="2"/>
  <c r="AB2168" i="2"/>
  <c r="O2169" i="2"/>
  <c r="P2169" i="2"/>
  <c r="R2169" i="2" s="1"/>
  <c r="Q2169" i="2"/>
  <c r="U2169" i="2" a="1"/>
  <c r="U2169" i="2" s="1"/>
  <c r="V2169" i="2"/>
  <c r="W2169" i="2" s="1"/>
  <c r="X2169" i="2" s="1"/>
  <c r="AA2169" i="2" s="1"/>
  <c r="Y2169" i="2"/>
  <c r="Z2169" i="2"/>
  <c r="AB2169" i="2"/>
  <c r="O2170" i="2"/>
  <c r="P2170" i="2"/>
  <c r="R2170" i="2" s="1"/>
  <c r="Q2170" i="2"/>
  <c r="U2170" i="2" a="1"/>
  <c r="U2170" i="2" s="1"/>
  <c r="V2170" i="2"/>
  <c r="W2170" i="2" s="1"/>
  <c r="X2170" i="2" s="1"/>
  <c r="AA2170" i="2" s="1"/>
  <c r="Y2170" i="2"/>
  <c r="Z2170" i="2"/>
  <c r="AB2170" i="2"/>
  <c r="O2171" i="2"/>
  <c r="P2171" i="2" s="1"/>
  <c r="R2171" i="2" s="1"/>
  <c r="Q2171" i="2"/>
  <c r="U2171" i="2" a="1"/>
  <c r="U2171" i="2"/>
  <c r="W2171" i="2" s="1"/>
  <c r="X2171" i="2" s="1"/>
  <c r="AA2171" i="2" s="1"/>
  <c r="V2171" i="2"/>
  <c r="Y2171" i="2"/>
  <c r="Z2171" i="2"/>
  <c r="AB2171" i="2"/>
  <c r="O2172" i="2"/>
  <c r="P2172" i="2" s="1"/>
  <c r="R2172" i="2" s="1"/>
  <c r="Q2172" i="2"/>
  <c r="U2172" i="2" a="1"/>
  <c r="U2172" i="2" s="1"/>
  <c r="W2172" i="2" s="1"/>
  <c r="X2172" i="2" s="1"/>
  <c r="V2172" i="2"/>
  <c r="Y2172" i="2"/>
  <c r="Z2172" i="2"/>
  <c r="AA2172" i="2"/>
  <c r="AB2172" i="2"/>
  <c r="O2173" i="2"/>
  <c r="P2173" i="2"/>
  <c r="Q2173" i="2"/>
  <c r="R2173" i="2"/>
  <c r="U2173" i="2" a="1"/>
  <c r="U2173" i="2"/>
  <c r="V2173" i="2"/>
  <c r="W2173" i="2" s="1"/>
  <c r="X2173" i="2" s="1"/>
  <c r="Y2173" i="2"/>
  <c r="Z2173" i="2"/>
  <c r="AA2173" i="2"/>
  <c r="AB2173" i="2"/>
  <c r="O2174" i="2"/>
  <c r="P2174" i="2" s="1"/>
  <c r="R2174" i="2" s="1"/>
  <c r="Q2174" i="2"/>
  <c r="U2174" i="2" a="1"/>
  <c r="U2174" i="2"/>
  <c r="W2174" i="2" s="1"/>
  <c r="X2174" i="2" s="1"/>
  <c r="AA2174" i="2" s="1"/>
  <c r="V2174" i="2"/>
  <c r="Y2174" i="2"/>
  <c r="Z2174" i="2"/>
  <c r="AB2174" i="2"/>
  <c r="O2175" i="2"/>
  <c r="P2175" i="2"/>
  <c r="R2175" i="2" s="1"/>
  <c r="Q2175" i="2"/>
  <c r="U2175" i="2" a="1"/>
  <c r="U2175" i="2" s="1"/>
  <c r="V2175" i="2"/>
  <c r="W2175" i="2" s="1"/>
  <c r="X2175" i="2" s="1"/>
  <c r="AA2175" i="2" s="1"/>
  <c r="Y2175" i="2"/>
  <c r="Z2175" i="2"/>
  <c r="AB2175" i="2"/>
  <c r="O2176" i="2"/>
  <c r="P2176" i="2" s="1"/>
  <c r="R2176" i="2" s="1"/>
  <c r="Q2176" i="2"/>
  <c r="U2176" i="2" a="1"/>
  <c r="U2176" i="2"/>
  <c r="V2176" i="2"/>
  <c r="W2176" i="2"/>
  <c r="X2176" i="2" s="1"/>
  <c r="AA2176" i="2" s="1"/>
  <c r="Y2176" i="2"/>
  <c r="Z2176" i="2"/>
  <c r="AB2176" i="2"/>
  <c r="O2177" i="2"/>
  <c r="P2177" i="2"/>
  <c r="Q2177" i="2"/>
  <c r="R2177" i="2"/>
  <c r="U2177" i="2" a="1"/>
  <c r="U2177" i="2" s="1"/>
  <c r="V2177" i="2"/>
  <c r="W2177" i="2" s="1"/>
  <c r="X2177" i="2" s="1"/>
  <c r="AA2177" i="2" s="1"/>
  <c r="Y2177" i="2"/>
  <c r="Z2177" i="2"/>
  <c r="AB2177" i="2"/>
  <c r="O2178" i="2"/>
  <c r="P2178" i="2"/>
  <c r="R2178" i="2" s="1"/>
  <c r="Q2178" i="2"/>
  <c r="U2178" i="2" a="1"/>
  <c r="U2178" i="2"/>
  <c r="V2178" i="2"/>
  <c r="W2178" i="2" s="1"/>
  <c r="X2178" i="2" s="1"/>
  <c r="AA2178" i="2" s="1"/>
  <c r="Y2178" i="2"/>
  <c r="Z2178" i="2"/>
  <c r="AB2178" i="2"/>
  <c r="O2179" i="2"/>
  <c r="P2179" i="2" s="1"/>
  <c r="R2179" i="2" s="1"/>
  <c r="Q2179" i="2"/>
  <c r="U2179" i="2" a="1"/>
  <c r="U2179" i="2" s="1"/>
  <c r="W2179" i="2" s="1"/>
  <c r="X2179" i="2" s="1"/>
  <c r="AA2179" i="2" s="1"/>
  <c r="V2179" i="2"/>
  <c r="Y2179" i="2"/>
  <c r="Z2179" i="2"/>
  <c r="AB2179" i="2"/>
  <c r="O2180" i="2"/>
  <c r="P2180" i="2"/>
  <c r="Q2180" i="2"/>
  <c r="R2180" i="2"/>
  <c r="U2180" i="2" a="1"/>
  <c r="U2180" i="2" s="1"/>
  <c r="V2180" i="2"/>
  <c r="Y2180" i="2"/>
  <c r="Z2180" i="2"/>
  <c r="AB2180" i="2"/>
  <c r="O2181" i="2"/>
  <c r="P2181" i="2" s="1"/>
  <c r="Q2181" i="2"/>
  <c r="R2181" i="2"/>
  <c r="U2181" i="2" a="1"/>
  <c r="U2181" i="2"/>
  <c r="V2181" i="2"/>
  <c r="W2181" i="2"/>
  <c r="X2181" i="2" s="1"/>
  <c r="AA2181" i="2" s="1"/>
  <c r="Y2181" i="2"/>
  <c r="Z2181" i="2"/>
  <c r="AB2181" i="2"/>
  <c r="O2182" i="2"/>
  <c r="P2182" i="2"/>
  <c r="R2182" i="2" s="1"/>
  <c r="Q2182" i="2"/>
  <c r="U2182" i="2" a="1"/>
  <c r="U2182" i="2" s="1"/>
  <c r="V2182" i="2"/>
  <c r="Y2182" i="2"/>
  <c r="Z2182" i="2"/>
  <c r="AB2182" i="2"/>
  <c r="O2183" i="2"/>
  <c r="P2183" i="2"/>
  <c r="R2183" i="2" s="1"/>
  <c r="Q2183" i="2"/>
  <c r="U2183" i="2" a="1"/>
  <c r="U2183" i="2"/>
  <c r="W2183" i="2" s="1"/>
  <c r="X2183" i="2" s="1"/>
  <c r="AA2183" i="2" s="1"/>
  <c r="V2183" i="2"/>
  <c r="Y2183" i="2"/>
  <c r="Z2183" i="2"/>
  <c r="AB2183" i="2"/>
  <c r="O2184" i="2"/>
  <c r="P2184" i="2" s="1"/>
  <c r="R2184" i="2" s="1"/>
  <c r="Q2184" i="2"/>
  <c r="U2184" i="2" a="1"/>
  <c r="U2184" i="2" s="1"/>
  <c r="W2184" i="2" s="1"/>
  <c r="X2184" i="2" s="1"/>
  <c r="V2184" i="2"/>
  <c r="Y2184" i="2"/>
  <c r="Z2184" i="2"/>
  <c r="AA2184" i="2"/>
  <c r="AB2184" i="2"/>
  <c r="O2185" i="2"/>
  <c r="P2185" i="2"/>
  <c r="Q2185" i="2"/>
  <c r="R2185" i="2"/>
  <c r="U2185" i="2" a="1"/>
  <c r="U2185" i="2"/>
  <c r="V2185" i="2"/>
  <c r="W2185" i="2" s="1"/>
  <c r="X2185" i="2" s="1"/>
  <c r="Y2185" i="2"/>
  <c r="Z2185" i="2"/>
  <c r="AA2185" i="2"/>
  <c r="AB2185" i="2"/>
  <c r="O2186" i="2"/>
  <c r="P2186" i="2"/>
  <c r="R2186" i="2" s="1"/>
  <c r="Q2186" i="2"/>
  <c r="U2186" i="2" a="1"/>
  <c r="U2186" i="2"/>
  <c r="W2186" i="2" s="1"/>
  <c r="X2186" i="2" s="1"/>
  <c r="AA2186" i="2" s="1"/>
  <c r="V2186" i="2"/>
  <c r="Y2186" i="2"/>
  <c r="Z2186" i="2"/>
  <c r="AB2186" i="2"/>
  <c r="O2187" i="2"/>
  <c r="P2187" i="2"/>
  <c r="R2187" i="2" s="1"/>
  <c r="Q2187" i="2"/>
  <c r="U2187" i="2" a="1"/>
  <c r="U2187" i="2" s="1"/>
  <c r="V2187" i="2"/>
  <c r="Y2187" i="2"/>
  <c r="Z2187" i="2"/>
  <c r="AB2187" i="2"/>
  <c r="O2188" i="2"/>
  <c r="P2188" i="2" s="1"/>
  <c r="R2188" i="2" s="1"/>
  <c r="Q2188" i="2"/>
  <c r="U2188" i="2" a="1"/>
  <c r="U2188" i="2"/>
  <c r="V2188" i="2"/>
  <c r="W2188" i="2"/>
  <c r="X2188" i="2" s="1"/>
  <c r="AA2188" i="2" s="1"/>
  <c r="Y2188" i="2"/>
  <c r="Z2188" i="2"/>
  <c r="AB2188" i="2"/>
  <c r="O2189" i="2"/>
  <c r="P2189" i="2"/>
  <c r="Q2189" i="2"/>
  <c r="R2189" i="2"/>
  <c r="U2189" i="2" a="1"/>
  <c r="U2189" i="2" s="1"/>
  <c r="V2189" i="2"/>
  <c r="W2189" i="2" s="1"/>
  <c r="X2189" i="2" s="1"/>
  <c r="AA2189" i="2" s="1"/>
  <c r="Y2189" i="2"/>
  <c r="Z2189" i="2"/>
  <c r="AB2189" i="2"/>
  <c r="O2190" i="2"/>
  <c r="P2190" i="2"/>
  <c r="R2190" i="2" s="1"/>
  <c r="Q2190" i="2"/>
  <c r="U2190" i="2" a="1"/>
  <c r="U2190" i="2"/>
  <c r="V2190" i="2"/>
  <c r="W2190" i="2" s="1"/>
  <c r="X2190" i="2" s="1"/>
  <c r="AA2190" i="2" s="1"/>
  <c r="Y2190" i="2"/>
  <c r="Z2190" i="2"/>
  <c r="AB2190" i="2"/>
  <c r="O2191" i="2"/>
  <c r="P2191" i="2" s="1"/>
  <c r="R2191" i="2" s="1"/>
  <c r="Q2191" i="2"/>
  <c r="U2191" i="2" a="1"/>
  <c r="U2191" i="2" s="1"/>
  <c r="W2191" i="2" s="1"/>
  <c r="X2191" i="2" s="1"/>
  <c r="AA2191" i="2" s="1"/>
  <c r="V2191" i="2"/>
  <c r="Y2191" i="2"/>
  <c r="Z2191" i="2"/>
  <c r="AB2191" i="2"/>
  <c r="O2192" i="2"/>
  <c r="P2192" i="2"/>
  <c r="Q2192" i="2"/>
  <c r="R2192" i="2"/>
  <c r="U2192" i="2" a="1"/>
  <c r="U2192" i="2" s="1"/>
  <c r="W2192" i="2" s="1"/>
  <c r="X2192" i="2" s="1"/>
  <c r="AA2192" i="2" s="1"/>
  <c r="V2192" i="2"/>
  <c r="Y2192" i="2"/>
  <c r="Z2192" i="2"/>
  <c r="AB2192" i="2"/>
  <c r="O2193" i="2"/>
  <c r="P2193" i="2" s="1"/>
  <c r="Q2193" i="2"/>
  <c r="R2193" i="2"/>
  <c r="U2193" i="2" a="1"/>
  <c r="U2193" i="2"/>
  <c r="V2193" i="2"/>
  <c r="W2193" i="2"/>
  <c r="X2193" i="2" s="1"/>
  <c r="AA2193" i="2" s="1"/>
  <c r="Y2193" i="2"/>
  <c r="Z2193" i="2"/>
  <c r="AB2193" i="2"/>
  <c r="O2194" i="2"/>
  <c r="P2194" i="2"/>
  <c r="R2194" i="2" s="1"/>
  <c r="Q2194" i="2"/>
  <c r="U2194" i="2" a="1"/>
  <c r="U2194" i="2" s="1"/>
  <c r="V2194" i="2"/>
  <c r="W2194" i="2" s="1"/>
  <c r="X2194" i="2" s="1"/>
  <c r="AA2194" i="2" s="1"/>
  <c r="Y2194" i="2"/>
  <c r="Z2194" i="2"/>
  <c r="AB2194" i="2"/>
  <c r="O2195" i="2"/>
  <c r="P2195" i="2"/>
  <c r="R2195" i="2" s="1"/>
  <c r="Q2195" i="2"/>
  <c r="U2195" i="2" a="1"/>
  <c r="U2195" i="2"/>
  <c r="W2195" i="2" s="1"/>
  <c r="X2195" i="2" s="1"/>
  <c r="AA2195" i="2" s="1"/>
  <c r="V2195" i="2"/>
  <c r="Y2195" i="2"/>
  <c r="Z2195" i="2"/>
  <c r="AB2195" i="2"/>
  <c r="O2196" i="2"/>
  <c r="P2196" i="2" s="1"/>
  <c r="R2196" i="2" s="1"/>
  <c r="Q2196" i="2"/>
  <c r="U2196" i="2" a="1"/>
  <c r="U2196" i="2" s="1"/>
  <c r="W2196" i="2" s="1"/>
  <c r="X2196" i="2" s="1"/>
  <c r="AA2196" i="2" s="1"/>
  <c r="V2196" i="2"/>
  <c r="Y2196" i="2"/>
  <c r="Z2196" i="2"/>
  <c r="AB2196" i="2"/>
  <c r="O2197" i="2"/>
  <c r="P2197" i="2"/>
  <c r="Q2197" i="2"/>
  <c r="R2197" i="2"/>
  <c r="U2197" i="2" a="1"/>
  <c r="U2197" i="2"/>
  <c r="V2197" i="2"/>
  <c r="W2197" i="2" s="1"/>
  <c r="X2197" i="2" s="1"/>
  <c r="AA2197" i="2" s="1"/>
  <c r="Y2197" i="2"/>
  <c r="Z2197" i="2"/>
  <c r="AB2197" i="2"/>
  <c r="O2198" i="2"/>
  <c r="P2198" i="2"/>
  <c r="R2198" i="2" s="1"/>
  <c r="Q2198" i="2"/>
  <c r="U2198" i="2" a="1"/>
  <c r="U2198" i="2"/>
  <c r="W2198" i="2" s="1"/>
  <c r="X2198" i="2" s="1"/>
  <c r="AA2198" i="2" s="1"/>
  <c r="V2198" i="2"/>
  <c r="Y2198" i="2"/>
  <c r="Z2198" i="2"/>
  <c r="AB2198" i="2"/>
  <c r="O2199" i="2"/>
  <c r="P2199" i="2"/>
  <c r="R2199" i="2" s="1"/>
  <c r="Q2199" i="2"/>
  <c r="U2199" i="2" a="1"/>
  <c r="U2199" i="2" s="1"/>
  <c r="V2199" i="2"/>
  <c r="W2199" i="2" s="1"/>
  <c r="X2199" i="2" s="1"/>
  <c r="AA2199" i="2" s="1"/>
  <c r="Y2199" i="2"/>
  <c r="Z2199" i="2"/>
  <c r="AB2199" i="2"/>
  <c r="O2200" i="2"/>
  <c r="P2200" i="2" s="1"/>
  <c r="R2200" i="2" s="1"/>
  <c r="Q2200" i="2"/>
  <c r="U2200" i="2" a="1"/>
  <c r="U2200" i="2"/>
  <c r="V2200" i="2"/>
  <c r="W2200" i="2"/>
  <c r="X2200" i="2"/>
  <c r="AA2200" i="2" s="1"/>
  <c r="Y2200" i="2"/>
  <c r="Z2200" i="2"/>
  <c r="AB2200" i="2"/>
  <c r="O2201" i="2"/>
  <c r="P2201" i="2"/>
  <c r="Q2201" i="2"/>
  <c r="R2201" i="2"/>
  <c r="U2201" i="2" a="1"/>
  <c r="U2201" i="2" s="1"/>
  <c r="V2201" i="2"/>
  <c r="W2201" i="2" s="1"/>
  <c r="X2201" i="2" s="1"/>
  <c r="AA2201" i="2" s="1"/>
  <c r="Y2201" i="2"/>
  <c r="Z2201" i="2"/>
  <c r="AB2201" i="2"/>
  <c r="O2202" i="2"/>
  <c r="P2202" i="2"/>
  <c r="R2202" i="2" s="1"/>
  <c r="Q2202" i="2"/>
  <c r="U2202" i="2" a="1"/>
  <c r="U2202" i="2"/>
  <c r="V2202" i="2"/>
  <c r="W2202" i="2" s="1"/>
  <c r="X2202" i="2" s="1"/>
  <c r="AA2202" i="2" s="1"/>
  <c r="Y2202" i="2"/>
  <c r="Z2202" i="2"/>
  <c r="AB2202" i="2"/>
  <c r="O2203" i="2"/>
  <c r="P2203" i="2" s="1"/>
  <c r="R2203" i="2" s="1"/>
  <c r="Q2203" i="2"/>
  <c r="U2203" i="2" a="1"/>
  <c r="U2203" i="2" s="1"/>
  <c r="W2203" i="2" s="1"/>
  <c r="X2203" i="2" s="1"/>
  <c r="AA2203" i="2" s="1"/>
  <c r="V2203" i="2"/>
  <c r="Y2203" i="2"/>
  <c r="Z2203" i="2"/>
  <c r="AB2203" i="2"/>
  <c r="O2204" i="2"/>
  <c r="P2204" i="2"/>
  <c r="Q2204" i="2"/>
  <c r="R2204" i="2"/>
  <c r="U2204" i="2" a="1"/>
  <c r="U2204" i="2" s="1"/>
  <c r="W2204" i="2" s="1"/>
  <c r="X2204" i="2" s="1"/>
  <c r="AA2204" i="2" s="1"/>
  <c r="V2204" i="2"/>
  <c r="Y2204" i="2"/>
  <c r="Z2204" i="2"/>
  <c r="AB2204" i="2"/>
  <c r="O2205" i="2"/>
  <c r="P2205" i="2" s="1"/>
  <c r="R2205" i="2" s="1"/>
  <c r="Q2205" i="2"/>
  <c r="U2205" i="2" a="1"/>
  <c r="U2205" i="2"/>
  <c r="V2205" i="2"/>
  <c r="W2205" i="2"/>
  <c r="X2205" i="2" s="1"/>
  <c r="AA2205" i="2" s="1"/>
  <c r="Y2205" i="2"/>
  <c r="Z2205" i="2"/>
  <c r="AB2205" i="2"/>
  <c r="O2206" i="2"/>
  <c r="P2206" i="2"/>
  <c r="R2206" i="2" s="1"/>
  <c r="Q2206" i="2"/>
  <c r="U2206" i="2" a="1"/>
  <c r="U2206" i="2" s="1"/>
  <c r="V2206" i="2"/>
  <c r="Y2206" i="2"/>
  <c r="Z2206" i="2"/>
  <c r="AB2206" i="2"/>
  <c r="O2207" i="2"/>
  <c r="P2207" i="2"/>
  <c r="R2207" i="2" s="1"/>
  <c r="Q2207" i="2"/>
  <c r="U2207" i="2" a="1"/>
  <c r="U2207" i="2"/>
  <c r="W2207" i="2" s="1"/>
  <c r="X2207" i="2" s="1"/>
  <c r="AA2207" i="2" s="1"/>
  <c r="V2207" i="2"/>
  <c r="Y2207" i="2"/>
  <c r="Z2207" i="2"/>
  <c r="AB2207" i="2"/>
  <c r="O2208" i="2"/>
  <c r="P2208" i="2" s="1"/>
  <c r="R2208" i="2" s="1"/>
  <c r="Q2208" i="2"/>
  <c r="U2208" i="2" a="1"/>
  <c r="U2208" i="2" s="1"/>
  <c r="W2208" i="2" s="1"/>
  <c r="X2208" i="2" s="1"/>
  <c r="AA2208" i="2" s="1"/>
  <c r="V2208" i="2"/>
  <c r="Y2208" i="2"/>
  <c r="Z2208" i="2"/>
  <c r="AB2208" i="2"/>
  <c r="O2209" i="2"/>
  <c r="P2209" i="2"/>
  <c r="Q2209" i="2"/>
  <c r="R2209" i="2"/>
  <c r="U2209" i="2" a="1"/>
  <c r="U2209" i="2"/>
  <c r="V2209" i="2"/>
  <c r="W2209" i="2" s="1"/>
  <c r="X2209" i="2" s="1"/>
  <c r="AA2209" i="2" s="1"/>
  <c r="Y2209" i="2"/>
  <c r="Z2209" i="2"/>
  <c r="AB2209" i="2"/>
  <c r="O2210" i="2"/>
  <c r="P2210" i="2"/>
  <c r="R2210" i="2" s="1"/>
  <c r="Q2210" i="2"/>
  <c r="U2210" i="2" a="1"/>
  <c r="U2210" i="2"/>
  <c r="W2210" i="2" s="1"/>
  <c r="X2210" i="2" s="1"/>
  <c r="AA2210" i="2" s="1"/>
  <c r="V2210" i="2"/>
  <c r="Y2210" i="2"/>
  <c r="Z2210" i="2"/>
  <c r="AB2210" i="2"/>
  <c r="O2211" i="2"/>
  <c r="P2211" i="2"/>
  <c r="R2211" i="2" s="1"/>
  <c r="Q2211" i="2"/>
  <c r="U2211" i="2" a="1"/>
  <c r="U2211" i="2" s="1"/>
  <c r="V2211" i="2"/>
  <c r="W2211" i="2" s="1"/>
  <c r="X2211" i="2"/>
  <c r="AA2211" i="2" s="1"/>
  <c r="Y2211" i="2"/>
  <c r="Z2211" i="2"/>
  <c r="AB2211" i="2"/>
  <c r="O2212" i="2"/>
  <c r="P2212" i="2" s="1"/>
  <c r="R2212" i="2" s="1"/>
  <c r="Q2212" i="2"/>
  <c r="U2212" i="2" a="1"/>
  <c r="U2212" i="2"/>
  <c r="V2212" i="2"/>
  <c r="W2212" i="2"/>
  <c r="X2212" i="2" s="1"/>
  <c r="AA2212" i="2" s="1"/>
  <c r="Y2212" i="2"/>
  <c r="Z2212" i="2"/>
  <c r="AB2212" i="2"/>
  <c r="O2213" i="2"/>
  <c r="P2213" i="2"/>
  <c r="Q2213" i="2"/>
  <c r="R2213" i="2"/>
  <c r="U2213" i="2" a="1"/>
  <c r="U2213" i="2" s="1"/>
  <c r="V2213" i="2"/>
  <c r="W2213" i="2" s="1"/>
  <c r="X2213" i="2" s="1"/>
  <c r="AA2213" i="2" s="1"/>
  <c r="Y2213" i="2"/>
  <c r="Z2213" i="2"/>
  <c r="AB2213" i="2"/>
  <c r="O2214" i="2"/>
  <c r="P2214" i="2"/>
  <c r="R2214" i="2" s="1"/>
  <c r="Q2214" i="2"/>
  <c r="U2214" i="2" a="1"/>
  <c r="U2214" i="2"/>
  <c r="V2214" i="2"/>
  <c r="W2214" i="2" s="1"/>
  <c r="X2214" i="2" s="1"/>
  <c r="AA2214" i="2" s="1"/>
  <c r="Y2214" i="2"/>
  <c r="Z2214" i="2"/>
  <c r="AB2214" i="2"/>
  <c r="O2215" i="2"/>
  <c r="P2215" i="2" s="1"/>
  <c r="R2215" i="2" s="1"/>
  <c r="Q2215" i="2"/>
  <c r="U2215" i="2" a="1"/>
  <c r="U2215" i="2" s="1"/>
  <c r="W2215" i="2" s="1"/>
  <c r="X2215" i="2" s="1"/>
  <c r="AA2215" i="2" s="1"/>
  <c r="V2215" i="2"/>
  <c r="Y2215" i="2"/>
  <c r="Z2215" i="2"/>
  <c r="AB2215" i="2"/>
  <c r="O2216" i="2"/>
  <c r="P2216" i="2"/>
  <c r="Q2216" i="2"/>
  <c r="R2216" i="2"/>
  <c r="U2216" i="2" a="1"/>
  <c r="U2216" i="2" s="1"/>
  <c r="W2216" i="2" s="1"/>
  <c r="X2216" i="2" s="1"/>
  <c r="AA2216" i="2" s="1"/>
  <c r="V2216" i="2"/>
  <c r="Y2216" i="2"/>
  <c r="Z2216" i="2"/>
  <c r="AB2216" i="2"/>
  <c r="O2217" i="2"/>
  <c r="P2217" i="2" s="1"/>
  <c r="Q2217" i="2"/>
  <c r="R2217" i="2"/>
  <c r="U2217" i="2" a="1"/>
  <c r="U2217" i="2"/>
  <c r="V2217" i="2"/>
  <c r="W2217" i="2"/>
  <c r="X2217" i="2" s="1"/>
  <c r="AA2217" i="2" s="1"/>
  <c r="Y2217" i="2"/>
  <c r="Z2217" i="2"/>
  <c r="AB2217" i="2"/>
  <c r="O2218" i="2"/>
  <c r="P2218" i="2"/>
  <c r="R2218" i="2" s="1"/>
  <c r="Q2218" i="2"/>
  <c r="U2218" i="2" a="1"/>
  <c r="U2218" i="2" s="1"/>
  <c r="V2218" i="2"/>
  <c r="Y2218" i="2"/>
  <c r="Z2218" i="2"/>
  <c r="AB2218" i="2"/>
  <c r="O2219" i="2"/>
  <c r="P2219" i="2"/>
  <c r="R2219" i="2" s="1"/>
  <c r="Q2219" i="2"/>
  <c r="U2219" i="2" a="1"/>
  <c r="U2219" i="2"/>
  <c r="W2219" i="2" s="1"/>
  <c r="X2219" i="2" s="1"/>
  <c r="AA2219" i="2" s="1"/>
  <c r="V2219" i="2"/>
  <c r="Y2219" i="2"/>
  <c r="Z2219" i="2"/>
  <c r="AB2219" i="2"/>
  <c r="O2220" i="2"/>
  <c r="P2220" i="2" s="1"/>
  <c r="R2220" i="2" s="1"/>
  <c r="Q2220" i="2"/>
  <c r="U2220" i="2" a="1"/>
  <c r="U2220" i="2" s="1"/>
  <c r="W2220" i="2" s="1"/>
  <c r="X2220" i="2" s="1"/>
  <c r="V2220" i="2"/>
  <c r="Y2220" i="2"/>
  <c r="Z2220" i="2"/>
  <c r="AA2220" i="2"/>
  <c r="AB2220" i="2"/>
  <c r="O2221" i="2"/>
  <c r="P2221" i="2"/>
  <c r="Q2221" i="2"/>
  <c r="R2221" i="2"/>
  <c r="U2221" i="2" a="1"/>
  <c r="U2221" i="2"/>
  <c r="V2221" i="2"/>
  <c r="W2221" i="2" s="1"/>
  <c r="X2221" i="2" s="1"/>
  <c r="AA2221" i="2" s="1"/>
  <c r="Y2221" i="2"/>
  <c r="Z2221" i="2"/>
  <c r="AB2221" i="2"/>
  <c r="O2222" i="2"/>
  <c r="P2222" i="2" s="1"/>
  <c r="R2222" i="2" s="1"/>
  <c r="Q2222" i="2"/>
  <c r="U2222" i="2" a="1"/>
  <c r="U2222" i="2"/>
  <c r="W2222" i="2" s="1"/>
  <c r="X2222" i="2" s="1"/>
  <c r="AA2222" i="2" s="1"/>
  <c r="V2222" i="2"/>
  <c r="Y2222" i="2"/>
  <c r="Z2222" i="2"/>
  <c r="AB2222" i="2"/>
  <c r="O2223" i="2"/>
  <c r="P2223" i="2"/>
  <c r="R2223" i="2" s="1"/>
  <c r="Q2223" i="2"/>
  <c r="U2223" i="2" a="1"/>
  <c r="U2223" i="2" s="1"/>
  <c r="V2223" i="2"/>
  <c r="W2223" i="2" s="1"/>
  <c r="X2223" i="2"/>
  <c r="AA2223" i="2" s="1"/>
  <c r="Y2223" i="2"/>
  <c r="Z2223" i="2"/>
  <c r="AB2223" i="2"/>
  <c r="O2224" i="2"/>
  <c r="P2224" i="2" s="1"/>
  <c r="R2224" i="2" s="1"/>
  <c r="Q2224" i="2"/>
  <c r="U2224" i="2" a="1"/>
  <c r="U2224" i="2"/>
  <c r="V2224" i="2"/>
  <c r="W2224" i="2"/>
  <c r="X2224" i="2"/>
  <c r="AA2224" i="2" s="1"/>
  <c r="Y2224" i="2"/>
  <c r="Z2224" i="2"/>
  <c r="AB2224" i="2"/>
  <c r="O2225" i="2"/>
  <c r="P2225" i="2"/>
  <c r="Q2225" i="2"/>
  <c r="R2225" i="2"/>
  <c r="U2225" i="2" a="1"/>
  <c r="U2225" i="2" s="1"/>
  <c r="V2225" i="2"/>
  <c r="W2225" i="2"/>
  <c r="X2225" i="2" s="1"/>
  <c r="AA2225" i="2" s="1"/>
  <c r="Y2225" i="2"/>
  <c r="Z2225" i="2"/>
  <c r="AB2225" i="2"/>
  <c r="O2226" i="2"/>
  <c r="P2226" i="2"/>
  <c r="R2226" i="2" s="1"/>
  <c r="Q2226" i="2"/>
  <c r="U2226" i="2" a="1"/>
  <c r="U2226" i="2"/>
  <c r="V2226" i="2"/>
  <c r="Y2226" i="2"/>
  <c r="Z2226" i="2"/>
  <c r="AB2226" i="2"/>
  <c r="O2227" i="2"/>
  <c r="P2227" i="2" s="1"/>
  <c r="R2227" i="2" s="1"/>
  <c r="Q2227" i="2"/>
  <c r="U2227" i="2" a="1"/>
  <c r="U2227" i="2" s="1"/>
  <c r="W2227" i="2" s="1"/>
  <c r="X2227" i="2" s="1"/>
  <c r="AA2227" i="2" s="1"/>
  <c r="V2227" i="2"/>
  <c r="Y2227" i="2"/>
  <c r="Z2227" i="2"/>
  <c r="AB2227" i="2"/>
  <c r="O2228" i="2"/>
  <c r="P2228" i="2"/>
  <c r="Q2228" i="2"/>
  <c r="R2228" i="2"/>
  <c r="U2228" i="2" a="1"/>
  <c r="U2228" i="2" s="1"/>
  <c r="V2228" i="2"/>
  <c r="W2228" i="2" s="1"/>
  <c r="X2228" i="2" s="1"/>
  <c r="AA2228" i="2" s="1"/>
  <c r="Y2228" i="2"/>
  <c r="Z2228" i="2"/>
  <c r="AB2228" i="2"/>
  <c r="O2229" i="2"/>
  <c r="P2229" i="2" s="1"/>
  <c r="R2229" i="2" s="1"/>
  <c r="Q2229" i="2"/>
  <c r="U2229" i="2" a="1"/>
  <c r="U2229" i="2"/>
  <c r="V2229" i="2"/>
  <c r="W2229" i="2"/>
  <c r="X2229" i="2" s="1"/>
  <c r="AA2229" i="2" s="1"/>
  <c r="Y2229" i="2"/>
  <c r="Z2229" i="2"/>
  <c r="AB2229" i="2"/>
  <c r="O2230" i="2"/>
  <c r="P2230" i="2"/>
  <c r="R2230" i="2" s="1"/>
  <c r="Q2230" i="2"/>
  <c r="U2230" i="2" a="1"/>
  <c r="U2230" i="2" s="1"/>
  <c r="V2230" i="2"/>
  <c r="W2230" i="2" s="1"/>
  <c r="X2230" i="2" s="1"/>
  <c r="AA2230" i="2" s="1"/>
  <c r="Y2230" i="2"/>
  <c r="Z2230" i="2"/>
  <c r="AB2230" i="2"/>
  <c r="O2231" i="2"/>
  <c r="P2231" i="2" s="1"/>
  <c r="R2231" i="2" s="1"/>
  <c r="Q2231" i="2"/>
  <c r="U2231" i="2" a="1"/>
  <c r="U2231" i="2"/>
  <c r="W2231" i="2" s="1"/>
  <c r="X2231" i="2" s="1"/>
  <c r="AA2231" i="2" s="1"/>
  <c r="V2231" i="2"/>
  <c r="Y2231" i="2"/>
  <c r="Z2231" i="2"/>
  <c r="AB2231" i="2"/>
  <c r="O2232" i="2"/>
  <c r="P2232" i="2" s="1"/>
  <c r="R2232" i="2" s="1"/>
  <c r="Q2232" i="2"/>
  <c r="U2232" i="2" a="1"/>
  <c r="U2232" i="2" s="1"/>
  <c r="W2232" i="2" s="1"/>
  <c r="X2232" i="2" s="1"/>
  <c r="V2232" i="2"/>
  <c r="Y2232" i="2"/>
  <c r="Z2232" i="2"/>
  <c r="AA2232" i="2"/>
  <c r="AB2232" i="2"/>
  <c r="O2233" i="2"/>
  <c r="P2233" i="2"/>
  <c r="Q2233" i="2"/>
  <c r="R2233" i="2"/>
  <c r="U2233" i="2" a="1"/>
  <c r="U2233" i="2"/>
  <c r="V2233" i="2"/>
  <c r="W2233" i="2" s="1"/>
  <c r="X2233" i="2" s="1"/>
  <c r="Y2233" i="2"/>
  <c r="Z2233" i="2"/>
  <c r="AA2233" i="2"/>
  <c r="AB2233" i="2"/>
  <c r="O2234" i="2"/>
  <c r="P2234" i="2" s="1"/>
  <c r="R2234" i="2" s="1"/>
  <c r="Q2234" i="2"/>
  <c r="U2234" i="2" a="1"/>
  <c r="U2234" i="2"/>
  <c r="W2234" i="2" s="1"/>
  <c r="X2234" i="2" s="1"/>
  <c r="AA2234" i="2" s="1"/>
  <c r="V2234" i="2"/>
  <c r="Y2234" i="2"/>
  <c r="Z2234" i="2"/>
  <c r="AB2234" i="2"/>
  <c r="O2235" i="2"/>
  <c r="P2235" i="2"/>
  <c r="R2235" i="2" s="1"/>
  <c r="Q2235" i="2"/>
  <c r="U2235" i="2" a="1"/>
  <c r="U2235" i="2" s="1"/>
  <c r="V2235" i="2"/>
  <c r="Y2235" i="2"/>
  <c r="Z2235" i="2"/>
  <c r="AB2235" i="2"/>
  <c r="O2236" i="2"/>
  <c r="P2236" i="2" s="1"/>
  <c r="Q2236" i="2"/>
  <c r="R2236" i="2"/>
  <c r="U2236" i="2" a="1"/>
  <c r="U2236" i="2"/>
  <c r="V2236" i="2"/>
  <c r="W2236" i="2"/>
  <c r="X2236" i="2" s="1"/>
  <c r="AA2236" i="2" s="1"/>
  <c r="Y2236" i="2"/>
  <c r="Z2236" i="2"/>
  <c r="AB2236" i="2"/>
  <c r="O2237" i="2"/>
  <c r="P2237" i="2"/>
  <c r="Q2237" i="2"/>
  <c r="R2237" i="2"/>
  <c r="U2237" i="2" a="1"/>
  <c r="U2237" i="2" s="1"/>
  <c r="W2237" i="2" s="1"/>
  <c r="X2237" i="2" s="1"/>
  <c r="AA2237" i="2" s="1"/>
  <c r="V2237" i="2"/>
  <c r="Y2237" i="2"/>
  <c r="Z2237" i="2"/>
  <c r="AB2237" i="2"/>
  <c r="O2238" i="2"/>
  <c r="P2238" i="2"/>
  <c r="R2238" i="2" s="1"/>
  <c r="Q2238" i="2"/>
  <c r="U2238" i="2" a="1"/>
  <c r="U2238" i="2"/>
  <c r="V2238" i="2"/>
  <c r="Y2238" i="2"/>
  <c r="Z2238" i="2"/>
  <c r="AB2238" i="2"/>
  <c r="O2239" i="2"/>
  <c r="P2239" i="2" s="1"/>
  <c r="R2239" i="2" s="1"/>
  <c r="Q2239" i="2"/>
  <c r="U2239" i="2" a="1"/>
  <c r="U2239" i="2"/>
  <c r="W2239" i="2" s="1"/>
  <c r="X2239" i="2" s="1"/>
  <c r="AA2239" i="2" s="1"/>
  <c r="V2239" i="2"/>
  <c r="Y2239" i="2"/>
  <c r="Z2239" i="2"/>
  <c r="AB2239" i="2"/>
  <c r="O2240" i="2"/>
  <c r="P2240" i="2"/>
  <c r="Q2240" i="2"/>
  <c r="R2240" i="2"/>
  <c r="U2240" i="2" a="1"/>
  <c r="U2240" i="2" s="1"/>
  <c r="V2240" i="2"/>
  <c r="Y2240" i="2"/>
  <c r="Z2240" i="2"/>
  <c r="AB2240" i="2"/>
  <c r="O2241" i="2"/>
  <c r="P2241" i="2" s="1"/>
  <c r="Q2241" i="2"/>
  <c r="R2241" i="2"/>
  <c r="U2241" i="2" a="1"/>
  <c r="U2241" i="2"/>
  <c r="V2241" i="2"/>
  <c r="W2241" i="2"/>
  <c r="X2241" i="2" s="1"/>
  <c r="AA2241" i="2" s="1"/>
  <c r="Y2241" i="2"/>
  <c r="Z2241" i="2"/>
  <c r="AB2241" i="2"/>
  <c r="O2242" i="2"/>
  <c r="P2242" i="2"/>
  <c r="R2242" i="2" s="1"/>
  <c r="Q2242" i="2"/>
  <c r="U2242" i="2" a="1"/>
  <c r="U2242" i="2" s="1"/>
  <c r="V2242" i="2"/>
  <c r="Y2242" i="2"/>
  <c r="Z2242" i="2"/>
  <c r="AB2242" i="2"/>
  <c r="O2243" i="2"/>
  <c r="P2243" i="2" s="1"/>
  <c r="R2243" i="2" s="1"/>
  <c r="Q2243" i="2"/>
  <c r="U2243" i="2" a="1"/>
  <c r="U2243" i="2"/>
  <c r="W2243" i="2" s="1"/>
  <c r="X2243" i="2" s="1"/>
  <c r="AA2243" i="2" s="1"/>
  <c r="V2243" i="2"/>
  <c r="Y2243" i="2"/>
  <c r="Z2243" i="2"/>
  <c r="AB2243" i="2"/>
  <c r="O2244" i="2"/>
  <c r="P2244" i="2" s="1"/>
  <c r="R2244" i="2" s="1"/>
  <c r="Q2244" i="2"/>
  <c r="U2244" i="2" a="1"/>
  <c r="U2244" i="2" s="1"/>
  <c r="W2244" i="2" s="1"/>
  <c r="X2244" i="2" s="1"/>
  <c r="AA2244" i="2" s="1"/>
  <c r="V2244" i="2"/>
  <c r="Y2244" i="2"/>
  <c r="Z2244" i="2"/>
  <c r="AB2244" i="2"/>
  <c r="O2245" i="2"/>
  <c r="P2245" i="2"/>
  <c r="Q2245" i="2"/>
  <c r="R2245" i="2"/>
  <c r="U2245" i="2" a="1"/>
  <c r="U2245" i="2"/>
  <c r="V2245" i="2"/>
  <c r="W2245" i="2" s="1"/>
  <c r="X2245" i="2" s="1"/>
  <c r="Y2245" i="2"/>
  <c r="Z2245" i="2"/>
  <c r="AA2245" i="2"/>
  <c r="AB2245" i="2"/>
  <c r="O2246" i="2"/>
  <c r="P2246" i="2" s="1"/>
  <c r="R2246" i="2" s="1"/>
  <c r="Q2246" i="2"/>
  <c r="U2246" i="2" a="1"/>
  <c r="U2246" i="2"/>
  <c r="W2246" i="2" s="1"/>
  <c r="X2246" i="2" s="1"/>
  <c r="AA2246" i="2" s="1"/>
  <c r="V2246" i="2"/>
  <c r="Y2246" i="2"/>
  <c r="Z2246" i="2"/>
  <c r="AB2246" i="2"/>
  <c r="O2247" i="2"/>
  <c r="P2247" i="2"/>
  <c r="R2247" i="2" s="1"/>
  <c r="Q2247" i="2"/>
  <c r="U2247" i="2" a="1"/>
  <c r="U2247" i="2" s="1"/>
  <c r="V2247" i="2"/>
  <c r="Y2247" i="2"/>
  <c r="Z2247" i="2"/>
  <c r="AB2247" i="2"/>
  <c r="O2248" i="2"/>
  <c r="P2248" i="2" s="1"/>
  <c r="Q2248" i="2"/>
  <c r="R2248" i="2"/>
  <c r="U2248" i="2" a="1"/>
  <c r="U2248" i="2"/>
  <c r="V2248" i="2"/>
  <c r="W2248" i="2"/>
  <c r="X2248" i="2" s="1"/>
  <c r="AA2248" i="2" s="1"/>
  <c r="Y2248" i="2"/>
  <c r="Z2248" i="2"/>
  <c r="AB2248" i="2"/>
  <c r="O2249" i="2"/>
  <c r="P2249" i="2"/>
  <c r="Q2249" i="2"/>
  <c r="R2249" i="2" s="1"/>
  <c r="U2249" i="2" a="1"/>
  <c r="U2249" i="2" s="1"/>
  <c r="V2249" i="2"/>
  <c r="W2249" i="2"/>
  <c r="X2249" i="2" s="1"/>
  <c r="AA2249" i="2" s="1"/>
  <c r="Y2249" i="2"/>
  <c r="Z2249" i="2"/>
  <c r="AB2249" i="2"/>
  <c r="O2250" i="2"/>
  <c r="P2250" i="2"/>
  <c r="R2250" i="2" s="1"/>
  <c r="Q2250" i="2"/>
  <c r="U2250" i="2" a="1"/>
  <c r="U2250" i="2"/>
  <c r="V2250" i="2"/>
  <c r="W2250" i="2" s="1"/>
  <c r="X2250" i="2" s="1"/>
  <c r="AA2250" i="2" s="1"/>
  <c r="Y2250" i="2"/>
  <c r="Z2250" i="2"/>
  <c r="AB2250" i="2"/>
  <c r="O2251" i="2"/>
  <c r="P2251" i="2" s="1"/>
  <c r="R2251" i="2" s="1"/>
  <c r="Q2251" i="2"/>
  <c r="U2251" i="2" a="1"/>
  <c r="U2251" i="2" s="1"/>
  <c r="W2251" i="2" s="1"/>
  <c r="X2251" i="2" s="1"/>
  <c r="AA2251" i="2" s="1"/>
  <c r="V2251" i="2"/>
  <c r="Y2251" i="2"/>
  <c r="Z2251" i="2"/>
  <c r="AB2251" i="2"/>
  <c r="O2252" i="2"/>
  <c r="P2252" i="2"/>
  <c r="Q2252" i="2"/>
  <c r="R2252" i="2"/>
  <c r="U2252" i="2" a="1"/>
  <c r="U2252" i="2" s="1"/>
  <c r="V2252" i="2"/>
  <c r="W2252" i="2" s="1"/>
  <c r="X2252" i="2" s="1"/>
  <c r="AA2252" i="2" s="1"/>
  <c r="Y2252" i="2"/>
  <c r="Z2252" i="2"/>
  <c r="AB2252" i="2"/>
  <c r="O2253" i="2"/>
  <c r="P2253" i="2" s="1"/>
  <c r="Q2253" i="2"/>
  <c r="R2253" i="2"/>
  <c r="U2253" i="2" a="1"/>
  <c r="U2253" i="2"/>
  <c r="V2253" i="2"/>
  <c r="W2253" i="2"/>
  <c r="X2253" i="2" s="1"/>
  <c r="AA2253" i="2" s="1"/>
  <c r="Y2253" i="2"/>
  <c r="Z2253" i="2"/>
  <c r="AB2253" i="2"/>
  <c r="O2254" i="2"/>
  <c r="P2254" i="2"/>
  <c r="R2254" i="2" s="1"/>
  <c r="Q2254" i="2"/>
  <c r="U2254" i="2" a="1"/>
  <c r="U2254" i="2" s="1"/>
  <c r="V2254" i="2"/>
  <c r="W2254" i="2" s="1"/>
  <c r="X2254" i="2" s="1"/>
  <c r="AA2254" i="2" s="1"/>
  <c r="Y2254" i="2"/>
  <c r="Z2254" i="2"/>
  <c r="AB2254" i="2"/>
  <c r="O2255" i="2"/>
  <c r="P2255" i="2"/>
  <c r="R2255" i="2" s="1"/>
  <c r="Q2255" i="2"/>
  <c r="U2255" i="2" a="1"/>
  <c r="U2255" i="2"/>
  <c r="W2255" i="2" s="1"/>
  <c r="V2255" i="2"/>
  <c r="X2255" i="2"/>
  <c r="AA2255" i="2" s="1"/>
  <c r="Y2255" i="2"/>
  <c r="Z2255" i="2"/>
  <c r="AB2255" i="2"/>
  <c r="O2256" i="2"/>
  <c r="P2256" i="2" s="1"/>
  <c r="R2256" i="2" s="1"/>
  <c r="Q2256" i="2"/>
  <c r="U2256" i="2" a="1"/>
  <c r="U2256" i="2" s="1"/>
  <c r="W2256" i="2" s="1"/>
  <c r="X2256" i="2" s="1"/>
  <c r="AA2256" i="2" s="1"/>
  <c r="V2256" i="2"/>
  <c r="Y2256" i="2"/>
  <c r="Z2256" i="2"/>
  <c r="AB2256" i="2"/>
  <c r="O2257" i="2"/>
  <c r="P2257" i="2"/>
  <c r="Q2257" i="2"/>
  <c r="R2257" i="2"/>
  <c r="U2257" i="2" a="1"/>
  <c r="U2257" i="2" s="1"/>
  <c r="V2257" i="2"/>
  <c r="Y2257" i="2"/>
  <c r="Z2257" i="2"/>
  <c r="AB2257" i="2"/>
  <c r="O2258" i="2"/>
  <c r="P2258" i="2" s="1"/>
  <c r="R2258" i="2" s="1"/>
  <c r="Q2258" i="2"/>
  <c r="U2258" i="2" a="1"/>
  <c r="U2258" i="2"/>
  <c r="W2258" i="2" s="1"/>
  <c r="X2258" i="2" s="1"/>
  <c r="AA2258" i="2" s="1"/>
  <c r="V2258" i="2"/>
  <c r="Y2258" i="2"/>
  <c r="Z2258" i="2"/>
  <c r="AB2258" i="2"/>
  <c r="O2259" i="2"/>
  <c r="P2259" i="2"/>
  <c r="R2259" i="2" s="1"/>
  <c r="Q2259" i="2"/>
  <c r="U2259" i="2" a="1"/>
  <c r="U2259" i="2" s="1"/>
  <c r="V2259" i="2"/>
  <c r="W2259" i="2" s="1"/>
  <c r="X2259" i="2" s="1"/>
  <c r="AA2259" i="2" s="1"/>
  <c r="Y2259" i="2"/>
  <c r="Z2259" i="2"/>
  <c r="AB2259" i="2"/>
  <c r="O2260" i="2"/>
  <c r="P2260" i="2" s="1"/>
  <c r="Q2260" i="2"/>
  <c r="R2260" i="2"/>
  <c r="U2260" i="2" a="1"/>
  <c r="U2260" i="2"/>
  <c r="V2260" i="2"/>
  <c r="W2260" i="2"/>
  <c r="X2260" i="2"/>
  <c r="AA2260" i="2" s="1"/>
  <c r="Y2260" i="2"/>
  <c r="Z2260" i="2"/>
  <c r="AB2260" i="2"/>
  <c r="O2261" i="2"/>
  <c r="P2261" i="2"/>
  <c r="Q2261" i="2"/>
  <c r="R2261" i="2"/>
  <c r="U2261" i="2" a="1"/>
  <c r="U2261" i="2" s="1"/>
  <c r="V2261" i="2"/>
  <c r="W2261" i="2" s="1"/>
  <c r="X2261" i="2" s="1"/>
  <c r="AA2261" i="2" s="1"/>
  <c r="Y2261" i="2"/>
  <c r="Z2261" i="2"/>
  <c r="AB2261" i="2"/>
  <c r="O2262" i="2"/>
  <c r="P2262" i="2"/>
  <c r="R2262" i="2" s="1"/>
  <c r="Q2262" i="2"/>
  <c r="U2262" i="2" a="1"/>
  <c r="U2262" i="2"/>
  <c r="V2262" i="2"/>
  <c r="Y2262" i="2"/>
  <c r="Z2262" i="2"/>
  <c r="AB2262" i="2"/>
  <c r="O2263" i="2"/>
  <c r="P2263" i="2" s="1"/>
  <c r="R2263" i="2" s="1"/>
  <c r="Q2263" i="2"/>
  <c r="U2263" i="2" a="1"/>
  <c r="U2263" i="2"/>
  <c r="W2263" i="2" s="1"/>
  <c r="X2263" i="2" s="1"/>
  <c r="AA2263" i="2" s="1"/>
  <c r="V2263" i="2"/>
  <c r="Y2263" i="2"/>
  <c r="Z2263" i="2"/>
  <c r="AB2263" i="2"/>
  <c r="O2264" i="2"/>
  <c r="P2264" i="2"/>
  <c r="Q2264" i="2"/>
  <c r="R2264" i="2"/>
  <c r="U2264" i="2" a="1"/>
  <c r="U2264" i="2" s="1"/>
  <c r="V2264" i="2"/>
  <c r="W2264" i="2" s="1"/>
  <c r="X2264" i="2" s="1"/>
  <c r="Y2264" i="2"/>
  <c r="Z2264" i="2"/>
  <c r="AA2264" i="2"/>
  <c r="AB2264" i="2"/>
  <c r="O2265" i="2"/>
  <c r="P2265" i="2" s="1"/>
  <c r="Q2265" i="2"/>
  <c r="R2265" i="2"/>
  <c r="U2265" i="2" a="1"/>
  <c r="U2265" i="2"/>
  <c r="V2265" i="2"/>
  <c r="W2265" i="2"/>
  <c r="X2265" i="2" s="1"/>
  <c r="AA2265" i="2" s="1"/>
  <c r="Y2265" i="2"/>
  <c r="Z2265" i="2"/>
  <c r="AB2265" i="2"/>
  <c r="O2266" i="2"/>
  <c r="P2266" i="2"/>
  <c r="R2266" i="2" s="1"/>
  <c r="Q2266" i="2"/>
  <c r="U2266" i="2" a="1"/>
  <c r="U2266" i="2" s="1"/>
  <c r="V2266" i="2"/>
  <c r="Y2266" i="2"/>
  <c r="Z2266" i="2"/>
  <c r="AB2266" i="2"/>
  <c r="O2267" i="2"/>
  <c r="P2267" i="2"/>
  <c r="R2267" i="2" s="1"/>
  <c r="Q2267" i="2"/>
  <c r="U2267" i="2" a="1"/>
  <c r="U2267" i="2"/>
  <c r="W2267" i="2" s="1"/>
  <c r="X2267" i="2" s="1"/>
  <c r="AA2267" i="2" s="1"/>
  <c r="V2267" i="2"/>
  <c r="Y2267" i="2"/>
  <c r="Z2267" i="2"/>
  <c r="AB2267" i="2"/>
  <c r="O2268" i="2"/>
  <c r="P2268" i="2" s="1"/>
  <c r="R2268" i="2" s="1"/>
  <c r="Q2268" i="2"/>
  <c r="U2268" i="2" a="1"/>
  <c r="U2268" i="2" s="1"/>
  <c r="W2268" i="2" s="1"/>
  <c r="X2268" i="2" s="1"/>
  <c r="AA2268" i="2" s="1"/>
  <c r="V2268" i="2"/>
  <c r="Y2268" i="2"/>
  <c r="Z2268" i="2"/>
  <c r="AB2268" i="2"/>
  <c r="O2269" i="2"/>
  <c r="P2269" i="2"/>
  <c r="Q2269" i="2"/>
  <c r="R2269" i="2"/>
  <c r="U2269" i="2" a="1"/>
  <c r="U2269" i="2" s="1"/>
  <c r="V2269" i="2"/>
  <c r="W2269" i="2" s="1"/>
  <c r="X2269" i="2" s="1"/>
  <c r="Y2269" i="2"/>
  <c r="Z2269" i="2"/>
  <c r="AA2269" i="2"/>
  <c r="AB2269" i="2"/>
  <c r="O2270" i="2"/>
  <c r="P2270" i="2" s="1"/>
  <c r="R2270" i="2" s="1"/>
  <c r="Q2270" i="2"/>
  <c r="U2270" i="2" a="1"/>
  <c r="U2270" i="2"/>
  <c r="W2270" i="2" s="1"/>
  <c r="X2270" i="2" s="1"/>
  <c r="AA2270" i="2" s="1"/>
  <c r="V2270" i="2"/>
  <c r="Y2270" i="2"/>
  <c r="Z2270" i="2"/>
  <c r="AB2270" i="2"/>
  <c r="O2271" i="2"/>
  <c r="P2271" i="2"/>
  <c r="R2271" i="2" s="1"/>
  <c r="Q2271" i="2"/>
  <c r="U2271" i="2" a="1"/>
  <c r="U2271" i="2" s="1"/>
  <c r="V2271" i="2"/>
  <c r="Y2271" i="2"/>
  <c r="Z2271" i="2"/>
  <c r="AB2271" i="2"/>
  <c r="O2272" i="2"/>
  <c r="P2272" i="2" s="1"/>
  <c r="Q2272" i="2"/>
  <c r="R2272" i="2"/>
  <c r="U2272" i="2" a="1"/>
  <c r="U2272" i="2"/>
  <c r="V2272" i="2"/>
  <c r="W2272" i="2"/>
  <c r="X2272" i="2" s="1"/>
  <c r="AA2272" i="2" s="1"/>
  <c r="Y2272" i="2"/>
  <c r="Z2272" i="2"/>
  <c r="AB2272" i="2"/>
  <c r="O2273" i="2"/>
  <c r="P2273" i="2"/>
  <c r="Q2273" i="2"/>
  <c r="R2273" i="2"/>
  <c r="U2273" i="2" a="1"/>
  <c r="U2273" i="2" s="1"/>
  <c r="W2273" i="2" s="1"/>
  <c r="X2273" i="2" s="1"/>
  <c r="AA2273" i="2" s="1"/>
  <c r="V2273" i="2"/>
  <c r="Y2273" i="2"/>
  <c r="Z2273" i="2"/>
  <c r="AB2273" i="2"/>
  <c r="O2274" i="2"/>
  <c r="P2274" i="2"/>
  <c r="R2274" i="2" s="1"/>
  <c r="Q2274" i="2"/>
  <c r="U2274" i="2" a="1"/>
  <c r="U2274" i="2"/>
  <c r="V2274" i="2"/>
  <c r="W2274" i="2" s="1"/>
  <c r="X2274" i="2" s="1"/>
  <c r="AA2274" i="2" s="1"/>
  <c r="Y2274" i="2"/>
  <c r="Z2274" i="2"/>
  <c r="AB2274" i="2"/>
  <c r="O2275" i="2"/>
  <c r="P2275" i="2" s="1"/>
  <c r="R2275" i="2" s="1"/>
  <c r="Q2275" i="2"/>
  <c r="U2275" i="2" a="1"/>
  <c r="U2275" i="2"/>
  <c r="W2275" i="2" s="1"/>
  <c r="X2275" i="2" s="1"/>
  <c r="AA2275" i="2" s="1"/>
  <c r="V2275" i="2"/>
  <c r="Y2275" i="2"/>
  <c r="Z2275" i="2"/>
  <c r="AB2275" i="2"/>
  <c r="O2276" i="2"/>
  <c r="P2276" i="2"/>
  <c r="Q2276" i="2"/>
  <c r="R2276" i="2"/>
  <c r="U2276" i="2" a="1"/>
  <c r="U2276" i="2" s="1"/>
  <c r="V2276" i="2"/>
  <c r="Y2276" i="2"/>
  <c r="Z2276" i="2"/>
  <c r="AB2276" i="2"/>
  <c r="O2277" i="2"/>
  <c r="P2277" i="2" s="1"/>
  <c r="Q2277" i="2"/>
  <c r="R2277" i="2"/>
  <c r="U2277" i="2" a="1"/>
  <c r="U2277" i="2"/>
  <c r="V2277" i="2"/>
  <c r="W2277" i="2"/>
  <c r="X2277" i="2" s="1"/>
  <c r="AA2277" i="2" s="1"/>
  <c r="Y2277" i="2"/>
  <c r="Z2277" i="2"/>
  <c r="AB2277" i="2"/>
  <c r="O2278" i="2"/>
  <c r="P2278" i="2"/>
  <c r="R2278" i="2" s="1"/>
  <c r="Q2278" i="2"/>
  <c r="U2278" i="2" a="1"/>
  <c r="U2278" i="2" s="1"/>
  <c r="V2278" i="2"/>
  <c r="W2278" i="2" s="1"/>
  <c r="X2278" i="2" s="1"/>
  <c r="AA2278" i="2" s="1"/>
  <c r="Y2278" i="2"/>
  <c r="Z2278" i="2"/>
  <c r="AB2278" i="2"/>
  <c r="O2279" i="2"/>
  <c r="P2279" i="2" s="1"/>
  <c r="R2279" i="2" s="1"/>
  <c r="Q2279" i="2"/>
  <c r="U2279" i="2" a="1"/>
  <c r="U2279" i="2"/>
  <c r="W2279" i="2" s="1"/>
  <c r="X2279" i="2" s="1"/>
  <c r="AA2279" i="2" s="1"/>
  <c r="V2279" i="2"/>
  <c r="Y2279" i="2"/>
  <c r="Z2279" i="2"/>
  <c r="AB2279" i="2"/>
  <c r="O2280" i="2"/>
  <c r="P2280" i="2" s="1"/>
  <c r="R2280" i="2" s="1"/>
  <c r="Q2280" i="2"/>
  <c r="U2280" i="2" a="1"/>
  <c r="U2280" i="2" s="1"/>
  <c r="W2280" i="2" s="1"/>
  <c r="X2280" i="2" s="1"/>
  <c r="V2280" i="2"/>
  <c r="Y2280" i="2"/>
  <c r="Z2280" i="2"/>
  <c r="AA2280" i="2"/>
  <c r="AB2280" i="2"/>
  <c r="O2281" i="2"/>
  <c r="P2281" i="2"/>
  <c r="Q2281" i="2"/>
  <c r="R2281" i="2"/>
  <c r="U2281" i="2" a="1"/>
  <c r="U2281" i="2"/>
  <c r="V2281" i="2"/>
  <c r="W2281" i="2" s="1"/>
  <c r="X2281" i="2" s="1"/>
  <c r="Y2281" i="2"/>
  <c r="Z2281" i="2"/>
  <c r="AA2281" i="2"/>
  <c r="AB2281" i="2"/>
  <c r="O2282" i="2"/>
  <c r="P2282" i="2" s="1"/>
  <c r="R2282" i="2" s="1"/>
  <c r="Q2282" i="2"/>
  <c r="U2282" i="2" a="1"/>
  <c r="U2282" i="2"/>
  <c r="W2282" i="2" s="1"/>
  <c r="X2282" i="2" s="1"/>
  <c r="AA2282" i="2" s="1"/>
  <c r="V2282" i="2"/>
  <c r="Y2282" i="2"/>
  <c r="Z2282" i="2"/>
  <c r="AB2282" i="2"/>
  <c r="O2283" i="2"/>
  <c r="P2283" i="2"/>
  <c r="R2283" i="2" s="1"/>
  <c r="Q2283" i="2"/>
  <c r="U2283" i="2" a="1"/>
  <c r="U2283" i="2" s="1"/>
  <c r="V2283" i="2"/>
  <c r="Y2283" i="2"/>
  <c r="Z2283" i="2"/>
  <c r="AB2283" i="2"/>
  <c r="O2284" i="2"/>
  <c r="P2284" i="2" s="1"/>
  <c r="Q2284" i="2"/>
  <c r="R2284" i="2"/>
  <c r="U2284" i="2" a="1"/>
  <c r="U2284" i="2"/>
  <c r="V2284" i="2"/>
  <c r="W2284" i="2"/>
  <c r="X2284" i="2" s="1"/>
  <c r="AA2284" i="2" s="1"/>
  <c r="Y2284" i="2"/>
  <c r="Z2284" i="2"/>
  <c r="AB2284" i="2"/>
  <c r="O2285" i="2"/>
  <c r="P2285" i="2"/>
  <c r="Q2285" i="2"/>
  <c r="R2285" i="2"/>
  <c r="U2285" i="2" a="1"/>
  <c r="U2285" i="2" s="1"/>
  <c r="V2285" i="2"/>
  <c r="W2285" i="2" s="1"/>
  <c r="X2285" i="2" s="1"/>
  <c r="AA2285" i="2" s="1"/>
  <c r="Y2285" i="2"/>
  <c r="Z2285" i="2"/>
  <c r="AB2285" i="2"/>
  <c r="O2286" i="2"/>
  <c r="P2286" i="2"/>
  <c r="R2286" i="2" s="1"/>
  <c r="Q2286" i="2"/>
  <c r="U2286" i="2" a="1"/>
  <c r="U2286" i="2"/>
  <c r="V2286" i="2"/>
  <c r="Y2286" i="2"/>
  <c r="Z2286" i="2"/>
  <c r="AB2286" i="2"/>
  <c r="O2287" i="2"/>
  <c r="P2287" i="2" s="1"/>
  <c r="R2287" i="2" s="1"/>
  <c r="Q2287" i="2"/>
  <c r="U2287" i="2" a="1"/>
  <c r="U2287" i="2"/>
  <c r="W2287" i="2" s="1"/>
  <c r="X2287" i="2" s="1"/>
  <c r="AA2287" i="2" s="1"/>
  <c r="V2287" i="2"/>
  <c r="Y2287" i="2"/>
  <c r="Z2287" i="2"/>
  <c r="AB2287" i="2"/>
  <c r="O2288" i="2"/>
  <c r="P2288" i="2"/>
  <c r="Q2288" i="2"/>
  <c r="R2288" i="2"/>
  <c r="U2288" i="2" a="1"/>
  <c r="U2288" i="2" s="1"/>
  <c r="V2288" i="2"/>
  <c r="Y2288" i="2"/>
  <c r="Z2288" i="2"/>
  <c r="AB2288" i="2"/>
  <c r="O2289" i="2"/>
  <c r="P2289" i="2" s="1"/>
  <c r="Q2289" i="2"/>
  <c r="R2289" i="2"/>
  <c r="U2289" i="2" a="1"/>
  <c r="U2289" i="2"/>
  <c r="V2289" i="2"/>
  <c r="W2289" i="2"/>
  <c r="X2289" i="2" s="1"/>
  <c r="AA2289" i="2" s="1"/>
  <c r="Y2289" i="2"/>
  <c r="Z2289" i="2"/>
  <c r="AB2289" i="2"/>
  <c r="O2290" i="2"/>
  <c r="P2290" i="2"/>
  <c r="R2290" i="2" s="1"/>
  <c r="Q2290" i="2"/>
  <c r="U2290" i="2" a="1"/>
  <c r="U2290" i="2" s="1"/>
  <c r="V2290" i="2"/>
  <c r="Y2290" i="2"/>
  <c r="Z2290" i="2"/>
  <c r="AB2290" i="2"/>
  <c r="O2291" i="2"/>
  <c r="P2291" i="2" s="1"/>
  <c r="R2291" i="2" s="1"/>
  <c r="Q2291" i="2"/>
  <c r="U2291" i="2" a="1"/>
  <c r="U2291" i="2"/>
  <c r="W2291" i="2" s="1"/>
  <c r="X2291" i="2" s="1"/>
  <c r="AA2291" i="2" s="1"/>
  <c r="V2291" i="2"/>
  <c r="Y2291" i="2"/>
  <c r="Z2291" i="2"/>
  <c r="AB2291" i="2"/>
  <c r="O2292" i="2"/>
  <c r="P2292" i="2" s="1"/>
  <c r="R2292" i="2" s="1"/>
  <c r="Q2292" i="2"/>
  <c r="U2292" i="2" a="1"/>
  <c r="U2292" i="2" s="1"/>
  <c r="W2292" i="2" s="1"/>
  <c r="X2292" i="2" s="1"/>
  <c r="AA2292" i="2" s="1"/>
  <c r="V2292" i="2"/>
  <c r="Y2292" i="2"/>
  <c r="Z2292" i="2"/>
  <c r="AB2292" i="2"/>
  <c r="O2293" i="2"/>
  <c r="P2293" i="2"/>
  <c r="Q2293" i="2"/>
  <c r="R2293" i="2"/>
  <c r="U2293" i="2" a="1"/>
  <c r="U2293" i="2"/>
  <c r="V2293" i="2"/>
  <c r="W2293" i="2" s="1"/>
  <c r="X2293" i="2" s="1"/>
  <c r="Y2293" i="2"/>
  <c r="Z2293" i="2"/>
  <c r="AA2293" i="2"/>
  <c r="AB2293" i="2"/>
  <c r="O2294" i="2"/>
  <c r="P2294" i="2" s="1"/>
  <c r="R2294" i="2" s="1"/>
  <c r="Q2294" i="2"/>
  <c r="U2294" i="2" a="1"/>
  <c r="U2294" i="2"/>
  <c r="W2294" i="2" s="1"/>
  <c r="X2294" i="2" s="1"/>
  <c r="AA2294" i="2" s="1"/>
  <c r="V2294" i="2"/>
  <c r="Y2294" i="2"/>
  <c r="Z2294" i="2"/>
  <c r="AB2294" i="2"/>
  <c r="O2295" i="2"/>
  <c r="P2295" i="2"/>
  <c r="R2295" i="2" s="1"/>
  <c r="Q2295" i="2"/>
  <c r="U2295" i="2" a="1"/>
  <c r="U2295" i="2" s="1"/>
  <c r="V2295" i="2"/>
  <c r="W2295" i="2" s="1"/>
  <c r="X2295" i="2"/>
  <c r="AA2295" i="2" s="1"/>
  <c r="Y2295" i="2"/>
  <c r="Z2295" i="2"/>
  <c r="AB2295" i="2"/>
  <c r="O2296" i="2"/>
  <c r="P2296" i="2" s="1"/>
  <c r="R2296" i="2" s="1"/>
  <c r="Q2296" i="2"/>
  <c r="U2296" i="2" a="1"/>
  <c r="U2296" i="2"/>
  <c r="V2296" i="2"/>
  <c r="W2296" i="2"/>
  <c r="X2296" i="2"/>
  <c r="AA2296" i="2" s="1"/>
  <c r="Y2296" i="2"/>
  <c r="Z2296" i="2"/>
  <c r="AB2296" i="2"/>
  <c r="O2297" i="2"/>
  <c r="P2297" i="2"/>
  <c r="Q2297" i="2"/>
  <c r="R2297" i="2"/>
  <c r="U2297" i="2" a="1"/>
  <c r="U2297" i="2" s="1"/>
  <c r="V2297" i="2"/>
  <c r="W2297" i="2"/>
  <c r="X2297" i="2" s="1"/>
  <c r="AA2297" i="2" s="1"/>
  <c r="Y2297" i="2"/>
  <c r="Z2297" i="2"/>
  <c r="AB2297" i="2"/>
  <c r="O2298" i="2"/>
  <c r="P2298" i="2"/>
  <c r="R2298" i="2" s="1"/>
  <c r="Q2298" i="2"/>
  <c r="U2298" i="2" a="1"/>
  <c r="U2298" i="2"/>
  <c r="V2298" i="2"/>
  <c r="Y2298" i="2"/>
  <c r="Z2298" i="2"/>
  <c r="AB2298" i="2"/>
  <c r="O2299" i="2"/>
  <c r="P2299" i="2" s="1"/>
  <c r="R2299" i="2" s="1"/>
  <c r="Q2299" i="2"/>
  <c r="U2299" i="2" a="1"/>
  <c r="U2299" i="2" s="1"/>
  <c r="W2299" i="2" s="1"/>
  <c r="X2299" i="2" s="1"/>
  <c r="AA2299" i="2" s="1"/>
  <c r="V2299" i="2"/>
  <c r="Y2299" i="2"/>
  <c r="Z2299" i="2"/>
  <c r="AB2299" i="2"/>
  <c r="O2300" i="2"/>
  <c r="P2300" i="2"/>
  <c r="Q2300" i="2"/>
  <c r="R2300" i="2"/>
  <c r="U2300" i="2" a="1"/>
  <c r="U2300" i="2" s="1"/>
  <c r="V2300" i="2"/>
  <c r="Y2300" i="2"/>
  <c r="Z2300" i="2"/>
  <c r="AB2300" i="2"/>
  <c r="O2301" i="2"/>
  <c r="P2301" i="2" s="1"/>
  <c r="R2301" i="2" s="1"/>
  <c r="Q2301" i="2"/>
  <c r="U2301" i="2" a="1"/>
  <c r="U2301" i="2"/>
  <c r="V2301" i="2"/>
  <c r="W2301" i="2"/>
  <c r="X2301" i="2" s="1"/>
  <c r="AA2301" i="2" s="1"/>
  <c r="Y2301" i="2"/>
  <c r="Z2301" i="2"/>
  <c r="AB2301" i="2"/>
  <c r="O2302" i="2"/>
  <c r="P2302" i="2"/>
  <c r="R2302" i="2" s="1"/>
  <c r="Q2302" i="2"/>
  <c r="U2302" i="2" a="1"/>
  <c r="U2302" i="2" s="1"/>
  <c r="V2302" i="2"/>
  <c r="Y2302" i="2"/>
  <c r="Z2302" i="2"/>
  <c r="AB2302" i="2"/>
  <c r="O2303" i="2"/>
  <c r="P2303" i="2" s="1"/>
  <c r="R2303" i="2" s="1"/>
  <c r="Q2303" i="2"/>
  <c r="U2303" i="2" a="1"/>
  <c r="U2303" i="2"/>
  <c r="W2303" i="2" s="1"/>
  <c r="V2303" i="2"/>
  <c r="X2303" i="2"/>
  <c r="AA2303" i="2" s="1"/>
  <c r="Y2303" i="2"/>
  <c r="Z2303" i="2"/>
  <c r="AB2303" i="2"/>
  <c r="O2304" i="2"/>
  <c r="P2304" i="2" s="1"/>
  <c r="R2304" i="2" s="1"/>
  <c r="Q2304" i="2"/>
  <c r="U2304" i="2" a="1"/>
  <c r="U2304" i="2" s="1"/>
  <c r="V2304" i="2"/>
  <c r="W2304" i="2"/>
  <c r="X2304" i="2" s="1"/>
  <c r="Y2304" i="2"/>
  <c r="Z2304" i="2"/>
  <c r="AA2304" i="2"/>
  <c r="AB2304" i="2"/>
  <c r="O2305" i="2"/>
  <c r="P2305" i="2"/>
  <c r="Q2305" i="2"/>
  <c r="R2305" i="2"/>
  <c r="U2305" i="2" a="1"/>
  <c r="U2305" i="2"/>
  <c r="V2305" i="2"/>
  <c r="W2305" i="2" s="1"/>
  <c r="X2305" i="2" s="1"/>
  <c r="AA2305" i="2" s="1"/>
  <c r="Y2305" i="2"/>
  <c r="Z2305" i="2"/>
  <c r="AB2305" i="2"/>
  <c r="O2306" i="2"/>
  <c r="P2306" i="2" s="1"/>
  <c r="R2306" i="2" s="1"/>
  <c r="Q2306" i="2"/>
  <c r="U2306" i="2" a="1"/>
  <c r="U2306" i="2"/>
  <c r="W2306" i="2" s="1"/>
  <c r="X2306" i="2" s="1"/>
  <c r="AA2306" i="2" s="1"/>
  <c r="V2306" i="2"/>
  <c r="Y2306" i="2"/>
  <c r="Z2306" i="2"/>
  <c r="AB2306" i="2"/>
  <c r="O2307" i="2"/>
  <c r="P2307" i="2"/>
  <c r="R2307" i="2" s="1"/>
  <c r="Q2307" i="2"/>
  <c r="U2307" i="2" a="1"/>
  <c r="U2307" i="2" s="1"/>
  <c r="V2307" i="2"/>
  <c r="Y2307" i="2"/>
  <c r="Z2307" i="2"/>
  <c r="AB2307" i="2"/>
  <c r="O2308" i="2"/>
  <c r="P2308" i="2" s="1"/>
  <c r="R2308" i="2" s="1"/>
  <c r="Q2308" i="2"/>
  <c r="U2308" i="2" a="1"/>
  <c r="U2308" i="2"/>
  <c r="V2308" i="2"/>
  <c r="W2308" i="2"/>
  <c r="X2308" i="2" s="1"/>
  <c r="AA2308" i="2" s="1"/>
  <c r="Y2308" i="2"/>
  <c r="Z2308" i="2"/>
  <c r="AB2308" i="2"/>
  <c r="O2309" i="2"/>
  <c r="P2309" i="2"/>
  <c r="Q2309" i="2"/>
  <c r="R2309" i="2"/>
  <c r="U2309" i="2" a="1"/>
  <c r="U2309" i="2" s="1"/>
  <c r="V2309" i="2"/>
  <c r="W2309" i="2" s="1"/>
  <c r="X2309" i="2" s="1"/>
  <c r="AA2309" i="2" s="1"/>
  <c r="Y2309" i="2"/>
  <c r="Z2309" i="2"/>
  <c r="AB2309" i="2"/>
  <c r="O2310" i="2"/>
  <c r="P2310" i="2"/>
  <c r="R2310" i="2" s="1"/>
  <c r="Q2310" i="2"/>
  <c r="U2310" i="2" a="1"/>
  <c r="U2310" i="2"/>
  <c r="V2310" i="2"/>
  <c r="Y2310" i="2"/>
  <c r="Z2310" i="2"/>
  <c r="AB2310" i="2"/>
  <c r="O2311" i="2"/>
  <c r="P2311" i="2" s="1"/>
  <c r="R2311" i="2" s="1"/>
  <c r="Q2311" i="2"/>
  <c r="U2311" i="2" a="1"/>
  <c r="U2311" i="2" s="1"/>
  <c r="W2311" i="2" s="1"/>
  <c r="X2311" i="2" s="1"/>
  <c r="AA2311" i="2" s="1"/>
  <c r="V2311" i="2"/>
  <c r="Y2311" i="2"/>
  <c r="Z2311" i="2"/>
  <c r="AB2311" i="2"/>
  <c r="O2312" i="2"/>
  <c r="P2312" i="2"/>
  <c r="Q2312" i="2"/>
  <c r="R2312" i="2"/>
  <c r="U2312" i="2" a="1"/>
  <c r="U2312" i="2" s="1"/>
  <c r="V2312" i="2"/>
  <c r="Y2312" i="2"/>
  <c r="Z2312" i="2"/>
  <c r="AB2312" i="2"/>
  <c r="O2313" i="2"/>
  <c r="P2313" i="2" s="1"/>
  <c r="R2313" i="2" s="1"/>
  <c r="Q2313" i="2"/>
  <c r="U2313" i="2" a="1"/>
  <c r="U2313" i="2"/>
  <c r="V2313" i="2"/>
  <c r="W2313" i="2"/>
  <c r="X2313" i="2" s="1"/>
  <c r="AA2313" i="2" s="1"/>
  <c r="Y2313" i="2"/>
  <c r="Z2313" i="2"/>
  <c r="AB2313" i="2"/>
  <c r="O2314" i="2"/>
  <c r="P2314" i="2"/>
  <c r="R2314" i="2" s="1"/>
  <c r="Q2314" i="2"/>
  <c r="U2314" i="2" a="1"/>
  <c r="U2314" i="2" s="1"/>
  <c r="V2314" i="2"/>
  <c r="Y2314" i="2"/>
  <c r="Z2314" i="2"/>
  <c r="AB2314" i="2"/>
  <c r="O2315" i="2"/>
  <c r="P2315" i="2" s="1"/>
  <c r="R2315" i="2" s="1"/>
  <c r="Q2315" i="2"/>
  <c r="U2315" i="2" a="1"/>
  <c r="U2315" i="2"/>
  <c r="W2315" i="2" s="1"/>
  <c r="V2315" i="2"/>
  <c r="X2315" i="2"/>
  <c r="AA2315" i="2" s="1"/>
  <c r="Y2315" i="2"/>
  <c r="Z2315" i="2"/>
  <c r="AB2315" i="2"/>
  <c r="O2316" i="2"/>
  <c r="P2316" i="2" s="1"/>
  <c r="R2316" i="2" s="1"/>
  <c r="Q2316" i="2"/>
  <c r="U2316" i="2" a="1"/>
  <c r="U2316" i="2" s="1"/>
  <c r="W2316" i="2" s="1"/>
  <c r="X2316" i="2" s="1"/>
  <c r="AA2316" i="2" s="1"/>
  <c r="V2316" i="2"/>
  <c r="Y2316" i="2"/>
  <c r="Z2316" i="2"/>
  <c r="AB2316" i="2"/>
  <c r="O2317" i="2"/>
  <c r="P2317" i="2"/>
  <c r="Q2317" i="2"/>
  <c r="R2317" i="2"/>
  <c r="U2317" i="2" a="1"/>
  <c r="U2317" i="2"/>
  <c r="V2317" i="2"/>
  <c r="W2317" i="2" s="1"/>
  <c r="X2317" i="2" s="1"/>
  <c r="AA2317" i="2" s="1"/>
  <c r="Y2317" i="2"/>
  <c r="Z2317" i="2"/>
  <c r="AB2317" i="2"/>
  <c r="O2318" i="2"/>
  <c r="P2318" i="2" s="1"/>
  <c r="R2318" i="2" s="1"/>
  <c r="Q2318" i="2"/>
  <c r="U2318" i="2" a="1"/>
  <c r="U2318" i="2"/>
  <c r="W2318" i="2" s="1"/>
  <c r="X2318" i="2" s="1"/>
  <c r="AA2318" i="2" s="1"/>
  <c r="V2318" i="2"/>
  <c r="Y2318" i="2"/>
  <c r="Z2318" i="2"/>
  <c r="AB2318" i="2"/>
  <c r="O2319" i="2"/>
  <c r="P2319" i="2"/>
  <c r="R2319" i="2" s="1"/>
  <c r="Q2319" i="2"/>
  <c r="U2319" i="2" a="1"/>
  <c r="U2319" i="2" s="1"/>
  <c r="V2319" i="2"/>
  <c r="W2319" i="2" s="1"/>
  <c r="X2319" i="2" s="1"/>
  <c r="AA2319" i="2" s="1"/>
  <c r="Y2319" i="2"/>
  <c r="Z2319" i="2"/>
  <c r="AB2319" i="2"/>
  <c r="O2320" i="2"/>
  <c r="P2320" i="2" s="1"/>
  <c r="Q2320" i="2"/>
  <c r="R2320" i="2"/>
  <c r="U2320" i="2" a="1"/>
  <c r="U2320" i="2"/>
  <c r="V2320" i="2"/>
  <c r="W2320" i="2"/>
  <c r="X2320" i="2"/>
  <c r="AA2320" i="2" s="1"/>
  <c r="Y2320" i="2"/>
  <c r="Z2320" i="2"/>
  <c r="AB2320" i="2"/>
  <c r="O2321" i="2"/>
  <c r="P2321" i="2"/>
  <c r="Q2321" i="2"/>
  <c r="R2321" i="2"/>
  <c r="U2321" i="2" a="1"/>
  <c r="U2321" i="2" s="1"/>
  <c r="W2321" i="2" s="1"/>
  <c r="X2321" i="2" s="1"/>
  <c r="AA2321" i="2" s="1"/>
  <c r="V2321" i="2"/>
  <c r="Y2321" i="2"/>
  <c r="Z2321" i="2"/>
  <c r="AB2321" i="2"/>
  <c r="O2322" i="2"/>
  <c r="P2322" i="2"/>
  <c r="R2322" i="2" s="1"/>
  <c r="Q2322" i="2"/>
  <c r="U2322" i="2" a="1"/>
  <c r="U2322" i="2"/>
  <c r="V2322" i="2"/>
  <c r="Y2322" i="2"/>
  <c r="Z2322" i="2"/>
  <c r="AB2322" i="2"/>
  <c r="O2323" i="2"/>
  <c r="P2323" i="2" s="1"/>
  <c r="R2323" i="2" s="1"/>
  <c r="Q2323" i="2"/>
  <c r="U2323" i="2" a="1"/>
  <c r="U2323" i="2" s="1"/>
  <c r="W2323" i="2" s="1"/>
  <c r="X2323" i="2" s="1"/>
  <c r="AA2323" i="2" s="1"/>
  <c r="V2323" i="2"/>
  <c r="Y2323" i="2"/>
  <c r="Z2323" i="2"/>
  <c r="AB2323" i="2"/>
  <c r="O2324" i="2"/>
  <c r="P2324" i="2"/>
  <c r="Q2324" i="2"/>
  <c r="R2324" i="2"/>
  <c r="U2324" i="2" a="1"/>
  <c r="U2324" i="2" s="1"/>
  <c r="V2324" i="2"/>
  <c r="W2324" i="2" s="1"/>
  <c r="X2324" i="2" s="1"/>
  <c r="Y2324" i="2"/>
  <c r="Z2324" i="2"/>
  <c r="AA2324" i="2"/>
  <c r="AB2324" i="2"/>
  <c r="O2325" i="2"/>
  <c r="P2325" i="2" s="1"/>
  <c r="Q2325" i="2"/>
  <c r="R2325" i="2"/>
  <c r="U2325" i="2" a="1"/>
  <c r="U2325" i="2"/>
  <c r="V2325" i="2"/>
  <c r="W2325" i="2"/>
  <c r="X2325" i="2" s="1"/>
  <c r="AA2325" i="2" s="1"/>
  <c r="Y2325" i="2"/>
  <c r="Z2325" i="2"/>
  <c r="AB2325" i="2"/>
  <c r="O2326" i="2"/>
  <c r="P2326" i="2"/>
  <c r="R2326" i="2" s="1"/>
  <c r="Q2326" i="2"/>
  <c r="U2326" i="2" a="1"/>
  <c r="U2326" i="2" s="1"/>
  <c r="V2326" i="2"/>
  <c r="Y2326" i="2"/>
  <c r="Z2326" i="2"/>
  <c r="AB2326" i="2"/>
  <c r="O2327" i="2"/>
  <c r="P2327" i="2"/>
  <c r="R2327" i="2" s="1"/>
  <c r="Q2327" i="2"/>
  <c r="U2327" i="2" a="1"/>
  <c r="U2327" i="2"/>
  <c r="W2327" i="2" s="1"/>
  <c r="X2327" i="2" s="1"/>
  <c r="AA2327" i="2" s="1"/>
  <c r="V2327" i="2"/>
  <c r="Y2327" i="2"/>
  <c r="Z2327" i="2"/>
  <c r="AB2327" i="2"/>
  <c r="O2328" i="2"/>
  <c r="P2328" i="2" s="1"/>
  <c r="R2328" i="2" s="1"/>
  <c r="Q2328" i="2"/>
  <c r="U2328" i="2" a="1"/>
  <c r="U2328" i="2" s="1"/>
  <c r="W2328" i="2" s="1"/>
  <c r="X2328" i="2" s="1"/>
  <c r="AA2328" i="2" s="1"/>
  <c r="V2328" i="2"/>
  <c r="Y2328" i="2"/>
  <c r="Z2328" i="2"/>
  <c r="AB2328" i="2"/>
  <c r="O2329" i="2"/>
  <c r="P2329" i="2"/>
  <c r="Q2329" i="2"/>
  <c r="R2329" i="2"/>
  <c r="U2329" i="2" a="1"/>
  <c r="U2329" i="2" s="1"/>
  <c r="V2329" i="2"/>
  <c r="W2329" i="2" s="1"/>
  <c r="X2329" i="2" s="1"/>
  <c r="AA2329" i="2" s="1"/>
  <c r="Y2329" i="2"/>
  <c r="Z2329" i="2"/>
  <c r="AB2329" i="2"/>
  <c r="O2330" i="2"/>
  <c r="P2330" i="2" s="1"/>
  <c r="R2330" i="2" s="1"/>
  <c r="Q2330" i="2"/>
  <c r="U2330" i="2" a="1"/>
  <c r="U2330" i="2"/>
  <c r="W2330" i="2" s="1"/>
  <c r="X2330" i="2" s="1"/>
  <c r="AA2330" i="2" s="1"/>
  <c r="V2330" i="2"/>
  <c r="Y2330" i="2"/>
  <c r="Z2330" i="2"/>
  <c r="AB2330" i="2"/>
  <c r="O2331" i="2"/>
  <c r="P2331" i="2"/>
  <c r="R2331" i="2" s="1"/>
  <c r="Q2331" i="2"/>
  <c r="U2331" i="2" a="1"/>
  <c r="U2331" i="2" s="1"/>
  <c r="V2331" i="2"/>
  <c r="Y2331" i="2"/>
  <c r="Z2331" i="2"/>
  <c r="AB2331" i="2"/>
  <c r="O2332" i="2"/>
  <c r="P2332" i="2" s="1"/>
  <c r="Q2332" i="2"/>
  <c r="R2332" i="2"/>
  <c r="U2332" i="2" a="1"/>
  <c r="U2332" i="2"/>
  <c r="V2332" i="2"/>
  <c r="W2332" i="2"/>
  <c r="X2332" i="2" s="1"/>
  <c r="AA2332" i="2" s="1"/>
  <c r="Y2332" i="2"/>
  <c r="Z2332" i="2"/>
  <c r="AB2332" i="2"/>
  <c r="O2333" i="2"/>
  <c r="P2333" i="2"/>
  <c r="Q2333" i="2"/>
  <c r="R2333" i="2"/>
  <c r="U2333" i="2" a="1"/>
  <c r="U2333" i="2" s="1"/>
  <c r="V2333" i="2"/>
  <c r="W2333" i="2" s="1"/>
  <c r="X2333" i="2" s="1"/>
  <c r="AA2333" i="2" s="1"/>
  <c r="Y2333" i="2"/>
  <c r="Z2333" i="2"/>
  <c r="AB2333" i="2"/>
  <c r="O2334" i="2"/>
  <c r="P2334" i="2"/>
  <c r="R2334" i="2" s="1"/>
  <c r="Q2334" i="2"/>
  <c r="U2334" i="2" a="1"/>
  <c r="U2334" i="2"/>
  <c r="V2334" i="2"/>
  <c r="W2334" i="2" s="1"/>
  <c r="X2334" i="2" s="1"/>
  <c r="AA2334" i="2" s="1"/>
  <c r="Y2334" i="2"/>
  <c r="Z2334" i="2"/>
  <c r="AB2334" i="2"/>
  <c r="O2335" i="2"/>
  <c r="P2335" i="2" s="1"/>
  <c r="R2335" i="2" s="1"/>
  <c r="Q2335" i="2"/>
  <c r="U2335" i="2" a="1"/>
  <c r="U2335" i="2"/>
  <c r="W2335" i="2" s="1"/>
  <c r="X2335" i="2" s="1"/>
  <c r="AA2335" i="2" s="1"/>
  <c r="V2335" i="2"/>
  <c r="Y2335" i="2"/>
  <c r="Z2335" i="2"/>
  <c r="AB2335" i="2"/>
  <c r="O2336" i="2"/>
  <c r="P2336" i="2"/>
  <c r="Q2336" i="2"/>
  <c r="R2336" i="2"/>
  <c r="U2336" i="2" a="1"/>
  <c r="U2336" i="2" s="1"/>
  <c r="V2336" i="2"/>
  <c r="Y2336" i="2"/>
  <c r="Z2336" i="2"/>
  <c r="AB2336" i="2"/>
  <c r="O2337" i="2"/>
  <c r="P2337" i="2" s="1"/>
  <c r="Q2337" i="2"/>
  <c r="R2337" i="2"/>
  <c r="U2337" i="2" a="1"/>
  <c r="U2337" i="2"/>
  <c r="V2337" i="2"/>
  <c r="W2337" i="2"/>
  <c r="X2337" i="2" s="1"/>
  <c r="AA2337" i="2" s="1"/>
  <c r="Y2337" i="2"/>
  <c r="Z2337" i="2"/>
  <c r="AB2337" i="2"/>
  <c r="O2338" i="2"/>
  <c r="P2338" i="2"/>
  <c r="R2338" i="2" s="1"/>
  <c r="Q2338" i="2"/>
  <c r="U2338" i="2" a="1"/>
  <c r="U2338" i="2" s="1"/>
  <c r="V2338" i="2"/>
  <c r="W2338" i="2" s="1"/>
  <c r="X2338" i="2" s="1"/>
  <c r="AA2338" i="2" s="1"/>
  <c r="Y2338" i="2"/>
  <c r="Z2338" i="2"/>
  <c r="AB2338" i="2"/>
  <c r="O2339" i="2"/>
  <c r="P2339" i="2" s="1"/>
  <c r="R2339" i="2" s="1"/>
  <c r="Q2339" i="2"/>
  <c r="U2339" i="2" a="1"/>
  <c r="U2339" i="2"/>
  <c r="W2339" i="2" s="1"/>
  <c r="X2339" i="2" s="1"/>
  <c r="AA2339" i="2" s="1"/>
  <c r="V2339" i="2"/>
  <c r="Y2339" i="2"/>
  <c r="Z2339" i="2"/>
  <c r="AB2339" i="2"/>
  <c r="O2340" i="2"/>
  <c r="P2340" i="2" s="1"/>
  <c r="R2340" i="2" s="1"/>
  <c r="Q2340" i="2"/>
  <c r="U2340" i="2" a="1"/>
  <c r="U2340" i="2" s="1"/>
  <c r="W2340" i="2" s="1"/>
  <c r="X2340" i="2" s="1"/>
  <c r="AA2340" i="2" s="1"/>
  <c r="V2340" i="2"/>
  <c r="Y2340" i="2"/>
  <c r="Z2340" i="2"/>
  <c r="AB2340" i="2"/>
  <c r="O2341" i="2"/>
  <c r="P2341" i="2"/>
  <c r="Q2341" i="2"/>
  <c r="R2341" i="2"/>
  <c r="U2341" i="2" a="1"/>
  <c r="U2341" i="2" s="1"/>
  <c r="V2341" i="2"/>
  <c r="W2341" i="2" s="1"/>
  <c r="X2341" i="2" s="1"/>
  <c r="Y2341" i="2"/>
  <c r="Z2341" i="2"/>
  <c r="AA2341" i="2"/>
  <c r="AB2341" i="2"/>
  <c r="O2342" i="2"/>
  <c r="P2342" i="2" s="1"/>
  <c r="R2342" i="2" s="1"/>
  <c r="Q2342" i="2"/>
  <c r="U2342" i="2" a="1"/>
  <c r="U2342" i="2"/>
  <c r="W2342" i="2" s="1"/>
  <c r="X2342" i="2" s="1"/>
  <c r="AA2342" i="2" s="1"/>
  <c r="V2342" i="2"/>
  <c r="Y2342" i="2"/>
  <c r="Z2342" i="2"/>
  <c r="AB2342" i="2"/>
  <c r="O2343" i="2"/>
  <c r="P2343" i="2"/>
  <c r="R2343" i="2" s="1"/>
  <c r="Q2343" i="2"/>
  <c r="U2343" i="2" a="1"/>
  <c r="U2343" i="2" s="1"/>
  <c r="V2343" i="2"/>
  <c r="W2343" i="2" s="1"/>
  <c r="X2343" i="2" s="1"/>
  <c r="AA2343" i="2" s="1"/>
  <c r="Y2343" i="2"/>
  <c r="Z2343" i="2"/>
  <c r="AB2343" i="2"/>
  <c r="O2344" i="2"/>
  <c r="P2344" i="2" s="1"/>
  <c r="Q2344" i="2"/>
  <c r="R2344" i="2"/>
  <c r="U2344" i="2" a="1"/>
  <c r="U2344" i="2"/>
  <c r="V2344" i="2"/>
  <c r="W2344" i="2"/>
  <c r="X2344" i="2"/>
  <c r="AA2344" i="2" s="1"/>
  <c r="Y2344" i="2"/>
  <c r="Z2344" i="2"/>
  <c r="AB2344" i="2"/>
  <c r="O2345" i="2"/>
  <c r="P2345" i="2"/>
  <c r="Q2345" i="2"/>
  <c r="R2345" i="2" s="1"/>
  <c r="U2345" i="2" a="1"/>
  <c r="U2345" i="2" s="1"/>
  <c r="V2345" i="2"/>
  <c r="W2345" i="2" s="1"/>
  <c r="X2345" i="2" s="1"/>
  <c r="AA2345" i="2" s="1"/>
  <c r="Y2345" i="2"/>
  <c r="Z2345" i="2"/>
  <c r="AB2345" i="2"/>
  <c r="O2346" i="2"/>
  <c r="P2346" i="2"/>
  <c r="R2346" i="2" s="1"/>
  <c r="Q2346" i="2"/>
  <c r="U2346" i="2" a="1"/>
  <c r="U2346" i="2"/>
  <c r="V2346" i="2"/>
  <c r="Y2346" i="2"/>
  <c r="Z2346" i="2"/>
  <c r="AB2346" i="2"/>
  <c r="O2347" i="2"/>
  <c r="P2347" i="2" s="1"/>
  <c r="R2347" i="2" s="1"/>
  <c r="Q2347" i="2"/>
  <c r="U2347" i="2" a="1"/>
  <c r="U2347" i="2" s="1"/>
  <c r="W2347" i="2" s="1"/>
  <c r="X2347" i="2" s="1"/>
  <c r="AA2347" i="2" s="1"/>
  <c r="V2347" i="2"/>
  <c r="Y2347" i="2"/>
  <c r="Z2347" i="2"/>
  <c r="AB2347" i="2"/>
  <c r="O2348" i="2"/>
  <c r="P2348" i="2"/>
  <c r="Q2348" i="2"/>
  <c r="R2348" i="2"/>
  <c r="U2348" i="2" a="1"/>
  <c r="U2348" i="2" s="1"/>
  <c r="V2348" i="2"/>
  <c r="Y2348" i="2"/>
  <c r="Z2348" i="2"/>
  <c r="AB2348" i="2"/>
  <c r="O2349" i="2"/>
  <c r="P2349" i="2" s="1"/>
  <c r="R2349" i="2" s="1"/>
  <c r="Q2349" i="2"/>
  <c r="U2349" i="2" a="1"/>
  <c r="U2349" i="2"/>
  <c r="V2349" i="2"/>
  <c r="W2349" i="2"/>
  <c r="X2349" i="2" s="1"/>
  <c r="AA2349" i="2" s="1"/>
  <c r="Y2349" i="2"/>
  <c r="Z2349" i="2"/>
  <c r="AB2349" i="2"/>
  <c r="O2350" i="2"/>
  <c r="P2350" i="2"/>
  <c r="R2350" i="2" s="1"/>
  <c r="Q2350" i="2"/>
  <c r="U2350" i="2" a="1"/>
  <c r="U2350" i="2" s="1"/>
  <c r="V2350" i="2"/>
  <c r="Y2350" i="2"/>
  <c r="Z2350" i="2"/>
  <c r="AB2350" i="2"/>
  <c r="O2351" i="2"/>
  <c r="P2351" i="2" s="1"/>
  <c r="R2351" i="2" s="1"/>
  <c r="Q2351" i="2"/>
  <c r="U2351" i="2" a="1"/>
  <c r="U2351" i="2"/>
  <c r="W2351" i="2" s="1"/>
  <c r="V2351" i="2"/>
  <c r="X2351" i="2"/>
  <c r="AA2351" i="2" s="1"/>
  <c r="Y2351" i="2"/>
  <c r="Z2351" i="2"/>
  <c r="AB2351" i="2"/>
  <c r="O2352" i="2"/>
  <c r="P2352" i="2" s="1"/>
  <c r="R2352" i="2" s="1"/>
  <c r="Q2352" i="2"/>
  <c r="U2352" i="2" a="1"/>
  <c r="U2352" i="2" s="1"/>
  <c r="V2352" i="2"/>
  <c r="W2352" i="2"/>
  <c r="X2352" i="2" s="1"/>
  <c r="AA2352" i="2" s="1"/>
  <c r="Y2352" i="2"/>
  <c r="Z2352" i="2"/>
  <c r="AB2352" i="2"/>
  <c r="O2353" i="2"/>
  <c r="P2353" i="2"/>
  <c r="Q2353" i="2"/>
  <c r="R2353" i="2"/>
  <c r="U2353" i="2" a="1"/>
  <c r="U2353" i="2" s="1"/>
  <c r="V2353" i="2"/>
  <c r="W2353" i="2" s="1"/>
  <c r="X2353" i="2" s="1"/>
  <c r="AA2353" i="2" s="1"/>
  <c r="Y2353" i="2"/>
  <c r="Z2353" i="2"/>
  <c r="AB2353" i="2"/>
  <c r="O2354" i="2"/>
  <c r="P2354" i="2" s="1"/>
  <c r="R2354" i="2" s="1"/>
  <c r="Q2354" i="2"/>
  <c r="U2354" i="2" a="1"/>
  <c r="U2354" i="2"/>
  <c r="W2354" i="2" s="1"/>
  <c r="X2354" i="2" s="1"/>
  <c r="AA2354" i="2" s="1"/>
  <c r="V2354" i="2"/>
  <c r="Y2354" i="2"/>
  <c r="Z2354" i="2"/>
  <c r="AB2354" i="2"/>
  <c r="O2355" i="2"/>
  <c r="P2355" i="2"/>
  <c r="R2355" i="2" s="1"/>
  <c r="Q2355" i="2"/>
  <c r="U2355" i="2" a="1"/>
  <c r="U2355" i="2" s="1"/>
  <c r="V2355" i="2"/>
  <c r="W2355" i="2" s="1"/>
  <c r="X2355" i="2" s="1"/>
  <c r="AA2355" i="2" s="1"/>
  <c r="Y2355" i="2"/>
  <c r="Z2355" i="2"/>
  <c r="AB2355" i="2"/>
  <c r="O2356" i="2"/>
  <c r="P2356" i="2" s="1"/>
  <c r="Q2356" i="2"/>
  <c r="R2356" i="2"/>
  <c r="U2356" i="2" a="1"/>
  <c r="U2356" i="2"/>
  <c r="V2356" i="2"/>
  <c r="W2356" i="2"/>
  <c r="X2356" i="2"/>
  <c r="AA2356" i="2" s="1"/>
  <c r="Y2356" i="2"/>
  <c r="Z2356" i="2"/>
  <c r="AB2356" i="2"/>
  <c r="O2357" i="2"/>
  <c r="P2357" i="2"/>
  <c r="Q2357" i="2"/>
  <c r="R2357" i="2"/>
  <c r="U2357" i="2" a="1"/>
  <c r="U2357" i="2" s="1"/>
  <c r="V2357" i="2"/>
  <c r="W2357" i="2" s="1"/>
  <c r="X2357" i="2" s="1"/>
  <c r="AA2357" i="2" s="1"/>
  <c r="Y2357" i="2"/>
  <c r="Z2357" i="2"/>
  <c r="AB2357" i="2"/>
  <c r="O2358" i="2"/>
  <c r="P2358" i="2"/>
  <c r="R2358" i="2" s="1"/>
  <c r="Q2358" i="2"/>
  <c r="U2358" i="2" a="1"/>
  <c r="U2358" i="2"/>
  <c r="V2358" i="2"/>
  <c r="W2358" i="2" s="1"/>
  <c r="X2358" i="2" s="1"/>
  <c r="AA2358" i="2" s="1"/>
  <c r="Y2358" i="2"/>
  <c r="Z2358" i="2"/>
  <c r="AB2358" i="2"/>
  <c r="O2359" i="2"/>
  <c r="P2359" i="2" s="1"/>
  <c r="R2359" i="2" s="1"/>
  <c r="Q2359" i="2"/>
  <c r="U2359" i="2" a="1"/>
  <c r="U2359" i="2" s="1"/>
  <c r="W2359" i="2" s="1"/>
  <c r="X2359" i="2" s="1"/>
  <c r="AA2359" i="2" s="1"/>
  <c r="V2359" i="2"/>
  <c r="Y2359" i="2"/>
  <c r="Z2359" i="2"/>
  <c r="AB2359" i="2"/>
  <c r="O2360" i="2"/>
  <c r="P2360" i="2"/>
  <c r="Q2360" i="2"/>
  <c r="R2360" i="2"/>
  <c r="U2360" i="2" a="1"/>
  <c r="U2360" i="2" s="1"/>
  <c r="V2360" i="2"/>
  <c r="W2360" i="2" s="1"/>
  <c r="X2360" i="2" s="1"/>
  <c r="AA2360" i="2" s="1"/>
  <c r="Y2360" i="2"/>
  <c r="Z2360" i="2"/>
  <c r="AB2360" i="2"/>
  <c r="O2361" i="2"/>
  <c r="P2361" i="2" s="1"/>
  <c r="Q2361" i="2"/>
  <c r="R2361" i="2"/>
  <c r="U2361" i="2" a="1"/>
  <c r="U2361" i="2"/>
  <c r="V2361" i="2"/>
  <c r="W2361" i="2"/>
  <c r="X2361" i="2" s="1"/>
  <c r="AA2361" i="2" s="1"/>
  <c r="Y2361" i="2"/>
  <c r="Z2361" i="2"/>
  <c r="AB2361" i="2"/>
  <c r="O2362" i="2"/>
  <c r="P2362" i="2"/>
  <c r="R2362" i="2" s="1"/>
  <c r="Q2362" i="2"/>
  <c r="U2362" i="2" a="1"/>
  <c r="U2362" i="2" s="1"/>
  <c r="V2362" i="2"/>
  <c r="W2362" i="2" s="1"/>
  <c r="X2362" i="2" s="1"/>
  <c r="AA2362" i="2" s="1"/>
  <c r="Y2362" i="2"/>
  <c r="Z2362" i="2"/>
  <c r="AB2362" i="2"/>
  <c r="O2363" i="2"/>
  <c r="P2363" i="2"/>
  <c r="R2363" i="2" s="1"/>
  <c r="Q2363" i="2"/>
  <c r="U2363" i="2" a="1"/>
  <c r="U2363" i="2"/>
  <c r="W2363" i="2" s="1"/>
  <c r="X2363" i="2" s="1"/>
  <c r="AA2363" i="2" s="1"/>
  <c r="V2363" i="2"/>
  <c r="Y2363" i="2"/>
  <c r="Z2363" i="2"/>
  <c r="AB2363" i="2"/>
  <c r="O2364" i="2"/>
  <c r="P2364" i="2" s="1"/>
  <c r="R2364" i="2" s="1"/>
  <c r="Q2364" i="2"/>
  <c r="U2364" i="2" a="1"/>
  <c r="U2364" i="2" s="1"/>
  <c r="V2364" i="2"/>
  <c r="W2364" i="2"/>
  <c r="X2364" i="2" s="1"/>
  <c r="Y2364" i="2"/>
  <c r="Z2364" i="2"/>
  <c r="AA2364" i="2"/>
  <c r="AB2364" i="2"/>
  <c r="O2365" i="2"/>
  <c r="P2365" i="2"/>
  <c r="Q2365" i="2"/>
  <c r="R2365" i="2"/>
  <c r="U2365" i="2" a="1"/>
  <c r="U2365" i="2" s="1"/>
  <c r="V2365" i="2"/>
  <c r="W2365" i="2" s="1"/>
  <c r="X2365" i="2" s="1"/>
  <c r="AA2365" i="2" s="1"/>
  <c r="Y2365" i="2"/>
  <c r="Z2365" i="2"/>
  <c r="AB2365" i="2"/>
  <c r="O2366" i="2"/>
  <c r="P2366" i="2" s="1"/>
  <c r="R2366" i="2" s="1"/>
  <c r="Q2366" i="2"/>
  <c r="U2366" i="2" a="1"/>
  <c r="U2366" i="2"/>
  <c r="W2366" i="2" s="1"/>
  <c r="X2366" i="2" s="1"/>
  <c r="AA2366" i="2" s="1"/>
  <c r="V2366" i="2"/>
  <c r="Y2366" i="2"/>
  <c r="Z2366" i="2"/>
  <c r="AB2366" i="2"/>
  <c r="O2367" i="2"/>
  <c r="P2367" i="2"/>
  <c r="R2367" i="2" s="1"/>
  <c r="Q2367" i="2"/>
  <c r="U2367" i="2" a="1"/>
  <c r="U2367" i="2" s="1"/>
  <c r="V2367" i="2"/>
  <c r="W2367" i="2" s="1"/>
  <c r="X2367" i="2" s="1"/>
  <c r="AA2367" i="2" s="1"/>
  <c r="Y2367" i="2"/>
  <c r="Z2367" i="2"/>
  <c r="AB2367" i="2"/>
  <c r="O2368" i="2"/>
  <c r="P2368" i="2" s="1"/>
  <c r="R2368" i="2" s="1"/>
  <c r="Q2368" i="2"/>
  <c r="U2368" i="2" a="1"/>
  <c r="U2368" i="2"/>
  <c r="V2368" i="2"/>
  <c r="W2368" i="2"/>
  <c r="X2368" i="2"/>
  <c r="AA2368" i="2" s="1"/>
  <c r="Y2368" i="2"/>
  <c r="Z2368" i="2"/>
  <c r="AB2368" i="2"/>
  <c r="O2369" i="2"/>
  <c r="P2369" i="2" s="1"/>
  <c r="R2369" i="2" s="1"/>
  <c r="Q2369" i="2"/>
  <c r="U2369" i="2" a="1"/>
  <c r="U2369" i="2" s="1"/>
  <c r="V2369" i="2"/>
  <c r="W2369" i="2"/>
  <c r="X2369" i="2" s="1"/>
  <c r="AA2369" i="2" s="1"/>
  <c r="Y2369" i="2"/>
  <c r="Z2369" i="2"/>
  <c r="AB2369" i="2"/>
  <c r="O2370" i="2"/>
  <c r="P2370" i="2"/>
  <c r="R2370" i="2" s="1"/>
  <c r="Q2370" i="2"/>
  <c r="U2370" i="2" a="1"/>
  <c r="U2370" i="2"/>
  <c r="V2370" i="2"/>
  <c r="W2370" i="2" s="1"/>
  <c r="X2370" i="2" s="1"/>
  <c r="AA2370" i="2" s="1"/>
  <c r="Y2370" i="2"/>
  <c r="Z2370" i="2"/>
  <c r="AB2370" i="2"/>
  <c r="O2371" i="2"/>
  <c r="P2371" i="2" s="1"/>
  <c r="R2371" i="2" s="1"/>
  <c r="Q2371" i="2"/>
  <c r="U2371" i="2" a="1"/>
  <c r="U2371" i="2"/>
  <c r="W2371" i="2" s="1"/>
  <c r="X2371" i="2" s="1"/>
  <c r="AA2371" i="2" s="1"/>
  <c r="V2371" i="2"/>
  <c r="Y2371" i="2"/>
  <c r="Z2371" i="2"/>
  <c r="AB2371" i="2"/>
  <c r="O2372" i="2"/>
  <c r="P2372" i="2"/>
  <c r="Q2372" i="2"/>
  <c r="R2372" i="2"/>
  <c r="U2372" i="2" a="1"/>
  <c r="U2372" i="2" s="1"/>
  <c r="V2372" i="2"/>
  <c r="Y2372" i="2"/>
  <c r="Z2372" i="2"/>
  <c r="AB2372" i="2"/>
  <c r="O2373" i="2"/>
  <c r="P2373" i="2" s="1"/>
  <c r="Q2373" i="2"/>
  <c r="R2373" i="2"/>
  <c r="U2373" i="2" a="1"/>
  <c r="U2373" i="2"/>
  <c r="V2373" i="2"/>
  <c r="W2373" i="2"/>
  <c r="X2373" i="2" s="1"/>
  <c r="AA2373" i="2" s="1"/>
  <c r="Y2373" i="2"/>
  <c r="Z2373" i="2"/>
  <c r="AB2373" i="2"/>
  <c r="O2374" i="2"/>
  <c r="P2374" i="2"/>
  <c r="R2374" i="2" s="1"/>
  <c r="Q2374" i="2"/>
  <c r="U2374" i="2" a="1"/>
  <c r="U2374" i="2" s="1"/>
  <c r="V2374" i="2"/>
  <c r="W2374" i="2" s="1"/>
  <c r="X2374" i="2" s="1"/>
  <c r="AA2374" i="2" s="1"/>
  <c r="Y2374" i="2"/>
  <c r="Z2374" i="2"/>
  <c r="AB2374" i="2"/>
  <c r="O2375" i="2"/>
  <c r="P2375" i="2" s="1"/>
  <c r="R2375" i="2" s="1"/>
  <c r="Q2375" i="2"/>
  <c r="U2375" i="2" a="1"/>
  <c r="U2375" i="2"/>
  <c r="V2375" i="2"/>
  <c r="W2375" i="2" s="1"/>
  <c r="X2375" i="2"/>
  <c r="AA2375" i="2" s="1"/>
  <c r="Y2375" i="2"/>
  <c r="Z2375" i="2"/>
  <c r="AB2375" i="2"/>
  <c r="O2376" i="2"/>
  <c r="P2376" i="2" s="1"/>
  <c r="R2376" i="2" s="1"/>
  <c r="Q2376" i="2"/>
  <c r="U2376" i="2" a="1"/>
  <c r="U2376" i="2" s="1"/>
  <c r="W2376" i="2" s="1"/>
  <c r="X2376" i="2" s="1"/>
  <c r="AA2376" i="2" s="1"/>
  <c r="V2376" i="2"/>
  <c r="Y2376" i="2"/>
  <c r="Z2376" i="2"/>
  <c r="AB2376" i="2"/>
  <c r="O2377" i="2"/>
  <c r="P2377" i="2"/>
  <c r="Q2377" i="2"/>
  <c r="R2377" i="2"/>
  <c r="U2377" i="2" a="1"/>
  <c r="U2377" i="2" s="1"/>
  <c r="V2377" i="2"/>
  <c r="W2377" i="2" s="1"/>
  <c r="X2377" i="2" s="1"/>
  <c r="Y2377" i="2"/>
  <c r="Z2377" i="2"/>
  <c r="AA2377" i="2"/>
  <c r="AB2377" i="2"/>
  <c r="O2378" i="2"/>
  <c r="P2378" i="2" s="1"/>
  <c r="R2378" i="2" s="1"/>
  <c r="Q2378" i="2"/>
  <c r="U2378" i="2" a="1"/>
  <c r="U2378" i="2"/>
  <c r="W2378" i="2" s="1"/>
  <c r="X2378" i="2" s="1"/>
  <c r="AA2378" i="2" s="1"/>
  <c r="V2378" i="2"/>
  <c r="Y2378" i="2"/>
  <c r="Z2378" i="2"/>
  <c r="AB2378" i="2"/>
  <c r="O2379" i="2"/>
  <c r="P2379" i="2"/>
  <c r="R2379" i="2" s="1"/>
  <c r="Q2379" i="2"/>
  <c r="U2379" i="2" a="1"/>
  <c r="U2379" i="2" s="1"/>
  <c r="V2379" i="2"/>
  <c r="Y2379" i="2"/>
  <c r="Z2379" i="2"/>
  <c r="AB2379" i="2"/>
  <c r="O2380" i="2"/>
  <c r="P2380" i="2" s="1"/>
  <c r="Q2380" i="2"/>
  <c r="R2380" i="2"/>
  <c r="U2380" i="2" a="1"/>
  <c r="U2380" i="2"/>
  <c r="V2380" i="2"/>
  <c r="W2380" i="2"/>
  <c r="X2380" i="2" s="1"/>
  <c r="AA2380" i="2" s="1"/>
  <c r="Y2380" i="2"/>
  <c r="Z2380" i="2"/>
  <c r="AB2380" i="2"/>
  <c r="O2381" i="2"/>
  <c r="P2381" i="2" s="1"/>
  <c r="R2381" i="2" s="1"/>
  <c r="Q2381" i="2"/>
  <c r="U2381" i="2" a="1"/>
  <c r="U2381" i="2" s="1"/>
  <c r="V2381" i="2"/>
  <c r="W2381" i="2" s="1"/>
  <c r="X2381" i="2" s="1"/>
  <c r="AA2381" i="2" s="1"/>
  <c r="Y2381" i="2"/>
  <c r="Z2381" i="2"/>
  <c r="AB2381" i="2"/>
  <c r="O2382" i="2"/>
  <c r="P2382" i="2"/>
  <c r="R2382" i="2" s="1"/>
  <c r="Q2382" i="2"/>
  <c r="U2382" i="2" a="1"/>
  <c r="U2382" i="2"/>
  <c r="V2382" i="2"/>
  <c r="W2382" i="2" s="1"/>
  <c r="X2382" i="2" s="1"/>
  <c r="AA2382" i="2" s="1"/>
  <c r="Y2382" i="2"/>
  <c r="Z2382" i="2"/>
  <c r="AB2382" i="2"/>
  <c r="O2383" i="2"/>
  <c r="P2383" i="2" s="1"/>
  <c r="R2383" i="2" s="1"/>
  <c r="Q2383" i="2"/>
  <c r="U2383" i="2" a="1"/>
  <c r="U2383" i="2" s="1"/>
  <c r="W2383" i="2" s="1"/>
  <c r="X2383" i="2" s="1"/>
  <c r="AA2383" i="2" s="1"/>
  <c r="V2383" i="2"/>
  <c r="Y2383" i="2"/>
  <c r="Z2383" i="2"/>
  <c r="AB2383" i="2"/>
  <c r="O2384" i="2"/>
  <c r="P2384" i="2"/>
  <c r="Q2384" i="2"/>
  <c r="R2384" i="2"/>
  <c r="U2384" i="2" a="1"/>
  <c r="U2384" i="2" s="1"/>
  <c r="V2384" i="2"/>
  <c r="W2384" i="2" s="1"/>
  <c r="X2384" i="2" s="1"/>
  <c r="Y2384" i="2"/>
  <c r="Z2384" i="2"/>
  <c r="AA2384" i="2"/>
  <c r="AB2384" i="2"/>
  <c r="O2385" i="2"/>
  <c r="P2385" i="2" s="1"/>
  <c r="R2385" i="2" s="1"/>
  <c r="Q2385" i="2"/>
  <c r="U2385" i="2" a="1"/>
  <c r="U2385" i="2"/>
  <c r="V2385" i="2"/>
  <c r="W2385" i="2"/>
  <c r="X2385" i="2" s="1"/>
  <c r="AA2385" i="2" s="1"/>
  <c r="Y2385" i="2"/>
  <c r="Z2385" i="2"/>
  <c r="AB2385" i="2"/>
  <c r="O2386" i="2"/>
  <c r="P2386" i="2"/>
  <c r="Q2386" i="2"/>
  <c r="U2386" i="2" a="1"/>
  <c r="U2386" i="2" s="1"/>
  <c r="V2386" i="2"/>
  <c r="W2386" i="2" s="1"/>
  <c r="X2386" i="2" s="1"/>
  <c r="AA2386" i="2" s="1"/>
  <c r="Y2386" i="2"/>
  <c r="Z2386" i="2"/>
  <c r="AB2386" i="2"/>
  <c r="O2387" i="2"/>
  <c r="P2387" i="2"/>
  <c r="R2387" i="2" s="1"/>
  <c r="Q2387" i="2"/>
  <c r="U2387" i="2" a="1"/>
  <c r="U2387" i="2"/>
  <c r="V2387" i="2"/>
  <c r="W2387" i="2" s="1"/>
  <c r="X2387" i="2"/>
  <c r="AA2387" i="2" s="1"/>
  <c r="Y2387" i="2"/>
  <c r="Z2387" i="2"/>
  <c r="AB2387" i="2"/>
  <c r="O2388" i="2"/>
  <c r="P2388" i="2" s="1"/>
  <c r="R2388" i="2" s="1"/>
  <c r="Q2388" i="2"/>
  <c r="U2388" i="2" a="1"/>
  <c r="U2388" i="2" s="1"/>
  <c r="W2388" i="2" s="1"/>
  <c r="X2388" i="2" s="1"/>
  <c r="AA2388" i="2" s="1"/>
  <c r="V2388" i="2"/>
  <c r="Y2388" i="2"/>
  <c r="Z2388" i="2"/>
  <c r="AB2388" i="2"/>
  <c r="O2389" i="2"/>
  <c r="P2389" i="2"/>
  <c r="Q2389" i="2"/>
  <c r="R2389" i="2"/>
  <c r="U2389" i="2" a="1"/>
  <c r="U2389" i="2" s="1"/>
  <c r="V2389" i="2"/>
  <c r="W2389" i="2" s="1"/>
  <c r="X2389" i="2" s="1"/>
  <c r="AA2389" i="2" s="1"/>
  <c r="Y2389" i="2"/>
  <c r="Z2389" i="2"/>
  <c r="AB2389" i="2"/>
  <c r="O2390" i="2"/>
  <c r="P2390" i="2" s="1"/>
  <c r="R2390" i="2" s="1"/>
  <c r="Q2390" i="2"/>
  <c r="U2390" i="2" a="1"/>
  <c r="U2390" i="2"/>
  <c r="W2390" i="2" s="1"/>
  <c r="X2390" i="2" s="1"/>
  <c r="AA2390" i="2" s="1"/>
  <c r="V2390" i="2"/>
  <c r="Y2390" i="2"/>
  <c r="Z2390" i="2"/>
  <c r="AB2390" i="2"/>
  <c r="O2391" i="2"/>
  <c r="P2391" i="2"/>
  <c r="R2391" i="2" s="1"/>
  <c r="Q2391" i="2"/>
  <c r="U2391" i="2" a="1"/>
  <c r="U2391" i="2" s="1"/>
  <c r="V2391" i="2"/>
  <c r="Y2391" i="2"/>
  <c r="Z2391" i="2"/>
  <c r="AB2391" i="2"/>
  <c r="O2392" i="2"/>
  <c r="P2392" i="2" s="1"/>
  <c r="R2392" i="2" s="1"/>
  <c r="Q2392" i="2"/>
  <c r="U2392" i="2" a="1"/>
  <c r="U2392" i="2"/>
  <c r="V2392" i="2"/>
  <c r="W2392" i="2"/>
  <c r="X2392" i="2" s="1"/>
  <c r="AA2392" i="2" s="1"/>
  <c r="Y2392" i="2"/>
  <c r="Z2392" i="2"/>
  <c r="AB2392" i="2"/>
  <c r="O2393" i="2"/>
  <c r="P2393" i="2" s="1"/>
  <c r="Q2393" i="2"/>
  <c r="U2393" i="2" a="1"/>
  <c r="U2393" i="2" s="1"/>
  <c r="V2393" i="2"/>
  <c r="W2393" i="2"/>
  <c r="X2393" i="2" s="1"/>
  <c r="AA2393" i="2" s="1"/>
  <c r="Y2393" i="2"/>
  <c r="Z2393" i="2"/>
  <c r="AB2393" i="2"/>
  <c r="O2394" i="2"/>
  <c r="P2394" i="2"/>
  <c r="R2394" i="2" s="1"/>
  <c r="Q2394" i="2"/>
  <c r="U2394" i="2" a="1"/>
  <c r="U2394" i="2"/>
  <c r="V2394" i="2"/>
  <c r="Y2394" i="2"/>
  <c r="Z2394" i="2"/>
  <c r="AB2394" i="2"/>
  <c r="O2395" i="2"/>
  <c r="P2395" i="2" s="1"/>
  <c r="Q2395" i="2"/>
  <c r="U2395" i="2" a="1"/>
  <c r="U2395" i="2"/>
  <c r="W2395" i="2" s="1"/>
  <c r="X2395" i="2" s="1"/>
  <c r="AA2395" i="2" s="1"/>
  <c r="V2395" i="2"/>
  <c r="Y2395" i="2"/>
  <c r="Z2395" i="2"/>
  <c r="AB2395" i="2"/>
  <c r="O2396" i="2"/>
  <c r="P2396" i="2"/>
  <c r="R2396" i="2" s="1"/>
  <c r="Q2396" i="2"/>
  <c r="U2396" i="2" a="1"/>
  <c r="U2396" i="2" s="1"/>
  <c r="V2396" i="2"/>
  <c r="W2396" i="2" s="1"/>
  <c r="X2396" i="2" s="1"/>
  <c r="AA2396" i="2" s="1"/>
  <c r="Y2396" i="2"/>
  <c r="Z2396" i="2"/>
  <c r="AB2396" i="2"/>
  <c r="O2397" i="2"/>
  <c r="P2397" i="2" s="1"/>
  <c r="R2397" i="2" s="1"/>
  <c r="Q2397" i="2"/>
  <c r="U2397" i="2" a="1"/>
  <c r="U2397" i="2"/>
  <c r="V2397" i="2"/>
  <c r="W2397" i="2"/>
  <c r="X2397" i="2" s="1"/>
  <c r="AA2397" i="2" s="1"/>
  <c r="Y2397" i="2"/>
  <c r="Z2397" i="2"/>
  <c r="AB2397" i="2"/>
  <c r="O2398" i="2"/>
  <c r="P2398" i="2"/>
  <c r="Q2398" i="2"/>
  <c r="U2398" i="2" a="1"/>
  <c r="U2398" i="2" s="1"/>
  <c r="V2398" i="2"/>
  <c r="Y2398" i="2"/>
  <c r="Z2398" i="2"/>
  <c r="AB2398" i="2"/>
  <c r="O2399" i="2"/>
  <c r="P2399" i="2" s="1"/>
  <c r="R2399" i="2" s="1"/>
  <c r="Q2399" i="2"/>
  <c r="U2399" i="2" a="1"/>
  <c r="U2399" i="2"/>
  <c r="V2399" i="2"/>
  <c r="W2399" i="2" s="1"/>
  <c r="X2399" i="2"/>
  <c r="AA2399" i="2" s="1"/>
  <c r="Y2399" i="2"/>
  <c r="Z2399" i="2"/>
  <c r="AB2399" i="2"/>
  <c r="O2400" i="2"/>
  <c r="P2400" i="2" s="1"/>
  <c r="R2400" i="2" s="1"/>
  <c r="Q2400" i="2"/>
  <c r="U2400" i="2" a="1"/>
  <c r="U2400" i="2" s="1"/>
  <c r="V2400" i="2"/>
  <c r="W2400" i="2"/>
  <c r="X2400" i="2" s="1"/>
  <c r="AA2400" i="2" s="1"/>
  <c r="Y2400" i="2"/>
  <c r="Z2400" i="2"/>
  <c r="AB2400" i="2"/>
  <c r="O2401" i="2"/>
  <c r="P2401" i="2"/>
  <c r="Q2401" i="2"/>
  <c r="R2401" i="2"/>
  <c r="U2401" i="2" a="1"/>
  <c r="U2401" i="2" s="1"/>
  <c r="V2401" i="2"/>
  <c r="W2401" i="2" s="1"/>
  <c r="X2401" i="2" s="1"/>
  <c r="AA2401" i="2" s="1"/>
  <c r="Y2401" i="2"/>
  <c r="Z2401" i="2"/>
  <c r="AB2401" i="2"/>
  <c r="O2402" i="2"/>
  <c r="P2402" i="2" s="1"/>
  <c r="R2402" i="2" s="1"/>
  <c r="Q2402" i="2"/>
  <c r="U2402" i="2" a="1"/>
  <c r="U2402" i="2"/>
  <c r="W2402" i="2" s="1"/>
  <c r="X2402" i="2" s="1"/>
  <c r="AA2402" i="2" s="1"/>
  <c r="V2402" i="2"/>
  <c r="Y2402" i="2"/>
  <c r="Z2402" i="2"/>
  <c r="AB2402" i="2"/>
  <c r="O2403" i="2"/>
  <c r="P2403" i="2"/>
  <c r="R2403" i="2" s="1"/>
  <c r="Q2403" i="2"/>
  <c r="U2403" i="2" a="1"/>
  <c r="U2403" i="2" s="1"/>
  <c r="V2403" i="2"/>
  <c r="Y2403" i="2"/>
  <c r="Z2403" i="2"/>
  <c r="AB2403" i="2"/>
  <c r="O2404" i="2"/>
  <c r="P2404" i="2" s="1"/>
  <c r="R2404" i="2" s="1"/>
  <c r="Q2404" i="2"/>
  <c r="U2404" i="2" a="1"/>
  <c r="U2404" i="2"/>
  <c r="V2404" i="2"/>
  <c r="W2404" i="2"/>
  <c r="X2404" i="2" s="1"/>
  <c r="AA2404" i="2" s="1"/>
  <c r="Y2404" i="2"/>
  <c r="Z2404" i="2"/>
  <c r="AB2404" i="2"/>
  <c r="O2405" i="2"/>
  <c r="P2405" i="2" s="1"/>
  <c r="Q2405" i="2"/>
  <c r="U2405" i="2" a="1"/>
  <c r="U2405" i="2" s="1"/>
  <c r="V2405" i="2"/>
  <c r="W2405" i="2" s="1"/>
  <c r="X2405" i="2" s="1"/>
  <c r="AA2405" i="2" s="1"/>
  <c r="Y2405" i="2"/>
  <c r="Z2405" i="2"/>
  <c r="AB2405" i="2"/>
  <c r="O2406" i="2"/>
  <c r="P2406" i="2"/>
  <c r="R2406" i="2" s="1"/>
  <c r="Q2406" i="2"/>
  <c r="U2406" i="2" a="1"/>
  <c r="U2406" i="2"/>
  <c r="V2406" i="2"/>
  <c r="W2406" i="2" s="1"/>
  <c r="X2406" i="2" s="1"/>
  <c r="AA2406" i="2" s="1"/>
  <c r="Y2406" i="2"/>
  <c r="Z2406" i="2"/>
  <c r="AB2406" i="2"/>
  <c r="O2407" i="2"/>
  <c r="P2407" i="2" s="1"/>
  <c r="R2407" i="2" s="1"/>
  <c r="Q2407" i="2"/>
  <c r="U2407" i="2" a="1"/>
  <c r="U2407" i="2"/>
  <c r="W2407" i="2" s="1"/>
  <c r="X2407" i="2" s="1"/>
  <c r="AA2407" i="2" s="1"/>
  <c r="V2407" i="2"/>
  <c r="Y2407" i="2"/>
  <c r="Z2407" i="2"/>
  <c r="AB2407" i="2"/>
  <c r="O2408" i="2"/>
  <c r="P2408" i="2"/>
  <c r="Q2408" i="2"/>
  <c r="R2408" i="2"/>
  <c r="U2408" i="2" a="1"/>
  <c r="U2408" i="2" s="1"/>
  <c r="V2408" i="2"/>
  <c r="Y2408" i="2"/>
  <c r="Z2408" i="2"/>
  <c r="AB2408" i="2"/>
  <c r="O2409" i="2"/>
  <c r="P2409" i="2" s="1"/>
  <c r="R2409" i="2" s="1"/>
  <c r="Q2409" i="2"/>
  <c r="U2409" i="2" a="1"/>
  <c r="U2409" i="2"/>
  <c r="V2409" i="2"/>
  <c r="W2409" i="2"/>
  <c r="X2409" i="2" s="1"/>
  <c r="AA2409" i="2" s="1"/>
  <c r="Y2409" i="2"/>
  <c r="Z2409" i="2"/>
  <c r="AB2409" i="2"/>
  <c r="O2410" i="2"/>
  <c r="P2410" i="2"/>
  <c r="R2410" i="2" s="1"/>
  <c r="Q2410" i="2"/>
  <c r="U2410" i="2" a="1"/>
  <c r="U2410" i="2" s="1"/>
  <c r="V2410" i="2"/>
  <c r="Y2410" i="2"/>
  <c r="Z2410" i="2"/>
  <c r="AB2410" i="2"/>
  <c r="O2411" i="2"/>
  <c r="P2411" i="2"/>
  <c r="R2411" i="2" s="1"/>
  <c r="Q2411" i="2"/>
  <c r="U2411" i="2" a="1"/>
  <c r="U2411" i="2"/>
  <c r="V2411" i="2"/>
  <c r="Y2411" i="2"/>
  <c r="Z2411" i="2"/>
  <c r="AB2411" i="2"/>
  <c r="O2412" i="2"/>
  <c r="P2412" i="2" s="1"/>
  <c r="R2412" i="2" s="1"/>
  <c r="Q2412" i="2"/>
  <c r="U2412" i="2" a="1"/>
  <c r="U2412" i="2" s="1"/>
  <c r="W2412" i="2" s="1"/>
  <c r="X2412" i="2" s="1"/>
  <c r="AA2412" i="2" s="1"/>
  <c r="V2412" i="2"/>
  <c r="Y2412" i="2"/>
  <c r="Z2412" i="2"/>
  <c r="AB2412" i="2"/>
  <c r="O2413" i="2"/>
  <c r="P2413" i="2"/>
  <c r="Q2413" i="2"/>
  <c r="R2413" i="2"/>
  <c r="U2413" i="2" a="1"/>
  <c r="U2413" i="2" s="1"/>
  <c r="V2413" i="2"/>
  <c r="W2413" i="2" s="1"/>
  <c r="X2413" i="2"/>
  <c r="Y2413" i="2"/>
  <c r="Z2413" i="2"/>
  <c r="AA2413" i="2"/>
  <c r="AB2413" i="2"/>
  <c r="O2414" i="2"/>
  <c r="P2414" i="2" s="1"/>
  <c r="R2414" i="2" s="1"/>
  <c r="Q2414" i="2"/>
  <c r="U2414" i="2" a="1"/>
  <c r="U2414" i="2"/>
  <c r="W2414" i="2" s="1"/>
  <c r="X2414" i="2" s="1"/>
  <c r="AA2414" i="2" s="1"/>
  <c r="V2414" i="2"/>
  <c r="Y2414" i="2"/>
  <c r="Z2414" i="2"/>
  <c r="AB2414" i="2"/>
  <c r="O2415" i="2"/>
  <c r="P2415" i="2"/>
  <c r="R2415" i="2" s="1"/>
  <c r="Q2415" i="2"/>
  <c r="U2415" i="2" a="1"/>
  <c r="U2415" i="2" s="1"/>
  <c r="V2415" i="2"/>
  <c r="Y2415" i="2"/>
  <c r="Z2415" i="2"/>
  <c r="AB2415" i="2"/>
  <c r="O2416" i="2"/>
  <c r="P2416" i="2" s="1"/>
  <c r="R2416" i="2" s="1"/>
  <c r="Q2416" i="2"/>
  <c r="U2416" i="2" a="1"/>
  <c r="U2416" i="2"/>
  <c r="V2416" i="2"/>
  <c r="W2416" i="2"/>
  <c r="X2416" i="2" s="1"/>
  <c r="AA2416" i="2" s="1"/>
  <c r="Y2416" i="2"/>
  <c r="Z2416" i="2"/>
  <c r="AB2416" i="2"/>
  <c r="O2417" i="2"/>
  <c r="P2417" i="2" s="1"/>
  <c r="R2417" i="2" s="1"/>
  <c r="Q2417" i="2"/>
  <c r="U2417" i="2" a="1"/>
  <c r="U2417" i="2" s="1"/>
  <c r="V2417" i="2"/>
  <c r="W2417" i="2" s="1"/>
  <c r="X2417" i="2" s="1"/>
  <c r="AA2417" i="2" s="1"/>
  <c r="Y2417" i="2"/>
  <c r="Z2417" i="2"/>
  <c r="AB2417" i="2"/>
  <c r="O2418" i="2"/>
  <c r="P2418" i="2"/>
  <c r="R2418" i="2" s="1"/>
  <c r="Q2418" i="2"/>
  <c r="U2418" i="2" a="1"/>
  <c r="U2418" i="2"/>
  <c r="V2418" i="2"/>
  <c r="Y2418" i="2"/>
  <c r="Z2418" i="2"/>
  <c r="AB2418" i="2"/>
  <c r="O2419" i="2"/>
  <c r="P2419" i="2" s="1"/>
  <c r="R2419" i="2" s="1"/>
  <c r="Q2419" i="2"/>
  <c r="U2419" i="2" a="1"/>
  <c r="U2419" i="2" s="1"/>
  <c r="W2419" i="2" s="1"/>
  <c r="X2419" i="2" s="1"/>
  <c r="AA2419" i="2" s="1"/>
  <c r="V2419" i="2"/>
  <c r="Y2419" i="2"/>
  <c r="Z2419" i="2"/>
  <c r="AB2419" i="2"/>
  <c r="O2420" i="2"/>
  <c r="P2420" i="2"/>
  <c r="Q2420" i="2"/>
  <c r="R2420" i="2"/>
  <c r="U2420" i="2" a="1"/>
  <c r="U2420" i="2" s="1"/>
  <c r="V2420" i="2"/>
  <c r="Y2420" i="2"/>
  <c r="Z2420" i="2"/>
  <c r="AB2420" i="2"/>
  <c r="O2421" i="2"/>
  <c r="P2421" i="2" s="1"/>
  <c r="R2421" i="2" s="1"/>
  <c r="Q2421" i="2"/>
  <c r="U2421" i="2" a="1"/>
  <c r="U2421" i="2"/>
  <c r="V2421" i="2"/>
  <c r="W2421" i="2"/>
  <c r="X2421" i="2" s="1"/>
  <c r="AA2421" i="2" s="1"/>
  <c r="Y2421" i="2"/>
  <c r="Z2421" i="2"/>
  <c r="AB2421" i="2"/>
  <c r="O2422" i="2"/>
  <c r="P2422" i="2"/>
  <c r="R2422" i="2" s="1"/>
  <c r="Q2422" i="2"/>
  <c r="U2422" i="2" a="1"/>
  <c r="U2422" i="2" s="1"/>
  <c r="V2422" i="2"/>
  <c r="Y2422" i="2"/>
  <c r="Z2422" i="2"/>
  <c r="AB2422" i="2"/>
  <c r="O2423" i="2"/>
  <c r="P2423" i="2" s="1"/>
  <c r="R2423" i="2" s="1"/>
  <c r="Q2423" i="2"/>
  <c r="U2423" i="2" a="1"/>
  <c r="U2423" i="2"/>
  <c r="V2423" i="2"/>
  <c r="W2423" i="2" s="1"/>
  <c r="X2423" i="2" s="1"/>
  <c r="AA2423" i="2" s="1"/>
  <c r="Y2423" i="2"/>
  <c r="Z2423" i="2"/>
  <c r="AB2423" i="2"/>
  <c r="O2424" i="2"/>
  <c r="P2424" i="2" s="1"/>
  <c r="R2424" i="2" s="1"/>
  <c r="Q2424" i="2"/>
  <c r="U2424" i="2" a="1"/>
  <c r="U2424" i="2" s="1"/>
  <c r="V2424" i="2"/>
  <c r="W2424" i="2"/>
  <c r="X2424" i="2" s="1"/>
  <c r="Y2424" i="2"/>
  <c r="Z2424" i="2"/>
  <c r="AA2424" i="2"/>
  <c r="AB2424" i="2"/>
  <c r="O2425" i="2"/>
  <c r="P2425" i="2"/>
  <c r="Q2425" i="2"/>
  <c r="R2425" i="2"/>
  <c r="U2425" i="2" a="1"/>
  <c r="U2425" i="2" s="1"/>
  <c r="V2425" i="2"/>
  <c r="W2425" i="2" s="1"/>
  <c r="X2425" i="2" s="1"/>
  <c r="AA2425" i="2" s="1"/>
  <c r="Y2425" i="2"/>
  <c r="Z2425" i="2"/>
  <c r="AB2425" i="2"/>
  <c r="O2426" i="2"/>
  <c r="P2426" i="2" s="1"/>
  <c r="R2426" i="2" s="1"/>
  <c r="Q2426" i="2"/>
  <c r="U2426" i="2" a="1"/>
  <c r="U2426" i="2"/>
  <c r="W2426" i="2" s="1"/>
  <c r="X2426" i="2" s="1"/>
  <c r="AA2426" i="2" s="1"/>
  <c r="V2426" i="2"/>
  <c r="Y2426" i="2"/>
  <c r="Z2426" i="2"/>
  <c r="AB2426" i="2"/>
  <c r="O2427" i="2"/>
  <c r="P2427" i="2"/>
  <c r="R2427" i="2" s="1"/>
  <c r="Q2427" i="2"/>
  <c r="U2427" i="2" a="1"/>
  <c r="U2427" i="2" s="1"/>
  <c r="V2427" i="2"/>
  <c r="Y2427" i="2"/>
  <c r="Z2427" i="2"/>
  <c r="AB2427" i="2"/>
  <c r="O2428" i="2"/>
  <c r="P2428" i="2" s="1"/>
  <c r="Q2428" i="2"/>
  <c r="R2428" i="2"/>
  <c r="U2428" i="2" a="1"/>
  <c r="U2428" i="2"/>
  <c r="W2428" i="2" s="1"/>
  <c r="X2428" i="2" s="1"/>
  <c r="AA2428" i="2" s="1"/>
  <c r="V2428" i="2"/>
  <c r="Y2428" i="2"/>
  <c r="Z2428" i="2"/>
  <c r="AB2428" i="2"/>
  <c r="O2429" i="2"/>
  <c r="P2429" i="2" s="1"/>
  <c r="R2429" i="2" s="1"/>
  <c r="Q2429" i="2"/>
  <c r="U2429" i="2" a="1"/>
  <c r="U2429" i="2" s="1"/>
  <c r="V2429" i="2"/>
  <c r="W2429" i="2" s="1"/>
  <c r="X2429" i="2" s="1"/>
  <c r="AA2429" i="2" s="1"/>
  <c r="Y2429" i="2"/>
  <c r="Z2429" i="2"/>
  <c r="AB2429" i="2"/>
  <c r="O2430" i="2"/>
  <c r="P2430" i="2"/>
  <c r="R2430" i="2" s="1"/>
  <c r="Q2430" i="2"/>
  <c r="U2430" i="2" a="1"/>
  <c r="U2430" i="2"/>
  <c r="V2430" i="2"/>
  <c r="W2430" i="2" s="1"/>
  <c r="X2430" i="2" s="1"/>
  <c r="AA2430" i="2" s="1"/>
  <c r="Y2430" i="2"/>
  <c r="Z2430" i="2"/>
  <c r="AB2430" i="2"/>
  <c r="O2431" i="2"/>
  <c r="P2431" i="2" s="1"/>
  <c r="R2431" i="2" s="1"/>
  <c r="Q2431" i="2"/>
  <c r="U2431" i="2" a="1"/>
  <c r="U2431" i="2"/>
  <c r="W2431" i="2" s="1"/>
  <c r="X2431" i="2" s="1"/>
  <c r="AA2431" i="2" s="1"/>
  <c r="V2431" i="2"/>
  <c r="Y2431" i="2"/>
  <c r="Z2431" i="2"/>
  <c r="AB2431" i="2"/>
  <c r="O2432" i="2"/>
  <c r="P2432" i="2"/>
  <c r="R2432" i="2" s="1"/>
  <c r="Q2432" i="2"/>
  <c r="U2432" i="2" a="1"/>
  <c r="U2432" i="2" s="1"/>
  <c r="V2432" i="2"/>
  <c r="Y2432" i="2"/>
  <c r="Z2432" i="2"/>
  <c r="AB2432" i="2"/>
  <c r="O2433" i="2"/>
  <c r="P2433" i="2" s="1"/>
  <c r="Q2433" i="2"/>
  <c r="R2433" i="2"/>
  <c r="U2433" i="2" a="1"/>
  <c r="U2433" i="2"/>
  <c r="V2433" i="2"/>
  <c r="W2433" i="2"/>
  <c r="X2433" i="2" s="1"/>
  <c r="AA2433" i="2" s="1"/>
  <c r="Y2433" i="2"/>
  <c r="Z2433" i="2"/>
  <c r="AB2433" i="2"/>
  <c r="O2434" i="2"/>
  <c r="P2434" i="2"/>
  <c r="R2434" i="2" s="1"/>
  <c r="Q2434" i="2"/>
  <c r="U2434" i="2" a="1"/>
  <c r="U2434" i="2" s="1"/>
  <c r="V2434" i="2"/>
  <c r="W2434" i="2" s="1"/>
  <c r="X2434" i="2" s="1"/>
  <c r="Y2434" i="2"/>
  <c r="Z2434" i="2"/>
  <c r="AA2434" i="2"/>
  <c r="AB2434" i="2"/>
  <c r="O2435" i="2"/>
  <c r="P2435" i="2" s="1"/>
  <c r="R2435" i="2" s="1"/>
  <c r="Q2435" i="2"/>
  <c r="U2435" i="2" a="1"/>
  <c r="U2435" i="2"/>
  <c r="V2435" i="2"/>
  <c r="W2435" i="2" s="1"/>
  <c r="X2435" i="2"/>
  <c r="AA2435" i="2" s="1"/>
  <c r="Y2435" i="2"/>
  <c r="Z2435" i="2"/>
  <c r="AB2435" i="2"/>
  <c r="O2436" i="2"/>
  <c r="P2436" i="2" s="1"/>
  <c r="R2436" i="2" s="1"/>
  <c r="Q2436" i="2"/>
  <c r="U2436" i="2" a="1"/>
  <c r="U2436" i="2" s="1"/>
  <c r="V2436" i="2"/>
  <c r="W2436" i="2"/>
  <c r="X2436" i="2" s="1"/>
  <c r="Y2436" i="2"/>
  <c r="Z2436" i="2"/>
  <c r="AA2436" i="2"/>
  <c r="AB2436" i="2"/>
  <c r="O2437" i="2"/>
  <c r="P2437" i="2"/>
  <c r="Q2437" i="2"/>
  <c r="R2437" i="2"/>
  <c r="U2437" i="2" a="1"/>
  <c r="U2437" i="2" s="1"/>
  <c r="V2437" i="2"/>
  <c r="Y2437" i="2"/>
  <c r="Z2437" i="2"/>
  <c r="AB2437" i="2"/>
  <c r="O2438" i="2"/>
  <c r="P2438" i="2" s="1"/>
  <c r="R2438" i="2" s="1"/>
  <c r="Q2438" i="2"/>
  <c r="U2438" i="2" a="1"/>
  <c r="U2438" i="2"/>
  <c r="V2438" i="2"/>
  <c r="W2438" i="2"/>
  <c r="X2438" i="2" s="1"/>
  <c r="AA2438" i="2" s="1"/>
  <c r="Y2438" i="2"/>
  <c r="Z2438" i="2"/>
  <c r="AB2438" i="2"/>
  <c r="O2439" i="2"/>
  <c r="P2439" i="2"/>
  <c r="R2439" i="2" s="1"/>
  <c r="Q2439" i="2"/>
  <c r="U2439" i="2" a="1"/>
  <c r="U2439" i="2" s="1"/>
  <c r="V2439" i="2"/>
  <c r="Y2439" i="2"/>
  <c r="Z2439" i="2"/>
  <c r="AB2439" i="2"/>
  <c r="O2440" i="2"/>
  <c r="P2440" i="2" s="1"/>
  <c r="Q2440" i="2"/>
  <c r="R2440" i="2"/>
  <c r="U2440" i="2" a="1"/>
  <c r="U2440" i="2"/>
  <c r="W2440" i="2" s="1"/>
  <c r="X2440" i="2" s="1"/>
  <c r="AA2440" i="2" s="1"/>
  <c r="V2440" i="2"/>
  <c r="Y2440" i="2"/>
  <c r="Z2440" i="2"/>
  <c r="AB2440" i="2"/>
  <c r="O2441" i="2"/>
  <c r="P2441" i="2" s="1"/>
  <c r="R2441" i="2" s="1"/>
  <c r="Q2441" i="2"/>
  <c r="U2441" i="2" a="1"/>
  <c r="U2441" i="2" s="1"/>
  <c r="V2441" i="2"/>
  <c r="W2441" i="2" s="1"/>
  <c r="X2441" i="2" s="1"/>
  <c r="AA2441" i="2" s="1"/>
  <c r="Y2441" i="2"/>
  <c r="Z2441" i="2"/>
  <c r="AB2441" i="2"/>
  <c r="O2442" i="2"/>
  <c r="P2442" i="2"/>
  <c r="R2442" i="2" s="1"/>
  <c r="Q2442" i="2"/>
  <c r="U2442" i="2" a="1"/>
  <c r="U2442" i="2"/>
  <c r="V2442" i="2"/>
  <c r="W2442" i="2" s="1"/>
  <c r="X2442" i="2" s="1"/>
  <c r="AA2442" i="2" s="1"/>
  <c r="Y2442" i="2"/>
  <c r="Z2442" i="2"/>
  <c r="AB2442" i="2"/>
  <c r="O2443" i="2"/>
  <c r="P2443" i="2" s="1"/>
  <c r="R2443" i="2" s="1"/>
  <c r="Q2443" i="2"/>
  <c r="U2443" i="2" a="1"/>
  <c r="U2443" i="2"/>
  <c r="W2443" i="2" s="1"/>
  <c r="X2443" i="2" s="1"/>
  <c r="AA2443" i="2" s="1"/>
  <c r="V2443" i="2"/>
  <c r="Y2443" i="2"/>
  <c r="Z2443" i="2"/>
  <c r="AB2443" i="2"/>
  <c r="O2444" i="2"/>
  <c r="P2444" i="2"/>
  <c r="R2444" i="2" s="1"/>
  <c r="Q2444" i="2"/>
  <c r="U2444" i="2" a="1"/>
  <c r="U2444" i="2" s="1"/>
  <c r="V2444" i="2"/>
  <c r="Y2444" i="2"/>
  <c r="Z2444" i="2"/>
  <c r="AB2444" i="2"/>
  <c r="O2445" i="2"/>
  <c r="P2445" i="2" s="1"/>
  <c r="Q2445" i="2"/>
  <c r="R2445" i="2"/>
  <c r="U2445" i="2" a="1"/>
  <c r="U2445" i="2"/>
  <c r="V2445" i="2"/>
  <c r="W2445" i="2"/>
  <c r="X2445" i="2" s="1"/>
  <c r="AA2445" i="2" s="1"/>
  <c r="Y2445" i="2"/>
  <c r="Z2445" i="2"/>
  <c r="AB2445" i="2"/>
  <c r="O2446" i="2"/>
  <c r="P2446" i="2"/>
  <c r="R2446" i="2" s="1"/>
  <c r="Q2446" i="2"/>
  <c r="U2446" i="2" a="1"/>
  <c r="U2446" i="2" s="1"/>
  <c r="V2446" i="2"/>
  <c r="W2446" i="2" s="1"/>
  <c r="X2446" i="2" s="1"/>
  <c r="Y2446" i="2"/>
  <c r="Z2446" i="2"/>
  <c r="AA2446" i="2"/>
  <c r="AB2446" i="2"/>
  <c r="O2447" i="2"/>
  <c r="P2447" i="2" s="1"/>
  <c r="R2447" i="2" s="1"/>
  <c r="Q2447" i="2"/>
  <c r="U2447" i="2" a="1"/>
  <c r="U2447" i="2"/>
  <c r="V2447" i="2"/>
  <c r="W2447" i="2" s="1"/>
  <c r="X2447" i="2"/>
  <c r="AA2447" i="2" s="1"/>
  <c r="Y2447" i="2"/>
  <c r="Z2447" i="2"/>
  <c r="AB2447" i="2"/>
  <c r="O2448" i="2"/>
  <c r="P2448" i="2" s="1"/>
  <c r="R2448" i="2" s="1"/>
  <c r="Q2448" i="2"/>
  <c r="U2448" i="2" a="1"/>
  <c r="U2448" i="2" s="1"/>
  <c r="V2448" i="2"/>
  <c r="W2448" i="2"/>
  <c r="X2448" i="2" s="1"/>
  <c r="Y2448" i="2"/>
  <c r="Z2448" i="2"/>
  <c r="AA2448" i="2"/>
  <c r="AB2448" i="2"/>
  <c r="O2449" i="2"/>
  <c r="P2449" i="2"/>
  <c r="Q2449" i="2"/>
  <c r="R2449" i="2"/>
  <c r="U2449" i="2" a="1"/>
  <c r="U2449" i="2" s="1"/>
  <c r="V2449" i="2"/>
  <c r="Y2449" i="2"/>
  <c r="Z2449" i="2"/>
  <c r="AB2449" i="2"/>
  <c r="O2450" i="2"/>
  <c r="P2450" i="2" s="1"/>
  <c r="R2450" i="2" s="1"/>
  <c r="Q2450" i="2"/>
  <c r="U2450" i="2" a="1"/>
  <c r="U2450" i="2"/>
  <c r="V2450" i="2"/>
  <c r="W2450" i="2"/>
  <c r="X2450" i="2" s="1"/>
  <c r="AA2450" i="2" s="1"/>
  <c r="Y2450" i="2"/>
  <c r="Z2450" i="2"/>
  <c r="AB2450" i="2"/>
  <c r="O2451" i="2"/>
  <c r="P2451" i="2"/>
  <c r="R2451" i="2" s="1"/>
  <c r="Q2451" i="2"/>
  <c r="U2451" i="2" a="1"/>
  <c r="U2451" i="2" s="1"/>
  <c r="V2451" i="2"/>
  <c r="Y2451" i="2"/>
  <c r="Z2451" i="2"/>
  <c r="AB2451" i="2"/>
  <c r="O2452" i="2"/>
  <c r="P2452" i="2" s="1"/>
  <c r="Q2452" i="2"/>
  <c r="R2452" i="2"/>
  <c r="U2452" i="2" a="1"/>
  <c r="U2452" i="2"/>
  <c r="W2452" i="2" s="1"/>
  <c r="X2452" i="2" s="1"/>
  <c r="AA2452" i="2" s="1"/>
  <c r="V2452" i="2"/>
  <c r="Y2452" i="2"/>
  <c r="Z2452" i="2"/>
  <c r="AB2452" i="2"/>
  <c r="O2453" i="2"/>
  <c r="P2453" i="2" s="1"/>
  <c r="Q2453" i="2"/>
  <c r="R2453" i="2"/>
  <c r="U2453" i="2" a="1"/>
  <c r="U2453" i="2" s="1"/>
  <c r="V2453" i="2"/>
  <c r="W2453" i="2"/>
  <c r="X2453" i="2" s="1"/>
  <c r="AA2453" i="2" s="1"/>
  <c r="Y2453" i="2"/>
  <c r="Z2453" i="2"/>
  <c r="AB2453" i="2"/>
  <c r="O2454" i="2"/>
  <c r="P2454" i="2"/>
  <c r="R2454" i="2" s="1"/>
  <c r="Q2454" i="2"/>
  <c r="U2454" i="2" a="1"/>
  <c r="U2454" i="2"/>
  <c r="V2454" i="2"/>
  <c r="Y2454" i="2"/>
  <c r="Z2454" i="2"/>
  <c r="AB2454" i="2"/>
  <c r="O2455" i="2"/>
  <c r="P2455" i="2" s="1"/>
  <c r="R2455" i="2" s="1"/>
  <c r="Q2455" i="2"/>
  <c r="U2455" i="2" a="1"/>
  <c r="U2455" i="2"/>
  <c r="V2455" i="2"/>
  <c r="W2455" i="2"/>
  <c r="X2455" i="2" s="1"/>
  <c r="AA2455" i="2" s="1"/>
  <c r="Y2455" i="2"/>
  <c r="Z2455" i="2"/>
  <c r="AB2455" i="2"/>
  <c r="O2456" i="2"/>
  <c r="P2456" i="2" s="1"/>
  <c r="R2456" i="2" s="1"/>
  <c r="Q2456" i="2"/>
  <c r="U2456" i="2" a="1"/>
  <c r="U2456" i="2" s="1"/>
  <c r="V2456" i="2"/>
  <c r="Y2456" i="2"/>
  <c r="Z2456" i="2"/>
  <c r="AB2456" i="2"/>
  <c r="O2457" i="2"/>
  <c r="P2457" i="2" s="1"/>
  <c r="R2457" i="2" s="1"/>
  <c r="Q2457" i="2"/>
  <c r="U2457" i="2" a="1"/>
  <c r="U2457" i="2"/>
  <c r="W2457" i="2" s="1"/>
  <c r="X2457" i="2" s="1"/>
  <c r="AA2457" i="2" s="1"/>
  <c r="V2457" i="2"/>
  <c r="Y2457" i="2"/>
  <c r="Z2457" i="2"/>
  <c r="AB2457" i="2"/>
  <c r="O2458" i="2"/>
  <c r="P2458" i="2"/>
  <c r="R2458" i="2" s="1"/>
  <c r="Q2458" i="2"/>
  <c r="U2458" i="2" a="1"/>
  <c r="U2458" i="2" s="1"/>
  <c r="V2458" i="2"/>
  <c r="Y2458" i="2"/>
  <c r="Z2458" i="2"/>
  <c r="AB2458" i="2"/>
  <c r="O2459" i="2"/>
  <c r="P2459" i="2" s="1"/>
  <c r="R2459" i="2" s="1"/>
  <c r="Q2459" i="2"/>
  <c r="U2459" i="2" a="1"/>
  <c r="U2459" i="2"/>
  <c r="V2459" i="2"/>
  <c r="W2459" i="2" s="1"/>
  <c r="X2459" i="2" s="1"/>
  <c r="AA2459" i="2" s="1"/>
  <c r="Y2459" i="2"/>
  <c r="Z2459" i="2"/>
  <c r="AB2459" i="2"/>
  <c r="O2460" i="2"/>
  <c r="P2460" i="2"/>
  <c r="R2460" i="2" s="1"/>
  <c r="Q2460" i="2"/>
  <c r="U2460" i="2" a="1"/>
  <c r="U2460" i="2" s="1"/>
  <c r="W2460" i="2" s="1"/>
  <c r="X2460" i="2" s="1"/>
  <c r="V2460" i="2"/>
  <c r="Y2460" i="2"/>
  <c r="Z2460" i="2"/>
  <c r="AA2460" i="2"/>
  <c r="AB2460" i="2"/>
  <c r="O2461" i="2"/>
  <c r="P2461" i="2"/>
  <c r="R2461" i="2" s="1"/>
  <c r="Q2461" i="2"/>
  <c r="U2461" i="2" a="1"/>
  <c r="U2461" i="2" s="1"/>
  <c r="V2461" i="2"/>
  <c r="W2461" i="2" s="1"/>
  <c r="X2461" i="2" s="1"/>
  <c r="AA2461" i="2" s="1"/>
  <c r="Y2461" i="2"/>
  <c r="Z2461" i="2"/>
  <c r="AB2461" i="2"/>
  <c r="O2462" i="2"/>
  <c r="P2462" i="2" s="1"/>
  <c r="Q2462" i="2"/>
  <c r="U2462" i="2" a="1"/>
  <c r="U2462" i="2"/>
  <c r="V2462" i="2"/>
  <c r="W2462" i="2"/>
  <c r="X2462" i="2" s="1"/>
  <c r="Y2462" i="2"/>
  <c r="Z2462" i="2"/>
  <c r="AA2462" i="2"/>
  <c r="AB2462" i="2"/>
  <c r="O2463" i="2"/>
  <c r="P2463" i="2"/>
  <c r="R2463" i="2" s="1"/>
  <c r="Q2463" i="2"/>
  <c r="U2463" i="2" a="1"/>
  <c r="U2463" i="2"/>
  <c r="V2463" i="2"/>
  <c r="Y2463" i="2"/>
  <c r="Z2463" i="2"/>
  <c r="AB2463" i="2"/>
  <c r="O2464" i="2"/>
  <c r="P2464" i="2" s="1"/>
  <c r="R2464" i="2" s="1"/>
  <c r="Q2464" i="2"/>
  <c r="U2464" i="2" a="1"/>
  <c r="U2464" i="2" s="1"/>
  <c r="W2464" i="2" s="1"/>
  <c r="X2464" i="2" s="1"/>
  <c r="AA2464" i="2" s="1"/>
  <c r="V2464" i="2"/>
  <c r="Y2464" i="2"/>
  <c r="Z2464" i="2"/>
  <c r="AB2464" i="2"/>
  <c r="O2465" i="2"/>
  <c r="P2465" i="2" s="1"/>
  <c r="Q2465" i="2"/>
  <c r="R2465" i="2"/>
  <c r="U2465" i="2" a="1"/>
  <c r="U2465" i="2" s="1"/>
  <c r="V2465" i="2"/>
  <c r="W2465" i="2" s="1"/>
  <c r="X2465" i="2" s="1"/>
  <c r="AA2465" i="2" s="1"/>
  <c r="Y2465" i="2"/>
  <c r="Z2465" i="2"/>
  <c r="AB2465" i="2"/>
  <c r="O2466" i="2"/>
  <c r="P2466" i="2"/>
  <c r="Q2466" i="2"/>
  <c r="R2466" i="2"/>
  <c r="U2466" i="2" a="1"/>
  <c r="U2466" i="2"/>
  <c r="V2466" i="2"/>
  <c r="W2466" i="2"/>
  <c r="X2466" i="2" s="1"/>
  <c r="AA2466" i="2" s="1"/>
  <c r="Y2466" i="2"/>
  <c r="Z2466" i="2"/>
  <c r="AB2466" i="2"/>
  <c r="O2467" i="2"/>
  <c r="P2467" i="2"/>
  <c r="Q2467" i="2"/>
  <c r="R2467" i="2"/>
  <c r="U2467" i="2" a="1"/>
  <c r="U2467" i="2"/>
  <c r="V2467" i="2"/>
  <c r="W2467" i="2"/>
  <c r="X2467" i="2" s="1"/>
  <c r="AA2467" i="2" s="1"/>
  <c r="Y2467" i="2"/>
  <c r="Z2467" i="2"/>
  <c r="AB2467" i="2"/>
  <c r="O2468" i="2"/>
  <c r="P2468" i="2" s="1"/>
  <c r="Q2468" i="2"/>
  <c r="U2468" i="2" a="1"/>
  <c r="U2468" i="2" s="1"/>
  <c r="V2468" i="2"/>
  <c r="Y2468" i="2"/>
  <c r="Z2468" i="2"/>
  <c r="AB2468" i="2"/>
  <c r="O2469" i="2"/>
  <c r="P2469" i="2" s="1"/>
  <c r="Q2469" i="2"/>
  <c r="U2469" i="2" a="1"/>
  <c r="U2469" i="2" s="1"/>
  <c r="W2469" i="2" s="1"/>
  <c r="X2469" i="2" s="1"/>
  <c r="AA2469" i="2" s="1"/>
  <c r="V2469" i="2"/>
  <c r="Y2469" i="2"/>
  <c r="Z2469" i="2"/>
  <c r="AB2469" i="2"/>
  <c r="O2470" i="2"/>
  <c r="P2470" i="2"/>
  <c r="Q2470" i="2"/>
  <c r="R2470" i="2"/>
  <c r="U2470" i="2" a="1"/>
  <c r="U2470" i="2"/>
  <c r="V2470" i="2"/>
  <c r="W2470" i="2"/>
  <c r="X2470" i="2" s="1"/>
  <c r="AA2470" i="2" s="1"/>
  <c r="Y2470" i="2"/>
  <c r="Z2470" i="2"/>
  <c r="AB2470" i="2"/>
  <c r="O2471" i="2"/>
  <c r="P2471" i="2" s="1"/>
  <c r="Q2471" i="2"/>
  <c r="U2471" i="2" a="1"/>
  <c r="U2471" i="2" s="1"/>
  <c r="V2471" i="2"/>
  <c r="W2471" i="2" s="1"/>
  <c r="X2471" i="2" s="1"/>
  <c r="AA2471" i="2" s="1"/>
  <c r="Y2471" i="2"/>
  <c r="Z2471" i="2"/>
  <c r="AB2471" i="2"/>
  <c r="O2472" i="2"/>
  <c r="P2472" i="2"/>
  <c r="R2472" i="2" s="1"/>
  <c r="Q2472" i="2"/>
  <c r="U2472" i="2" a="1"/>
  <c r="U2472" i="2"/>
  <c r="V2472" i="2"/>
  <c r="W2472" i="2"/>
  <c r="X2472" i="2"/>
  <c r="Y2472" i="2"/>
  <c r="Z2472" i="2"/>
  <c r="AA2472" i="2"/>
  <c r="AB2472" i="2"/>
  <c r="O2473" i="2"/>
  <c r="P2473" i="2" s="1"/>
  <c r="R2473" i="2" s="1"/>
  <c r="Q2473" i="2"/>
  <c r="U2473" i="2" a="1"/>
  <c r="U2473" i="2" s="1"/>
  <c r="W2473" i="2" s="1"/>
  <c r="X2473" i="2" s="1"/>
  <c r="AA2473" i="2" s="1"/>
  <c r="V2473" i="2"/>
  <c r="Y2473" i="2"/>
  <c r="Z2473" i="2"/>
  <c r="AB2473" i="2"/>
  <c r="O2474" i="2"/>
  <c r="P2474" i="2"/>
  <c r="Q2474" i="2"/>
  <c r="R2474" i="2"/>
  <c r="U2474" i="2" a="1"/>
  <c r="U2474" i="2"/>
  <c r="V2474" i="2"/>
  <c r="W2474" i="2" s="1"/>
  <c r="X2474" i="2" s="1"/>
  <c r="Y2474" i="2"/>
  <c r="Z2474" i="2"/>
  <c r="AA2474" i="2"/>
  <c r="AB2474" i="2"/>
  <c r="O2475" i="2"/>
  <c r="P2475" i="2" s="1"/>
  <c r="R2475" i="2" s="1"/>
  <c r="Q2475" i="2"/>
  <c r="U2475" i="2" a="1"/>
  <c r="U2475" i="2"/>
  <c r="V2475" i="2"/>
  <c r="W2475" i="2" s="1"/>
  <c r="X2475" i="2"/>
  <c r="AA2475" i="2" s="1"/>
  <c r="Y2475" i="2"/>
  <c r="Z2475" i="2"/>
  <c r="AB2475" i="2"/>
  <c r="O2476" i="2"/>
  <c r="P2476" i="2"/>
  <c r="Q2476" i="2"/>
  <c r="R2476" i="2"/>
  <c r="U2476" i="2" a="1"/>
  <c r="U2476" i="2" s="1"/>
  <c r="V2476" i="2"/>
  <c r="W2476" i="2"/>
  <c r="X2476" i="2" s="1"/>
  <c r="AA2476" i="2" s="1"/>
  <c r="Y2476" i="2"/>
  <c r="Z2476" i="2"/>
  <c r="AB2476" i="2"/>
  <c r="O2477" i="2"/>
  <c r="P2477" i="2" s="1"/>
  <c r="R2477" i="2" s="1"/>
  <c r="Q2477" i="2"/>
  <c r="U2477" i="2" a="1"/>
  <c r="U2477" i="2" s="1"/>
  <c r="V2477" i="2"/>
  <c r="Y2477" i="2"/>
  <c r="Z2477" i="2"/>
  <c r="AB2477" i="2"/>
  <c r="O2478" i="2"/>
  <c r="P2478" i="2"/>
  <c r="R2478" i="2" s="1"/>
  <c r="Q2478" i="2"/>
  <c r="U2478" i="2" a="1"/>
  <c r="U2478" i="2"/>
  <c r="V2478" i="2"/>
  <c r="W2478" i="2"/>
  <c r="X2478" i="2" s="1"/>
  <c r="AA2478" i="2" s="1"/>
  <c r="Y2478" i="2"/>
  <c r="Z2478" i="2"/>
  <c r="AB2478" i="2"/>
  <c r="O2479" i="2"/>
  <c r="P2479" i="2"/>
  <c r="R2479" i="2" s="1"/>
  <c r="Q2479" i="2"/>
  <c r="U2479" i="2" a="1"/>
  <c r="U2479" i="2" s="1"/>
  <c r="V2479" i="2"/>
  <c r="W2479" i="2" s="1"/>
  <c r="X2479" i="2" s="1"/>
  <c r="AA2479" i="2" s="1"/>
  <c r="Y2479" i="2"/>
  <c r="Z2479" i="2"/>
  <c r="AB2479" i="2"/>
  <c r="O2480" i="2"/>
  <c r="P2480" i="2" s="1"/>
  <c r="R2480" i="2" s="1"/>
  <c r="Q2480" i="2"/>
  <c r="U2480" i="2" a="1"/>
  <c r="U2480" i="2"/>
  <c r="W2480" i="2" s="1"/>
  <c r="X2480" i="2" s="1"/>
  <c r="AA2480" i="2" s="1"/>
  <c r="V2480" i="2"/>
  <c r="Y2480" i="2"/>
  <c r="Z2480" i="2"/>
  <c r="AB2480" i="2"/>
  <c r="O2481" i="2"/>
  <c r="P2481" i="2" s="1"/>
  <c r="R2481" i="2" s="1"/>
  <c r="Q2481" i="2"/>
  <c r="U2481" i="2" a="1"/>
  <c r="U2481" i="2" s="1"/>
  <c r="V2481" i="2"/>
  <c r="W2481" i="2" s="1"/>
  <c r="X2481" i="2" s="1"/>
  <c r="AA2481" i="2" s="1"/>
  <c r="Y2481" i="2"/>
  <c r="Z2481" i="2"/>
  <c r="AB2481" i="2"/>
  <c r="O2482" i="2"/>
  <c r="P2482" i="2"/>
  <c r="R2482" i="2" s="1"/>
  <c r="Q2482" i="2"/>
  <c r="U2482" i="2" a="1"/>
  <c r="U2482" i="2"/>
  <c r="V2482" i="2"/>
  <c r="W2482" i="2"/>
  <c r="X2482" i="2" s="1"/>
  <c r="AA2482" i="2" s="1"/>
  <c r="Y2482" i="2"/>
  <c r="Z2482" i="2"/>
  <c r="AB2482" i="2"/>
  <c r="O2483" i="2"/>
  <c r="P2483" i="2" s="1"/>
  <c r="R2483" i="2" s="1"/>
  <c r="Q2483" i="2"/>
  <c r="U2483" i="2" a="1"/>
  <c r="U2483" i="2" s="1"/>
  <c r="V2483" i="2"/>
  <c r="W2483" i="2" s="1"/>
  <c r="X2483" i="2" s="1"/>
  <c r="AA2483" i="2" s="1"/>
  <c r="Y2483" i="2"/>
  <c r="Z2483" i="2"/>
  <c r="AB2483" i="2"/>
  <c r="O2484" i="2"/>
  <c r="P2484" i="2"/>
  <c r="R2484" i="2" s="1"/>
  <c r="Q2484" i="2"/>
  <c r="U2484" i="2" a="1"/>
  <c r="U2484" i="2"/>
  <c r="V2484" i="2"/>
  <c r="W2484" i="2"/>
  <c r="X2484" i="2"/>
  <c r="Y2484" i="2"/>
  <c r="Z2484" i="2"/>
  <c r="AA2484" i="2"/>
  <c r="AB2484" i="2"/>
  <c r="O2485" i="2"/>
  <c r="P2485" i="2" s="1"/>
  <c r="R2485" i="2" s="1"/>
  <c r="Q2485" i="2"/>
  <c r="U2485" i="2" a="1"/>
  <c r="U2485" i="2" s="1"/>
  <c r="W2485" i="2" s="1"/>
  <c r="X2485" i="2" s="1"/>
  <c r="AA2485" i="2" s="1"/>
  <c r="V2485" i="2"/>
  <c r="Y2485" i="2"/>
  <c r="Z2485" i="2"/>
  <c r="AB2485" i="2"/>
  <c r="O2486" i="2"/>
  <c r="P2486" i="2"/>
  <c r="Q2486" i="2"/>
  <c r="R2486" i="2"/>
  <c r="U2486" i="2" a="1"/>
  <c r="U2486" i="2"/>
  <c r="V2486" i="2"/>
  <c r="W2486" i="2" s="1"/>
  <c r="X2486" i="2" s="1"/>
  <c r="AA2486" i="2" s="1"/>
  <c r="Y2486" i="2"/>
  <c r="Z2486" i="2"/>
  <c r="AB2486" i="2"/>
  <c r="O2487" i="2"/>
  <c r="P2487" i="2" s="1"/>
  <c r="R2487" i="2" s="1"/>
  <c r="Q2487" i="2"/>
  <c r="U2487" i="2" a="1"/>
  <c r="U2487" i="2"/>
  <c r="V2487" i="2"/>
  <c r="W2487" i="2" s="1"/>
  <c r="X2487" i="2" s="1"/>
  <c r="AA2487" i="2" s="1"/>
  <c r="Y2487" i="2"/>
  <c r="Z2487" i="2"/>
  <c r="AB2487" i="2"/>
  <c r="O2488" i="2"/>
  <c r="P2488" i="2"/>
  <c r="Q2488" i="2"/>
  <c r="R2488" i="2"/>
  <c r="U2488" i="2" a="1"/>
  <c r="U2488" i="2" s="1"/>
  <c r="W2488" i="2" s="1"/>
  <c r="X2488" i="2" s="1"/>
  <c r="AA2488" i="2" s="1"/>
  <c r="V2488" i="2"/>
  <c r="Y2488" i="2"/>
  <c r="Z2488" i="2"/>
  <c r="AB2488" i="2"/>
  <c r="O2489" i="2"/>
  <c r="P2489" i="2" s="1"/>
  <c r="R2489" i="2" s="1"/>
  <c r="Q2489" i="2"/>
  <c r="U2489" i="2" a="1"/>
  <c r="U2489" i="2" s="1"/>
  <c r="V2489" i="2"/>
  <c r="W2489" i="2" s="1"/>
  <c r="X2489" i="2"/>
  <c r="AA2489" i="2" s="1"/>
  <c r="Y2489" i="2"/>
  <c r="Z2489" i="2"/>
  <c r="AB2489" i="2"/>
  <c r="O2490" i="2"/>
  <c r="P2490" i="2"/>
  <c r="R2490" i="2" s="1"/>
  <c r="Q2490" i="2"/>
  <c r="U2490" i="2" a="1"/>
  <c r="U2490" i="2"/>
  <c r="W2490" i="2" s="1"/>
  <c r="X2490" i="2" s="1"/>
  <c r="AA2490" i="2" s="1"/>
  <c r="V2490" i="2"/>
  <c r="Y2490" i="2"/>
  <c r="Z2490" i="2"/>
  <c r="AB2490" i="2"/>
  <c r="O2491" i="2"/>
  <c r="P2491" i="2"/>
  <c r="R2491" i="2" s="1"/>
  <c r="Q2491" i="2"/>
  <c r="U2491" i="2" a="1"/>
  <c r="U2491" i="2" s="1"/>
  <c r="V2491" i="2"/>
  <c r="Y2491" i="2"/>
  <c r="Z2491" i="2"/>
  <c r="AB2491" i="2"/>
  <c r="O2492" i="2"/>
  <c r="P2492" i="2" s="1"/>
  <c r="Q2492" i="2"/>
  <c r="R2492" i="2"/>
  <c r="U2492" i="2" a="1"/>
  <c r="U2492" i="2"/>
  <c r="W2492" i="2" s="1"/>
  <c r="X2492" i="2" s="1"/>
  <c r="AA2492" i="2" s="1"/>
  <c r="V2492" i="2"/>
  <c r="Y2492" i="2"/>
  <c r="Z2492" i="2"/>
  <c r="AB2492" i="2"/>
  <c r="O2493" i="2"/>
  <c r="P2493" i="2" s="1"/>
  <c r="R2493" i="2" s="1"/>
  <c r="Q2493" i="2"/>
  <c r="U2493" i="2" a="1"/>
  <c r="U2493" i="2" s="1"/>
  <c r="V2493" i="2"/>
  <c r="Y2493" i="2"/>
  <c r="Z2493" i="2"/>
  <c r="AB2493" i="2"/>
  <c r="O2494" i="2"/>
  <c r="P2494" i="2"/>
  <c r="R2494" i="2" s="1"/>
  <c r="Q2494" i="2"/>
  <c r="U2494" i="2" a="1"/>
  <c r="U2494" i="2"/>
  <c r="V2494" i="2"/>
  <c r="W2494" i="2"/>
  <c r="X2494" i="2" s="1"/>
  <c r="AA2494" i="2" s="1"/>
  <c r="Y2494" i="2"/>
  <c r="Z2494" i="2"/>
  <c r="AB2494" i="2"/>
  <c r="O2495" i="2"/>
  <c r="P2495" i="2" s="1"/>
  <c r="R2495" i="2" s="1"/>
  <c r="Q2495" i="2"/>
  <c r="U2495" i="2" a="1"/>
  <c r="U2495" i="2" s="1"/>
  <c r="V2495" i="2"/>
  <c r="Y2495" i="2"/>
  <c r="Z2495" i="2"/>
  <c r="AB2495" i="2"/>
  <c r="O2496" i="2"/>
  <c r="P2496" i="2"/>
  <c r="R2496" i="2" s="1"/>
  <c r="Q2496" i="2"/>
  <c r="U2496" i="2" a="1"/>
  <c r="U2496" i="2"/>
  <c r="V2496" i="2"/>
  <c r="W2496" i="2"/>
  <c r="X2496" i="2"/>
  <c r="Y2496" i="2"/>
  <c r="Z2496" i="2"/>
  <c r="AA2496" i="2"/>
  <c r="AB2496" i="2"/>
  <c r="O2497" i="2"/>
  <c r="P2497" i="2" s="1"/>
  <c r="R2497" i="2" s="1"/>
  <c r="Q2497" i="2"/>
  <c r="U2497" i="2" a="1"/>
  <c r="U2497" i="2" s="1"/>
  <c r="W2497" i="2" s="1"/>
  <c r="X2497" i="2" s="1"/>
  <c r="AA2497" i="2" s="1"/>
  <c r="V2497" i="2"/>
  <c r="Y2497" i="2"/>
  <c r="Z2497" i="2"/>
  <c r="AB2497" i="2"/>
  <c r="O2498" i="2"/>
  <c r="P2498" i="2"/>
  <c r="Q2498" i="2"/>
  <c r="R2498" i="2"/>
  <c r="U2498" i="2" a="1"/>
  <c r="U2498" i="2"/>
  <c r="V2498" i="2"/>
  <c r="W2498" i="2" s="1"/>
  <c r="X2498" i="2" s="1"/>
  <c r="AA2498" i="2" s="1"/>
  <c r="Y2498" i="2"/>
  <c r="Z2498" i="2"/>
  <c r="AB2498" i="2"/>
  <c r="O2499" i="2"/>
  <c r="P2499" i="2" s="1"/>
  <c r="R2499" i="2" s="1"/>
  <c r="Q2499" i="2"/>
  <c r="U2499" i="2" a="1"/>
  <c r="U2499" i="2"/>
  <c r="V2499" i="2"/>
  <c r="W2499" i="2" s="1"/>
  <c r="X2499" i="2" s="1"/>
  <c r="AA2499" i="2" s="1"/>
  <c r="Y2499" i="2"/>
  <c r="Z2499" i="2"/>
  <c r="AB2499" i="2"/>
  <c r="O2500" i="2"/>
  <c r="P2500" i="2"/>
  <c r="Q2500" i="2"/>
  <c r="R2500" i="2"/>
  <c r="U2500" i="2" a="1"/>
  <c r="U2500" i="2" s="1"/>
  <c r="W2500" i="2" s="1"/>
  <c r="X2500" i="2" s="1"/>
  <c r="AA2500" i="2" s="1"/>
  <c r="V2500" i="2"/>
  <c r="Y2500" i="2"/>
  <c r="Z2500" i="2"/>
  <c r="AB2500" i="2"/>
  <c r="O2501" i="2"/>
  <c r="P2501" i="2" s="1"/>
  <c r="R2501" i="2" s="1"/>
  <c r="Q2501" i="2"/>
  <c r="U2501" i="2" a="1"/>
  <c r="U2501" i="2" s="1"/>
  <c r="V2501" i="2"/>
  <c r="W2501" i="2" s="1"/>
  <c r="X2501" i="2" s="1"/>
  <c r="AA2501" i="2" s="1"/>
  <c r="Y2501" i="2"/>
  <c r="Z2501" i="2"/>
  <c r="AB2501" i="2"/>
  <c r="O2502" i="2"/>
  <c r="P2502" i="2"/>
  <c r="R2502" i="2" s="1"/>
  <c r="Q2502" i="2"/>
  <c r="U2502" i="2" a="1"/>
  <c r="U2502" i="2"/>
  <c r="W2502" i="2" s="1"/>
  <c r="X2502" i="2" s="1"/>
  <c r="AA2502" i="2" s="1"/>
  <c r="V2502" i="2"/>
  <c r="Y2502" i="2"/>
  <c r="Z2502" i="2"/>
  <c r="AB2502" i="2"/>
  <c r="O2503" i="2"/>
  <c r="P2503" i="2"/>
  <c r="R2503" i="2" s="1"/>
  <c r="Q2503" i="2"/>
  <c r="U2503" i="2" a="1"/>
  <c r="U2503" i="2" s="1"/>
  <c r="V2503" i="2"/>
  <c r="Y2503" i="2"/>
  <c r="Z2503" i="2"/>
  <c r="AB2503" i="2"/>
  <c r="O2504" i="2"/>
  <c r="P2504" i="2" s="1"/>
  <c r="R2504" i="2" s="1"/>
  <c r="Q2504" i="2"/>
  <c r="U2504" i="2" a="1"/>
  <c r="U2504" i="2"/>
  <c r="W2504" i="2" s="1"/>
  <c r="X2504" i="2" s="1"/>
  <c r="AA2504" i="2" s="1"/>
  <c r="V2504" i="2"/>
  <c r="Y2504" i="2"/>
  <c r="Z2504" i="2"/>
  <c r="AB2504" i="2"/>
  <c r="O2505" i="2"/>
  <c r="P2505" i="2" s="1"/>
  <c r="R2505" i="2" s="1"/>
  <c r="Q2505" i="2"/>
  <c r="U2505" i="2" a="1"/>
  <c r="U2505" i="2" s="1"/>
  <c r="V2505" i="2"/>
  <c r="Y2505" i="2"/>
  <c r="Z2505" i="2"/>
  <c r="AB2505" i="2"/>
  <c r="O2506" i="2"/>
  <c r="P2506" i="2"/>
  <c r="Q2506" i="2"/>
  <c r="R2506" i="2"/>
  <c r="U2506" i="2" a="1"/>
  <c r="U2506" i="2"/>
  <c r="V2506" i="2"/>
  <c r="W2506" i="2"/>
  <c r="X2506" i="2" s="1"/>
  <c r="AA2506" i="2" s="1"/>
  <c r="Y2506" i="2"/>
  <c r="Z2506" i="2"/>
  <c r="AB2506" i="2"/>
  <c r="O2507" i="2"/>
  <c r="P2507" i="2" s="1"/>
  <c r="R2507" i="2" s="1"/>
  <c r="Q2507" i="2"/>
  <c r="U2507" i="2" a="1"/>
  <c r="U2507" i="2" s="1"/>
  <c r="V2507" i="2"/>
  <c r="W2507" i="2" s="1"/>
  <c r="X2507" i="2" s="1"/>
  <c r="AA2507" i="2" s="1"/>
  <c r="Y2507" i="2"/>
  <c r="Z2507" i="2"/>
  <c r="AB2507" i="2"/>
  <c r="O2508" i="2"/>
  <c r="P2508" i="2"/>
  <c r="R2508" i="2" s="1"/>
  <c r="Q2508" i="2"/>
  <c r="U2508" i="2" a="1"/>
  <c r="U2508" i="2"/>
  <c r="V2508" i="2"/>
  <c r="W2508" i="2"/>
  <c r="X2508" i="2"/>
  <c r="Y2508" i="2"/>
  <c r="Z2508" i="2"/>
  <c r="AA2508" i="2"/>
  <c r="AB2508" i="2"/>
  <c r="O2509" i="2"/>
  <c r="P2509" i="2" s="1"/>
  <c r="R2509" i="2" s="1"/>
  <c r="Q2509" i="2"/>
  <c r="U2509" i="2" a="1"/>
  <c r="U2509" i="2" s="1"/>
  <c r="W2509" i="2" s="1"/>
  <c r="X2509" i="2" s="1"/>
  <c r="AA2509" i="2" s="1"/>
  <c r="V2509" i="2"/>
  <c r="Y2509" i="2"/>
  <c r="Z2509" i="2"/>
  <c r="AB2509" i="2"/>
  <c r="O2510" i="2"/>
  <c r="P2510" i="2"/>
  <c r="Q2510" i="2"/>
  <c r="R2510" i="2"/>
  <c r="U2510" i="2" a="1"/>
  <c r="U2510" i="2"/>
  <c r="V2510" i="2"/>
  <c r="W2510" i="2" s="1"/>
  <c r="X2510" i="2" s="1"/>
  <c r="AA2510" i="2" s="1"/>
  <c r="Y2510" i="2"/>
  <c r="Z2510" i="2"/>
  <c r="AB2510" i="2"/>
  <c r="O2511" i="2"/>
  <c r="P2511" i="2" s="1"/>
  <c r="R2511" i="2" s="1"/>
  <c r="Q2511" i="2"/>
  <c r="U2511" i="2" a="1"/>
  <c r="U2511" i="2"/>
  <c r="V2511" i="2"/>
  <c r="W2511" i="2" s="1"/>
  <c r="X2511" i="2"/>
  <c r="AA2511" i="2" s="1"/>
  <c r="Y2511" i="2"/>
  <c r="Z2511" i="2"/>
  <c r="AB2511" i="2"/>
  <c r="O2512" i="2"/>
  <c r="P2512" i="2"/>
  <c r="Q2512" i="2"/>
  <c r="R2512" i="2"/>
  <c r="U2512" i="2" a="1"/>
  <c r="U2512" i="2" s="1"/>
  <c r="V2512" i="2"/>
  <c r="W2512" i="2"/>
  <c r="X2512" i="2" s="1"/>
  <c r="AA2512" i="2" s="1"/>
  <c r="Y2512" i="2"/>
  <c r="Z2512" i="2"/>
  <c r="AB2512" i="2"/>
  <c r="O2513" i="2"/>
  <c r="P2513" i="2" s="1"/>
  <c r="R2513" i="2" s="1"/>
  <c r="Q2513" i="2"/>
  <c r="U2513" i="2" a="1"/>
  <c r="U2513" i="2" s="1"/>
  <c r="V2513" i="2"/>
  <c r="Y2513" i="2"/>
  <c r="Z2513" i="2"/>
  <c r="AB2513" i="2"/>
  <c r="O2514" i="2"/>
  <c r="P2514" i="2"/>
  <c r="R2514" i="2" s="1"/>
  <c r="Q2514" i="2"/>
  <c r="U2514" i="2" a="1"/>
  <c r="U2514" i="2"/>
  <c r="V2514" i="2"/>
  <c r="W2514" i="2"/>
  <c r="X2514" i="2" s="1"/>
  <c r="AA2514" i="2" s="1"/>
  <c r="Y2514" i="2"/>
  <c r="Z2514" i="2"/>
  <c r="AB2514" i="2"/>
  <c r="O2515" i="2"/>
  <c r="P2515" i="2"/>
  <c r="R2515" i="2" s="1"/>
  <c r="Q2515" i="2"/>
  <c r="U2515" i="2" a="1"/>
  <c r="U2515" i="2" s="1"/>
  <c r="V2515" i="2"/>
  <c r="W2515" i="2" s="1"/>
  <c r="X2515" i="2" s="1"/>
  <c r="AA2515" i="2" s="1"/>
  <c r="Y2515" i="2"/>
  <c r="Z2515" i="2"/>
  <c r="AB2515" i="2"/>
  <c r="O2516" i="2"/>
  <c r="P2516" i="2" s="1"/>
  <c r="Q2516" i="2"/>
  <c r="R2516" i="2"/>
  <c r="U2516" i="2" a="1"/>
  <c r="U2516" i="2"/>
  <c r="W2516" i="2" s="1"/>
  <c r="X2516" i="2" s="1"/>
  <c r="AA2516" i="2" s="1"/>
  <c r="V2516" i="2"/>
  <c r="Y2516" i="2"/>
  <c r="Z2516" i="2"/>
  <c r="AB2516" i="2"/>
  <c r="O2517" i="2"/>
  <c r="P2517" i="2" s="1"/>
  <c r="R2517" i="2" s="1"/>
  <c r="Q2517" i="2"/>
  <c r="U2517" i="2" a="1"/>
  <c r="U2517" i="2" s="1"/>
  <c r="V2517" i="2"/>
  <c r="W2517" i="2" s="1"/>
  <c r="X2517" i="2" s="1"/>
  <c r="AA2517" i="2" s="1"/>
  <c r="Y2517" i="2"/>
  <c r="Z2517" i="2"/>
  <c r="AB2517" i="2"/>
  <c r="O2518" i="2"/>
  <c r="P2518" i="2"/>
  <c r="R2518" i="2" s="1"/>
  <c r="Q2518" i="2"/>
  <c r="U2518" i="2" a="1"/>
  <c r="U2518" i="2"/>
  <c r="V2518" i="2"/>
  <c r="W2518" i="2"/>
  <c r="X2518" i="2" s="1"/>
  <c r="AA2518" i="2" s="1"/>
  <c r="Y2518" i="2"/>
  <c r="Z2518" i="2"/>
  <c r="AB2518" i="2"/>
  <c r="O2519" i="2"/>
  <c r="P2519" i="2" s="1"/>
  <c r="R2519" i="2" s="1"/>
  <c r="Q2519" i="2"/>
  <c r="U2519" i="2" a="1"/>
  <c r="U2519" i="2" s="1"/>
  <c r="V2519" i="2"/>
  <c r="Y2519" i="2"/>
  <c r="Z2519" i="2"/>
  <c r="AB2519" i="2"/>
  <c r="O2520" i="2"/>
  <c r="P2520" i="2"/>
  <c r="R2520" i="2" s="1"/>
  <c r="Q2520" i="2"/>
  <c r="U2520" i="2" a="1"/>
  <c r="U2520" i="2"/>
  <c r="V2520" i="2"/>
  <c r="W2520" i="2"/>
  <c r="X2520" i="2"/>
  <c r="Y2520" i="2"/>
  <c r="Z2520" i="2"/>
  <c r="AA2520" i="2"/>
  <c r="AB2520" i="2"/>
  <c r="O2521" i="2"/>
  <c r="P2521" i="2" s="1"/>
  <c r="R2521" i="2" s="1"/>
  <c r="Q2521" i="2"/>
  <c r="U2521" i="2" a="1"/>
  <c r="U2521" i="2" s="1"/>
  <c r="W2521" i="2" s="1"/>
  <c r="X2521" i="2" s="1"/>
  <c r="AA2521" i="2" s="1"/>
  <c r="V2521" i="2"/>
  <c r="Y2521" i="2"/>
  <c r="Z2521" i="2"/>
  <c r="AB2521" i="2"/>
  <c r="O2522" i="2"/>
  <c r="P2522" i="2"/>
  <c r="Q2522" i="2"/>
  <c r="R2522" i="2"/>
  <c r="U2522" i="2" a="1"/>
  <c r="U2522" i="2"/>
  <c r="V2522" i="2"/>
  <c r="W2522" i="2" s="1"/>
  <c r="X2522" i="2" s="1"/>
  <c r="Y2522" i="2"/>
  <c r="Z2522" i="2"/>
  <c r="AA2522" i="2"/>
  <c r="AB2522" i="2"/>
  <c r="O2523" i="2"/>
  <c r="P2523" i="2" s="1"/>
  <c r="R2523" i="2" s="1"/>
  <c r="Q2523" i="2"/>
  <c r="U2523" i="2" a="1"/>
  <c r="U2523" i="2"/>
  <c r="V2523" i="2"/>
  <c r="W2523" i="2" s="1"/>
  <c r="X2523" i="2"/>
  <c r="AA2523" i="2" s="1"/>
  <c r="Y2523" i="2"/>
  <c r="Z2523" i="2"/>
  <c r="AB2523" i="2"/>
  <c r="O2524" i="2"/>
  <c r="P2524" i="2"/>
  <c r="Q2524" i="2"/>
  <c r="R2524" i="2"/>
  <c r="U2524" i="2" a="1"/>
  <c r="U2524" i="2" s="1"/>
  <c r="W2524" i="2" s="1"/>
  <c r="X2524" i="2" s="1"/>
  <c r="AA2524" i="2" s="1"/>
  <c r="V2524" i="2"/>
  <c r="Y2524" i="2"/>
  <c r="Z2524" i="2"/>
  <c r="AB2524" i="2"/>
  <c r="O2525" i="2"/>
  <c r="P2525" i="2" s="1"/>
  <c r="R2525" i="2" s="1"/>
  <c r="Q2525" i="2"/>
  <c r="U2525" i="2" a="1"/>
  <c r="U2525" i="2" s="1"/>
  <c r="V2525" i="2"/>
  <c r="W2525" i="2" s="1"/>
  <c r="X2525" i="2" s="1"/>
  <c r="AA2525" i="2" s="1"/>
  <c r="Y2525" i="2"/>
  <c r="Z2525" i="2"/>
  <c r="AB2525" i="2"/>
  <c r="O2526" i="2"/>
  <c r="P2526" i="2"/>
  <c r="R2526" i="2" s="1"/>
  <c r="Q2526" i="2"/>
  <c r="U2526" i="2" a="1"/>
  <c r="U2526" i="2"/>
  <c r="W2526" i="2" s="1"/>
  <c r="X2526" i="2" s="1"/>
  <c r="AA2526" i="2" s="1"/>
  <c r="V2526" i="2"/>
  <c r="Y2526" i="2"/>
  <c r="Z2526" i="2"/>
  <c r="AB2526" i="2"/>
  <c r="O2527" i="2"/>
  <c r="P2527" i="2"/>
  <c r="R2527" i="2" s="1"/>
  <c r="Q2527" i="2"/>
  <c r="U2527" i="2" a="1"/>
  <c r="U2527" i="2" s="1"/>
  <c r="V2527" i="2"/>
  <c r="W2527" i="2" s="1"/>
  <c r="X2527" i="2" s="1"/>
  <c r="AA2527" i="2" s="1"/>
  <c r="Y2527" i="2"/>
  <c r="Z2527" i="2"/>
  <c r="AB2527" i="2"/>
  <c r="O2528" i="2"/>
  <c r="P2528" i="2" s="1"/>
  <c r="Q2528" i="2"/>
  <c r="R2528" i="2"/>
  <c r="U2528" i="2" a="1"/>
  <c r="U2528" i="2"/>
  <c r="W2528" i="2" s="1"/>
  <c r="X2528" i="2" s="1"/>
  <c r="AA2528" i="2" s="1"/>
  <c r="V2528" i="2"/>
  <c r="Y2528" i="2"/>
  <c r="Z2528" i="2"/>
  <c r="AB2528" i="2"/>
  <c r="O2529" i="2"/>
  <c r="P2529" i="2" s="1"/>
  <c r="R2529" i="2" s="1"/>
  <c r="Q2529" i="2"/>
  <c r="U2529" i="2" a="1"/>
  <c r="U2529" i="2" s="1"/>
  <c r="V2529" i="2"/>
  <c r="Y2529" i="2"/>
  <c r="Z2529" i="2"/>
  <c r="AB2529" i="2"/>
  <c r="O2530" i="2"/>
  <c r="P2530" i="2"/>
  <c r="Q2530" i="2"/>
  <c r="R2530" i="2"/>
  <c r="U2530" i="2" a="1"/>
  <c r="U2530" i="2"/>
  <c r="V2530" i="2"/>
  <c r="W2530" i="2"/>
  <c r="X2530" i="2" s="1"/>
  <c r="AA2530" i="2" s="1"/>
  <c r="Y2530" i="2"/>
  <c r="Z2530" i="2"/>
  <c r="AB2530" i="2"/>
  <c r="O2531" i="2"/>
  <c r="P2531" i="2" s="1"/>
  <c r="R2531" i="2" s="1"/>
  <c r="Q2531" i="2"/>
  <c r="U2531" i="2" a="1"/>
  <c r="U2531" i="2" s="1"/>
  <c r="V2531" i="2"/>
  <c r="Y2531" i="2"/>
  <c r="Z2531" i="2"/>
  <c r="AB2531" i="2"/>
  <c r="O2532" i="2"/>
  <c r="P2532" i="2"/>
  <c r="R2532" i="2" s="1"/>
  <c r="Q2532" i="2"/>
  <c r="U2532" i="2" a="1"/>
  <c r="U2532" i="2"/>
  <c r="V2532" i="2"/>
  <c r="W2532" i="2"/>
  <c r="X2532" i="2"/>
  <c r="Y2532" i="2"/>
  <c r="Z2532" i="2"/>
  <c r="AA2532" i="2"/>
  <c r="AB2532" i="2"/>
  <c r="O2533" i="2"/>
  <c r="P2533" i="2" s="1"/>
  <c r="R2533" i="2" s="1"/>
  <c r="Q2533" i="2"/>
  <c r="U2533" i="2" a="1"/>
  <c r="U2533" i="2" s="1"/>
  <c r="W2533" i="2" s="1"/>
  <c r="X2533" i="2" s="1"/>
  <c r="AA2533" i="2" s="1"/>
  <c r="V2533" i="2"/>
  <c r="Y2533" i="2"/>
  <c r="Z2533" i="2"/>
  <c r="AB2533" i="2"/>
  <c r="O2534" i="2"/>
  <c r="P2534" i="2"/>
  <c r="Q2534" i="2"/>
  <c r="R2534" i="2"/>
  <c r="U2534" i="2" a="1"/>
  <c r="U2534" i="2"/>
  <c r="V2534" i="2"/>
  <c r="W2534" i="2" s="1"/>
  <c r="X2534" i="2" s="1"/>
  <c r="Y2534" i="2"/>
  <c r="Z2534" i="2"/>
  <c r="AA2534" i="2"/>
  <c r="AB2534" i="2"/>
  <c r="O2535" i="2"/>
  <c r="P2535" i="2" s="1"/>
  <c r="R2535" i="2" s="1"/>
  <c r="Q2535" i="2"/>
  <c r="U2535" i="2" a="1"/>
  <c r="U2535" i="2"/>
  <c r="V2535" i="2"/>
  <c r="W2535" i="2" s="1"/>
  <c r="X2535" i="2" s="1"/>
  <c r="AA2535" i="2" s="1"/>
  <c r="Y2535" i="2"/>
  <c r="Z2535" i="2"/>
  <c r="AB2535" i="2"/>
  <c r="O2536" i="2"/>
  <c r="P2536" i="2"/>
  <c r="Q2536" i="2"/>
  <c r="R2536" i="2"/>
  <c r="U2536" i="2" a="1"/>
  <c r="U2536" i="2" s="1"/>
  <c r="V2536" i="2"/>
  <c r="W2536" i="2"/>
  <c r="X2536" i="2" s="1"/>
  <c r="AA2536" i="2" s="1"/>
  <c r="Y2536" i="2"/>
  <c r="Z2536" i="2"/>
  <c r="AB2536" i="2"/>
  <c r="O2537" i="2"/>
  <c r="P2537" i="2" s="1"/>
  <c r="R2537" i="2" s="1"/>
  <c r="Q2537" i="2"/>
  <c r="U2537" i="2" a="1"/>
  <c r="U2537" i="2" s="1"/>
  <c r="V2537" i="2"/>
  <c r="W2537" i="2" s="1"/>
  <c r="X2537" i="2" s="1"/>
  <c r="AA2537" i="2" s="1"/>
  <c r="Y2537" i="2"/>
  <c r="Z2537" i="2"/>
  <c r="AB2537" i="2"/>
  <c r="O2538" i="2"/>
  <c r="P2538" i="2"/>
  <c r="R2538" i="2" s="1"/>
  <c r="Q2538" i="2"/>
  <c r="U2538" i="2" a="1"/>
  <c r="U2538" i="2"/>
  <c r="V2538" i="2"/>
  <c r="W2538" i="2"/>
  <c r="X2538" i="2" s="1"/>
  <c r="AA2538" i="2" s="1"/>
  <c r="Y2538" i="2"/>
  <c r="Z2538" i="2"/>
  <c r="AB2538" i="2"/>
  <c r="O2539" i="2"/>
  <c r="P2539" i="2"/>
  <c r="R2539" i="2" s="1"/>
  <c r="Q2539" i="2"/>
  <c r="U2539" i="2" a="1"/>
  <c r="U2539" i="2" s="1"/>
  <c r="V2539" i="2"/>
  <c r="Y2539" i="2"/>
  <c r="Z2539" i="2"/>
  <c r="AB2539" i="2"/>
  <c r="O2540" i="2"/>
  <c r="P2540" i="2" s="1"/>
  <c r="R2540" i="2" s="1"/>
  <c r="Q2540" i="2"/>
  <c r="U2540" i="2" a="1"/>
  <c r="U2540" i="2"/>
  <c r="W2540" i="2" s="1"/>
  <c r="X2540" i="2" s="1"/>
  <c r="AA2540" i="2" s="1"/>
  <c r="V2540" i="2"/>
  <c r="Y2540" i="2"/>
  <c r="Z2540" i="2"/>
  <c r="AB2540" i="2"/>
  <c r="O2541" i="2"/>
  <c r="P2541" i="2" s="1"/>
  <c r="Q2541" i="2"/>
  <c r="U2541" i="2" a="1"/>
  <c r="U2541" i="2" s="1"/>
  <c r="V2541" i="2"/>
  <c r="W2541" i="2" s="1"/>
  <c r="X2541" i="2" s="1"/>
  <c r="AA2541" i="2" s="1"/>
  <c r="Y2541" i="2"/>
  <c r="Z2541" i="2"/>
  <c r="AB2541" i="2"/>
  <c r="O2542" i="2"/>
  <c r="P2542" i="2"/>
  <c r="Q2542" i="2"/>
  <c r="R2542" i="2"/>
  <c r="U2542" i="2" a="1"/>
  <c r="U2542" i="2"/>
  <c r="V2542" i="2"/>
  <c r="W2542" i="2"/>
  <c r="X2542" i="2" s="1"/>
  <c r="AA2542" i="2" s="1"/>
  <c r="Y2542" i="2"/>
  <c r="Z2542" i="2"/>
  <c r="AB2542" i="2"/>
  <c r="O2543" i="2"/>
  <c r="P2543" i="2" s="1"/>
  <c r="R2543" i="2" s="1"/>
  <c r="Q2543" i="2"/>
  <c r="U2543" i="2" a="1"/>
  <c r="U2543" i="2" s="1"/>
  <c r="V2543" i="2"/>
  <c r="W2543" i="2" s="1"/>
  <c r="X2543" i="2" s="1"/>
  <c r="AA2543" i="2" s="1"/>
  <c r="Y2543" i="2"/>
  <c r="Z2543" i="2"/>
  <c r="AB2543" i="2"/>
  <c r="O2544" i="2"/>
  <c r="P2544" i="2"/>
  <c r="R2544" i="2" s="1"/>
  <c r="Q2544" i="2"/>
  <c r="U2544" i="2" a="1"/>
  <c r="U2544" i="2"/>
  <c r="V2544" i="2"/>
  <c r="W2544" i="2"/>
  <c r="X2544" i="2"/>
  <c r="Y2544" i="2"/>
  <c r="Z2544" i="2"/>
  <c r="AA2544" i="2"/>
  <c r="AB2544" i="2"/>
  <c r="O2545" i="2"/>
  <c r="P2545" i="2" s="1"/>
  <c r="R2545" i="2" s="1"/>
  <c r="Q2545" i="2"/>
  <c r="U2545" i="2" a="1"/>
  <c r="U2545" i="2" s="1"/>
  <c r="W2545" i="2" s="1"/>
  <c r="X2545" i="2" s="1"/>
  <c r="AA2545" i="2" s="1"/>
  <c r="V2545" i="2"/>
  <c r="Y2545" i="2"/>
  <c r="Z2545" i="2"/>
  <c r="AB2545" i="2"/>
  <c r="O2546" i="2"/>
  <c r="P2546" i="2"/>
  <c r="Q2546" i="2"/>
  <c r="R2546" i="2"/>
  <c r="U2546" i="2" a="1"/>
  <c r="U2546" i="2"/>
  <c r="V2546" i="2"/>
  <c r="W2546" i="2" s="1"/>
  <c r="X2546" i="2" s="1"/>
  <c r="AA2546" i="2" s="1"/>
  <c r="Y2546" i="2"/>
  <c r="Z2546" i="2"/>
  <c r="AB2546" i="2"/>
  <c r="O2547" i="2"/>
  <c r="P2547" i="2" s="1"/>
  <c r="R2547" i="2" s="1"/>
  <c r="Q2547" i="2"/>
  <c r="U2547" i="2" a="1"/>
  <c r="U2547" i="2"/>
  <c r="V2547" i="2"/>
  <c r="W2547" i="2" s="1"/>
  <c r="X2547" i="2"/>
  <c r="AA2547" i="2" s="1"/>
  <c r="Y2547" i="2"/>
  <c r="Z2547" i="2"/>
  <c r="AB2547" i="2"/>
  <c r="O2548" i="2"/>
  <c r="P2548" i="2"/>
  <c r="Q2548" i="2"/>
  <c r="R2548" i="2"/>
  <c r="U2548" i="2" a="1"/>
  <c r="U2548" i="2" s="1"/>
  <c r="V2548" i="2"/>
  <c r="W2548" i="2"/>
  <c r="X2548" i="2" s="1"/>
  <c r="AA2548" i="2" s="1"/>
  <c r="Y2548" i="2"/>
  <c r="Z2548" i="2"/>
  <c r="AB2548" i="2"/>
  <c r="O2549" i="2"/>
  <c r="P2549" i="2" s="1"/>
  <c r="Q2549" i="2"/>
  <c r="R2549" i="2"/>
  <c r="U2549" i="2" a="1"/>
  <c r="U2549" i="2" s="1"/>
  <c r="V2549" i="2"/>
  <c r="W2549" i="2" s="1"/>
  <c r="X2549" i="2" s="1"/>
  <c r="AA2549" i="2" s="1"/>
  <c r="Y2549" i="2"/>
  <c r="Z2549" i="2"/>
  <c r="AB2549" i="2"/>
  <c r="O2550" i="2"/>
  <c r="P2550" i="2"/>
  <c r="R2550" i="2" s="1"/>
  <c r="Q2550" i="2"/>
  <c r="U2550" i="2" a="1"/>
  <c r="U2550" i="2"/>
  <c r="W2550" i="2" s="1"/>
  <c r="X2550" i="2" s="1"/>
  <c r="AA2550" i="2" s="1"/>
  <c r="V2550" i="2"/>
  <c r="Y2550" i="2"/>
  <c r="Z2550" i="2"/>
  <c r="AB2550" i="2"/>
  <c r="O2551" i="2"/>
  <c r="P2551" i="2"/>
  <c r="R2551" i="2" s="1"/>
  <c r="Q2551" i="2"/>
  <c r="U2551" i="2" a="1"/>
  <c r="U2551" i="2" s="1"/>
  <c r="V2551" i="2"/>
  <c r="W2551" i="2" s="1"/>
  <c r="X2551" i="2" s="1"/>
  <c r="AA2551" i="2" s="1"/>
  <c r="Y2551" i="2"/>
  <c r="Z2551" i="2"/>
  <c r="AB2551" i="2"/>
  <c r="O2552" i="2"/>
  <c r="P2552" i="2" s="1"/>
  <c r="Q2552" i="2"/>
  <c r="R2552" i="2"/>
  <c r="U2552" i="2" a="1"/>
  <c r="U2552" i="2"/>
  <c r="W2552" i="2" s="1"/>
  <c r="X2552" i="2" s="1"/>
  <c r="AA2552" i="2" s="1"/>
  <c r="V2552" i="2"/>
  <c r="Y2552" i="2"/>
  <c r="Z2552" i="2"/>
  <c r="AB2552" i="2"/>
  <c r="O2553" i="2"/>
  <c r="P2553" i="2" s="1"/>
  <c r="R2553" i="2" s="1"/>
  <c r="Q2553" i="2"/>
  <c r="U2553" i="2" a="1"/>
  <c r="U2553" i="2" s="1"/>
  <c r="V2553" i="2"/>
  <c r="Y2553" i="2"/>
  <c r="Z2553" i="2"/>
  <c r="AB2553" i="2"/>
  <c r="O2554" i="2"/>
  <c r="P2554" i="2"/>
  <c r="Q2554" i="2"/>
  <c r="R2554" i="2"/>
  <c r="U2554" i="2" a="1"/>
  <c r="U2554" i="2"/>
  <c r="V2554" i="2"/>
  <c r="W2554" i="2"/>
  <c r="X2554" i="2" s="1"/>
  <c r="AA2554" i="2" s="1"/>
  <c r="Y2554" i="2"/>
  <c r="Z2554" i="2"/>
  <c r="AB2554" i="2"/>
  <c r="O2555" i="2"/>
  <c r="P2555" i="2" s="1"/>
  <c r="R2555" i="2" s="1"/>
  <c r="Q2555" i="2"/>
  <c r="U2555" i="2" a="1"/>
  <c r="U2555" i="2" s="1"/>
  <c r="V2555" i="2"/>
  <c r="W2555" i="2" s="1"/>
  <c r="X2555" i="2" s="1"/>
  <c r="AA2555" i="2" s="1"/>
  <c r="Y2555" i="2"/>
  <c r="Z2555" i="2"/>
  <c r="AB2555" i="2"/>
  <c r="O2556" i="2"/>
  <c r="P2556" i="2"/>
  <c r="R2556" i="2" s="1"/>
  <c r="Q2556" i="2"/>
  <c r="U2556" i="2" a="1"/>
  <c r="U2556" i="2"/>
  <c r="V2556" i="2"/>
  <c r="W2556" i="2"/>
  <c r="X2556" i="2"/>
  <c r="AA2556" i="2" s="1"/>
  <c r="Y2556" i="2"/>
  <c r="Z2556" i="2"/>
  <c r="AB2556" i="2"/>
  <c r="O2557" i="2"/>
  <c r="P2557" i="2" s="1"/>
  <c r="R2557" i="2" s="1"/>
  <c r="Q2557" i="2"/>
  <c r="U2557" i="2" a="1"/>
  <c r="U2557" i="2" s="1"/>
  <c r="W2557" i="2" s="1"/>
  <c r="X2557" i="2" s="1"/>
  <c r="AA2557" i="2" s="1"/>
  <c r="V2557" i="2"/>
  <c r="Y2557" i="2"/>
  <c r="Z2557" i="2"/>
  <c r="AB2557" i="2"/>
  <c r="O2558" i="2"/>
  <c r="P2558" i="2"/>
  <c r="Q2558" i="2"/>
  <c r="R2558" i="2"/>
  <c r="U2558" i="2" a="1"/>
  <c r="U2558" i="2"/>
  <c r="V2558" i="2"/>
  <c r="W2558" i="2" s="1"/>
  <c r="X2558" i="2" s="1"/>
  <c r="Y2558" i="2"/>
  <c r="Z2558" i="2"/>
  <c r="AA2558" i="2"/>
  <c r="AB2558" i="2"/>
  <c r="O2559" i="2"/>
  <c r="P2559" i="2" s="1"/>
  <c r="R2559" i="2" s="1"/>
  <c r="Q2559" i="2"/>
  <c r="U2559" i="2" a="1"/>
  <c r="U2559" i="2"/>
  <c r="V2559" i="2"/>
  <c r="W2559" i="2" s="1"/>
  <c r="X2559" i="2"/>
  <c r="AA2559" i="2" s="1"/>
  <c r="Y2559" i="2"/>
  <c r="Z2559" i="2"/>
  <c r="AB2559" i="2"/>
  <c r="O2560" i="2"/>
  <c r="P2560" i="2"/>
  <c r="Q2560" i="2"/>
  <c r="R2560" i="2"/>
  <c r="U2560" i="2" a="1"/>
  <c r="U2560" i="2" s="1"/>
  <c r="W2560" i="2" s="1"/>
  <c r="X2560" i="2" s="1"/>
  <c r="AA2560" i="2" s="1"/>
  <c r="V2560" i="2"/>
  <c r="Y2560" i="2"/>
  <c r="Z2560" i="2"/>
  <c r="AB2560" i="2"/>
  <c r="O2561" i="2"/>
  <c r="P2561" i="2" s="1"/>
  <c r="R2561" i="2" s="1"/>
  <c r="Q2561" i="2"/>
  <c r="U2561" i="2" a="1"/>
  <c r="U2561" i="2" s="1"/>
  <c r="V2561" i="2"/>
  <c r="W2561" i="2" s="1"/>
  <c r="X2561" i="2" s="1"/>
  <c r="AA2561" i="2" s="1"/>
  <c r="Y2561" i="2"/>
  <c r="Z2561" i="2"/>
  <c r="AB2561" i="2"/>
  <c r="O2562" i="2"/>
  <c r="P2562" i="2"/>
  <c r="R2562" i="2" s="1"/>
  <c r="Q2562" i="2"/>
  <c r="U2562" i="2" a="1"/>
  <c r="U2562" i="2"/>
  <c r="V2562" i="2"/>
  <c r="W2562" i="2"/>
  <c r="X2562" i="2" s="1"/>
  <c r="AA2562" i="2" s="1"/>
  <c r="Y2562" i="2"/>
  <c r="Z2562" i="2"/>
  <c r="AB2562" i="2"/>
  <c r="O2563" i="2"/>
  <c r="P2563" i="2"/>
  <c r="R2563" i="2" s="1"/>
  <c r="Q2563" i="2"/>
  <c r="U2563" i="2" a="1"/>
  <c r="U2563" i="2" s="1"/>
  <c r="V2563" i="2"/>
  <c r="Y2563" i="2"/>
  <c r="Z2563" i="2"/>
  <c r="AB2563" i="2"/>
  <c r="O2564" i="2"/>
  <c r="P2564" i="2" s="1"/>
  <c r="R2564" i="2" s="1"/>
  <c r="Q2564" i="2"/>
  <c r="U2564" i="2" a="1"/>
  <c r="U2564" i="2"/>
  <c r="W2564" i="2" s="1"/>
  <c r="X2564" i="2" s="1"/>
  <c r="AA2564" i="2" s="1"/>
  <c r="V2564" i="2"/>
  <c r="Y2564" i="2"/>
  <c r="Z2564" i="2"/>
  <c r="AB2564" i="2"/>
  <c r="O2565" i="2"/>
  <c r="P2565" i="2" s="1"/>
  <c r="R2565" i="2" s="1"/>
  <c r="Q2565" i="2"/>
  <c r="U2565" i="2" a="1"/>
  <c r="U2565" i="2" s="1"/>
  <c r="V2565" i="2"/>
  <c r="W2565" i="2" s="1"/>
  <c r="X2565" i="2" s="1"/>
  <c r="AA2565" i="2" s="1"/>
  <c r="Y2565" i="2"/>
  <c r="Z2565" i="2"/>
  <c r="AB2565" i="2"/>
  <c r="O2566" i="2"/>
  <c r="P2566" i="2"/>
  <c r="R2566" i="2" s="1"/>
  <c r="Q2566" i="2"/>
  <c r="U2566" i="2" a="1"/>
  <c r="U2566" i="2"/>
  <c r="V2566" i="2"/>
  <c r="W2566" i="2"/>
  <c r="X2566" i="2" s="1"/>
  <c r="AA2566" i="2" s="1"/>
  <c r="Y2566" i="2"/>
  <c r="Z2566" i="2"/>
  <c r="AB2566" i="2"/>
  <c r="O2567" i="2"/>
  <c r="P2567" i="2" s="1"/>
  <c r="R2567" i="2" s="1"/>
  <c r="Q2567" i="2"/>
  <c r="U2567" i="2" a="1"/>
  <c r="U2567" i="2" s="1"/>
  <c r="V2567" i="2"/>
  <c r="W2567" i="2" s="1"/>
  <c r="X2567" i="2" s="1"/>
  <c r="AA2567" i="2" s="1"/>
  <c r="Y2567" i="2"/>
  <c r="Z2567" i="2"/>
  <c r="AB2567" i="2"/>
  <c r="O2568" i="2"/>
  <c r="P2568" i="2"/>
  <c r="R2568" i="2" s="1"/>
  <c r="Q2568" i="2"/>
  <c r="U2568" i="2" a="1"/>
  <c r="U2568" i="2"/>
  <c r="V2568" i="2"/>
  <c r="W2568" i="2"/>
  <c r="X2568" i="2"/>
  <c r="AA2568" i="2" s="1"/>
  <c r="Y2568" i="2"/>
  <c r="Z2568" i="2"/>
  <c r="AB2568" i="2"/>
  <c r="O2569" i="2"/>
  <c r="P2569" i="2" s="1"/>
  <c r="R2569" i="2" s="1"/>
  <c r="Q2569" i="2"/>
  <c r="U2569" i="2" a="1"/>
  <c r="U2569" i="2" s="1"/>
  <c r="W2569" i="2" s="1"/>
  <c r="X2569" i="2" s="1"/>
  <c r="AA2569" i="2" s="1"/>
  <c r="V2569" i="2"/>
  <c r="Y2569" i="2"/>
  <c r="Z2569" i="2"/>
  <c r="AB2569" i="2"/>
  <c r="O2570" i="2"/>
  <c r="P2570" i="2"/>
  <c r="Q2570" i="2"/>
  <c r="R2570" i="2"/>
  <c r="U2570" i="2" a="1"/>
  <c r="U2570" i="2"/>
  <c r="V2570" i="2"/>
  <c r="W2570" i="2" s="1"/>
  <c r="X2570" i="2" s="1"/>
  <c r="AA2570" i="2" s="1"/>
  <c r="Y2570" i="2"/>
  <c r="Z2570" i="2"/>
  <c r="AB2570" i="2"/>
  <c r="O2571" i="2"/>
  <c r="P2571" i="2" s="1"/>
  <c r="R2571" i="2" s="1"/>
  <c r="Q2571" i="2"/>
  <c r="U2571" i="2" a="1"/>
  <c r="U2571" i="2"/>
  <c r="V2571" i="2"/>
  <c r="Y2571" i="2"/>
  <c r="Z2571" i="2"/>
  <c r="AB2571" i="2"/>
  <c r="O2572" i="2"/>
  <c r="P2572" i="2"/>
  <c r="Q2572" i="2"/>
  <c r="R2572" i="2"/>
  <c r="U2572" i="2" a="1"/>
  <c r="U2572" i="2" s="1"/>
  <c r="W2572" i="2" s="1"/>
  <c r="X2572" i="2" s="1"/>
  <c r="AA2572" i="2" s="1"/>
  <c r="V2572" i="2"/>
  <c r="Y2572" i="2"/>
  <c r="Z2572" i="2"/>
  <c r="AB2572" i="2"/>
  <c r="O2573" i="2"/>
  <c r="P2573" i="2" s="1"/>
  <c r="R2573" i="2" s="1"/>
  <c r="Q2573" i="2"/>
  <c r="U2573" i="2" a="1"/>
  <c r="U2573" i="2" s="1"/>
  <c r="V2573" i="2"/>
  <c r="Y2573" i="2"/>
  <c r="Z2573" i="2"/>
  <c r="AB2573" i="2"/>
  <c r="O2574" i="2"/>
  <c r="P2574" i="2"/>
  <c r="R2574" i="2" s="1"/>
  <c r="Q2574" i="2"/>
  <c r="U2574" i="2" a="1"/>
  <c r="U2574" i="2"/>
  <c r="V2574" i="2"/>
  <c r="W2574" i="2"/>
  <c r="X2574" i="2" s="1"/>
  <c r="AA2574" i="2" s="1"/>
  <c r="Y2574" i="2"/>
  <c r="Z2574" i="2"/>
  <c r="AB2574" i="2"/>
  <c r="O2575" i="2"/>
  <c r="P2575" i="2"/>
  <c r="R2575" i="2" s="1"/>
  <c r="Q2575" i="2"/>
  <c r="U2575" i="2" a="1"/>
  <c r="U2575" i="2" s="1"/>
  <c r="V2575" i="2"/>
  <c r="W2575" i="2" s="1"/>
  <c r="X2575" i="2" s="1"/>
  <c r="AA2575" i="2" s="1"/>
  <c r="Y2575" i="2"/>
  <c r="Z2575" i="2"/>
  <c r="AB2575" i="2"/>
  <c r="O2576" i="2"/>
  <c r="P2576" i="2" s="1"/>
  <c r="Q2576" i="2"/>
  <c r="R2576" i="2"/>
  <c r="U2576" i="2" a="1"/>
  <c r="U2576" i="2"/>
  <c r="W2576" i="2" s="1"/>
  <c r="X2576" i="2" s="1"/>
  <c r="AA2576" i="2" s="1"/>
  <c r="V2576" i="2"/>
  <c r="Y2576" i="2"/>
  <c r="Z2576" i="2"/>
  <c r="AB2576" i="2"/>
  <c r="O2577" i="2"/>
  <c r="P2577" i="2" s="1"/>
  <c r="R2577" i="2" s="1"/>
  <c r="Q2577" i="2"/>
  <c r="U2577" i="2" a="1"/>
  <c r="U2577" i="2" s="1"/>
  <c r="V2577" i="2"/>
  <c r="Y2577" i="2"/>
  <c r="Z2577" i="2"/>
  <c r="AB2577" i="2"/>
  <c r="O2578" i="2"/>
  <c r="P2578" i="2"/>
  <c r="Q2578" i="2"/>
  <c r="R2578" i="2"/>
  <c r="U2578" i="2" a="1"/>
  <c r="U2578" i="2"/>
  <c r="V2578" i="2"/>
  <c r="W2578" i="2"/>
  <c r="X2578" i="2" s="1"/>
  <c r="AA2578" i="2" s="1"/>
  <c r="Y2578" i="2"/>
  <c r="Z2578" i="2"/>
  <c r="AB2578" i="2"/>
  <c r="O2579" i="2"/>
  <c r="P2579" i="2" s="1"/>
  <c r="R2579" i="2" s="1"/>
  <c r="Q2579" i="2"/>
  <c r="U2579" i="2" a="1"/>
  <c r="U2579" i="2" s="1"/>
  <c r="V2579" i="2"/>
  <c r="Y2579" i="2"/>
  <c r="Z2579" i="2"/>
  <c r="AB2579" i="2"/>
  <c r="O2580" i="2"/>
  <c r="P2580" i="2"/>
  <c r="R2580" i="2" s="1"/>
  <c r="Q2580" i="2"/>
  <c r="U2580" i="2" a="1"/>
  <c r="U2580" i="2"/>
  <c r="V2580" i="2"/>
  <c r="W2580" i="2"/>
  <c r="X2580" i="2"/>
  <c r="Y2580" i="2"/>
  <c r="Z2580" i="2"/>
  <c r="AA2580" i="2"/>
  <c r="AB2580" i="2"/>
  <c r="O2581" i="2"/>
  <c r="P2581" i="2" s="1"/>
  <c r="R2581" i="2" s="1"/>
  <c r="Q2581" i="2"/>
  <c r="U2581" i="2" a="1"/>
  <c r="U2581" i="2" s="1"/>
  <c r="V2581" i="2"/>
  <c r="W2581" i="2"/>
  <c r="X2581" i="2" s="1"/>
  <c r="AA2581" i="2" s="1"/>
  <c r="Y2581" i="2"/>
  <c r="Z2581" i="2"/>
  <c r="AB2581" i="2"/>
  <c r="O2582" i="2"/>
  <c r="P2582" i="2"/>
  <c r="Q2582" i="2"/>
  <c r="R2582" i="2"/>
  <c r="U2582" i="2" a="1"/>
  <c r="U2582" i="2"/>
  <c r="V2582" i="2"/>
  <c r="W2582" i="2" s="1"/>
  <c r="X2582" i="2" s="1"/>
  <c r="Y2582" i="2"/>
  <c r="Z2582" i="2"/>
  <c r="AA2582" i="2"/>
  <c r="AB2582" i="2"/>
  <c r="O2583" i="2"/>
  <c r="P2583" i="2" s="1"/>
  <c r="R2583" i="2" s="1"/>
  <c r="Q2583" i="2"/>
  <c r="U2583" i="2" a="1"/>
  <c r="U2583" i="2"/>
  <c r="V2583" i="2"/>
  <c r="Y2583" i="2"/>
  <c r="Z2583" i="2"/>
  <c r="AB2583" i="2"/>
  <c r="O2584" i="2"/>
  <c r="P2584" i="2"/>
  <c r="Q2584" i="2"/>
  <c r="R2584" i="2"/>
  <c r="U2584" i="2" a="1"/>
  <c r="U2584" i="2" s="1"/>
  <c r="V2584" i="2"/>
  <c r="W2584" i="2"/>
  <c r="X2584" i="2" s="1"/>
  <c r="AA2584" i="2" s="1"/>
  <c r="Y2584" i="2"/>
  <c r="Z2584" i="2"/>
  <c r="AB2584" i="2"/>
  <c r="O2585" i="2"/>
  <c r="P2585" i="2" s="1"/>
  <c r="Q2585" i="2"/>
  <c r="R2585" i="2"/>
  <c r="U2585" i="2" a="1"/>
  <c r="U2585" i="2" s="1"/>
  <c r="V2585" i="2"/>
  <c r="W2585" i="2" s="1"/>
  <c r="X2585" i="2" s="1"/>
  <c r="AA2585" i="2" s="1"/>
  <c r="Y2585" i="2"/>
  <c r="Z2585" i="2"/>
  <c r="AB2585" i="2"/>
  <c r="O2586" i="2"/>
  <c r="P2586" i="2"/>
  <c r="R2586" i="2" s="1"/>
  <c r="Q2586" i="2"/>
  <c r="U2586" i="2" a="1"/>
  <c r="U2586" i="2"/>
  <c r="W2586" i="2" s="1"/>
  <c r="X2586" i="2" s="1"/>
  <c r="AA2586" i="2" s="1"/>
  <c r="V2586" i="2"/>
  <c r="Y2586" i="2"/>
  <c r="Z2586" i="2"/>
  <c r="AB2586" i="2"/>
  <c r="O2587" i="2"/>
  <c r="P2587" i="2" s="1"/>
  <c r="R2587" i="2" s="1"/>
  <c r="Q2587" i="2"/>
  <c r="U2587" i="2" a="1"/>
  <c r="U2587" i="2" s="1"/>
  <c r="V2587" i="2"/>
  <c r="Y2587" i="2"/>
  <c r="Z2587" i="2"/>
  <c r="AB2587" i="2"/>
  <c r="O2588" i="2"/>
  <c r="P2588" i="2" s="1"/>
  <c r="Q2588" i="2"/>
  <c r="R2588" i="2"/>
  <c r="U2588" i="2" a="1"/>
  <c r="U2588" i="2"/>
  <c r="W2588" i="2" s="1"/>
  <c r="X2588" i="2" s="1"/>
  <c r="AA2588" i="2" s="1"/>
  <c r="V2588" i="2"/>
  <c r="Y2588" i="2"/>
  <c r="Z2588" i="2"/>
  <c r="AB2588" i="2"/>
  <c r="O2589" i="2"/>
  <c r="P2589" i="2" s="1"/>
  <c r="R2589" i="2" s="1"/>
  <c r="Q2589" i="2"/>
  <c r="U2589" i="2" a="1"/>
  <c r="U2589" i="2" s="1"/>
  <c r="V2589" i="2"/>
  <c r="W2589" i="2" s="1"/>
  <c r="X2589" i="2" s="1"/>
  <c r="Y2589" i="2"/>
  <c r="Z2589" i="2"/>
  <c r="AA2589" i="2"/>
  <c r="AB2589" i="2"/>
  <c r="O2590" i="2"/>
  <c r="P2590" i="2"/>
  <c r="R2590" i="2" s="1"/>
  <c r="Q2590" i="2"/>
  <c r="U2590" i="2" a="1"/>
  <c r="U2590" i="2"/>
  <c r="V2590" i="2"/>
  <c r="W2590" i="2"/>
  <c r="X2590" i="2" s="1"/>
  <c r="AA2590" i="2" s="1"/>
  <c r="Y2590" i="2"/>
  <c r="Z2590" i="2"/>
  <c r="AB2590" i="2"/>
  <c r="O2591" i="2"/>
  <c r="P2591" i="2" s="1"/>
  <c r="R2591" i="2" s="1"/>
  <c r="Q2591" i="2"/>
  <c r="U2591" i="2" a="1"/>
  <c r="U2591" i="2" s="1"/>
  <c r="V2591" i="2"/>
  <c r="Y2591" i="2"/>
  <c r="Z2591" i="2"/>
  <c r="AB2591" i="2"/>
  <c r="O2592" i="2"/>
  <c r="P2592" i="2"/>
  <c r="R2592" i="2" s="1"/>
  <c r="Q2592" i="2"/>
  <c r="U2592" i="2" a="1"/>
  <c r="U2592" i="2"/>
  <c r="V2592" i="2"/>
  <c r="W2592" i="2"/>
  <c r="X2592" i="2" s="1"/>
  <c r="Y2592" i="2"/>
  <c r="Z2592" i="2"/>
  <c r="AA2592" i="2"/>
  <c r="AB2592" i="2"/>
  <c r="O2593" i="2"/>
  <c r="P2593" i="2" s="1"/>
  <c r="R2593" i="2" s="1"/>
  <c r="Q2593" i="2"/>
  <c r="U2593" i="2" a="1"/>
  <c r="U2593" i="2" s="1"/>
  <c r="V2593" i="2"/>
  <c r="W2593" i="2" s="1"/>
  <c r="X2593" i="2" s="1"/>
  <c r="AA2593" i="2" s="1"/>
  <c r="Y2593" i="2"/>
  <c r="Z2593" i="2"/>
  <c r="AB2593" i="2"/>
  <c r="O2594" i="2"/>
  <c r="P2594" i="2"/>
  <c r="Q2594" i="2"/>
  <c r="R2594" i="2"/>
  <c r="U2594" i="2" a="1"/>
  <c r="U2594" i="2"/>
  <c r="V2594" i="2"/>
  <c r="Y2594" i="2"/>
  <c r="Z2594" i="2"/>
  <c r="AB2594" i="2"/>
  <c r="O2595" i="2"/>
  <c r="P2595" i="2" s="1"/>
  <c r="R2595" i="2" s="1"/>
  <c r="Q2595" i="2"/>
  <c r="U2595" i="2" a="1"/>
  <c r="U2595" i="2"/>
  <c r="V2595" i="2"/>
  <c r="Y2595" i="2"/>
  <c r="Z2595" i="2"/>
  <c r="AB2595" i="2"/>
  <c r="O2596" i="2"/>
  <c r="P2596" i="2"/>
  <c r="Q2596" i="2"/>
  <c r="R2596" i="2"/>
  <c r="U2596" i="2" a="1"/>
  <c r="U2596" i="2" s="1"/>
  <c r="V2596" i="2"/>
  <c r="W2596" i="2"/>
  <c r="X2596" i="2" s="1"/>
  <c r="AA2596" i="2" s="1"/>
  <c r="Y2596" i="2"/>
  <c r="Z2596" i="2"/>
  <c r="AB2596" i="2"/>
  <c r="O2597" i="2"/>
  <c r="P2597" i="2" s="1"/>
  <c r="Q2597" i="2"/>
  <c r="R2597" i="2"/>
  <c r="U2597" i="2" a="1"/>
  <c r="U2597" i="2" s="1"/>
  <c r="V2597" i="2"/>
  <c r="W2597" i="2" s="1"/>
  <c r="X2597" i="2" s="1"/>
  <c r="AA2597" i="2" s="1"/>
  <c r="Y2597" i="2"/>
  <c r="Z2597" i="2"/>
  <c r="AB2597" i="2"/>
  <c r="O2598" i="2"/>
  <c r="P2598" i="2"/>
  <c r="R2598" i="2" s="1"/>
  <c r="Q2598" i="2"/>
  <c r="U2598" i="2" a="1"/>
  <c r="U2598" i="2"/>
  <c r="W2598" i="2" s="1"/>
  <c r="X2598" i="2" s="1"/>
  <c r="AA2598" i="2" s="1"/>
  <c r="V2598" i="2"/>
  <c r="Y2598" i="2"/>
  <c r="Z2598" i="2"/>
  <c r="AB2598" i="2"/>
  <c r="O2599" i="2"/>
  <c r="P2599" i="2"/>
  <c r="R2599" i="2" s="1"/>
  <c r="Q2599" i="2"/>
  <c r="U2599" i="2" a="1"/>
  <c r="U2599" i="2" s="1"/>
  <c r="V2599" i="2"/>
  <c r="Y2599" i="2"/>
  <c r="Z2599" i="2"/>
  <c r="AB2599" i="2"/>
  <c r="O2600" i="2"/>
  <c r="P2600" i="2" s="1"/>
  <c r="Q2600" i="2"/>
  <c r="R2600" i="2"/>
  <c r="U2600" i="2" a="1"/>
  <c r="U2600" i="2"/>
  <c r="W2600" i="2" s="1"/>
  <c r="X2600" i="2" s="1"/>
  <c r="AA2600" i="2" s="1"/>
  <c r="V2600" i="2"/>
  <c r="Y2600" i="2"/>
  <c r="Z2600" i="2"/>
  <c r="AB2600" i="2"/>
  <c r="O2601" i="2"/>
  <c r="P2601" i="2" s="1"/>
  <c r="R2601" i="2" s="1"/>
  <c r="Q2601" i="2"/>
  <c r="U2601" i="2" a="1"/>
  <c r="U2601" i="2" s="1"/>
  <c r="V2601" i="2"/>
  <c r="W2601" i="2" s="1"/>
  <c r="X2601" i="2" s="1"/>
  <c r="Y2601" i="2"/>
  <c r="Z2601" i="2"/>
  <c r="AA2601" i="2"/>
  <c r="AB2601" i="2"/>
  <c r="O2602" i="2"/>
  <c r="P2602" i="2"/>
  <c r="R2602" i="2" s="1"/>
  <c r="Q2602" i="2"/>
  <c r="U2602" i="2" a="1"/>
  <c r="U2602" i="2"/>
  <c r="V2602" i="2"/>
  <c r="W2602" i="2"/>
  <c r="X2602" i="2" s="1"/>
  <c r="AA2602" i="2" s="1"/>
  <c r="Y2602" i="2"/>
  <c r="Z2602" i="2"/>
  <c r="AB2602" i="2"/>
  <c r="O2603" i="2"/>
  <c r="P2603" i="2" s="1"/>
  <c r="R2603" i="2" s="1"/>
  <c r="Q2603" i="2"/>
  <c r="U2603" i="2" a="1"/>
  <c r="U2603" i="2" s="1"/>
  <c r="V2603" i="2"/>
  <c r="Y2603" i="2"/>
  <c r="Z2603" i="2"/>
  <c r="AB2603" i="2"/>
  <c r="O2604" i="2"/>
  <c r="P2604" i="2"/>
  <c r="R2604" i="2" s="1"/>
  <c r="Q2604" i="2"/>
  <c r="U2604" i="2" a="1"/>
  <c r="U2604" i="2"/>
  <c r="V2604" i="2"/>
  <c r="W2604" i="2"/>
  <c r="X2604" i="2" s="1"/>
  <c r="AA2604" i="2" s="1"/>
  <c r="Y2604" i="2"/>
  <c r="Z2604" i="2"/>
  <c r="AB2604" i="2"/>
  <c r="O2605" i="2"/>
  <c r="P2605" i="2" s="1"/>
  <c r="R2605" i="2" s="1"/>
  <c r="Q2605" i="2"/>
  <c r="U2605" i="2" a="1"/>
  <c r="U2605" i="2" s="1"/>
  <c r="V2605" i="2"/>
  <c r="W2605" i="2"/>
  <c r="X2605" i="2" s="1"/>
  <c r="AA2605" i="2" s="1"/>
  <c r="Y2605" i="2"/>
  <c r="Z2605" i="2"/>
  <c r="AB2605" i="2"/>
  <c r="O2606" i="2"/>
  <c r="P2606" i="2"/>
  <c r="Q2606" i="2"/>
  <c r="R2606" i="2"/>
  <c r="U2606" i="2" a="1"/>
  <c r="U2606" i="2"/>
  <c r="V2606" i="2"/>
  <c r="Y2606" i="2"/>
  <c r="Z2606" i="2"/>
  <c r="AB2606" i="2"/>
  <c r="O2607" i="2"/>
  <c r="P2607" i="2" s="1"/>
  <c r="R2607" i="2" s="1"/>
  <c r="Q2607" i="2"/>
  <c r="U2607" i="2" a="1"/>
  <c r="U2607" i="2" s="1"/>
  <c r="V2607" i="2"/>
  <c r="Y2607" i="2"/>
  <c r="Z2607" i="2"/>
  <c r="AB2607" i="2"/>
  <c r="O2608" i="2"/>
  <c r="P2608" i="2"/>
  <c r="Q2608" i="2"/>
  <c r="R2608" i="2"/>
  <c r="U2608" i="2" a="1"/>
  <c r="U2608" i="2" s="1"/>
  <c r="V2608" i="2"/>
  <c r="W2608" i="2"/>
  <c r="X2608" i="2" s="1"/>
  <c r="AA2608" i="2" s="1"/>
  <c r="Y2608" i="2"/>
  <c r="Z2608" i="2"/>
  <c r="AB2608" i="2"/>
  <c r="O2609" i="2"/>
  <c r="P2609" i="2" s="1"/>
  <c r="Q2609" i="2"/>
  <c r="R2609" i="2"/>
  <c r="U2609" i="2" a="1"/>
  <c r="U2609" i="2" s="1"/>
  <c r="V2609" i="2"/>
  <c r="W2609" i="2" s="1"/>
  <c r="X2609" i="2" s="1"/>
  <c r="AA2609" i="2" s="1"/>
  <c r="Y2609" i="2"/>
  <c r="Z2609" i="2"/>
  <c r="AB2609" i="2"/>
  <c r="O2610" i="2"/>
  <c r="P2610" i="2"/>
  <c r="R2610" i="2" s="1"/>
  <c r="Q2610" i="2"/>
  <c r="U2610" i="2" a="1"/>
  <c r="U2610" i="2"/>
  <c r="W2610" i="2" s="1"/>
  <c r="X2610" i="2" s="1"/>
  <c r="AA2610" i="2" s="1"/>
  <c r="V2610" i="2"/>
  <c r="Y2610" i="2"/>
  <c r="Z2610" i="2"/>
  <c r="AB2610" i="2"/>
  <c r="O2611" i="2"/>
  <c r="P2611" i="2" s="1"/>
  <c r="R2611" i="2" s="1"/>
  <c r="Q2611" i="2"/>
  <c r="U2611" i="2" a="1"/>
  <c r="U2611" i="2" s="1"/>
  <c r="V2611" i="2"/>
  <c r="Y2611" i="2"/>
  <c r="Z2611" i="2"/>
  <c r="AB2611" i="2"/>
  <c r="O2612" i="2"/>
  <c r="P2612" i="2" s="1"/>
  <c r="Q2612" i="2"/>
  <c r="R2612" i="2"/>
  <c r="U2612" i="2" a="1"/>
  <c r="U2612" i="2"/>
  <c r="W2612" i="2" s="1"/>
  <c r="X2612" i="2" s="1"/>
  <c r="AA2612" i="2" s="1"/>
  <c r="V2612" i="2"/>
  <c r="Y2612" i="2"/>
  <c r="Z2612" i="2"/>
  <c r="AB2612" i="2"/>
  <c r="O2613" i="2"/>
  <c r="P2613" i="2" s="1"/>
  <c r="R2613" i="2" s="1"/>
  <c r="Q2613" i="2"/>
  <c r="U2613" i="2" a="1"/>
  <c r="U2613" i="2" s="1"/>
  <c r="V2613" i="2"/>
  <c r="W2613" i="2" s="1"/>
  <c r="X2613" i="2" s="1"/>
  <c r="Y2613" i="2"/>
  <c r="Z2613" i="2"/>
  <c r="AA2613" i="2"/>
  <c r="AB2613" i="2"/>
  <c r="O2614" i="2"/>
  <c r="P2614" i="2"/>
  <c r="R2614" i="2" s="1"/>
  <c r="Q2614" i="2"/>
  <c r="U2614" i="2" a="1"/>
  <c r="U2614" i="2"/>
  <c r="V2614" i="2"/>
  <c r="W2614" i="2"/>
  <c r="X2614" i="2" s="1"/>
  <c r="AA2614" i="2" s="1"/>
  <c r="Y2614" i="2"/>
  <c r="Z2614" i="2"/>
  <c r="AB2614" i="2"/>
  <c r="O2615" i="2"/>
  <c r="P2615" i="2" s="1"/>
  <c r="R2615" i="2" s="1"/>
  <c r="Q2615" i="2"/>
  <c r="U2615" i="2" a="1"/>
  <c r="U2615" i="2" s="1"/>
  <c r="V2615" i="2"/>
  <c r="Y2615" i="2"/>
  <c r="Z2615" i="2"/>
  <c r="AB2615" i="2"/>
  <c r="O2616" i="2"/>
  <c r="P2616" i="2"/>
  <c r="R2616" i="2" s="1"/>
  <c r="Q2616" i="2"/>
  <c r="U2616" i="2" a="1"/>
  <c r="U2616" i="2"/>
  <c r="V2616" i="2"/>
  <c r="W2616" i="2"/>
  <c r="X2616" i="2" s="1"/>
  <c r="Y2616" i="2"/>
  <c r="Z2616" i="2"/>
  <c r="AA2616" i="2"/>
  <c r="AB2616" i="2"/>
  <c r="O2617" i="2"/>
  <c r="P2617" i="2" s="1"/>
  <c r="R2617" i="2" s="1"/>
  <c r="Q2617" i="2"/>
  <c r="U2617" i="2" a="1"/>
  <c r="U2617" i="2" s="1"/>
  <c r="V2617" i="2"/>
  <c r="W2617" i="2" s="1"/>
  <c r="X2617" i="2" s="1"/>
  <c r="AA2617" i="2" s="1"/>
  <c r="Y2617" i="2"/>
  <c r="Z2617" i="2"/>
  <c r="AB2617" i="2"/>
  <c r="O2618" i="2"/>
  <c r="P2618" i="2"/>
  <c r="Q2618" i="2"/>
  <c r="R2618" i="2"/>
  <c r="U2618" i="2" a="1"/>
  <c r="U2618" i="2"/>
  <c r="V2618" i="2"/>
  <c r="W2618" i="2" s="1"/>
  <c r="X2618" i="2" s="1"/>
  <c r="AA2618" i="2" s="1"/>
  <c r="Y2618" i="2"/>
  <c r="Z2618" i="2"/>
  <c r="AB2618" i="2"/>
  <c r="O2619" i="2"/>
  <c r="P2619" i="2" s="1"/>
  <c r="R2619" i="2" s="1"/>
  <c r="Q2619" i="2"/>
  <c r="U2619" i="2" a="1"/>
  <c r="U2619" i="2"/>
  <c r="V2619" i="2"/>
  <c r="Y2619" i="2"/>
  <c r="Z2619" i="2"/>
  <c r="AB2619" i="2"/>
  <c r="O2620" i="2"/>
  <c r="P2620" i="2"/>
  <c r="Q2620" i="2"/>
  <c r="R2620" i="2"/>
  <c r="U2620" i="2" a="1"/>
  <c r="U2620" i="2" s="1"/>
  <c r="V2620" i="2"/>
  <c r="W2620" i="2"/>
  <c r="X2620" i="2" s="1"/>
  <c r="AA2620" i="2" s="1"/>
  <c r="Y2620" i="2"/>
  <c r="Z2620" i="2"/>
  <c r="AB2620" i="2"/>
  <c r="O2621" i="2"/>
  <c r="P2621" i="2" s="1"/>
  <c r="Q2621" i="2"/>
  <c r="R2621" i="2"/>
  <c r="U2621" i="2" a="1"/>
  <c r="U2621" i="2" s="1"/>
  <c r="V2621" i="2"/>
  <c r="W2621" i="2" s="1"/>
  <c r="X2621" i="2" s="1"/>
  <c r="AA2621" i="2" s="1"/>
  <c r="Y2621" i="2"/>
  <c r="Z2621" i="2"/>
  <c r="AB2621" i="2"/>
  <c r="O2622" i="2"/>
  <c r="P2622" i="2"/>
  <c r="R2622" i="2" s="1"/>
  <c r="Q2622" i="2"/>
  <c r="U2622" i="2" a="1"/>
  <c r="U2622" i="2"/>
  <c r="W2622" i="2" s="1"/>
  <c r="X2622" i="2" s="1"/>
  <c r="AA2622" i="2" s="1"/>
  <c r="V2622" i="2"/>
  <c r="Y2622" i="2"/>
  <c r="Z2622" i="2"/>
  <c r="AB2622" i="2"/>
  <c r="O2623" i="2"/>
  <c r="P2623" i="2" s="1"/>
  <c r="R2623" i="2" s="1"/>
  <c r="Q2623" i="2"/>
  <c r="U2623" i="2" a="1"/>
  <c r="U2623" i="2" s="1"/>
  <c r="V2623" i="2"/>
  <c r="Y2623" i="2"/>
  <c r="Z2623" i="2"/>
  <c r="AB2623" i="2"/>
  <c r="O2624" i="2"/>
  <c r="P2624" i="2" s="1"/>
  <c r="R2624" i="2" s="1"/>
  <c r="Q2624" i="2"/>
  <c r="U2624" i="2" a="1"/>
  <c r="U2624" i="2"/>
  <c r="W2624" i="2" s="1"/>
  <c r="X2624" i="2" s="1"/>
  <c r="AA2624" i="2" s="1"/>
  <c r="V2624" i="2"/>
  <c r="Y2624" i="2"/>
  <c r="Z2624" i="2"/>
  <c r="AB2624" i="2"/>
  <c r="O2625" i="2"/>
  <c r="P2625" i="2" s="1"/>
  <c r="R2625" i="2" s="1"/>
  <c r="Q2625" i="2"/>
  <c r="U2625" i="2" a="1"/>
  <c r="U2625" i="2" s="1"/>
  <c r="V2625" i="2"/>
  <c r="Y2625" i="2"/>
  <c r="Z2625" i="2"/>
  <c r="AB2625" i="2"/>
  <c r="O2626" i="2"/>
  <c r="P2626" i="2"/>
  <c r="Q2626" i="2"/>
  <c r="R2626" i="2"/>
  <c r="U2626" i="2" a="1"/>
  <c r="U2626" i="2"/>
  <c r="V2626" i="2"/>
  <c r="W2626" i="2"/>
  <c r="X2626" i="2" s="1"/>
  <c r="AA2626" i="2" s="1"/>
  <c r="Y2626" i="2"/>
  <c r="Z2626" i="2"/>
  <c r="AB2626" i="2"/>
  <c r="O2627" i="2"/>
  <c r="P2627" i="2" s="1"/>
  <c r="R2627" i="2" s="1"/>
  <c r="Q2627" i="2"/>
  <c r="U2627" i="2" a="1"/>
  <c r="U2627" i="2" s="1"/>
  <c r="V2627" i="2"/>
  <c r="W2627" i="2" s="1"/>
  <c r="X2627" i="2" s="1"/>
  <c r="AA2627" i="2" s="1"/>
  <c r="Y2627" i="2"/>
  <c r="Z2627" i="2"/>
  <c r="AB2627" i="2"/>
  <c r="O2628" i="2"/>
  <c r="P2628" i="2"/>
  <c r="R2628" i="2" s="1"/>
  <c r="Q2628" i="2"/>
  <c r="U2628" i="2" a="1"/>
  <c r="U2628" i="2"/>
  <c r="W2628" i="2" s="1"/>
  <c r="X2628" i="2" s="1"/>
  <c r="AA2628" i="2" s="1"/>
  <c r="V2628" i="2"/>
  <c r="Y2628" i="2"/>
  <c r="Z2628" i="2"/>
  <c r="AB2628" i="2"/>
  <c r="O2629" i="2"/>
  <c r="P2629" i="2" s="1"/>
  <c r="R2629" i="2" s="1"/>
  <c r="Q2629" i="2"/>
  <c r="U2629" i="2" a="1"/>
  <c r="U2629" i="2" s="1"/>
  <c r="W2629" i="2" s="1"/>
  <c r="X2629" i="2" s="1"/>
  <c r="AA2629" i="2" s="1"/>
  <c r="V2629" i="2"/>
  <c r="Y2629" i="2"/>
  <c r="Z2629" i="2"/>
  <c r="AB2629" i="2"/>
  <c r="O2630" i="2"/>
  <c r="P2630" i="2"/>
  <c r="Q2630" i="2"/>
  <c r="R2630" i="2"/>
  <c r="U2630" i="2" a="1"/>
  <c r="U2630" i="2"/>
  <c r="V2630" i="2"/>
  <c r="W2630" i="2" s="1"/>
  <c r="X2630" i="2" s="1"/>
  <c r="AA2630" i="2" s="1"/>
  <c r="Y2630" i="2"/>
  <c r="Z2630" i="2"/>
  <c r="AB2630" i="2"/>
  <c r="O2631" i="2"/>
  <c r="P2631" i="2" s="1"/>
  <c r="R2631" i="2" s="1"/>
  <c r="Q2631" i="2"/>
  <c r="U2631" i="2" a="1"/>
  <c r="U2631" i="2"/>
  <c r="V2631" i="2"/>
  <c r="Y2631" i="2"/>
  <c r="Z2631" i="2"/>
  <c r="AB2631" i="2"/>
  <c r="O2632" i="2"/>
  <c r="P2632" i="2"/>
  <c r="Q2632" i="2"/>
  <c r="R2632" i="2"/>
  <c r="U2632" i="2" a="1"/>
  <c r="U2632" i="2" s="1"/>
  <c r="V2632" i="2"/>
  <c r="W2632" i="2"/>
  <c r="X2632" i="2" s="1"/>
  <c r="AA2632" i="2" s="1"/>
  <c r="Y2632" i="2"/>
  <c r="Z2632" i="2"/>
  <c r="AB2632" i="2"/>
  <c r="O2633" i="2"/>
  <c r="P2633" i="2" s="1"/>
  <c r="Q2633" i="2"/>
  <c r="R2633" i="2"/>
  <c r="U2633" i="2" a="1"/>
  <c r="U2633" i="2" s="1"/>
  <c r="V2633" i="2"/>
  <c r="W2633" i="2" s="1"/>
  <c r="X2633" i="2" s="1"/>
  <c r="AA2633" i="2" s="1"/>
  <c r="Y2633" i="2"/>
  <c r="Z2633" i="2"/>
  <c r="AB2633" i="2"/>
  <c r="O2634" i="2"/>
  <c r="P2634" i="2"/>
  <c r="R2634" i="2" s="1"/>
  <c r="Q2634" i="2"/>
  <c r="U2634" i="2" a="1"/>
  <c r="U2634" i="2"/>
  <c r="V2634" i="2"/>
  <c r="W2634" i="2"/>
  <c r="X2634" i="2" s="1"/>
  <c r="Y2634" i="2"/>
  <c r="Z2634" i="2"/>
  <c r="AA2634" i="2"/>
  <c r="AB2634" i="2"/>
  <c r="O2635" i="2"/>
  <c r="P2635" i="2"/>
  <c r="R2635" i="2" s="1"/>
  <c r="Q2635" i="2"/>
  <c r="U2635" i="2" a="1"/>
  <c r="U2635" i="2"/>
  <c r="V2635" i="2"/>
  <c r="Y2635" i="2"/>
  <c r="Z2635" i="2"/>
  <c r="AB2635" i="2"/>
  <c r="O2636" i="2"/>
  <c r="P2636" i="2" s="1"/>
  <c r="Q2636" i="2"/>
  <c r="R2636" i="2"/>
  <c r="U2636" i="2" a="1"/>
  <c r="U2636" i="2"/>
  <c r="W2636" i="2" s="1"/>
  <c r="X2636" i="2" s="1"/>
  <c r="AA2636" i="2" s="1"/>
  <c r="V2636" i="2"/>
  <c r="Y2636" i="2"/>
  <c r="Z2636" i="2"/>
  <c r="AB2636" i="2"/>
  <c r="O2637" i="2"/>
  <c r="P2637" i="2" s="1"/>
  <c r="R2637" i="2" s="1"/>
  <c r="Q2637" i="2"/>
  <c r="U2637" i="2" a="1"/>
  <c r="U2637" i="2" s="1"/>
  <c r="V2637" i="2"/>
  <c r="Y2637" i="2"/>
  <c r="Z2637" i="2"/>
  <c r="AB2637" i="2"/>
  <c r="O2638" i="2"/>
  <c r="P2638" i="2"/>
  <c r="Q2638" i="2"/>
  <c r="R2638" i="2"/>
  <c r="U2638" i="2" a="1"/>
  <c r="U2638" i="2"/>
  <c r="V2638" i="2"/>
  <c r="W2638" i="2"/>
  <c r="X2638" i="2" s="1"/>
  <c r="AA2638" i="2" s="1"/>
  <c r="Y2638" i="2"/>
  <c r="Z2638" i="2"/>
  <c r="AB2638" i="2"/>
  <c r="O2639" i="2"/>
  <c r="P2639" i="2" s="1"/>
  <c r="R2639" i="2" s="1"/>
  <c r="Q2639" i="2"/>
  <c r="U2639" i="2" a="1"/>
  <c r="U2639" i="2" s="1"/>
  <c r="V2639" i="2"/>
  <c r="Y2639" i="2"/>
  <c r="Z2639" i="2"/>
  <c r="AB2639" i="2"/>
  <c r="O2640" i="2"/>
  <c r="P2640" i="2" s="1"/>
  <c r="R2640" i="2" s="1"/>
  <c r="Q2640" i="2"/>
  <c r="U2640" i="2" a="1"/>
  <c r="U2640" i="2"/>
  <c r="V2640" i="2"/>
  <c r="W2640" i="2"/>
  <c r="X2640" i="2" s="1"/>
  <c r="AA2640" i="2" s="1"/>
  <c r="Y2640" i="2"/>
  <c r="Z2640" i="2"/>
  <c r="AB2640" i="2"/>
  <c r="O2641" i="2"/>
  <c r="P2641" i="2" s="1"/>
  <c r="R2641" i="2" s="1"/>
  <c r="Q2641" i="2"/>
  <c r="U2641" i="2" a="1"/>
  <c r="U2641" i="2" s="1"/>
  <c r="V2641" i="2"/>
  <c r="W2641" i="2" s="1"/>
  <c r="X2641" i="2" s="1"/>
  <c r="AA2641" i="2" s="1"/>
  <c r="Y2641" i="2"/>
  <c r="Z2641" i="2"/>
  <c r="AB2641" i="2"/>
  <c r="O2642" i="2"/>
  <c r="P2642" i="2"/>
  <c r="Q2642" i="2"/>
  <c r="R2642" i="2"/>
  <c r="U2642" i="2" a="1"/>
  <c r="U2642" i="2"/>
  <c r="V2642" i="2"/>
  <c r="Y2642" i="2"/>
  <c r="Z2642" i="2"/>
  <c r="AB2642" i="2"/>
  <c r="O2643" i="2"/>
  <c r="P2643" i="2" s="1"/>
  <c r="R2643" i="2" s="1"/>
  <c r="Q2643" i="2"/>
  <c r="U2643" i="2" a="1"/>
  <c r="U2643" i="2"/>
  <c r="V2643" i="2"/>
  <c r="Y2643" i="2"/>
  <c r="Z2643" i="2"/>
  <c r="AB2643" i="2"/>
  <c r="O2644" i="2"/>
  <c r="P2644" i="2"/>
  <c r="Q2644" i="2"/>
  <c r="R2644" i="2"/>
  <c r="U2644" i="2" a="1"/>
  <c r="U2644" i="2" s="1"/>
  <c r="V2644" i="2"/>
  <c r="W2644" i="2"/>
  <c r="X2644" i="2" s="1"/>
  <c r="AA2644" i="2" s="1"/>
  <c r="Y2644" i="2"/>
  <c r="Z2644" i="2"/>
  <c r="AB2644" i="2"/>
  <c r="O2645" i="2"/>
  <c r="P2645" i="2" s="1"/>
  <c r="R2645" i="2" s="1"/>
  <c r="Q2645" i="2"/>
  <c r="U2645" i="2" a="1"/>
  <c r="U2645" i="2" s="1"/>
  <c r="V2645" i="2"/>
  <c r="W2645" i="2" s="1"/>
  <c r="X2645" i="2" s="1"/>
  <c r="AA2645" i="2" s="1"/>
  <c r="Y2645" i="2"/>
  <c r="Z2645" i="2"/>
  <c r="AB2645" i="2"/>
  <c r="O2646" i="2"/>
  <c r="P2646" i="2"/>
  <c r="R2646" i="2" s="1"/>
  <c r="Q2646" i="2"/>
  <c r="U2646" i="2" a="1"/>
  <c r="U2646" i="2"/>
  <c r="V2646" i="2"/>
  <c r="W2646" i="2" s="1"/>
  <c r="X2646" i="2" s="1"/>
  <c r="AA2646" i="2" s="1"/>
  <c r="Y2646" i="2"/>
  <c r="Z2646" i="2"/>
  <c r="AB2646" i="2"/>
  <c r="O2647" i="2"/>
  <c r="P2647" i="2" s="1"/>
  <c r="R2647" i="2" s="1"/>
  <c r="Q2647" i="2"/>
  <c r="U2647" i="2" a="1"/>
  <c r="U2647" i="2" s="1"/>
  <c r="V2647" i="2"/>
  <c r="Y2647" i="2"/>
  <c r="Z2647" i="2"/>
  <c r="AB2647" i="2"/>
  <c r="O2648" i="2"/>
  <c r="P2648" i="2" s="1"/>
  <c r="R2648" i="2" s="1"/>
  <c r="Q2648" i="2"/>
  <c r="U2648" i="2" a="1"/>
  <c r="U2648" i="2" s="1"/>
  <c r="W2648" i="2" s="1"/>
  <c r="X2648" i="2" s="1"/>
  <c r="AA2648" i="2" s="1"/>
  <c r="V2648" i="2"/>
  <c r="Y2648" i="2"/>
  <c r="Z2648" i="2"/>
  <c r="AB2648" i="2"/>
  <c r="O2649" i="2"/>
  <c r="P2649" i="2" s="1"/>
  <c r="R2649" i="2" s="1"/>
  <c r="Q2649" i="2"/>
  <c r="U2649" i="2" a="1"/>
  <c r="U2649" i="2" s="1"/>
  <c r="V2649" i="2"/>
  <c r="Y2649" i="2"/>
  <c r="Z2649" i="2"/>
  <c r="AB2649" i="2"/>
  <c r="O2650" i="2"/>
  <c r="P2650" i="2"/>
  <c r="Q2650" i="2"/>
  <c r="R2650" i="2"/>
  <c r="U2650" i="2" a="1"/>
  <c r="U2650" i="2"/>
  <c r="W2650" i="2" s="1"/>
  <c r="X2650" i="2" s="1"/>
  <c r="AA2650" i="2" s="1"/>
  <c r="V2650" i="2"/>
  <c r="Y2650" i="2"/>
  <c r="Z2650" i="2"/>
  <c r="AB2650" i="2"/>
  <c r="O2651" i="2"/>
  <c r="P2651" i="2" s="1"/>
  <c r="R2651" i="2" s="1"/>
  <c r="Q2651" i="2"/>
  <c r="U2651" i="2" a="1"/>
  <c r="U2651" i="2" s="1"/>
  <c r="V2651" i="2"/>
  <c r="Y2651" i="2"/>
  <c r="Z2651" i="2"/>
  <c r="AB2651" i="2"/>
  <c r="O2652" i="2"/>
  <c r="P2652" i="2" s="1"/>
  <c r="R2652" i="2" s="1"/>
  <c r="Q2652" i="2"/>
  <c r="U2652" i="2" a="1"/>
  <c r="U2652" i="2"/>
  <c r="V2652" i="2"/>
  <c r="W2652" i="2"/>
  <c r="X2652" i="2" s="1"/>
  <c r="AA2652" i="2" s="1"/>
  <c r="Y2652" i="2"/>
  <c r="Z2652" i="2"/>
  <c r="AB2652" i="2"/>
  <c r="O2653" i="2"/>
  <c r="P2653" i="2" s="1"/>
  <c r="R2653" i="2" s="1"/>
  <c r="Q2653" i="2"/>
  <c r="U2653" i="2" a="1"/>
  <c r="U2653" i="2" s="1"/>
  <c r="V2653" i="2"/>
  <c r="W2653" i="2" s="1"/>
  <c r="X2653" i="2" s="1"/>
  <c r="AA2653" i="2" s="1"/>
  <c r="Y2653" i="2"/>
  <c r="Z2653" i="2"/>
  <c r="AB2653" i="2"/>
  <c r="O2654" i="2"/>
  <c r="P2654" i="2"/>
  <c r="Q2654" i="2"/>
  <c r="R2654" i="2"/>
  <c r="U2654" i="2" a="1"/>
  <c r="U2654" i="2"/>
  <c r="V2654" i="2"/>
  <c r="Y2654" i="2"/>
  <c r="Z2654" i="2"/>
  <c r="AB2654" i="2"/>
  <c r="O2655" i="2"/>
  <c r="P2655" i="2" s="1"/>
  <c r="R2655" i="2" s="1"/>
  <c r="Q2655" i="2"/>
  <c r="U2655" i="2" a="1"/>
  <c r="U2655" i="2"/>
  <c r="V2655" i="2"/>
  <c r="Y2655" i="2"/>
  <c r="Z2655" i="2"/>
  <c r="AB2655" i="2"/>
  <c r="O2656" i="2"/>
  <c r="P2656" i="2"/>
  <c r="R2656" i="2" s="1"/>
  <c r="Q2656" i="2"/>
  <c r="U2656" i="2" a="1"/>
  <c r="U2656" i="2" s="1"/>
  <c r="V2656" i="2"/>
  <c r="W2656" i="2"/>
  <c r="X2656" i="2" s="1"/>
  <c r="AA2656" i="2" s="1"/>
  <c r="Y2656" i="2"/>
  <c r="Z2656" i="2"/>
  <c r="AB2656" i="2"/>
  <c r="O2657" i="2"/>
  <c r="P2657" i="2" s="1"/>
  <c r="R2657" i="2" s="1"/>
  <c r="Q2657" i="2"/>
  <c r="U2657" i="2" a="1"/>
  <c r="U2657" i="2" s="1"/>
  <c r="V2657" i="2"/>
  <c r="W2657" i="2" s="1"/>
  <c r="X2657" i="2" s="1"/>
  <c r="AA2657" i="2" s="1"/>
  <c r="Y2657" i="2"/>
  <c r="Z2657" i="2"/>
  <c r="AB2657" i="2"/>
  <c r="O2658" i="2"/>
  <c r="P2658" i="2"/>
  <c r="Q2658" i="2"/>
  <c r="R2658" i="2"/>
  <c r="U2658" i="2" a="1"/>
  <c r="U2658" i="2"/>
  <c r="V2658" i="2"/>
  <c r="W2658" i="2" s="1"/>
  <c r="X2658" i="2" s="1"/>
  <c r="AA2658" i="2" s="1"/>
  <c r="Y2658" i="2"/>
  <c r="Z2658" i="2"/>
  <c r="AB2658" i="2"/>
  <c r="O2659" i="2"/>
  <c r="P2659" i="2" s="1"/>
  <c r="R2659" i="2" s="1"/>
  <c r="Q2659" i="2"/>
  <c r="U2659" i="2" a="1"/>
  <c r="U2659" i="2" s="1"/>
  <c r="V2659" i="2"/>
  <c r="Y2659" i="2"/>
  <c r="Z2659" i="2"/>
  <c r="AB2659" i="2"/>
  <c r="O2660" i="2"/>
  <c r="P2660" i="2"/>
  <c r="R2660" i="2" s="1"/>
  <c r="Q2660" i="2"/>
  <c r="U2660" i="2" a="1"/>
  <c r="U2660" i="2" s="1"/>
  <c r="W2660" i="2" s="1"/>
  <c r="X2660" i="2" s="1"/>
  <c r="AA2660" i="2" s="1"/>
  <c r="V2660" i="2"/>
  <c r="Y2660" i="2"/>
  <c r="Z2660" i="2"/>
  <c r="AB2660" i="2"/>
  <c r="O2661" i="2"/>
  <c r="P2661" i="2" s="1"/>
  <c r="Q2661" i="2"/>
  <c r="R2661" i="2"/>
  <c r="U2661" i="2" a="1"/>
  <c r="U2661" i="2"/>
  <c r="V2661" i="2"/>
  <c r="W2661" i="2" s="1"/>
  <c r="X2661" i="2" s="1"/>
  <c r="AA2661" i="2" s="1"/>
  <c r="Y2661" i="2"/>
  <c r="Z2661" i="2"/>
  <c r="AB2661" i="2"/>
  <c r="O2662" i="2"/>
  <c r="P2662" i="2"/>
  <c r="Q2662" i="2"/>
  <c r="R2662" i="2"/>
  <c r="U2662" i="2" a="1"/>
  <c r="U2662" i="2"/>
  <c r="W2662" i="2" s="1"/>
  <c r="X2662" i="2" s="1"/>
  <c r="AA2662" i="2" s="1"/>
  <c r="V2662" i="2"/>
  <c r="Y2662" i="2"/>
  <c r="Z2662" i="2"/>
  <c r="AB2662" i="2"/>
  <c r="O2663" i="2"/>
  <c r="P2663" i="2" s="1"/>
  <c r="R2663" i="2" s="1"/>
  <c r="Q2663" i="2"/>
  <c r="U2663" i="2" a="1"/>
  <c r="U2663" i="2" s="1"/>
  <c r="V2663" i="2"/>
  <c r="W2663" i="2" s="1"/>
  <c r="X2663" i="2"/>
  <c r="AA2663" i="2" s="1"/>
  <c r="Y2663" i="2"/>
  <c r="Z2663" i="2"/>
  <c r="AB2663" i="2"/>
  <c r="O2664" i="2"/>
  <c r="P2664" i="2"/>
  <c r="R2664" i="2" s="1"/>
  <c r="Q2664" i="2"/>
  <c r="U2664" i="2" a="1"/>
  <c r="U2664" i="2"/>
  <c r="V2664" i="2"/>
  <c r="W2664" i="2"/>
  <c r="X2664" i="2"/>
  <c r="AA2664" i="2" s="1"/>
  <c r="Y2664" i="2"/>
  <c r="Z2664" i="2"/>
  <c r="AB2664" i="2"/>
  <c r="O2665" i="2"/>
  <c r="P2665" i="2" s="1"/>
  <c r="R2665" i="2" s="1"/>
  <c r="Q2665" i="2"/>
  <c r="U2665" i="2" a="1"/>
  <c r="U2665" i="2" s="1"/>
  <c r="V2665" i="2"/>
  <c r="W2665" i="2"/>
  <c r="X2665" i="2" s="1"/>
  <c r="AA2665" i="2" s="1"/>
  <c r="Y2665" i="2"/>
  <c r="Z2665" i="2"/>
  <c r="AB2665" i="2"/>
  <c r="O2666" i="2"/>
  <c r="P2666" i="2" s="1"/>
  <c r="R2666" i="2" s="1"/>
  <c r="Q2666" i="2"/>
  <c r="U2666" i="2" a="1"/>
  <c r="U2666" i="2"/>
  <c r="V2666" i="2"/>
  <c r="W2666" i="2" s="1"/>
  <c r="X2666" i="2" s="1"/>
  <c r="AA2666" i="2" s="1"/>
  <c r="Y2666" i="2"/>
  <c r="Z2666" i="2"/>
  <c r="AB2666" i="2"/>
  <c r="O2667" i="2"/>
  <c r="P2667" i="2" s="1"/>
  <c r="R2667" i="2" s="1"/>
  <c r="Q2667" i="2"/>
  <c r="U2667" i="2" a="1"/>
  <c r="U2667" i="2" s="1"/>
  <c r="V2667" i="2"/>
  <c r="Y2667" i="2"/>
  <c r="Z2667" i="2"/>
  <c r="AB2667" i="2"/>
  <c r="O2668" i="2"/>
  <c r="P2668" i="2"/>
  <c r="R2668" i="2" s="1"/>
  <c r="Q2668" i="2"/>
  <c r="U2668" i="2" a="1"/>
  <c r="U2668" i="2" s="1"/>
  <c r="W2668" i="2" s="1"/>
  <c r="X2668" i="2" s="1"/>
  <c r="AA2668" i="2" s="1"/>
  <c r="V2668" i="2"/>
  <c r="Y2668" i="2"/>
  <c r="Z2668" i="2"/>
  <c r="AB2668" i="2"/>
  <c r="O2669" i="2"/>
  <c r="P2669" i="2" s="1"/>
  <c r="R2669" i="2" s="1"/>
  <c r="Q2669" i="2"/>
  <c r="U2669" i="2" a="1"/>
  <c r="U2669" i="2" s="1"/>
  <c r="W2669" i="2" s="1"/>
  <c r="V2669" i="2"/>
  <c r="X2669" i="2"/>
  <c r="AA2669" i="2" s="1"/>
  <c r="Y2669" i="2"/>
  <c r="Z2669" i="2"/>
  <c r="AB2669" i="2"/>
  <c r="O2670" i="2"/>
  <c r="P2670" i="2"/>
  <c r="R2670" i="2" s="1"/>
  <c r="Q2670" i="2"/>
  <c r="U2670" i="2" a="1"/>
  <c r="U2670" i="2"/>
  <c r="V2670" i="2"/>
  <c r="W2670" i="2"/>
  <c r="X2670" i="2"/>
  <c r="AA2670" i="2" s="1"/>
  <c r="Y2670" i="2"/>
  <c r="Z2670" i="2"/>
  <c r="AB2670" i="2"/>
  <c r="O2671" i="2"/>
  <c r="P2671" i="2" s="1"/>
  <c r="R2671" i="2" s="1"/>
  <c r="Q2671" i="2"/>
  <c r="U2671" i="2" a="1"/>
  <c r="U2671" i="2" s="1"/>
  <c r="V2671" i="2"/>
  <c r="W2671" i="2"/>
  <c r="X2671" i="2" s="1"/>
  <c r="AA2671" i="2" s="1"/>
  <c r="Y2671" i="2"/>
  <c r="Z2671" i="2"/>
  <c r="AB2671" i="2"/>
  <c r="O2672" i="2"/>
  <c r="P2672" i="2"/>
  <c r="R2672" i="2" s="1"/>
  <c r="Q2672" i="2"/>
  <c r="U2672" i="2" a="1"/>
  <c r="U2672" i="2" s="1"/>
  <c r="V2672" i="2"/>
  <c r="W2672" i="2"/>
  <c r="X2672" i="2"/>
  <c r="AA2672" i="2" s="1"/>
  <c r="Y2672" i="2"/>
  <c r="Z2672" i="2"/>
  <c r="AB2672" i="2"/>
  <c r="O2673" i="2"/>
  <c r="P2673" i="2" s="1"/>
  <c r="R2673" i="2" s="1"/>
  <c r="Q2673" i="2"/>
  <c r="U2673" i="2" a="1"/>
  <c r="U2673" i="2" s="1"/>
  <c r="W2673" i="2" s="1"/>
  <c r="X2673" i="2" s="1"/>
  <c r="AA2673" i="2" s="1"/>
  <c r="V2673" i="2"/>
  <c r="Y2673" i="2"/>
  <c r="Z2673" i="2"/>
  <c r="AB2673" i="2"/>
  <c r="O2674" i="2"/>
  <c r="P2674" i="2"/>
  <c r="Q2674" i="2"/>
  <c r="R2674" i="2"/>
  <c r="U2674" i="2" a="1"/>
  <c r="U2674" i="2" s="1"/>
  <c r="V2674" i="2"/>
  <c r="Y2674" i="2"/>
  <c r="Z2674" i="2"/>
  <c r="AB2674" i="2"/>
  <c r="O2675" i="2"/>
  <c r="P2675" i="2" s="1"/>
  <c r="R2675" i="2" s="1"/>
  <c r="Q2675" i="2"/>
  <c r="U2675" i="2" a="1"/>
  <c r="U2675" i="2" s="1"/>
  <c r="V2675" i="2"/>
  <c r="Y2675" i="2"/>
  <c r="Z2675" i="2"/>
  <c r="AB2675" i="2"/>
  <c r="O2676" i="2"/>
  <c r="P2676" i="2"/>
  <c r="R2676" i="2" s="1"/>
  <c r="Q2676" i="2"/>
  <c r="U2676" i="2" a="1"/>
  <c r="U2676" i="2" s="1"/>
  <c r="V2676" i="2"/>
  <c r="W2676" i="2"/>
  <c r="X2676" i="2"/>
  <c r="AA2676" i="2" s="1"/>
  <c r="Y2676" i="2"/>
  <c r="Z2676" i="2"/>
  <c r="AB2676" i="2"/>
  <c r="O2677" i="2"/>
  <c r="P2677" i="2" s="1"/>
  <c r="R2677" i="2" s="1"/>
  <c r="Q2677" i="2"/>
  <c r="U2677" i="2" a="1"/>
  <c r="U2677" i="2" s="1"/>
  <c r="V2677" i="2"/>
  <c r="W2677" i="2"/>
  <c r="X2677" i="2"/>
  <c r="AA2677" i="2" s="1"/>
  <c r="Y2677" i="2"/>
  <c r="Z2677" i="2"/>
  <c r="AB2677" i="2"/>
  <c r="O2678" i="2"/>
  <c r="P2678" i="2" s="1"/>
  <c r="R2678" i="2" s="1"/>
  <c r="Q2678" i="2"/>
  <c r="U2678" i="2" a="1"/>
  <c r="U2678" i="2"/>
  <c r="V2678" i="2"/>
  <c r="W2678" i="2" s="1"/>
  <c r="X2678" i="2" s="1"/>
  <c r="AA2678" i="2" s="1"/>
  <c r="Y2678" i="2"/>
  <c r="Z2678" i="2"/>
  <c r="AB2678" i="2"/>
  <c r="O2679" i="2"/>
  <c r="P2679" i="2" s="1"/>
  <c r="R2679" i="2" s="1"/>
  <c r="Q2679" i="2"/>
  <c r="U2679" i="2" a="1"/>
  <c r="U2679" i="2" s="1"/>
  <c r="V2679" i="2"/>
  <c r="Y2679" i="2"/>
  <c r="Z2679" i="2"/>
  <c r="AB2679" i="2"/>
  <c r="O2680" i="2"/>
  <c r="P2680" i="2"/>
  <c r="R2680" i="2" s="1"/>
  <c r="Q2680" i="2"/>
  <c r="U2680" i="2" a="1"/>
  <c r="U2680" i="2" s="1"/>
  <c r="V2680" i="2"/>
  <c r="W2680" i="2"/>
  <c r="X2680" i="2"/>
  <c r="AA2680" i="2" s="1"/>
  <c r="Y2680" i="2"/>
  <c r="Z2680" i="2"/>
  <c r="AB2680" i="2"/>
  <c r="O2681" i="2"/>
  <c r="P2681" i="2" s="1"/>
  <c r="R2681" i="2" s="1"/>
  <c r="Q2681" i="2"/>
  <c r="U2681" i="2" a="1"/>
  <c r="U2681" i="2" s="1"/>
  <c r="V2681" i="2"/>
  <c r="W2681" i="2" s="1"/>
  <c r="X2681" i="2"/>
  <c r="AA2681" i="2" s="1"/>
  <c r="Y2681" i="2"/>
  <c r="Z2681" i="2"/>
  <c r="AB2681" i="2"/>
  <c r="O2682" i="2"/>
  <c r="P2682" i="2"/>
  <c r="R2682" i="2" s="1"/>
  <c r="Q2682" i="2"/>
  <c r="U2682" i="2" a="1"/>
  <c r="U2682" i="2"/>
  <c r="V2682" i="2"/>
  <c r="W2682" i="2"/>
  <c r="X2682" i="2" s="1"/>
  <c r="AA2682" i="2" s="1"/>
  <c r="Y2682" i="2"/>
  <c r="Z2682" i="2"/>
  <c r="AB2682" i="2"/>
  <c r="O2683" i="2"/>
  <c r="P2683" i="2" s="1"/>
  <c r="R2683" i="2" s="1"/>
  <c r="Q2683" i="2"/>
  <c r="U2683" i="2" a="1"/>
  <c r="U2683" i="2" s="1"/>
  <c r="W2683" i="2" s="1"/>
  <c r="V2683" i="2"/>
  <c r="X2683" i="2"/>
  <c r="AA2683" i="2" s="1"/>
  <c r="Y2683" i="2"/>
  <c r="Z2683" i="2"/>
  <c r="AB2683" i="2"/>
  <c r="O2684" i="2"/>
  <c r="P2684" i="2"/>
  <c r="R2684" i="2" s="1"/>
  <c r="Q2684" i="2"/>
  <c r="U2684" i="2" a="1"/>
  <c r="U2684" i="2" s="1"/>
  <c r="W2684" i="2" s="1"/>
  <c r="X2684" i="2" s="1"/>
  <c r="AA2684" i="2" s="1"/>
  <c r="V2684" i="2"/>
  <c r="Y2684" i="2"/>
  <c r="Z2684" i="2"/>
  <c r="AB2684" i="2"/>
  <c r="O2685" i="2"/>
  <c r="P2685" i="2" s="1"/>
  <c r="R2685" i="2" s="1"/>
  <c r="Q2685" i="2"/>
  <c r="U2685" i="2" a="1"/>
  <c r="U2685" i="2" s="1"/>
  <c r="V2685" i="2"/>
  <c r="W2685" i="2"/>
  <c r="X2685" i="2"/>
  <c r="AA2685" i="2" s="1"/>
  <c r="Y2685" i="2"/>
  <c r="Z2685" i="2"/>
  <c r="AB2685" i="2"/>
  <c r="O2686" i="2"/>
  <c r="P2686" i="2"/>
  <c r="Q2686" i="2"/>
  <c r="R2686" i="2"/>
  <c r="U2686" i="2" a="1"/>
  <c r="U2686" i="2" s="1"/>
  <c r="V2686" i="2"/>
  <c r="W2686" i="2"/>
  <c r="X2686" i="2" s="1"/>
  <c r="AA2686" i="2" s="1"/>
  <c r="Y2686" i="2"/>
  <c r="Z2686" i="2"/>
  <c r="AB2686" i="2"/>
  <c r="O2687" i="2"/>
  <c r="P2687" i="2" s="1"/>
  <c r="R2687" i="2" s="1"/>
  <c r="Q2687" i="2"/>
  <c r="U2687" i="2" a="1"/>
  <c r="U2687" i="2" s="1"/>
  <c r="V2687" i="2"/>
  <c r="W2687" i="2" s="1"/>
  <c r="X2687" i="2" s="1"/>
  <c r="AA2687" i="2" s="1"/>
  <c r="Y2687" i="2"/>
  <c r="Z2687" i="2"/>
  <c r="AB2687" i="2"/>
  <c r="O2688" i="2"/>
  <c r="P2688" i="2"/>
  <c r="R2688" i="2" s="1"/>
  <c r="Q2688" i="2"/>
  <c r="U2688" i="2" a="1"/>
  <c r="U2688" i="2" s="1"/>
  <c r="W2688" i="2" s="1"/>
  <c r="X2688" i="2" s="1"/>
  <c r="AA2688" i="2" s="1"/>
  <c r="V2688" i="2"/>
  <c r="Y2688" i="2"/>
  <c r="Z2688" i="2"/>
  <c r="AB2688" i="2"/>
  <c r="O2689" i="2"/>
  <c r="P2689" i="2" s="1"/>
  <c r="R2689" i="2" s="1"/>
  <c r="Q2689" i="2"/>
  <c r="U2689" i="2" a="1"/>
  <c r="U2689" i="2" s="1"/>
  <c r="V2689" i="2"/>
  <c r="W2689" i="2"/>
  <c r="X2689" i="2"/>
  <c r="AA2689" i="2" s="1"/>
  <c r="Y2689" i="2"/>
  <c r="Z2689" i="2"/>
  <c r="AB2689" i="2"/>
  <c r="O2690" i="2"/>
  <c r="P2690" i="2" s="1"/>
  <c r="R2690" i="2" s="1"/>
  <c r="Q2690" i="2"/>
  <c r="U2690" i="2" a="1"/>
  <c r="U2690" i="2"/>
  <c r="V2690" i="2"/>
  <c r="W2690" i="2"/>
  <c r="X2690" i="2" s="1"/>
  <c r="AA2690" i="2" s="1"/>
  <c r="Y2690" i="2"/>
  <c r="Z2690" i="2"/>
  <c r="AB2690" i="2"/>
  <c r="O2691" i="2"/>
  <c r="P2691" i="2" s="1"/>
  <c r="R2691" i="2" s="1"/>
  <c r="Q2691" i="2"/>
  <c r="U2691" i="2" a="1"/>
  <c r="U2691" i="2" s="1"/>
  <c r="V2691" i="2"/>
  <c r="W2691" i="2" s="1"/>
  <c r="X2691" i="2" s="1"/>
  <c r="AA2691" i="2" s="1"/>
  <c r="Y2691" i="2"/>
  <c r="Z2691" i="2"/>
  <c r="AB2691" i="2"/>
  <c r="O2692" i="2"/>
  <c r="P2692" i="2" s="1"/>
  <c r="R2692" i="2" s="1"/>
  <c r="Q2692" i="2"/>
  <c r="U2692" i="2" a="1"/>
  <c r="U2692" i="2" s="1"/>
  <c r="W2692" i="2" s="1"/>
  <c r="X2692" i="2" s="1"/>
  <c r="AA2692" i="2" s="1"/>
  <c r="V2692" i="2"/>
  <c r="Y2692" i="2"/>
  <c r="Z2692" i="2"/>
  <c r="AB2692" i="2"/>
  <c r="O2693" i="2"/>
  <c r="P2693" i="2" s="1"/>
  <c r="R2693" i="2" s="1"/>
  <c r="Q2693" i="2"/>
  <c r="U2693" i="2" a="1"/>
  <c r="U2693" i="2" s="1"/>
  <c r="V2693" i="2"/>
  <c r="W2693" i="2"/>
  <c r="X2693" i="2" s="1"/>
  <c r="AA2693" i="2" s="1"/>
  <c r="Y2693" i="2"/>
  <c r="Z2693" i="2"/>
  <c r="AB2693" i="2"/>
  <c r="O2694" i="2"/>
  <c r="P2694" i="2" s="1"/>
  <c r="R2694" i="2" s="1"/>
  <c r="Q2694" i="2"/>
  <c r="U2694" i="2" a="1"/>
  <c r="U2694" i="2"/>
  <c r="V2694" i="2"/>
  <c r="Y2694" i="2"/>
  <c r="Z2694" i="2"/>
  <c r="AB2694" i="2"/>
  <c r="O2695" i="2"/>
  <c r="P2695" i="2"/>
  <c r="R2695" i="2" s="1"/>
  <c r="Q2695" i="2"/>
  <c r="U2695" i="2" a="1"/>
  <c r="U2695" i="2"/>
  <c r="V2695" i="2"/>
  <c r="Y2695" i="2"/>
  <c r="Z2695" i="2"/>
  <c r="AB2695" i="2"/>
  <c r="O2696" i="2"/>
  <c r="P2696" i="2"/>
  <c r="R2696" i="2" s="1"/>
  <c r="Q2696" i="2"/>
  <c r="U2696" i="2" a="1"/>
  <c r="U2696" i="2" s="1"/>
  <c r="W2696" i="2" s="1"/>
  <c r="X2696" i="2" s="1"/>
  <c r="AA2696" i="2" s="1"/>
  <c r="V2696" i="2"/>
  <c r="Y2696" i="2"/>
  <c r="Z2696" i="2"/>
  <c r="AB2696" i="2"/>
  <c r="O2697" i="2"/>
  <c r="P2697" i="2" s="1"/>
  <c r="R2697" i="2" s="1"/>
  <c r="Q2697" i="2"/>
  <c r="U2697" i="2" a="1"/>
  <c r="U2697" i="2" s="1"/>
  <c r="W2697" i="2" s="1"/>
  <c r="X2697" i="2" s="1"/>
  <c r="AA2697" i="2" s="1"/>
  <c r="V2697" i="2"/>
  <c r="Y2697" i="2"/>
  <c r="Z2697" i="2"/>
  <c r="AB2697" i="2"/>
  <c r="O2698" i="2"/>
  <c r="P2698" i="2"/>
  <c r="Q2698" i="2"/>
  <c r="R2698" i="2"/>
  <c r="U2698" i="2" a="1"/>
  <c r="U2698" i="2" s="1"/>
  <c r="V2698" i="2"/>
  <c r="W2698" i="2" s="1"/>
  <c r="X2698" i="2" s="1"/>
  <c r="AA2698" i="2" s="1"/>
  <c r="Y2698" i="2"/>
  <c r="Z2698" i="2"/>
  <c r="AB2698" i="2"/>
  <c r="O2699" i="2"/>
  <c r="P2699" i="2" s="1"/>
  <c r="Q2699" i="2"/>
  <c r="R2699" i="2"/>
  <c r="U2699" i="2" a="1"/>
  <c r="U2699" i="2"/>
  <c r="V2699" i="2"/>
  <c r="W2699" i="2" s="1"/>
  <c r="X2699" i="2" s="1"/>
  <c r="AA2699" i="2" s="1"/>
  <c r="Y2699" i="2"/>
  <c r="Z2699" i="2"/>
  <c r="AB2699" i="2"/>
  <c r="O2700" i="2"/>
  <c r="P2700" i="2" s="1"/>
  <c r="R2700" i="2" s="1"/>
  <c r="Q2700" i="2"/>
  <c r="U2700" i="2" a="1"/>
  <c r="U2700" i="2"/>
  <c r="V2700" i="2"/>
  <c r="W2700" i="2" s="1"/>
  <c r="X2700" i="2" s="1"/>
  <c r="AA2700" i="2" s="1"/>
  <c r="Y2700" i="2"/>
  <c r="Z2700" i="2"/>
  <c r="AB2700" i="2"/>
  <c r="O2701" i="2"/>
  <c r="P2701" i="2"/>
  <c r="R2701" i="2" s="1"/>
  <c r="Q2701" i="2"/>
  <c r="U2701" i="2" a="1"/>
  <c r="U2701" i="2" s="1"/>
  <c r="W2701" i="2" s="1"/>
  <c r="X2701" i="2" s="1"/>
  <c r="AA2701" i="2" s="1"/>
  <c r="V2701" i="2"/>
  <c r="Y2701" i="2"/>
  <c r="Z2701" i="2"/>
  <c r="AB2701" i="2"/>
  <c r="O2702" i="2"/>
  <c r="P2702" i="2"/>
  <c r="R2702" i="2" s="1"/>
  <c r="Q2702" i="2"/>
  <c r="U2702" i="2" a="1"/>
  <c r="U2702" i="2" s="1"/>
  <c r="V2702" i="2"/>
  <c r="Y2702" i="2"/>
  <c r="Z2702" i="2"/>
  <c r="AB2702" i="2"/>
  <c r="O2703" i="2"/>
  <c r="P2703" i="2" s="1"/>
  <c r="R2703" i="2" s="1"/>
  <c r="Q2703" i="2"/>
  <c r="U2703" i="2" a="1"/>
  <c r="U2703" i="2" s="1"/>
  <c r="V2703" i="2"/>
  <c r="Y2703" i="2"/>
  <c r="Z2703" i="2"/>
  <c r="AB2703" i="2"/>
  <c r="O2704" i="2"/>
  <c r="P2704" i="2" s="1"/>
  <c r="R2704" i="2" s="1"/>
  <c r="Q2704" i="2"/>
  <c r="U2704" i="2" a="1"/>
  <c r="U2704" i="2" s="1"/>
  <c r="W2704" i="2" s="1"/>
  <c r="X2704" i="2" s="1"/>
  <c r="AA2704" i="2" s="1"/>
  <c r="V2704" i="2"/>
  <c r="Y2704" i="2"/>
  <c r="Z2704" i="2"/>
  <c r="AB2704" i="2"/>
  <c r="O2705" i="2"/>
  <c r="P2705" i="2" s="1"/>
  <c r="R2705" i="2" s="1"/>
  <c r="Q2705" i="2"/>
  <c r="U2705" i="2" a="1"/>
  <c r="U2705" i="2" s="1"/>
  <c r="V2705" i="2"/>
  <c r="W2705" i="2" s="1"/>
  <c r="X2705" i="2" s="1"/>
  <c r="AA2705" i="2" s="1"/>
  <c r="Y2705" i="2"/>
  <c r="Z2705" i="2"/>
  <c r="AB2705" i="2"/>
  <c r="O2706" i="2"/>
  <c r="P2706" i="2" s="1"/>
  <c r="R2706" i="2" s="1"/>
  <c r="Q2706" i="2"/>
  <c r="U2706" i="2" a="1"/>
  <c r="U2706" i="2"/>
  <c r="V2706" i="2"/>
  <c r="W2706" i="2" s="1"/>
  <c r="X2706" i="2" s="1"/>
  <c r="Y2706" i="2"/>
  <c r="Z2706" i="2"/>
  <c r="AA2706" i="2"/>
  <c r="AB2706" i="2"/>
  <c r="O2707" i="2"/>
  <c r="P2707" i="2"/>
  <c r="R2707" i="2" s="1"/>
  <c r="Q2707" i="2"/>
  <c r="U2707" i="2" a="1"/>
  <c r="U2707" i="2"/>
  <c r="V2707" i="2"/>
  <c r="W2707" i="2" s="1"/>
  <c r="X2707" i="2" s="1"/>
  <c r="Y2707" i="2"/>
  <c r="Z2707" i="2"/>
  <c r="AA2707" i="2"/>
  <c r="AB2707" i="2"/>
  <c r="O2708" i="2"/>
  <c r="P2708" i="2"/>
  <c r="R2708" i="2" s="1"/>
  <c r="Q2708" i="2"/>
  <c r="U2708" i="2" a="1"/>
  <c r="U2708" i="2" s="1"/>
  <c r="W2708" i="2" s="1"/>
  <c r="X2708" i="2" s="1"/>
  <c r="AA2708" i="2" s="1"/>
  <c r="V2708" i="2"/>
  <c r="Y2708" i="2"/>
  <c r="Z2708" i="2"/>
  <c r="AB2708" i="2"/>
  <c r="O2709" i="2"/>
  <c r="P2709" i="2" s="1"/>
  <c r="R2709" i="2" s="1"/>
  <c r="Q2709" i="2"/>
  <c r="U2709" i="2" a="1"/>
  <c r="U2709" i="2" s="1"/>
  <c r="W2709" i="2" s="1"/>
  <c r="X2709" i="2" s="1"/>
  <c r="AA2709" i="2" s="1"/>
  <c r="V2709" i="2"/>
  <c r="Y2709" i="2"/>
  <c r="Z2709" i="2"/>
  <c r="AB2709" i="2"/>
  <c r="O2710" i="2"/>
  <c r="P2710" i="2" s="1"/>
  <c r="R2710" i="2" s="1"/>
  <c r="Q2710" i="2"/>
  <c r="U2710" i="2" a="1"/>
  <c r="U2710" i="2" s="1"/>
  <c r="V2710" i="2"/>
  <c r="W2710" i="2" s="1"/>
  <c r="X2710" i="2" s="1"/>
  <c r="AA2710" i="2" s="1"/>
  <c r="Y2710" i="2"/>
  <c r="Z2710" i="2"/>
  <c r="AB2710" i="2"/>
  <c r="O2711" i="2"/>
  <c r="P2711" i="2" s="1"/>
  <c r="R2711" i="2" s="1"/>
  <c r="Q2711" i="2"/>
  <c r="U2711" i="2" a="1"/>
  <c r="U2711" i="2"/>
  <c r="V2711" i="2"/>
  <c r="W2711" i="2" s="1"/>
  <c r="X2711" i="2" s="1"/>
  <c r="AA2711" i="2" s="1"/>
  <c r="Y2711" i="2"/>
  <c r="Z2711" i="2"/>
  <c r="AB2711" i="2"/>
  <c r="O2712" i="2"/>
  <c r="P2712" i="2"/>
  <c r="R2712" i="2" s="1"/>
  <c r="Q2712" i="2"/>
  <c r="U2712" i="2" a="1"/>
  <c r="U2712" i="2" s="1"/>
  <c r="W2712" i="2" s="1"/>
  <c r="X2712" i="2" s="1"/>
  <c r="AA2712" i="2" s="1"/>
  <c r="V2712" i="2"/>
  <c r="Y2712" i="2"/>
  <c r="Z2712" i="2"/>
  <c r="AB2712" i="2"/>
  <c r="O2713" i="2"/>
  <c r="P2713" i="2" s="1"/>
  <c r="R2713" i="2" s="1"/>
  <c r="Q2713" i="2"/>
  <c r="U2713" i="2" a="1"/>
  <c r="U2713" i="2" s="1"/>
  <c r="V2713" i="2"/>
  <c r="W2713" i="2"/>
  <c r="X2713" i="2" s="1"/>
  <c r="AA2713" i="2" s="1"/>
  <c r="Y2713" i="2"/>
  <c r="Z2713" i="2"/>
  <c r="AB2713" i="2"/>
  <c r="O2714" i="2"/>
  <c r="P2714" i="2" s="1"/>
  <c r="R2714" i="2" s="1"/>
  <c r="Q2714" i="2"/>
  <c r="U2714" i="2" a="1"/>
  <c r="U2714" i="2"/>
  <c r="V2714" i="2"/>
  <c r="Y2714" i="2"/>
  <c r="Z2714" i="2"/>
  <c r="AB2714" i="2"/>
  <c r="O2715" i="2"/>
  <c r="P2715" i="2"/>
  <c r="R2715" i="2" s="1"/>
  <c r="Q2715" i="2"/>
  <c r="U2715" i="2" a="1"/>
  <c r="U2715" i="2" s="1"/>
  <c r="W2715" i="2" s="1"/>
  <c r="X2715" i="2" s="1"/>
  <c r="AA2715" i="2" s="1"/>
  <c r="V2715" i="2"/>
  <c r="Y2715" i="2"/>
  <c r="Z2715" i="2"/>
  <c r="AB2715" i="2"/>
  <c r="O2716" i="2"/>
  <c r="P2716" i="2" s="1"/>
  <c r="Q2716" i="2"/>
  <c r="R2716" i="2"/>
  <c r="U2716" i="2" a="1"/>
  <c r="U2716" i="2" s="1"/>
  <c r="V2716" i="2"/>
  <c r="W2716" i="2" s="1"/>
  <c r="X2716" i="2" s="1"/>
  <c r="AA2716" i="2" s="1"/>
  <c r="Y2716" i="2"/>
  <c r="Z2716" i="2"/>
  <c r="AB2716" i="2"/>
  <c r="O2717" i="2"/>
  <c r="P2717" i="2" s="1"/>
  <c r="R2717" i="2" s="1"/>
  <c r="Q2717" i="2"/>
  <c r="U2717" i="2" a="1"/>
  <c r="U2717" i="2"/>
  <c r="V2717" i="2"/>
  <c r="W2717" i="2" s="1"/>
  <c r="X2717" i="2" s="1"/>
  <c r="AA2717" i="2" s="1"/>
  <c r="Y2717" i="2"/>
  <c r="Z2717" i="2"/>
  <c r="AB2717" i="2"/>
  <c r="O2718" i="2"/>
  <c r="P2718" i="2"/>
  <c r="R2718" i="2" s="1"/>
  <c r="Q2718" i="2"/>
  <c r="U2718" i="2" a="1"/>
  <c r="U2718" i="2" s="1"/>
  <c r="W2718" i="2" s="1"/>
  <c r="X2718" i="2" s="1"/>
  <c r="AA2718" i="2" s="1"/>
  <c r="V2718" i="2"/>
  <c r="Y2718" i="2"/>
  <c r="Z2718" i="2"/>
  <c r="AB2718" i="2"/>
  <c r="O2719" i="2"/>
  <c r="P2719" i="2" s="1"/>
  <c r="R2719" i="2" s="1"/>
  <c r="Q2719" i="2"/>
  <c r="U2719" i="2" a="1"/>
  <c r="U2719" i="2" s="1"/>
  <c r="V2719" i="2"/>
  <c r="Y2719" i="2"/>
  <c r="Z2719" i="2"/>
  <c r="AB2719" i="2"/>
  <c r="O2720" i="2"/>
  <c r="P2720" i="2" s="1"/>
  <c r="R2720" i="2" s="1"/>
  <c r="Q2720" i="2"/>
  <c r="U2720" i="2" a="1"/>
  <c r="U2720" i="2"/>
  <c r="V2720" i="2"/>
  <c r="W2720" i="2" s="1"/>
  <c r="X2720" i="2" s="1"/>
  <c r="Y2720" i="2"/>
  <c r="Z2720" i="2"/>
  <c r="AA2720" i="2"/>
  <c r="AB2720" i="2"/>
  <c r="O2721" i="2"/>
  <c r="P2721" i="2"/>
  <c r="R2721" i="2" s="1"/>
  <c r="Q2721" i="2"/>
  <c r="U2721" i="2" a="1"/>
  <c r="U2721" i="2" s="1"/>
  <c r="W2721" i="2" s="1"/>
  <c r="X2721" i="2" s="1"/>
  <c r="AA2721" i="2" s="1"/>
  <c r="V2721" i="2"/>
  <c r="Y2721" i="2"/>
  <c r="Z2721" i="2"/>
  <c r="AB2721" i="2"/>
  <c r="O2722" i="2"/>
  <c r="P2722" i="2" s="1"/>
  <c r="R2722" i="2" s="1"/>
  <c r="Q2722" i="2"/>
  <c r="U2722" i="2" a="1"/>
  <c r="U2722" i="2" s="1"/>
  <c r="V2722" i="2"/>
  <c r="Y2722" i="2"/>
  <c r="Z2722" i="2"/>
  <c r="AB2722" i="2"/>
  <c r="O2723" i="2"/>
  <c r="P2723" i="2" s="1"/>
  <c r="R2723" i="2" s="1"/>
  <c r="Q2723" i="2"/>
  <c r="U2723" i="2" a="1"/>
  <c r="U2723" i="2"/>
  <c r="V2723" i="2"/>
  <c r="W2723" i="2" s="1"/>
  <c r="X2723" i="2"/>
  <c r="AA2723" i="2" s="1"/>
  <c r="Y2723" i="2"/>
  <c r="Z2723" i="2"/>
  <c r="AB2723" i="2"/>
  <c r="O2724" i="2"/>
  <c r="P2724" i="2"/>
  <c r="R2724" i="2" s="1"/>
  <c r="Q2724" i="2"/>
  <c r="U2724" i="2" a="1"/>
  <c r="U2724" i="2" s="1"/>
  <c r="W2724" i="2" s="1"/>
  <c r="X2724" i="2" s="1"/>
  <c r="AA2724" i="2" s="1"/>
  <c r="V2724" i="2"/>
  <c r="Y2724" i="2"/>
  <c r="Z2724" i="2"/>
  <c r="AB2724" i="2"/>
  <c r="O2725" i="2"/>
  <c r="P2725" i="2" s="1"/>
  <c r="R2725" i="2" s="1"/>
  <c r="Q2725" i="2"/>
  <c r="U2725" i="2" a="1"/>
  <c r="U2725" i="2" s="1"/>
  <c r="V2725" i="2"/>
  <c r="W2725" i="2" s="1"/>
  <c r="X2725" i="2" s="1"/>
  <c r="AA2725" i="2" s="1"/>
  <c r="Y2725" i="2"/>
  <c r="Z2725" i="2"/>
  <c r="AB2725" i="2"/>
  <c r="O2726" i="2"/>
  <c r="P2726" i="2" s="1"/>
  <c r="R2726" i="2" s="1"/>
  <c r="Q2726" i="2"/>
  <c r="U2726" i="2" a="1"/>
  <c r="U2726" i="2"/>
  <c r="V2726" i="2"/>
  <c r="Y2726" i="2"/>
  <c r="Z2726" i="2"/>
  <c r="AB2726" i="2"/>
  <c r="O2727" i="2"/>
  <c r="P2727" i="2"/>
  <c r="R2727" i="2" s="1"/>
  <c r="Q2727" i="2"/>
  <c r="U2727" i="2" a="1"/>
  <c r="U2727" i="2"/>
  <c r="W2727" i="2" s="1"/>
  <c r="X2727" i="2" s="1"/>
  <c r="AA2727" i="2" s="1"/>
  <c r="V2727" i="2"/>
  <c r="Y2727" i="2"/>
  <c r="Z2727" i="2"/>
  <c r="AB2727" i="2"/>
  <c r="O2728" i="2"/>
  <c r="P2728" i="2" s="1"/>
  <c r="Q2728" i="2"/>
  <c r="R2728" i="2"/>
  <c r="U2728" i="2" a="1"/>
  <c r="U2728" i="2" s="1"/>
  <c r="V2728" i="2"/>
  <c r="Y2728" i="2"/>
  <c r="Z2728" i="2"/>
  <c r="AB2728" i="2"/>
  <c r="O2729" i="2"/>
  <c r="P2729" i="2" s="1"/>
  <c r="Q2729" i="2"/>
  <c r="R2729" i="2"/>
  <c r="U2729" i="2" a="1"/>
  <c r="U2729" i="2"/>
  <c r="V2729" i="2"/>
  <c r="W2729" i="2" s="1"/>
  <c r="X2729" i="2" s="1"/>
  <c r="AA2729" i="2" s="1"/>
  <c r="Y2729" i="2"/>
  <c r="Z2729" i="2"/>
  <c r="AB2729" i="2"/>
  <c r="O2730" i="2"/>
  <c r="P2730" i="2"/>
  <c r="R2730" i="2" s="1"/>
  <c r="Q2730" i="2"/>
  <c r="U2730" i="2" a="1"/>
  <c r="U2730" i="2" s="1"/>
  <c r="W2730" i="2" s="1"/>
  <c r="X2730" i="2" s="1"/>
  <c r="AA2730" i="2" s="1"/>
  <c r="V2730" i="2"/>
  <c r="Y2730" i="2"/>
  <c r="Z2730" i="2"/>
  <c r="AB2730" i="2"/>
  <c r="O2731" i="2"/>
  <c r="P2731" i="2"/>
  <c r="R2731" i="2" s="1"/>
  <c r="Q2731" i="2"/>
  <c r="U2731" i="2" a="1"/>
  <c r="U2731" i="2" s="1"/>
  <c r="V2731" i="2"/>
  <c r="Y2731" i="2"/>
  <c r="Z2731" i="2"/>
  <c r="AB2731" i="2"/>
  <c r="O2732" i="2"/>
  <c r="P2732" i="2" s="1"/>
  <c r="R2732" i="2" s="1"/>
  <c r="Q2732" i="2"/>
  <c r="U2732" i="2" a="1"/>
  <c r="U2732" i="2"/>
  <c r="V2732" i="2"/>
  <c r="W2732" i="2" s="1"/>
  <c r="X2732" i="2" s="1"/>
  <c r="AA2732" i="2" s="1"/>
  <c r="Y2732" i="2"/>
  <c r="Z2732" i="2"/>
  <c r="AB2732" i="2"/>
  <c r="O2733" i="2"/>
  <c r="P2733" i="2"/>
  <c r="R2733" i="2" s="1"/>
  <c r="Q2733" i="2"/>
  <c r="U2733" i="2" a="1"/>
  <c r="U2733" i="2" s="1"/>
  <c r="W2733" i="2" s="1"/>
  <c r="X2733" i="2" s="1"/>
  <c r="AA2733" i="2" s="1"/>
  <c r="V2733" i="2"/>
  <c r="Y2733" i="2"/>
  <c r="Z2733" i="2"/>
  <c r="AB2733" i="2"/>
  <c r="O2734" i="2"/>
  <c r="P2734" i="2" s="1"/>
  <c r="R2734" i="2" s="1"/>
  <c r="Q2734" i="2"/>
  <c r="U2734" i="2" a="1"/>
  <c r="U2734" i="2" s="1"/>
  <c r="V2734" i="2"/>
  <c r="W2734" i="2" s="1"/>
  <c r="X2734" i="2" s="1"/>
  <c r="AA2734" i="2" s="1"/>
  <c r="Y2734" i="2"/>
  <c r="Z2734" i="2"/>
  <c r="AB2734" i="2"/>
  <c r="O2735" i="2"/>
  <c r="P2735" i="2" s="1"/>
  <c r="R2735" i="2" s="1"/>
  <c r="Q2735" i="2"/>
  <c r="U2735" i="2" a="1"/>
  <c r="U2735" i="2"/>
  <c r="V2735" i="2"/>
  <c r="W2735" i="2" s="1"/>
  <c r="X2735" i="2" s="1"/>
  <c r="AA2735" i="2" s="1"/>
  <c r="Y2735" i="2"/>
  <c r="Z2735" i="2"/>
  <c r="AB2735" i="2"/>
  <c r="O2736" i="2"/>
  <c r="P2736" i="2"/>
  <c r="R2736" i="2" s="1"/>
  <c r="Q2736" i="2"/>
  <c r="U2736" i="2" a="1"/>
  <c r="U2736" i="2" s="1"/>
  <c r="W2736" i="2" s="1"/>
  <c r="X2736" i="2" s="1"/>
  <c r="AA2736" i="2" s="1"/>
  <c r="V2736" i="2"/>
  <c r="Y2736" i="2"/>
  <c r="Z2736" i="2"/>
  <c r="AB2736" i="2"/>
  <c r="O2737" i="2"/>
  <c r="P2737" i="2" s="1"/>
  <c r="R2737" i="2" s="1"/>
  <c r="Q2737" i="2"/>
  <c r="U2737" i="2" a="1"/>
  <c r="U2737" i="2" s="1"/>
  <c r="V2737" i="2"/>
  <c r="W2737" i="2"/>
  <c r="X2737" i="2" s="1"/>
  <c r="AA2737" i="2" s="1"/>
  <c r="Y2737" i="2"/>
  <c r="Z2737" i="2"/>
  <c r="AB2737" i="2"/>
  <c r="O2738" i="2"/>
  <c r="P2738" i="2" s="1"/>
  <c r="R2738" i="2" s="1"/>
  <c r="Q2738" i="2"/>
  <c r="U2738" i="2" a="1"/>
  <c r="U2738" i="2"/>
  <c r="V2738" i="2"/>
  <c r="Y2738" i="2"/>
  <c r="Z2738" i="2"/>
  <c r="AB2738" i="2"/>
  <c r="O2739" i="2"/>
  <c r="P2739" i="2"/>
  <c r="R2739" i="2" s="1"/>
  <c r="Q2739" i="2"/>
  <c r="U2739" i="2" a="1"/>
  <c r="U2739" i="2" s="1"/>
  <c r="W2739" i="2" s="1"/>
  <c r="X2739" i="2" s="1"/>
  <c r="AA2739" i="2" s="1"/>
  <c r="V2739" i="2"/>
  <c r="Y2739" i="2"/>
  <c r="Z2739" i="2"/>
  <c r="AB2739" i="2"/>
  <c r="O2740" i="2"/>
  <c r="P2740" i="2" s="1"/>
  <c r="Q2740" i="2"/>
  <c r="R2740" i="2"/>
  <c r="U2740" i="2" a="1"/>
  <c r="U2740" i="2" s="1"/>
  <c r="V2740" i="2"/>
  <c r="W2740" i="2" s="1"/>
  <c r="X2740" i="2" s="1"/>
  <c r="AA2740" i="2" s="1"/>
  <c r="Y2740" i="2"/>
  <c r="Z2740" i="2"/>
  <c r="AB2740" i="2"/>
  <c r="O2741" i="2"/>
  <c r="P2741" i="2" s="1"/>
  <c r="R2741" i="2" s="1"/>
  <c r="Q2741" i="2"/>
  <c r="U2741" i="2" a="1"/>
  <c r="U2741" i="2"/>
  <c r="V2741" i="2"/>
  <c r="W2741" i="2" s="1"/>
  <c r="X2741" i="2" s="1"/>
  <c r="AA2741" i="2" s="1"/>
  <c r="Y2741" i="2"/>
  <c r="Z2741" i="2"/>
  <c r="AB2741" i="2"/>
  <c r="O2742" i="2"/>
  <c r="P2742" i="2"/>
  <c r="R2742" i="2" s="1"/>
  <c r="Q2742" i="2"/>
  <c r="U2742" i="2" a="1"/>
  <c r="U2742" i="2" s="1"/>
  <c r="W2742" i="2" s="1"/>
  <c r="X2742" i="2" s="1"/>
  <c r="AA2742" i="2" s="1"/>
  <c r="V2742" i="2"/>
  <c r="Y2742" i="2"/>
  <c r="Z2742" i="2"/>
  <c r="AB2742" i="2"/>
  <c r="O2743" i="2"/>
  <c r="P2743" i="2" s="1"/>
  <c r="R2743" i="2" s="1"/>
  <c r="Q2743" i="2"/>
  <c r="U2743" i="2" a="1"/>
  <c r="U2743" i="2" s="1"/>
  <c r="V2743" i="2"/>
  <c r="Y2743" i="2"/>
  <c r="Z2743" i="2"/>
  <c r="AB2743" i="2"/>
  <c r="O2744" i="2"/>
  <c r="P2744" i="2" s="1"/>
  <c r="R2744" i="2" s="1"/>
  <c r="Q2744" i="2"/>
  <c r="U2744" i="2" a="1"/>
  <c r="U2744" i="2"/>
  <c r="V2744" i="2"/>
  <c r="W2744" i="2" s="1"/>
  <c r="X2744" i="2" s="1"/>
  <c r="Y2744" i="2"/>
  <c r="Z2744" i="2"/>
  <c r="AA2744" i="2"/>
  <c r="AB2744" i="2"/>
  <c r="O2745" i="2"/>
  <c r="P2745" i="2"/>
  <c r="R2745" i="2" s="1"/>
  <c r="Q2745" i="2"/>
  <c r="U2745" i="2" a="1"/>
  <c r="U2745" i="2" s="1"/>
  <c r="W2745" i="2" s="1"/>
  <c r="X2745" i="2" s="1"/>
  <c r="AA2745" i="2" s="1"/>
  <c r="V2745" i="2"/>
  <c r="Y2745" i="2"/>
  <c r="Z2745" i="2"/>
  <c r="AB2745" i="2"/>
  <c r="O2746" i="2"/>
  <c r="P2746" i="2" s="1"/>
  <c r="R2746" i="2" s="1"/>
  <c r="Q2746" i="2"/>
  <c r="U2746" i="2" a="1"/>
  <c r="U2746" i="2" s="1"/>
  <c r="V2746" i="2"/>
  <c r="Y2746" i="2"/>
  <c r="Z2746" i="2"/>
  <c r="AB2746" i="2"/>
  <c r="O2747" i="2"/>
  <c r="P2747" i="2" s="1"/>
  <c r="R2747" i="2" s="1"/>
  <c r="Q2747" i="2"/>
  <c r="U2747" i="2" a="1"/>
  <c r="U2747" i="2"/>
  <c r="V2747" i="2"/>
  <c r="W2747" i="2" s="1"/>
  <c r="X2747" i="2"/>
  <c r="AA2747" i="2" s="1"/>
  <c r="Y2747" i="2"/>
  <c r="Z2747" i="2"/>
  <c r="AB2747" i="2"/>
  <c r="O2748" i="2"/>
  <c r="P2748" i="2"/>
  <c r="R2748" i="2" s="1"/>
  <c r="Q2748" i="2"/>
  <c r="U2748" i="2" a="1"/>
  <c r="U2748" i="2" s="1"/>
  <c r="V2748" i="2"/>
  <c r="W2748" i="2"/>
  <c r="X2748" i="2"/>
  <c r="AA2748" i="2" s="1"/>
  <c r="Y2748" i="2"/>
  <c r="Z2748" i="2"/>
  <c r="AB2748" i="2"/>
  <c r="O2749" i="2"/>
  <c r="P2749" i="2" s="1"/>
  <c r="R2749" i="2" s="1"/>
  <c r="Q2749" i="2"/>
  <c r="U2749" i="2" a="1"/>
  <c r="U2749" i="2" s="1"/>
  <c r="V2749" i="2"/>
  <c r="W2749" i="2" s="1"/>
  <c r="X2749" i="2" s="1"/>
  <c r="AA2749" i="2" s="1"/>
  <c r="Y2749" i="2"/>
  <c r="Z2749" i="2"/>
  <c r="AB2749" i="2"/>
  <c r="O2750" i="2"/>
  <c r="P2750" i="2" s="1"/>
  <c r="R2750" i="2" s="1"/>
  <c r="Q2750" i="2"/>
  <c r="U2750" i="2" a="1"/>
  <c r="U2750" i="2"/>
  <c r="V2750" i="2"/>
  <c r="Y2750" i="2"/>
  <c r="Z2750" i="2"/>
  <c r="AB2750" i="2"/>
  <c r="O2751" i="2"/>
  <c r="P2751" i="2"/>
  <c r="R2751" i="2" s="1"/>
  <c r="Q2751" i="2"/>
  <c r="U2751" i="2" a="1"/>
  <c r="U2751" i="2"/>
  <c r="W2751" i="2" s="1"/>
  <c r="X2751" i="2" s="1"/>
  <c r="AA2751" i="2" s="1"/>
  <c r="V2751" i="2"/>
  <c r="Y2751" i="2"/>
  <c r="Z2751" i="2"/>
  <c r="AB2751" i="2"/>
  <c r="O2752" i="2"/>
  <c r="P2752" i="2" s="1"/>
  <c r="Q2752" i="2"/>
  <c r="R2752" i="2"/>
  <c r="U2752" i="2" a="1"/>
  <c r="U2752" i="2" s="1"/>
  <c r="V2752" i="2"/>
  <c r="Y2752" i="2"/>
  <c r="Z2752" i="2"/>
  <c r="AB2752" i="2"/>
  <c r="O2753" i="2"/>
  <c r="P2753" i="2" s="1"/>
  <c r="Q2753" i="2"/>
  <c r="R2753" i="2"/>
  <c r="U2753" i="2" a="1"/>
  <c r="U2753" i="2"/>
  <c r="V2753" i="2"/>
  <c r="W2753" i="2" s="1"/>
  <c r="X2753" i="2" s="1"/>
  <c r="AA2753" i="2" s="1"/>
  <c r="Y2753" i="2"/>
  <c r="Z2753" i="2"/>
  <c r="AB2753" i="2"/>
  <c r="O2754" i="2"/>
  <c r="P2754" i="2"/>
  <c r="R2754" i="2" s="1"/>
  <c r="Q2754" i="2"/>
  <c r="U2754" i="2" a="1"/>
  <c r="U2754" i="2" s="1"/>
  <c r="W2754" i="2" s="1"/>
  <c r="X2754" i="2" s="1"/>
  <c r="AA2754" i="2" s="1"/>
  <c r="V2754" i="2"/>
  <c r="Y2754" i="2"/>
  <c r="Z2754" i="2"/>
  <c r="AB2754" i="2"/>
  <c r="O2755" i="2"/>
  <c r="P2755" i="2"/>
  <c r="R2755" i="2" s="1"/>
  <c r="Q2755" i="2"/>
  <c r="U2755" i="2" a="1"/>
  <c r="U2755" i="2" s="1"/>
  <c r="V2755" i="2"/>
  <c r="Y2755" i="2"/>
  <c r="Z2755" i="2"/>
  <c r="AB2755" i="2"/>
  <c r="O2756" i="2"/>
  <c r="P2756" i="2" s="1"/>
  <c r="R2756" i="2" s="1"/>
  <c r="Q2756" i="2"/>
  <c r="U2756" i="2" a="1"/>
  <c r="U2756" i="2"/>
  <c r="V2756" i="2"/>
  <c r="W2756" i="2" s="1"/>
  <c r="X2756" i="2" s="1"/>
  <c r="AA2756" i="2" s="1"/>
  <c r="Y2756" i="2"/>
  <c r="Z2756" i="2"/>
  <c r="AB2756" i="2"/>
  <c r="O2757" i="2"/>
  <c r="P2757" i="2"/>
  <c r="R2757" i="2" s="1"/>
  <c r="Q2757" i="2"/>
  <c r="U2757" i="2" a="1"/>
  <c r="U2757" i="2" s="1"/>
  <c r="W2757" i="2" s="1"/>
  <c r="X2757" i="2" s="1"/>
  <c r="AA2757" i="2" s="1"/>
  <c r="V2757" i="2"/>
  <c r="Y2757" i="2"/>
  <c r="Z2757" i="2"/>
  <c r="AB2757" i="2"/>
  <c r="O2758" i="2"/>
  <c r="P2758" i="2" s="1"/>
  <c r="R2758" i="2" s="1"/>
  <c r="Q2758" i="2"/>
  <c r="U2758" i="2" a="1"/>
  <c r="U2758" i="2" s="1"/>
  <c r="V2758" i="2"/>
  <c r="W2758" i="2" s="1"/>
  <c r="X2758" i="2" s="1"/>
  <c r="AA2758" i="2" s="1"/>
  <c r="Y2758" i="2"/>
  <c r="Z2758" i="2"/>
  <c r="AB2758" i="2"/>
  <c r="O2759" i="2"/>
  <c r="P2759" i="2" s="1"/>
  <c r="R2759" i="2" s="1"/>
  <c r="Q2759" i="2"/>
  <c r="U2759" i="2" a="1"/>
  <c r="U2759" i="2"/>
  <c r="V2759" i="2"/>
  <c r="W2759" i="2" s="1"/>
  <c r="X2759" i="2" s="1"/>
  <c r="AA2759" i="2" s="1"/>
  <c r="Y2759" i="2"/>
  <c r="Z2759" i="2"/>
  <c r="AB2759" i="2"/>
  <c r="O2760" i="2"/>
  <c r="P2760" i="2"/>
  <c r="R2760" i="2" s="1"/>
  <c r="Q2760" i="2"/>
  <c r="U2760" i="2" a="1"/>
  <c r="U2760" i="2" s="1"/>
  <c r="W2760" i="2" s="1"/>
  <c r="X2760" i="2" s="1"/>
  <c r="AA2760" i="2" s="1"/>
  <c r="V2760" i="2"/>
  <c r="Y2760" i="2"/>
  <c r="Z2760" i="2"/>
  <c r="AB2760" i="2"/>
  <c r="O2761" i="2"/>
  <c r="P2761" i="2" s="1"/>
  <c r="R2761" i="2" s="1"/>
  <c r="Q2761" i="2"/>
  <c r="U2761" i="2" a="1"/>
  <c r="U2761" i="2" s="1"/>
  <c r="V2761" i="2"/>
  <c r="W2761" i="2"/>
  <c r="X2761" i="2" s="1"/>
  <c r="AA2761" i="2" s="1"/>
  <c r="Y2761" i="2"/>
  <c r="Z2761" i="2"/>
  <c r="AB2761" i="2"/>
  <c r="O2762" i="2"/>
  <c r="P2762" i="2" s="1"/>
  <c r="R2762" i="2" s="1"/>
  <c r="Q2762" i="2"/>
  <c r="U2762" i="2" a="1"/>
  <c r="U2762" i="2"/>
  <c r="V2762" i="2"/>
  <c r="Y2762" i="2"/>
  <c r="Z2762" i="2"/>
  <c r="AB2762" i="2"/>
  <c r="O2763" i="2"/>
  <c r="P2763" i="2"/>
  <c r="R2763" i="2" s="1"/>
  <c r="Q2763" i="2"/>
  <c r="U2763" i="2" a="1"/>
  <c r="U2763" i="2" s="1"/>
  <c r="W2763" i="2" s="1"/>
  <c r="X2763" i="2" s="1"/>
  <c r="AA2763" i="2" s="1"/>
  <c r="V2763" i="2"/>
  <c r="Y2763" i="2"/>
  <c r="Z2763" i="2"/>
  <c r="AB2763" i="2"/>
  <c r="O2764" i="2"/>
  <c r="P2764" i="2" s="1"/>
  <c r="Q2764" i="2"/>
  <c r="R2764" i="2"/>
  <c r="U2764" i="2" a="1"/>
  <c r="U2764" i="2" s="1"/>
  <c r="V2764" i="2"/>
  <c r="W2764" i="2" s="1"/>
  <c r="X2764" i="2" s="1"/>
  <c r="AA2764" i="2" s="1"/>
  <c r="Y2764" i="2"/>
  <c r="Z2764" i="2"/>
  <c r="AB2764" i="2"/>
  <c r="O2765" i="2"/>
  <c r="P2765" i="2" s="1"/>
  <c r="R2765" i="2" s="1"/>
  <c r="Q2765" i="2"/>
  <c r="U2765" i="2" a="1"/>
  <c r="U2765" i="2"/>
  <c r="V2765" i="2"/>
  <c r="W2765" i="2" s="1"/>
  <c r="X2765" i="2" s="1"/>
  <c r="AA2765" i="2" s="1"/>
  <c r="Y2765" i="2"/>
  <c r="Z2765" i="2"/>
  <c r="AB2765" i="2"/>
  <c r="O2766" i="2"/>
  <c r="P2766" i="2"/>
  <c r="R2766" i="2" s="1"/>
  <c r="Q2766" i="2"/>
  <c r="U2766" i="2" a="1"/>
  <c r="U2766" i="2" s="1"/>
  <c r="W2766" i="2" s="1"/>
  <c r="X2766" i="2" s="1"/>
  <c r="AA2766" i="2" s="1"/>
  <c r="V2766" i="2"/>
  <c r="Y2766" i="2"/>
  <c r="Z2766" i="2"/>
  <c r="AB2766" i="2"/>
  <c r="O2767" i="2"/>
  <c r="P2767" i="2" s="1"/>
  <c r="R2767" i="2" s="1"/>
  <c r="Q2767" i="2"/>
  <c r="U2767" i="2" a="1"/>
  <c r="U2767" i="2" s="1"/>
  <c r="V2767" i="2"/>
  <c r="Y2767" i="2"/>
  <c r="Z2767" i="2"/>
  <c r="AB2767" i="2"/>
  <c r="O2768" i="2"/>
  <c r="P2768" i="2" s="1"/>
  <c r="R2768" i="2" s="1"/>
  <c r="Q2768" i="2"/>
  <c r="U2768" i="2" a="1"/>
  <c r="U2768" i="2"/>
  <c r="V2768" i="2"/>
  <c r="W2768" i="2" s="1"/>
  <c r="X2768" i="2" s="1"/>
  <c r="Y2768" i="2"/>
  <c r="Z2768" i="2"/>
  <c r="AA2768" i="2"/>
  <c r="AB2768" i="2"/>
  <c r="O2769" i="2"/>
  <c r="P2769" i="2"/>
  <c r="R2769" i="2" s="1"/>
  <c r="Q2769" i="2"/>
  <c r="U2769" i="2" a="1"/>
  <c r="U2769" i="2" s="1"/>
  <c r="W2769" i="2" s="1"/>
  <c r="X2769" i="2" s="1"/>
  <c r="AA2769" i="2" s="1"/>
  <c r="V2769" i="2"/>
  <c r="Y2769" i="2"/>
  <c r="Z2769" i="2"/>
  <c r="AB2769" i="2"/>
  <c r="O2770" i="2"/>
  <c r="P2770" i="2" s="1"/>
  <c r="R2770" i="2" s="1"/>
  <c r="Q2770" i="2"/>
  <c r="U2770" i="2" a="1"/>
  <c r="U2770" i="2" s="1"/>
  <c r="V2770" i="2"/>
  <c r="Y2770" i="2"/>
  <c r="Z2770" i="2"/>
  <c r="AB2770" i="2"/>
  <c r="O2771" i="2"/>
  <c r="P2771" i="2" s="1"/>
  <c r="R2771" i="2" s="1"/>
  <c r="Q2771" i="2"/>
  <c r="U2771" i="2" a="1"/>
  <c r="U2771" i="2"/>
  <c r="V2771" i="2"/>
  <c r="W2771" i="2" s="1"/>
  <c r="X2771" i="2"/>
  <c r="AA2771" i="2" s="1"/>
  <c r="Y2771" i="2"/>
  <c r="Z2771" i="2"/>
  <c r="AB2771" i="2"/>
  <c r="O2772" i="2"/>
  <c r="P2772" i="2"/>
  <c r="R2772" i="2" s="1"/>
  <c r="Q2772" i="2"/>
  <c r="U2772" i="2" a="1"/>
  <c r="U2772" i="2" s="1"/>
  <c r="V2772" i="2"/>
  <c r="W2772" i="2"/>
  <c r="X2772" i="2"/>
  <c r="AA2772" i="2" s="1"/>
  <c r="Y2772" i="2"/>
  <c r="Z2772" i="2"/>
  <c r="AB2772" i="2"/>
  <c r="O2773" i="2"/>
  <c r="P2773" i="2" s="1"/>
  <c r="R2773" i="2" s="1"/>
  <c r="Q2773" i="2"/>
  <c r="U2773" i="2" a="1"/>
  <c r="U2773" i="2" s="1"/>
  <c r="V2773" i="2"/>
  <c r="W2773" i="2" s="1"/>
  <c r="X2773" i="2" s="1"/>
  <c r="AA2773" i="2" s="1"/>
  <c r="Y2773" i="2"/>
  <c r="Z2773" i="2"/>
  <c r="AB2773" i="2"/>
  <c r="O2774" i="2"/>
  <c r="P2774" i="2" s="1"/>
  <c r="R2774" i="2" s="1"/>
  <c r="Q2774" i="2"/>
  <c r="U2774" i="2" a="1"/>
  <c r="U2774" i="2"/>
  <c r="V2774" i="2"/>
  <c r="Y2774" i="2"/>
  <c r="Z2774" i="2"/>
  <c r="AB2774" i="2"/>
  <c r="O2775" i="2"/>
  <c r="P2775" i="2"/>
  <c r="R2775" i="2" s="1"/>
  <c r="Q2775" i="2"/>
  <c r="U2775" i="2" a="1"/>
  <c r="U2775" i="2" s="1"/>
  <c r="W2775" i="2" s="1"/>
  <c r="X2775" i="2" s="1"/>
  <c r="AA2775" i="2" s="1"/>
  <c r="V2775" i="2"/>
  <c r="Y2775" i="2"/>
  <c r="Z2775" i="2"/>
  <c r="AB2775" i="2"/>
  <c r="O2776" i="2"/>
  <c r="P2776" i="2" s="1"/>
  <c r="Q2776" i="2"/>
  <c r="R2776" i="2"/>
  <c r="U2776" i="2" a="1"/>
  <c r="U2776" i="2" s="1"/>
  <c r="V2776" i="2"/>
  <c r="Y2776" i="2"/>
  <c r="Z2776" i="2"/>
  <c r="AB2776" i="2"/>
  <c r="O2777" i="2"/>
  <c r="P2777" i="2" s="1"/>
  <c r="R2777" i="2" s="1"/>
  <c r="Q2777" i="2"/>
  <c r="U2777" i="2" a="1"/>
  <c r="U2777" i="2"/>
  <c r="V2777" i="2"/>
  <c r="W2777" i="2" s="1"/>
  <c r="X2777" i="2" s="1"/>
  <c r="AA2777" i="2" s="1"/>
  <c r="Y2777" i="2"/>
  <c r="Z2777" i="2"/>
  <c r="AB2777" i="2"/>
  <c r="O2778" i="2"/>
  <c r="P2778" i="2"/>
  <c r="R2778" i="2" s="1"/>
  <c r="Q2778" i="2"/>
  <c r="U2778" i="2" a="1"/>
  <c r="U2778" i="2" s="1"/>
  <c r="W2778" i="2" s="1"/>
  <c r="X2778" i="2" s="1"/>
  <c r="AA2778" i="2" s="1"/>
  <c r="V2778" i="2"/>
  <c r="Y2778" i="2"/>
  <c r="Z2778" i="2"/>
  <c r="AB2778" i="2"/>
  <c r="O2779" i="2"/>
  <c r="P2779" i="2" s="1"/>
  <c r="R2779" i="2" s="1"/>
  <c r="Q2779" i="2"/>
  <c r="U2779" i="2" a="1"/>
  <c r="U2779" i="2" s="1"/>
  <c r="V2779" i="2"/>
  <c r="W2779" i="2" s="1"/>
  <c r="X2779" i="2" s="1"/>
  <c r="AA2779" i="2" s="1"/>
  <c r="Y2779" i="2"/>
  <c r="Z2779" i="2"/>
  <c r="AB2779" i="2"/>
  <c r="O2780" i="2"/>
  <c r="P2780" i="2" s="1"/>
  <c r="R2780" i="2" s="1"/>
  <c r="Q2780" i="2"/>
  <c r="U2780" i="2" a="1"/>
  <c r="U2780" i="2"/>
  <c r="V2780" i="2"/>
  <c r="W2780" i="2" s="1"/>
  <c r="X2780" i="2" s="1"/>
  <c r="AA2780" i="2" s="1"/>
  <c r="Y2780" i="2"/>
  <c r="Z2780" i="2"/>
  <c r="AB2780" i="2"/>
  <c r="O2781" i="2"/>
  <c r="P2781" i="2"/>
  <c r="R2781" i="2" s="1"/>
  <c r="Q2781" i="2"/>
  <c r="U2781" i="2" a="1"/>
  <c r="U2781" i="2" s="1"/>
  <c r="V2781" i="2"/>
  <c r="W2781" i="2"/>
  <c r="X2781" i="2" s="1"/>
  <c r="AA2781" i="2" s="1"/>
  <c r="Y2781" i="2"/>
  <c r="Z2781" i="2"/>
  <c r="AB2781" i="2"/>
  <c r="O2782" i="2"/>
  <c r="P2782" i="2" s="1"/>
  <c r="R2782" i="2" s="1"/>
  <c r="Q2782" i="2"/>
  <c r="U2782" i="2" a="1"/>
  <c r="U2782" i="2" s="1"/>
  <c r="V2782" i="2"/>
  <c r="W2782" i="2" s="1"/>
  <c r="X2782" i="2" s="1"/>
  <c r="AA2782" i="2" s="1"/>
  <c r="Y2782" i="2"/>
  <c r="Z2782" i="2"/>
  <c r="AB2782" i="2"/>
  <c r="O2783" i="2"/>
  <c r="P2783" i="2" s="1"/>
  <c r="R2783" i="2" s="1"/>
  <c r="Q2783" i="2"/>
  <c r="U2783" i="2" a="1"/>
  <c r="U2783" i="2"/>
  <c r="V2783" i="2"/>
  <c r="W2783" i="2" s="1"/>
  <c r="X2783" i="2"/>
  <c r="AA2783" i="2" s="1"/>
  <c r="Y2783" i="2"/>
  <c r="Z2783" i="2"/>
  <c r="AB2783" i="2"/>
  <c r="O2784" i="2"/>
  <c r="P2784" i="2"/>
  <c r="R2784" i="2" s="1"/>
  <c r="Q2784" i="2"/>
  <c r="U2784" i="2" a="1"/>
  <c r="U2784" i="2" s="1"/>
  <c r="W2784" i="2" s="1"/>
  <c r="X2784" i="2" s="1"/>
  <c r="AA2784" i="2" s="1"/>
  <c r="V2784" i="2"/>
  <c r="Y2784" i="2"/>
  <c r="Z2784" i="2"/>
  <c r="AB2784" i="2"/>
  <c r="O2785" i="2"/>
  <c r="P2785" i="2" s="1"/>
  <c r="R2785" i="2" s="1"/>
  <c r="Q2785" i="2"/>
  <c r="U2785" i="2" a="1"/>
  <c r="U2785" i="2" s="1"/>
  <c r="V2785" i="2"/>
  <c r="W2785" i="2"/>
  <c r="X2785" i="2" s="1"/>
  <c r="AA2785" i="2" s="1"/>
  <c r="Y2785" i="2"/>
  <c r="Z2785" i="2"/>
  <c r="AB2785" i="2"/>
  <c r="O2786" i="2"/>
  <c r="P2786" i="2" s="1"/>
  <c r="R2786" i="2" s="1"/>
  <c r="Q2786" i="2"/>
  <c r="U2786" i="2" a="1"/>
  <c r="U2786" i="2"/>
  <c r="V2786" i="2"/>
  <c r="W2786" i="2" s="1"/>
  <c r="X2786" i="2" s="1"/>
  <c r="AA2786" i="2" s="1"/>
  <c r="Y2786" i="2"/>
  <c r="Z2786" i="2"/>
  <c r="AB2786" i="2"/>
  <c r="O2787" i="2"/>
  <c r="P2787" i="2"/>
  <c r="R2787" i="2" s="1"/>
  <c r="Q2787" i="2"/>
  <c r="U2787" i="2" a="1"/>
  <c r="U2787" i="2"/>
  <c r="W2787" i="2" s="1"/>
  <c r="X2787" i="2" s="1"/>
  <c r="AA2787" i="2" s="1"/>
  <c r="V2787" i="2"/>
  <c r="Y2787" i="2"/>
  <c r="Z2787" i="2"/>
  <c r="AB2787" i="2"/>
  <c r="O2788" i="2"/>
  <c r="P2788" i="2" s="1"/>
  <c r="R2788" i="2" s="1"/>
  <c r="Q2788" i="2"/>
  <c r="U2788" i="2" a="1"/>
  <c r="U2788" i="2" s="1"/>
  <c r="V2788" i="2"/>
  <c r="Y2788" i="2"/>
  <c r="Z2788" i="2"/>
  <c r="AB2788" i="2"/>
  <c r="O2789" i="2"/>
  <c r="P2789" i="2" s="1"/>
  <c r="Q2789" i="2"/>
  <c r="R2789" i="2"/>
  <c r="U2789" i="2" a="1"/>
  <c r="U2789" i="2"/>
  <c r="V2789" i="2"/>
  <c r="W2789" i="2" s="1"/>
  <c r="X2789" i="2" s="1"/>
  <c r="Y2789" i="2"/>
  <c r="Z2789" i="2"/>
  <c r="AA2789" i="2"/>
  <c r="AB2789" i="2"/>
  <c r="O2790" i="2"/>
  <c r="P2790" i="2"/>
  <c r="R2790" i="2" s="1"/>
  <c r="Q2790" i="2"/>
  <c r="U2790" i="2" a="1"/>
  <c r="U2790" i="2" s="1"/>
  <c r="W2790" i="2" s="1"/>
  <c r="X2790" i="2" s="1"/>
  <c r="AA2790" i="2" s="1"/>
  <c r="V2790" i="2"/>
  <c r="Y2790" i="2"/>
  <c r="Z2790" i="2"/>
  <c r="AB2790" i="2"/>
  <c r="O2791" i="2"/>
  <c r="P2791" i="2"/>
  <c r="R2791" i="2" s="1"/>
  <c r="Q2791" i="2"/>
  <c r="U2791" i="2" a="1"/>
  <c r="U2791" i="2" s="1"/>
  <c r="V2791" i="2"/>
  <c r="Y2791" i="2"/>
  <c r="Z2791" i="2"/>
  <c r="AB2791" i="2"/>
  <c r="O2792" i="2"/>
  <c r="P2792" i="2" s="1"/>
  <c r="R2792" i="2" s="1"/>
  <c r="Q2792" i="2"/>
  <c r="U2792" i="2" a="1"/>
  <c r="U2792" i="2"/>
  <c r="V2792" i="2"/>
  <c r="W2792" i="2" s="1"/>
  <c r="X2792" i="2"/>
  <c r="AA2792" i="2" s="1"/>
  <c r="Y2792" i="2"/>
  <c r="Z2792" i="2"/>
  <c r="AB2792" i="2"/>
  <c r="O2793" i="2"/>
  <c r="P2793" i="2"/>
  <c r="R2793" i="2" s="1"/>
  <c r="Q2793" i="2"/>
  <c r="U2793" i="2" a="1"/>
  <c r="U2793" i="2" s="1"/>
  <c r="W2793" i="2" s="1"/>
  <c r="X2793" i="2" s="1"/>
  <c r="AA2793" i="2" s="1"/>
  <c r="V2793" i="2"/>
  <c r="Y2793" i="2"/>
  <c r="Z2793" i="2"/>
  <c r="AB2793" i="2"/>
  <c r="O2794" i="2"/>
  <c r="P2794" i="2" s="1"/>
  <c r="R2794" i="2" s="1"/>
  <c r="Q2794" i="2"/>
  <c r="U2794" i="2" a="1"/>
  <c r="U2794" i="2" s="1"/>
  <c r="V2794" i="2"/>
  <c r="Y2794" i="2"/>
  <c r="Z2794" i="2"/>
  <c r="AB2794" i="2"/>
  <c r="O2795" i="2"/>
  <c r="P2795" i="2" s="1"/>
  <c r="R2795" i="2" s="1"/>
  <c r="Q2795" i="2"/>
  <c r="U2795" i="2" a="1"/>
  <c r="U2795" i="2"/>
  <c r="V2795" i="2"/>
  <c r="Y2795" i="2"/>
  <c r="Z2795" i="2"/>
  <c r="AB2795" i="2"/>
  <c r="O2796" i="2"/>
  <c r="P2796" i="2"/>
  <c r="R2796" i="2" s="1"/>
  <c r="Q2796" i="2"/>
  <c r="U2796" i="2" a="1"/>
  <c r="U2796" i="2" s="1"/>
  <c r="V2796" i="2"/>
  <c r="W2796" i="2"/>
  <c r="X2796" i="2" s="1"/>
  <c r="AA2796" i="2" s="1"/>
  <c r="Y2796" i="2"/>
  <c r="Z2796" i="2"/>
  <c r="AB2796" i="2"/>
  <c r="O2797" i="2"/>
  <c r="P2797" i="2" s="1"/>
  <c r="Q2797" i="2"/>
  <c r="R2797" i="2"/>
  <c r="U2797" i="2" a="1"/>
  <c r="U2797" i="2" s="1"/>
  <c r="W2797" i="2" s="1"/>
  <c r="X2797" i="2" s="1"/>
  <c r="AA2797" i="2" s="1"/>
  <c r="V2797" i="2"/>
  <c r="Y2797" i="2"/>
  <c r="Z2797" i="2"/>
  <c r="AB2797" i="2"/>
  <c r="O2798" i="2"/>
  <c r="P2798" i="2" s="1"/>
  <c r="R2798" i="2" s="1"/>
  <c r="Q2798" i="2"/>
  <c r="U2798" i="2" a="1"/>
  <c r="U2798" i="2"/>
  <c r="V2798" i="2"/>
  <c r="Y2798" i="2"/>
  <c r="Z2798" i="2"/>
  <c r="AB2798" i="2"/>
  <c r="O2799" i="2"/>
  <c r="P2799" i="2"/>
  <c r="R2799" i="2" s="1"/>
  <c r="Q2799" i="2"/>
  <c r="U2799" i="2" a="1"/>
  <c r="U2799" i="2" s="1"/>
  <c r="W2799" i="2" s="1"/>
  <c r="X2799" i="2" s="1"/>
  <c r="AA2799" i="2" s="1"/>
  <c r="V2799" i="2"/>
  <c r="Y2799" i="2"/>
  <c r="Z2799" i="2"/>
  <c r="AB2799" i="2"/>
  <c r="O2800" i="2"/>
  <c r="P2800" i="2" s="1"/>
  <c r="R2800" i="2" s="1"/>
  <c r="Q2800" i="2"/>
  <c r="U2800" i="2" a="1"/>
  <c r="U2800" i="2" s="1"/>
  <c r="V2800" i="2"/>
  <c r="Y2800" i="2"/>
  <c r="Z2800" i="2"/>
  <c r="AB2800" i="2"/>
  <c r="O2801" i="2"/>
  <c r="P2801" i="2" s="1"/>
  <c r="Q2801" i="2"/>
  <c r="R2801" i="2"/>
  <c r="U2801" i="2" a="1"/>
  <c r="U2801" i="2"/>
  <c r="V2801" i="2"/>
  <c r="W2801" i="2" s="1"/>
  <c r="X2801" i="2" s="1"/>
  <c r="AA2801" i="2" s="1"/>
  <c r="Y2801" i="2"/>
  <c r="Z2801" i="2"/>
  <c r="AB2801" i="2"/>
  <c r="O2802" i="2"/>
  <c r="P2802" i="2"/>
  <c r="R2802" i="2" s="1"/>
  <c r="Q2802" i="2"/>
  <c r="U2802" i="2" a="1"/>
  <c r="U2802" i="2" s="1"/>
  <c r="W2802" i="2" s="1"/>
  <c r="X2802" i="2" s="1"/>
  <c r="AA2802" i="2" s="1"/>
  <c r="V2802" i="2"/>
  <c r="Y2802" i="2"/>
  <c r="Z2802" i="2"/>
  <c r="AB2802" i="2"/>
  <c r="O2803" i="2"/>
  <c r="P2803" i="2"/>
  <c r="R2803" i="2" s="1"/>
  <c r="Q2803" i="2"/>
  <c r="U2803" i="2" a="1"/>
  <c r="U2803" i="2" s="1"/>
  <c r="V2803" i="2"/>
  <c r="Y2803" i="2"/>
  <c r="Z2803" i="2"/>
  <c r="AB2803" i="2"/>
  <c r="O2804" i="2"/>
  <c r="P2804" i="2" s="1"/>
  <c r="R2804" i="2" s="1"/>
  <c r="Q2804" i="2"/>
  <c r="U2804" i="2" a="1"/>
  <c r="U2804" i="2"/>
  <c r="V2804" i="2"/>
  <c r="W2804" i="2" s="1"/>
  <c r="X2804" i="2"/>
  <c r="Y2804" i="2"/>
  <c r="Z2804" i="2"/>
  <c r="AA2804" i="2"/>
  <c r="AB2804" i="2"/>
  <c r="O2805" i="2"/>
  <c r="P2805" i="2"/>
  <c r="R2805" i="2" s="1"/>
  <c r="Q2805" i="2"/>
  <c r="U2805" i="2" a="1"/>
  <c r="U2805" i="2" s="1"/>
  <c r="V2805" i="2"/>
  <c r="W2805" i="2"/>
  <c r="X2805" i="2" s="1"/>
  <c r="AA2805" i="2" s="1"/>
  <c r="Y2805" i="2"/>
  <c r="Z2805" i="2"/>
  <c r="AB2805" i="2"/>
  <c r="O2806" i="2"/>
  <c r="P2806" i="2" s="1"/>
  <c r="R2806" i="2" s="1"/>
  <c r="Q2806" i="2"/>
  <c r="U2806" i="2" a="1"/>
  <c r="U2806" i="2" s="1"/>
  <c r="V2806" i="2"/>
  <c r="W2806" i="2" s="1"/>
  <c r="X2806" i="2" s="1"/>
  <c r="AA2806" i="2" s="1"/>
  <c r="Y2806" i="2"/>
  <c r="Z2806" i="2"/>
  <c r="AB2806" i="2"/>
  <c r="O2807" i="2"/>
  <c r="P2807" i="2" s="1"/>
  <c r="R2807" i="2" s="1"/>
  <c r="Q2807" i="2"/>
  <c r="U2807" i="2" a="1"/>
  <c r="U2807" i="2"/>
  <c r="V2807" i="2"/>
  <c r="W2807" i="2" s="1"/>
  <c r="X2807" i="2" s="1"/>
  <c r="AA2807" i="2" s="1"/>
  <c r="Y2807" i="2"/>
  <c r="Z2807" i="2"/>
  <c r="AB2807" i="2"/>
  <c r="O2808" i="2"/>
  <c r="P2808" i="2"/>
  <c r="R2808" i="2" s="1"/>
  <c r="Q2808" i="2"/>
  <c r="U2808" i="2" a="1"/>
  <c r="U2808" i="2" s="1"/>
  <c r="W2808" i="2" s="1"/>
  <c r="X2808" i="2" s="1"/>
  <c r="AA2808" i="2" s="1"/>
  <c r="V2808" i="2"/>
  <c r="Y2808" i="2"/>
  <c r="Z2808" i="2"/>
  <c r="AB2808" i="2"/>
  <c r="O2809" i="2"/>
  <c r="P2809" i="2" s="1"/>
  <c r="Q2809" i="2"/>
  <c r="R2809" i="2"/>
  <c r="U2809" i="2" a="1"/>
  <c r="U2809" i="2" s="1"/>
  <c r="V2809" i="2"/>
  <c r="W2809" i="2"/>
  <c r="X2809" i="2" s="1"/>
  <c r="AA2809" i="2" s="1"/>
  <c r="Y2809" i="2"/>
  <c r="Z2809" i="2"/>
  <c r="AB2809" i="2"/>
  <c r="O2810" i="2"/>
  <c r="P2810" i="2" s="1"/>
  <c r="R2810" i="2" s="1"/>
  <c r="Q2810" i="2"/>
  <c r="U2810" i="2" a="1"/>
  <c r="U2810" i="2"/>
  <c r="V2810" i="2"/>
  <c r="W2810" i="2" s="1"/>
  <c r="X2810" i="2" s="1"/>
  <c r="AA2810" i="2" s="1"/>
  <c r="Y2810" i="2"/>
  <c r="Z2810" i="2"/>
  <c r="AB2810" i="2"/>
  <c r="O2811" i="2"/>
  <c r="P2811" i="2"/>
  <c r="R2811" i="2" s="1"/>
  <c r="Q2811" i="2"/>
  <c r="U2811" i="2" a="1"/>
  <c r="U2811" i="2"/>
  <c r="W2811" i="2" s="1"/>
  <c r="X2811" i="2" s="1"/>
  <c r="AA2811" i="2" s="1"/>
  <c r="V2811" i="2"/>
  <c r="Y2811" i="2"/>
  <c r="Z2811" i="2"/>
  <c r="AB2811" i="2"/>
  <c r="O2812" i="2"/>
  <c r="P2812" i="2" s="1"/>
  <c r="Q2812" i="2"/>
  <c r="R2812" i="2"/>
  <c r="U2812" i="2" a="1"/>
  <c r="U2812" i="2" s="1"/>
  <c r="V2812" i="2"/>
  <c r="Y2812" i="2"/>
  <c r="Z2812" i="2"/>
  <c r="AB2812" i="2"/>
  <c r="O2813" i="2"/>
  <c r="P2813" i="2" s="1"/>
  <c r="R2813" i="2" s="1"/>
  <c r="Q2813" i="2"/>
  <c r="U2813" i="2" a="1"/>
  <c r="U2813" i="2"/>
  <c r="V2813" i="2"/>
  <c r="W2813" i="2" s="1"/>
  <c r="X2813" i="2" s="1"/>
  <c r="AA2813" i="2" s="1"/>
  <c r="Y2813" i="2"/>
  <c r="Z2813" i="2"/>
  <c r="AB2813" i="2"/>
  <c r="O2814" i="2"/>
  <c r="P2814" i="2"/>
  <c r="R2814" i="2" s="1"/>
  <c r="Q2814" i="2"/>
  <c r="U2814" i="2" a="1"/>
  <c r="U2814" i="2" s="1"/>
  <c r="W2814" i="2" s="1"/>
  <c r="X2814" i="2" s="1"/>
  <c r="AA2814" i="2" s="1"/>
  <c r="V2814" i="2"/>
  <c r="Y2814" i="2"/>
  <c r="Z2814" i="2"/>
  <c r="AB2814" i="2"/>
  <c r="O2815" i="2"/>
  <c r="P2815" i="2"/>
  <c r="R2815" i="2" s="1"/>
  <c r="Q2815" i="2"/>
  <c r="U2815" i="2" a="1"/>
  <c r="U2815" i="2" s="1"/>
  <c r="V2815" i="2"/>
  <c r="Y2815" i="2"/>
  <c r="Z2815" i="2"/>
  <c r="AB2815" i="2"/>
  <c r="O2816" i="2"/>
  <c r="P2816" i="2" s="1"/>
  <c r="R2816" i="2" s="1"/>
  <c r="Q2816" i="2"/>
  <c r="U2816" i="2" a="1"/>
  <c r="U2816" i="2"/>
  <c r="V2816" i="2"/>
  <c r="W2816" i="2" s="1"/>
  <c r="X2816" i="2"/>
  <c r="AA2816" i="2" s="1"/>
  <c r="Y2816" i="2"/>
  <c r="Z2816" i="2"/>
  <c r="AB2816" i="2"/>
  <c r="O2817" i="2"/>
  <c r="P2817" i="2"/>
  <c r="R2817" i="2" s="1"/>
  <c r="Q2817" i="2"/>
  <c r="U2817" i="2" a="1"/>
  <c r="U2817" i="2" s="1"/>
  <c r="V2817" i="2"/>
  <c r="W2817" i="2"/>
  <c r="X2817" i="2" s="1"/>
  <c r="AA2817" i="2" s="1"/>
  <c r="Y2817" i="2"/>
  <c r="Z2817" i="2"/>
  <c r="AB2817" i="2"/>
  <c r="O2818" i="2"/>
  <c r="P2818" i="2" s="1"/>
  <c r="R2818" i="2" s="1"/>
  <c r="Q2818" i="2"/>
  <c r="U2818" i="2" a="1"/>
  <c r="U2818" i="2" s="1"/>
  <c r="V2818" i="2"/>
  <c r="Y2818" i="2"/>
  <c r="Z2818" i="2"/>
  <c r="AB2818" i="2"/>
  <c r="O2819" i="2"/>
  <c r="P2819" i="2" s="1"/>
  <c r="R2819" i="2" s="1"/>
  <c r="Q2819" i="2"/>
  <c r="U2819" i="2" a="1"/>
  <c r="U2819" i="2"/>
  <c r="V2819" i="2"/>
  <c r="W2819" i="2" s="1"/>
  <c r="X2819" i="2" s="1"/>
  <c r="AA2819" i="2" s="1"/>
  <c r="Y2819" i="2"/>
  <c r="Z2819" i="2"/>
  <c r="AB2819" i="2"/>
  <c r="O2820" i="2"/>
  <c r="P2820" i="2"/>
  <c r="R2820" i="2" s="1"/>
  <c r="Q2820" i="2"/>
  <c r="U2820" i="2" a="1"/>
  <c r="U2820" i="2" s="1"/>
  <c r="V2820" i="2"/>
  <c r="W2820" i="2"/>
  <c r="X2820" i="2" s="1"/>
  <c r="AA2820" i="2" s="1"/>
  <c r="Y2820" i="2"/>
  <c r="Z2820" i="2"/>
  <c r="AB2820" i="2"/>
  <c r="O2821" i="2"/>
  <c r="P2821" i="2" s="1"/>
  <c r="R2821" i="2" s="1"/>
  <c r="Q2821" i="2"/>
  <c r="U2821" i="2" a="1"/>
  <c r="U2821" i="2" s="1"/>
  <c r="V2821" i="2"/>
  <c r="W2821" i="2" s="1"/>
  <c r="X2821" i="2" s="1"/>
  <c r="AA2821" i="2" s="1"/>
  <c r="Y2821" i="2"/>
  <c r="Z2821" i="2"/>
  <c r="AB2821" i="2"/>
  <c r="O2822" i="2"/>
  <c r="P2822" i="2" s="1"/>
  <c r="R2822" i="2" s="1"/>
  <c r="Q2822" i="2"/>
  <c r="U2822" i="2" a="1"/>
  <c r="U2822" i="2"/>
  <c r="V2822" i="2"/>
  <c r="Y2822" i="2"/>
  <c r="Z2822" i="2"/>
  <c r="AB2822" i="2"/>
  <c r="O2823" i="2"/>
  <c r="P2823" i="2"/>
  <c r="R2823" i="2" s="1"/>
  <c r="Q2823" i="2"/>
  <c r="U2823" i="2" a="1"/>
  <c r="U2823" i="2"/>
  <c r="W2823" i="2" s="1"/>
  <c r="X2823" i="2" s="1"/>
  <c r="AA2823" i="2" s="1"/>
  <c r="V2823" i="2"/>
  <c r="Y2823" i="2"/>
  <c r="Z2823" i="2"/>
  <c r="AB2823" i="2"/>
  <c r="O2824" i="2"/>
  <c r="P2824" i="2" s="1"/>
  <c r="Q2824" i="2"/>
  <c r="R2824" i="2"/>
  <c r="U2824" i="2" a="1"/>
  <c r="U2824" i="2" s="1"/>
  <c r="V2824" i="2"/>
  <c r="W2824" i="2" s="1"/>
  <c r="X2824" i="2" s="1"/>
  <c r="AA2824" i="2" s="1"/>
  <c r="Y2824" i="2"/>
  <c r="Z2824" i="2"/>
  <c r="AB2824" i="2"/>
  <c r="O2825" i="2"/>
  <c r="P2825" i="2" s="1"/>
  <c r="Q2825" i="2"/>
  <c r="R2825" i="2"/>
  <c r="U2825" i="2" a="1"/>
  <c r="U2825" i="2"/>
  <c r="V2825" i="2"/>
  <c r="W2825" i="2" s="1"/>
  <c r="X2825" i="2" s="1"/>
  <c r="Y2825" i="2"/>
  <c r="Z2825" i="2"/>
  <c r="AA2825" i="2"/>
  <c r="AB2825" i="2"/>
  <c r="O2826" i="2"/>
  <c r="P2826" i="2"/>
  <c r="R2826" i="2" s="1"/>
  <c r="Q2826" i="2"/>
  <c r="U2826" i="2" a="1"/>
  <c r="U2826" i="2" s="1"/>
  <c r="W2826" i="2" s="1"/>
  <c r="X2826" i="2" s="1"/>
  <c r="AA2826" i="2" s="1"/>
  <c r="V2826" i="2"/>
  <c r="Y2826" i="2"/>
  <c r="Z2826" i="2"/>
  <c r="AB2826" i="2"/>
  <c r="O2827" i="2"/>
  <c r="P2827" i="2" s="1"/>
  <c r="R2827" i="2" s="1"/>
  <c r="Q2827" i="2"/>
  <c r="U2827" i="2" a="1"/>
  <c r="U2827" i="2" s="1"/>
  <c r="V2827" i="2"/>
  <c r="Y2827" i="2"/>
  <c r="Z2827" i="2"/>
  <c r="AB2827" i="2"/>
  <c r="O2828" i="2"/>
  <c r="P2828" i="2" s="1"/>
  <c r="R2828" i="2" s="1"/>
  <c r="Q2828" i="2"/>
  <c r="U2828" i="2" a="1"/>
  <c r="U2828" i="2"/>
  <c r="V2828" i="2"/>
  <c r="W2828" i="2" s="1"/>
  <c r="X2828" i="2" s="1"/>
  <c r="AA2828" i="2" s="1"/>
  <c r="Y2828" i="2"/>
  <c r="Z2828" i="2"/>
  <c r="AB2828" i="2"/>
  <c r="O2829" i="2"/>
  <c r="P2829" i="2"/>
  <c r="R2829" i="2" s="1"/>
  <c r="Q2829" i="2"/>
  <c r="U2829" i="2" a="1"/>
  <c r="U2829" i="2" s="1"/>
  <c r="V2829" i="2"/>
  <c r="W2829" i="2"/>
  <c r="X2829" i="2" s="1"/>
  <c r="Y2829" i="2"/>
  <c r="Z2829" i="2"/>
  <c r="AA2829" i="2"/>
  <c r="AB2829" i="2"/>
  <c r="O2830" i="2"/>
  <c r="P2830" i="2" s="1"/>
  <c r="R2830" i="2" s="1"/>
  <c r="Q2830" i="2"/>
  <c r="U2830" i="2" a="1"/>
  <c r="U2830" i="2" s="1"/>
  <c r="V2830" i="2"/>
  <c r="W2830" i="2" s="1"/>
  <c r="X2830" i="2" s="1"/>
  <c r="AA2830" i="2" s="1"/>
  <c r="Y2830" i="2"/>
  <c r="Z2830" i="2"/>
  <c r="AB2830" i="2"/>
  <c r="O2831" i="2"/>
  <c r="P2831" i="2" s="1"/>
  <c r="R2831" i="2" s="1"/>
  <c r="Q2831" i="2"/>
  <c r="U2831" i="2" a="1"/>
  <c r="U2831" i="2"/>
  <c r="V2831" i="2"/>
  <c r="W2831" i="2" s="1"/>
  <c r="X2831" i="2" s="1"/>
  <c r="AA2831" i="2" s="1"/>
  <c r="Y2831" i="2"/>
  <c r="Z2831" i="2"/>
  <c r="AB2831" i="2"/>
  <c r="O2832" i="2"/>
  <c r="P2832" i="2"/>
  <c r="R2832" i="2" s="1"/>
  <c r="Q2832" i="2"/>
  <c r="U2832" i="2" a="1"/>
  <c r="U2832" i="2" s="1"/>
  <c r="V2832" i="2"/>
  <c r="W2832" i="2"/>
  <c r="X2832" i="2"/>
  <c r="AA2832" i="2" s="1"/>
  <c r="Y2832" i="2"/>
  <c r="Z2832" i="2"/>
  <c r="AB2832" i="2"/>
  <c r="O2833" i="2"/>
  <c r="P2833" i="2" s="1"/>
  <c r="Q2833" i="2"/>
  <c r="R2833" i="2"/>
  <c r="U2833" i="2" a="1"/>
  <c r="U2833" i="2" s="1"/>
  <c r="V2833" i="2"/>
  <c r="W2833" i="2"/>
  <c r="X2833" i="2" s="1"/>
  <c r="AA2833" i="2" s="1"/>
  <c r="Y2833" i="2"/>
  <c r="Z2833" i="2"/>
  <c r="AB2833" i="2"/>
  <c r="O2834" i="2"/>
  <c r="P2834" i="2" s="1"/>
  <c r="R2834" i="2" s="1"/>
  <c r="Q2834" i="2"/>
  <c r="U2834" i="2" a="1"/>
  <c r="U2834" i="2"/>
  <c r="V2834" i="2"/>
  <c r="W2834" i="2" s="1"/>
  <c r="X2834" i="2" s="1"/>
  <c r="AA2834" i="2" s="1"/>
  <c r="Y2834" i="2"/>
  <c r="Z2834" i="2"/>
  <c r="AB2834" i="2"/>
  <c r="O2835" i="2"/>
  <c r="P2835" i="2"/>
  <c r="R2835" i="2" s="1"/>
  <c r="Q2835" i="2"/>
  <c r="U2835" i="2" a="1"/>
  <c r="U2835" i="2"/>
  <c r="W2835" i="2" s="1"/>
  <c r="X2835" i="2" s="1"/>
  <c r="AA2835" i="2" s="1"/>
  <c r="V2835" i="2"/>
  <c r="Y2835" i="2"/>
  <c r="Z2835" i="2"/>
  <c r="AB2835" i="2"/>
  <c r="O2836" i="2"/>
  <c r="P2836" i="2" s="1"/>
  <c r="R2836" i="2" s="1"/>
  <c r="Q2836" i="2"/>
  <c r="U2836" i="2" a="1"/>
  <c r="U2836" i="2" s="1"/>
  <c r="V2836" i="2"/>
  <c r="W2836" i="2" s="1"/>
  <c r="X2836" i="2" s="1"/>
  <c r="AA2836" i="2" s="1"/>
  <c r="Y2836" i="2"/>
  <c r="Z2836" i="2"/>
  <c r="AB2836" i="2"/>
  <c r="O2837" i="2"/>
  <c r="P2837" i="2" s="1"/>
  <c r="R2837" i="2" s="1"/>
  <c r="Q2837" i="2"/>
  <c r="U2837" i="2" a="1"/>
  <c r="U2837" i="2"/>
  <c r="V2837" i="2"/>
  <c r="W2837" i="2" s="1"/>
  <c r="X2837" i="2" s="1"/>
  <c r="Y2837" i="2"/>
  <c r="Z2837" i="2"/>
  <c r="AA2837" i="2"/>
  <c r="AB2837" i="2"/>
  <c r="O2838" i="2"/>
  <c r="P2838" i="2"/>
  <c r="R2838" i="2" s="1"/>
  <c r="Q2838" i="2"/>
  <c r="U2838" i="2" a="1"/>
  <c r="U2838" i="2" s="1"/>
  <c r="W2838" i="2" s="1"/>
  <c r="X2838" i="2" s="1"/>
  <c r="AA2838" i="2" s="1"/>
  <c r="V2838" i="2"/>
  <c r="Y2838" i="2"/>
  <c r="Z2838" i="2"/>
  <c r="AB2838" i="2"/>
  <c r="O2839" i="2"/>
  <c r="P2839" i="2"/>
  <c r="R2839" i="2" s="1"/>
  <c r="Q2839" i="2"/>
  <c r="U2839" i="2" a="1"/>
  <c r="U2839" i="2" s="1"/>
  <c r="V2839" i="2"/>
  <c r="W2839" i="2" s="1"/>
  <c r="X2839" i="2" s="1"/>
  <c r="AA2839" i="2" s="1"/>
  <c r="Y2839" i="2"/>
  <c r="Z2839" i="2"/>
  <c r="AB2839" i="2"/>
  <c r="O2840" i="2"/>
  <c r="P2840" i="2" s="1"/>
  <c r="R2840" i="2" s="1"/>
  <c r="Q2840" i="2"/>
  <c r="U2840" i="2" a="1"/>
  <c r="U2840" i="2"/>
  <c r="V2840" i="2"/>
  <c r="W2840" i="2" s="1"/>
  <c r="X2840" i="2"/>
  <c r="Y2840" i="2"/>
  <c r="Z2840" i="2"/>
  <c r="AA2840" i="2"/>
  <c r="AB2840" i="2"/>
  <c r="O2841" i="2"/>
  <c r="P2841" i="2"/>
  <c r="R2841" i="2" s="1"/>
  <c r="Q2841" i="2"/>
  <c r="U2841" i="2" a="1"/>
  <c r="U2841" i="2" s="1"/>
  <c r="W2841" i="2" s="1"/>
  <c r="X2841" i="2" s="1"/>
  <c r="AA2841" i="2" s="1"/>
  <c r="V2841" i="2"/>
  <c r="Y2841" i="2"/>
  <c r="Z2841" i="2"/>
  <c r="AB2841" i="2"/>
  <c r="O2842" i="2"/>
  <c r="P2842" i="2" s="1"/>
  <c r="R2842" i="2" s="1"/>
  <c r="Q2842" i="2"/>
  <c r="U2842" i="2" a="1"/>
  <c r="U2842" i="2" s="1"/>
  <c r="V2842" i="2"/>
  <c r="W2842" i="2" s="1"/>
  <c r="X2842" i="2" s="1"/>
  <c r="AA2842" i="2" s="1"/>
  <c r="Y2842" i="2"/>
  <c r="Z2842" i="2"/>
  <c r="AB2842" i="2"/>
  <c r="O2843" i="2"/>
  <c r="P2843" i="2" s="1"/>
  <c r="R2843" i="2" s="1"/>
  <c r="Q2843" i="2"/>
  <c r="U2843" i="2" a="1"/>
  <c r="U2843" i="2"/>
  <c r="V2843" i="2"/>
  <c r="Y2843" i="2"/>
  <c r="Z2843" i="2"/>
  <c r="AB2843" i="2"/>
  <c r="O2844" i="2"/>
  <c r="P2844" i="2"/>
  <c r="R2844" i="2" s="1"/>
  <c r="Q2844" i="2"/>
  <c r="U2844" i="2" a="1"/>
  <c r="U2844" i="2" s="1"/>
  <c r="V2844" i="2"/>
  <c r="W2844" i="2"/>
  <c r="X2844" i="2"/>
  <c r="AA2844" i="2" s="1"/>
  <c r="Y2844" i="2"/>
  <c r="Z2844" i="2"/>
  <c r="AB2844" i="2"/>
  <c r="O2845" i="2"/>
  <c r="P2845" i="2" s="1"/>
  <c r="R2845" i="2" s="1"/>
  <c r="Q2845" i="2"/>
  <c r="U2845" i="2" a="1"/>
  <c r="U2845" i="2" s="1"/>
  <c r="V2845" i="2"/>
  <c r="W2845" i="2" s="1"/>
  <c r="X2845" i="2" s="1"/>
  <c r="AA2845" i="2" s="1"/>
  <c r="Y2845" i="2"/>
  <c r="Z2845" i="2"/>
  <c r="AB2845" i="2"/>
  <c r="O2846" i="2"/>
  <c r="P2846" i="2" s="1"/>
  <c r="R2846" i="2" s="1"/>
  <c r="Q2846" i="2"/>
  <c r="U2846" i="2" a="1"/>
  <c r="U2846" i="2"/>
  <c r="V2846" i="2"/>
  <c r="W2846" i="2" s="1"/>
  <c r="X2846" i="2" s="1"/>
  <c r="AA2846" i="2" s="1"/>
  <c r="Y2846" i="2"/>
  <c r="Z2846" i="2"/>
  <c r="AB2846" i="2"/>
  <c r="O2847" i="2"/>
  <c r="P2847" i="2"/>
  <c r="R2847" i="2" s="1"/>
  <c r="Q2847" i="2"/>
  <c r="U2847" i="2" a="1"/>
  <c r="U2847" i="2" s="1"/>
  <c r="W2847" i="2" s="1"/>
  <c r="X2847" i="2" s="1"/>
  <c r="AA2847" i="2" s="1"/>
  <c r="V2847" i="2"/>
  <c r="Y2847" i="2"/>
  <c r="Z2847" i="2"/>
  <c r="AB2847" i="2"/>
  <c r="O2848" i="2"/>
  <c r="P2848" i="2" s="1"/>
  <c r="Q2848" i="2"/>
  <c r="R2848" i="2"/>
  <c r="U2848" i="2" a="1"/>
  <c r="U2848" i="2" s="1"/>
  <c r="V2848" i="2"/>
  <c r="Y2848" i="2"/>
  <c r="Z2848" i="2"/>
  <c r="AB2848" i="2"/>
  <c r="O2849" i="2"/>
  <c r="P2849" i="2" s="1"/>
  <c r="R2849" i="2" s="1"/>
  <c r="Q2849" i="2"/>
  <c r="U2849" i="2" a="1"/>
  <c r="U2849" i="2"/>
  <c r="V2849" i="2"/>
  <c r="W2849" i="2" s="1"/>
  <c r="X2849" i="2" s="1"/>
  <c r="AA2849" i="2" s="1"/>
  <c r="Y2849" i="2"/>
  <c r="Z2849" i="2"/>
  <c r="AB2849" i="2"/>
  <c r="O2850" i="2"/>
  <c r="P2850" i="2"/>
  <c r="R2850" i="2" s="1"/>
  <c r="Q2850" i="2"/>
  <c r="U2850" i="2" a="1"/>
  <c r="U2850" i="2" s="1"/>
  <c r="W2850" i="2" s="1"/>
  <c r="X2850" i="2" s="1"/>
  <c r="AA2850" i="2" s="1"/>
  <c r="V2850" i="2"/>
  <c r="Y2850" i="2"/>
  <c r="Z2850" i="2"/>
  <c r="AB2850" i="2"/>
  <c r="O2851" i="2"/>
  <c r="P2851" i="2" s="1"/>
  <c r="R2851" i="2" s="1"/>
  <c r="Q2851" i="2"/>
  <c r="U2851" i="2" a="1"/>
  <c r="U2851" i="2" s="1"/>
  <c r="V2851" i="2"/>
  <c r="W2851" i="2" s="1"/>
  <c r="X2851" i="2" s="1"/>
  <c r="AA2851" i="2" s="1"/>
  <c r="Y2851" i="2"/>
  <c r="Z2851" i="2"/>
  <c r="AB2851" i="2"/>
  <c r="O2852" i="2"/>
  <c r="P2852" i="2" s="1"/>
  <c r="R2852" i="2" s="1"/>
  <c r="Q2852" i="2"/>
  <c r="U2852" i="2" a="1"/>
  <c r="U2852" i="2"/>
  <c r="V2852" i="2"/>
  <c r="W2852" i="2" s="1"/>
  <c r="X2852" i="2" s="1"/>
  <c r="AA2852" i="2" s="1"/>
  <c r="Y2852" i="2"/>
  <c r="Z2852" i="2"/>
  <c r="AB2852" i="2"/>
  <c r="O2853" i="2"/>
  <c r="P2853" i="2"/>
  <c r="R2853" i="2" s="1"/>
  <c r="Q2853" i="2"/>
  <c r="U2853" i="2" a="1"/>
  <c r="U2853" i="2" s="1"/>
  <c r="V2853" i="2"/>
  <c r="W2853" i="2"/>
  <c r="X2853" i="2" s="1"/>
  <c r="AA2853" i="2" s="1"/>
  <c r="Y2853" i="2"/>
  <c r="Z2853" i="2"/>
  <c r="AB2853" i="2"/>
  <c r="O2854" i="2"/>
  <c r="P2854" i="2" s="1"/>
  <c r="R2854" i="2" s="1"/>
  <c r="Q2854" i="2"/>
  <c r="U2854" i="2" a="1"/>
  <c r="U2854" i="2" s="1"/>
  <c r="V2854" i="2"/>
  <c r="W2854" i="2" s="1"/>
  <c r="X2854" i="2" s="1"/>
  <c r="AA2854" i="2" s="1"/>
  <c r="Y2854" i="2"/>
  <c r="Z2854" i="2"/>
  <c r="AB2854" i="2"/>
  <c r="O2855" i="2"/>
  <c r="P2855" i="2" s="1"/>
  <c r="R2855" i="2" s="1"/>
  <c r="Q2855" i="2"/>
  <c r="U2855" i="2" a="1"/>
  <c r="U2855" i="2"/>
  <c r="V2855" i="2"/>
  <c r="W2855" i="2" s="1"/>
  <c r="X2855" i="2"/>
  <c r="AA2855" i="2" s="1"/>
  <c r="Y2855" i="2"/>
  <c r="Z2855" i="2"/>
  <c r="AB2855" i="2"/>
  <c r="O2856" i="2"/>
  <c r="P2856" i="2"/>
  <c r="R2856" i="2" s="1"/>
  <c r="Q2856" i="2"/>
  <c r="U2856" i="2" a="1"/>
  <c r="U2856" i="2" s="1"/>
  <c r="W2856" i="2" s="1"/>
  <c r="X2856" i="2" s="1"/>
  <c r="AA2856" i="2" s="1"/>
  <c r="V2856" i="2"/>
  <c r="Y2856" i="2"/>
  <c r="Z2856" i="2"/>
  <c r="AB2856" i="2"/>
  <c r="O2857" i="2"/>
  <c r="P2857" i="2" s="1"/>
  <c r="R2857" i="2" s="1"/>
  <c r="Q2857" i="2"/>
  <c r="U2857" i="2" a="1"/>
  <c r="U2857" i="2" s="1"/>
  <c r="V2857" i="2"/>
  <c r="W2857" i="2"/>
  <c r="X2857" i="2" s="1"/>
  <c r="AA2857" i="2" s="1"/>
  <c r="Y2857" i="2"/>
  <c r="Z2857" i="2"/>
  <c r="AB2857" i="2"/>
  <c r="O2858" i="2"/>
  <c r="P2858" i="2" s="1"/>
  <c r="R2858" i="2" s="1"/>
  <c r="Q2858" i="2"/>
  <c r="U2858" i="2" a="1"/>
  <c r="U2858" i="2"/>
  <c r="V2858" i="2"/>
  <c r="W2858" i="2" s="1"/>
  <c r="X2858" i="2" s="1"/>
  <c r="AA2858" i="2" s="1"/>
  <c r="Y2858" i="2"/>
  <c r="Z2858" i="2"/>
  <c r="AB2858" i="2"/>
  <c r="O2859" i="2"/>
  <c r="P2859" i="2"/>
  <c r="R2859" i="2" s="1"/>
  <c r="Q2859" i="2"/>
  <c r="U2859" i="2" a="1"/>
  <c r="U2859" i="2"/>
  <c r="W2859" i="2" s="1"/>
  <c r="X2859" i="2" s="1"/>
  <c r="AA2859" i="2" s="1"/>
  <c r="V2859" i="2"/>
  <c r="Y2859" i="2"/>
  <c r="Z2859" i="2"/>
  <c r="AB2859" i="2"/>
  <c r="O2860" i="2"/>
  <c r="P2860" i="2" s="1"/>
  <c r="Q2860" i="2"/>
  <c r="R2860" i="2"/>
  <c r="U2860" i="2" a="1"/>
  <c r="U2860" i="2" s="1"/>
  <c r="V2860" i="2"/>
  <c r="Y2860" i="2"/>
  <c r="Z2860" i="2"/>
  <c r="AB2860" i="2"/>
  <c r="O2861" i="2"/>
  <c r="P2861" i="2" s="1"/>
  <c r="Q2861" i="2"/>
  <c r="R2861" i="2"/>
  <c r="U2861" i="2" a="1"/>
  <c r="U2861" i="2"/>
  <c r="V2861" i="2"/>
  <c r="W2861" i="2" s="1"/>
  <c r="X2861" i="2"/>
  <c r="AA2861" i="2" s="1"/>
  <c r="Y2861" i="2"/>
  <c r="Z2861" i="2"/>
  <c r="AB2861" i="2"/>
  <c r="O2862" i="2"/>
  <c r="P2862" i="2"/>
  <c r="R2862" i="2" s="1"/>
  <c r="Q2862" i="2"/>
  <c r="U2862" i="2" a="1"/>
  <c r="U2862" i="2" s="1"/>
  <c r="W2862" i="2" s="1"/>
  <c r="X2862" i="2" s="1"/>
  <c r="AA2862" i="2" s="1"/>
  <c r="V2862" i="2"/>
  <c r="Y2862" i="2"/>
  <c r="Z2862" i="2"/>
  <c r="AB2862" i="2"/>
  <c r="O2863" i="2"/>
  <c r="P2863" i="2" s="1"/>
  <c r="R2863" i="2" s="1"/>
  <c r="Q2863" i="2"/>
  <c r="U2863" i="2" a="1"/>
  <c r="U2863" i="2" s="1"/>
  <c r="V2863" i="2"/>
  <c r="Y2863" i="2"/>
  <c r="Z2863" i="2"/>
  <c r="AB2863" i="2"/>
  <c r="O2864" i="2"/>
  <c r="P2864" i="2" s="1"/>
  <c r="R2864" i="2" s="1"/>
  <c r="Q2864" i="2"/>
  <c r="U2864" i="2" a="1"/>
  <c r="U2864" i="2"/>
  <c r="V2864" i="2"/>
  <c r="Y2864" i="2"/>
  <c r="Z2864" i="2"/>
  <c r="AB2864" i="2"/>
  <c r="O2865" i="2"/>
  <c r="P2865" i="2"/>
  <c r="R2865" i="2" s="1"/>
  <c r="Q2865" i="2"/>
  <c r="U2865" i="2" a="1"/>
  <c r="U2865" i="2" s="1"/>
  <c r="V2865" i="2"/>
  <c r="W2865" i="2"/>
  <c r="X2865" i="2" s="1"/>
  <c r="AA2865" i="2" s="1"/>
  <c r="Y2865" i="2"/>
  <c r="Z2865" i="2"/>
  <c r="AB2865" i="2"/>
  <c r="O2866" i="2"/>
  <c r="P2866" i="2" s="1"/>
  <c r="Q2866" i="2"/>
  <c r="R2866" i="2"/>
  <c r="U2866" i="2" a="1"/>
  <c r="U2866" i="2" s="1"/>
  <c r="V2866" i="2"/>
  <c r="W2866" i="2" s="1"/>
  <c r="X2866" i="2" s="1"/>
  <c r="AA2866" i="2" s="1"/>
  <c r="Y2866" i="2"/>
  <c r="Z2866" i="2"/>
  <c r="AB2866" i="2"/>
  <c r="O2867" i="2"/>
  <c r="P2867" i="2" s="1"/>
  <c r="R2867" i="2" s="1"/>
  <c r="Q2867" i="2"/>
  <c r="U2867" i="2" a="1"/>
  <c r="U2867" i="2"/>
  <c r="V2867" i="2"/>
  <c r="Y2867" i="2"/>
  <c r="Z2867" i="2"/>
  <c r="AB2867" i="2"/>
  <c r="O2868" i="2"/>
  <c r="P2868" i="2"/>
  <c r="R2868" i="2" s="1"/>
  <c r="Q2868" i="2"/>
  <c r="U2868" i="2" a="1"/>
  <c r="U2868" i="2" s="1"/>
  <c r="V2868" i="2"/>
  <c r="W2868" i="2"/>
  <c r="X2868" i="2"/>
  <c r="AA2868" i="2" s="1"/>
  <c r="Y2868" i="2"/>
  <c r="Z2868" i="2"/>
  <c r="AB2868" i="2"/>
  <c r="O2869" i="2"/>
  <c r="P2869" i="2" s="1"/>
  <c r="R2869" i="2" s="1"/>
  <c r="Q2869" i="2"/>
  <c r="U2869" i="2" a="1"/>
  <c r="U2869" i="2" s="1"/>
  <c r="V2869" i="2"/>
  <c r="Y2869" i="2"/>
  <c r="Z2869" i="2"/>
  <c r="AB2869" i="2"/>
  <c r="O2870" i="2"/>
  <c r="P2870" i="2" s="1"/>
  <c r="R2870" i="2" s="1"/>
  <c r="Q2870" i="2"/>
  <c r="U2870" i="2" a="1"/>
  <c r="U2870" i="2"/>
  <c r="V2870" i="2"/>
  <c r="W2870" i="2" s="1"/>
  <c r="X2870" i="2" s="1"/>
  <c r="Y2870" i="2"/>
  <c r="Z2870" i="2"/>
  <c r="AA2870" i="2"/>
  <c r="AB2870" i="2"/>
  <c r="O2871" i="2"/>
  <c r="P2871" i="2"/>
  <c r="R2871" i="2" s="1"/>
  <c r="Q2871" i="2"/>
  <c r="U2871" i="2" a="1"/>
  <c r="U2871" i="2"/>
  <c r="W2871" i="2" s="1"/>
  <c r="X2871" i="2" s="1"/>
  <c r="AA2871" i="2" s="1"/>
  <c r="V2871" i="2"/>
  <c r="Y2871" i="2"/>
  <c r="Z2871" i="2"/>
  <c r="AB2871" i="2"/>
  <c r="O2872" i="2"/>
  <c r="P2872" i="2" s="1"/>
  <c r="R2872" i="2" s="1"/>
  <c r="Q2872" i="2"/>
  <c r="U2872" i="2" a="1"/>
  <c r="U2872" i="2" s="1"/>
  <c r="V2872" i="2"/>
  <c r="W2872" i="2" s="1"/>
  <c r="X2872" i="2" s="1"/>
  <c r="AA2872" i="2" s="1"/>
  <c r="Y2872" i="2"/>
  <c r="Z2872" i="2"/>
  <c r="AB2872" i="2"/>
  <c r="O2873" i="2"/>
  <c r="P2873" i="2" s="1"/>
  <c r="R2873" i="2" s="1"/>
  <c r="Q2873" i="2"/>
  <c r="U2873" i="2" a="1"/>
  <c r="U2873" i="2"/>
  <c r="V2873" i="2"/>
  <c r="W2873" i="2" s="1"/>
  <c r="X2873" i="2" s="1"/>
  <c r="AA2873" i="2" s="1"/>
  <c r="Y2873" i="2"/>
  <c r="Z2873" i="2"/>
  <c r="AB2873" i="2"/>
  <c r="O2874" i="2"/>
  <c r="P2874" i="2"/>
  <c r="R2874" i="2" s="1"/>
  <c r="Q2874" i="2"/>
  <c r="U2874" i="2" a="1"/>
  <c r="U2874" i="2" s="1"/>
  <c r="V2874" i="2"/>
  <c r="W2874" i="2"/>
  <c r="X2874" i="2" s="1"/>
  <c r="AA2874" i="2" s="1"/>
  <c r="Y2874" i="2"/>
  <c r="Z2874" i="2"/>
  <c r="AB2874" i="2"/>
  <c r="O2875" i="2"/>
  <c r="P2875" i="2"/>
  <c r="R2875" i="2" s="1"/>
  <c r="Q2875" i="2"/>
  <c r="U2875" i="2" a="1"/>
  <c r="U2875" i="2" s="1"/>
  <c r="V2875" i="2"/>
  <c r="W2875" i="2" s="1"/>
  <c r="X2875" i="2" s="1"/>
  <c r="AA2875" i="2" s="1"/>
  <c r="Y2875" i="2"/>
  <c r="Z2875" i="2"/>
  <c r="AB2875" i="2"/>
  <c r="O2876" i="2"/>
  <c r="P2876" i="2" s="1"/>
  <c r="R2876" i="2" s="1"/>
  <c r="Q2876" i="2"/>
  <c r="U2876" i="2" a="1"/>
  <c r="U2876" i="2"/>
  <c r="V2876" i="2"/>
  <c r="W2876" i="2" s="1"/>
  <c r="X2876" i="2"/>
  <c r="Y2876" i="2"/>
  <c r="Z2876" i="2"/>
  <c r="AA2876" i="2"/>
  <c r="AB2876" i="2"/>
  <c r="O2877" i="2"/>
  <c r="P2877" i="2"/>
  <c r="R2877" i="2" s="1"/>
  <c r="Q2877" i="2"/>
  <c r="U2877" i="2" a="1"/>
  <c r="U2877" i="2" s="1"/>
  <c r="W2877" i="2" s="1"/>
  <c r="X2877" i="2" s="1"/>
  <c r="AA2877" i="2" s="1"/>
  <c r="V2877" i="2"/>
  <c r="Y2877" i="2"/>
  <c r="Z2877" i="2"/>
  <c r="AB2877" i="2"/>
  <c r="O2878" i="2"/>
  <c r="P2878" i="2" s="1"/>
  <c r="R2878" i="2" s="1"/>
  <c r="Q2878" i="2"/>
  <c r="U2878" i="2" a="1"/>
  <c r="U2878" i="2" s="1"/>
  <c r="V2878" i="2"/>
  <c r="W2878" i="2" s="1"/>
  <c r="X2878" i="2" s="1"/>
  <c r="AA2878" i="2" s="1"/>
  <c r="Y2878" i="2"/>
  <c r="Z2878" i="2"/>
  <c r="AB2878" i="2"/>
  <c r="O2879" i="2"/>
  <c r="P2879" i="2" s="1"/>
  <c r="R2879" i="2" s="1"/>
  <c r="Q2879" i="2"/>
  <c r="U2879" i="2" a="1"/>
  <c r="U2879" i="2"/>
  <c r="V2879" i="2"/>
  <c r="W2879" i="2" s="1"/>
  <c r="X2879" i="2" s="1"/>
  <c r="AA2879" i="2" s="1"/>
  <c r="Y2879" i="2"/>
  <c r="Z2879" i="2"/>
  <c r="AB2879" i="2"/>
  <c r="O2880" i="2"/>
  <c r="P2880" i="2"/>
  <c r="R2880" i="2" s="1"/>
  <c r="Q2880" i="2"/>
  <c r="U2880" i="2" a="1"/>
  <c r="U2880" i="2" s="1"/>
  <c r="W2880" i="2" s="1"/>
  <c r="X2880" i="2" s="1"/>
  <c r="AA2880" i="2" s="1"/>
  <c r="V2880" i="2"/>
  <c r="Y2880" i="2"/>
  <c r="Z2880" i="2"/>
  <c r="AB2880" i="2"/>
  <c r="O2881" i="2"/>
  <c r="P2881" i="2" s="1"/>
  <c r="Q2881" i="2"/>
  <c r="R2881" i="2"/>
  <c r="U2881" i="2" a="1"/>
  <c r="U2881" i="2" s="1"/>
  <c r="V2881" i="2"/>
  <c r="W2881" i="2"/>
  <c r="X2881" i="2" s="1"/>
  <c r="AA2881" i="2" s="1"/>
  <c r="Y2881" i="2"/>
  <c r="Z2881" i="2"/>
  <c r="AB2881" i="2"/>
  <c r="O2882" i="2"/>
  <c r="P2882" i="2" s="1"/>
  <c r="R2882" i="2" s="1"/>
  <c r="Q2882" i="2"/>
  <c r="U2882" i="2" a="1"/>
  <c r="U2882" i="2"/>
  <c r="V2882" i="2"/>
  <c r="W2882" i="2" s="1"/>
  <c r="X2882" i="2" s="1"/>
  <c r="AA2882" i="2" s="1"/>
  <c r="Y2882" i="2"/>
  <c r="Z2882" i="2"/>
  <c r="AB2882" i="2"/>
  <c r="O2883" i="2"/>
  <c r="P2883" i="2"/>
  <c r="R2883" i="2" s="1"/>
  <c r="Q2883" i="2"/>
  <c r="U2883" i="2" a="1"/>
  <c r="U2883" i="2" s="1"/>
  <c r="W2883" i="2" s="1"/>
  <c r="X2883" i="2" s="1"/>
  <c r="AA2883" i="2" s="1"/>
  <c r="V2883" i="2"/>
  <c r="Y2883" i="2"/>
  <c r="Z2883" i="2"/>
  <c r="AB2883" i="2"/>
  <c r="O2884" i="2"/>
  <c r="P2884" i="2" s="1"/>
  <c r="Q2884" i="2"/>
  <c r="R2884" i="2"/>
  <c r="U2884" i="2" a="1"/>
  <c r="U2884" i="2" s="1"/>
  <c r="V2884" i="2"/>
  <c r="Y2884" i="2"/>
  <c r="Z2884" i="2"/>
  <c r="AB2884" i="2"/>
  <c r="O2885" i="2"/>
  <c r="P2885" i="2" s="1"/>
  <c r="Q2885" i="2"/>
  <c r="R2885" i="2"/>
  <c r="U2885" i="2" a="1"/>
  <c r="U2885" i="2"/>
  <c r="V2885" i="2"/>
  <c r="W2885" i="2" s="1"/>
  <c r="X2885" i="2"/>
  <c r="Y2885" i="2"/>
  <c r="Z2885" i="2"/>
  <c r="AA2885" i="2"/>
  <c r="AB2885" i="2"/>
  <c r="O2886" i="2"/>
  <c r="P2886" i="2"/>
  <c r="R2886" i="2" s="1"/>
  <c r="Q2886" i="2"/>
  <c r="U2886" i="2" a="1"/>
  <c r="U2886" i="2" s="1"/>
  <c r="W2886" i="2" s="1"/>
  <c r="X2886" i="2" s="1"/>
  <c r="AA2886" i="2" s="1"/>
  <c r="V2886" i="2"/>
  <c r="Y2886" i="2"/>
  <c r="Z2886" i="2"/>
  <c r="AB2886" i="2"/>
  <c r="O2887" i="2"/>
  <c r="P2887" i="2"/>
  <c r="R2887" i="2" s="1"/>
  <c r="Q2887" i="2"/>
  <c r="U2887" i="2" a="1"/>
  <c r="U2887" i="2" s="1"/>
  <c r="V2887" i="2"/>
  <c r="W2887" i="2" s="1"/>
  <c r="X2887" i="2" s="1"/>
  <c r="AA2887" i="2" s="1"/>
  <c r="Y2887" i="2"/>
  <c r="Z2887" i="2"/>
  <c r="AB2887" i="2"/>
  <c r="O2888" i="2"/>
  <c r="P2888" i="2" s="1"/>
  <c r="R2888" i="2" s="1"/>
  <c r="Q2888" i="2"/>
  <c r="U2888" i="2" a="1"/>
  <c r="U2888" i="2"/>
  <c r="V2888" i="2"/>
  <c r="Y2888" i="2"/>
  <c r="Z2888" i="2"/>
  <c r="AB2888" i="2"/>
  <c r="O2889" i="2"/>
  <c r="P2889" i="2"/>
  <c r="R2889" i="2" s="1"/>
  <c r="Q2889" i="2"/>
  <c r="U2889" i="2" a="1"/>
  <c r="U2889" i="2" s="1"/>
  <c r="V2889" i="2"/>
  <c r="W2889" i="2"/>
  <c r="X2889" i="2" s="1"/>
  <c r="Y2889" i="2"/>
  <c r="Z2889" i="2"/>
  <c r="AA2889" i="2"/>
  <c r="AB2889" i="2"/>
  <c r="O2890" i="2"/>
  <c r="P2890" i="2" s="1"/>
  <c r="Q2890" i="2"/>
  <c r="R2890" i="2"/>
  <c r="U2890" i="2" a="1"/>
  <c r="U2890" i="2" s="1"/>
  <c r="V2890" i="2"/>
  <c r="Y2890" i="2"/>
  <c r="Z2890" i="2"/>
  <c r="AB2890" i="2"/>
  <c r="O2891" i="2"/>
  <c r="P2891" i="2" s="1"/>
  <c r="Q2891" i="2"/>
  <c r="R2891" i="2"/>
  <c r="U2891" i="2" a="1"/>
  <c r="U2891" i="2"/>
  <c r="V2891" i="2"/>
  <c r="Y2891" i="2"/>
  <c r="Z2891" i="2"/>
  <c r="AB2891" i="2"/>
  <c r="O2892" i="2"/>
  <c r="P2892" i="2"/>
  <c r="R2892" i="2" s="1"/>
  <c r="Q2892" i="2"/>
  <c r="U2892" i="2" a="1"/>
  <c r="U2892" i="2" s="1"/>
  <c r="W2892" i="2" s="1"/>
  <c r="X2892" i="2" s="1"/>
  <c r="AA2892" i="2" s="1"/>
  <c r="V2892" i="2"/>
  <c r="Y2892" i="2"/>
  <c r="Z2892" i="2"/>
  <c r="AB2892" i="2"/>
  <c r="O2893" i="2"/>
  <c r="P2893" i="2"/>
  <c r="R2893" i="2" s="1"/>
  <c r="Q2893" i="2"/>
  <c r="U2893" i="2" a="1"/>
  <c r="U2893" i="2" s="1"/>
  <c r="V2893" i="2"/>
  <c r="W2893" i="2" s="1"/>
  <c r="X2893" i="2" s="1"/>
  <c r="AA2893" i="2" s="1"/>
  <c r="Y2893" i="2"/>
  <c r="Z2893" i="2"/>
  <c r="AB2893" i="2"/>
  <c r="O2894" i="2"/>
  <c r="P2894" i="2" s="1"/>
  <c r="R2894" i="2" s="1"/>
  <c r="Q2894" i="2"/>
  <c r="U2894" i="2" a="1"/>
  <c r="U2894" i="2"/>
  <c r="V2894" i="2"/>
  <c r="W2894" i="2" s="1"/>
  <c r="X2894" i="2" s="1"/>
  <c r="AA2894" i="2" s="1"/>
  <c r="Y2894" i="2"/>
  <c r="Z2894" i="2"/>
  <c r="AB2894" i="2"/>
  <c r="O2895" i="2"/>
  <c r="P2895" i="2"/>
  <c r="R2895" i="2" s="1"/>
  <c r="Q2895" i="2"/>
  <c r="U2895" i="2" a="1"/>
  <c r="U2895" i="2" s="1"/>
  <c r="W2895" i="2" s="1"/>
  <c r="X2895" i="2" s="1"/>
  <c r="V2895" i="2"/>
  <c r="Y2895" i="2"/>
  <c r="Z2895" i="2"/>
  <c r="AA2895" i="2"/>
  <c r="AB2895" i="2"/>
  <c r="O2896" i="2"/>
  <c r="P2896" i="2" s="1"/>
  <c r="Q2896" i="2"/>
  <c r="R2896" i="2"/>
  <c r="U2896" i="2" a="1"/>
  <c r="U2896" i="2" s="1"/>
  <c r="V2896" i="2"/>
  <c r="Y2896" i="2"/>
  <c r="Z2896" i="2"/>
  <c r="AB2896" i="2"/>
  <c r="O2897" i="2"/>
  <c r="P2897" i="2" s="1"/>
  <c r="Q2897" i="2"/>
  <c r="R2897" i="2"/>
  <c r="U2897" i="2" a="1"/>
  <c r="U2897" i="2"/>
  <c r="V2897" i="2"/>
  <c r="Y2897" i="2"/>
  <c r="Z2897" i="2"/>
  <c r="AB2897" i="2"/>
  <c r="O2898" i="2"/>
  <c r="P2898" i="2"/>
  <c r="R2898" i="2" s="1"/>
  <c r="Q2898" i="2"/>
  <c r="U2898" i="2" a="1"/>
  <c r="U2898" i="2" s="1"/>
  <c r="W2898" i="2" s="1"/>
  <c r="X2898" i="2" s="1"/>
  <c r="AA2898" i="2" s="1"/>
  <c r="V2898" i="2"/>
  <c r="Y2898" i="2"/>
  <c r="Z2898" i="2"/>
  <c r="AB2898" i="2"/>
  <c r="O2899" i="2"/>
  <c r="P2899" i="2"/>
  <c r="R2899" i="2" s="1"/>
  <c r="Q2899" i="2"/>
  <c r="U2899" i="2" a="1"/>
  <c r="U2899" i="2" s="1"/>
  <c r="V2899" i="2"/>
  <c r="W2899" i="2" s="1"/>
  <c r="X2899" i="2" s="1"/>
  <c r="AA2899" i="2" s="1"/>
  <c r="Y2899" i="2"/>
  <c r="Z2899" i="2"/>
  <c r="AB2899" i="2"/>
  <c r="O2900" i="2"/>
  <c r="P2900" i="2" s="1"/>
  <c r="R2900" i="2" s="1"/>
  <c r="Q2900" i="2"/>
  <c r="U2900" i="2" a="1"/>
  <c r="U2900" i="2"/>
  <c r="V2900" i="2"/>
  <c r="W2900" i="2" s="1"/>
  <c r="X2900" i="2" s="1"/>
  <c r="AA2900" i="2" s="1"/>
  <c r="Y2900" i="2"/>
  <c r="Z2900" i="2"/>
  <c r="AB2900" i="2"/>
  <c r="O2901" i="2"/>
  <c r="P2901" i="2"/>
  <c r="R2901" i="2" s="1"/>
  <c r="Q2901" i="2"/>
  <c r="U2901" i="2" a="1"/>
  <c r="U2901" i="2" s="1"/>
  <c r="W2901" i="2" s="1"/>
  <c r="X2901" i="2" s="1"/>
  <c r="V2901" i="2"/>
  <c r="Y2901" i="2"/>
  <c r="Z2901" i="2"/>
  <c r="AA2901" i="2"/>
  <c r="AB2901" i="2"/>
  <c r="O2902" i="2"/>
  <c r="P2902" i="2" s="1"/>
  <c r="Q2902" i="2"/>
  <c r="R2902" i="2"/>
  <c r="U2902" i="2" a="1"/>
  <c r="U2902" i="2" s="1"/>
  <c r="V2902" i="2"/>
  <c r="Y2902" i="2"/>
  <c r="Z2902" i="2"/>
  <c r="AB2902" i="2"/>
  <c r="O2903" i="2"/>
  <c r="P2903" i="2" s="1"/>
  <c r="Q2903" i="2"/>
  <c r="R2903" i="2"/>
  <c r="U2903" i="2" a="1"/>
  <c r="U2903" i="2"/>
  <c r="V2903" i="2"/>
  <c r="Y2903" i="2"/>
  <c r="Z2903" i="2"/>
  <c r="AB2903" i="2"/>
  <c r="O2904" i="2"/>
  <c r="P2904" i="2"/>
  <c r="R2904" i="2" s="1"/>
  <c r="Q2904" i="2"/>
  <c r="U2904" i="2" a="1"/>
  <c r="U2904" i="2" s="1"/>
  <c r="W2904" i="2" s="1"/>
  <c r="X2904" i="2" s="1"/>
  <c r="AA2904" i="2" s="1"/>
  <c r="V2904" i="2"/>
  <c r="Y2904" i="2"/>
  <c r="Z2904" i="2"/>
  <c r="AB2904" i="2"/>
  <c r="O2905" i="2"/>
  <c r="P2905" i="2"/>
  <c r="R2905" i="2" s="1"/>
  <c r="Q2905" i="2"/>
  <c r="U2905" i="2" a="1"/>
  <c r="U2905" i="2" s="1"/>
  <c r="V2905" i="2"/>
  <c r="W2905" i="2" s="1"/>
  <c r="X2905" i="2" s="1"/>
  <c r="AA2905" i="2" s="1"/>
  <c r="Y2905" i="2"/>
  <c r="Z2905" i="2"/>
  <c r="AB2905" i="2"/>
  <c r="O2906" i="2"/>
  <c r="P2906" i="2" s="1"/>
  <c r="R2906" i="2" s="1"/>
  <c r="Q2906" i="2"/>
  <c r="U2906" i="2" a="1"/>
  <c r="U2906" i="2"/>
  <c r="V2906" i="2"/>
  <c r="Y2906" i="2"/>
  <c r="Z2906" i="2"/>
  <c r="AB2906" i="2"/>
  <c r="O2907" i="2"/>
  <c r="P2907" i="2"/>
  <c r="R2907" i="2" s="1"/>
  <c r="Q2907" i="2"/>
  <c r="U2907" i="2" a="1"/>
  <c r="U2907" i="2"/>
  <c r="W2907" i="2" s="1"/>
  <c r="X2907" i="2" s="1"/>
  <c r="AA2907" i="2" s="1"/>
  <c r="V2907" i="2"/>
  <c r="Y2907" i="2"/>
  <c r="Z2907" i="2"/>
  <c r="AB2907" i="2"/>
  <c r="O2908" i="2"/>
  <c r="P2908" i="2"/>
  <c r="R2908" i="2" s="1"/>
  <c r="Q2908" i="2"/>
  <c r="U2908" i="2" a="1"/>
  <c r="U2908" i="2" s="1"/>
  <c r="V2908" i="2"/>
  <c r="W2908" i="2" s="1"/>
  <c r="X2908" i="2" s="1"/>
  <c r="AA2908" i="2" s="1"/>
  <c r="Y2908" i="2"/>
  <c r="Z2908" i="2"/>
  <c r="AB2908" i="2"/>
  <c r="O2909" i="2"/>
  <c r="P2909" i="2" s="1"/>
  <c r="R2909" i="2" s="1"/>
  <c r="Q2909" i="2"/>
  <c r="U2909" i="2" a="1"/>
  <c r="U2909" i="2"/>
  <c r="V2909" i="2"/>
  <c r="Y2909" i="2"/>
  <c r="Z2909" i="2"/>
  <c r="AB2909" i="2"/>
  <c r="O2910" i="2"/>
  <c r="P2910" i="2"/>
  <c r="R2910" i="2" s="1"/>
  <c r="Q2910" i="2"/>
  <c r="U2910" i="2" a="1"/>
  <c r="U2910" i="2" s="1"/>
  <c r="V2910" i="2"/>
  <c r="W2910" i="2"/>
  <c r="X2910" i="2" s="1"/>
  <c r="AA2910" i="2" s="1"/>
  <c r="Y2910" i="2"/>
  <c r="Z2910" i="2"/>
  <c r="AB2910" i="2"/>
  <c r="O2911" i="2"/>
  <c r="P2911" i="2"/>
  <c r="R2911" i="2" s="1"/>
  <c r="Q2911" i="2"/>
  <c r="U2911" i="2" a="1"/>
  <c r="U2911" i="2" s="1"/>
  <c r="V2911" i="2"/>
  <c r="W2911" i="2"/>
  <c r="X2911" i="2" s="1"/>
  <c r="AA2911" i="2" s="1"/>
  <c r="Y2911" i="2"/>
  <c r="Z2911" i="2"/>
  <c r="AB2911" i="2"/>
  <c r="O2912" i="2"/>
  <c r="P2912" i="2" s="1"/>
  <c r="R2912" i="2" s="1"/>
  <c r="Q2912" i="2"/>
  <c r="U2912" i="2" a="1"/>
  <c r="U2912" i="2"/>
  <c r="V2912" i="2"/>
  <c r="W2912" i="2" s="1"/>
  <c r="X2912" i="2" s="1"/>
  <c r="Y2912" i="2"/>
  <c r="Z2912" i="2"/>
  <c r="AA2912" i="2"/>
  <c r="AB2912" i="2"/>
  <c r="O2913" i="2"/>
  <c r="P2913" i="2"/>
  <c r="R2913" i="2" s="1"/>
  <c r="Q2913" i="2"/>
  <c r="U2913" i="2" a="1"/>
  <c r="U2913" i="2" s="1"/>
  <c r="V2913" i="2"/>
  <c r="W2913" i="2"/>
  <c r="X2913" i="2" s="1"/>
  <c r="AA2913" i="2" s="1"/>
  <c r="Y2913" i="2"/>
  <c r="Z2913" i="2"/>
  <c r="AB2913" i="2"/>
  <c r="O2914" i="2"/>
  <c r="P2914" i="2" s="1"/>
  <c r="Q2914" i="2"/>
  <c r="R2914" i="2"/>
  <c r="U2914" i="2" a="1"/>
  <c r="U2914" i="2" s="1"/>
  <c r="V2914" i="2"/>
  <c r="W2914" i="2"/>
  <c r="X2914" i="2" s="1"/>
  <c r="AA2914" i="2" s="1"/>
  <c r="Y2914" i="2"/>
  <c r="Z2914" i="2"/>
  <c r="AB2914" i="2"/>
  <c r="O2915" i="2"/>
  <c r="P2915" i="2" s="1"/>
  <c r="Q2915" i="2"/>
  <c r="R2915" i="2"/>
  <c r="U2915" i="2" a="1"/>
  <c r="U2915" i="2"/>
  <c r="V2915" i="2"/>
  <c r="W2915" i="2" s="1"/>
  <c r="X2915" i="2"/>
  <c r="Y2915" i="2"/>
  <c r="Z2915" i="2"/>
  <c r="AA2915" i="2"/>
  <c r="AB2915" i="2"/>
  <c r="O2916" i="2"/>
  <c r="P2916" i="2"/>
  <c r="R2916" i="2" s="1"/>
  <c r="Q2916" i="2"/>
  <c r="U2916" i="2" a="1"/>
  <c r="U2916" i="2" s="1"/>
  <c r="W2916" i="2" s="1"/>
  <c r="X2916" i="2" s="1"/>
  <c r="AA2916" i="2" s="1"/>
  <c r="V2916" i="2"/>
  <c r="Y2916" i="2"/>
  <c r="Z2916" i="2"/>
  <c r="AB2916" i="2"/>
  <c r="O2917" i="2"/>
  <c r="P2917" i="2"/>
  <c r="Q2917" i="2"/>
  <c r="R2917" i="2"/>
  <c r="U2917" i="2" a="1"/>
  <c r="U2917" i="2" s="1"/>
  <c r="V2917" i="2"/>
  <c r="W2917" i="2" s="1"/>
  <c r="X2917" i="2" s="1"/>
  <c r="AA2917" i="2" s="1"/>
  <c r="Y2917" i="2"/>
  <c r="Z2917" i="2"/>
  <c r="AB2917" i="2"/>
  <c r="O2918" i="2"/>
  <c r="P2918" i="2" s="1"/>
  <c r="R2918" i="2" s="1"/>
  <c r="Q2918" i="2"/>
  <c r="U2918" i="2" a="1"/>
  <c r="U2918" i="2"/>
  <c r="V2918" i="2"/>
  <c r="W2918" i="2" s="1"/>
  <c r="X2918" i="2" s="1"/>
  <c r="AA2918" i="2" s="1"/>
  <c r="Y2918" i="2"/>
  <c r="Z2918" i="2"/>
  <c r="AB2918" i="2"/>
  <c r="O2919" i="2"/>
  <c r="P2919" i="2"/>
  <c r="R2919" i="2" s="1"/>
  <c r="Q2919" i="2"/>
  <c r="U2919" i="2" a="1"/>
  <c r="U2919" i="2"/>
  <c r="V2919" i="2"/>
  <c r="W2919" i="2"/>
  <c r="X2919" i="2" s="1"/>
  <c r="AA2919" i="2" s="1"/>
  <c r="Y2919" i="2"/>
  <c r="Z2919" i="2"/>
  <c r="AB2919" i="2"/>
  <c r="O2920" i="2"/>
  <c r="P2920" i="2" s="1"/>
  <c r="R2920" i="2" s="1"/>
  <c r="Q2920" i="2"/>
  <c r="U2920" i="2" a="1"/>
  <c r="U2920" i="2" s="1"/>
  <c r="V2920" i="2"/>
  <c r="W2920" i="2" s="1"/>
  <c r="X2920" i="2" s="1"/>
  <c r="AA2920" i="2" s="1"/>
  <c r="Y2920" i="2"/>
  <c r="Z2920" i="2"/>
  <c r="AB2920" i="2"/>
  <c r="O2921" i="2"/>
  <c r="P2921" i="2" s="1"/>
  <c r="Q2921" i="2"/>
  <c r="R2921" i="2"/>
  <c r="U2921" i="2" a="1"/>
  <c r="U2921" i="2"/>
  <c r="V2921" i="2"/>
  <c r="W2921" i="2" s="1"/>
  <c r="X2921" i="2"/>
  <c r="AA2921" i="2" s="1"/>
  <c r="Y2921" i="2"/>
  <c r="Z2921" i="2"/>
  <c r="AB2921" i="2"/>
  <c r="O2922" i="2"/>
  <c r="P2922" i="2"/>
  <c r="R2922" i="2" s="1"/>
  <c r="Q2922" i="2"/>
  <c r="U2922" i="2" a="1"/>
  <c r="U2922" i="2" s="1"/>
  <c r="W2922" i="2" s="1"/>
  <c r="X2922" i="2" s="1"/>
  <c r="AA2922" i="2" s="1"/>
  <c r="V2922" i="2"/>
  <c r="Y2922" i="2"/>
  <c r="Z2922" i="2"/>
  <c r="AB2922" i="2"/>
  <c r="O2923" i="2"/>
  <c r="P2923" i="2" s="1"/>
  <c r="R2923" i="2" s="1"/>
  <c r="Q2923" i="2"/>
  <c r="U2923" i="2" a="1"/>
  <c r="U2923" i="2" s="1"/>
  <c r="V2923" i="2"/>
  <c r="W2923" i="2" s="1"/>
  <c r="X2923" i="2" s="1"/>
  <c r="AA2923" i="2" s="1"/>
  <c r="Y2923" i="2"/>
  <c r="Z2923" i="2"/>
  <c r="AB2923" i="2"/>
  <c r="O2924" i="2"/>
  <c r="P2924" i="2" s="1"/>
  <c r="R2924" i="2" s="1"/>
  <c r="Q2924" i="2"/>
  <c r="U2924" i="2" a="1"/>
  <c r="U2924" i="2"/>
  <c r="V2924" i="2"/>
  <c r="Y2924" i="2"/>
  <c r="Z2924" i="2"/>
  <c r="AB2924" i="2"/>
  <c r="O2925" i="2"/>
  <c r="P2925" i="2"/>
  <c r="R2925" i="2" s="1"/>
  <c r="Q2925" i="2"/>
  <c r="U2925" i="2" a="1"/>
  <c r="U2925" i="2"/>
  <c r="W2925" i="2" s="1"/>
  <c r="X2925" i="2" s="1"/>
  <c r="AA2925" i="2" s="1"/>
  <c r="V2925" i="2"/>
  <c r="Y2925" i="2"/>
  <c r="Z2925" i="2"/>
  <c r="AB2925" i="2"/>
  <c r="O2926" i="2"/>
  <c r="P2926" i="2" s="1"/>
  <c r="R2926" i="2" s="1"/>
  <c r="Q2926" i="2"/>
  <c r="U2926" i="2" a="1"/>
  <c r="U2926" i="2" s="1"/>
  <c r="V2926" i="2"/>
  <c r="W2926" i="2" s="1"/>
  <c r="X2926" i="2" s="1"/>
  <c r="AA2926" i="2" s="1"/>
  <c r="Y2926" i="2"/>
  <c r="Z2926" i="2"/>
  <c r="AB2926" i="2"/>
  <c r="O2927" i="2"/>
  <c r="P2927" i="2" s="1"/>
  <c r="Q2927" i="2"/>
  <c r="R2927" i="2"/>
  <c r="U2927" i="2" a="1"/>
  <c r="U2927" i="2"/>
  <c r="V2927" i="2"/>
  <c r="W2927" i="2" s="1"/>
  <c r="X2927" i="2" s="1"/>
  <c r="AA2927" i="2" s="1"/>
  <c r="Y2927" i="2"/>
  <c r="Z2927" i="2"/>
  <c r="AB2927" i="2"/>
  <c r="O2928" i="2"/>
  <c r="P2928" i="2"/>
  <c r="R2928" i="2" s="1"/>
  <c r="Q2928" i="2"/>
  <c r="U2928" i="2" a="1"/>
  <c r="U2928" i="2"/>
  <c r="W2928" i="2" s="1"/>
  <c r="X2928" i="2" s="1"/>
  <c r="AA2928" i="2" s="1"/>
  <c r="V2928" i="2"/>
  <c r="Y2928" i="2"/>
  <c r="Z2928" i="2"/>
  <c r="AB2928" i="2"/>
  <c r="O2929" i="2"/>
  <c r="P2929" i="2"/>
  <c r="R2929" i="2" s="1"/>
  <c r="Q2929" i="2"/>
  <c r="U2929" i="2" a="1"/>
  <c r="U2929" i="2" s="1"/>
  <c r="V2929" i="2"/>
  <c r="W2929" i="2" s="1"/>
  <c r="X2929" i="2" s="1"/>
  <c r="AA2929" i="2" s="1"/>
  <c r="Y2929" i="2"/>
  <c r="Z2929" i="2"/>
  <c r="AB2929" i="2"/>
  <c r="O2930" i="2"/>
  <c r="P2930" i="2" s="1"/>
  <c r="R2930" i="2" s="1"/>
  <c r="Q2930" i="2"/>
  <c r="U2930" i="2" a="1"/>
  <c r="U2930" i="2"/>
  <c r="V2930" i="2"/>
  <c r="Y2930" i="2"/>
  <c r="Z2930" i="2"/>
  <c r="AB2930" i="2"/>
  <c r="O2931" i="2"/>
  <c r="P2931" i="2"/>
  <c r="R2931" i="2" s="1"/>
  <c r="Q2931" i="2"/>
  <c r="U2931" i="2" a="1"/>
  <c r="U2931" i="2"/>
  <c r="W2931" i="2" s="1"/>
  <c r="X2931" i="2" s="1"/>
  <c r="AA2931" i="2" s="1"/>
  <c r="V2931" i="2"/>
  <c r="Y2931" i="2"/>
  <c r="Z2931" i="2"/>
  <c r="AB2931" i="2"/>
  <c r="O2932" i="2"/>
  <c r="P2932" i="2"/>
  <c r="R2932" i="2" s="1"/>
  <c r="Q2932" i="2"/>
  <c r="U2932" i="2" a="1"/>
  <c r="U2932" i="2" s="1"/>
  <c r="V2932" i="2"/>
  <c r="W2932" i="2" s="1"/>
  <c r="X2932" i="2" s="1"/>
  <c r="AA2932" i="2" s="1"/>
  <c r="Y2932" i="2"/>
  <c r="Z2932" i="2"/>
  <c r="AB2932" i="2"/>
  <c r="O2933" i="2"/>
  <c r="P2933" i="2" s="1"/>
  <c r="R2933" i="2" s="1"/>
  <c r="Q2933" i="2"/>
  <c r="U2933" i="2" a="1"/>
  <c r="U2933" i="2"/>
  <c r="V2933" i="2"/>
  <c r="Y2933" i="2"/>
  <c r="Z2933" i="2"/>
  <c r="AB2933" i="2"/>
  <c r="O2934" i="2"/>
  <c r="P2934" i="2"/>
  <c r="R2934" i="2" s="1"/>
  <c r="Q2934" i="2"/>
  <c r="U2934" i="2" a="1"/>
  <c r="U2934" i="2" s="1"/>
  <c r="V2934" i="2"/>
  <c r="W2934" i="2"/>
  <c r="X2934" i="2" s="1"/>
  <c r="AA2934" i="2" s="1"/>
  <c r="Y2934" i="2"/>
  <c r="Z2934" i="2"/>
  <c r="AB2934" i="2"/>
  <c r="O2935" i="2"/>
  <c r="P2935" i="2"/>
  <c r="R2935" i="2" s="1"/>
  <c r="Q2935" i="2"/>
  <c r="U2935" i="2" a="1"/>
  <c r="U2935" i="2" s="1"/>
  <c r="V2935" i="2"/>
  <c r="W2935" i="2"/>
  <c r="X2935" i="2" s="1"/>
  <c r="AA2935" i="2" s="1"/>
  <c r="Y2935" i="2"/>
  <c r="Z2935" i="2"/>
  <c r="AB2935" i="2"/>
  <c r="O2936" i="2"/>
  <c r="P2936" i="2" s="1"/>
  <c r="R2936" i="2" s="1"/>
  <c r="Q2936" i="2"/>
  <c r="U2936" i="2" a="1"/>
  <c r="U2936" i="2"/>
  <c r="V2936" i="2"/>
  <c r="W2936" i="2" s="1"/>
  <c r="X2936" i="2" s="1"/>
  <c r="Y2936" i="2"/>
  <c r="Z2936" i="2"/>
  <c r="AA2936" i="2"/>
  <c r="AB2936" i="2"/>
  <c r="O2937" i="2"/>
  <c r="P2937" i="2"/>
  <c r="R2937" i="2" s="1"/>
  <c r="Q2937" i="2"/>
  <c r="U2937" i="2" a="1"/>
  <c r="U2937" i="2" s="1"/>
  <c r="V2937" i="2"/>
  <c r="W2937" i="2"/>
  <c r="X2937" i="2" s="1"/>
  <c r="Y2937" i="2"/>
  <c r="Z2937" i="2"/>
  <c r="AA2937" i="2"/>
  <c r="AB2937" i="2"/>
  <c r="O2938" i="2"/>
  <c r="P2938" i="2" s="1"/>
  <c r="Q2938" i="2"/>
  <c r="R2938" i="2"/>
  <c r="U2938" i="2" a="1"/>
  <c r="U2938" i="2" s="1"/>
  <c r="V2938" i="2"/>
  <c r="W2938" i="2"/>
  <c r="X2938" i="2" s="1"/>
  <c r="AA2938" i="2" s="1"/>
  <c r="Y2938" i="2"/>
  <c r="Z2938" i="2"/>
  <c r="AB2938" i="2"/>
  <c r="O2939" i="2"/>
  <c r="P2939" i="2" s="1"/>
  <c r="Q2939" i="2"/>
  <c r="R2939" i="2"/>
  <c r="U2939" i="2" a="1"/>
  <c r="U2939" i="2"/>
  <c r="V2939" i="2"/>
  <c r="W2939" i="2" s="1"/>
  <c r="X2939" i="2"/>
  <c r="Y2939" i="2"/>
  <c r="Z2939" i="2"/>
  <c r="AA2939" i="2"/>
  <c r="AB2939" i="2"/>
  <c r="O2940" i="2"/>
  <c r="P2940" i="2"/>
  <c r="R2940" i="2" s="1"/>
  <c r="Q2940" i="2"/>
  <c r="U2940" i="2" a="1"/>
  <c r="U2940" i="2" s="1"/>
  <c r="W2940" i="2" s="1"/>
  <c r="X2940" i="2" s="1"/>
  <c r="AA2940" i="2" s="1"/>
  <c r="V2940" i="2"/>
  <c r="Y2940" i="2"/>
  <c r="Z2940" i="2"/>
  <c r="AB2940" i="2"/>
  <c r="O2941" i="2"/>
  <c r="P2941" i="2"/>
  <c r="Q2941" i="2"/>
  <c r="R2941" i="2"/>
  <c r="U2941" i="2" a="1"/>
  <c r="U2941" i="2" s="1"/>
  <c r="V2941" i="2"/>
  <c r="W2941" i="2" s="1"/>
  <c r="X2941" i="2" s="1"/>
  <c r="AA2941" i="2" s="1"/>
  <c r="Y2941" i="2"/>
  <c r="Z2941" i="2"/>
  <c r="AB2941" i="2"/>
  <c r="O2942" i="2"/>
  <c r="P2942" i="2" s="1"/>
  <c r="R2942" i="2" s="1"/>
  <c r="Q2942" i="2"/>
  <c r="U2942" i="2" a="1"/>
  <c r="U2942" i="2"/>
  <c r="V2942" i="2"/>
  <c r="W2942" i="2" s="1"/>
  <c r="X2942" i="2" s="1"/>
  <c r="AA2942" i="2" s="1"/>
  <c r="Y2942" i="2"/>
  <c r="Z2942" i="2"/>
  <c r="AB2942" i="2"/>
  <c r="O2943" i="2"/>
  <c r="P2943" i="2"/>
  <c r="R2943" i="2" s="1"/>
  <c r="Q2943" i="2"/>
  <c r="U2943" i="2" a="1"/>
  <c r="U2943" i="2"/>
  <c r="V2943" i="2"/>
  <c r="W2943" i="2"/>
  <c r="X2943" i="2" s="1"/>
  <c r="AA2943" i="2" s="1"/>
  <c r="Y2943" i="2"/>
  <c r="Z2943" i="2"/>
  <c r="AB2943" i="2"/>
  <c r="O2944" i="2"/>
  <c r="P2944" i="2" s="1"/>
  <c r="R2944" i="2" s="1"/>
  <c r="Q2944" i="2"/>
  <c r="U2944" i="2" a="1"/>
  <c r="U2944" i="2" s="1"/>
  <c r="V2944" i="2"/>
  <c r="W2944" i="2" s="1"/>
  <c r="X2944" i="2" s="1"/>
  <c r="AA2944" i="2" s="1"/>
  <c r="Y2944" i="2"/>
  <c r="Z2944" i="2"/>
  <c r="AB2944" i="2"/>
  <c r="O2945" i="2"/>
  <c r="P2945" i="2" s="1"/>
  <c r="Q2945" i="2"/>
  <c r="R2945" i="2"/>
  <c r="U2945" i="2" a="1"/>
  <c r="U2945" i="2"/>
  <c r="V2945" i="2"/>
  <c r="W2945" i="2" s="1"/>
  <c r="X2945" i="2"/>
  <c r="AA2945" i="2" s="1"/>
  <c r="Y2945" i="2"/>
  <c r="Z2945" i="2"/>
  <c r="AB2945" i="2"/>
  <c r="O2946" i="2"/>
  <c r="P2946" i="2"/>
  <c r="R2946" i="2" s="1"/>
  <c r="Q2946" i="2"/>
  <c r="U2946" i="2" a="1"/>
  <c r="U2946" i="2" s="1"/>
  <c r="W2946" i="2" s="1"/>
  <c r="X2946" i="2" s="1"/>
  <c r="AA2946" i="2" s="1"/>
  <c r="V2946" i="2"/>
  <c r="Y2946" i="2"/>
  <c r="Z2946" i="2"/>
  <c r="AB2946" i="2"/>
  <c r="O2947" i="2"/>
  <c r="P2947" i="2" s="1"/>
  <c r="R2947" i="2" s="1"/>
  <c r="Q2947" i="2"/>
  <c r="U2947" i="2" a="1"/>
  <c r="U2947" i="2" s="1"/>
  <c r="V2947" i="2"/>
  <c r="W2947" i="2" s="1"/>
  <c r="X2947" i="2" s="1"/>
  <c r="AA2947" i="2" s="1"/>
  <c r="Y2947" i="2"/>
  <c r="Z2947" i="2"/>
  <c r="AB2947" i="2"/>
  <c r="O2948" i="2"/>
  <c r="P2948" i="2" s="1"/>
  <c r="Q2948" i="2"/>
  <c r="R2948" i="2"/>
  <c r="U2948" i="2" a="1"/>
  <c r="U2948" i="2"/>
  <c r="V2948" i="2"/>
  <c r="Y2948" i="2"/>
  <c r="Z2948" i="2"/>
  <c r="AB2948" i="2"/>
  <c r="O2949" i="2"/>
  <c r="P2949" i="2"/>
  <c r="Q2949" i="2"/>
  <c r="R2949" i="2"/>
  <c r="U2949" i="2" a="1"/>
  <c r="U2949" i="2" s="1"/>
  <c r="W2949" i="2" s="1"/>
  <c r="X2949" i="2" s="1"/>
  <c r="V2949" i="2"/>
  <c r="Y2949" i="2"/>
  <c r="Z2949" i="2"/>
  <c r="AA2949" i="2"/>
  <c r="AB2949" i="2"/>
  <c r="O2950" i="2"/>
  <c r="P2950" i="2" s="1"/>
  <c r="R2950" i="2" s="1"/>
  <c r="Q2950" i="2"/>
  <c r="U2950" i="2" a="1"/>
  <c r="U2950" i="2" s="1"/>
  <c r="V2950" i="2"/>
  <c r="W2950" i="2"/>
  <c r="X2950" i="2"/>
  <c r="AA2950" i="2" s="1"/>
  <c r="Y2950" i="2"/>
  <c r="Z2950" i="2"/>
  <c r="AB2950" i="2"/>
  <c r="O2951" i="2"/>
  <c r="P2951" i="2"/>
  <c r="Q2951" i="2"/>
  <c r="R2951" i="2"/>
  <c r="U2951" i="2" a="1"/>
  <c r="U2951" i="2"/>
  <c r="V2951" i="2"/>
  <c r="W2951" i="2"/>
  <c r="X2951" i="2"/>
  <c r="Y2951" i="2"/>
  <c r="Z2951" i="2"/>
  <c r="AA2951" i="2"/>
  <c r="AB2951" i="2"/>
  <c r="O2952" i="2"/>
  <c r="P2952" i="2" s="1"/>
  <c r="R2952" i="2" s="1"/>
  <c r="Q2952" i="2"/>
  <c r="U2952" i="2" a="1"/>
  <c r="U2952" i="2" s="1"/>
  <c r="W2952" i="2" s="1"/>
  <c r="X2952" i="2" s="1"/>
  <c r="AA2952" i="2" s="1"/>
  <c r="V2952" i="2"/>
  <c r="Y2952" i="2"/>
  <c r="Z2952" i="2"/>
  <c r="AB2952" i="2"/>
  <c r="O2953" i="2"/>
  <c r="P2953" i="2" s="1"/>
  <c r="R2953" i="2" s="1"/>
  <c r="Q2953" i="2"/>
  <c r="U2953" i="2" a="1"/>
  <c r="U2953" i="2" s="1"/>
  <c r="W2953" i="2" s="1"/>
  <c r="X2953" i="2" s="1"/>
  <c r="V2953" i="2"/>
  <c r="Y2953" i="2"/>
  <c r="Z2953" i="2"/>
  <c r="AA2953" i="2"/>
  <c r="AB2953" i="2"/>
  <c r="O2954" i="2"/>
  <c r="P2954" i="2" s="1"/>
  <c r="Q2954" i="2"/>
  <c r="R2954" i="2"/>
  <c r="U2954" i="2" a="1"/>
  <c r="U2954" i="2" s="1"/>
  <c r="V2954" i="2"/>
  <c r="Y2954" i="2"/>
  <c r="Z2954" i="2"/>
  <c r="AB2954" i="2"/>
  <c r="O2955" i="2"/>
  <c r="P2955" i="2"/>
  <c r="Q2955" i="2"/>
  <c r="R2955" i="2"/>
  <c r="U2955" i="2" a="1"/>
  <c r="U2955" i="2" s="1"/>
  <c r="W2955" i="2" s="1"/>
  <c r="X2955" i="2" s="1"/>
  <c r="AA2955" i="2" s="1"/>
  <c r="V2955" i="2"/>
  <c r="Y2955" i="2"/>
  <c r="Z2955" i="2"/>
  <c r="AB2955" i="2"/>
  <c r="O2956" i="2"/>
  <c r="P2956" i="2" s="1"/>
  <c r="R2956" i="2" s="1"/>
  <c r="Q2956" i="2"/>
  <c r="U2956" i="2" a="1"/>
  <c r="U2956" i="2" s="1"/>
  <c r="V2956" i="2"/>
  <c r="W2956" i="2"/>
  <c r="X2956" i="2"/>
  <c r="AA2956" i="2" s="1"/>
  <c r="Y2956" i="2"/>
  <c r="Z2956" i="2"/>
  <c r="AB2956" i="2"/>
  <c r="O2957" i="2"/>
  <c r="P2957" i="2"/>
  <c r="Q2957" i="2"/>
  <c r="R2957" i="2"/>
  <c r="U2957" i="2" a="1"/>
  <c r="U2957" i="2"/>
  <c r="V2957" i="2"/>
  <c r="W2957" i="2"/>
  <c r="X2957" i="2"/>
  <c r="Y2957" i="2"/>
  <c r="Z2957" i="2"/>
  <c r="AA2957" i="2"/>
  <c r="AB2957" i="2"/>
  <c r="O2958" i="2"/>
  <c r="P2958" i="2" s="1"/>
  <c r="R2958" i="2" s="1"/>
  <c r="Q2958" i="2"/>
  <c r="U2958" i="2" a="1"/>
  <c r="U2958" i="2" s="1"/>
  <c r="W2958" i="2" s="1"/>
  <c r="X2958" i="2" s="1"/>
  <c r="AA2958" i="2" s="1"/>
  <c r="V2958" i="2"/>
  <c r="Y2958" i="2"/>
  <c r="Z2958" i="2"/>
  <c r="AB2958" i="2"/>
  <c r="O2959" i="2"/>
  <c r="P2959" i="2"/>
  <c r="R2959" i="2" s="1"/>
  <c r="Q2959" i="2"/>
  <c r="U2959" i="2" a="1"/>
  <c r="U2959" i="2"/>
  <c r="V2959" i="2"/>
  <c r="W2959" i="2" s="1"/>
  <c r="X2959" i="2" s="1"/>
  <c r="AA2959" i="2" s="1"/>
  <c r="Y2959" i="2"/>
  <c r="Z2959" i="2"/>
  <c r="AB2959" i="2"/>
  <c r="O2960" i="2"/>
  <c r="P2960" i="2" s="1"/>
  <c r="R2960" i="2" s="1"/>
  <c r="Q2960" i="2"/>
  <c r="U2960" i="2" a="1"/>
  <c r="U2960" i="2"/>
  <c r="V2960" i="2"/>
  <c r="W2960" i="2"/>
  <c r="X2960" i="2"/>
  <c r="AA2960" i="2" s="1"/>
  <c r="Y2960" i="2"/>
  <c r="Z2960" i="2"/>
  <c r="AB2960" i="2"/>
  <c r="O2961" i="2"/>
  <c r="P2961" i="2" s="1"/>
  <c r="R2961" i="2" s="1"/>
  <c r="Q2961" i="2"/>
  <c r="U2961" i="2" a="1"/>
  <c r="U2961" i="2" s="1"/>
  <c r="V2961" i="2"/>
  <c r="W2961" i="2"/>
  <c r="X2961" i="2" s="1"/>
  <c r="AA2961" i="2" s="1"/>
  <c r="Y2961" i="2"/>
  <c r="Z2961" i="2"/>
  <c r="AB2961" i="2"/>
  <c r="O2962" i="2"/>
  <c r="P2962" i="2" s="1"/>
  <c r="R2962" i="2" s="1"/>
  <c r="Q2962" i="2"/>
  <c r="U2962" i="2" a="1"/>
  <c r="U2962" i="2"/>
  <c r="V2962" i="2"/>
  <c r="W2962" i="2" s="1"/>
  <c r="X2962" i="2" s="1"/>
  <c r="AA2962" i="2" s="1"/>
  <c r="Y2962" i="2"/>
  <c r="Z2962" i="2"/>
  <c r="AB2962" i="2"/>
  <c r="O2963" i="2"/>
  <c r="P2963" i="2"/>
  <c r="R2963" i="2" s="1"/>
  <c r="Q2963" i="2"/>
  <c r="U2963" i="2" a="1"/>
  <c r="U2963" i="2"/>
  <c r="W2963" i="2" s="1"/>
  <c r="X2963" i="2" s="1"/>
  <c r="AA2963" i="2" s="1"/>
  <c r="V2963" i="2"/>
  <c r="Y2963" i="2"/>
  <c r="Z2963" i="2"/>
  <c r="AB2963" i="2"/>
  <c r="O2964" i="2"/>
  <c r="P2964" i="2"/>
  <c r="Q2964" i="2"/>
  <c r="R2964" i="2"/>
  <c r="U2964" i="2" a="1"/>
  <c r="U2964" i="2" s="1"/>
  <c r="V2964" i="2"/>
  <c r="Y2964" i="2"/>
  <c r="Z2964" i="2"/>
  <c r="AB2964" i="2"/>
  <c r="O2965" i="2"/>
  <c r="P2965" i="2" s="1"/>
  <c r="R2965" i="2" s="1"/>
  <c r="Q2965" i="2"/>
  <c r="U2965" i="2" a="1"/>
  <c r="U2965" i="2"/>
  <c r="V2965" i="2"/>
  <c r="W2965" i="2"/>
  <c r="X2965" i="2" s="1"/>
  <c r="AA2965" i="2" s="1"/>
  <c r="Y2965" i="2"/>
  <c r="Z2965" i="2"/>
  <c r="AB2965" i="2"/>
  <c r="O2966" i="2"/>
  <c r="P2966" i="2"/>
  <c r="R2966" i="2" s="1"/>
  <c r="Q2966" i="2"/>
  <c r="U2966" i="2" a="1"/>
  <c r="U2966" i="2" s="1"/>
  <c r="V2966" i="2"/>
  <c r="W2966" i="2" s="1"/>
  <c r="X2966" i="2" s="1"/>
  <c r="AA2966" i="2" s="1"/>
  <c r="Y2966" i="2"/>
  <c r="Z2966" i="2"/>
  <c r="AB2966" i="2"/>
  <c r="O2967" i="2"/>
  <c r="P2967" i="2"/>
  <c r="R2967" i="2" s="1"/>
  <c r="Q2967" i="2"/>
  <c r="U2967" i="2" a="1"/>
  <c r="U2967" i="2"/>
  <c r="V2967" i="2"/>
  <c r="Y2967" i="2"/>
  <c r="Z2967" i="2"/>
  <c r="AB2967" i="2"/>
  <c r="O2968" i="2"/>
  <c r="P2968" i="2" s="1"/>
  <c r="R2968" i="2" s="1"/>
  <c r="Q2968" i="2"/>
  <c r="U2968" i="2" a="1"/>
  <c r="U2968" i="2" s="1"/>
  <c r="V2968" i="2"/>
  <c r="W2968" i="2" s="1"/>
  <c r="X2968" i="2" s="1"/>
  <c r="AA2968" i="2" s="1"/>
  <c r="Y2968" i="2"/>
  <c r="Z2968" i="2"/>
  <c r="AB2968" i="2"/>
  <c r="O2969" i="2"/>
  <c r="P2969" i="2"/>
  <c r="Q2969" i="2"/>
  <c r="R2969" i="2"/>
  <c r="U2969" i="2" a="1"/>
  <c r="U2969" i="2" s="1"/>
  <c r="W2969" i="2" s="1"/>
  <c r="X2969" i="2" s="1"/>
  <c r="V2969" i="2"/>
  <c r="Y2969" i="2"/>
  <c r="Z2969" i="2"/>
  <c r="AA2969" i="2"/>
  <c r="AB2969" i="2"/>
  <c r="O2970" i="2"/>
  <c r="P2970" i="2" s="1"/>
  <c r="R2970" i="2" s="1"/>
  <c r="Q2970" i="2"/>
  <c r="U2970" i="2" a="1"/>
  <c r="U2970" i="2" s="1"/>
  <c r="W2970" i="2" s="1"/>
  <c r="X2970" i="2" s="1"/>
  <c r="AA2970" i="2" s="1"/>
  <c r="V2970" i="2"/>
  <c r="Y2970" i="2"/>
  <c r="Z2970" i="2"/>
  <c r="AB2970" i="2"/>
  <c r="O2971" i="2"/>
  <c r="P2971" i="2"/>
  <c r="R2971" i="2" s="1"/>
  <c r="Q2971" i="2"/>
  <c r="U2971" i="2" a="1"/>
  <c r="U2971" i="2"/>
  <c r="V2971" i="2"/>
  <c r="W2971" i="2" s="1"/>
  <c r="X2971" i="2" s="1"/>
  <c r="AA2971" i="2" s="1"/>
  <c r="Y2971" i="2"/>
  <c r="Z2971" i="2"/>
  <c r="AB2971" i="2"/>
  <c r="O2972" i="2"/>
  <c r="P2972" i="2" s="1"/>
  <c r="R2972" i="2" s="1"/>
  <c r="Q2972" i="2"/>
  <c r="U2972" i="2" a="1"/>
  <c r="U2972" i="2"/>
  <c r="V2972" i="2"/>
  <c r="W2972" i="2"/>
  <c r="X2972" i="2"/>
  <c r="AA2972" i="2" s="1"/>
  <c r="Y2972" i="2"/>
  <c r="Z2972" i="2"/>
  <c r="AB2972" i="2"/>
  <c r="O2973" i="2"/>
  <c r="P2973" i="2" s="1"/>
  <c r="R2973" i="2" s="1"/>
  <c r="Q2973" i="2"/>
  <c r="U2973" i="2" a="1"/>
  <c r="U2973" i="2" s="1"/>
  <c r="W2973" i="2" s="1"/>
  <c r="X2973" i="2" s="1"/>
  <c r="AA2973" i="2" s="1"/>
  <c r="V2973" i="2"/>
  <c r="Y2973" i="2"/>
  <c r="Z2973" i="2"/>
  <c r="AB2973" i="2"/>
  <c r="O2974" i="2"/>
  <c r="P2974" i="2" s="1"/>
  <c r="R2974" i="2" s="1"/>
  <c r="Q2974" i="2"/>
  <c r="U2974" i="2" a="1"/>
  <c r="U2974" i="2"/>
  <c r="V2974" i="2"/>
  <c r="W2974" i="2" s="1"/>
  <c r="X2974" i="2" s="1"/>
  <c r="AA2974" i="2" s="1"/>
  <c r="Y2974" i="2"/>
  <c r="Z2974" i="2"/>
  <c r="AB2974" i="2"/>
  <c r="O2975" i="2"/>
  <c r="P2975" i="2"/>
  <c r="R2975" i="2" s="1"/>
  <c r="Q2975" i="2"/>
  <c r="U2975" i="2" a="1"/>
  <c r="U2975" i="2"/>
  <c r="W2975" i="2" s="1"/>
  <c r="X2975" i="2" s="1"/>
  <c r="AA2975" i="2" s="1"/>
  <c r="V2975" i="2"/>
  <c r="Y2975" i="2"/>
  <c r="Z2975" i="2"/>
  <c r="AB2975" i="2"/>
  <c r="O2976" i="2"/>
  <c r="P2976" i="2"/>
  <c r="Q2976" i="2"/>
  <c r="R2976" i="2"/>
  <c r="U2976" i="2" a="1"/>
  <c r="U2976" i="2" s="1"/>
  <c r="V2976" i="2"/>
  <c r="Y2976" i="2"/>
  <c r="Z2976" i="2"/>
  <c r="AB2976" i="2"/>
  <c r="O2977" i="2"/>
  <c r="P2977" i="2" s="1"/>
  <c r="Q2977" i="2"/>
  <c r="R2977" i="2"/>
  <c r="U2977" i="2" a="1"/>
  <c r="U2977" i="2"/>
  <c r="V2977" i="2"/>
  <c r="W2977" i="2"/>
  <c r="X2977" i="2" s="1"/>
  <c r="AA2977" i="2" s="1"/>
  <c r="Y2977" i="2"/>
  <c r="Z2977" i="2"/>
  <c r="AB2977" i="2"/>
  <c r="O2978" i="2"/>
  <c r="P2978" i="2"/>
  <c r="R2978" i="2" s="1"/>
  <c r="Q2978" i="2"/>
  <c r="U2978" i="2" a="1"/>
  <c r="U2978" i="2" s="1"/>
  <c r="V2978" i="2"/>
  <c r="W2978" i="2" s="1"/>
  <c r="X2978" i="2" s="1"/>
  <c r="AA2978" i="2" s="1"/>
  <c r="Y2978" i="2"/>
  <c r="Z2978" i="2"/>
  <c r="AB2978" i="2"/>
  <c r="O2979" i="2"/>
  <c r="P2979" i="2"/>
  <c r="R2979" i="2" s="1"/>
  <c r="Q2979" i="2"/>
  <c r="U2979" i="2" a="1"/>
  <c r="U2979" i="2"/>
  <c r="V2979" i="2"/>
  <c r="W2979" i="2" s="1"/>
  <c r="X2979" i="2" s="1"/>
  <c r="AA2979" i="2" s="1"/>
  <c r="Y2979" i="2"/>
  <c r="Z2979" i="2"/>
  <c r="AB2979" i="2"/>
  <c r="O2980" i="2"/>
  <c r="P2980" i="2" s="1"/>
  <c r="R2980" i="2" s="1"/>
  <c r="Q2980" i="2"/>
  <c r="U2980" i="2" a="1"/>
  <c r="U2980" i="2" s="1"/>
  <c r="V2980" i="2"/>
  <c r="W2980" i="2" s="1"/>
  <c r="X2980" i="2" s="1"/>
  <c r="AA2980" i="2" s="1"/>
  <c r="Y2980" i="2"/>
  <c r="Z2980" i="2"/>
  <c r="AB2980" i="2"/>
  <c r="O2981" i="2"/>
  <c r="P2981" i="2"/>
  <c r="Q2981" i="2"/>
  <c r="R2981" i="2"/>
  <c r="U2981" i="2" a="1"/>
  <c r="U2981" i="2" s="1"/>
  <c r="W2981" i="2" s="1"/>
  <c r="X2981" i="2" s="1"/>
  <c r="V2981" i="2"/>
  <c r="Y2981" i="2"/>
  <c r="Z2981" i="2"/>
  <c r="AA2981" i="2"/>
  <c r="AB2981" i="2"/>
  <c r="O2982" i="2"/>
  <c r="P2982" i="2" s="1"/>
  <c r="R2982" i="2" s="1"/>
  <c r="Q2982" i="2"/>
  <c r="U2982" i="2" a="1"/>
  <c r="U2982" i="2" s="1"/>
  <c r="W2982" i="2" s="1"/>
  <c r="X2982" i="2" s="1"/>
  <c r="AA2982" i="2" s="1"/>
  <c r="V2982" i="2"/>
  <c r="Y2982" i="2"/>
  <c r="Z2982" i="2"/>
  <c r="AB2982" i="2"/>
  <c r="O2983" i="2"/>
  <c r="P2983" i="2"/>
  <c r="R2983" i="2" s="1"/>
  <c r="Q2983" i="2"/>
  <c r="U2983" i="2" a="1"/>
  <c r="U2983" i="2"/>
  <c r="V2983" i="2"/>
  <c r="W2983" i="2" s="1"/>
  <c r="X2983" i="2" s="1"/>
  <c r="AA2983" i="2" s="1"/>
  <c r="Y2983" i="2"/>
  <c r="Z2983" i="2"/>
  <c r="AB2983" i="2"/>
  <c r="O2984" i="2"/>
  <c r="P2984" i="2" s="1"/>
  <c r="R2984" i="2" s="1"/>
  <c r="Q2984" i="2"/>
  <c r="U2984" i="2" a="1"/>
  <c r="U2984" i="2"/>
  <c r="V2984" i="2"/>
  <c r="W2984" i="2"/>
  <c r="X2984" i="2"/>
  <c r="AA2984" i="2" s="1"/>
  <c r="Y2984" i="2"/>
  <c r="Z2984" i="2"/>
  <c r="AB2984" i="2"/>
  <c r="O2985" i="2"/>
  <c r="P2985" i="2" s="1"/>
  <c r="R2985" i="2" s="1"/>
  <c r="Q2985" i="2"/>
  <c r="U2985" i="2" a="1"/>
  <c r="U2985" i="2" s="1"/>
  <c r="V2985" i="2"/>
  <c r="W2985" i="2"/>
  <c r="X2985" i="2" s="1"/>
  <c r="Y2985" i="2"/>
  <c r="Z2985" i="2"/>
  <c r="AA2985" i="2"/>
  <c r="AB2985" i="2"/>
  <c r="O2986" i="2"/>
  <c r="P2986" i="2" s="1"/>
  <c r="R2986" i="2" s="1"/>
  <c r="Q2986" i="2"/>
  <c r="U2986" i="2" a="1"/>
  <c r="U2986" i="2"/>
  <c r="V2986" i="2"/>
  <c r="W2986" i="2" s="1"/>
  <c r="X2986" i="2" s="1"/>
  <c r="AA2986" i="2" s="1"/>
  <c r="Y2986" i="2"/>
  <c r="Z2986" i="2"/>
  <c r="AB2986" i="2"/>
  <c r="O2987" i="2"/>
  <c r="P2987" i="2"/>
  <c r="R2987" i="2" s="1"/>
  <c r="Q2987" i="2"/>
  <c r="U2987" i="2" a="1"/>
  <c r="U2987" i="2"/>
  <c r="W2987" i="2" s="1"/>
  <c r="X2987" i="2" s="1"/>
  <c r="AA2987" i="2" s="1"/>
  <c r="V2987" i="2"/>
  <c r="Y2987" i="2"/>
  <c r="Z2987" i="2"/>
  <c r="AB2987" i="2"/>
  <c r="O2988" i="2"/>
  <c r="P2988" i="2"/>
  <c r="Q2988" i="2"/>
  <c r="R2988" i="2"/>
  <c r="U2988" i="2" a="1"/>
  <c r="U2988" i="2" s="1"/>
  <c r="V2988" i="2"/>
  <c r="W2988" i="2" s="1"/>
  <c r="X2988" i="2"/>
  <c r="AA2988" i="2" s="1"/>
  <c r="Y2988" i="2"/>
  <c r="Z2988" i="2"/>
  <c r="AB2988" i="2"/>
  <c r="O2989" i="2"/>
  <c r="P2989" i="2" s="1"/>
  <c r="R2989" i="2" s="1"/>
  <c r="Q2989" i="2"/>
  <c r="U2989" i="2" a="1"/>
  <c r="U2989" i="2"/>
  <c r="V2989" i="2"/>
  <c r="W2989" i="2"/>
  <c r="X2989" i="2" s="1"/>
  <c r="AA2989" i="2" s="1"/>
  <c r="Y2989" i="2"/>
  <c r="Z2989" i="2"/>
  <c r="AB2989" i="2"/>
  <c r="O2990" i="2"/>
  <c r="P2990" i="2"/>
  <c r="R2990" i="2" s="1"/>
  <c r="Q2990" i="2"/>
  <c r="U2990" i="2" a="1"/>
  <c r="U2990" i="2" s="1"/>
  <c r="V2990" i="2"/>
  <c r="Y2990" i="2"/>
  <c r="Z2990" i="2"/>
  <c r="AB2990" i="2"/>
  <c r="O2991" i="2"/>
  <c r="P2991" i="2"/>
  <c r="R2991" i="2" s="1"/>
  <c r="Q2991" i="2"/>
  <c r="U2991" i="2" a="1"/>
  <c r="U2991" i="2"/>
  <c r="V2991" i="2"/>
  <c r="Y2991" i="2"/>
  <c r="Z2991" i="2"/>
  <c r="AB2991" i="2"/>
  <c r="O2992" i="2"/>
  <c r="P2992" i="2" s="1"/>
  <c r="R2992" i="2" s="1"/>
  <c r="Q2992" i="2"/>
  <c r="U2992" i="2" a="1"/>
  <c r="U2992" i="2" s="1"/>
  <c r="V2992" i="2"/>
  <c r="W2992" i="2" s="1"/>
  <c r="X2992" i="2" s="1"/>
  <c r="AA2992" i="2" s="1"/>
  <c r="Y2992" i="2"/>
  <c r="Z2992" i="2"/>
  <c r="AB2992" i="2"/>
  <c r="O2993" i="2"/>
  <c r="P2993" i="2"/>
  <c r="Q2993" i="2"/>
  <c r="R2993" i="2"/>
  <c r="U2993" i="2" a="1"/>
  <c r="U2993" i="2" s="1"/>
  <c r="W2993" i="2" s="1"/>
  <c r="X2993" i="2" s="1"/>
  <c r="V2993" i="2"/>
  <c r="Y2993" i="2"/>
  <c r="Z2993" i="2"/>
  <c r="AA2993" i="2"/>
  <c r="AB2993" i="2"/>
  <c r="O2994" i="2"/>
  <c r="P2994" i="2" s="1"/>
  <c r="R2994" i="2" s="1"/>
  <c r="Q2994" i="2"/>
  <c r="U2994" i="2" a="1"/>
  <c r="U2994" i="2" s="1"/>
  <c r="W2994" i="2" s="1"/>
  <c r="X2994" i="2" s="1"/>
  <c r="AA2994" i="2" s="1"/>
  <c r="V2994" i="2"/>
  <c r="Y2994" i="2"/>
  <c r="Z2994" i="2"/>
  <c r="AB2994" i="2"/>
  <c r="O2995" i="2"/>
  <c r="P2995" i="2"/>
  <c r="R2995" i="2" s="1"/>
  <c r="Q2995" i="2"/>
  <c r="U2995" i="2" a="1"/>
  <c r="U2995" i="2"/>
  <c r="V2995" i="2"/>
  <c r="W2995" i="2" s="1"/>
  <c r="X2995" i="2" s="1"/>
  <c r="AA2995" i="2" s="1"/>
  <c r="Y2995" i="2"/>
  <c r="Z2995" i="2"/>
  <c r="AB2995" i="2"/>
  <c r="O2996" i="2"/>
  <c r="P2996" i="2" s="1"/>
  <c r="R2996" i="2" s="1"/>
  <c r="Q2996" i="2"/>
  <c r="U2996" i="2" a="1"/>
  <c r="U2996" i="2"/>
  <c r="V2996" i="2"/>
  <c r="W2996" i="2"/>
  <c r="X2996" i="2"/>
  <c r="AA2996" i="2" s="1"/>
  <c r="Y2996" i="2"/>
  <c r="Z2996" i="2"/>
  <c r="AB2996" i="2"/>
  <c r="O2997" i="2"/>
  <c r="P2997" i="2" s="1"/>
  <c r="R2997" i="2" s="1"/>
  <c r="Q2997" i="2"/>
  <c r="U2997" i="2" a="1"/>
  <c r="U2997" i="2" s="1"/>
  <c r="W2997" i="2" s="1"/>
  <c r="X2997" i="2" s="1"/>
  <c r="AA2997" i="2" s="1"/>
  <c r="V2997" i="2"/>
  <c r="Y2997" i="2"/>
  <c r="Z2997" i="2"/>
  <c r="AB2997" i="2"/>
  <c r="O2998" i="2"/>
  <c r="P2998" i="2" s="1"/>
  <c r="R2998" i="2" s="1"/>
  <c r="Q2998" i="2"/>
  <c r="U2998" i="2" a="1"/>
  <c r="U2998" i="2"/>
  <c r="V2998" i="2"/>
  <c r="W2998" i="2" s="1"/>
  <c r="X2998" i="2" s="1"/>
  <c r="AA2998" i="2" s="1"/>
  <c r="Y2998" i="2"/>
  <c r="Z2998" i="2"/>
  <c r="AB2998" i="2"/>
  <c r="O2999" i="2"/>
  <c r="P2999" i="2"/>
  <c r="R2999" i="2" s="1"/>
  <c r="Q2999" i="2"/>
  <c r="U2999" i="2" a="1"/>
  <c r="U2999" i="2"/>
  <c r="W2999" i="2" s="1"/>
  <c r="X2999" i="2" s="1"/>
  <c r="AA2999" i="2" s="1"/>
  <c r="V2999" i="2"/>
  <c r="Y2999" i="2"/>
  <c r="Z2999" i="2"/>
  <c r="AB2999" i="2"/>
  <c r="O3000" i="2"/>
  <c r="P3000" i="2"/>
  <c r="Q3000" i="2"/>
  <c r="R3000" i="2"/>
  <c r="U3000" i="2" a="1"/>
  <c r="U3000" i="2" s="1"/>
  <c r="V3000" i="2"/>
  <c r="Y3000" i="2"/>
  <c r="Z3000" i="2"/>
  <c r="AB3000" i="2"/>
  <c r="O3001" i="2"/>
  <c r="P3001" i="2" s="1"/>
  <c r="R3001" i="2" s="1"/>
  <c r="Q3001" i="2"/>
  <c r="U3001" i="2" a="1"/>
  <c r="U3001" i="2"/>
  <c r="V3001" i="2"/>
  <c r="W3001" i="2"/>
  <c r="X3001" i="2" s="1"/>
  <c r="AA3001" i="2" s="1"/>
  <c r="Y3001" i="2"/>
  <c r="Z3001" i="2"/>
  <c r="AB3001" i="2"/>
  <c r="O3002" i="2"/>
  <c r="P3002" i="2"/>
  <c r="R3002" i="2" s="1"/>
  <c r="Q3002" i="2"/>
  <c r="U3002" i="2" a="1"/>
  <c r="U3002" i="2" s="1"/>
  <c r="V3002" i="2"/>
  <c r="W3002" i="2" s="1"/>
  <c r="X3002" i="2" s="1"/>
  <c r="AA3002" i="2" s="1"/>
  <c r="Y3002" i="2"/>
  <c r="Z3002" i="2"/>
  <c r="AB3002" i="2"/>
  <c r="O3003" i="2"/>
  <c r="P3003" i="2"/>
  <c r="R3003" i="2" s="1"/>
  <c r="Q3003" i="2"/>
  <c r="U3003" i="2" a="1"/>
  <c r="U3003" i="2"/>
  <c r="V3003" i="2"/>
  <c r="Y3003" i="2"/>
  <c r="Z3003" i="2"/>
  <c r="AB3003" i="2"/>
  <c r="O3004" i="2"/>
  <c r="P3004" i="2" s="1"/>
  <c r="R3004" i="2" s="1"/>
  <c r="Q3004" i="2"/>
  <c r="U3004" i="2" a="1"/>
  <c r="U3004" i="2" s="1"/>
  <c r="V3004" i="2"/>
  <c r="W3004" i="2" s="1"/>
  <c r="X3004" i="2" s="1"/>
  <c r="AA3004" i="2" s="1"/>
  <c r="Y3004" i="2"/>
  <c r="Z3004" i="2"/>
  <c r="AB3004" i="2"/>
  <c r="O3005" i="2"/>
  <c r="P3005" i="2"/>
  <c r="Q3005" i="2"/>
  <c r="R3005" i="2"/>
  <c r="U3005" i="2" a="1"/>
  <c r="U3005" i="2" s="1"/>
  <c r="W3005" i="2" s="1"/>
  <c r="X3005" i="2" s="1"/>
  <c r="V3005" i="2"/>
  <c r="Y3005" i="2"/>
  <c r="Z3005" i="2"/>
  <c r="AA3005" i="2"/>
  <c r="AB3005" i="2"/>
  <c r="O3006" i="2"/>
  <c r="P3006" i="2" s="1"/>
  <c r="R3006" i="2" s="1"/>
  <c r="Q3006" i="2"/>
  <c r="U3006" i="2" a="1"/>
  <c r="U3006" i="2" s="1"/>
  <c r="W3006" i="2" s="1"/>
  <c r="X3006" i="2" s="1"/>
  <c r="AA3006" i="2" s="1"/>
  <c r="V3006" i="2"/>
  <c r="Y3006" i="2"/>
  <c r="Z3006" i="2"/>
  <c r="AB3006" i="2"/>
  <c r="O3007" i="2"/>
  <c r="P3007" i="2"/>
  <c r="R3007" i="2" s="1"/>
  <c r="Q3007" i="2"/>
  <c r="U3007" i="2" a="1"/>
  <c r="U3007" i="2"/>
  <c r="V3007" i="2"/>
  <c r="W3007" i="2" s="1"/>
  <c r="X3007" i="2" s="1"/>
  <c r="AA3007" i="2" s="1"/>
  <c r="Y3007" i="2"/>
  <c r="Z3007" i="2"/>
  <c r="AB3007" i="2"/>
  <c r="O3008" i="2"/>
  <c r="P3008" i="2" s="1"/>
  <c r="R3008" i="2" s="1"/>
  <c r="Q3008" i="2"/>
  <c r="U3008" i="2" a="1"/>
  <c r="U3008" i="2"/>
  <c r="V3008" i="2"/>
  <c r="W3008" i="2"/>
  <c r="X3008" i="2"/>
  <c r="AA3008" i="2" s="1"/>
  <c r="Y3008" i="2"/>
  <c r="Z3008" i="2"/>
  <c r="AB3008" i="2"/>
  <c r="O3009" i="2"/>
  <c r="P3009" i="2" s="1"/>
  <c r="R3009" i="2" s="1"/>
  <c r="Q3009" i="2"/>
  <c r="U3009" i="2" a="1"/>
  <c r="U3009" i="2" s="1"/>
  <c r="W3009" i="2" s="1"/>
  <c r="X3009" i="2" s="1"/>
  <c r="AA3009" i="2" s="1"/>
  <c r="V3009" i="2"/>
  <c r="Y3009" i="2"/>
  <c r="Z3009" i="2"/>
  <c r="AB3009" i="2"/>
  <c r="O3010" i="2"/>
  <c r="P3010" i="2" s="1"/>
  <c r="R3010" i="2" s="1"/>
  <c r="Q3010" i="2"/>
  <c r="U3010" i="2" a="1"/>
  <c r="U3010" i="2"/>
  <c r="V3010" i="2"/>
  <c r="W3010" i="2" s="1"/>
  <c r="X3010" i="2" s="1"/>
  <c r="AA3010" i="2" s="1"/>
  <c r="Y3010" i="2"/>
  <c r="Z3010" i="2"/>
  <c r="AB3010" i="2"/>
  <c r="O3011" i="2"/>
  <c r="P3011" i="2"/>
  <c r="R3011" i="2" s="1"/>
  <c r="Q3011" i="2"/>
  <c r="U3011" i="2" a="1"/>
  <c r="U3011" i="2"/>
  <c r="W3011" i="2" s="1"/>
  <c r="X3011" i="2" s="1"/>
  <c r="AA3011" i="2" s="1"/>
  <c r="V3011" i="2"/>
  <c r="Y3011" i="2"/>
  <c r="Z3011" i="2"/>
  <c r="AB3011" i="2"/>
  <c r="O3012" i="2"/>
  <c r="P3012" i="2"/>
  <c r="Q3012" i="2"/>
  <c r="R3012" i="2"/>
  <c r="U3012" i="2" a="1"/>
  <c r="U3012" i="2" s="1"/>
  <c r="V3012" i="2"/>
  <c r="Y3012" i="2"/>
  <c r="Z3012" i="2"/>
  <c r="AB3012" i="2"/>
  <c r="O3013" i="2"/>
  <c r="P3013" i="2" s="1"/>
  <c r="R3013" i="2" s="1"/>
  <c r="Q3013" i="2"/>
  <c r="U3013" i="2" a="1"/>
  <c r="U3013" i="2"/>
  <c r="V3013" i="2"/>
  <c r="W3013" i="2"/>
  <c r="X3013" i="2" s="1"/>
  <c r="AA3013" i="2" s="1"/>
  <c r="Y3013" i="2"/>
  <c r="Z3013" i="2"/>
  <c r="AB3013" i="2"/>
  <c r="O3014" i="2"/>
  <c r="P3014" i="2"/>
  <c r="R3014" i="2" s="1"/>
  <c r="Q3014" i="2"/>
  <c r="U3014" i="2" a="1"/>
  <c r="U3014" i="2" s="1"/>
  <c r="V3014" i="2"/>
  <c r="W3014" i="2" s="1"/>
  <c r="X3014" i="2" s="1"/>
  <c r="AA3014" i="2" s="1"/>
  <c r="Y3014" i="2"/>
  <c r="Z3014" i="2"/>
  <c r="AB3014" i="2"/>
  <c r="O3015" i="2"/>
  <c r="P3015" i="2"/>
  <c r="R3015" i="2" s="1"/>
  <c r="Q3015" i="2"/>
  <c r="U3015" i="2" a="1"/>
  <c r="U3015" i="2"/>
  <c r="V3015" i="2"/>
  <c r="W3015" i="2" s="1"/>
  <c r="X3015" i="2" s="1"/>
  <c r="AA3015" i="2" s="1"/>
  <c r="Y3015" i="2"/>
  <c r="Z3015" i="2"/>
  <c r="AB3015" i="2"/>
  <c r="O3016" i="2"/>
  <c r="P3016" i="2" s="1"/>
  <c r="R3016" i="2" s="1"/>
  <c r="Q3016" i="2"/>
  <c r="U3016" i="2" a="1"/>
  <c r="U3016" i="2" s="1"/>
  <c r="V3016" i="2"/>
  <c r="Y3016" i="2"/>
  <c r="Z3016" i="2"/>
  <c r="AB3016" i="2"/>
  <c r="O3017" i="2"/>
  <c r="P3017" i="2"/>
  <c r="Q3017" i="2"/>
  <c r="R3017" i="2"/>
  <c r="U3017" i="2" a="1"/>
  <c r="U3017" i="2" s="1"/>
  <c r="W3017" i="2" s="1"/>
  <c r="X3017" i="2" s="1"/>
  <c r="AA3017" i="2" s="1"/>
  <c r="V3017" i="2"/>
  <c r="Y3017" i="2"/>
  <c r="Z3017" i="2"/>
  <c r="AB3017" i="2"/>
  <c r="O3018" i="2"/>
  <c r="P3018" i="2" s="1"/>
  <c r="R3018" i="2" s="1"/>
  <c r="Q3018" i="2"/>
  <c r="U3018" i="2" a="1"/>
  <c r="U3018" i="2" s="1"/>
  <c r="W3018" i="2" s="1"/>
  <c r="X3018" i="2" s="1"/>
  <c r="AA3018" i="2" s="1"/>
  <c r="V3018" i="2"/>
  <c r="Y3018" i="2"/>
  <c r="Z3018" i="2"/>
  <c r="AB3018" i="2"/>
  <c r="O3019" i="2"/>
  <c r="P3019" i="2"/>
  <c r="R3019" i="2" s="1"/>
  <c r="Q3019" i="2"/>
  <c r="U3019" i="2" a="1"/>
  <c r="U3019" i="2"/>
  <c r="V3019" i="2"/>
  <c r="W3019" i="2" s="1"/>
  <c r="X3019" i="2" s="1"/>
  <c r="AA3019" i="2" s="1"/>
  <c r="Y3019" i="2"/>
  <c r="Z3019" i="2"/>
  <c r="AB3019" i="2"/>
  <c r="O3020" i="2"/>
  <c r="P3020" i="2" s="1"/>
  <c r="R3020" i="2" s="1"/>
  <c r="Q3020" i="2"/>
  <c r="U3020" i="2" a="1"/>
  <c r="U3020" i="2"/>
  <c r="V3020" i="2"/>
  <c r="W3020" i="2"/>
  <c r="X3020" i="2"/>
  <c r="AA3020" i="2" s="1"/>
  <c r="Y3020" i="2"/>
  <c r="Z3020" i="2"/>
  <c r="AB3020" i="2"/>
  <c r="O3021" i="2"/>
  <c r="P3021" i="2" s="1"/>
  <c r="R3021" i="2" s="1"/>
  <c r="Q3021" i="2"/>
  <c r="U3021" i="2" a="1"/>
  <c r="U3021" i="2" s="1"/>
  <c r="W3021" i="2" s="1"/>
  <c r="X3021" i="2" s="1"/>
  <c r="AA3021" i="2" s="1"/>
  <c r="V3021" i="2"/>
  <c r="Y3021" i="2"/>
  <c r="Z3021" i="2"/>
  <c r="AB3021" i="2"/>
  <c r="O3022" i="2"/>
  <c r="P3022" i="2" s="1"/>
  <c r="R3022" i="2" s="1"/>
  <c r="Q3022" i="2"/>
  <c r="U3022" i="2" a="1"/>
  <c r="U3022" i="2"/>
  <c r="V3022" i="2"/>
  <c r="W3022" i="2" s="1"/>
  <c r="X3022" i="2" s="1"/>
  <c r="AA3022" i="2" s="1"/>
  <c r="Y3022" i="2"/>
  <c r="Z3022" i="2"/>
  <c r="AB3022" i="2"/>
  <c r="O3023" i="2"/>
  <c r="P3023" i="2"/>
  <c r="R3023" i="2" s="1"/>
  <c r="Q3023" i="2"/>
  <c r="U3023" i="2" a="1"/>
  <c r="U3023" i="2"/>
  <c r="W3023" i="2" s="1"/>
  <c r="X3023" i="2" s="1"/>
  <c r="AA3023" i="2" s="1"/>
  <c r="V3023" i="2"/>
  <c r="Y3023" i="2"/>
  <c r="Z3023" i="2"/>
  <c r="AB3023" i="2"/>
  <c r="O3024" i="2"/>
  <c r="P3024" i="2"/>
  <c r="Q3024" i="2"/>
  <c r="R3024" i="2"/>
  <c r="U3024" i="2" a="1"/>
  <c r="U3024" i="2" s="1"/>
  <c r="V3024" i="2"/>
  <c r="W3024" i="2" s="1"/>
  <c r="X3024" i="2" s="1"/>
  <c r="AA3024" i="2" s="1"/>
  <c r="Y3024" i="2"/>
  <c r="Z3024" i="2"/>
  <c r="AB3024" i="2"/>
  <c r="O3025" i="2"/>
  <c r="P3025" i="2" s="1"/>
  <c r="Q3025" i="2"/>
  <c r="R3025" i="2"/>
  <c r="U3025" i="2" a="1"/>
  <c r="U3025" i="2"/>
  <c r="V3025" i="2"/>
  <c r="W3025" i="2"/>
  <c r="X3025" i="2" s="1"/>
  <c r="AA3025" i="2" s="1"/>
  <c r="Y3025" i="2"/>
  <c r="Z3025" i="2"/>
  <c r="AB3025" i="2"/>
  <c r="O3026" i="2"/>
  <c r="P3026" i="2"/>
  <c r="R3026" i="2" s="1"/>
  <c r="Q3026" i="2"/>
  <c r="U3026" i="2" a="1"/>
  <c r="U3026" i="2" s="1"/>
  <c r="V3026" i="2"/>
  <c r="W3026" i="2" s="1"/>
  <c r="X3026" i="2" s="1"/>
  <c r="AA3026" i="2" s="1"/>
  <c r="Y3026" i="2"/>
  <c r="Z3026" i="2"/>
  <c r="AB3026" i="2"/>
  <c r="O3027" i="2"/>
  <c r="P3027" i="2"/>
  <c r="R3027" i="2" s="1"/>
  <c r="Q3027" i="2"/>
  <c r="U3027" i="2" a="1"/>
  <c r="U3027" i="2"/>
  <c r="V3027" i="2"/>
  <c r="Y3027" i="2"/>
  <c r="Z3027" i="2"/>
  <c r="AB3027" i="2"/>
  <c r="O3028" i="2"/>
  <c r="P3028" i="2" s="1"/>
  <c r="R3028" i="2" s="1"/>
  <c r="Q3028" i="2"/>
  <c r="U3028" i="2" a="1"/>
  <c r="U3028" i="2" s="1"/>
  <c r="V3028" i="2"/>
  <c r="W3028" i="2" s="1"/>
  <c r="X3028" i="2" s="1"/>
  <c r="AA3028" i="2" s="1"/>
  <c r="Y3028" i="2"/>
  <c r="Z3028" i="2"/>
  <c r="AB3028" i="2"/>
  <c r="O3029" i="2"/>
  <c r="P3029" i="2"/>
  <c r="Q3029" i="2"/>
  <c r="R3029" i="2"/>
  <c r="U3029" i="2" a="1"/>
  <c r="U3029" i="2" s="1"/>
  <c r="W3029" i="2" s="1"/>
  <c r="X3029" i="2" s="1"/>
  <c r="AA3029" i="2" s="1"/>
  <c r="V3029" i="2"/>
  <c r="Y3029" i="2"/>
  <c r="Z3029" i="2"/>
  <c r="AB3029" i="2"/>
  <c r="O3030" i="2"/>
  <c r="P3030" i="2" s="1"/>
  <c r="R3030" i="2" s="1"/>
  <c r="Q3030" i="2"/>
  <c r="U3030" i="2" a="1"/>
  <c r="U3030" i="2" s="1"/>
  <c r="W3030" i="2" s="1"/>
  <c r="X3030" i="2" s="1"/>
  <c r="AA3030" i="2" s="1"/>
  <c r="V3030" i="2"/>
  <c r="Y3030" i="2"/>
  <c r="Z3030" i="2"/>
  <c r="AB3030" i="2"/>
  <c r="O3031" i="2"/>
  <c r="P3031" i="2"/>
  <c r="R3031" i="2" s="1"/>
  <c r="Q3031" i="2"/>
  <c r="U3031" i="2" a="1"/>
  <c r="U3031" i="2"/>
  <c r="V3031" i="2"/>
  <c r="W3031" i="2" s="1"/>
  <c r="X3031" i="2" s="1"/>
  <c r="AA3031" i="2" s="1"/>
  <c r="Y3031" i="2"/>
  <c r="Z3031" i="2"/>
  <c r="AB3031" i="2"/>
  <c r="O3032" i="2"/>
  <c r="P3032" i="2" s="1"/>
  <c r="R3032" i="2" s="1"/>
  <c r="Q3032" i="2"/>
  <c r="U3032" i="2" a="1"/>
  <c r="U3032" i="2"/>
  <c r="V3032" i="2"/>
  <c r="W3032" i="2"/>
  <c r="X3032" i="2"/>
  <c r="AA3032" i="2" s="1"/>
  <c r="Y3032" i="2"/>
  <c r="Z3032" i="2"/>
  <c r="AB3032" i="2"/>
  <c r="O3033" i="2"/>
  <c r="P3033" i="2" s="1"/>
  <c r="R3033" i="2" s="1"/>
  <c r="Q3033" i="2"/>
  <c r="U3033" i="2" a="1"/>
  <c r="U3033" i="2" s="1"/>
  <c r="V3033" i="2"/>
  <c r="W3033" i="2"/>
  <c r="X3033" i="2" s="1"/>
  <c r="AA3033" i="2" s="1"/>
  <c r="Y3033" i="2"/>
  <c r="Z3033" i="2"/>
  <c r="AB3033" i="2"/>
  <c r="O3034" i="2"/>
  <c r="P3034" i="2" s="1"/>
  <c r="R3034" i="2" s="1"/>
  <c r="Q3034" i="2"/>
  <c r="U3034" i="2" a="1"/>
  <c r="U3034" i="2"/>
  <c r="V3034" i="2"/>
  <c r="W3034" i="2" s="1"/>
  <c r="X3034" i="2" s="1"/>
  <c r="AA3034" i="2" s="1"/>
  <c r="Y3034" i="2"/>
  <c r="Z3034" i="2"/>
  <c r="AB3034" i="2"/>
  <c r="O3035" i="2"/>
  <c r="P3035" i="2"/>
  <c r="R3035" i="2" s="1"/>
  <c r="Q3035" i="2"/>
  <c r="U3035" i="2" a="1"/>
  <c r="U3035" i="2"/>
  <c r="W3035" i="2" s="1"/>
  <c r="X3035" i="2" s="1"/>
  <c r="AA3035" i="2" s="1"/>
  <c r="V3035" i="2"/>
  <c r="Y3035" i="2"/>
  <c r="Z3035" i="2"/>
  <c r="AB3035" i="2"/>
  <c r="O3036" i="2"/>
  <c r="P3036" i="2"/>
  <c r="Q3036" i="2"/>
  <c r="R3036" i="2"/>
  <c r="U3036" i="2" a="1"/>
  <c r="U3036" i="2" s="1"/>
  <c r="V3036" i="2"/>
  <c r="Y3036" i="2"/>
  <c r="Z3036" i="2"/>
  <c r="AB3036" i="2"/>
  <c r="O3037" i="2"/>
  <c r="P3037" i="2" s="1"/>
  <c r="R3037" i="2" s="1"/>
  <c r="Q3037" i="2"/>
  <c r="U3037" i="2" a="1"/>
  <c r="U3037" i="2"/>
  <c r="V3037" i="2"/>
  <c r="W3037" i="2"/>
  <c r="X3037" i="2" s="1"/>
  <c r="AA3037" i="2" s="1"/>
  <c r="Y3037" i="2"/>
  <c r="Z3037" i="2"/>
  <c r="AB3037" i="2"/>
  <c r="O3038" i="2"/>
  <c r="P3038" i="2"/>
  <c r="R3038" i="2" s="1"/>
  <c r="Q3038" i="2"/>
  <c r="U3038" i="2" a="1"/>
  <c r="U3038" i="2" s="1"/>
  <c r="V3038" i="2"/>
  <c r="W3038" i="2" s="1"/>
  <c r="X3038" i="2" s="1"/>
  <c r="AA3038" i="2" s="1"/>
  <c r="Y3038" i="2"/>
  <c r="Z3038" i="2"/>
  <c r="AB3038" i="2"/>
  <c r="O3039" i="2"/>
  <c r="P3039" i="2"/>
  <c r="R3039" i="2" s="1"/>
  <c r="Q3039" i="2"/>
  <c r="U3039" i="2" a="1"/>
  <c r="U3039" i="2"/>
  <c r="V3039" i="2"/>
  <c r="Y3039" i="2"/>
  <c r="Z3039" i="2"/>
  <c r="AB3039" i="2"/>
  <c r="O3040" i="2"/>
  <c r="P3040" i="2" s="1"/>
  <c r="R3040" i="2" s="1"/>
  <c r="Q3040" i="2"/>
  <c r="U3040" i="2" a="1"/>
  <c r="U3040" i="2" s="1"/>
  <c r="V3040" i="2"/>
  <c r="W3040" i="2" s="1"/>
  <c r="X3040" i="2" s="1"/>
  <c r="AA3040" i="2" s="1"/>
  <c r="Y3040" i="2"/>
  <c r="Z3040" i="2"/>
  <c r="AB3040" i="2"/>
  <c r="O3041" i="2"/>
  <c r="P3041" i="2"/>
  <c r="Q3041" i="2"/>
  <c r="R3041" i="2"/>
  <c r="U3041" i="2" a="1"/>
  <c r="U3041" i="2" s="1"/>
  <c r="W3041" i="2" s="1"/>
  <c r="X3041" i="2" s="1"/>
  <c r="V3041" i="2"/>
  <c r="Y3041" i="2"/>
  <c r="Z3041" i="2"/>
  <c r="AA3041" i="2"/>
  <c r="AB3041" i="2"/>
  <c r="O3042" i="2"/>
  <c r="P3042" i="2" s="1"/>
  <c r="R3042" i="2" s="1"/>
  <c r="Q3042" i="2"/>
  <c r="U3042" i="2" a="1"/>
  <c r="U3042" i="2" s="1"/>
  <c r="W3042" i="2" s="1"/>
  <c r="X3042" i="2" s="1"/>
  <c r="AA3042" i="2" s="1"/>
  <c r="V3042" i="2"/>
  <c r="Y3042" i="2"/>
  <c r="Z3042" i="2"/>
  <c r="AB3042" i="2"/>
  <c r="O3043" i="2"/>
  <c r="P3043" i="2"/>
  <c r="R3043" i="2" s="1"/>
  <c r="Q3043" i="2"/>
  <c r="U3043" i="2" a="1"/>
  <c r="U3043" i="2"/>
  <c r="V3043" i="2"/>
  <c r="W3043" i="2" s="1"/>
  <c r="X3043" i="2" s="1"/>
  <c r="AA3043" i="2" s="1"/>
  <c r="Y3043" i="2"/>
  <c r="Z3043" i="2"/>
  <c r="AB3043" i="2"/>
  <c r="O3044" i="2"/>
  <c r="P3044" i="2" s="1"/>
  <c r="R3044" i="2" s="1"/>
  <c r="Q3044" i="2"/>
  <c r="U3044" i="2" a="1"/>
  <c r="U3044" i="2"/>
  <c r="V3044" i="2"/>
  <c r="W3044" i="2"/>
  <c r="X3044" i="2"/>
  <c r="AA3044" i="2" s="1"/>
  <c r="Y3044" i="2"/>
  <c r="Z3044" i="2"/>
  <c r="AB3044" i="2"/>
  <c r="O3045" i="2"/>
  <c r="P3045" i="2" s="1"/>
  <c r="R3045" i="2" s="1"/>
  <c r="Q3045" i="2"/>
  <c r="U3045" i="2" a="1"/>
  <c r="U3045" i="2" s="1"/>
  <c r="W3045" i="2" s="1"/>
  <c r="X3045" i="2" s="1"/>
  <c r="AA3045" i="2" s="1"/>
  <c r="V3045" i="2"/>
  <c r="Y3045" i="2"/>
  <c r="Z3045" i="2"/>
  <c r="AB3045" i="2"/>
  <c r="O3046" i="2"/>
  <c r="P3046" i="2" s="1"/>
  <c r="R3046" i="2" s="1"/>
  <c r="Q3046" i="2"/>
  <c r="U3046" i="2" a="1"/>
  <c r="U3046" i="2"/>
  <c r="V3046" i="2"/>
  <c r="W3046" i="2" s="1"/>
  <c r="X3046" i="2" s="1"/>
  <c r="AA3046" i="2" s="1"/>
  <c r="Y3046" i="2"/>
  <c r="Z3046" i="2"/>
  <c r="AB3046" i="2"/>
  <c r="O3047" i="2"/>
  <c r="P3047" i="2"/>
  <c r="R3047" i="2" s="1"/>
  <c r="Q3047" i="2"/>
  <c r="U3047" i="2" a="1"/>
  <c r="U3047" i="2"/>
  <c r="W3047" i="2" s="1"/>
  <c r="X3047" i="2" s="1"/>
  <c r="AA3047" i="2" s="1"/>
  <c r="V3047" i="2"/>
  <c r="Y3047" i="2"/>
  <c r="Z3047" i="2"/>
  <c r="AB3047" i="2"/>
  <c r="O3048" i="2"/>
  <c r="P3048" i="2"/>
  <c r="Q3048" i="2"/>
  <c r="R3048" i="2"/>
  <c r="U3048" i="2" a="1"/>
  <c r="U3048" i="2" s="1"/>
  <c r="V3048" i="2"/>
  <c r="Y3048" i="2"/>
  <c r="Z3048" i="2"/>
  <c r="AB3048" i="2"/>
  <c r="O3049" i="2"/>
  <c r="P3049" i="2" s="1"/>
  <c r="Q3049" i="2"/>
  <c r="R3049" i="2"/>
  <c r="U3049" i="2" a="1"/>
  <c r="U3049" i="2"/>
  <c r="V3049" i="2"/>
  <c r="W3049" i="2"/>
  <c r="X3049" i="2" s="1"/>
  <c r="AA3049" i="2" s="1"/>
  <c r="Y3049" i="2"/>
  <c r="Z3049" i="2"/>
  <c r="AB3049" i="2"/>
  <c r="O3050" i="2"/>
  <c r="P3050" i="2"/>
  <c r="R3050" i="2" s="1"/>
  <c r="Q3050" i="2"/>
  <c r="U3050" i="2" a="1"/>
  <c r="U3050" i="2" s="1"/>
  <c r="V3050" i="2"/>
  <c r="W3050" i="2" s="1"/>
  <c r="X3050" i="2" s="1"/>
  <c r="AA3050" i="2" s="1"/>
  <c r="Y3050" i="2"/>
  <c r="Z3050" i="2"/>
  <c r="AB3050" i="2"/>
  <c r="O3051" i="2"/>
  <c r="P3051" i="2"/>
  <c r="R3051" i="2" s="1"/>
  <c r="Q3051" i="2"/>
  <c r="U3051" i="2" a="1"/>
  <c r="U3051" i="2"/>
  <c r="V3051" i="2"/>
  <c r="W3051" i="2" s="1"/>
  <c r="X3051" i="2" s="1"/>
  <c r="AA3051" i="2" s="1"/>
  <c r="Y3051" i="2"/>
  <c r="Z3051" i="2"/>
  <c r="AB3051" i="2"/>
  <c r="O3052" i="2"/>
  <c r="P3052" i="2" s="1"/>
  <c r="R3052" i="2" s="1"/>
  <c r="Q3052" i="2"/>
  <c r="U3052" i="2" a="1"/>
  <c r="U3052" i="2" s="1"/>
  <c r="V3052" i="2"/>
  <c r="W3052" i="2" s="1"/>
  <c r="X3052" i="2" s="1"/>
  <c r="AA3052" i="2" s="1"/>
  <c r="Y3052" i="2"/>
  <c r="Z3052" i="2"/>
  <c r="AB3052" i="2"/>
  <c r="O3053" i="2"/>
  <c r="P3053" i="2"/>
  <c r="Q3053" i="2"/>
  <c r="R3053" i="2"/>
  <c r="U3053" i="2" a="1"/>
  <c r="U3053" i="2" s="1"/>
  <c r="W3053" i="2" s="1"/>
  <c r="X3053" i="2" s="1"/>
  <c r="V3053" i="2"/>
  <c r="Y3053" i="2"/>
  <c r="Z3053" i="2"/>
  <c r="AA3053" i="2"/>
  <c r="AB3053" i="2"/>
  <c r="O3054" i="2"/>
  <c r="P3054" i="2" s="1"/>
  <c r="R3054" i="2" s="1"/>
  <c r="Q3054" i="2"/>
  <c r="U3054" i="2" a="1"/>
  <c r="U3054" i="2" s="1"/>
  <c r="W3054" i="2" s="1"/>
  <c r="X3054" i="2" s="1"/>
  <c r="AA3054" i="2" s="1"/>
  <c r="V3054" i="2"/>
  <c r="Y3054" i="2"/>
  <c r="Z3054" i="2"/>
  <c r="AB3054" i="2"/>
  <c r="O3055" i="2"/>
  <c r="P3055" i="2"/>
  <c r="R3055" i="2" s="1"/>
  <c r="Q3055" i="2"/>
  <c r="U3055" i="2" a="1"/>
  <c r="U3055" i="2"/>
  <c r="V3055" i="2"/>
  <c r="W3055" i="2" s="1"/>
  <c r="X3055" i="2" s="1"/>
  <c r="AA3055" i="2" s="1"/>
  <c r="Y3055" i="2"/>
  <c r="Z3055" i="2"/>
  <c r="AB3055" i="2"/>
  <c r="O3056" i="2"/>
  <c r="P3056" i="2" s="1"/>
  <c r="R3056" i="2" s="1"/>
  <c r="Q3056" i="2"/>
  <c r="U3056" i="2" a="1"/>
  <c r="U3056" i="2"/>
  <c r="V3056" i="2"/>
  <c r="W3056" i="2"/>
  <c r="X3056" i="2"/>
  <c r="AA3056" i="2" s="1"/>
  <c r="Y3056" i="2"/>
  <c r="Z3056" i="2"/>
  <c r="AB3056" i="2"/>
  <c r="O3057" i="2"/>
  <c r="P3057" i="2" s="1"/>
  <c r="R3057" i="2" s="1"/>
  <c r="Q3057" i="2"/>
  <c r="U3057" i="2" a="1"/>
  <c r="U3057" i="2" s="1"/>
  <c r="V3057" i="2"/>
  <c r="W3057" i="2"/>
  <c r="X3057" i="2" s="1"/>
  <c r="Y3057" i="2"/>
  <c r="Z3057" i="2"/>
  <c r="AA3057" i="2"/>
  <c r="AB3057" i="2"/>
  <c r="O3058" i="2"/>
  <c r="P3058" i="2" s="1"/>
  <c r="R3058" i="2" s="1"/>
  <c r="Q3058" i="2"/>
  <c r="U3058" i="2" a="1"/>
  <c r="U3058" i="2"/>
  <c r="V3058" i="2"/>
  <c r="W3058" i="2" s="1"/>
  <c r="X3058" i="2" s="1"/>
  <c r="AA3058" i="2" s="1"/>
  <c r="Y3058" i="2"/>
  <c r="Z3058" i="2"/>
  <c r="AB3058" i="2"/>
  <c r="O3059" i="2"/>
  <c r="P3059" i="2"/>
  <c r="R3059" i="2" s="1"/>
  <c r="Q3059" i="2"/>
  <c r="U3059" i="2" a="1"/>
  <c r="U3059" i="2"/>
  <c r="W3059" i="2" s="1"/>
  <c r="X3059" i="2" s="1"/>
  <c r="AA3059" i="2" s="1"/>
  <c r="V3059" i="2"/>
  <c r="Y3059" i="2"/>
  <c r="Z3059" i="2"/>
  <c r="AB3059" i="2"/>
  <c r="O3060" i="2"/>
  <c r="P3060" i="2"/>
  <c r="Q3060" i="2"/>
  <c r="R3060" i="2"/>
  <c r="U3060" i="2" a="1"/>
  <c r="U3060" i="2" s="1"/>
  <c r="V3060" i="2"/>
  <c r="W3060" i="2" s="1"/>
  <c r="X3060" i="2"/>
  <c r="AA3060" i="2" s="1"/>
  <c r="Y3060" i="2"/>
  <c r="Z3060" i="2"/>
  <c r="AB3060" i="2"/>
  <c r="O3061" i="2"/>
  <c r="P3061" i="2" s="1"/>
  <c r="R3061" i="2" s="1"/>
  <c r="Q3061" i="2"/>
  <c r="U3061" i="2" a="1"/>
  <c r="U3061" i="2"/>
  <c r="V3061" i="2"/>
  <c r="W3061" i="2"/>
  <c r="X3061" i="2" s="1"/>
  <c r="AA3061" i="2" s="1"/>
  <c r="Y3061" i="2"/>
  <c r="Z3061" i="2"/>
  <c r="AB3061" i="2"/>
  <c r="O3062" i="2"/>
  <c r="P3062" i="2"/>
  <c r="Q3062" i="2"/>
  <c r="U3062" i="2" a="1"/>
  <c r="U3062" i="2" s="1"/>
  <c r="V3062" i="2"/>
  <c r="Y3062" i="2"/>
  <c r="Z3062" i="2"/>
  <c r="AB3062" i="2"/>
  <c r="O3063" i="2"/>
  <c r="P3063" i="2"/>
  <c r="R3063" i="2" s="1"/>
  <c r="Q3063" i="2"/>
  <c r="U3063" i="2" a="1"/>
  <c r="U3063" i="2"/>
  <c r="V3063" i="2"/>
  <c r="Y3063" i="2"/>
  <c r="Z3063" i="2"/>
  <c r="AB3063" i="2"/>
  <c r="O3064" i="2"/>
  <c r="P3064" i="2" s="1"/>
  <c r="R3064" i="2" s="1"/>
  <c r="Q3064" i="2"/>
  <c r="U3064" i="2" a="1"/>
  <c r="U3064" i="2" s="1"/>
  <c r="V3064" i="2"/>
  <c r="W3064" i="2" s="1"/>
  <c r="X3064" i="2" s="1"/>
  <c r="AA3064" i="2" s="1"/>
  <c r="Y3064" i="2"/>
  <c r="Z3064" i="2"/>
  <c r="AB3064" i="2"/>
  <c r="O3065" i="2"/>
  <c r="P3065" i="2"/>
  <c r="Q3065" i="2"/>
  <c r="R3065" i="2"/>
  <c r="U3065" i="2" a="1"/>
  <c r="U3065" i="2" s="1"/>
  <c r="W3065" i="2" s="1"/>
  <c r="X3065" i="2" s="1"/>
  <c r="V3065" i="2"/>
  <c r="Y3065" i="2"/>
  <c r="Z3065" i="2"/>
  <c r="AA3065" i="2"/>
  <c r="AB3065" i="2"/>
  <c r="O3066" i="2"/>
  <c r="P3066" i="2" s="1"/>
  <c r="R3066" i="2" s="1"/>
  <c r="Q3066" i="2"/>
  <c r="U3066" i="2" a="1"/>
  <c r="U3066" i="2" s="1"/>
  <c r="W3066" i="2" s="1"/>
  <c r="X3066" i="2" s="1"/>
  <c r="AA3066" i="2" s="1"/>
  <c r="V3066" i="2"/>
  <c r="Y3066" i="2"/>
  <c r="Z3066" i="2"/>
  <c r="AB3066" i="2"/>
  <c r="O3067" i="2"/>
  <c r="P3067" i="2"/>
  <c r="R3067" i="2" s="1"/>
  <c r="Q3067" i="2"/>
  <c r="U3067" i="2" a="1"/>
  <c r="U3067" i="2"/>
  <c r="V3067" i="2"/>
  <c r="W3067" i="2" s="1"/>
  <c r="X3067" i="2" s="1"/>
  <c r="AA3067" i="2" s="1"/>
  <c r="Y3067" i="2"/>
  <c r="Z3067" i="2"/>
  <c r="AB3067" i="2"/>
  <c r="O3068" i="2"/>
  <c r="P3068" i="2" s="1"/>
  <c r="R3068" i="2" s="1"/>
  <c r="Q3068" i="2"/>
  <c r="U3068" i="2" a="1"/>
  <c r="U3068" i="2"/>
  <c r="V3068" i="2"/>
  <c r="W3068" i="2"/>
  <c r="X3068" i="2"/>
  <c r="AA3068" i="2" s="1"/>
  <c r="Y3068" i="2"/>
  <c r="Z3068" i="2"/>
  <c r="AB3068" i="2"/>
  <c r="O3069" i="2"/>
  <c r="P3069" i="2" s="1"/>
  <c r="R3069" i="2" s="1"/>
  <c r="Q3069" i="2"/>
  <c r="U3069" i="2" a="1"/>
  <c r="U3069" i="2" s="1"/>
  <c r="W3069" i="2" s="1"/>
  <c r="X3069" i="2" s="1"/>
  <c r="AA3069" i="2" s="1"/>
  <c r="V3069" i="2"/>
  <c r="Y3069" i="2"/>
  <c r="Z3069" i="2"/>
  <c r="AB3069" i="2"/>
  <c r="O3070" i="2"/>
  <c r="P3070" i="2" s="1"/>
  <c r="R3070" i="2" s="1"/>
  <c r="Q3070" i="2"/>
  <c r="U3070" i="2" a="1"/>
  <c r="U3070" i="2"/>
  <c r="V3070" i="2"/>
  <c r="W3070" i="2" s="1"/>
  <c r="X3070" i="2" s="1"/>
  <c r="AA3070" i="2" s="1"/>
  <c r="Y3070" i="2"/>
  <c r="Z3070" i="2"/>
  <c r="AB3070" i="2"/>
  <c r="O3071" i="2"/>
  <c r="P3071" i="2"/>
  <c r="R3071" i="2" s="1"/>
  <c r="Q3071" i="2"/>
  <c r="U3071" i="2" a="1"/>
  <c r="U3071" i="2"/>
  <c r="W3071" i="2" s="1"/>
  <c r="X3071" i="2" s="1"/>
  <c r="AA3071" i="2" s="1"/>
  <c r="V3071" i="2"/>
  <c r="Y3071" i="2"/>
  <c r="Z3071" i="2"/>
  <c r="AB3071" i="2"/>
  <c r="O3072" i="2"/>
  <c r="P3072" i="2"/>
  <c r="Q3072" i="2"/>
  <c r="R3072" i="2"/>
  <c r="U3072" i="2" a="1"/>
  <c r="U3072" i="2" s="1"/>
  <c r="V3072" i="2"/>
  <c r="Y3072" i="2"/>
  <c r="Z3072" i="2"/>
  <c r="AB3072" i="2"/>
  <c r="O3073" i="2"/>
  <c r="P3073" i="2" s="1"/>
  <c r="R3073" i="2" s="1"/>
  <c r="Q3073" i="2"/>
  <c r="U3073" i="2" a="1"/>
  <c r="U3073" i="2"/>
  <c r="V3073" i="2"/>
  <c r="W3073" i="2"/>
  <c r="X3073" i="2" s="1"/>
  <c r="AA3073" i="2" s="1"/>
  <c r="Y3073" i="2"/>
  <c r="Z3073" i="2"/>
  <c r="AB3073" i="2"/>
  <c r="O3074" i="2"/>
  <c r="P3074" i="2"/>
  <c r="Q3074" i="2"/>
  <c r="U3074" i="2" a="1"/>
  <c r="U3074" i="2" s="1"/>
  <c r="V3074" i="2"/>
  <c r="W3074" i="2" s="1"/>
  <c r="X3074" i="2" s="1"/>
  <c r="AA3074" i="2" s="1"/>
  <c r="Y3074" i="2"/>
  <c r="Z3074" i="2"/>
  <c r="AB3074" i="2"/>
  <c r="O3075" i="2"/>
  <c r="P3075" i="2"/>
  <c r="R3075" i="2" s="1"/>
  <c r="Q3075" i="2"/>
  <c r="U3075" i="2" a="1"/>
  <c r="U3075" i="2"/>
  <c r="V3075" i="2"/>
  <c r="Y3075" i="2"/>
  <c r="Z3075" i="2"/>
  <c r="AB3075" i="2"/>
  <c r="O3076" i="2"/>
  <c r="P3076" i="2" s="1"/>
  <c r="R3076" i="2" s="1"/>
  <c r="Q3076" i="2"/>
  <c r="U3076" i="2" a="1"/>
  <c r="U3076" i="2" s="1"/>
  <c r="V3076" i="2"/>
  <c r="W3076" i="2" s="1"/>
  <c r="X3076" i="2" s="1"/>
  <c r="AA3076" i="2" s="1"/>
  <c r="Y3076" i="2"/>
  <c r="Z3076" i="2"/>
  <c r="AB3076" i="2"/>
  <c r="O3077" i="2"/>
  <c r="P3077" i="2"/>
  <c r="Q3077" i="2"/>
  <c r="R3077" i="2"/>
  <c r="U3077" i="2" a="1"/>
  <c r="U3077" i="2" s="1"/>
  <c r="W3077" i="2" s="1"/>
  <c r="X3077" i="2" s="1"/>
  <c r="V3077" i="2"/>
  <c r="Y3077" i="2"/>
  <c r="Z3077" i="2"/>
  <c r="AA3077" i="2"/>
  <c r="AB3077" i="2"/>
  <c r="O3078" i="2"/>
  <c r="P3078" i="2" s="1"/>
  <c r="Q3078" i="2"/>
  <c r="U3078" i="2" a="1"/>
  <c r="U3078" i="2" s="1"/>
  <c r="W3078" i="2" s="1"/>
  <c r="X3078" i="2" s="1"/>
  <c r="AA3078" i="2" s="1"/>
  <c r="V3078" i="2"/>
  <c r="Y3078" i="2"/>
  <c r="Z3078" i="2"/>
  <c r="AB3078" i="2"/>
  <c r="O3079" i="2"/>
  <c r="P3079" i="2"/>
  <c r="R3079" i="2" s="1"/>
  <c r="Q3079" i="2"/>
  <c r="U3079" i="2" a="1"/>
  <c r="U3079" i="2"/>
  <c r="V3079" i="2"/>
  <c r="W3079" i="2" s="1"/>
  <c r="X3079" i="2" s="1"/>
  <c r="AA3079" i="2" s="1"/>
  <c r="Y3079" i="2"/>
  <c r="Z3079" i="2"/>
  <c r="AB3079" i="2"/>
  <c r="O3080" i="2"/>
  <c r="P3080" i="2" s="1"/>
  <c r="R3080" i="2" s="1"/>
  <c r="Q3080" i="2"/>
  <c r="U3080" i="2" a="1"/>
  <c r="U3080" i="2"/>
  <c r="V3080" i="2"/>
  <c r="W3080" i="2"/>
  <c r="X3080" i="2"/>
  <c r="AA3080" i="2" s="1"/>
  <c r="Y3080" i="2"/>
  <c r="Z3080" i="2"/>
  <c r="AB3080" i="2"/>
  <c r="O3081" i="2"/>
  <c r="P3081" i="2" s="1"/>
  <c r="R3081" i="2" s="1"/>
  <c r="Q3081" i="2"/>
  <c r="U3081" i="2" a="1"/>
  <c r="U3081" i="2" s="1"/>
  <c r="W3081" i="2" s="1"/>
  <c r="X3081" i="2" s="1"/>
  <c r="AA3081" i="2" s="1"/>
  <c r="V3081" i="2"/>
  <c r="Y3081" i="2"/>
  <c r="Z3081" i="2"/>
  <c r="AB3081" i="2"/>
  <c r="O3082" i="2"/>
  <c r="P3082" i="2" s="1"/>
  <c r="R3082" i="2" s="1"/>
  <c r="Q3082" i="2"/>
  <c r="U3082" i="2" a="1"/>
  <c r="U3082" i="2"/>
  <c r="V3082" i="2"/>
  <c r="W3082" i="2" s="1"/>
  <c r="X3082" i="2" s="1"/>
  <c r="AA3082" i="2" s="1"/>
  <c r="Y3082" i="2"/>
  <c r="Z3082" i="2"/>
  <c r="AB3082" i="2"/>
  <c r="O3083" i="2"/>
  <c r="P3083" i="2"/>
  <c r="R3083" i="2" s="1"/>
  <c r="Q3083" i="2"/>
  <c r="U3083" i="2" a="1"/>
  <c r="U3083" i="2"/>
  <c r="W3083" i="2" s="1"/>
  <c r="X3083" i="2" s="1"/>
  <c r="AA3083" i="2" s="1"/>
  <c r="V3083" i="2"/>
  <c r="Y3083" i="2"/>
  <c r="Z3083" i="2"/>
  <c r="AB3083" i="2"/>
  <c r="O3084" i="2"/>
  <c r="P3084" i="2"/>
  <c r="Q3084" i="2"/>
  <c r="R3084" i="2"/>
  <c r="U3084" i="2" a="1"/>
  <c r="U3084" i="2" s="1"/>
  <c r="V3084" i="2"/>
  <c r="Y3084" i="2"/>
  <c r="Z3084" i="2"/>
  <c r="AB3084" i="2"/>
  <c r="O3085" i="2"/>
  <c r="P3085" i="2" s="1"/>
  <c r="R3085" i="2" s="1"/>
  <c r="Q3085" i="2"/>
  <c r="U3085" i="2" a="1"/>
  <c r="U3085" i="2"/>
  <c r="V3085" i="2"/>
  <c r="W3085" i="2"/>
  <c r="X3085" i="2" s="1"/>
  <c r="AA3085" i="2" s="1"/>
  <c r="Y3085" i="2"/>
  <c r="Z3085" i="2"/>
  <c r="AB3085" i="2"/>
  <c r="O3086" i="2"/>
  <c r="P3086" i="2"/>
  <c r="R3086" i="2" s="1"/>
  <c r="Q3086" i="2"/>
  <c r="U3086" i="2" a="1"/>
  <c r="U3086" i="2" s="1"/>
  <c r="V3086" i="2"/>
  <c r="W3086" i="2" s="1"/>
  <c r="X3086" i="2" s="1"/>
  <c r="AA3086" i="2" s="1"/>
  <c r="Y3086" i="2"/>
  <c r="Z3086" i="2"/>
  <c r="AB3086" i="2"/>
  <c r="O3087" i="2"/>
  <c r="P3087" i="2"/>
  <c r="R3087" i="2" s="1"/>
  <c r="Q3087" i="2"/>
  <c r="U3087" i="2" a="1"/>
  <c r="U3087" i="2"/>
  <c r="V3087" i="2"/>
  <c r="W3087" i="2" s="1"/>
  <c r="X3087" i="2" s="1"/>
  <c r="AA3087" i="2" s="1"/>
  <c r="Y3087" i="2"/>
  <c r="Z3087" i="2"/>
  <c r="AB3087" i="2"/>
  <c r="O3088" i="2"/>
  <c r="P3088" i="2" s="1"/>
  <c r="R3088" i="2" s="1"/>
  <c r="Q3088" i="2"/>
  <c r="U3088" i="2" a="1"/>
  <c r="U3088" i="2" s="1"/>
  <c r="V3088" i="2"/>
  <c r="Y3088" i="2"/>
  <c r="Z3088" i="2"/>
  <c r="AB3088" i="2"/>
  <c r="O3089" i="2"/>
  <c r="P3089" i="2"/>
  <c r="Q3089" i="2"/>
  <c r="R3089" i="2"/>
  <c r="U3089" i="2" a="1"/>
  <c r="U3089" i="2" s="1"/>
  <c r="W3089" i="2" s="1"/>
  <c r="X3089" i="2" s="1"/>
  <c r="AA3089" i="2" s="1"/>
  <c r="V3089" i="2"/>
  <c r="Y3089" i="2"/>
  <c r="Z3089" i="2"/>
  <c r="AB3089" i="2"/>
  <c r="O3090" i="2"/>
  <c r="P3090" i="2" s="1"/>
  <c r="R3090" i="2" s="1"/>
  <c r="Q3090" i="2"/>
  <c r="U3090" i="2" a="1"/>
  <c r="U3090" i="2" s="1"/>
  <c r="W3090" i="2" s="1"/>
  <c r="X3090" i="2" s="1"/>
  <c r="AA3090" i="2" s="1"/>
  <c r="V3090" i="2"/>
  <c r="Y3090" i="2"/>
  <c r="Z3090" i="2"/>
  <c r="AB3090" i="2"/>
  <c r="O3091" i="2"/>
  <c r="P3091" i="2"/>
  <c r="R3091" i="2" s="1"/>
  <c r="Q3091" i="2"/>
  <c r="U3091" i="2" a="1"/>
  <c r="U3091" i="2"/>
  <c r="V3091" i="2"/>
  <c r="W3091" i="2" s="1"/>
  <c r="X3091" i="2" s="1"/>
  <c r="AA3091" i="2" s="1"/>
  <c r="Y3091" i="2"/>
  <c r="Z3091" i="2"/>
  <c r="AB3091" i="2"/>
  <c r="O3092" i="2"/>
  <c r="P3092" i="2" s="1"/>
  <c r="R3092" i="2" s="1"/>
  <c r="Q3092" i="2"/>
  <c r="U3092" i="2" a="1"/>
  <c r="U3092" i="2"/>
  <c r="V3092" i="2"/>
  <c r="W3092" i="2"/>
  <c r="X3092" i="2"/>
  <c r="AA3092" i="2" s="1"/>
  <c r="Y3092" i="2"/>
  <c r="Z3092" i="2"/>
  <c r="AB3092" i="2"/>
  <c r="O3093" i="2"/>
  <c r="P3093" i="2" s="1"/>
  <c r="R3093" i="2" s="1"/>
  <c r="Q3093" i="2"/>
  <c r="U3093" i="2" a="1"/>
  <c r="U3093" i="2" s="1"/>
  <c r="W3093" i="2" s="1"/>
  <c r="X3093" i="2" s="1"/>
  <c r="AA3093" i="2" s="1"/>
  <c r="V3093" i="2"/>
  <c r="Y3093" i="2"/>
  <c r="Z3093" i="2"/>
  <c r="AB3093" i="2"/>
  <c r="O3094" i="2"/>
  <c r="P3094" i="2" s="1"/>
  <c r="R3094" i="2" s="1"/>
  <c r="Q3094" i="2"/>
  <c r="U3094" i="2" a="1"/>
  <c r="U3094" i="2"/>
  <c r="V3094" i="2"/>
  <c r="W3094" i="2" s="1"/>
  <c r="X3094" i="2" s="1"/>
  <c r="AA3094" i="2" s="1"/>
  <c r="Y3094" i="2"/>
  <c r="Z3094" i="2"/>
  <c r="AB3094" i="2"/>
  <c r="O3095" i="2"/>
  <c r="P3095" i="2"/>
  <c r="R3095" i="2" s="1"/>
  <c r="Q3095" i="2"/>
  <c r="U3095" i="2" a="1"/>
  <c r="U3095" i="2"/>
  <c r="W3095" i="2" s="1"/>
  <c r="X3095" i="2" s="1"/>
  <c r="AA3095" i="2" s="1"/>
  <c r="V3095" i="2"/>
  <c r="Y3095" i="2"/>
  <c r="Z3095" i="2"/>
  <c r="AB3095" i="2"/>
  <c r="O3096" i="2"/>
  <c r="P3096" i="2"/>
  <c r="Q3096" i="2"/>
  <c r="R3096" i="2"/>
  <c r="U3096" i="2" a="1"/>
  <c r="U3096" i="2" s="1"/>
  <c r="V3096" i="2"/>
  <c r="Y3096" i="2"/>
  <c r="Z3096" i="2"/>
  <c r="AB3096" i="2"/>
  <c r="O3097" i="2"/>
  <c r="P3097" i="2" s="1"/>
  <c r="Q3097" i="2"/>
  <c r="R3097" i="2"/>
  <c r="U3097" i="2" a="1"/>
  <c r="U3097" i="2"/>
  <c r="V3097" i="2"/>
  <c r="W3097" i="2"/>
  <c r="X3097" i="2" s="1"/>
  <c r="AA3097" i="2" s="1"/>
  <c r="Y3097" i="2"/>
  <c r="Z3097" i="2"/>
  <c r="AB3097" i="2"/>
  <c r="O3098" i="2"/>
  <c r="P3098" i="2"/>
  <c r="R3098" i="2" s="1"/>
  <c r="Q3098" i="2"/>
  <c r="U3098" i="2" a="1"/>
  <c r="U3098" i="2" s="1"/>
  <c r="V3098" i="2"/>
  <c r="W3098" i="2" s="1"/>
  <c r="X3098" i="2" s="1"/>
  <c r="AA3098" i="2" s="1"/>
  <c r="Y3098" i="2"/>
  <c r="Z3098" i="2"/>
  <c r="AB3098" i="2"/>
  <c r="O3099" i="2"/>
  <c r="P3099" i="2" s="1"/>
  <c r="R3099" i="2" s="1"/>
  <c r="Q3099" i="2"/>
  <c r="U3099" i="2" a="1"/>
  <c r="U3099" i="2"/>
  <c r="V3099" i="2"/>
  <c r="Y3099" i="2"/>
  <c r="Z3099" i="2"/>
  <c r="AB3099" i="2"/>
  <c r="O3100" i="2"/>
  <c r="P3100" i="2" s="1"/>
  <c r="R3100" i="2" s="1"/>
  <c r="Q3100" i="2"/>
  <c r="U3100" i="2" a="1"/>
  <c r="U3100" i="2" s="1"/>
  <c r="V3100" i="2"/>
  <c r="W3100" i="2" s="1"/>
  <c r="X3100" i="2" s="1"/>
  <c r="AA3100" i="2" s="1"/>
  <c r="Y3100" i="2"/>
  <c r="Z3100" i="2"/>
  <c r="AB3100" i="2"/>
  <c r="O3101" i="2"/>
  <c r="P3101" i="2"/>
  <c r="Q3101" i="2"/>
  <c r="R3101" i="2"/>
  <c r="U3101" i="2" a="1"/>
  <c r="U3101" i="2" s="1"/>
  <c r="W3101" i="2" s="1"/>
  <c r="X3101" i="2" s="1"/>
  <c r="V3101" i="2"/>
  <c r="Y3101" i="2"/>
  <c r="Z3101" i="2"/>
  <c r="AA3101" i="2"/>
  <c r="AB3101" i="2"/>
  <c r="O3102" i="2"/>
  <c r="P3102" i="2" s="1"/>
  <c r="Q3102" i="2"/>
  <c r="R3102" i="2"/>
  <c r="U3102" i="2" a="1"/>
  <c r="U3102" i="2" s="1"/>
  <c r="W3102" i="2" s="1"/>
  <c r="X3102" i="2" s="1"/>
  <c r="AA3102" i="2" s="1"/>
  <c r="V3102" i="2"/>
  <c r="Y3102" i="2"/>
  <c r="Z3102" i="2"/>
  <c r="AB3102" i="2"/>
  <c r="O3103" i="2"/>
  <c r="P3103" i="2"/>
  <c r="R3103" i="2" s="1"/>
  <c r="Q3103" i="2"/>
  <c r="U3103" i="2" a="1"/>
  <c r="U3103" i="2"/>
  <c r="V3103" i="2"/>
  <c r="W3103" i="2" s="1"/>
  <c r="X3103" i="2" s="1"/>
  <c r="AA3103" i="2" s="1"/>
  <c r="Y3103" i="2"/>
  <c r="Z3103" i="2"/>
  <c r="AB3103" i="2"/>
  <c r="O3104" i="2"/>
  <c r="P3104" i="2"/>
  <c r="R3104" i="2" s="1"/>
  <c r="Q3104" i="2"/>
  <c r="U3104" i="2" a="1"/>
  <c r="U3104" i="2"/>
  <c r="V3104" i="2"/>
  <c r="W3104" i="2"/>
  <c r="X3104" i="2"/>
  <c r="AA3104" i="2" s="1"/>
  <c r="Y3104" i="2"/>
  <c r="Z3104" i="2"/>
  <c r="AB3104" i="2"/>
  <c r="O3105" i="2"/>
  <c r="P3105" i="2" s="1"/>
  <c r="R3105" i="2" s="1"/>
  <c r="Q3105" i="2"/>
  <c r="U3105" i="2" a="1"/>
  <c r="U3105" i="2" s="1"/>
  <c r="V3105" i="2"/>
  <c r="W3105" i="2"/>
  <c r="X3105" i="2" s="1"/>
  <c r="AA3105" i="2" s="1"/>
  <c r="Y3105" i="2"/>
  <c r="Z3105" i="2"/>
  <c r="AB3105" i="2"/>
  <c r="O3106" i="2"/>
  <c r="P3106" i="2" s="1"/>
  <c r="R3106" i="2" s="1"/>
  <c r="Q3106" i="2"/>
  <c r="U3106" i="2" a="1"/>
  <c r="U3106" i="2"/>
  <c r="V3106" i="2"/>
  <c r="Y3106" i="2"/>
  <c r="Z3106" i="2"/>
  <c r="AB3106" i="2"/>
  <c r="O3107" i="2"/>
  <c r="P3107" i="2"/>
  <c r="R3107" i="2" s="1"/>
  <c r="Q3107" i="2"/>
  <c r="U3107" i="2" a="1"/>
  <c r="U3107" i="2"/>
  <c r="W3107" i="2" s="1"/>
  <c r="X3107" i="2" s="1"/>
  <c r="AA3107" i="2" s="1"/>
  <c r="V3107" i="2"/>
  <c r="Y3107" i="2"/>
  <c r="Z3107" i="2"/>
  <c r="AB3107" i="2"/>
  <c r="O3108" i="2"/>
  <c r="P3108" i="2"/>
  <c r="Q3108" i="2"/>
  <c r="R3108" i="2"/>
  <c r="U3108" i="2" a="1"/>
  <c r="U3108" i="2" s="1"/>
  <c r="V3108" i="2"/>
  <c r="W3108" i="2" s="1"/>
  <c r="X3108" i="2" s="1"/>
  <c r="AA3108" i="2" s="1"/>
  <c r="Y3108" i="2"/>
  <c r="Z3108" i="2"/>
  <c r="AB3108" i="2"/>
  <c r="O3109" i="2"/>
  <c r="P3109" i="2" s="1"/>
  <c r="R3109" i="2" s="1"/>
  <c r="Q3109" i="2"/>
  <c r="U3109" i="2" a="1"/>
  <c r="U3109" i="2"/>
  <c r="V3109" i="2"/>
  <c r="W3109" i="2"/>
  <c r="X3109" i="2"/>
  <c r="AA3109" i="2" s="1"/>
  <c r="Y3109" i="2"/>
  <c r="Z3109" i="2"/>
  <c r="AB3109" i="2"/>
  <c r="O3110" i="2"/>
  <c r="P3110" i="2"/>
  <c r="R3110" i="2" s="1"/>
  <c r="Q3110" i="2"/>
  <c r="U3110" i="2" a="1"/>
  <c r="U3110" i="2" s="1"/>
  <c r="V3110" i="2"/>
  <c r="W3110" i="2" s="1"/>
  <c r="X3110" i="2" s="1"/>
  <c r="AA3110" i="2" s="1"/>
  <c r="Y3110" i="2"/>
  <c r="Z3110" i="2"/>
  <c r="AB3110" i="2"/>
  <c r="O3111" i="2"/>
  <c r="P3111" i="2"/>
  <c r="R3111" i="2" s="1"/>
  <c r="Q3111" i="2"/>
  <c r="U3111" i="2" a="1"/>
  <c r="U3111" i="2"/>
  <c r="V3111" i="2"/>
  <c r="W3111" i="2" s="1"/>
  <c r="X3111" i="2" s="1"/>
  <c r="AA3111" i="2" s="1"/>
  <c r="Y3111" i="2"/>
  <c r="Z3111" i="2"/>
  <c r="AB3111" i="2"/>
  <c r="O3112" i="2"/>
  <c r="P3112" i="2" s="1"/>
  <c r="R3112" i="2" s="1"/>
  <c r="Q3112" i="2"/>
  <c r="U3112" i="2" a="1"/>
  <c r="U3112" i="2" s="1"/>
  <c r="V3112" i="2"/>
  <c r="Y3112" i="2"/>
  <c r="Z3112" i="2"/>
  <c r="AB3112" i="2"/>
  <c r="O3113" i="2"/>
  <c r="P3113" i="2"/>
  <c r="Q3113" i="2"/>
  <c r="R3113" i="2"/>
  <c r="U3113" i="2" a="1"/>
  <c r="U3113" i="2" s="1"/>
  <c r="W3113" i="2" s="1"/>
  <c r="X3113" i="2" s="1"/>
  <c r="V3113" i="2"/>
  <c r="Y3113" i="2"/>
  <c r="Z3113" i="2"/>
  <c r="AA3113" i="2"/>
  <c r="AB3113" i="2"/>
  <c r="O3114" i="2"/>
  <c r="P3114" i="2" s="1"/>
  <c r="R3114" i="2" s="1"/>
  <c r="Q3114" i="2"/>
  <c r="U3114" i="2" a="1"/>
  <c r="U3114" i="2" s="1"/>
  <c r="W3114" i="2" s="1"/>
  <c r="X3114" i="2" s="1"/>
  <c r="AA3114" i="2" s="1"/>
  <c r="V3114" i="2"/>
  <c r="Y3114" i="2"/>
  <c r="Z3114" i="2"/>
  <c r="AB3114" i="2"/>
  <c r="O3115" i="2"/>
  <c r="P3115" i="2"/>
  <c r="Q3115" i="2"/>
  <c r="U3115" i="2" a="1"/>
  <c r="U3115" i="2"/>
  <c r="V3115" i="2"/>
  <c r="W3115" i="2" s="1"/>
  <c r="X3115" i="2" s="1"/>
  <c r="AA3115" i="2" s="1"/>
  <c r="Y3115" i="2"/>
  <c r="Z3115" i="2"/>
  <c r="AB3115" i="2"/>
  <c r="O3116" i="2"/>
  <c r="P3116" i="2"/>
  <c r="R3116" i="2" s="1"/>
  <c r="Q3116" i="2"/>
  <c r="U3116" i="2" a="1"/>
  <c r="U3116" i="2"/>
  <c r="W3116" i="2" s="1"/>
  <c r="X3116" i="2" s="1"/>
  <c r="AA3116" i="2" s="1"/>
  <c r="V3116" i="2"/>
  <c r="Y3116" i="2"/>
  <c r="Z3116" i="2"/>
  <c r="AB3116" i="2"/>
  <c r="O3117" i="2"/>
  <c r="P3117" i="2" s="1"/>
  <c r="R3117" i="2" s="1"/>
  <c r="Q3117" i="2"/>
  <c r="U3117" i="2" a="1"/>
  <c r="U3117" i="2" s="1"/>
  <c r="W3117" i="2" s="1"/>
  <c r="X3117" i="2" s="1"/>
  <c r="AA3117" i="2" s="1"/>
  <c r="V3117" i="2"/>
  <c r="Y3117" i="2"/>
  <c r="Z3117" i="2"/>
  <c r="AB3117" i="2"/>
  <c r="O3118" i="2"/>
  <c r="P3118" i="2" s="1"/>
  <c r="Q3118" i="2"/>
  <c r="R3118" i="2"/>
  <c r="U3118" i="2" a="1"/>
  <c r="U3118" i="2"/>
  <c r="V3118" i="2"/>
  <c r="W3118" i="2" s="1"/>
  <c r="X3118" i="2" s="1"/>
  <c r="Y3118" i="2"/>
  <c r="Z3118" i="2"/>
  <c r="AA3118" i="2"/>
  <c r="AB3118" i="2"/>
  <c r="O3119" i="2"/>
  <c r="P3119" i="2"/>
  <c r="R3119" i="2" s="1"/>
  <c r="Q3119" i="2"/>
  <c r="U3119" i="2" a="1"/>
  <c r="U3119" i="2" s="1"/>
  <c r="W3119" i="2" s="1"/>
  <c r="X3119" i="2" s="1"/>
  <c r="AA3119" i="2" s="1"/>
  <c r="V3119" i="2"/>
  <c r="Y3119" i="2"/>
  <c r="Z3119" i="2"/>
  <c r="AB3119" i="2"/>
  <c r="O3120" i="2"/>
  <c r="P3120" i="2"/>
  <c r="R3120" i="2" s="1"/>
  <c r="Q3120" i="2"/>
  <c r="U3120" i="2" a="1"/>
  <c r="U3120" i="2" s="1"/>
  <c r="V3120" i="2"/>
  <c r="Y3120" i="2"/>
  <c r="Z3120" i="2"/>
  <c r="AB3120" i="2"/>
  <c r="O3121" i="2"/>
  <c r="P3121" i="2" s="1"/>
  <c r="R3121" i="2" s="1"/>
  <c r="Q3121" i="2"/>
  <c r="U3121" i="2" a="1"/>
  <c r="U3121" i="2"/>
  <c r="V3121" i="2"/>
  <c r="W3121" i="2"/>
  <c r="X3121" i="2" s="1"/>
  <c r="AA3121" i="2" s="1"/>
  <c r="Y3121" i="2"/>
  <c r="Z3121" i="2"/>
  <c r="AB3121" i="2"/>
  <c r="O3122" i="2"/>
  <c r="P3122" i="2"/>
  <c r="R3122" i="2" s="1"/>
  <c r="Q3122" i="2"/>
  <c r="U3122" i="2" a="1"/>
  <c r="U3122" i="2" s="1"/>
  <c r="V3122" i="2"/>
  <c r="W3122" i="2"/>
  <c r="X3122" i="2" s="1"/>
  <c r="AA3122" i="2" s="1"/>
  <c r="Y3122" i="2"/>
  <c r="Z3122" i="2"/>
  <c r="AB3122" i="2"/>
  <c r="O3123" i="2"/>
  <c r="P3123" i="2" s="1"/>
  <c r="R3123" i="2" s="1"/>
  <c r="Q3123" i="2"/>
  <c r="U3123" i="2" a="1"/>
  <c r="U3123" i="2"/>
  <c r="V3123" i="2"/>
  <c r="W3123" i="2" s="1"/>
  <c r="X3123" i="2" s="1"/>
  <c r="AA3123" i="2" s="1"/>
  <c r="Y3123" i="2"/>
  <c r="Z3123" i="2"/>
  <c r="AB3123" i="2"/>
  <c r="O3124" i="2"/>
  <c r="P3124" i="2" s="1"/>
  <c r="R3124" i="2" s="1"/>
  <c r="Q3124" i="2"/>
  <c r="U3124" i="2" a="1"/>
  <c r="U3124" i="2" s="1"/>
  <c r="V3124" i="2"/>
  <c r="Y3124" i="2"/>
  <c r="Z3124" i="2"/>
  <c r="AB3124" i="2"/>
  <c r="O3125" i="2"/>
  <c r="P3125" i="2"/>
  <c r="Q3125" i="2"/>
  <c r="R3125" i="2"/>
  <c r="U3125" i="2" a="1"/>
  <c r="U3125" i="2" s="1"/>
  <c r="W3125" i="2" s="1"/>
  <c r="V3125" i="2"/>
  <c r="X3125" i="2"/>
  <c r="Y3125" i="2"/>
  <c r="Z3125" i="2"/>
  <c r="AA3125" i="2"/>
  <c r="AB3125" i="2"/>
  <c r="O3126" i="2"/>
  <c r="P3126" i="2" s="1"/>
  <c r="Q3126" i="2"/>
  <c r="R3126" i="2"/>
  <c r="U3126" i="2" a="1"/>
  <c r="U3126" i="2" s="1"/>
  <c r="W3126" i="2" s="1"/>
  <c r="X3126" i="2" s="1"/>
  <c r="AA3126" i="2" s="1"/>
  <c r="V3126" i="2"/>
  <c r="Y3126" i="2"/>
  <c r="Z3126" i="2"/>
  <c r="AB3126" i="2"/>
  <c r="O3127" i="2"/>
  <c r="P3127" i="2"/>
  <c r="R3127" i="2" s="1"/>
  <c r="Q3127" i="2"/>
  <c r="U3127" i="2" a="1"/>
  <c r="U3127" i="2"/>
  <c r="V3127" i="2"/>
  <c r="W3127" i="2" s="1"/>
  <c r="X3127" i="2" s="1"/>
  <c r="AA3127" i="2" s="1"/>
  <c r="Y3127" i="2"/>
  <c r="Z3127" i="2"/>
  <c r="AB3127" i="2"/>
  <c r="O3128" i="2"/>
  <c r="P3128" i="2" s="1"/>
  <c r="R3128" i="2" s="1"/>
  <c r="Q3128" i="2"/>
  <c r="U3128" i="2" a="1"/>
  <c r="U3128" i="2"/>
  <c r="V3128" i="2"/>
  <c r="W3128" i="2"/>
  <c r="X3128" i="2"/>
  <c r="AA3128" i="2" s="1"/>
  <c r="Y3128" i="2"/>
  <c r="Z3128" i="2"/>
  <c r="AB3128" i="2"/>
  <c r="O3129" i="2"/>
  <c r="P3129" i="2" s="1"/>
  <c r="R3129" i="2" s="1"/>
  <c r="Q3129" i="2"/>
  <c r="U3129" i="2" a="1"/>
  <c r="U3129" i="2" s="1"/>
  <c r="V3129" i="2"/>
  <c r="W3129" i="2"/>
  <c r="X3129" i="2" s="1"/>
  <c r="Y3129" i="2"/>
  <c r="Z3129" i="2"/>
  <c r="AA3129" i="2"/>
  <c r="AB3129" i="2"/>
  <c r="O3130" i="2"/>
  <c r="P3130" i="2" s="1"/>
  <c r="R3130" i="2" s="1"/>
  <c r="Q3130" i="2"/>
  <c r="U3130" i="2" a="1"/>
  <c r="U3130" i="2"/>
  <c r="V3130" i="2"/>
  <c r="Y3130" i="2"/>
  <c r="Z3130" i="2"/>
  <c r="AB3130" i="2"/>
  <c r="O3131" i="2"/>
  <c r="P3131" i="2"/>
  <c r="R3131" i="2" s="1"/>
  <c r="Q3131" i="2"/>
  <c r="U3131" i="2" a="1"/>
  <c r="U3131" i="2" s="1"/>
  <c r="W3131" i="2" s="1"/>
  <c r="X3131" i="2" s="1"/>
  <c r="AA3131" i="2" s="1"/>
  <c r="V3131" i="2"/>
  <c r="Y3131" i="2"/>
  <c r="Z3131" i="2"/>
  <c r="AB3131" i="2"/>
  <c r="O3132" i="2"/>
  <c r="P3132" i="2"/>
  <c r="Q3132" i="2"/>
  <c r="R3132" i="2"/>
  <c r="U3132" i="2" a="1"/>
  <c r="U3132" i="2" s="1"/>
  <c r="V3132" i="2"/>
  <c r="Y3132" i="2"/>
  <c r="Z3132" i="2"/>
  <c r="AB3132" i="2"/>
  <c r="O3133" i="2"/>
  <c r="P3133" i="2" s="1"/>
  <c r="Q3133" i="2"/>
  <c r="R3133" i="2"/>
  <c r="U3133" i="2" a="1"/>
  <c r="U3133" i="2"/>
  <c r="V3133" i="2"/>
  <c r="W3133" i="2"/>
  <c r="X3133" i="2" s="1"/>
  <c r="AA3133" i="2" s="1"/>
  <c r="Y3133" i="2"/>
  <c r="Z3133" i="2"/>
  <c r="AB3133" i="2"/>
  <c r="O3134" i="2"/>
  <c r="P3134" i="2"/>
  <c r="R3134" i="2" s="1"/>
  <c r="Q3134" i="2"/>
  <c r="U3134" i="2" a="1"/>
  <c r="U3134" i="2" s="1"/>
  <c r="W3134" i="2" s="1"/>
  <c r="X3134" i="2" s="1"/>
  <c r="AA3134" i="2" s="1"/>
  <c r="V3134" i="2"/>
  <c r="Y3134" i="2"/>
  <c r="Z3134" i="2"/>
  <c r="AB3134" i="2"/>
  <c r="O3135" i="2"/>
  <c r="P3135" i="2"/>
  <c r="R3135" i="2" s="1"/>
  <c r="Q3135" i="2"/>
  <c r="U3135" i="2" a="1"/>
  <c r="U3135" i="2"/>
  <c r="V3135" i="2"/>
  <c r="W3135" i="2" s="1"/>
  <c r="X3135" i="2" s="1"/>
  <c r="AA3135" i="2" s="1"/>
  <c r="Y3135" i="2"/>
  <c r="Z3135" i="2"/>
  <c r="AB3135" i="2"/>
  <c r="O3136" i="2"/>
  <c r="P3136" i="2" s="1"/>
  <c r="R3136" i="2" s="1"/>
  <c r="Q3136" i="2"/>
  <c r="U3136" i="2" a="1"/>
  <c r="U3136" i="2" s="1"/>
  <c r="V3136" i="2"/>
  <c r="Y3136" i="2"/>
  <c r="Z3136" i="2"/>
  <c r="AB3136" i="2"/>
  <c r="O3137" i="2"/>
  <c r="P3137" i="2"/>
  <c r="Q3137" i="2"/>
  <c r="R3137" i="2"/>
  <c r="U3137" i="2" a="1"/>
  <c r="U3137" i="2" s="1"/>
  <c r="W3137" i="2" s="1"/>
  <c r="X3137" i="2" s="1"/>
  <c r="AA3137" i="2" s="1"/>
  <c r="V3137" i="2"/>
  <c r="Y3137" i="2"/>
  <c r="Z3137" i="2"/>
  <c r="AB3137" i="2"/>
  <c r="O3138" i="2"/>
  <c r="P3138" i="2" s="1"/>
  <c r="R3138" i="2" s="1"/>
  <c r="Q3138" i="2"/>
  <c r="U3138" i="2" a="1"/>
  <c r="U3138" i="2" s="1"/>
  <c r="W3138" i="2" s="1"/>
  <c r="X3138" i="2" s="1"/>
  <c r="AA3138" i="2" s="1"/>
  <c r="V3138" i="2"/>
  <c r="Y3138" i="2"/>
  <c r="Z3138" i="2"/>
  <c r="AB3138" i="2"/>
  <c r="O3139" i="2"/>
  <c r="P3139" i="2"/>
  <c r="Q3139" i="2"/>
  <c r="R3139" i="2"/>
  <c r="U3139" i="2" a="1"/>
  <c r="U3139" i="2"/>
  <c r="V3139" i="2"/>
  <c r="W3139" i="2" s="1"/>
  <c r="X3139" i="2"/>
  <c r="AA3139" i="2" s="1"/>
  <c r="Y3139" i="2"/>
  <c r="Z3139" i="2"/>
  <c r="AB3139" i="2"/>
  <c r="O3140" i="2"/>
  <c r="P3140" i="2" s="1"/>
  <c r="R3140" i="2" s="1"/>
  <c r="Q3140" i="2"/>
  <c r="U3140" i="2" a="1"/>
  <c r="U3140" i="2"/>
  <c r="W3140" i="2" s="1"/>
  <c r="X3140" i="2" s="1"/>
  <c r="AA3140" i="2" s="1"/>
  <c r="V3140" i="2"/>
  <c r="Y3140" i="2"/>
  <c r="Z3140" i="2"/>
  <c r="AB3140" i="2"/>
  <c r="O3141" i="2"/>
  <c r="P3141" i="2"/>
  <c r="R3141" i="2" s="1"/>
  <c r="Q3141" i="2"/>
  <c r="U3141" i="2" a="1"/>
  <c r="U3141" i="2" s="1"/>
  <c r="V3141" i="2"/>
  <c r="W3141" i="2" s="1"/>
  <c r="X3141" i="2" s="1"/>
  <c r="AA3141" i="2" s="1"/>
  <c r="Y3141" i="2"/>
  <c r="Z3141" i="2"/>
  <c r="AB3141" i="2"/>
  <c r="O3142" i="2"/>
  <c r="P3142" i="2" s="1"/>
  <c r="Q3142" i="2"/>
  <c r="R3142" i="2"/>
  <c r="U3142" i="2" a="1"/>
  <c r="U3142" i="2"/>
  <c r="V3142" i="2"/>
  <c r="Y3142" i="2"/>
  <c r="Z3142" i="2"/>
  <c r="AB3142" i="2"/>
  <c r="O3143" i="2"/>
  <c r="P3143" i="2"/>
  <c r="Q3143" i="2"/>
  <c r="U3143" i="2" a="1"/>
  <c r="U3143" i="2"/>
  <c r="W3143" i="2" s="1"/>
  <c r="X3143" i="2" s="1"/>
  <c r="V3143" i="2"/>
  <c r="Y3143" i="2"/>
  <c r="Z3143" i="2"/>
  <c r="AA3143" i="2"/>
  <c r="AB3143" i="2"/>
  <c r="O3144" i="2"/>
  <c r="P3144" i="2"/>
  <c r="R3144" i="2" s="1"/>
  <c r="Q3144" i="2"/>
  <c r="U3144" i="2" a="1"/>
  <c r="U3144" i="2" s="1"/>
  <c r="V3144" i="2"/>
  <c r="Y3144" i="2"/>
  <c r="Z3144" i="2"/>
  <c r="AB3144" i="2"/>
  <c r="O3145" i="2"/>
  <c r="P3145" i="2" s="1"/>
  <c r="R3145" i="2" s="1"/>
  <c r="Q3145" i="2"/>
  <c r="U3145" i="2" a="1"/>
  <c r="U3145" i="2"/>
  <c r="V3145" i="2"/>
  <c r="W3145" i="2"/>
  <c r="X3145" i="2" s="1"/>
  <c r="AA3145" i="2" s="1"/>
  <c r="Y3145" i="2"/>
  <c r="Z3145" i="2"/>
  <c r="AB3145" i="2"/>
  <c r="O3146" i="2"/>
  <c r="P3146" i="2"/>
  <c r="R3146" i="2" s="1"/>
  <c r="Q3146" i="2"/>
  <c r="U3146" i="2" a="1"/>
  <c r="U3146" i="2" s="1"/>
  <c r="V3146" i="2"/>
  <c r="W3146" i="2" s="1"/>
  <c r="X3146" i="2" s="1"/>
  <c r="AA3146" i="2" s="1"/>
  <c r="Y3146" i="2"/>
  <c r="Z3146" i="2"/>
  <c r="AB3146" i="2"/>
  <c r="O3147" i="2"/>
  <c r="P3147" i="2"/>
  <c r="R3147" i="2" s="1"/>
  <c r="Q3147" i="2"/>
  <c r="U3147" i="2" a="1"/>
  <c r="U3147" i="2"/>
  <c r="V3147" i="2"/>
  <c r="W3147" i="2" s="1"/>
  <c r="X3147" i="2" s="1"/>
  <c r="AA3147" i="2" s="1"/>
  <c r="Y3147" i="2"/>
  <c r="Z3147" i="2"/>
  <c r="AB3147" i="2"/>
  <c r="O3148" i="2"/>
  <c r="P3148" i="2" s="1"/>
  <c r="R3148" i="2" s="1"/>
  <c r="Q3148" i="2"/>
  <c r="U3148" i="2" a="1"/>
  <c r="U3148" i="2"/>
  <c r="V3148" i="2"/>
  <c r="Y3148" i="2"/>
  <c r="Z3148" i="2"/>
  <c r="AB3148" i="2"/>
  <c r="O3149" i="2"/>
  <c r="P3149" i="2"/>
  <c r="Q3149" i="2"/>
  <c r="R3149" i="2"/>
  <c r="U3149" i="2" a="1"/>
  <c r="U3149" i="2"/>
  <c r="W3149" i="2" s="1"/>
  <c r="X3149" i="2" s="1"/>
  <c r="AA3149" i="2" s="1"/>
  <c r="V3149" i="2"/>
  <c r="Y3149" i="2"/>
  <c r="Z3149" i="2"/>
  <c r="AB3149" i="2"/>
  <c r="O3150" i="2"/>
  <c r="P3150" i="2" s="1"/>
  <c r="R3150" i="2" s="1"/>
  <c r="Q3150" i="2"/>
  <c r="U3150" i="2" a="1"/>
  <c r="U3150" i="2" s="1"/>
  <c r="V3150" i="2"/>
  <c r="W3150" i="2" s="1"/>
  <c r="X3150" i="2" s="1"/>
  <c r="AA3150" i="2" s="1"/>
  <c r="Y3150" i="2"/>
  <c r="Z3150" i="2"/>
  <c r="AB3150" i="2"/>
  <c r="O3151" i="2"/>
  <c r="P3151" i="2"/>
  <c r="Q3151" i="2"/>
  <c r="R3151" i="2"/>
  <c r="U3151" i="2" a="1"/>
  <c r="U3151" i="2"/>
  <c r="V3151" i="2"/>
  <c r="W3151" i="2" s="1"/>
  <c r="X3151" i="2"/>
  <c r="AA3151" i="2" s="1"/>
  <c r="Y3151" i="2"/>
  <c r="Z3151" i="2"/>
  <c r="AB3151" i="2"/>
  <c r="O3152" i="2"/>
  <c r="P3152" i="2" s="1"/>
  <c r="R3152" i="2" s="1"/>
  <c r="Q3152" i="2"/>
  <c r="U3152" i="2" a="1"/>
  <c r="U3152" i="2"/>
  <c r="W3152" i="2" s="1"/>
  <c r="X3152" i="2" s="1"/>
  <c r="AA3152" i="2" s="1"/>
  <c r="V3152" i="2"/>
  <c r="Y3152" i="2"/>
  <c r="Z3152" i="2"/>
  <c r="AB3152" i="2"/>
  <c r="O3153" i="2"/>
  <c r="P3153" i="2"/>
  <c r="R3153" i="2" s="1"/>
  <c r="Q3153" i="2"/>
  <c r="U3153" i="2" a="1"/>
  <c r="U3153" i="2" s="1"/>
  <c r="V3153" i="2"/>
  <c r="W3153" i="2" s="1"/>
  <c r="X3153" i="2" s="1"/>
  <c r="AA3153" i="2" s="1"/>
  <c r="Y3153" i="2"/>
  <c r="Z3153" i="2"/>
  <c r="AB3153" i="2"/>
  <c r="O3154" i="2"/>
  <c r="P3154" i="2" s="1"/>
  <c r="Q3154" i="2"/>
  <c r="R3154" i="2"/>
  <c r="U3154" i="2" a="1"/>
  <c r="U3154" i="2"/>
  <c r="V3154" i="2"/>
  <c r="Y3154" i="2"/>
  <c r="Z3154" i="2"/>
  <c r="AB3154" i="2"/>
  <c r="O3155" i="2"/>
  <c r="P3155" i="2"/>
  <c r="Q3155" i="2"/>
  <c r="R3155" i="2"/>
  <c r="U3155" i="2" a="1"/>
  <c r="U3155" i="2" s="1"/>
  <c r="W3155" i="2" s="1"/>
  <c r="X3155" i="2" s="1"/>
  <c r="AA3155" i="2" s="1"/>
  <c r="V3155" i="2"/>
  <c r="Y3155" i="2"/>
  <c r="Z3155" i="2"/>
  <c r="AB3155" i="2"/>
  <c r="O3156" i="2"/>
  <c r="P3156" i="2"/>
  <c r="R3156" i="2" s="1"/>
  <c r="Q3156" i="2"/>
  <c r="U3156" i="2" a="1"/>
  <c r="U3156" i="2" s="1"/>
  <c r="V3156" i="2"/>
  <c r="W3156" i="2" s="1"/>
  <c r="X3156" i="2" s="1"/>
  <c r="AA3156" i="2" s="1"/>
  <c r="Y3156" i="2"/>
  <c r="Z3156" i="2"/>
  <c r="AB3156" i="2"/>
  <c r="O3157" i="2"/>
  <c r="P3157" i="2" s="1"/>
  <c r="R3157" i="2" s="1"/>
  <c r="Q3157" i="2"/>
  <c r="U3157" i="2" a="1"/>
  <c r="U3157" i="2"/>
  <c r="V3157" i="2"/>
  <c r="W3157" i="2"/>
  <c r="X3157" i="2" s="1"/>
  <c r="AA3157" i="2" s="1"/>
  <c r="Y3157" i="2"/>
  <c r="Z3157" i="2"/>
  <c r="AB3157" i="2"/>
  <c r="O3158" i="2"/>
  <c r="P3158" i="2"/>
  <c r="R3158" i="2" s="1"/>
  <c r="Q3158" i="2"/>
  <c r="U3158" i="2" a="1"/>
  <c r="U3158" i="2" s="1"/>
  <c r="V3158" i="2"/>
  <c r="W3158" i="2"/>
  <c r="X3158" i="2"/>
  <c r="AA3158" i="2" s="1"/>
  <c r="Y3158" i="2"/>
  <c r="Z3158" i="2"/>
  <c r="AB3158" i="2"/>
  <c r="O3159" i="2"/>
  <c r="P3159" i="2" s="1"/>
  <c r="R3159" i="2" s="1"/>
  <c r="Q3159" i="2"/>
  <c r="U3159" i="2" a="1"/>
  <c r="U3159" i="2"/>
  <c r="V3159" i="2"/>
  <c r="W3159" i="2"/>
  <c r="X3159" i="2" s="1"/>
  <c r="AA3159" i="2" s="1"/>
  <c r="Y3159" i="2"/>
  <c r="Z3159" i="2"/>
  <c r="AB3159" i="2"/>
  <c r="O3160" i="2"/>
  <c r="P3160" i="2" s="1"/>
  <c r="R3160" i="2" s="1"/>
  <c r="Q3160" i="2"/>
  <c r="U3160" i="2" a="1"/>
  <c r="U3160" i="2" s="1"/>
  <c r="V3160" i="2"/>
  <c r="Y3160" i="2"/>
  <c r="Z3160" i="2"/>
  <c r="AB3160" i="2"/>
  <c r="O3161" i="2"/>
  <c r="P3161" i="2"/>
  <c r="Q3161" i="2"/>
  <c r="R3161" i="2"/>
  <c r="U3161" i="2" a="1"/>
  <c r="U3161" i="2" s="1"/>
  <c r="W3161" i="2" s="1"/>
  <c r="X3161" i="2" s="1"/>
  <c r="AA3161" i="2" s="1"/>
  <c r="V3161" i="2"/>
  <c r="Y3161" i="2"/>
  <c r="Z3161" i="2"/>
  <c r="AB3161" i="2"/>
  <c r="O3162" i="2"/>
  <c r="P3162" i="2" s="1"/>
  <c r="Q3162" i="2"/>
  <c r="R3162" i="2" s="1"/>
  <c r="U3162" i="2" a="1"/>
  <c r="U3162" i="2" s="1"/>
  <c r="V3162" i="2"/>
  <c r="W3162" i="2"/>
  <c r="X3162" i="2" s="1"/>
  <c r="AA3162" i="2" s="1"/>
  <c r="Y3162" i="2"/>
  <c r="Z3162" i="2"/>
  <c r="AB3162" i="2"/>
  <c r="O3163" i="2"/>
  <c r="P3163" i="2"/>
  <c r="Q3163" i="2"/>
  <c r="R3163" i="2"/>
  <c r="U3163" i="2" a="1"/>
  <c r="U3163" i="2"/>
  <c r="V3163" i="2"/>
  <c r="W3163" i="2"/>
  <c r="X3163" i="2" s="1"/>
  <c r="AA3163" i="2" s="1"/>
  <c r="Y3163" i="2"/>
  <c r="Z3163" i="2"/>
  <c r="AB3163" i="2"/>
  <c r="O3164" i="2"/>
  <c r="P3164" i="2" s="1"/>
  <c r="R3164" i="2" s="1"/>
  <c r="Q3164" i="2"/>
  <c r="U3164" i="2" a="1"/>
  <c r="U3164" i="2"/>
  <c r="V3164" i="2"/>
  <c r="W3164" i="2"/>
  <c r="X3164" i="2" s="1"/>
  <c r="AA3164" i="2" s="1"/>
  <c r="Y3164" i="2"/>
  <c r="Z3164" i="2"/>
  <c r="AB3164" i="2"/>
  <c r="O3165" i="2"/>
  <c r="P3165" i="2"/>
  <c r="Q3165" i="2"/>
  <c r="R3165" i="2"/>
  <c r="U3165" i="2" a="1"/>
  <c r="U3165" i="2"/>
  <c r="V3165" i="2"/>
  <c r="W3165" i="2"/>
  <c r="X3165" i="2" s="1"/>
  <c r="Y3165" i="2"/>
  <c r="Z3165" i="2"/>
  <c r="AA3165" i="2"/>
  <c r="AB3165" i="2"/>
  <c r="O3166" i="2"/>
  <c r="P3166" i="2" s="1"/>
  <c r="Q3166" i="2"/>
  <c r="R3166" i="2" s="1"/>
  <c r="U3166" i="2" a="1"/>
  <c r="U3166" i="2" s="1"/>
  <c r="V3166" i="2"/>
  <c r="Y3166" i="2"/>
  <c r="Z3166" i="2"/>
  <c r="AB3166" i="2"/>
  <c r="O3167" i="2"/>
  <c r="P3167" i="2"/>
  <c r="Q3167" i="2"/>
  <c r="R3167" i="2" s="1"/>
  <c r="U3167" i="2" a="1"/>
  <c r="U3167" i="2" s="1"/>
  <c r="W3167" i="2" s="1"/>
  <c r="X3167" i="2" s="1"/>
  <c r="AA3167" i="2" s="1"/>
  <c r="V3167" i="2"/>
  <c r="Y3167" i="2"/>
  <c r="Z3167" i="2"/>
  <c r="AB3167" i="2"/>
  <c r="O3168" i="2"/>
  <c r="P3168" i="2" s="1"/>
  <c r="R3168" i="2" s="1"/>
  <c r="Q3168" i="2"/>
  <c r="U3168" i="2" a="1"/>
  <c r="U3168" i="2" s="1"/>
  <c r="V3168" i="2"/>
  <c r="Y3168" i="2"/>
  <c r="Z3168" i="2"/>
  <c r="AB3168" i="2"/>
  <c r="O3169" i="2"/>
  <c r="P3169" i="2"/>
  <c r="R3169" i="2" s="1"/>
  <c r="Q3169" i="2"/>
  <c r="U3169" i="2" a="1"/>
  <c r="U3169" i="2"/>
  <c r="V3169" i="2"/>
  <c r="W3169" i="2"/>
  <c r="X3169" i="2"/>
  <c r="AA3169" i="2" s="1"/>
  <c r="Y3169" i="2"/>
  <c r="Z3169" i="2"/>
  <c r="AB3169" i="2"/>
  <c r="O3170" i="2"/>
  <c r="P3170" i="2"/>
  <c r="R3170" i="2" s="1"/>
  <c r="Q3170" i="2"/>
  <c r="U3170" i="2" a="1"/>
  <c r="U3170" i="2" s="1"/>
  <c r="V3170" i="2"/>
  <c r="W3170" i="2"/>
  <c r="X3170" i="2" s="1"/>
  <c r="AA3170" i="2" s="1"/>
  <c r="Y3170" i="2"/>
  <c r="Z3170" i="2"/>
  <c r="AB3170" i="2"/>
  <c r="O3171" i="2"/>
  <c r="P3171" i="2"/>
  <c r="R3171" i="2" s="1"/>
  <c r="Q3171" i="2"/>
  <c r="U3171" i="2" a="1"/>
  <c r="U3171" i="2"/>
  <c r="V3171" i="2"/>
  <c r="W3171" i="2" s="1"/>
  <c r="X3171" i="2" s="1"/>
  <c r="AA3171" i="2" s="1"/>
  <c r="Y3171" i="2"/>
  <c r="Z3171" i="2"/>
  <c r="AB3171" i="2"/>
  <c r="O3172" i="2"/>
  <c r="P3172" i="2" s="1"/>
  <c r="R3172" i="2" s="1"/>
  <c r="Q3172" i="2"/>
  <c r="U3172" i="2" a="1"/>
  <c r="U3172" i="2" s="1"/>
  <c r="V3172" i="2"/>
  <c r="Y3172" i="2"/>
  <c r="Z3172" i="2"/>
  <c r="AB3172" i="2"/>
  <c r="O3173" i="2"/>
  <c r="P3173" i="2"/>
  <c r="Q3173" i="2"/>
  <c r="R3173" i="2"/>
  <c r="U3173" i="2" a="1"/>
  <c r="U3173" i="2" s="1"/>
  <c r="W3173" i="2" s="1"/>
  <c r="X3173" i="2" s="1"/>
  <c r="AA3173" i="2" s="1"/>
  <c r="V3173" i="2"/>
  <c r="Y3173" i="2"/>
  <c r="Z3173" i="2"/>
  <c r="AB3173" i="2"/>
  <c r="O3174" i="2"/>
  <c r="P3174" i="2" s="1"/>
  <c r="Q3174" i="2"/>
  <c r="R3174" i="2"/>
  <c r="U3174" i="2" a="1"/>
  <c r="U3174" i="2" s="1"/>
  <c r="W3174" i="2" s="1"/>
  <c r="X3174" i="2" s="1"/>
  <c r="AA3174" i="2" s="1"/>
  <c r="V3174" i="2"/>
  <c r="Y3174" i="2"/>
  <c r="Z3174" i="2"/>
  <c r="AB3174" i="2"/>
  <c r="O3175" i="2"/>
  <c r="P3175" i="2"/>
  <c r="R3175" i="2" s="1"/>
  <c r="Q3175" i="2"/>
  <c r="U3175" i="2" a="1"/>
  <c r="U3175" i="2"/>
  <c r="W3175" i="2" s="1"/>
  <c r="X3175" i="2" s="1"/>
  <c r="AA3175" i="2" s="1"/>
  <c r="V3175" i="2"/>
  <c r="Y3175" i="2"/>
  <c r="Z3175" i="2"/>
  <c r="AB3175" i="2"/>
  <c r="O3176" i="2"/>
  <c r="P3176" i="2" s="1"/>
  <c r="R3176" i="2" s="1"/>
  <c r="Q3176" i="2"/>
  <c r="U3176" i="2" a="1"/>
  <c r="U3176" i="2"/>
  <c r="W3176" i="2" s="1"/>
  <c r="X3176" i="2" s="1"/>
  <c r="AA3176" i="2" s="1"/>
  <c r="V3176" i="2"/>
  <c r="Y3176" i="2"/>
  <c r="Z3176" i="2"/>
  <c r="AB3176" i="2"/>
  <c r="O3177" i="2"/>
  <c r="P3177" i="2"/>
  <c r="R3177" i="2" s="1"/>
  <c r="Q3177" i="2"/>
  <c r="U3177" i="2" a="1"/>
  <c r="U3177" i="2"/>
  <c r="W3177" i="2" s="1"/>
  <c r="X3177" i="2" s="1"/>
  <c r="AA3177" i="2" s="1"/>
  <c r="V3177" i="2"/>
  <c r="Y3177" i="2"/>
  <c r="Z3177" i="2"/>
  <c r="AB3177" i="2"/>
  <c r="O3178" i="2"/>
  <c r="P3178" i="2" s="1"/>
  <c r="R3178" i="2" s="1"/>
  <c r="Q3178" i="2"/>
  <c r="U3178" i="2" a="1"/>
  <c r="U3178" i="2"/>
  <c r="V3178" i="2"/>
  <c r="W3178" i="2" s="1"/>
  <c r="X3178" i="2" s="1"/>
  <c r="AA3178" i="2" s="1"/>
  <c r="Y3178" i="2"/>
  <c r="Z3178" i="2"/>
  <c r="AB3178" i="2"/>
  <c r="O3179" i="2"/>
  <c r="P3179" i="2"/>
  <c r="R3179" i="2" s="1"/>
  <c r="Q3179" i="2"/>
  <c r="U3179" i="2" a="1"/>
  <c r="U3179" i="2"/>
  <c r="W3179" i="2" s="1"/>
  <c r="X3179" i="2" s="1"/>
  <c r="AA3179" i="2" s="1"/>
  <c r="V3179" i="2"/>
  <c r="Y3179" i="2"/>
  <c r="Z3179" i="2"/>
  <c r="AB3179" i="2"/>
  <c r="O3180" i="2"/>
  <c r="P3180" i="2" s="1"/>
  <c r="R3180" i="2" s="1"/>
  <c r="Q3180" i="2"/>
  <c r="U3180" i="2" a="1"/>
  <c r="U3180" i="2" s="1"/>
  <c r="V3180" i="2"/>
  <c r="W3180" i="2" s="1"/>
  <c r="X3180" i="2"/>
  <c r="AA3180" i="2" s="1"/>
  <c r="Y3180" i="2"/>
  <c r="Z3180" i="2"/>
  <c r="AB3180" i="2"/>
  <c r="O3181" i="2"/>
  <c r="P3181" i="2" s="1"/>
  <c r="R3181" i="2" s="1"/>
  <c r="Q3181" i="2"/>
  <c r="U3181" i="2" a="1"/>
  <c r="U3181" i="2"/>
  <c r="V3181" i="2"/>
  <c r="W3181" i="2"/>
  <c r="X3181" i="2"/>
  <c r="AA3181" i="2" s="1"/>
  <c r="Y3181" i="2"/>
  <c r="Z3181" i="2"/>
  <c r="AB3181" i="2"/>
  <c r="O3182" i="2"/>
  <c r="P3182" i="2"/>
  <c r="R3182" i="2" s="1"/>
  <c r="Q3182" i="2"/>
  <c r="U3182" i="2" a="1"/>
  <c r="U3182" i="2" s="1"/>
  <c r="W3182" i="2" s="1"/>
  <c r="X3182" i="2" s="1"/>
  <c r="AA3182" i="2" s="1"/>
  <c r="V3182" i="2"/>
  <c r="Y3182" i="2"/>
  <c r="Z3182" i="2"/>
  <c r="AB3182" i="2"/>
  <c r="O3183" i="2"/>
  <c r="P3183" i="2" s="1"/>
  <c r="R3183" i="2" s="1"/>
  <c r="Q3183" i="2"/>
  <c r="U3183" i="2" a="1"/>
  <c r="U3183" i="2"/>
  <c r="V3183" i="2"/>
  <c r="W3183" i="2"/>
  <c r="X3183" i="2" s="1"/>
  <c r="AA3183" i="2" s="1"/>
  <c r="Y3183" i="2"/>
  <c r="Z3183" i="2"/>
  <c r="AB3183" i="2"/>
  <c r="O3184" i="2"/>
  <c r="P3184" i="2" s="1"/>
  <c r="R3184" i="2" s="1"/>
  <c r="Q3184" i="2"/>
  <c r="U3184" i="2" a="1"/>
  <c r="U3184" i="2" s="1"/>
  <c r="V3184" i="2"/>
  <c r="Y3184" i="2"/>
  <c r="Z3184" i="2"/>
  <c r="AB3184" i="2"/>
  <c r="O3185" i="2"/>
  <c r="P3185" i="2"/>
  <c r="Q3185" i="2"/>
  <c r="R3185" i="2"/>
  <c r="U3185" i="2" a="1"/>
  <c r="U3185" i="2" s="1"/>
  <c r="W3185" i="2" s="1"/>
  <c r="X3185" i="2" s="1"/>
  <c r="AA3185" i="2" s="1"/>
  <c r="V3185" i="2"/>
  <c r="Y3185" i="2"/>
  <c r="Z3185" i="2"/>
  <c r="AB3185" i="2"/>
  <c r="O3186" i="2"/>
  <c r="P3186" i="2" s="1"/>
  <c r="Q3186" i="2"/>
  <c r="R3186" i="2" s="1"/>
  <c r="U3186" i="2" a="1"/>
  <c r="U3186" i="2" s="1"/>
  <c r="V3186" i="2"/>
  <c r="W3186" i="2"/>
  <c r="X3186" i="2" s="1"/>
  <c r="AA3186" i="2" s="1"/>
  <c r="Y3186" i="2"/>
  <c r="Z3186" i="2"/>
  <c r="AB3186" i="2"/>
  <c r="O3187" i="2"/>
  <c r="P3187" i="2"/>
  <c r="Q3187" i="2"/>
  <c r="R3187" i="2"/>
  <c r="U3187" i="2" a="1"/>
  <c r="U3187" i="2"/>
  <c r="V3187" i="2"/>
  <c r="W3187" i="2"/>
  <c r="X3187" i="2" s="1"/>
  <c r="AA3187" i="2" s="1"/>
  <c r="Y3187" i="2"/>
  <c r="Z3187" i="2"/>
  <c r="AB3187" i="2"/>
  <c r="O3188" i="2"/>
  <c r="P3188" i="2" s="1"/>
  <c r="R3188" i="2" s="1"/>
  <c r="Q3188" i="2"/>
  <c r="U3188" i="2" a="1"/>
  <c r="U3188" i="2"/>
  <c r="V3188" i="2"/>
  <c r="W3188" i="2"/>
  <c r="X3188" i="2" s="1"/>
  <c r="AA3188" i="2" s="1"/>
  <c r="Y3188" i="2"/>
  <c r="Z3188" i="2"/>
  <c r="AB3188" i="2"/>
  <c r="O3189" i="2"/>
  <c r="P3189" i="2"/>
  <c r="Q3189" i="2"/>
  <c r="R3189" i="2"/>
  <c r="U3189" i="2" a="1"/>
  <c r="U3189" i="2"/>
  <c r="V3189" i="2"/>
  <c r="W3189" i="2"/>
  <c r="X3189" i="2" s="1"/>
  <c r="Y3189" i="2"/>
  <c r="Z3189" i="2"/>
  <c r="AA3189" i="2"/>
  <c r="AB3189" i="2"/>
  <c r="O3190" i="2"/>
  <c r="P3190" i="2" s="1"/>
  <c r="Q3190" i="2"/>
  <c r="R3190" i="2" s="1"/>
  <c r="U3190" i="2" a="1"/>
  <c r="U3190" i="2" s="1"/>
  <c r="V3190" i="2"/>
  <c r="Y3190" i="2"/>
  <c r="Z3190" i="2"/>
  <c r="AB3190" i="2"/>
  <c r="O3191" i="2"/>
  <c r="P3191" i="2"/>
  <c r="Q3191" i="2"/>
  <c r="R3191" i="2" s="1"/>
  <c r="U3191" i="2" a="1"/>
  <c r="U3191" i="2" s="1"/>
  <c r="W3191" i="2" s="1"/>
  <c r="X3191" i="2" s="1"/>
  <c r="AA3191" i="2" s="1"/>
  <c r="V3191" i="2"/>
  <c r="Y3191" i="2"/>
  <c r="Z3191" i="2"/>
  <c r="AB3191" i="2"/>
  <c r="O3192" i="2"/>
  <c r="P3192" i="2" s="1"/>
  <c r="R3192" i="2" s="1"/>
  <c r="Q3192" i="2"/>
  <c r="U3192" i="2" a="1"/>
  <c r="U3192" i="2" s="1"/>
  <c r="V3192" i="2"/>
  <c r="Y3192" i="2"/>
  <c r="Z3192" i="2"/>
  <c r="AB3192" i="2"/>
  <c r="O3193" i="2"/>
  <c r="P3193" i="2"/>
  <c r="R3193" i="2" s="1"/>
  <c r="Q3193" i="2"/>
  <c r="U3193" i="2" a="1"/>
  <c r="U3193" i="2"/>
  <c r="V3193" i="2"/>
  <c r="W3193" i="2"/>
  <c r="X3193" i="2"/>
  <c r="AA3193" i="2" s="1"/>
  <c r="Y3193" i="2"/>
  <c r="Z3193" i="2"/>
  <c r="AB3193" i="2"/>
  <c r="O3194" i="2"/>
  <c r="P3194" i="2"/>
  <c r="R3194" i="2" s="1"/>
  <c r="Q3194" i="2"/>
  <c r="U3194" i="2" a="1"/>
  <c r="U3194" i="2" s="1"/>
  <c r="V3194" i="2"/>
  <c r="Y3194" i="2"/>
  <c r="Z3194" i="2"/>
  <c r="AB3194" i="2"/>
  <c r="O3195" i="2"/>
  <c r="P3195" i="2"/>
  <c r="R3195" i="2" s="1"/>
  <c r="Q3195" i="2"/>
  <c r="U3195" i="2" a="1"/>
  <c r="U3195" i="2"/>
  <c r="W3195" i="2" s="1"/>
  <c r="X3195" i="2" s="1"/>
  <c r="AA3195" i="2" s="1"/>
  <c r="V3195" i="2"/>
  <c r="Y3195" i="2"/>
  <c r="Z3195" i="2"/>
  <c r="AB3195" i="2"/>
  <c r="O3196" i="2"/>
  <c r="P3196" i="2" s="1"/>
  <c r="R3196" i="2" s="1"/>
  <c r="Q3196" i="2"/>
  <c r="U3196" i="2" a="1"/>
  <c r="U3196" i="2" s="1"/>
  <c r="V3196" i="2"/>
  <c r="Y3196" i="2"/>
  <c r="Z3196" i="2"/>
  <c r="AB3196" i="2"/>
  <c r="O3197" i="2"/>
  <c r="P3197" i="2"/>
  <c r="R3197" i="2" s="1"/>
  <c r="Q3197" i="2"/>
  <c r="U3197" i="2" a="1"/>
  <c r="U3197" i="2"/>
  <c r="W3197" i="2" s="1"/>
  <c r="X3197" i="2" s="1"/>
  <c r="AA3197" i="2" s="1"/>
  <c r="V3197" i="2"/>
  <c r="Y3197" i="2"/>
  <c r="Z3197" i="2"/>
  <c r="AB3197" i="2"/>
  <c r="O3198" i="2"/>
  <c r="P3198" i="2" s="1"/>
  <c r="R3198" i="2" s="1"/>
  <c r="Q3198" i="2"/>
  <c r="U3198" i="2" a="1"/>
  <c r="U3198" i="2" s="1"/>
  <c r="V3198" i="2"/>
  <c r="W3198" i="2" s="1"/>
  <c r="X3198" i="2" s="1"/>
  <c r="AA3198" i="2" s="1"/>
  <c r="Y3198" i="2"/>
  <c r="Z3198" i="2"/>
  <c r="AB3198" i="2"/>
  <c r="O3199" i="2"/>
  <c r="P3199" i="2"/>
  <c r="Q3199" i="2"/>
  <c r="R3199" i="2"/>
  <c r="U3199" i="2" a="1"/>
  <c r="U3199" i="2"/>
  <c r="V3199" i="2"/>
  <c r="W3199" i="2"/>
  <c r="X3199" i="2" s="1"/>
  <c r="AA3199" i="2" s="1"/>
  <c r="Y3199" i="2"/>
  <c r="Z3199" i="2"/>
  <c r="AB3199" i="2"/>
  <c r="O3200" i="2"/>
  <c r="P3200" i="2" s="1"/>
  <c r="R3200" i="2" s="1"/>
  <c r="Q3200" i="2"/>
  <c r="U3200" i="2" a="1"/>
  <c r="U3200" i="2" s="1"/>
  <c r="V3200" i="2"/>
  <c r="W3200" i="2" s="1"/>
  <c r="X3200" i="2" s="1"/>
  <c r="AA3200" i="2" s="1"/>
  <c r="Y3200" i="2"/>
  <c r="Z3200" i="2"/>
  <c r="AB3200" i="2"/>
  <c r="O3201" i="2"/>
  <c r="P3201" i="2"/>
  <c r="R3201" i="2" s="1"/>
  <c r="Q3201" i="2"/>
  <c r="U3201" i="2" a="1"/>
  <c r="U3201" i="2"/>
  <c r="W3201" i="2" s="1"/>
  <c r="X3201" i="2" s="1"/>
  <c r="AA3201" i="2" s="1"/>
  <c r="V3201" i="2"/>
  <c r="Y3201" i="2"/>
  <c r="Z3201" i="2"/>
  <c r="AB3201" i="2"/>
  <c r="O3202" i="2"/>
  <c r="P3202" i="2" s="1"/>
  <c r="R3202" i="2" s="1"/>
  <c r="Q3202" i="2"/>
  <c r="U3202" i="2" a="1"/>
  <c r="U3202" i="2" s="1"/>
  <c r="W3202" i="2" s="1"/>
  <c r="X3202" i="2" s="1"/>
  <c r="AA3202" i="2" s="1"/>
  <c r="V3202" i="2"/>
  <c r="Y3202" i="2"/>
  <c r="Z3202" i="2"/>
  <c r="AB3202" i="2"/>
  <c r="O3203" i="2"/>
  <c r="P3203" i="2"/>
  <c r="Q3203" i="2"/>
  <c r="R3203" i="2"/>
  <c r="U3203" i="2" a="1"/>
  <c r="U3203" i="2"/>
  <c r="V3203" i="2"/>
  <c r="W3203" i="2"/>
  <c r="X3203" i="2" s="1"/>
  <c r="AA3203" i="2" s="1"/>
  <c r="Y3203" i="2"/>
  <c r="Z3203" i="2"/>
  <c r="AB3203" i="2"/>
  <c r="O3204" i="2"/>
  <c r="P3204" i="2" s="1"/>
  <c r="R3204" i="2" s="1"/>
  <c r="Q3204" i="2"/>
  <c r="U3204" i="2" a="1"/>
  <c r="U3204" i="2"/>
  <c r="V3204" i="2"/>
  <c r="W3204" i="2" s="1"/>
  <c r="X3204" i="2" s="1"/>
  <c r="AA3204" i="2" s="1"/>
  <c r="Y3204" i="2"/>
  <c r="Z3204" i="2"/>
  <c r="AB3204" i="2"/>
  <c r="O3205" i="2"/>
  <c r="P3205" i="2"/>
  <c r="R3205" i="2" s="1"/>
  <c r="Q3205" i="2"/>
  <c r="U3205" i="2" a="1"/>
  <c r="U3205" i="2"/>
  <c r="W3205" i="2" s="1"/>
  <c r="X3205" i="2" s="1"/>
  <c r="AA3205" i="2" s="1"/>
  <c r="V3205" i="2"/>
  <c r="Y3205" i="2"/>
  <c r="Z3205" i="2"/>
  <c r="AB3205" i="2"/>
  <c r="O3206" i="2"/>
  <c r="P3206" i="2" s="1"/>
  <c r="R3206" i="2" s="1"/>
  <c r="Q3206" i="2"/>
  <c r="U3206" i="2" a="1"/>
  <c r="U3206" i="2" s="1"/>
  <c r="V3206" i="2"/>
  <c r="Y3206" i="2"/>
  <c r="Z3206" i="2"/>
  <c r="AB3206" i="2"/>
  <c r="O3207" i="2"/>
  <c r="P3207" i="2"/>
  <c r="Q3207" i="2"/>
  <c r="R3207" i="2"/>
  <c r="U3207" i="2" a="1"/>
  <c r="U3207" i="2"/>
  <c r="V3207" i="2"/>
  <c r="W3207" i="2"/>
  <c r="X3207" i="2" s="1"/>
  <c r="AA3207" i="2" s="1"/>
  <c r="Y3207" i="2"/>
  <c r="Z3207" i="2"/>
  <c r="AB3207" i="2"/>
  <c r="O3208" i="2"/>
  <c r="P3208" i="2"/>
  <c r="R3208" i="2" s="1"/>
  <c r="Q3208" i="2"/>
  <c r="U3208" i="2" a="1"/>
  <c r="U3208" i="2" s="1"/>
  <c r="V3208" i="2"/>
  <c r="Y3208" i="2"/>
  <c r="Z3208" i="2"/>
  <c r="AB3208" i="2"/>
  <c r="O3209" i="2"/>
  <c r="P3209" i="2"/>
  <c r="R3209" i="2" s="1"/>
  <c r="Q3209" i="2"/>
  <c r="U3209" i="2" a="1"/>
  <c r="U3209" i="2"/>
  <c r="W3209" i="2" s="1"/>
  <c r="X3209" i="2" s="1"/>
  <c r="AA3209" i="2" s="1"/>
  <c r="V3209" i="2"/>
  <c r="Y3209" i="2"/>
  <c r="Z3209" i="2"/>
  <c r="AB3209" i="2"/>
  <c r="O3210" i="2"/>
  <c r="P3210" i="2" s="1"/>
  <c r="R3210" i="2" s="1"/>
  <c r="Q3210" i="2"/>
  <c r="U3210" i="2" a="1"/>
  <c r="U3210" i="2" s="1"/>
  <c r="V3210" i="2"/>
  <c r="Y3210" i="2"/>
  <c r="Z3210" i="2"/>
  <c r="AB3210" i="2"/>
  <c r="O3211" i="2"/>
  <c r="P3211" i="2"/>
  <c r="Q3211" i="2"/>
  <c r="R3211" i="2"/>
  <c r="U3211" i="2" a="1"/>
  <c r="U3211" i="2"/>
  <c r="V3211" i="2"/>
  <c r="W3211" i="2"/>
  <c r="X3211" i="2" s="1"/>
  <c r="AA3211" i="2" s="1"/>
  <c r="Y3211" i="2"/>
  <c r="Z3211" i="2"/>
  <c r="AB3211" i="2"/>
  <c r="O3212" i="2"/>
  <c r="P3212" i="2" s="1"/>
  <c r="R3212" i="2" s="1"/>
  <c r="Q3212" i="2"/>
  <c r="U3212" i="2" a="1"/>
  <c r="U3212" i="2" s="1"/>
  <c r="V3212" i="2"/>
  <c r="W3212" i="2" s="1"/>
  <c r="X3212" i="2" s="1"/>
  <c r="AA3212" i="2" s="1"/>
  <c r="Y3212" i="2"/>
  <c r="Z3212" i="2"/>
  <c r="AB3212" i="2"/>
  <c r="O3213" i="2"/>
  <c r="P3213" i="2"/>
  <c r="R3213" i="2" s="1"/>
  <c r="Q3213" i="2"/>
  <c r="U3213" i="2" a="1"/>
  <c r="U3213" i="2"/>
  <c r="W3213" i="2" s="1"/>
  <c r="X3213" i="2" s="1"/>
  <c r="AA3213" i="2" s="1"/>
  <c r="V3213" i="2"/>
  <c r="Y3213" i="2"/>
  <c r="Z3213" i="2"/>
  <c r="AB3213" i="2"/>
  <c r="O3214" i="2"/>
  <c r="P3214" i="2" s="1"/>
  <c r="R3214" i="2" s="1"/>
  <c r="Q3214" i="2"/>
  <c r="U3214" i="2" a="1"/>
  <c r="U3214" i="2" s="1"/>
  <c r="W3214" i="2" s="1"/>
  <c r="X3214" i="2" s="1"/>
  <c r="AA3214" i="2" s="1"/>
  <c r="V3214" i="2"/>
  <c r="Y3214" i="2"/>
  <c r="Z3214" i="2"/>
  <c r="AB3214" i="2"/>
  <c r="O3215" i="2"/>
  <c r="P3215" i="2"/>
  <c r="Q3215" i="2"/>
  <c r="R3215" i="2"/>
  <c r="U3215" i="2" a="1"/>
  <c r="U3215" i="2"/>
  <c r="V3215" i="2"/>
  <c r="W3215" i="2"/>
  <c r="X3215" i="2" s="1"/>
  <c r="AA3215" i="2" s="1"/>
  <c r="Y3215" i="2"/>
  <c r="Z3215" i="2"/>
  <c r="AB3215" i="2"/>
  <c r="O3216" i="2"/>
  <c r="P3216" i="2" s="1"/>
  <c r="R3216" i="2" s="1"/>
  <c r="Q3216" i="2"/>
  <c r="U3216" i="2" a="1"/>
  <c r="U3216" i="2"/>
  <c r="V3216" i="2"/>
  <c r="W3216" i="2" s="1"/>
  <c r="X3216" i="2" s="1"/>
  <c r="AA3216" i="2" s="1"/>
  <c r="Y3216" i="2"/>
  <c r="Z3216" i="2"/>
  <c r="AB3216" i="2"/>
  <c r="O3217" i="2"/>
  <c r="P3217" i="2"/>
  <c r="R3217" i="2" s="1"/>
  <c r="Q3217" i="2"/>
  <c r="U3217" i="2" a="1"/>
  <c r="U3217" i="2"/>
  <c r="W3217" i="2" s="1"/>
  <c r="X3217" i="2" s="1"/>
  <c r="AA3217" i="2" s="1"/>
  <c r="V3217" i="2"/>
  <c r="Y3217" i="2"/>
  <c r="Z3217" i="2"/>
  <c r="AB3217" i="2"/>
  <c r="H4" i="1" l="1"/>
  <c r="I4" i="1"/>
  <c r="I3" i="1"/>
  <c r="W3208" i="2"/>
  <c r="X3208" i="2" s="1"/>
  <c r="AA3208" i="2" s="1"/>
  <c r="W3194" i="2"/>
  <c r="X3194" i="2" s="1"/>
  <c r="AA3194" i="2" s="1"/>
  <c r="W3206" i="2"/>
  <c r="X3206" i="2" s="1"/>
  <c r="AA3206" i="2" s="1"/>
  <c r="W3210" i="2"/>
  <c r="X3210" i="2" s="1"/>
  <c r="AA3210" i="2" s="1"/>
  <c r="W3196" i="2"/>
  <c r="X3196" i="2" s="1"/>
  <c r="AA3196" i="2" s="1"/>
  <c r="R3115" i="2"/>
  <c r="W3112" i="2"/>
  <c r="X3112" i="2" s="1"/>
  <c r="AA3112" i="2" s="1"/>
  <c r="R3078" i="2"/>
  <c r="W3148" i="2"/>
  <c r="X3148" i="2" s="1"/>
  <c r="AA3148" i="2" s="1"/>
  <c r="W3099" i="2"/>
  <c r="X3099" i="2" s="1"/>
  <c r="AA3099" i="2" s="1"/>
  <c r="W3072" i="2"/>
  <c r="X3072" i="2" s="1"/>
  <c r="AA3072" i="2" s="1"/>
  <c r="W3027" i="2"/>
  <c r="X3027" i="2" s="1"/>
  <c r="AA3027" i="2" s="1"/>
  <c r="W3000" i="2"/>
  <c r="X3000" i="2" s="1"/>
  <c r="AA3000" i="2" s="1"/>
  <c r="W3184" i="2"/>
  <c r="X3184" i="2" s="1"/>
  <c r="AA3184" i="2" s="1"/>
  <c r="W3160" i="2"/>
  <c r="X3160" i="2" s="1"/>
  <c r="AA3160" i="2" s="1"/>
  <c r="W3142" i="2"/>
  <c r="X3142" i="2" s="1"/>
  <c r="AA3142" i="2" s="1"/>
  <c r="W3084" i="2"/>
  <c r="X3084" i="2" s="1"/>
  <c r="AA3084" i="2" s="1"/>
  <c r="W3039" i="2"/>
  <c r="X3039" i="2" s="1"/>
  <c r="AA3039" i="2" s="1"/>
  <c r="W3012" i="2"/>
  <c r="X3012" i="2" s="1"/>
  <c r="AA3012" i="2" s="1"/>
  <c r="W2967" i="2"/>
  <c r="X2967" i="2" s="1"/>
  <c r="AA2967" i="2" s="1"/>
  <c r="W2674" i="2"/>
  <c r="X2674" i="2" s="1"/>
  <c r="AA2674" i="2" s="1"/>
  <c r="W3190" i="2"/>
  <c r="X3190" i="2" s="1"/>
  <c r="AA3190" i="2" s="1"/>
  <c r="W3166" i="2"/>
  <c r="X3166" i="2" s="1"/>
  <c r="AA3166" i="2" s="1"/>
  <c r="W3130" i="2"/>
  <c r="X3130" i="2" s="1"/>
  <c r="AA3130" i="2" s="1"/>
  <c r="W3124" i="2"/>
  <c r="X3124" i="2" s="1"/>
  <c r="AA3124" i="2" s="1"/>
  <c r="W3088" i="2"/>
  <c r="X3088" i="2" s="1"/>
  <c r="AA3088" i="2" s="1"/>
  <c r="W3062" i="2"/>
  <c r="X3062" i="2" s="1"/>
  <c r="AA3062" i="2" s="1"/>
  <c r="W3016" i="2"/>
  <c r="X3016" i="2" s="1"/>
  <c r="AA3016" i="2" s="1"/>
  <c r="W2990" i="2"/>
  <c r="X2990" i="2" s="1"/>
  <c r="AA2990" i="2" s="1"/>
  <c r="W3192" i="2"/>
  <c r="X3192" i="2" s="1"/>
  <c r="AA3192" i="2" s="1"/>
  <c r="W3168" i="2"/>
  <c r="X3168" i="2" s="1"/>
  <c r="AA3168" i="2" s="1"/>
  <c r="W3096" i="2"/>
  <c r="X3096" i="2" s="1"/>
  <c r="AA3096" i="2" s="1"/>
  <c r="W3136" i="2"/>
  <c r="X3136" i="2" s="1"/>
  <c r="AA3136" i="2" s="1"/>
  <c r="W3154" i="2"/>
  <c r="X3154" i="2" s="1"/>
  <c r="AA3154" i="2" s="1"/>
  <c r="W3144" i="2"/>
  <c r="X3144" i="2" s="1"/>
  <c r="AA3144" i="2" s="1"/>
  <c r="W3120" i="2"/>
  <c r="X3120" i="2" s="1"/>
  <c r="AA3120" i="2" s="1"/>
  <c r="W3063" i="2"/>
  <c r="X3063" i="2" s="1"/>
  <c r="AA3063" i="2" s="1"/>
  <c r="R3062" i="2"/>
  <c r="W3036" i="2"/>
  <c r="X3036" i="2" s="1"/>
  <c r="AA3036" i="2" s="1"/>
  <c r="W2991" i="2"/>
  <c r="X2991" i="2" s="1"/>
  <c r="AA2991" i="2" s="1"/>
  <c r="W2964" i="2"/>
  <c r="X2964" i="2" s="1"/>
  <c r="AA2964" i="2" s="1"/>
  <c r="W3172" i="2"/>
  <c r="X3172" i="2" s="1"/>
  <c r="AA3172" i="2" s="1"/>
  <c r="W2869" i="2"/>
  <c r="X2869" i="2" s="1"/>
  <c r="AA2869" i="2" s="1"/>
  <c r="R3143" i="2"/>
  <c r="W3132" i="2"/>
  <c r="X3132" i="2" s="1"/>
  <c r="AA3132" i="2" s="1"/>
  <c r="W3106" i="2"/>
  <c r="X3106" i="2" s="1"/>
  <c r="AA3106" i="2" s="1"/>
  <c r="W3075" i="2"/>
  <c r="X3075" i="2" s="1"/>
  <c r="AA3075" i="2" s="1"/>
  <c r="R3074" i="2"/>
  <c r="W3048" i="2"/>
  <c r="X3048" i="2" s="1"/>
  <c r="AA3048" i="2" s="1"/>
  <c r="W3003" i="2"/>
  <c r="X3003" i="2" s="1"/>
  <c r="AA3003" i="2" s="1"/>
  <c r="W2976" i="2"/>
  <c r="X2976" i="2" s="1"/>
  <c r="AA2976" i="2" s="1"/>
  <c r="W2903" i="2"/>
  <c r="X2903" i="2" s="1"/>
  <c r="AA2903" i="2" s="1"/>
  <c r="W2897" i="2"/>
  <c r="X2897" i="2" s="1"/>
  <c r="AA2897" i="2" s="1"/>
  <c r="W2891" i="2"/>
  <c r="X2891" i="2" s="1"/>
  <c r="AA2891" i="2" s="1"/>
  <c r="W2815" i="2"/>
  <c r="X2815" i="2" s="1"/>
  <c r="AA2815" i="2" s="1"/>
  <c r="W2800" i="2"/>
  <c r="X2800" i="2" s="1"/>
  <c r="AA2800" i="2" s="1"/>
  <c r="W2774" i="2"/>
  <c r="X2774" i="2" s="1"/>
  <c r="AA2774" i="2" s="1"/>
  <c r="W2770" i="2"/>
  <c r="X2770" i="2" s="1"/>
  <c r="AA2770" i="2" s="1"/>
  <c r="W2746" i="2"/>
  <c r="X2746" i="2" s="1"/>
  <c r="AA2746" i="2" s="1"/>
  <c r="W2722" i="2"/>
  <c r="X2722" i="2" s="1"/>
  <c r="AA2722" i="2" s="1"/>
  <c r="W2702" i="2"/>
  <c r="X2702" i="2" s="1"/>
  <c r="AA2702" i="2" s="1"/>
  <c r="W2695" i="2"/>
  <c r="X2695" i="2" s="1"/>
  <c r="AA2695" i="2" s="1"/>
  <c r="W2651" i="2"/>
  <c r="X2651" i="2" s="1"/>
  <c r="AA2651" i="2" s="1"/>
  <c r="W2827" i="2"/>
  <c r="X2827" i="2" s="1"/>
  <c r="AA2827" i="2" s="1"/>
  <c r="W2812" i="2"/>
  <c r="X2812" i="2" s="1"/>
  <c r="AA2812" i="2" s="1"/>
  <c r="W2767" i="2"/>
  <c r="X2767" i="2" s="1"/>
  <c r="AA2767" i="2" s="1"/>
  <c r="W2750" i="2"/>
  <c r="X2750" i="2" s="1"/>
  <c r="AA2750" i="2" s="1"/>
  <c r="W2743" i="2"/>
  <c r="X2743" i="2" s="1"/>
  <c r="AA2743" i="2" s="1"/>
  <c r="W2726" i="2"/>
  <c r="X2726" i="2" s="1"/>
  <c r="AA2726" i="2" s="1"/>
  <c r="W2719" i="2"/>
  <c r="X2719" i="2" s="1"/>
  <c r="AA2719" i="2" s="1"/>
  <c r="W2675" i="2"/>
  <c r="X2675" i="2" s="1"/>
  <c r="AA2675" i="2" s="1"/>
  <c r="W2930" i="2"/>
  <c r="X2930" i="2" s="1"/>
  <c r="AA2930" i="2" s="1"/>
  <c r="W2906" i="2"/>
  <c r="X2906" i="2" s="1"/>
  <c r="AA2906" i="2" s="1"/>
  <c r="W2888" i="2"/>
  <c r="X2888" i="2" s="1"/>
  <c r="AA2888" i="2" s="1"/>
  <c r="W2884" i="2"/>
  <c r="X2884" i="2" s="1"/>
  <c r="AA2884" i="2" s="1"/>
  <c r="W2867" i="2"/>
  <c r="X2867" i="2" s="1"/>
  <c r="AA2867" i="2" s="1"/>
  <c r="W2863" i="2"/>
  <c r="X2863" i="2" s="1"/>
  <c r="AA2863" i="2" s="1"/>
  <c r="W2843" i="2"/>
  <c r="X2843" i="2" s="1"/>
  <c r="AA2843" i="2" s="1"/>
  <c r="W2798" i="2"/>
  <c r="X2798" i="2" s="1"/>
  <c r="AA2798" i="2" s="1"/>
  <c r="W2794" i="2"/>
  <c r="X2794" i="2" s="1"/>
  <c r="AA2794" i="2" s="1"/>
  <c r="W2954" i="2"/>
  <c r="X2954" i="2" s="1"/>
  <c r="AA2954" i="2" s="1"/>
  <c r="W2948" i="2"/>
  <c r="X2948" i="2" s="1"/>
  <c r="AA2948" i="2" s="1"/>
  <c r="W2848" i="2"/>
  <c r="X2848" i="2" s="1"/>
  <c r="AA2848" i="2" s="1"/>
  <c r="W2791" i="2"/>
  <c r="X2791" i="2" s="1"/>
  <c r="AA2791" i="2" s="1"/>
  <c r="W2776" i="2"/>
  <c r="X2776" i="2" s="1"/>
  <c r="AA2776" i="2" s="1"/>
  <c r="W2762" i="2"/>
  <c r="X2762" i="2" s="1"/>
  <c r="AA2762" i="2" s="1"/>
  <c r="W2755" i="2"/>
  <c r="X2755" i="2" s="1"/>
  <c r="AA2755" i="2" s="1"/>
  <c r="W2738" i="2"/>
  <c r="X2738" i="2" s="1"/>
  <c r="AA2738" i="2" s="1"/>
  <c r="W2731" i="2"/>
  <c r="X2731" i="2" s="1"/>
  <c r="AA2731" i="2" s="1"/>
  <c r="W2714" i="2"/>
  <c r="X2714" i="2" s="1"/>
  <c r="AA2714" i="2" s="1"/>
  <c r="W2643" i="2"/>
  <c r="X2643" i="2" s="1"/>
  <c r="AA2643" i="2" s="1"/>
  <c r="W2924" i="2"/>
  <c r="X2924" i="2" s="1"/>
  <c r="AA2924" i="2" s="1"/>
  <c r="W2902" i="2"/>
  <c r="X2902" i="2" s="1"/>
  <c r="AA2902" i="2" s="1"/>
  <c r="W2896" i="2"/>
  <c r="X2896" i="2" s="1"/>
  <c r="AA2896" i="2" s="1"/>
  <c r="W2890" i="2"/>
  <c r="X2890" i="2" s="1"/>
  <c r="AA2890" i="2" s="1"/>
  <c r="W2864" i="2"/>
  <c r="X2864" i="2" s="1"/>
  <c r="AA2864" i="2" s="1"/>
  <c r="W2860" i="2"/>
  <c r="X2860" i="2" s="1"/>
  <c r="AA2860" i="2" s="1"/>
  <c r="W2822" i="2"/>
  <c r="X2822" i="2" s="1"/>
  <c r="AA2822" i="2" s="1"/>
  <c r="W2818" i="2"/>
  <c r="X2818" i="2" s="1"/>
  <c r="AA2818" i="2" s="1"/>
  <c r="W2795" i="2"/>
  <c r="X2795" i="2" s="1"/>
  <c r="AA2795" i="2" s="1"/>
  <c r="W2752" i="2"/>
  <c r="X2752" i="2" s="1"/>
  <c r="AA2752" i="2" s="1"/>
  <c r="W2728" i="2"/>
  <c r="X2728" i="2" s="1"/>
  <c r="AA2728" i="2" s="1"/>
  <c r="W2933" i="2"/>
  <c r="X2933" i="2" s="1"/>
  <c r="AA2933" i="2" s="1"/>
  <c r="W2909" i="2"/>
  <c r="X2909" i="2" s="1"/>
  <c r="AA2909" i="2" s="1"/>
  <c r="W2803" i="2"/>
  <c r="X2803" i="2" s="1"/>
  <c r="AA2803" i="2" s="1"/>
  <c r="W2788" i="2"/>
  <c r="X2788" i="2" s="1"/>
  <c r="AA2788" i="2" s="1"/>
  <c r="W2694" i="2"/>
  <c r="X2694" i="2" s="1"/>
  <c r="AA2694" i="2" s="1"/>
  <c r="W2679" i="2"/>
  <c r="X2679" i="2" s="1"/>
  <c r="AA2679" i="2" s="1"/>
  <c r="W2667" i="2"/>
  <c r="X2667" i="2" s="1"/>
  <c r="AA2667" i="2" s="1"/>
  <c r="W2606" i="2"/>
  <c r="X2606" i="2" s="1"/>
  <c r="AA2606" i="2" s="1"/>
  <c r="W2573" i="2"/>
  <c r="X2573" i="2" s="1"/>
  <c r="AA2573" i="2" s="1"/>
  <c r="W2529" i="2"/>
  <c r="X2529" i="2" s="1"/>
  <c r="AA2529" i="2" s="1"/>
  <c r="W2513" i="2"/>
  <c r="X2513" i="2" s="1"/>
  <c r="AA2513" i="2" s="1"/>
  <c r="W2654" i="2"/>
  <c r="X2654" i="2" s="1"/>
  <c r="AA2654" i="2" s="1"/>
  <c r="W2637" i="2"/>
  <c r="X2637" i="2" s="1"/>
  <c r="AA2637" i="2" s="1"/>
  <c r="W2631" i="2"/>
  <c r="X2631" i="2" s="1"/>
  <c r="AA2631" i="2" s="1"/>
  <c r="W2625" i="2"/>
  <c r="X2625" i="2" s="1"/>
  <c r="AA2625" i="2" s="1"/>
  <c r="W2615" i="2"/>
  <c r="X2615" i="2" s="1"/>
  <c r="AA2615" i="2" s="1"/>
  <c r="W2611" i="2"/>
  <c r="X2611" i="2" s="1"/>
  <c r="AA2611" i="2" s="1"/>
  <c r="W2591" i="2"/>
  <c r="X2591" i="2" s="1"/>
  <c r="AA2591" i="2" s="1"/>
  <c r="W2587" i="2"/>
  <c r="X2587" i="2" s="1"/>
  <c r="AA2587" i="2" s="1"/>
  <c r="W2577" i="2"/>
  <c r="X2577" i="2" s="1"/>
  <c r="AA2577" i="2" s="1"/>
  <c r="R2541" i="2"/>
  <c r="W2505" i="2"/>
  <c r="X2505" i="2" s="1"/>
  <c r="AA2505" i="2" s="1"/>
  <c r="R2471" i="2"/>
  <c r="W2647" i="2"/>
  <c r="X2647" i="2" s="1"/>
  <c r="AA2647" i="2" s="1"/>
  <c r="W2607" i="2"/>
  <c r="X2607" i="2" s="1"/>
  <c r="AA2607" i="2" s="1"/>
  <c r="W2583" i="2"/>
  <c r="X2583" i="2" s="1"/>
  <c r="AA2583" i="2" s="1"/>
  <c r="W2539" i="2"/>
  <c r="X2539" i="2" s="1"/>
  <c r="AA2539" i="2" s="1"/>
  <c r="W2493" i="2"/>
  <c r="X2493" i="2" s="1"/>
  <c r="AA2493" i="2" s="1"/>
  <c r="W2477" i="2"/>
  <c r="X2477" i="2" s="1"/>
  <c r="AA2477" i="2" s="1"/>
  <c r="R2468" i="2"/>
  <c r="W2655" i="2"/>
  <c r="X2655" i="2" s="1"/>
  <c r="AA2655" i="2" s="1"/>
  <c r="W2639" i="2"/>
  <c r="X2639" i="2" s="1"/>
  <c r="AA2639" i="2" s="1"/>
  <c r="W2703" i="2"/>
  <c r="X2703" i="2" s="1"/>
  <c r="AA2703" i="2" s="1"/>
  <c r="W2623" i="2"/>
  <c r="X2623" i="2" s="1"/>
  <c r="AA2623" i="2" s="1"/>
  <c r="W2594" i="2"/>
  <c r="X2594" i="2" s="1"/>
  <c r="AA2594" i="2" s="1"/>
  <c r="W2579" i="2"/>
  <c r="X2579" i="2" s="1"/>
  <c r="AA2579" i="2" s="1"/>
  <c r="W2531" i="2"/>
  <c r="X2531" i="2" s="1"/>
  <c r="AA2531" i="2" s="1"/>
  <c r="W2503" i="2"/>
  <c r="X2503" i="2" s="1"/>
  <c r="AA2503" i="2" s="1"/>
  <c r="W2649" i="2"/>
  <c r="X2649" i="2" s="1"/>
  <c r="AA2649" i="2" s="1"/>
  <c r="W2642" i="2"/>
  <c r="X2642" i="2" s="1"/>
  <c r="AA2642" i="2" s="1"/>
  <c r="W2635" i="2"/>
  <c r="X2635" i="2" s="1"/>
  <c r="AA2635" i="2" s="1"/>
  <c r="W2603" i="2"/>
  <c r="X2603" i="2" s="1"/>
  <c r="AA2603" i="2" s="1"/>
  <c r="W2599" i="2"/>
  <c r="X2599" i="2" s="1"/>
  <c r="AA2599" i="2" s="1"/>
  <c r="W2571" i="2"/>
  <c r="X2571" i="2" s="1"/>
  <c r="AA2571" i="2" s="1"/>
  <c r="W2519" i="2"/>
  <c r="X2519" i="2" s="1"/>
  <c r="AA2519" i="2" s="1"/>
  <c r="W2491" i="2"/>
  <c r="X2491" i="2" s="1"/>
  <c r="AA2491" i="2" s="1"/>
  <c r="W2659" i="2"/>
  <c r="X2659" i="2" s="1"/>
  <c r="AA2659" i="2" s="1"/>
  <c r="R2469" i="2"/>
  <c r="W2619" i="2"/>
  <c r="X2619" i="2" s="1"/>
  <c r="AA2619" i="2" s="1"/>
  <c r="W2595" i="2"/>
  <c r="X2595" i="2" s="1"/>
  <c r="AA2595" i="2" s="1"/>
  <c r="W2563" i="2"/>
  <c r="X2563" i="2" s="1"/>
  <c r="AA2563" i="2" s="1"/>
  <c r="W2553" i="2"/>
  <c r="X2553" i="2" s="1"/>
  <c r="AA2553" i="2" s="1"/>
  <c r="W2495" i="2"/>
  <c r="X2495" i="2" s="1"/>
  <c r="AA2495" i="2" s="1"/>
  <c r="W2458" i="2"/>
  <c r="X2458" i="2" s="1"/>
  <c r="AA2458" i="2" s="1"/>
  <c r="W2444" i="2"/>
  <c r="X2444" i="2" s="1"/>
  <c r="AA2444" i="2" s="1"/>
  <c r="W2432" i="2"/>
  <c r="X2432" i="2" s="1"/>
  <c r="AA2432" i="2" s="1"/>
  <c r="W2411" i="2"/>
  <c r="X2411" i="2" s="1"/>
  <c r="AA2411" i="2" s="1"/>
  <c r="W2391" i="2"/>
  <c r="X2391" i="2" s="1"/>
  <c r="AA2391" i="2" s="1"/>
  <c r="R2386" i="2"/>
  <c r="W2348" i="2"/>
  <c r="X2348" i="2" s="1"/>
  <c r="AA2348" i="2" s="1"/>
  <c r="W2326" i="2"/>
  <c r="X2326" i="2" s="1"/>
  <c r="AA2326" i="2" s="1"/>
  <c r="W2322" i="2"/>
  <c r="X2322" i="2" s="1"/>
  <c r="AA2322" i="2" s="1"/>
  <c r="W2312" i="2"/>
  <c r="X2312" i="2" s="1"/>
  <c r="AA2312" i="2" s="1"/>
  <c r="W2307" i="2"/>
  <c r="X2307" i="2" s="1"/>
  <c r="AA2307" i="2" s="1"/>
  <c r="W2266" i="2"/>
  <c r="X2266" i="2" s="1"/>
  <c r="AA2266" i="2" s="1"/>
  <c r="W2262" i="2"/>
  <c r="X2262" i="2" s="1"/>
  <c r="AA2262" i="2" s="1"/>
  <c r="W2257" i="2"/>
  <c r="X2257" i="2" s="1"/>
  <c r="AA2257" i="2" s="1"/>
  <c r="W2218" i="2"/>
  <c r="X2218" i="2" s="1"/>
  <c r="AA2218" i="2" s="1"/>
  <c r="W2180" i="2"/>
  <c r="X2180" i="2" s="1"/>
  <c r="AA2180" i="2" s="1"/>
  <c r="W2427" i="2"/>
  <c r="X2427" i="2" s="1"/>
  <c r="AA2427" i="2" s="1"/>
  <c r="W2422" i="2"/>
  <c r="X2422" i="2" s="1"/>
  <c r="AA2422" i="2" s="1"/>
  <c r="R2405" i="2"/>
  <c r="R2395" i="2"/>
  <c r="W2379" i="2"/>
  <c r="X2379" i="2" s="1"/>
  <c r="AA2379" i="2" s="1"/>
  <c r="W2206" i="2"/>
  <c r="X2206" i="2" s="1"/>
  <c r="AA2206" i="2" s="1"/>
  <c r="W2117" i="2"/>
  <c r="X2117" i="2" s="1"/>
  <c r="AA2117" i="2" s="1"/>
  <c r="W2451" i="2"/>
  <c r="X2451" i="2" s="1"/>
  <c r="AA2451" i="2" s="1"/>
  <c r="W2439" i="2"/>
  <c r="X2439" i="2" s="1"/>
  <c r="AA2439" i="2" s="1"/>
  <c r="W2418" i="2"/>
  <c r="X2418" i="2" s="1"/>
  <c r="AA2418" i="2" s="1"/>
  <c r="W2336" i="2"/>
  <c r="X2336" i="2" s="1"/>
  <c r="AA2336" i="2" s="1"/>
  <c r="W2331" i="2"/>
  <c r="X2331" i="2" s="1"/>
  <c r="AA2331" i="2" s="1"/>
  <c r="W2290" i="2"/>
  <c r="X2290" i="2" s="1"/>
  <c r="AA2290" i="2" s="1"/>
  <c r="W2286" i="2"/>
  <c r="X2286" i="2" s="1"/>
  <c r="AA2286" i="2" s="1"/>
  <c r="W2276" i="2"/>
  <c r="X2276" i="2" s="1"/>
  <c r="AA2276" i="2" s="1"/>
  <c r="W2271" i="2"/>
  <c r="X2271" i="2" s="1"/>
  <c r="AA2271" i="2" s="1"/>
  <c r="W2240" i="2"/>
  <c r="X2240" i="2" s="1"/>
  <c r="AA2240" i="2" s="1"/>
  <c r="W2235" i="2"/>
  <c r="X2235" i="2" s="1"/>
  <c r="AA2235" i="2" s="1"/>
  <c r="W2350" i="2"/>
  <c r="X2350" i="2" s="1"/>
  <c r="AA2350" i="2" s="1"/>
  <c r="W2346" i="2"/>
  <c r="X2346" i="2" s="1"/>
  <c r="AA2346" i="2" s="1"/>
  <c r="W2314" i="2"/>
  <c r="X2314" i="2" s="1"/>
  <c r="AA2314" i="2" s="1"/>
  <c r="W2310" i="2"/>
  <c r="X2310" i="2" s="1"/>
  <c r="AA2310" i="2" s="1"/>
  <c r="W2300" i="2"/>
  <c r="X2300" i="2" s="1"/>
  <c r="AA2300" i="2" s="1"/>
  <c r="W2463" i="2"/>
  <c r="X2463" i="2" s="1"/>
  <c r="AA2463" i="2" s="1"/>
  <c r="W2454" i="2"/>
  <c r="X2454" i="2" s="1"/>
  <c r="AA2454" i="2" s="1"/>
  <c r="W2408" i="2"/>
  <c r="X2408" i="2" s="1"/>
  <c r="AA2408" i="2" s="1"/>
  <c r="W2403" i="2"/>
  <c r="X2403" i="2" s="1"/>
  <c r="AA2403" i="2" s="1"/>
  <c r="W2398" i="2"/>
  <c r="X2398" i="2" s="1"/>
  <c r="AA2398" i="2" s="1"/>
  <c r="W2394" i="2"/>
  <c r="X2394" i="2" s="1"/>
  <c r="AA2394" i="2" s="1"/>
  <c r="W2372" i="2"/>
  <c r="X2372" i="2" s="1"/>
  <c r="AA2372" i="2" s="1"/>
  <c r="W2182" i="2"/>
  <c r="X2182" i="2" s="1"/>
  <c r="AA2182" i="2" s="1"/>
  <c r="R2393" i="2"/>
  <c r="W2242" i="2"/>
  <c r="X2242" i="2" s="1"/>
  <c r="AA2242" i="2" s="1"/>
  <c r="W2238" i="2"/>
  <c r="X2238" i="2" s="1"/>
  <c r="AA2238" i="2" s="1"/>
  <c r="W2468" i="2"/>
  <c r="X2468" i="2" s="1"/>
  <c r="AA2468" i="2" s="1"/>
  <c r="R2462" i="2"/>
  <c r="R2398" i="2"/>
  <c r="W2187" i="2"/>
  <c r="X2187" i="2" s="1"/>
  <c r="AA2187" i="2" s="1"/>
  <c r="W2456" i="2"/>
  <c r="X2456" i="2" s="1"/>
  <c r="AA2456" i="2" s="1"/>
  <c r="W2449" i="2"/>
  <c r="X2449" i="2" s="1"/>
  <c r="AA2449" i="2" s="1"/>
  <c r="W2437" i="2"/>
  <c r="X2437" i="2" s="1"/>
  <c r="AA2437" i="2" s="1"/>
  <c r="W2420" i="2"/>
  <c r="X2420" i="2" s="1"/>
  <c r="AA2420" i="2" s="1"/>
  <c r="W2415" i="2"/>
  <c r="X2415" i="2" s="1"/>
  <c r="AA2415" i="2" s="1"/>
  <c r="W2410" i="2"/>
  <c r="X2410" i="2" s="1"/>
  <c r="AA2410" i="2" s="1"/>
  <c r="W2302" i="2"/>
  <c r="X2302" i="2" s="1"/>
  <c r="AA2302" i="2" s="1"/>
  <c r="W2298" i="2"/>
  <c r="X2298" i="2" s="1"/>
  <c r="AA2298" i="2" s="1"/>
  <c r="W2288" i="2"/>
  <c r="X2288" i="2" s="1"/>
  <c r="AA2288" i="2" s="1"/>
  <c r="W2283" i="2"/>
  <c r="X2283" i="2" s="1"/>
  <c r="AA2283" i="2" s="1"/>
  <c r="W2247" i="2"/>
  <c r="X2247" i="2" s="1"/>
  <c r="AA2247" i="2" s="1"/>
  <c r="W2226" i="2"/>
  <c r="X2226" i="2" s="1"/>
  <c r="AA2226" i="2" s="1"/>
  <c r="W2141" i="2"/>
  <c r="X2141" i="2" s="1"/>
  <c r="AA2141" i="2" s="1"/>
  <c r="W2122" i="2"/>
  <c r="X2122" i="2" s="1"/>
  <c r="AA2122" i="2" s="1"/>
  <c r="W2118" i="2"/>
  <c r="X2118" i="2" s="1"/>
  <c r="AA2118" i="2" s="1"/>
  <c r="W2079" i="2"/>
  <c r="X2079" i="2" s="1"/>
  <c r="AA2079" i="2" s="1"/>
  <c r="W2057" i="2"/>
  <c r="X2057" i="2" s="1"/>
  <c r="AA2057" i="2" s="1"/>
  <c r="W2142" i="2"/>
  <c r="X2142" i="2" s="1"/>
  <c r="AA2142" i="2" s="1"/>
  <c r="W2058" i="2"/>
  <c r="X2058" i="2" s="1"/>
  <c r="AA2058" i="2" s="1"/>
  <c r="W2129" i="2"/>
  <c r="X2129" i="2" s="1"/>
  <c r="AA2129" i="2" s="1"/>
  <c r="W2110" i="2"/>
  <c r="X2110" i="2" s="1"/>
  <c r="AA2110" i="2" s="1"/>
  <c r="W2106" i="2"/>
  <c r="X2106" i="2" s="1"/>
  <c r="AA2106" i="2" s="1"/>
  <c r="W2070" i="2"/>
  <c r="X2070" i="2" s="1"/>
  <c r="AA2070" i="2" s="1"/>
  <c r="W2139" i="2"/>
  <c r="X2139" i="2" s="1"/>
  <c r="AA2139" i="2" s="1"/>
  <c r="W2082" i="2"/>
  <c r="X2082" i="2" s="1"/>
  <c r="AA2082" i="2" s="1"/>
  <c r="W2098" i="2"/>
  <c r="X2098" i="2" s="1"/>
  <c r="AA2098" i="2" s="1"/>
  <c r="W2094" i="2"/>
  <c r="X2094" i="2" s="1"/>
  <c r="AA2094" i="2" s="1"/>
  <c r="W2067" i="2"/>
  <c r="X2067" i="2" s="1"/>
  <c r="AA2067" i="2" s="1"/>
  <c r="W2045" i="2"/>
  <c r="X2045" i="2" s="1"/>
  <c r="AA2045" i="2" s="1"/>
  <c r="W1935" i="2"/>
  <c r="X1935" i="2" s="1"/>
  <c r="AA1935" i="2" s="1"/>
  <c r="W1812" i="2"/>
  <c r="X1812" i="2" s="1"/>
  <c r="AA1812" i="2" s="1"/>
  <c r="W1692" i="2"/>
  <c r="X1692" i="2" s="1"/>
  <c r="AA1692" i="2" s="1"/>
  <c r="W1974" i="2"/>
  <c r="X1974" i="2" s="1"/>
  <c r="AA1974" i="2" s="1"/>
  <c r="W1959" i="2"/>
  <c r="X1959" i="2" s="1"/>
  <c r="AA1959" i="2" s="1"/>
  <c r="W1954" i="2"/>
  <c r="X1954" i="2" s="1"/>
  <c r="AA1954" i="2" s="1"/>
  <c r="R1930" i="2"/>
  <c r="W1918" i="2"/>
  <c r="X1918" i="2" s="1"/>
  <c r="AA1918" i="2" s="1"/>
  <c r="W1460" i="2"/>
  <c r="X1460" i="2" s="1"/>
  <c r="AA1460" i="2" s="1"/>
  <c r="W2032" i="2"/>
  <c r="X2032" i="2" s="1"/>
  <c r="AA2032" i="2" s="1"/>
  <c r="W1998" i="2"/>
  <c r="X1998" i="2" s="1"/>
  <c r="AA1998" i="2" s="1"/>
  <c r="R1922" i="2"/>
  <c r="W1870" i="2"/>
  <c r="X1870" i="2" s="1"/>
  <c r="AA1870" i="2" s="1"/>
  <c r="W1866" i="2"/>
  <c r="X1866" i="2" s="1"/>
  <c r="AA1866" i="2" s="1"/>
  <c r="W2034" i="2"/>
  <c r="X2034" i="2" s="1"/>
  <c r="AA2034" i="2" s="1"/>
  <c r="W1990" i="2"/>
  <c r="X1990" i="2" s="1"/>
  <c r="AA1990" i="2" s="1"/>
  <c r="W1960" i="2"/>
  <c r="X1960" i="2" s="1"/>
  <c r="AA1960" i="2" s="1"/>
  <c r="W1942" i="2"/>
  <c r="X1942" i="2" s="1"/>
  <c r="AA1942" i="2" s="1"/>
  <c r="W1858" i="2"/>
  <c r="X1858" i="2" s="1"/>
  <c r="AA1858" i="2" s="1"/>
  <c r="W1854" i="2"/>
  <c r="X1854" i="2" s="1"/>
  <c r="AA1854" i="2" s="1"/>
  <c r="W1810" i="2"/>
  <c r="X1810" i="2" s="1"/>
  <c r="AA1810" i="2" s="1"/>
  <c r="W1784" i="2"/>
  <c r="X1784" i="2" s="1"/>
  <c r="AA1784" i="2" s="1"/>
  <c r="W1760" i="2"/>
  <c r="X1760" i="2" s="1"/>
  <c r="AA1760" i="2" s="1"/>
  <c r="W1729" i="2"/>
  <c r="X1729" i="2" s="1"/>
  <c r="AA1729" i="2" s="1"/>
  <c r="R1534" i="2"/>
  <c r="R1970" i="2"/>
  <c r="R1910" i="2"/>
  <c r="R1898" i="2"/>
  <c r="W1712" i="2"/>
  <c r="X1712" i="2" s="1"/>
  <c r="AA1712" i="2" s="1"/>
  <c r="W2010" i="2"/>
  <c r="X2010" i="2" s="1"/>
  <c r="AA2010" i="2" s="1"/>
  <c r="R1946" i="2"/>
  <c r="W1863" i="2"/>
  <c r="X1863" i="2" s="1"/>
  <c r="AA1863" i="2" s="1"/>
  <c r="W2020" i="2"/>
  <c r="X2020" i="2" s="1"/>
  <c r="AA2020" i="2" s="1"/>
  <c r="W1986" i="2"/>
  <c r="X1986" i="2" s="1"/>
  <c r="AA1986" i="2" s="1"/>
  <c r="R1942" i="2"/>
  <c r="W1930" i="2"/>
  <c r="X1930" i="2" s="1"/>
  <c r="AA1930" i="2" s="1"/>
  <c r="W1851" i="2"/>
  <c r="X1851" i="2" s="1"/>
  <c r="AA1851" i="2" s="1"/>
  <c r="W1839" i="2"/>
  <c r="X1839" i="2" s="1"/>
  <c r="AA1839" i="2" s="1"/>
  <c r="W1835" i="2"/>
  <c r="X1835" i="2" s="1"/>
  <c r="AA1835" i="2" s="1"/>
  <c r="R1743" i="2"/>
  <c r="W1706" i="2"/>
  <c r="X1706" i="2" s="1"/>
  <c r="AA1706" i="2" s="1"/>
  <c r="W1635" i="2"/>
  <c r="X1635" i="2" s="1"/>
  <c r="AA1635" i="2" s="1"/>
  <c r="R1774" i="2"/>
  <c r="W1707" i="2"/>
  <c r="X1707" i="2" s="1"/>
  <c r="AA1707" i="2" s="1"/>
  <c r="R1546" i="2"/>
  <c r="R1523" i="2"/>
  <c r="W1815" i="2"/>
  <c r="X1815" i="2" s="1"/>
  <c r="AA1815" i="2" s="1"/>
  <c r="W1770" i="2"/>
  <c r="X1770" i="2" s="1"/>
  <c r="AA1770" i="2" s="1"/>
  <c r="W1746" i="2"/>
  <c r="X1746" i="2" s="1"/>
  <c r="AA1746" i="2" s="1"/>
  <c r="W1713" i="2"/>
  <c r="X1713" i="2" s="1"/>
  <c r="AA1713" i="2" s="1"/>
  <c r="W1708" i="2"/>
  <c r="X1708" i="2" s="1"/>
  <c r="AA1708" i="2" s="1"/>
  <c r="W1676" i="2"/>
  <c r="X1676" i="2" s="1"/>
  <c r="AA1676" i="2" s="1"/>
  <c r="W1672" i="2"/>
  <c r="X1672" i="2" s="1"/>
  <c r="AA1672" i="2" s="1"/>
  <c r="W1640" i="2"/>
  <c r="X1640" i="2" s="1"/>
  <c r="AA1640" i="2" s="1"/>
  <c r="W1612" i="2"/>
  <c r="X1612" i="2" s="1"/>
  <c r="AA1612" i="2" s="1"/>
  <c r="W1604" i="2"/>
  <c r="X1604" i="2" s="1"/>
  <c r="AA1604" i="2" s="1"/>
  <c r="W1508" i="2"/>
  <c r="X1508" i="2" s="1"/>
  <c r="AA1508" i="2" s="1"/>
  <c r="W1483" i="2"/>
  <c r="X1483" i="2" s="1"/>
  <c r="AA1483" i="2" s="1"/>
  <c r="R1463" i="2"/>
  <c r="W1840" i="2"/>
  <c r="X1840" i="2" s="1"/>
  <c r="AA1840" i="2" s="1"/>
  <c r="W1816" i="2"/>
  <c r="X1816" i="2" s="1"/>
  <c r="AA1816" i="2" s="1"/>
  <c r="W1779" i="2"/>
  <c r="X1779" i="2" s="1"/>
  <c r="AA1779" i="2" s="1"/>
  <c r="W1755" i="2"/>
  <c r="X1755" i="2" s="1"/>
  <c r="AA1755" i="2" s="1"/>
  <c r="W1695" i="2"/>
  <c r="X1695" i="2" s="1"/>
  <c r="AA1695" i="2" s="1"/>
  <c r="W1683" i="2"/>
  <c r="X1683" i="2" s="1"/>
  <c r="AA1683" i="2" s="1"/>
  <c r="W1797" i="2"/>
  <c r="X1797" i="2" s="1"/>
  <c r="AA1797" i="2" s="1"/>
  <c r="W1780" i="2"/>
  <c r="X1780" i="2" s="1"/>
  <c r="AA1780" i="2" s="1"/>
  <c r="R1776" i="2"/>
  <c r="W1756" i="2"/>
  <c r="X1756" i="2" s="1"/>
  <c r="AA1756" i="2" s="1"/>
  <c r="W1734" i="2"/>
  <c r="X1734" i="2" s="1"/>
  <c r="AA1734" i="2" s="1"/>
  <c r="W1701" i="2"/>
  <c r="X1701" i="2" s="1"/>
  <c r="AA1701" i="2" s="1"/>
  <c r="W1696" i="2"/>
  <c r="X1696" i="2" s="1"/>
  <c r="AA1696" i="2" s="1"/>
  <c r="R1675" i="2"/>
  <c r="W1628" i="2"/>
  <c r="X1628" i="2" s="1"/>
  <c r="AA1628" i="2" s="1"/>
  <c r="W1616" i="2"/>
  <c r="X1616" i="2" s="1"/>
  <c r="AA1616" i="2" s="1"/>
  <c r="W1436" i="2"/>
  <c r="X1436" i="2" s="1"/>
  <c r="AA1436" i="2" s="1"/>
  <c r="W1772" i="2"/>
  <c r="X1772" i="2" s="1"/>
  <c r="AA1772" i="2" s="1"/>
  <c r="W1748" i="2"/>
  <c r="X1748" i="2" s="1"/>
  <c r="AA1748" i="2" s="1"/>
  <c r="W1684" i="2"/>
  <c r="X1684" i="2" s="1"/>
  <c r="AA1684" i="2" s="1"/>
  <c r="W1590" i="2"/>
  <c r="X1590" i="2" s="1"/>
  <c r="AA1590" i="2" s="1"/>
  <c r="W1659" i="2"/>
  <c r="X1659" i="2" s="1"/>
  <c r="AA1659" i="2" s="1"/>
  <c r="W1650" i="2"/>
  <c r="X1650" i="2" s="1"/>
  <c r="AA1650" i="2" s="1"/>
  <c r="W1773" i="2"/>
  <c r="X1773" i="2" s="1"/>
  <c r="AA1773" i="2" s="1"/>
  <c r="W1749" i="2"/>
  <c r="X1749" i="2" s="1"/>
  <c r="AA1749" i="2" s="1"/>
  <c r="W1743" i="2"/>
  <c r="X1743" i="2" s="1"/>
  <c r="AA1743" i="2" s="1"/>
  <c r="W1736" i="2"/>
  <c r="X1736" i="2" s="1"/>
  <c r="AA1736" i="2" s="1"/>
  <c r="W1669" i="2"/>
  <c r="X1669" i="2" s="1"/>
  <c r="AA1669" i="2" s="1"/>
  <c r="W1602" i="2"/>
  <c r="X1602" i="2" s="1"/>
  <c r="AA1602" i="2" s="1"/>
  <c r="W1828" i="2"/>
  <c r="X1828" i="2" s="1"/>
  <c r="AA1828" i="2" s="1"/>
  <c r="W1803" i="2"/>
  <c r="X1803" i="2" s="1"/>
  <c r="AA1803" i="2" s="1"/>
  <c r="W1791" i="2"/>
  <c r="X1791" i="2" s="1"/>
  <c r="AA1791" i="2" s="1"/>
  <c r="W1767" i="2"/>
  <c r="X1767" i="2" s="1"/>
  <c r="AA1767" i="2" s="1"/>
  <c r="W1731" i="2"/>
  <c r="X1731" i="2" s="1"/>
  <c r="AA1731" i="2" s="1"/>
  <c r="R1673" i="2"/>
  <c r="W1647" i="2"/>
  <c r="X1647" i="2" s="1"/>
  <c r="AA1647" i="2" s="1"/>
  <c r="W1804" i="2"/>
  <c r="X1804" i="2" s="1"/>
  <c r="AA1804" i="2" s="1"/>
  <c r="W1792" i="2"/>
  <c r="X1792" i="2" s="1"/>
  <c r="AA1792" i="2" s="1"/>
  <c r="W1768" i="2"/>
  <c r="X1768" i="2" s="1"/>
  <c r="AA1768" i="2" s="1"/>
  <c r="W1737" i="2"/>
  <c r="X1737" i="2" s="1"/>
  <c r="AA1737" i="2" s="1"/>
  <c r="W1732" i="2"/>
  <c r="X1732" i="2" s="1"/>
  <c r="AA1732" i="2" s="1"/>
  <c r="W1698" i="2"/>
  <c r="X1698" i="2" s="1"/>
  <c r="AA1698" i="2" s="1"/>
  <c r="W1626" i="2"/>
  <c r="X1626" i="2" s="1"/>
  <c r="AA1626" i="2" s="1"/>
  <c r="W1599" i="2"/>
  <c r="X1599" i="2" s="1"/>
  <c r="AA1599" i="2" s="1"/>
  <c r="W1588" i="2"/>
  <c r="X1588" i="2" s="1"/>
  <c r="AA1588" i="2" s="1"/>
  <c r="W1580" i="2"/>
  <c r="X1580" i="2" s="1"/>
  <c r="AA1580" i="2" s="1"/>
  <c r="W1525" i="2"/>
  <c r="X1525" i="2" s="1"/>
  <c r="AA1525" i="2" s="1"/>
  <c r="W1484" i="2"/>
  <c r="X1484" i="2" s="1"/>
  <c r="AA1484" i="2" s="1"/>
  <c r="W1455" i="2"/>
  <c r="X1455" i="2" s="1"/>
  <c r="AA1455" i="2" s="1"/>
  <c r="W1441" i="2"/>
  <c r="X1441" i="2" s="1"/>
  <c r="AA1441" i="2" s="1"/>
  <c r="W1431" i="2"/>
  <c r="X1431" i="2" s="1"/>
  <c r="AA1431" i="2" s="1"/>
  <c r="W1415" i="2"/>
  <c r="X1415" i="2" s="1"/>
  <c r="AA1415" i="2" s="1"/>
  <c r="W1388" i="2"/>
  <c r="X1388" i="2" s="1"/>
  <c r="AA1388" i="2" s="1"/>
  <c r="R1356" i="2"/>
  <c r="W1331" i="2"/>
  <c r="X1331" i="2" s="1"/>
  <c r="AA1331" i="2" s="1"/>
  <c r="W1316" i="2"/>
  <c r="X1316" i="2" s="1"/>
  <c r="AA1316" i="2" s="1"/>
  <c r="R1488" i="2"/>
  <c r="R1464" i="2"/>
  <c r="R1445" i="2"/>
  <c r="R1368" i="2"/>
  <c r="R1577" i="2"/>
  <c r="R1553" i="2"/>
  <c r="R1541" i="2"/>
  <c r="R1536" i="2"/>
  <c r="R1493" i="2"/>
  <c r="R1469" i="2"/>
  <c r="W1556" i="2"/>
  <c r="X1556" i="2" s="1"/>
  <c r="AA1556" i="2" s="1"/>
  <c r="W1549" i="2"/>
  <c r="X1549" i="2" s="1"/>
  <c r="AA1549" i="2" s="1"/>
  <c r="R1503" i="2"/>
  <c r="R1380" i="2"/>
  <c r="W1563" i="2"/>
  <c r="X1563" i="2" s="1"/>
  <c r="AA1563" i="2" s="1"/>
  <c r="W1544" i="2"/>
  <c r="X1544" i="2" s="1"/>
  <c r="AA1544" i="2" s="1"/>
  <c r="W1527" i="2"/>
  <c r="X1527" i="2" s="1"/>
  <c r="AA1527" i="2" s="1"/>
  <c r="W1448" i="2"/>
  <c r="X1448" i="2" s="1"/>
  <c r="AA1448" i="2" s="1"/>
  <c r="W1413" i="2"/>
  <c r="X1413" i="2" s="1"/>
  <c r="AA1413" i="2" s="1"/>
  <c r="W1405" i="2"/>
  <c r="X1405" i="2" s="1"/>
  <c r="AA1405" i="2" s="1"/>
  <c r="W1393" i="2"/>
  <c r="X1393" i="2" s="1"/>
  <c r="AA1393" i="2" s="1"/>
  <c r="W1347" i="2"/>
  <c r="X1347" i="2" s="1"/>
  <c r="AA1347" i="2" s="1"/>
  <c r="W1329" i="2"/>
  <c r="X1329" i="2" s="1"/>
  <c r="AA1329" i="2" s="1"/>
  <c r="W1321" i="2"/>
  <c r="X1321" i="2" s="1"/>
  <c r="AA1321" i="2" s="1"/>
  <c r="W1292" i="2"/>
  <c r="X1292" i="2" s="1"/>
  <c r="AA1292" i="2" s="1"/>
  <c r="W1496" i="2"/>
  <c r="X1496" i="2" s="1"/>
  <c r="AA1496" i="2" s="1"/>
  <c r="W1472" i="2"/>
  <c r="X1472" i="2" s="1"/>
  <c r="AA1472" i="2" s="1"/>
  <c r="W1551" i="2"/>
  <c r="X1551" i="2" s="1"/>
  <c r="AA1551" i="2" s="1"/>
  <c r="W1539" i="2"/>
  <c r="X1539" i="2" s="1"/>
  <c r="AA1539" i="2" s="1"/>
  <c r="W1501" i="2"/>
  <c r="X1501" i="2" s="1"/>
  <c r="AA1501" i="2" s="1"/>
  <c r="W1491" i="2"/>
  <c r="X1491" i="2" s="1"/>
  <c r="AA1491" i="2" s="1"/>
  <c r="W1477" i="2"/>
  <c r="X1477" i="2" s="1"/>
  <c r="AA1477" i="2" s="1"/>
  <c r="R1452" i="2"/>
  <c r="R1428" i="2"/>
  <c r="R1416" i="2"/>
  <c r="R1433" i="2"/>
  <c r="W1379" i="2"/>
  <c r="X1379" i="2" s="1"/>
  <c r="AA1379" i="2" s="1"/>
  <c r="W1364" i="2"/>
  <c r="X1364" i="2" s="1"/>
  <c r="AA1364" i="2" s="1"/>
  <c r="R1332" i="2"/>
  <c r="W1293" i="2"/>
  <c r="X1293" i="2" s="1"/>
  <c r="AA1293" i="2" s="1"/>
  <c r="R1505" i="2"/>
  <c r="W1410" i="2"/>
  <c r="X1410" i="2" s="1"/>
  <c r="AA1410" i="2" s="1"/>
  <c r="R1409" i="2"/>
  <c r="R1397" i="2"/>
  <c r="W1371" i="2"/>
  <c r="X1371" i="2" s="1"/>
  <c r="AA1371" i="2" s="1"/>
  <c r="W1353" i="2"/>
  <c r="X1353" i="2" s="1"/>
  <c r="AA1353" i="2" s="1"/>
  <c r="W1345" i="2"/>
  <c r="X1345" i="2" s="1"/>
  <c r="AA1345" i="2" s="1"/>
  <c r="W1301" i="2"/>
  <c r="X1301" i="2" s="1"/>
  <c r="AA1301" i="2" s="1"/>
  <c r="W1513" i="2"/>
  <c r="X1513" i="2" s="1"/>
  <c r="AA1513" i="2" s="1"/>
  <c r="W1422" i="2"/>
  <c r="X1422" i="2" s="1"/>
  <c r="AA1422" i="2" s="1"/>
  <c r="W1391" i="2"/>
  <c r="X1391" i="2" s="1"/>
  <c r="AA1391" i="2" s="1"/>
  <c r="W1376" i="2"/>
  <c r="X1376" i="2" s="1"/>
  <c r="AA1376" i="2" s="1"/>
  <c r="W1319" i="2"/>
  <c r="X1319" i="2" s="1"/>
  <c r="AA1319" i="2" s="1"/>
  <c r="W1294" i="2"/>
  <c r="X1294" i="2" s="1"/>
  <c r="AA1294" i="2" s="1"/>
  <c r="R1288" i="2"/>
  <c r="W1265" i="2"/>
  <c r="X1265" i="2" s="1"/>
  <c r="AA1265" i="2" s="1"/>
  <c r="R1214" i="2"/>
  <c r="W1135" i="2"/>
  <c r="X1135" i="2" s="1"/>
  <c r="AA1135" i="2" s="1"/>
  <c r="W1282" i="2"/>
  <c r="X1282" i="2" s="1"/>
  <c r="AA1282" i="2" s="1"/>
  <c r="R1270" i="2"/>
  <c r="R1264" i="2"/>
  <c r="R1202" i="2"/>
  <c r="W1246" i="2"/>
  <c r="X1246" i="2" s="1"/>
  <c r="AA1246" i="2" s="1"/>
  <c r="R1240" i="2"/>
  <c r="W1212" i="2"/>
  <c r="X1212" i="2" s="1"/>
  <c r="AA1212" i="2" s="1"/>
  <c r="W1302" i="2"/>
  <c r="X1302" i="2" s="1"/>
  <c r="AA1302" i="2" s="1"/>
  <c r="W1234" i="2"/>
  <c r="X1234" i="2" s="1"/>
  <c r="AA1234" i="2" s="1"/>
  <c r="R1228" i="2"/>
  <c r="W1200" i="2"/>
  <c r="X1200" i="2" s="1"/>
  <c r="AA1200" i="2" s="1"/>
  <c r="W1142" i="2"/>
  <c r="X1142" i="2" s="1"/>
  <c r="AA1142" i="2" s="1"/>
  <c r="W1128" i="2"/>
  <c r="X1128" i="2" s="1"/>
  <c r="AA1128" i="2" s="1"/>
  <c r="W1308" i="2"/>
  <c r="X1308" i="2" s="1"/>
  <c r="AA1308" i="2" s="1"/>
  <c r="W1306" i="2"/>
  <c r="X1306" i="2" s="1"/>
  <c r="AA1306" i="2" s="1"/>
  <c r="W1222" i="2"/>
  <c r="X1222" i="2" s="1"/>
  <c r="AA1222" i="2" s="1"/>
  <c r="R1216" i="2"/>
  <c r="W1162" i="2"/>
  <c r="X1162" i="2" s="1"/>
  <c r="AA1162" i="2" s="1"/>
  <c r="W1129" i="2"/>
  <c r="X1129" i="2" s="1"/>
  <c r="AA1129" i="2" s="1"/>
  <c r="R1300" i="2"/>
  <c r="W1290" i="2"/>
  <c r="X1290" i="2" s="1"/>
  <c r="AA1290" i="2" s="1"/>
  <c r="R1262" i="2"/>
  <c r="W1258" i="2"/>
  <c r="X1258" i="2" s="1"/>
  <c r="AA1258" i="2" s="1"/>
  <c r="W1253" i="2"/>
  <c r="X1253" i="2" s="1"/>
  <c r="AA1253" i="2" s="1"/>
  <c r="W1210" i="2"/>
  <c r="X1210" i="2" s="1"/>
  <c r="AA1210" i="2" s="1"/>
  <c r="R1204" i="2"/>
  <c r="W1278" i="2"/>
  <c r="X1278" i="2" s="1"/>
  <c r="AA1278" i="2" s="1"/>
  <c r="W1270" i="2"/>
  <c r="X1270" i="2" s="1"/>
  <c r="AA1270" i="2" s="1"/>
  <c r="W1176" i="2"/>
  <c r="X1176" i="2" s="1"/>
  <c r="AA1176" i="2" s="1"/>
  <c r="W1118" i="2"/>
  <c r="X1118" i="2" s="1"/>
  <c r="AA1118" i="2" s="1"/>
  <c r="W1133" i="2"/>
  <c r="X1133" i="2" s="1"/>
  <c r="AA1133" i="2" s="1"/>
  <c r="W1114" i="2"/>
  <c r="X1114" i="2" s="1"/>
  <c r="AA1114" i="2" s="1"/>
  <c r="W1084" i="2"/>
  <c r="X1084" i="2" s="1"/>
  <c r="AA1084" i="2" s="1"/>
  <c r="W1060" i="2"/>
  <c r="X1060" i="2" s="1"/>
  <c r="AA1060" i="2" s="1"/>
  <c r="W1051" i="2"/>
  <c r="X1051" i="2" s="1"/>
  <c r="AA1051" i="2" s="1"/>
  <c r="W1070" i="2"/>
  <c r="X1070" i="2" s="1"/>
  <c r="AA1070" i="2" s="1"/>
  <c r="W1010" i="2"/>
  <c r="X1010" i="2" s="1"/>
  <c r="AA1010" i="2" s="1"/>
  <c r="W948" i="2"/>
  <c r="X948" i="2" s="1"/>
  <c r="AA948" i="2" s="1"/>
  <c r="W1144" i="2"/>
  <c r="X1144" i="2" s="1"/>
  <c r="AA1144" i="2" s="1"/>
  <c r="W1120" i="2"/>
  <c r="X1120" i="2" s="1"/>
  <c r="AA1120" i="2" s="1"/>
  <c r="W1111" i="2"/>
  <c r="X1111" i="2" s="1"/>
  <c r="AA1111" i="2" s="1"/>
  <c r="W1094" i="2"/>
  <c r="X1094" i="2" s="1"/>
  <c r="AA1094" i="2" s="1"/>
  <c r="W1036" i="2"/>
  <c r="X1036" i="2" s="1"/>
  <c r="AA1036" i="2" s="1"/>
  <c r="W906" i="2"/>
  <c r="X906" i="2" s="1"/>
  <c r="AA906" i="2" s="1"/>
  <c r="W1156" i="2"/>
  <c r="X1156" i="2" s="1"/>
  <c r="AA1156" i="2" s="1"/>
  <c r="W1121" i="2"/>
  <c r="X1121" i="2" s="1"/>
  <c r="AA1121" i="2" s="1"/>
  <c r="W1096" i="2"/>
  <c r="X1096" i="2" s="1"/>
  <c r="AA1096" i="2" s="1"/>
  <c r="W1072" i="2"/>
  <c r="X1072" i="2" s="1"/>
  <c r="AA1072" i="2" s="1"/>
  <c r="W1024" i="2"/>
  <c r="X1024" i="2" s="1"/>
  <c r="AA1024" i="2" s="1"/>
  <c r="W1157" i="2"/>
  <c r="X1157" i="2" s="1"/>
  <c r="AA1157" i="2" s="1"/>
  <c r="W1058" i="2"/>
  <c r="X1058" i="2" s="1"/>
  <c r="AA1058" i="2" s="1"/>
  <c r="W1108" i="2"/>
  <c r="X1108" i="2" s="1"/>
  <c r="AA1108" i="2" s="1"/>
  <c r="W1097" i="2"/>
  <c r="X1097" i="2" s="1"/>
  <c r="AA1097" i="2" s="1"/>
  <c r="W1073" i="2"/>
  <c r="X1073" i="2" s="1"/>
  <c r="AA1073" i="2" s="1"/>
  <c r="W1082" i="2"/>
  <c r="X1082" i="2" s="1"/>
  <c r="AA1082" i="2" s="1"/>
  <c r="W1046" i="2"/>
  <c r="X1046" i="2" s="1"/>
  <c r="AA1046" i="2" s="1"/>
  <c r="W961" i="2"/>
  <c r="X961" i="2" s="1"/>
  <c r="AA961" i="2" s="1"/>
  <c r="W1132" i="2"/>
  <c r="X1132" i="2" s="1"/>
  <c r="AA1132" i="2" s="1"/>
  <c r="W1109" i="2"/>
  <c r="X1109" i="2" s="1"/>
  <c r="AA1109" i="2" s="1"/>
  <c r="W925" i="2"/>
  <c r="X925" i="2" s="1"/>
  <c r="AA925" i="2" s="1"/>
  <c r="W913" i="2"/>
  <c r="X913" i="2" s="1"/>
  <c r="AA913" i="2" s="1"/>
  <c r="W978" i="2"/>
  <c r="X978" i="2" s="1"/>
  <c r="AA978" i="2" s="1"/>
  <c r="W966" i="2"/>
  <c r="X966" i="2" s="1"/>
  <c r="AA966" i="2" s="1"/>
  <c r="W928" i="2"/>
  <c r="X928" i="2" s="1"/>
  <c r="AA928" i="2" s="1"/>
  <c r="W949" i="2"/>
  <c r="X949" i="2" s="1"/>
  <c r="AA949" i="2" s="1"/>
  <c r="W894" i="2"/>
  <c r="X894" i="2" s="1"/>
  <c r="AA894" i="2" s="1"/>
  <c r="W997" i="2"/>
  <c r="X997" i="2" s="1"/>
  <c r="AA997" i="2" s="1"/>
  <c r="W991" i="2"/>
  <c r="X991" i="2" s="1"/>
  <c r="AA991" i="2" s="1"/>
  <c r="W985" i="2"/>
  <c r="X985" i="2" s="1"/>
  <c r="AA985" i="2" s="1"/>
  <c r="W804" i="2"/>
  <c r="X804" i="2" s="1"/>
  <c r="AA804" i="2" s="1"/>
  <c r="W937" i="2"/>
  <c r="X937" i="2" s="1"/>
  <c r="AA937" i="2" s="1"/>
  <c r="W930" i="2"/>
  <c r="X930" i="2" s="1"/>
  <c r="AA930" i="2" s="1"/>
  <c r="W878" i="2"/>
  <c r="X878" i="2" s="1"/>
  <c r="AA878" i="2" s="1"/>
  <c r="W864" i="2"/>
  <c r="X864" i="2" s="1"/>
  <c r="AA864" i="2" s="1"/>
  <c r="W830" i="2"/>
  <c r="X830" i="2" s="1"/>
  <c r="AA830" i="2" s="1"/>
  <c r="W775" i="2"/>
  <c r="X775" i="2" s="1"/>
  <c r="AA775" i="2" s="1"/>
  <c r="W639" i="2"/>
  <c r="X639" i="2" s="1"/>
  <c r="AA639" i="2" s="1"/>
  <c r="W813" i="2"/>
  <c r="X813" i="2" s="1"/>
  <c r="AA813" i="2" s="1"/>
  <c r="W560" i="2"/>
  <c r="X560" i="2" s="1"/>
  <c r="AA560" i="2" s="1"/>
  <c r="W849" i="2"/>
  <c r="X849" i="2" s="1"/>
  <c r="AA849" i="2" s="1"/>
  <c r="W866" i="2"/>
  <c r="X866" i="2" s="1"/>
  <c r="AA866" i="2" s="1"/>
  <c r="W861" i="2"/>
  <c r="X861" i="2" s="1"/>
  <c r="AA861" i="2" s="1"/>
  <c r="W828" i="2"/>
  <c r="X828" i="2" s="1"/>
  <c r="AA828" i="2" s="1"/>
  <c r="W801" i="2"/>
  <c r="X801" i="2" s="1"/>
  <c r="AA801" i="2" s="1"/>
  <c r="W887" i="2"/>
  <c r="X887" i="2" s="1"/>
  <c r="AA887" i="2" s="1"/>
  <c r="W875" i="2"/>
  <c r="X875" i="2" s="1"/>
  <c r="AA875" i="2" s="1"/>
  <c r="W788" i="2"/>
  <c r="X788" i="2" s="1"/>
  <c r="AA788" i="2" s="1"/>
  <c r="W900" i="2"/>
  <c r="X900" i="2" s="1"/>
  <c r="AA900" i="2" s="1"/>
  <c r="W888" i="2"/>
  <c r="X888" i="2" s="1"/>
  <c r="AA888" i="2" s="1"/>
  <c r="W902" i="2"/>
  <c r="X902" i="2" s="1"/>
  <c r="AA902" i="2" s="1"/>
  <c r="W890" i="2"/>
  <c r="X890" i="2" s="1"/>
  <c r="AA890" i="2" s="1"/>
  <c r="W876" i="2"/>
  <c r="X876" i="2" s="1"/>
  <c r="AA876" i="2" s="1"/>
  <c r="W851" i="2"/>
  <c r="X851" i="2" s="1"/>
  <c r="AA851" i="2" s="1"/>
  <c r="W789" i="2"/>
  <c r="X789" i="2" s="1"/>
  <c r="AA789" i="2" s="1"/>
  <c r="W774" i="2"/>
  <c r="X774" i="2" s="1"/>
  <c r="AA774" i="2" s="1"/>
  <c r="W863" i="2"/>
  <c r="X863" i="2" s="1"/>
  <c r="AA863" i="2" s="1"/>
  <c r="W840" i="2"/>
  <c r="X840" i="2" s="1"/>
  <c r="AA840" i="2" s="1"/>
  <c r="W816" i="2"/>
  <c r="X816" i="2" s="1"/>
  <c r="AA816" i="2" s="1"/>
  <c r="W716" i="2"/>
  <c r="X716" i="2" s="1"/>
  <c r="AA716" i="2" s="1"/>
  <c r="W692" i="2"/>
  <c r="X692" i="2" s="1"/>
  <c r="AA692" i="2" s="1"/>
  <c r="W587" i="2"/>
  <c r="X587" i="2" s="1"/>
  <c r="AA587" i="2" s="1"/>
  <c r="W448" i="2"/>
  <c r="X448" i="2" s="1"/>
  <c r="AA448" i="2" s="1"/>
  <c r="W763" i="2"/>
  <c r="X763" i="2" s="1"/>
  <c r="AA763" i="2" s="1"/>
  <c r="W679" i="2"/>
  <c r="X679" i="2" s="1"/>
  <c r="AA679" i="2" s="1"/>
  <c r="W656" i="2"/>
  <c r="X656" i="2" s="1"/>
  <c r="AA656" i="2" s="1"/>
  <c r="W764" i="2"/>
  <c r="X764" i="2" s="1"/>
  <c r="AA764" i="2" s="1"/>
  <c r="W739" i="2"/>
  <c r="X739" i="2" s="1"/>
  <c r="AA739" i="2" s="1"/>
  <c r="W728" i="2"/>
  <c r="X728" i="2" s="1"/>
  <c r="AA728" i="2" s="1"/>
  <c r="W717" i="2"/>
  <c r="X717" i="2" s="1"/>
  <c r="AA717" i="2" s="1"/>
  <c r="W693" i="2"/>
  <c r="X693" i="2" s="1"/>
  <c r="AA693" i="2" s="1"/>
  <c r="W637" i="2"/>
  <c r="X637" i="2" s="1"/>
  <c r="AA637" i="2" s="1"/>
  <c r="W703" i="2"/>
  <c r="X703" i="2" s="1"/>
  <c r="AA703" i="2" s="1"/>
  <c r="W752" i="2"/>
  <c r="X752" i="2" s="1"/>
  <c r="AA752" i="2" s="1"/>
  <c r="W740" i="2"/>
  <c r="X740" i="2" s="1"/>
  <c r="AA740" i="2" s="1"/>
  <c r="W704" i="2"/>
  <c r="X704" i="2" s="1"/>
  <c r="AA704" i="2" s="1"/>
  <c r="W657" i="2"/>
  <c r="X657" i="2" s="1"/>
  <c r="AA657" i="2" s="1"/>
  <c r="W667" i="2"/>
  <c r="X667" i="2" s="1"/>
  <c r="AA667" i="2" s="1"/>
  <c r="W759" i="2"/>
  <c r="X759" i="2" s="1"/>
  <c r="AA759" i="2" s="1"/>
  <c r="W681" i="2"/>
  <c r="X681" i="2" s="1"/>
  <c r="AA681" i="2" s="1"/>
  <c r="W647" i="2"/>
  <c r="X647" i="2" s="1"/>
  <c r="AA647" i="2" s="1"/>
  <c r="W776" i="2"/>
  <c r="X776" i="2" s="1"/>
  <c r="AA776" i="2" s="1"/>
  <c r="W753" i="2"/>
  <c r="X753" i="2" s="1"/>
  <c r="AA753" i="2" s="1"/>
  <c r="W741" i="2"/>
  <c r="X741" i="2" s="1"/>
  <c r="AA741" i="2" s="1"/>
  <c r="W735" i="2"/>
  <c r="X735" i="2" s="1"/>
  <c r="AA735" i="2" s="1"/>
  <c r="W715" i="2"/>
  <c r="X715" i="2" s="1"/>
  <c r="AA715" i="2" s="1"/>
  <c r="W691" i="2"/>
  <c r="X691" i="2" s="1"/>
  <c r="AA691" i="2" s="1"/>
  <c r="W668" i="2"/>
  <c r="X668" i="2" s="1"/>
  <c r="AA668" i="2" s="1"/>
  <c r="W642" i="2"/>
  <c r="X642" i="2" s="1"/>
  <c r="AA642" i="2" s="1"/>
  <c r="W622" i="2"/>
  <c r="X622" i="2" s="1"/>
  <c r="AA622" i="2" s="1"/>
  <c r="W586" i="2"/>
  <c r="X586" i="2" s="1"/>
  <c r="AA586" i="2" s="1"/>
  <c r="W630" i="2"/>
  <c r="X630" i="2" s="1"/>
  <c r="AA630" i="2" s="1"/>
  <c r="W582" i="2"/>
  <c r="X582" i="2" s="1"/>
  <c r="AA582" i="2" s="1"/>
  <c r="W599" i="2"/>
  <c r="X599" i="2" s="1"/>
  <c r="AA599" i="2" s="1"/>
  <c r="W548" i="2"/>
  <c r="X548" i="2" s="1"/>
  <c r="AA548" i="2" s="1"/>
  <c r="W620" i="2"/>
  <c r="X620" i="2" s="1"/>
  <c r="AA620" i="2" s="1"/>
  <c r="W594" i="2"/>
  <c r="X594" i="2" s="1"/>
  <c r="AA594" i="2" s="1"/>
  <c r="W584" i="2"/>
  <c r="X584" i="2" s="1"/>
  <c r="AA584" i="2" s="1"/>
  <c r="W570" i="2"/>
  <c r="X570" i="2" s="1"/>
  <c r="AA570" i="2" s="1"/>
  <c r="W544" i="2"/>
  <c r="X544" i="2" s="1"/>
  <c r="AA544" i="2" s="1"/>
  <c r="W635" i="2"/>
  <c r="X635" i="2" s="1"/>
  <c r="AA635" i="2" s="1"/>
  <c r="W628" i="2"/>
  <c r="X628" i="2" s="1"/>
  <c r="AA628" i="2" s="1"/>
  <c r="W572" i="2"/>
  <c r="X572" i="2" s="1"/>
  <c r="AA572" i="2" s="1"/>
  <c r="W558" i="2"/>
  <c r="X558" i="2" s="1"/>
  <c r="AA558" i="2" s="1"/>
  <c r="W531" i="2"/>
  <c r="X531" i="2" s="1"/>
  <c r="AA531" i="2" s="1"/>
  <c r="W606" i="2"/>
  <c r="X606" i="2" s="1"/>
  <c r="AA606" i="2" s="1"/>
  <c r="W596" i="2"/>
  <c r="X596" i="2" s="1"/>
  <c r="AA596" i="2" s="1"/>
  <c r="W640" i="2"/>
  <c r="X640" i="2" s="1"/>
  <c r="AA640" i="2" s="1"/>
  <c r="W623" i="2"/>
  <c r="X623" i="2" s="1"/>
  <c r="AA623" i="2" s="1"/>
  <c r="W508" i="2"/>
  <c r="X508" i="2" s="1"/>
  <c r="AA508" i="2" s="1"/>
  <c r="W484" i="2"/>
  <c r="X484" i="2" s="1"/>
  <c r="AA484" i="2" s="1"/>
  <c r="W474" i="2"/>
  <c r="X474" i="2" s="1"/>
  <c r="AA474" i="2" s="1"/>
  <c r="W430" i="2"/>
  <c r="X430" i="2" s="1"/>
  <c r="AA430" i="2" s="1"/>
  <c r="W412" i="2"/>
  <c r="X412" i="2" s="1"/>
  <c r="AA412" i="2" s="1"/>
  <c r="W471" i="2"/>
  <c r="X471" i="2" s="1"/>
  <c r="AA471" i="2" s="1"/>
  <c r="W532" i="2"/>
  <c r="X532" i="2" s="1"/>
  <c r="AA532" i="2" s="1"/>
  <c r="W520" i="2"/>
  <c r="X520" i="2" s="1"/>
  <c r="AA520" i="2" s="1"/>
  <c r="W462" i="2"/>
  <c r="X462" i="2" s="1"/>
  <c r="AA462" i="2" s="1"/>
  <c r="W413" i="2"/>
  <c r="X413" i="2" s="1"/>
  <c r="AA413" i="2" s="1"/>
  <c r="W396" i="2"/>
  <c r="X396" i="2" s="1"/>
  <c r="AA396" i="2" s="1"/>
  <c r="W476" i="2"/>
  <c r="X476" i="2" s="1"/>
  <c r="AA476" i="2" s="1"/>
  <c r="W472" i="2"/>
  <c r="X472" i="2" s="1"/>
  <c r="AA472" i="2" s="1"/>
  <c r="W524" i="2"/>
  <c r="X524" i="2" s="1"/>
  <c r="AA524" i="2" s="1"/>
  <c r="W515" i="2"/>
  <c r="X515" i="2" s="1"/>
  <c r="AA515" i="2" s="1"/>
  <c r="W507" i="2"/>
  <c r="X507" i="2" s="1"/>
  <c r="AA507" i="2" s="1"/>
  <c r="W500" i="2"/>
  <c r="X500" i="2" s="1"/>
  <c r="AA500" i="2" s="1"/>
  <c r="W464" i="2"/>
  <c r="X464" i="2" s="1"/>
  <c r="AA464" i="2" s="1"/>
  <c r="W460" i="2"/>
  <c r="X460" i="2" s="1"/>
  <c r="AA460" i="2" s="1"/>
  <c r="W358" i="2"/>
  <c r="X358" i="2" s="1"/>
  <c r="AA358" i="2" s="1"/>
  <c r="W444" i="2"/>
  <c r="X444" i="2" s="1"/>
  <c r="AA444" i="2" s="1"/>
  <c r="W362" i="2"/>
  <c r="X362" i="2" s="1"/>
  <c r="AA362" i="2" s="1"/>
  <c r="W350" i="2"/>
  <c r="X350" i="2" s="1"/>
  <c r="AA350" i="2" s="1"/>
  <c r="W338" i="2"/>
  <c r="X338" i="2" s="1"/>
  <c r="AA338" i="2" s="1"/>
  <c r="W326" i="2"/>
  <c r="X326" i="2" s="1"/>
  <c r="AA326" i="2" s="1"/>
  <c r="W191" i="2"/>
  <c r="X191" i="2" s="1"/>
  <c r="AA191" i="2" s="1"/>
  <c r="W418" i="2"/>
  <c r="X418" i="2" s="1"/>
  <c r="AA418" i="2" s="1"/>
  <c r="W398" i="2"/>
  <c r="X398" i="2" s="1"/>
  <c r="AA398" i="2" s="1"/>
  <c r="W394" i="2"/>
  <c r="X394" i="2" s="1"/>
  <c r="AA394" i="2" s="1"/>
  <c r="W372" i="2"/>
  <c r="X372" i="2" s="1"/>
  <c r="AA372" i="2" s="1"/>
  <c r="W289" i="2"/>
  <c r="X289" i="2" s="1"/>
  <c r="AA289" i="2" s="1"/>
  <c r="W381" i="2"/>
  <c r="X381" i="2" s="1"/>
  <c r="AA381" i="2" s="1"/>
  <c r="W419" i="2"/>
  <c r="X419" i="2" s="1"/>
  <c r="AA419" i="2" s="1"/>
  <c r="W410" i="2"/>
  <c r="X410" i="2" s="1"/>
  <c r="AA410" i="2" s="1"/>
  <c r="W223" i="2"/>
  <c r="X223" i="2" s="1"/>
  <c r="AA223" i="2" s="1"/>
  <c r="W431" i="2"/>
  <c r="X431" i="2" s="1"/>
  <c r="AA431" i="2" s="1"/>
  <c r="W405" i="2"/>
  <c r="X405" i="2" s="1"/>
  <c r="AA405" i="2" s="1"/>
  <c r="W369" i="2"/>
  <c r="X369" i="2" s="1"/>
  <c r="AA369" i="2" s="1"/>
  <c r="W357" i="2"/>
  <c r="X357" i="2" s="1"/>
  <c r="AA357" i="2" s="1"/>
  <c r="W345" i="2"/>
  <c r="X345" i="2" s="1"/>
  <c r="AA345" i="2" s="1"/>
  <c r="W333" i="2"/>
  <c r="X333" i="2" s="1"/>
  <c r="AA333" i="2" s="1"/>
  <c r="W321" i="2"/>
  <c r="X321" i="2" s="1"/>
  <c r="AA321" i="2" s="1"/>
  <c r="W432" i="2"/>
  <c r="X432" i="2" s="1"/>
  <c r="AA432" i="2" s="1"/>
  <c r="W420" i="2"/>
  <c r="X420" i="2" s="1"/>
  <c r="AA420" i="2" s="1"/>
  <c r="W406" i="2"/>
  <c r="X406" i="2" s="1"/>
  <c r="AA406" i="2" s="1"/>
  <c r="W395" i="2"/>
  <c r="X395" i="2" s="1"/>
  <c r="AA395" i="2" s="1"/>
  <c r="W382" i="2"/>
  <c r="X382" i="2" s="1"/>
  <c r="AA382" i="2" s="1"/>
  <c r="W377" i="2"/>
  <c r="X377" i="2" s="1"/>
  <c r="AA377" i="2" s="1"/>
  <c r="W400" i="2"/>
  <c r="X400" i="2" s="1"/>
  <c r="AA400" i="2" s="1"/>
  <c r="W311" i="2"/>
  <c r="X311" i="2" s="1"/>
  <c r="AA311" i="2" s="1"/>
  <c r="W285" i="2"/>
  <c r="X285" i="2" s="1"/>
  <c r="AA285" i="2" s="1"/>
  <c r="W211" i="2"/>
  <c r="X211" i="2" s="1"/>
  <c r="AA211" i="2" s="1"/>
  <c r="W203" i="2"/>
  <c r="X203" i="2" s="1"/>
  <c r="AA203" i="2" s="1"/>
  <c r="W313" i="2"/>
  <c r="X313" i="2" s="1"/>
  <c r="AA313" i="2" s="1"/>
  <c r="W275" i="2"/>
  <c r="X275" i="2" s="1"/>
  <c r="AA275" i="2" s="1"/>
  <c r="W271" i="2"/>
  <c r="X271" i="2" s="1"/>
  <c r="AA271" i="2" s="1"/>
  <c r="W253" i="2"/>
  <c r="X253" i="2" s="1"/>
  <c r="AA253" i="2" s="1"/>
  <c r="W249" i="2"/>
  <c r="X249" i="2" s="1"/>
  <c r="AA249" i="2" s="1"/>
  <c r="W245" i="2"/>
  <c r="X245" i="2" s="1"/>
  <c r="AA245" i="2" s="1"/>
  <c r="W185" i="2"/>
  <c r="X185" i="2" s="1"/>
  <c r="AA185" i="2" s="1"/>
  <c r="W177" i="2"/>
  <c r="X177" i="2" s="1"/>
  <c r="AA177" i="2" s="1"/>
  <c r="W181" i="2"/>
  <c r="X181" i="2" s="1"/>
  <c r="AA181" i="2" s="1"/>
  <c r="W295" i="2"/>
  <c r="X295" i="2" s="1"/>
  <c r="AA295" i="2" s="1"/>
  <c r="W241" i="2"/>
  <c r="X241" i="2" s="1"/>
  <c r="AA241" i="2" s="1"/>
  <c r="W237" i="2"/>
  <c r="X237" i="2" s="1"/>
  <c r="AA237" i="2" s="1"/>
  <c r="W229" i="2"/>
  <c r="X229" i="2" s="1"/>
  <c r="AA229" i="2" s="1"/>
  <c r="W225" i="2"/>
  <c r="X225" i="2" s="1"/>
  <c r="AA225" i="2" s="1"/>
  <c r="W221" i="2"/>
  <c r="X221" i="2" s="1"/>
  <c r="AA221" i="2" s="1"/>
  <c r="W209" i="2"/>
  <c r="X209" i="2" s="1"/>
  <c r="AA209" i="2" s="1"/>
  <c r="W201" i="2"/>
  <c r="X201" i="2" s="1"/>
  <c r="AA201" i="2" s="1"/>
  <c r="W299" i="2"/>
  <c r="X299" i="2" s="1"/>
  <c r="AA299" i="2" s="1"/>
  <c r="W277" i="2"/>
  <c r="X277" i="2" s="1"/>
  <c r="AA277" i="2" s="1"/>
  <c r="W247" i="2"/>
  <c r="X247" i="2" s="1"/>
  <c r="AA247" i="2" s="1"/>
  <c r="W205" i="2"/>
  <c r="X205" i="2" s="1"/>
  <c r="AA205" i="2" s="1"/>
  <c r="W175" i="2"/>
  <c r="X175" i="2" s="1"/>
  <c r="AA175" i="2" s="1"/>
  <c r="W301" i="2"/>
  <c r="X301" i="2" s="1"/>
  <c r="AA301" i="2" s="1"/>
  <c r="W302" i="2"/>
  <c r="X302" i="2" s="1"/>
  <c r="AA302" i="2" s="1"/>
  <c r="W273" i="2"/>
  <c r="X273" i="2" s="1"/>
  <c r="AA273" i="2" s="1"/>
  <c r="W235" i="2"/>
  <c r="X235" i="2" s="1"/>
  <c r="AA235" i="2" s="1"/>
  <c r="W187" i="2"/>
  <c r="X187" i="2" s="1"/>
  <c r="AA187" i="2" s="1"/>
  <c r="W179" i="2"/>
  <c r="X179" i="2" s="1"/>
  <c r="AA179" i="2" s="1"/>
  <c r="W169" i="2"/>
  <c r="X169" i="2" s="1"/>
  <c r="AA169" i="2" s="1"/>
  <c r="W141" i="2"/>
  <c r="X141" i="2" s="1"/>
  <c r="AA141" i="2" s="1"/>
  <c r="W129" i="2"/>
  <c r="X129" i="2" s="1"/>
  <c r="AA129" i="2" s="1"/>
  <c r="W94" i="2"/>
  <c r="X94" i="2" s="1"/>
  <c r="AA94" i="2" s="1"/>
  <c r="R76" i="2"/>
  <c r="R73" i="2"/>
  <c r="W40" i="2"/>
  <c r="X40" i="2" s="1"/>
  <c r="AA40" i="2" s="1"/>
  <c r="W31" i="2"/>
  <c r="X31" i="2" s="1"/>
  <c r="AA31" i="2" s="1"/>
  <c r="W81" i="2"/>
  <c r="X81" i="2" s="1"/>
  <c r="AA81" i="2" s="1"/>
  <c r="R137" i="2"/>
  <c r="R133" i="2"/>
  <c r="R125" i="2"/>
  <c r="W109" i="2"/>
  <c r="X109" i="2" s="1"/>
  <c r="AA109" i="2" s="1"/>
  <c r="W85" i="2"/>
  <c r="X85" i="2" s="1"/>
  <c r="AA85" i="2" s="1"/>
  <c r="W163" i="2"/>
  <c r="X163" i="2" s="1"/>
  <c r="AA163" i="2" s="1"/>
  <c r="W157" i="2"/>
  <c r="X157" i="2" s="1"/>
  <c r="AA157" i="2" s="1"/>
  <c r="W147" i="2"/>
  <c r="X147" i="2" s="1"/>
  <c r="AA147" i="2" s="1"/>
  <c r="W123" i="2"/>
  <c r="X123" i="2" s="1"/>
  <c r="AA123" i="2" s="1"/>
  <c r="W120" i="2"/>
  <c r="X120" i="2" s="1"/>
  <c r="AA120" i="2" s="1"/>
  <c r="W99" i="2"/>
  <c r="X99" i="2" s="1"/>
  <c r="AA99" i="2" s="1"/>
  <c r="W96" i="2"/>
  <c r="X96" i="2" s="1"/>
  <c r="AA96" i="2" s="1"/>
  <c r="R64" i="2"/>
  <c r="R61" i="2"/>
  <c r="W24" i="2"/>
  <c r="X24" i="2" s="1"/>
  <c r="AA24" i="2" s="1"/>
  <c r="R112" i="2"/>
  <c r="R109" i="2"/>
  <c r="R88" i="2"/>
  <c r="W36" i="2"/>
  <c r="X36" i="2" s="1"/>
  <c r="AA36" i="2" s="1"/>
  <c r="W93" i="2"/>
  <c r="X93" i="2" s="1"/>
  <c r="AA93" i="2" s="1"/>
  <c r="W73" i="2"/>
  <c r="X73" i="2" s="1"/>
  <c r="AA73" i="2" s="1"/>
  <c r="W48" i="2"/>
  <c r="X48" i="2" s="1"/>
  <c r="AA48" i="2" s="1"/>
  <c r="W39" i="2"/>
  <c r="X39" i="2" s="1"/>
  <c r="AA39" i="2" s="1"/>
  <c r="W33" i="2"/>
  <c r="X33" i="2" s="1"/>
  <c r="AA33" i="2" s="1"/>
  <c r="W16" i="2"/>
  <c r="X16" i="2" s="1"/>
  <c r="AA16" i="2" s="1"/>
  <c r="W8" i="2"/>
  <c r="X8" i="2" s="1"/>
  <c r="AA8" i="2" s="1"/>
  <c r="W3" i="2"/>
  <c r="X3" i="2" s="1"/>
  <c r="AA3" i="2" s="1"/>
  <c r="R163" i="2"/>
  <c r="R157" i="2"/>
  <c r="W121" i="2"/>
  <c r="X121" i="2" s="1"/>
  <c r="AA121" i="2" s="1"/>
  <c r="W97" i="2"/>
  <c r="X97" i="2" s="1"/>
  <c r="AA97" i="2" s="1"/>
  <c r="W76" i="2"/>
  <c r="X76" i="2" s="1"/>
  <c r="AA76" i="2" s="1"/>
  <c r="W63" i="2"/>
  <c r="X63" i="2" s="1"/>
  <c r="AA63" i="2" s="1"/>
  <c r="W60" i="2"/>
  <c r="X60" i="2" s="1"/>
  <c r="AA60" i="2" s="1"/>
  <c r="W51" i="2"/>
  <c r="X51" i="2" s="1"/>
  <c r="AA51" i="2" s="1"/>
  <c r="W45" i="2"/>
  <c r="X45" i="2" s="1"/>
  <c r="AA45" i="2" s="1"/>
  <c r="C2" i="1" l="1"/>
  <c r="D2" i="1" l="1"/>
  <c r="H2" i="1" l="1"/>
  <c r="I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<sst xmlns="http://schemas.openxmlformats.org/spreadsheetml/2006/main" count="93671" uniqueCount="10199">
  <si>
    <t xml:space="preserve">Numéro d'outillage </t>
  </si>
  <si>
    <t xml:space="preserve">Poste </t>
  </si>
  <si>
    <t>Code SAP</t>
  </si>
  <si>
    <t/>
  </si>
  <si>
    <t>PD</t>
  </si>
  <si>
    <t>PC</t>
  </si>
  <si>
    <t>ERSA</t>
  </si>
  <si>
    <t>DRW ACY312_1434</t>
  </si>
  <si>
    <t>1 A 4 J</t>
  </si>
  <si>
    <t>6002</t>
  </si>
  <si>
    <t>1071</t>
  </si>
  <si>
    <t>POINCON 312_1434</t>
  </si>
  <si>
    <t>934060100</t>
  </si>
  <si>
    <t>1 A 13 L</t>
  </si>
  <si>
    <t>CORDON DE MESURE MOULE 1 MM2 343_3605</t>
  </si>
  <si>
    <t>DRW ACY312_1668</t>
  </si>
  <si>
    <t>1 A 7 G</t>
  </si>
  <si>
    <t>BAGUE 312_1668</t>
  </si>
  <si>
    <t>DRW ACY611_0442</t>
  </si>
  <si>
    <t>2 H 1 I</t>
  </si>
  <si>
    <t>poinçon frappe 611_0442</t>
  </si>
  <si>
    <t>DRW ACY312_1186</t>
  </si>
  <si>
    <t>2 C 5 E</t>
  </si>
  <si>
    <t>REPOUSSOIR 312_1186</t>
  </si>
  <si>
    <t>DRW ACY312_0904</t>
  </si>
  <si>
    <t>1 A 13 J</t>
  </si>
  <si>
    <t>RESSORT TRACTION ALLONGEE FIL D0.3MM</t>
  </si>
  <si>
    <t>DRW ACY312_3411/A</t>
  </si>
  <si>
    <t>2 D 7 A</t>
  </si>
  <si>
    <t>ENTRETOISE  DRW ACY312_3411</t>
  </si>
  <si>
    <t>DRW ACY611_0678/A</t>
  </si>
  <si>
    <t>2 D 4 H</t>
  </si>
  <si>
    <t>Porte poinçon DRW ACY611_0678</t>
  </si>
  <si>
    <t>DRW ACY312_3462/A</t>
  </si>
  <si>
    <t>2 C 11 B</t>
  </si>
  <si>
    <t>Poinçon DRW ACY312_3462</t>
  </si>
  <si>
    <t>DRW ACY611_0677/A</t>
  </si>
  <si>
    <t>2 C 11 A</t>
  </si>
  <si>
    <t>Pilote DRW ACY611_0677</t>
  </si>
  <si>
    <t>DRW ACY312_3393/A</t>
  </si>
  <si>
    <t>PILOTE  DRW ACY312_3393</t>
  </si>
  <si>
    <t>DRW ACY611_3235/A</t>
  </si>
  <si>
    <t>2 G 4 L</t>
  </si>
  <si>
    <t>Matrice DRW ACY611_3235</t>
  </si>
  <si>
    <t>DRW ACY611_3574/A</t>
  </si>
  <si>
    <t>Matrice DRW ACY611_3574</t>
  </si>
  <si>
    <t>DRW ACY312_3565/A</t>
  </si>
  <si>
    <t>Matrice DRW ACY312_3565/A</t>
  </si>
  <si>
    <t>DRW ACY611_3582</t>
  </si>
  <si>
    <t>Matrice DRW ACY611_3582</t>
  </si>
  <si>
    <t>DRW ACY611_3564/A</t>
  </si>
  <si>
    <t>2 G 4 K</t>
  </si>
  <si>
    <t>Matrice étirage cheminée DRW ACY611_3564</t>
  </si>
  <si>
    <t>DRW ACY611_3566/A</t>
  </si>
  <si>
    <t>2 G 4 J</t>
  </si>
  <si>
    <t>Matrice étirage jupe DRW ACY611_3566</t>
  </si>
  <si>
    <t>DRW ACY611_3567/A</t>
  </si>
  <si>
    <t>2 G 4 I</t>
  </si>
  <si>
    <t>Matrice de rognage DRW ACY611_3567</t>
  </si>
  <si>
    <t>DRW ACY31_3299</t>
  </si>
  <si>
    <t>Pilote frappe DRW ACY312_3299</t>
  </si>
  <si>
    <t>DRW ACY312_3300</t>
  </si>
  <si>
    <t>Repoussoir Frappe DRW ACY312_3300</t>
  </si>
  <si>
    <t>DRW ACY312_3358</t>
  </si>
  <si>
    <t>Poiçon retreint DRW ACY312_3358</t>
  </si>
  <si>
    <t>DRW ACY312_3468</t>
  </si>
  <si>
    <t>Molette moulurage DRW ACY312_3468</t>
  </si>
  <si>
    <t>DRW ACY312_0701</t>
  </si>
  <si>
    <t>Poussoir ET.CHEMINEE DRW 312_0701</t>
  </si>
  <si>
    <t>DRW ACY611_3612</t>
  </si>
  <si>
    <t>NEZ DRW ACY611_3612</t>
  </si>
  <si>
    <t>DRW ACY611_3610</t>
  </si>
  <si>
    <t>Nez DRW ACY611_3610</t>
  </si>
  <si>
    <t>DRW ACY312_0503</t>
  </si>
  <si>
    <t>Poinçon DRW ACY312_0503</t>
  </si>
  <si>
    <t>DRW ACY312_0487</t>
  </si>
  <si>
    <t>Poinçon DRW ACY312_0487</t>
  </si>
  <si>
    <t>DRW ACY611_0865</t>
  </si>
  <si>
    <t>Poinçon DRW ACY611_0865</t>
  </si>
  <si>
    <t>DRW ACY611_0870</t>
  </si>
  <si>
    <t>Devetisseur DRW ACY611_0870</t>
  </si>
  <si>
    <t>DRW ACY611_3613</t>
  </si>
  <si>
    <t>Ressort elastomere DRW ACY611_3613</t>
  </si>
  <si>
    <t>DRW ACY611_3563</t>
  </si>
  <si>
    <t>Serre Flan tubulaire DRW ACY611_3563</t>
  </si>
  <si>
    <t>DRW ACY611_3617</t>
  </si>
  <si>
    <t>Poinçon d'étirage DRW ACY611_3617</t>
  </si>
  <si>
    <t>DRW ACY611_1322/A</t>
  </si>
  <si>
    <t>Poinçon DRW ACY611_1322</t>
  </si>
  <si>
    <t>DRW ACY312_0279</t>
  </si>
  <si>
    <t>2 B 9 A</t>
  </si>
  <si>
    <t>POINCON 312_0279</t>
  </si>
  <si>
    <t>RAX705</t>
  </si>
  <si>
    <t>2 A 9 B</t>
  </si>
  <si>
    <t>Roulement à aiguilles RAX705</t>
  </si>
  <si>
    <t>DRW ACY611_0769</t>
  </si>
  <si>
    <t>2 F 3 F</t>
  </si>
  <si>
    <t>Poinçon ROULAGE DRW 611_0769</t>
  </si>
  <si>
    <t>DRW ACY312_1432</t>
  </si>
  <si>
    <t>2 C 9 I</t>
  </si>
  <si>
    <t>PORTE POINCON 312_1432</t>
  </si>
  <si>
    <t>DRW ACY611_2134</t>
  </si>
  <si>
    <t>2 G 4 H</t>
  </si>
  <si>
    <t>Matrice ROGNAGE DRW 611_2134</t>
  </si>
  <si>
    <t>DRW ACY611_3403</t>
  </si>
  <si>
    <t>2 G 4 G</t>
  </si>
  <si>
    <t>matrice de pliage DRW ACY611_3403</t>
  </si>
  <si>
    <t>DRW ACY611_2133</t>
  </si>
  <si>
    <t>2 G 4 E</t>
  </si>
  <si>
    <t>Matrice FRAPPE DRW 611_2133</t>
  </si>
  <si>
    <t>DRW ACY611_2135</t>
  </si>
  <si>
    <t>2 G 4 F</t>
  </si>
  <si>
    <t>Matrice ET.CHEMINEE DRW 611_2135</t>
  </si>
  <si>
    <t>DRW ACY611_2196</t>
  </si>
  <si>
    <t>2 G 4 D</t>
  </si>
  <si>
    <t>MATRICE RETREINT 611_2196</t>
  </si>
  <si>
    <t>DRW ACY312_1398/A</t>
  </si>
  <si>
    <t>2 C 9 J</t>
  </si>
  <si>
    <t>ENTRETOISE PLIAGE DRW ACY312_1398</t>
  </si>
  <si>
    <t>DRW ACY611_0751</t>
  </si>
  <si>
    <t>2 C 9 K</t>
  </si>
  <si>
    <t>POINCON CALIBRAGE DRW ACY611_0751</t>
  </si>
  <si>
    <t>DRW ACY312_3086</t>
  </si>
  <si>
    <t>2 C 9 L</t>
  </si>
  <si>
    <t>Poinçon EJECTION DRW 312_3086</t>
  </si>
  <si>
    <t>DRW ACY611_0738</t>
  </si>
  <si>
    <t>2 H 12 D</t>
  </si>
  <si>
    <t>Poinçon ET.JUPE DRW 611_0738</t>
  </si>
  <si>
    <t>DRW ACY611_0783</t>
  </si>
  <si>
    <t>2 B 10 L</t>
  </si>
  <si>
    <t>POINCON EJECTION DRW 611_0783</t>
  </si>
  <si>
    <t>DRW ACY611_2993</t>
  </si>
  <si>
    <t>2 B 9 M</t>
  </si>
  <si>
    <t>Presse_flan EMBOUTI DRW 611_2993</t>
  </si>
  <si>
    <t>DRW ACY312_3076</t>
  </si>
  <si>
    <t>2 H 12 C</t>
  </si>
  <si>
    <t>Centreur PERCAGE DRW 312_3076</t>
  </si>
  <si>
    <t>DRW ACY312_3441</t>
  </si>
  <si>
    <t>2 G 3 M</t>
  </si>
  <si>
    <t>MATRICE FRAPPE DRW ACY312_3441</t>
  </si>
  <si>
    <t>DRW ACY312_3443</t>
  </si>
  <si>
    <t>2 C 7 F</t>
  </si>
  <si>
    <t>DOIGTS HAUT DRW ACY312_3443</t>
  </si>
  <si>
    <t>DRW ACY312_3437</t>
  </si>
  <si>
    <t>2 C 15 L</t>
  </si>
  <si>
    <t>Poinçon perçage DRW ACY312_3437</t>
  </si>
  <si>
    <t>DRW ACY312_2412</t>
  </si>
  <si>
    <t>2 B 10 K</t>
  </si>
  <si>
    <t>Rognage bague de découpe DRW ACY312_2412</t>
  </si>
  <si>
    <t>DRW ACY611_1203/C</t>
  </si>
  <si>
    <t>Machoire DRW ACY611_1203</t>
  </si>
  <si>
    <t>DRW ACY611_0766</t>
  </si>
  <si>
    <t>2 H 1 D</t>
  </si>
  <si>
    <t>BAGUE COULISSANTE DRW ACY611_0766</t>
  </si>
  <si>
    <t>DRW ACY611_3409/A</t>
  </si>
  <si>
    <t>Matrice DRW ACY611_3409</t>
  </si>
  <si>
    <t>DRW ACY611_0781</t>
  </si>
  <si>
    <t>2 B 10 M</t>
  </si>
  <si>
    <t>PILOTE DRW ACY611_0781</t>
  </si>
  <si>
    <t>DRW ACY611_0768</t>
  </si>
  <si>
    <t>2 C 7 G</t>
  </si>
  <si>
    <t>REPOUSSOIR DRW ACY611_0768</t>
  </si>
  <si>
    <t>DRW ACY611_2675</t>
  </si>
  <si>
    <t>DEVETISSEUR ETIRAGE JUPE DRW ACY611_2675</t>
  </si>
  <si>
    <t>DRW ACY611_0767</t>
  </si>
  <si>
    <t>2 C 7 H</t>
  </si>
  <si>
    <t>Entretoise ROULAGE DRW 611_0767</t>
  </si>
  <si>
    <t>DRW ACY_MFR120_0058/C</t>
  </si>
  <si>
    <t>2 C 7 I</t>
  </si>
  <si>
    <t>Contre molette DRW ACY_MFR120_0058</t>
  </si>
  <si>
    <t>DRW ACY312_3461/A</t>
  </si>
  <si>
    <t>Porte poinçon DRW ACY312_3461</t>
  </si>
  <si>
    <t>DRW ACY611_3597/A</t>
  </si>
  <si>
    <t>2 D 3 I</t>
  </si>
  <si>
    <t>Poinçon d'étirage DRW ACY611_3597</t>
  </si>
  <si>
    <t>DRW ACY611_3435/A</t>
  </si>
  <si>
    <t>MATRICE ETIRAGE DRW ACY611_3435</t>
  </si>
  <si>
    <t>DRW ACY611_0752A</t>
  </si>
  <si>
    <t>2 C 7 J</t>
  </si>
  <si>
    <t>ENTRETOISE  DRW ACY611_0752</t>
  </si>
  <si>
    <t>DRW ACY312_3389/A</t>
  </si>
  <si>
    <t>2 D 6 G</t>
  </si>
  <si>
    <t>CONTRE MOLETTE  DRW ACY312_3389</t>
  </si>
  <si>
    <t>DRW ACY912_0464/A</t>
  </si>
  <si>
    <t>2 C 7 C</t>
  </si>
  <si>
    <t>Porte poinçon DRW ACY912_0464</t>
  </si>
  <si>
    <t>DRW ACY611_1365</t>
  </si>
  <si>
    <t>2 H 12 B</t>
  </si>
  <si>
    <t>douille RETREINT DRW 611_1365</t>
  </si>
  <si>
    <t>DRW ACY312_3429/B</t>
  </si>
  <si>
    <t>2 H 12 A</t>
  </si>
  <si>
    <t>Contre molette D14,4 DRW ACY312_3429</t>
  </si>
  <si>
    <t>DRW ACY611_0842/A</t>
  </si>
  <si>
    <t>Pilote Roulage DRW ACY611_0842</t>
  </si>
  <si>
    <t>DRW ACY312_3427</t>
  </si>
  <si>
    <t>2 D 3 H</t>
  </si>
  <si>
    <t>POINCON DRW ACY312_3427</t>
  </si>
  <si>
    <t>DRW ACY312_2793</t>
  </si>
  <si>
    <t>Poinçon ETIRAGE DRW 312_2793</t>
  </si>
  <si>
    <t>DRW ACY611_1665/A</t>
  </si>
  <si>
    <t>Matrice DRW ACY611_1665</t>
  </si>
  <si>
    <t>DRW ACY312_3458</t>
  </si>
  <si>
    <t>2 B 9 K</t>
  </si>
  <si>
    <t>Bague de découpe DRW ACY312_3458</t>
  </si>
  <si>
    <t>DRW ACY312_3288</t>
  </si>
  <si>
    <t>2 B 8 C</t>
  </si>
  <si>
    <t>Bague de découpe DRW ACY312_3288</t>
  </si>
  <si>
    <t>DRW ACY611_0846</t>
  </si>
  <si>
    <t>2 G 3 L</t>
  </si>
  <si>
    <t>P/Poinçon ROULAGE DRW 611_0846</t>
  </si>
  <si>
    <t>DRW ACY611_1431</t>
  </si>
  <si>
    <t>Matrice ROULAGE DRW 611_1431</t>
  </si>
  <si>
    <t>DRW ACY312_1725</t>
  </si>
  <si>
    <t>2 C 5 A</t>
  </si>
  <si>
    <t>REPOUSSOIR ACY312_1725</t>
  </si>
  <si>
    <t>DRW ACY312_2542</t>
  </si>
  <si>
    <t>2 C 1 L</t>
  </si>
  <si>
    <t>PILOTE ROGNAGE 312_2542</t>
  </si>
  <si>
    <t>DRW ACY312_3297</t>
  </si>
  <si>
    <t>2 D 5 M</t>
  </si>
  <si>
    <t>contre molette DRW ACY312_3297</t>
  </si>
  <si>
    <t>DRW ACY611_1412</t>
  </si>
  <si>
    <t>Frappe entretoise DRW ACY611_1412</t>
  </si>
  <si>
    <t>DRW ACY611_3571</t>
  </si>
  <si>
    <t>Poincon Emboutissage DRW ACY611_3571</t>
  </si>
  <si>
    <t>DRW ACY611_3573</t>
  </si>
  <si>
    <t>Poiçon retreint DRW ACY611_3573</t>
  </si>
  <si>
    <t>DRW ACY611_2384</t>
  </si>
  <si>
    <t>Poinçcon DRW ACY611_2384</t>
  </si>
  <si>
    <t>DRW ACY611_3578</t>
  </si>
  <si>
    <t>Contre molette DRW ACY611_3578</t>
  </si>
  <si>
    <t>DRW ACY312_3338</t>
  </si>
  <si>
    <t>Pilote DRW ACY312_3338</t>
  </si>
  <si>
    <t>DRW ACY611_1433</t>
  </si>
  <si>
    <t>Perçage DRW ACY611_1433</t>
  </si>
  <si>
    <t>DRW ACY611_1422</t>
  </si>
  <si>
    <t>Pliage embouti DRW ACY611_1422</t>
  </si>
  <si>
    <t>DRW ACY611_1392</t>
  </si>
  <si>
    <t>Etirage entretoise DRW ACY611_1392</t>
  </si>
  <si>
    <t>DRW ACY611_1194</t>
  </si>
  <si>
    <t>Relais repoussoir DRW ACY611_1194</t>
  </si>
  <si>
    <t>DRW ACY611_3589</t>
  </si>
  <si>
    <t>Emb poinçon DRW ACY611_3589</t>
  </si>
  <si>
    <t>DRW ACY611_3605</t>
  </si>
  <si>
    <t>Emb repoussoir DRW ACY611_3605</t>
  </si>
  <si>
    <t>DRW ACY611_3606</t>
  </si>
  <si>
    <t>Prepe chem entretoise DRW ACY611_3606</t>
  </si>
  <si>
    <t>DRW ACY611_3609</t>
  </si>
  <si>
    <t>Etirage jupe DRW ACY611_3609</t>
  </si>
  <si>
    <t>DRW ACY611_3611</t>
  </si>
  <si>
    <t>Moulurage contre molette DRW ACY611_3611</t>
  </si>
  <si>
    <t>DRW ACY312_3465</t>
  </si>
  <si>
    <t>Etirage jupe pilote DRW ACY312_3465</t>
  </si>
  <si>
    <t>DRW ACY312_3464/A</t>
  </si>
  <si>
    <t>Matrice DRW ACY312_3464</t>
  </si>
  <si>
    <t>DRW ACY312_3463/A</t>
  </si>
  <si>
    <t>Matrice rognage DRW ACY312_3463</t>
  </si>
  <si>
    <t>DRW ACY611_3334/A</t>
  </si>
  <si>
    <t>Poinçon  DRW ACY611_3334</t>
  </si>
  <si>
    <t>DRW ACY611_3569/A</t>
  </si>
  <si>
    <t>Poinçon  DRW ACY611_3569</t>
  </si>
  <si>
    <t>MARTOL AL 60</t>
  </si>
  <si>
    <t>HUILE MARTOL AL 60</t>
  </si>
  <si>
    <t>DRW ACY611_2695</t>
  </si>
  <si>
    <t>2 H 4 L</t>
  </si>
  <si>
    <t>~centreur 611_2695</t>
  </si>
  <si>
    <t>DRW ACY312_0378/C</t>
  </si>
  <si>
    <t>2 C 2 B</t>
  </si>
  <si>
    <t>DOIGT  DRW ACY312_0378</t>
  </si>
  <si>
    <t>DRW ACY611_3451</t>
  </si>
  <si>
    <t>2 H 6 K</t>
  </si>
  <si>
    <t>~NEZ ROGNAGE DRW ACY611_3451</t>
  </si>
  <si>
    <t>DRW ACY312_0498A</t>
  </si>
  <si>
    <t>2 H 6 J</t>
  </si>
  <si>
    <t>DECOLEUR DRW ACY312_0498</t>
  </si>
  <si>
    <t>DRW ACY312_3087</t>
  </si>
  <si>
    <t>2 B 1 C</t>
  </si>
  <si>
    <t>support insert</t>
  </si>
  <si>
    <t>DRW ACY 312-1714</t>
  </si>
  <si>
    <t>2 C 6 A</t>
  </si>
  <si>
    <t>Axe support doigt transfert DRW ACY 312</t>
  </si>
  <si>
    <t>DRW ACY312_2137</t>
  </si>
  <si>
    <t>2 D 12 L</t>
  </si>
  <si>
    <t>~Poussoir FRAPPE DRW 312_2137</t>
  </si>
  <si>
    <t>DRW ACY312_2436</t>
  </si>
  <si>
    <t>2 C 13 B</t>
  </si>
  <si>
    <t>matrice calibrage 312_2436</t>
  </si>
  <si>
    <t>NTA1018</t>
  </si>
  <si>
    <t>2 A 8 B</t>
  </si>
  <si>
    <t>Douille à aiguilles NTA1018</t>
  </si>
  <si>
    <t>DRW ACY611_2979</t>
  </si>
  <si>
    <t>2 F 2 C</t>
  </si>
  <si>
    <t>FLASQUE GALET 611_2979</t>
  </si>
  <si>
    <t>DRW ACY611_2978</t>
  </si>
  <si>
    <t>BAGUE GALET 611_2978</t>
  </si>
  <si>
    <t>DRW ACY912_0141A</t>
  </si>
  <si>
    <t>2 G 12 E</t>
  </si>
  <si>
    <t>broche moulureuse DRW ACY912_0141</t>
  </si>
  <si>
    <t>DRW ACY_MFR120_0168</t>
  </si>
  <si>
    <t>2 G 12 H</t>
  </si>
  <si>
    <t>Molette DRW ACY_MFR120_0168</t>
  </si>
  <si>
    <t>DRW ACY912_0120</t>
  </si>
  <si>
    <t>2 E 3 D</t>
  </si>
  <si>
    <t>matrice DRW ACY912_0120</t>
  </si>
  <si>
    <t>DRW ACY312_2227</t>
  </si>
  <si>
    <t>2 B 9 I</t>
  </si>
  <si>
    <t>C DECOUPE Ø35,7 DRW 312_2227</t>
  </si>
  <si>
    <t>DRW ACY312_2506</t>
  </si>
  <si>
    <t>2 D 2 D</t>
  </si>
  <si>
    <t>POINCON ETIRAGE ACY312_2506</t>
  </si>
  <si>
    <t>DRW ACY811_0295</t>
  </si>
  <si>
    <t>2 H 2 I</t>
  </si>
  <si>
    <t>DEVETISSEUR 811_0295</t>
  </si>
  <si>
    <t>DRW ACYMFR 120_0097</t>
  </si>
  <si>
    <t>2 G 11 A</t>
  </si>
  <si>
    <t>CONTRE MOLETTE V2 ACYMFR 120_0097</t>
  </si>
  <si>
    <t>DRW ACY312_1692</t>
  </si>
  <si>
    <t>2 C 4 H</t>
  </si>
  <si>
    <t>INSERT 312_1692</t>
  </si>
  <si>
    <t>CCGT 060202FL K10</t>
  </si>
  <si>
    <t>2 F 8 E</t>
  </si>
  <si>
    <t>PLAQUETTE CCGT 060202FL K10</t>
  </si>
  <si>
    <t>DRW ACY312_3113</t>
  </si>
  <si>
    <t>2 D 6 C</t>
  </si>
  <si>
    <t>contre molette DRW ACY312_3113</t>
  </si>
  <si>
    <t>DRW ACY312_3127</t>
  </si>
  <si>
    <t>2 D 9 J</t>
  </si>
  <si>
    <t>Molette DRW ACY312_3127</t>
  </si>
  <si>
    <t>P1914</t>
  </si>
  <si>
    <t>2 F 2 H</t>
  </si>
  <si>
    <t>TOP ROLLER P1914</t>
  </si>
  <si>
    <t>DRW ACY312_2636</t>
  </si>
  <si>
    <t>2 D 13 G</t>
  </si>
  <si>
    <t>anneau de centrage 312_2636</t>
  </si>
  <si>
    <t>DRW ACY312_1986</t>
  </si>
  <si>
    <t>2 D 9 M</t>
  </si>
  <si>
    <t>molette 312_1986</t>
  </si>
  <si>
    <t>DRW ACY312_1987</t>
  </si>
  <si>
    <t>2 D 6 E</t>
  </si>
  <si>
    <t>contre molette DRW ACY312_1987</t>
  </si>
  <si>
    <t>DRW ACY312_1283</t>
  </si>
  <si>
    <t>2 D 2 J</t>
  </si>
  <si>
    <t>poinçon etirage 312_1283</t>
  </si>
  <si>
    <t>DRW ACY312_1942</t>
  </si>
  <si>
    <t>contre molette 312_1942</t>
  </si>
  <si>
    <t>DRW ACY312_1943</t>
  </si>
  <si>
    <t>2 D 9 L</t>
  </si>
  <si>
    <t>molette 312_1943</t>
  </si>
  <si>
    <t>DRW ACY312_1176</t>
  </si>
  <si>
    <t>poinçon etirage 312_1176</t>
  </si>
  <si>
    <t>DRW ACY312_1996</t>
  </si>
  <si>
    <t>2 D 6 D</t>
  </si>
  <si>
    <t>contre molette 312_1996</t>
  </si>
  <si>
    <t>DRW ACY312_1997</t>
  </si>
  <si>
    <t>molette 312_1997</t>
  </si>
  <si>
    <t>DRW ACY312_0984</t>
  </si>
  <si>
    <t>molette 312_0984</t>
  </si>
  <si>
    <t>DRW ACY312_2299</t>
  </si>
  <si>
    <t>contre molette 312_2299</t>
  </si>
  <si>
    <t>DRW ACY312_2298</t>
  </si>
  <si>
    <t>2 D 9 K</t>
  </si>
  <si>
    <t>molette 312_2298</t>
  </si>
  <si>
    <t>DRW ACY312_2567</t>
  </si>
  <si>
    <t>2 D 11 I</t>
  </si>
  <si>
    <t>embout frappe 312_2567</t>
  </si>
  <si>
    <t>DRW ACY611_1383</t>
  </si>
  <si>
    <t>2 H 3 L</t>
  </si>
  <si>
    <t>poinçon retreint DRW ACY611_1383</t>
  </si>
  <si>
    <t>DRW ACY611_3237</t>
  </si>
  <si>
    <t>2 H 5 B</t>
  </si>
  <si>
    <t>embout frappe 611_3237</t>
  </si>
  <si>
    <t>DRW ACY312_3192</t>
  </si>
  <si>
    <t>2 D 6 F</t>
  </si>
  <si>
    <t>contre molette DRW ACY312_3192</t>
  </si>
  <si>
    <t>DRW ACY312_3108</t>
  </si>
  <si>
    <t>2 D 10 A</t>
  </si>
  <si>
    <t>molette DRW ACY312_3108</t>
  </si>
  <si>
    <t>DRW ACY312_3107</t>
  </si>
  <si>
    <t>2 D 11 J</t>
  </si>
  <si>
    <t>pilote frappe DRW ACY312_3107</t>
  </si>
  <si>
    <t>DRW ACY312_3105</t>
  </si>
  <si>
    <t>2 D 2 L</t>
  </si>
  <si>
    <t>poinçon étirage acy 312_3105</t>
  </si>
  <si>
    <t>DRW ACY611_0928</t>
  </si>
  <si>
    <t>2 G 3 G</t>
  </si>
  <si>
    <t>matrice rognage DRW ACY611_0928</t>
  </si>
  <si>
    <t>DRW ACY312_3212</t>
  </si>
  <si>
    <t>2 D 15 D</t>
  </si>
  <si>
    <t>devetisseur etirage DRW ACY312_3212</t>
  </si>
  <si>
    <t>DRW ACY312_3214</t>
  </si>
  <si>
    <t>2 C 12 E</t>
  </si>
  <si>
    <t>poinçon retreint DRW ACY312_3214</t>
  </si>
  <si>
    <t>DRW ACY312_3222</t>
  </si>
  <si>
    <t>2 D 14 M</t>
  </si>
  <si>
    <t>bague de decoupe DRW ACY312_3222</t>
  </si>
  <si>
    <t>DRW ACY312_3221</t>
  </si>
  <si>
    <t>anneau de centrage DRW ACY312_3221</t>
  </si>
  <si>
    <t>DRW ACY312_2364</t>
  </si>
  <si>
    <t>2 D 1 J</t>
  </si>
  <si>
    <t>poinçon etirage DRW ACY312_2364</t>
  </si>
  <si>
    <t>DRW ACY312_3096</t>
  </si>
  <si>
    <t>2 D 11 H</t>
  </si>
  <si>
    <t>pilote frappe DRW ACY312_3096</t>
  </si>
  <si>
    <t>DRW ACY312_3098</t>
  </si>
  <si>
    <t>contre molette DRW ACY312_3098</t>
  </si>
  <si>
    <t>DRW ACY312_3097</t>
  </si>
  <si>
    <t>molette DRW ACY312_3097</t>
  </si>
  <si>
    <t>DRW ACY312_3111</t>
  </si>
  <si>
    <t>pilote frappe DRW ACY312_3111</t>
  </si>
  <si>
    <t>DRW ACY312_3112</t>
  </si>
  <si>
    <t>2 D 9 I</t>
  </si>
  <si>
    <t>molette DRW ACY312_3112</t>
  </si>
  <si>
    <t>DRW ACY312_3109</t>
  </si>
  <si>
    <t>2 D 2 H</t>
  </si>
  <si>
    <t>poinçon etirage acy312_3109</t>
  </si>
  <si>
    <t>DRW ACY312_3128</t>
  </si>
  <si>
    <t>contre molette DRW ACY312_3128</t>
  </si>
  <si>
    <t>DRW ACY611_2699</t>
  </si>
  <si>
    <t>devetisseur 611_2699</t>
  </si>
  <si>
    <t>DRW ACY611_3240</t>
  </si>
  <si>
    <t>2 H 5 A</t>
  </si>
  <si>
    <t>contre molette 611_3240</t>
  </si>
  <si>
    <t>DRW ACY611_2697</t>
  </si>
  <si>
    <t>porte poinçon 611_2697</t>
  </si>
  <si>
    <t>DRW ACY312_2228</t>
  </si>
  <si>
    <t>2 B 10 D</t>
  </si>
  <si>
    <t>C DECOUPE Ø38 DRW 312_2228</t>
  </si>
  <si>
    <t>DRW ACY312_1734</t>
  </si>
  <si>
    <t>2 D 2 K</t>
  </si>
  <si>
    <t>Poinçon ETIRAGE DRW 312_1734</t>
  </si>
  <si>
    <t>DRW ACY312_1655</t>
  </si>
  <si>
    <t>Poinçon ETIRAGE DRW 312_1655</t>
  </si>
  <si>
    <t>DRW ACY312_1368</t>
  </si>
  <si>
    <t>Poinçon ETIRAGE DRW 312_1368</t>
  </si>
  <si>
    <t>DRW ACY312_0268</t>
  </si>
  <si>
    <t>C DECOUPE Ø38 DRW 312_0268</t>
  </si>
  <si>
    <t>DRW ACY312_2908</t>
  </si>
  <si>
    <t>2 A 1 A</t>
  </si>
  <si>
    <t>Matrice FRAPPE DRW 312_2908</t>
  </si>
  <si>
    <t>DRW ACY312_2708</t>
  </si>
  <si>
    <t>Poinçon RETREINT DRW 312_2708</t>
  </si>
  <si>
    <t>DRW ACY312_1289</t>
  </si>
  <si>
    <t>2 B 10 C</t>
  </si>
  <si>
    <t>Centreur EMBOUTI DRW 312_1289</t>
  </si>
  <si>
    <t>DRW ACY611_3205</t>
  </si>
  <si>
    <t>2 H 6 E</t>
  </si>
  <si>
    <t>Pilote FRAPPE DRW 611_3205</t>
  </si>
  <si>
    <t>DRW ACY312_2714</t>
  </si>
  <si>
    <t>c.molette MOULURAGE DRW 312_2714</t>
  </si>
  <si>
    <t>DRW ACY312_2312</t>
  </si>
  <si>
    <t>C.molette MOULURAGE DRW 312_2312</t>
  </si>
  <si>
    <t>DRW ACY312_0807</t>
  </si>
  <si>
    <t>2 D 5 C</t>
  </si>
  <si>
    <t>C.molette MOULURAGE DRW 312_0807</t>
  </si>
  <si>
    <t>DRW ACY312_0274</t>
  </si>
  <si>
    <t>Presse_flan EMBOUTI DRW 312_0274</t>
  </si>
  <si>
    <t>DRW ACY611_0522</t>
  </si>
  <si>
    <t>2 H 1 F</t>
  </si>
  <si>
    <t>MOLETTE ACY611_0522</t>
  </si>
  <si>
    <t>DRW ACY811_0456</t>
  </si>
  <si>
    <t>2 H 3 G</t>
  </si>
  <si>
    <t>CONTRE MOLETTE ACY811_0456</t>
  </si>
  <si>
    <t>DRW ACY811_0455</t>
  </si>
  <si>
    <t>MOLETTE ACY811_0455</t>
  </si>
  <si>
    <t>DRW ACY912_0439</t>
  </si>
  <si>
    <t>2 E 7 C</t>
  </si>
  <si>
    <t>MATRICE DECOUPE ACY912_0439</t>
  </si>
  <si>
    <t>DRW ACY912_0438</t>
  </si>
  <si>
    <t>2 E 7 A</t>
  </si>
  <si>
    <t>POINCON DECOUPE ACY912_0438</t>
  </si>
  <si>
    <t>P5324</t>
  </si>
  <si>
    <t>2 B 3 L</t>
  </si>
  <si>
    <t>TOP ROLLER P5324</t>
  </si>
  <si>
    <t>P1103</t>
  </si>
  <si>
    <t>2 F 2 I</t>
  </si>
  <si>
    <t>TOP ROLLER P1103</t>
  </si>
  <si>
    <t>DRW ACY611_0468</t>
  </si>
  <si>
    <t>2 H 1 G</t>
  </si>
  <si>
    <t>POINCON ETIRAGE CHEMINEE DD611_468</t>
  </si>
  <si>
    <t>DRW ACY312_2387</t>
  </si>
  <si>
    <t>2 D 11 A</t>
  </si>
  <si>
    <t>PILOTE FRAPPE ACY312_2387</t>
  </si>
  <si>
    <t>DRW ACY611_3198</t>
  </si>
  <si>
    <t>2 E 9 B</t>
  </si>
  <si>
    <t>ANNEAU EN C ACY611_3198</t>
  </si>
  <si>
    <t>DRW ACY611_1370</t>
  </si>
  <si>
    <t>2 F 4 J</t>
  </si>
  <si>
    <t>PLOT COULISSEAU INFERIEUR ACY611_1370</t>
  </si>
  <si>
    <t>DRW ACY912_0056</t>
  </si>
  <si>
    <t>2 F 13 F</t>
  </si>
  <si>
    <t>PLAQUE DE SUPPORT DEVETISS ACY912_0056</t>
  </si>
  <si>
    <t>DRW ACY912_0054</t>
  </si>
  <si>
    <t>2 F 5 B</t>
  </si>
  <si>
    <t>SUPPORT PLAQUE DECROCH FIXE ACY912_0054</t>
  </si>
  <si>
    <t>DRW ACY912_0057</t>
  </si>
  <si>
    <t>FERMETURE SUPPORT DEVETISS ACY912_0057</t>
  </si>
  <si>
    <t>DRW ACY611_2389</t>
  </si>
  <si>
    <t>C DECOUPE Ø44 DRW 611_2389</t>
  </si>
  <si>
    <t>DRW ACY611_0623</t>
  </si>
  <si>
    <t>2 H 1 L</t>
  </si>
  <si>
    <t>Poinçon ETIRAGE DRW 611_0623</t>
  </si>
  <si>
    <t>DRW ACY611_3086</t>
  </si>
  <si>
    <t>2 H 6 A</t>
  </si>
  <si>
    <t>Poinçon PLIAGE DRW 611_3086</t>
  </si>
  <si>
    <t>DRW ACY611_1755</t>
  </si>
  <si>
    <t>2 H 5 G</t>
  </si>
  <si>
    <t>Poinçon FRAPPE DRW 611_1755</t>
  </si>
  <si>
    <t>DRW ACY611_1734</t>
  </si>
  <si>
    <t>2 E 9 A</t>
  </si>
  <si>
    <t>C DECOUPE Ø 42 DRW 611_1734</t>
  </si>
  <si>
    <t>DRW ACY611_1421</t>
  </si>
  <si>
    <t>2 H 3 J</t>
  </si>
  <si>
    <t>Poinçon PLIAGE DRW 611_1421</t>
  </si>
  <si>
    <t>DRW ACY611_2127</t>
  </si>
  <si>
    <t>2 H 4 H</t>
  </si>
  <si>
    <t>POINCON ETIRAGE CHEMINEE ACY611_2127</t>
  </si>
  <si>
    <t>DRW ACY612_2146</t>
  </si>
  <si>
    <t>POINCON FRAPPE PLAGE ACY611_2146</t>
  </si>
  <si>
    <t>DRW ACY611_2187</t>
  </si>
  <si>
    <t>2 H 4 G</t>
  </si>
  <si>
    <t>POINCON FRAPPE ACY611_2187</t>
  </si>
  <si>
    <t>DRW ACY611_2189</t>
  </si>
  <si>
    <t>PILOTE FRAPPE ACY611_2189</t>
  </si>
  <si>
    <t>DRW ACY611_2985</t>
  </si>
  <si>
    <t>2 G 3 B</t>
  </si>
  <si>
    <t>MATRICE ETIRAGE JUPE ACY611_2985</t>
  </si>
  <si>
    <t>DRW ACY611_1493</t>
  </si>
  <si>
    <t>2 H 4 A</t>
  </si>
  <si>
    <t>CENTREUR ACY611_1493</t>
  </si>
  <si>
    <t>DRW ACY611_3025</t>
  </si>
  <si>
    <t>2 H 5 L</t>
  </si>
  <si>
    <t>PORTE POINCON ROGNAGE ACY611_3025</t>
  </si>
  <si>
    <t>DRW ACY312_2787</t>
  </si>
  <si>
    <t>CONTRE MOLETTE ACY312_2787</t>
  </si>
  <si>
    <t>DRW ACY312_2780</t>
  </si>
  <si>
    <t>2 D 9 H</t>
  </si>
  <si>
    <t>MOLETTE ACY312_2780</t>
  </si>
  <si>
    <t>DRW ACY312_2788</t>
  </si>
  <si>
    <t>2 C 13 A</t>
  </si>
  <si>
    <t>MATRICE CALIBRAGE ACY312_2788</t>
  </si>
  <si>
    <t>DRW ACY312_2877</t>
  </si>
  <si>
    <t>2 D 11 G</t>
  </si>
  <si>
    <t>PILOTE ACY312_2877</t>
  </si>
  <si>
    <t>DRW ACY312_2778</t>
  </si>
  <si>
    <t>2 D 11 F</t>
  </si>
  <si>
    <t>PILOTE ACY312_2778</t>
  </si>
  <si>
    <t>DRW ACY312_2379</t>
  </si>
  <si>
    <t>2 D 11 B</t>
  </si>
  <si>
    <t>PILOTE ACY312_2379</t>
  </si>
  <si>
    <t>DRW ACY312_2781</t>
  </si>
  <si>
    <t>2 D 6 A</t>
  </si>
  <si>
    <t>CONTRE MOLETTE ACY312_2781</t>
  </si>
  <si>
    <t>DRW ACY312_2779</t>
  </si>
  <si>
    <t>2 D 2 F</t>
  </si>
  <si>
    <t>POINCON ETIRAGE ACY312_2779</t>
  </si>
  <si>
    <t>DRW ACY611_3114</t>
  </si>
  <si>
    <t>2 G 1 H</t>
  </si>
  <si>
    <t>MATRICE EMBOUTI ACY611_3114</t>
  </si>
  <si>
    <t>DRW ACY312_2948</t>
  </si>
  <si>
    <t>2 D 13 F</t>
  </si>
  <si>
    <t>BAGUE ROGNAGE ACY312_2948</t>
  </si>
  <si>
    <t>DRW ACY312_2879</t>
  </si>
  <si>
    <t>MOLETTE ACY312_2879</t>
  </si>
  <si>
    <t>DRW ACY312_2876</t>
  </si>
  <si>
    <t>2 D 2 G</t>
  </si>
  <si>
    <t>POINCON ETIRAGE ACY312_2876</t>
  </si>
  <si>
    <t>DRW ACY312_2166</t>
  </si>
  <si>
    <t>2 C 12 D</t>
  </si>
  <si>
    <t>POINCON RETREINT ACY312_2166</t>
  </si>
  <si>
    <t>DRW ACY312_2880</t>
  </si>
  <si>
    <t>CONTRE MOLETTE ACY312_2880</t>
  </si>
  <si>
    <t>DRW ACY312_1863</t>
  </si>
  <si>
    <t>1 A 14 G</t>
  </si>
  <si>
    <t>COLISSEAU 312 ACY312_1863</t>
  </si>
  <si>
    <t>DRW ACY312_2950</t>
  </si>
  <si>
    <t>POINCON RETREINT ACY312_2950</t>
  </si>
  <si>
    <t>DRW ACY312_3000</t>
  </si>
  <si>
    <t>1 A 14 E</t>
  </si>
  <si>
    <t>COULISSEAU 312_7/6 ACY312_3000</t>
  </si>
  <si>
    <t>DRW ACY312_2949</t>
  </si>
  <si>
    <t>2 C 12 A</t>
  </si>
  <si>
    <t>POINCON EMBOUTI ACY312_2949</t>
  </si>
  <si>
    <t>DRW ACY611_3092</t>
  </si>
  <si>
    <t>2 G 2 M</t>
  </si>
  <si>
    <t>MATRICE EMBOUTI 611_3092</t>
  </si>
  <si>
    <t>DRW ACY611_3088</t>
  </si>
  <si>
    <t>MATRICE ROULAGE 611_3088</t>
  </si>
  <si>
    <t>DRW ACY611_3077</t>
  </si>
  <si>
    <t>2 G 3 A</t>
  </si>
  <si>
    <t>MATRICE ROGNAGE 611_3077</t>
  </si>
  <si>
    <t>DRW ACY611_3071</t>
  </si>
  <si>
    <t>MATRICE FRAPPE 611_3071</t>
  </si>
  <si>
    <t>DRW ACY611_3106</t>
  </si>
  <si>
    <t>2 H 5 M</t>
  </si>
  <si>
    <t>MATRICE PLIAGE 611_3106</t>
  </si>
  <si>
    <t>DRW ACY611_3057</t>
  </si>
  <si>
    <t>MATRICE RETREINT 611_3057</t>
  </si>
  <si>
    <t>DRW ACY611_3064</t>
  </si>
  <si>
    <t>MATRICE ETIRAGE 611_3064</t>
  </si>
  <si>
    <t>DRW ACY611_2987</t>
  </si>
  <si>
    <t>2 G 3 D</t>
  </si>
  <si>
    <t>MATRICE ROGNAGE ACY611_2987</t>
  </si>
  <si>
    <t>DRW ACY611_2984</t>
  </si>
  <si>
    <t>2 G 3 C</t>
  </si>
  <si>
    <t>MATRICE ETIRAGE CHEMINEE ACY611_2984</t>
  </si>
  <si>
    <t>DRW ACY611_2986</t>
  </si>
  <si>
    <t>MATRICE FRAPPE RC ACY611_2986</t>
  </si>
  <si>
    <t>DRW ACY312_2517</t>
  </si>
  <si>
    <t>POINCON EMBOUTI ACY312_2517</t>
  </si>
  <si>
    <t>DRW ACY312_2947</t>
  </si>
  <si>
    <t>2 C 1 J</t>
  </si>
  <si>
    <t>NEZ DECOUPE ACY312_2947</t>
  </si>
  <si>
    <t>DRW ACY312_1350</t>
  </si>
  <si>
    <t>2 D 9 C</t>
  </si>
  <si>
    <t>MOLETTE 312_1350</t>
  </si>
  <si>
    <t>DRW ACY312_2627</t>
  </si>
  <si>
    <t>2 D 1 H</t>
  </si>
  <si>
    <t>POINCON ETIRAGE ACY312_2627</t>
  </si>
  <si>
    <t>DRW ACY312_0397</t>
  </si>
  <si>
    <t>2 B 2 K</t>
  </si>
  <si>
    <t>AXE DE GALET DD312_397</t>
  </si>
  <si>
    <t>DRW ACY611_3138</t>
  </si>
  <si>
    <t>2 F 1 A</t>
  </si>
  <si>
    <t>BAGUE SUPPORT DOIGT TRANSFERT 611_3138</t>
  </si>
  <si>
    <t>DRW ACY312_2852</t>
  </si>
  <si>
    <t>2 C 15 D</t>
  </si>
  <si>
    <t>PIECE SECURITE PMB ACY312_2852</t>
  </si>
  <si>
    <t>DRW ACY312_2818</t>
  </si>
  <si>
    <t>AXE ACY312_2818</t>
  </si>
  <si>
    <t>DRW ACY312_2831</t>
  </si>
  <si>
    <t>POINCON PERCAGE ACY312_2831</t>
  </si>
  <si>
    <t>DRW ACY611_0606</t>
  </si>
  <si>
    <t>2 H 1 M</t>
  </si>
  <si>
    <t>MOLETTE DD611_606</t>
  </si>
  <si>
    <t>DRW ACY312_2819</t>
  </si>
  <si>
    <t>2 C 15 F</t>
  </si>
  <si>
    <t>MATRICE PERCAGE LATERAL ACY312_2819</t>
  </si>
  <si>
    <t>DRW ACY312_2816</t>
  </si>
  <si>
    <t>POINCON PERCAGE LATERAL ACY312_2816</t>
  </si>
  <si>
    <t>DRW ACY611_3131</t>
  </si>
  <si>
    <t>2 F 2 F</t>
  </si>
  <si>
    <t>RONDELLE GALET SUP_ COULISSEAU 611_3131</t>
  </si>
  <si>
    <t>DRW ACY312_2940</t>
  </si>
  <si>
    <t>2 C 3 J</t>
  </si>
  <si>
    <t>PORTE POINCON CALIBRAGE ACY312_2940</t>
  </si>
  <si>
    <t>DRW ACY312_2882</t>
  </si>
  <si>
    <t>2 B 2 H</t>
  </si>
  <si>
    <t>CLAVETTE ACY312_2882</t>
  </si>
  <si>
    <t>DRW ACY611_3121</t>
  </si>
  <si>
    <t>2 F 5 K</t>
  </si>
  <si>
    <t>AXE BLOCAGE BROCHE ACY611_3121</t>
  </si>
  <si>
    <t>DRW ACY312_2884</t>
  </si>
  <si>
    <t>FREIN DE REPOUSSOIR ACY312_2884</t>
  </si>
  <si>
    <t>DRW ACY611_2090</t>
  </si>
  <si>
    <t>2 G 2 H</t>
  </si>
  <si>
    <t>MATRICE ROGNAGE ACY611_2090</t>
  </si>
  <si>
    <t>DRW ACY611_2344</t>
  </si>
  <si>
    <t>2 H 4 F</t>
  </si>
  <si>
    <t>POINCON ETIRAGE 611_2344</t>
  </si>
  <si>
    <t>DRW ACY312_1344</t>
  </si>
  <si>
    <t>2 D 2 A</t>
  </si>
  <si>
    <t>POINCON ETIRAGE ACY312_1344</t>
  </si>
  <si>
    <t>MEULE DIAMANT GRAIN 120</t>
  </si>
  <si>
    <t>2 F 8 G</t>
  </si>
  <si>
    <t>MEULE DIAMANTEE DANS LA MASSE GRAIN 120</t>
  </si>
  <si>
    <t>DRW ACY611_1227</t>
  </si>
  <si>
    <t>2 H 3 A</t>
  </si>
  <si>
    <t>BAGUE DE FRAPPE ACY611_1227</t>
  </si>
  <si>
    <t>990.107.1033</t>
  </si>
  <si>
    <t>2 F 2 G</t>
  </si>
  <si>
    <t>PIN AND ROLLER 990.107.1033</t>
  </si>
  <si>
    <t>DRW ACY611_1735</t>
  </si>
  <si>
    <t>2 E 3 F</t>
  </si>
  <si>
    <t>POINCON 6111735</t>
  </si>
  <si>
    <t>DRW ACY312_0932</t>
  </si>
  <si>
    <t>2 B 10 B</t>
  </si>
  <si>
    <t>Matrice DECOUPE Ø38 DRW 312_0932</t>
  </si>
  <si>
    <t>DRW ACY312_0270</t>
  </si>
  <si>
    <t>2 B 10 A</t>
  </si>
  <si>
    <t>Poinçon DECOUPE Ø38 DRW 312_0270</t>
  </si>
  <si>
    <t>DRW ACY312_2799</t>
  </si>
  <si>
    <t>2 C 15 E</t>
  </si>
  <si>
    <t>MATRICE DECOUPE D36 ACY312_2799</t>
  </si>
  <si>
    <t>DRW ACY312_2798</t>
  </si>
  <si>
    <t>POINCON DECOUPE D36 ACY312_2798</t>
  </si>
  <si>
    <t>DRW ACY611_2896</t>
  </si>
  <si>
    <t>2 E 4 E</t>
  </si>
  <si>
    <t>MATRICE DECOUPE 611_2896</t>
  </si>
  <si>
    <t>DRW ACY611_1963</t>
  </si>
  <si>
    <t>2 E 5 A</t>
  </si>
  <si>
    <t>POINCON 611_1963</t>
  </si>
  <si>
    <t>DRW ACY811_0622</t>
  </si>
  <si>
    <t>2 F 1 H</t>
  </si>
  <si>
    <t>BAGUE INSERT FINGER PLAN ACY11_0622</t>
  </si>
  <si>
    <t>DRW ACY611_1736</t>
  </si>
  <si>
    <t>2 E 3 G</t>
  </si>
  <si>
    <t>MATRICE 6111736</t>
  </si>
  <si>
    <t>DRW ACY312_2014</t>
  </si>
  <si>
    <t>2 D 5 K</t>
  </si>
  <si>
    <t>CONTRE MOLETTE STRIEE 312_2014 CB065874</t>
  </si>
  <si>
    <t>DRW ACY312_1502</t>
  </si>
  <si>
    <t>2 C 15 M</t>
  </si>
  <si>
    <t>CONTRE MOLETTE N°2 DD312_1502 CB065873</t>
  </si>
  <si>
    <t>DRW ACY312_1503</t>
  </si>
  <si>
    <t>CONTRE MOLETTE N°3 DD312_1503 CB057741</t>
  </si>
  <si>
    <t>DRW ACY312_2805</t>
  </si>
  <si>
    <t>C. MOULURAGE DRW 312_2805</t>
  </si>
  <si>
    <t>DRW ACY312_3019</t>
  </si>
  <si>
    <t>Embout FRAPPE DRW 312_3019</t>
  </si>
  <si>
    <t>DRW ACY312_2804</t>
  </si>
  <si>
    <t>Embout FRAPPE DRW 312_2804</t>
  </si>
  <si>
    <t>DRW ACY312_2710</t>
  </si>
  <si>
    <t>Embout FRAPPE DRW 312_2710</t>
  </si>
  <si>
    <t>DRW ACY312_3034</t>
  </si>
  <si>
    <t>Embout FRAPPE DRW 312_3034</t>
  </si>
  <si>
    <t>DRW ACY312_3018</t>
  </si>
  <si>
    <t>2 D 2 I</t>
  </si>
  <si>
    <t>Poinçon ETIRAGE DRW 312_3018</t>
  </si>
  <si>
    <t>DRW ACY312_2802</t>
  </si>
  <si>
    <t>Poinçon ETIRAGE DRW 312_2802</t>
  </si>
  <si>
    <t>DRW ACY312_2709</t>
  </si>
  <si>
    <t>Poinçon ETIRAGE DRW 312_2709</t>
  </si>
  <si>
    <t>DRW ACY312_3033</t>
  </si>
  <si>
    <t>Poinçon ETIRAGE DRW 312_3033</t>
  </si>
  <si>
    <t>DRW ACY312_2902</t>
  </si>
  <si>
    <t>Matrice ETIRAGE DRW 312_2902</t>
  </si>
  <si>
    <t>DRW ACY312_2898</t>
  </si>
  <si>
    <t>Poinçon ETIRAGE DRW 312_2898</t>
  </si>
  <si>
    <t>DRW ACY312_2826</t>
  </si>
  <si>
    <t>Matrice CALIBRAGE DRW 312_2826</t>
  </si>
  <si>
    <t>DRW ACY312_2806</t>
  </si>
  <si>
    <t>Molette MOULURAGE DRW 312_2806</t>
  </si>
  <si>
    <t>DRW ACY312_2782</t>
  </si>
  <si>
    <t>2 C 7 A</t>
  </si>
  <si>
    <t>Matrice CALIBRAGE DRW 312_2782</t>
  </si>
  <si>
    <t>DRW ACY312_2713</t>
  </si>
  <si>
    <t>molette MOULURAGE DRW 312_2713</t>
  </si>
  <si>
    <t>DRW ACY312_2332</t>
  </si>
  <si>
    <t>Matrice CALIBRAGE DRW 312_2332</t>
  </si>
  <si>
    <t>DRW ACY312_2095</t>
  </si>
  <si>
    <t>2 D 9 A</t>
  </si>
  <si>
    <t>MOLETTE MOULURAGE DRW 312_2095</t>
  </si>
  <si>
    <t>DRW ACY312_1702</t>
  </si>
  <si>
    <t>2 D 9 E</t>
  </si>
  <si>
    <t>Molette MOULURAGE DRW 312_1702</t>
  </si>
  <si>
    <t>DRW ACY312_1675</t>
  </si>
  <si>
    <t>Molette MOULURAGE DRW 312_1675</t>
  </si>
  <si>
    <t>DRW ACY312_1354</t>
  </si>
  <si>
    <t>MOLETTE MOULURAGE DRW 312_1354</t>
  </si>
  <si>
    <t>DRW ACY611_3204</t>
  </si>
  <si>
    <t>Poinçon ETIRAGE DRW 611_3204</t>
  </si>
  <si>
    <t>DRW ACY611_3089</t>
  </si>
  <si>
    <t>Poinçon ROULAGE DRW 611_3089</t>
  </si>
  <si>
    <t>DRW ACY611_3068</t>
  </si>
  <si>
    <t>2 H 6 B</t>
  </si>
  <si>
    <t>Poinçon ETIRAGE DRW 611_3068</t>
  </si>
  <si>
    <t>DRW ACY611_2771</t>
  </si>
  <si>
    <t>2 G 4 A</t>
  </si>
  <si>
    <t>Matrice EMBOUTI DRW 611_2771</t>
  </si>
  <si>
    <t>DRW ACY611_2669</t>
  </si>
  <si>
    <t>2 G 2 K</t>
  </si>
  <si>
    <t>Matrice ET.JUPE DRW 611_2669</t>
  </si>
  <si>
    <t>DRW ACY611_2173</t>
  </si>
  <si>
    <t>Poinçon ET.JUPE DRW 611_2173</t>
  </si>
  <si>
    <t>DRW ACY611_1745</t>
  </si>
  <si>
    <t>2 G 2 L</t>
  </si>
  <si>
    <t>Matrice ETIRAGE DRW 611_1745</t>
  </si>
  <si>
    <t>DRW ACY611_0021</t>
  </si>
  <si>
    <t>2 G 7 B</t>
  </si>
  <si>
    <t>NEZ DECOUPE Ø41 DRW 611_0021</t>
  </si>
  <si>
    <t>DRW ACY312_3035</t>
  </si>
  <si>
    <t>molette MOULURAGE DRW 312_3035</t>
  </si>
  <si>
    <t>DRW ACY312_2924</t>
  </si>
  <si>
    <t>molette MOULURAGE DRW 312_2924</t>
  </si>
  <si>
    <t>DRW ACY312_0271</t>
  </si>
  <si>
    <t>2 B 10 E</t>
  </si>
  <si>
    <t>Matrice TRANSITION DRW 312_0271</t>
  </si>
  <si>
    <t>DRW ACY611_3097</t>
  </si>
  <si>
    <t>Centreur PERCAGE DRW 611_3097</t>
  </si>
  <si>
    <t>DRW ACY312_0272</t>
  </si>
  <si>
    <t>Mâchoire TRANSITION DRW 312_0272</t>
  </si>
  <si>
    <t>DRW ACY811_0263</t>
  </si>
  <si>
    <t>2 H 2 K</t>
  </si>
  <si>
    <t>Poinçon ET.EPAUL. DRW 811_0263</t>
  </si>
  <si>
    <t>DRW ACY611_2988</t>
  </si>
  <si>
    <t>Matrice FRA.PLAGE DRW 611_2988</t>
  </si>
  <si>
    <t>DRW ACY312_3036</t>
  </si>
  <si>
    <t>c.molette MOULURAGE DRW 312_3036</t>
  </si>
  <si>
    <t>DRW ACY611_3069</t>
  </si>
  <si>
    <t>Serre_flan ETIRAGE DRW 611_3069</t>
  </si>
  <si>
    <t>DRW ACY611_3027</t>
  </si>
  <si>
    <t>2 H 5 I</t>
  </si>
  <si>
    <t>Pilote FRA.PLATEAU DRW 611_3027</t>
  </si>
  <si>
    <t>DRW ACY611_0607</t>
  </si>
  <si>
    <t>rondelle PRE ROULE DRW 611_0607</t>
  </si>
  <si>
    <t>DRW ACY312_0273</t>
  </si>
  <si>
    <t>Repoussoir TRANSITION DRW 312_0273</t>
  </si>
  <si>
    <t>DRW ACY611_3163</t>
  </si>
  <si>
    <t>2 G 3 E</t>
  </si>
  <si>
    <t>Matrice FRA.PLATEAU DRW 611_3163</t>
  </si>
  <si>
    <t>DRW ACY611_3157</t>
  </si>
  <si>
    <t>2 H 6 D</t>
  </si>
  <si>
    <t>Poinçon FRA.PLATEAU DRW 611_3157</t>
  </si>
  <si>
    <t>DRW ACY611_3154</t>
  </si>
  <si>
    <t>Matrice ET.CHEMINEE DRW 611_3154</t>
  </si>
  <si>
    <t>DRW ACY611_3149</t>
  </si>
  <si>
    <t>Poinçon ET.CHEMINEE DRW 611_3149</t>
  </si>
  <si>
    <t>DRW ACY611_3035</t>
  </si>
  <si>
    <t>2 H 5 K</t>
  </si>
  <si>
    <t>Molette MOULURAGE DRW 611_3035</t>
  </si>
  <si>
    <t>DRW ACY611_3001</t>
  </si>
  <si>
    <t>Poinçon ET.CHEMINEE DRW 611_3001</t>
  </si>
  <si>
    <t>DRW ACY611_2946</t>
  </si>
  <si>
    <t>2 H 5 F</t>
  </si>
  <si>
    <t>C/Molette MOULURAGE DRW 611_2946</t>
  </si>
  <si>
    <t>DRW ACY611_2928</t>
  </si>
  <si>
    <t>Poinçon ET.CHEMINEE DRW 611_2928</t>
  </si>
  <si>
    <t>DRW ACY611_2750</t>
  </si>
  <si>
    <t>2 H 5 C</t>
  </si>
  <si>
    <t>C/Molette MOULURAGE DRW 611_2750</t>
  </si>
  <si>
    <t>DRW ACY611_2654</t>
  </si>
  <si>
    <t>2 H 4 K</t>
  </si>
  <si>
    <t>Poinçon FRA.PLATEAU DRW 611_2654</t>
  </si>
  <si>
    <t>DRW ACY611_1494</t>
  </si>
  <si>
    <t>P/Poinçon PERCAGE DRW 611_1494</t>
  </si>
  <si>
    <t>DRW ACY611_3164</t>
  </si>
  <si>
    <t>2 H 6 C</t>
  </si>
  <si>
    <t>Poussoir FRA.PLATEAU DRW 611_3164</t>
  </si>
  <si>
    <t>DRW ACY611_3006</t>
  </si>
  <si>
    <t>Entretoise FRA.PLAGE DRW 611_3006</t>
  </si>
  <si>
    <t>DRW ACY611_2994</t>
  </si>
  <si>
    <t>2 H 5 J</t>
  </si>
  <si>
    <t>Matrice PREPA_ CHEM. DRW 611_2994</t>
  </si>
  <si>
    <t>DRW ACY611_0633</t>
  </si>
  <si>
    <t>2 H 1 J</t>
  </si>
  <si>
    <t>Poinçon ETIRAGE JUPE DRW 611_0633</t>
  </si>
  <si>
    <t>DRW ACY611_3034</t>
  </si>
  <si>
    <t>C/Molette MOULURAGE DRW 611_3034</t>
  </si>
  <si>
    <t>DRW ACY611_1496</t>
  </si>
  <si>
    <t>Dévêtisseur PERCAGE DRW 611_1496</t>
  </si>
  <si>
    <t>DRW ACY611_2227</t>
  </si>
  <si>
    <t>ANNEAU EN C ACY611_2227</t>
  </si>
  <si>
    <t>DRW ACY611_3151</t>
  </si>
  <si>
    <t>Serre_flan ET.CHEMINEE DRW 611_3151</t>
  </si>
  <si>
    <t>DRW ACY312_2765</t>
  </si>
  <si>
    <t>2 D 5 A</t>
  </si>
  <si>
    <t>CONTRE MOLETTE ACY312_2765</t>
  </si>
  <si>
    <t>DRW ACY312_2615</t>
  </si>
  <si>
    <t>2 D 1 C</t>
  </si>
  <si>
    <t>POINCON ETIRAGE ACY312_2615</t>
  </si>
  <si>
    <t>DRW ACY312_2613</t>
  </si>
  <si>
    <t>EMBOUT FRAPPE ACY312_2613</t>
  </si>
  <si>
    <t>DRW ACY611_0525</t>
  </si>
  <si>
    <t>CONTRE MOLETTE ACY611_0525</t>
  </si>
  <si>
    <t>DRW ACY312_1372</t>
  </si>
  <si>
    <t>2 D 13 B</t>
  </si>
  <si>
    <t>ANNEAU DE CENTRAGE CRANTE ACY312_1372</t>
  </si>
  <si>
    <t>DRW ACY811_0842</t>
  </si>
  <si>
    <t>2 F 6 A</t>
  </si>
  <si>
    <t>EJECTEUR DIAM 2_5 ACY811_0842</t>
  </si>
  <si>
    <t>DRW ACY312_2776</t>
  </si>
  <si>
    <t>2 D 5 F</t>
  </si>
  <si>
    <t>CONTRE MOLETTE ACY312_2776</t>
  </si>
  <si>
    <t>DRW ACY312_2857</t>
  </si>
  <si>
    <t>2 B 3 A</t>
  </si>
  <si>
    <t>FIXATION MATRICE DECOUPE ACY312_2857</t>
  </si>
  <si>
    <t>DRW ACY912_0446</t>
  </si>
  <si>
    <t>2 E 9 D</t>
  </si>
  <si>
    <t>REHAUSSE MATRICE 912 ACY912_0446</t>
  </si>
  <si>
    <t>DRW ACY312_0389</t>
  </si>
  <si>
    <t>2 D 9 B</t>
  </si>
  <si>
    <t>MOLETTE ACY312_0389</t>
  </si>
  <si>
    <t>DRW ACY312_0395</t>
  </si>
  <si>
    <t>2 D 5 D</t>
  </si>
  <si>
    <t>CONTRE MOLETTE ACY312_0395</t>
  </si>
  <si>
    <t>VI100.063.100</t>
  </si>
  <si>
    <t>2 G 13 A</t>
  </si>
  <si>
    <t>VERIN VI100.063.100 DIAM 63</t>
  </si>
  <si>
    <t>DRW ACY312_1699</t>
  </si>
  <si>
    <t>2 D 11 D</t>
  </si>
  <si>
    <t>EMBOUT ACY312_1699</t>
  </si>
  <si>
    <t>DRW ACY312_2856</t>
  </si>
  <si>
    <t>2 D 5 J</t>
  </si>
  <si>
    <t>CONTRE MOLETTE ACY312_2856</t>
  </si>
  <si>
    <t>DRW ACY312_2619</t>
  </si>
  <si>
    <t>MATRICE ACY3122619</t>
  </si>
  <si>
    <t>DRW ACY312_0417</t>
  </si>
  <si>
    <t>CONTRE MOLETTE ACY312_0417</t>
  </si>
  <si>
    <t>DRW ACY312_1735</t>
  </si>
  <si>
    <t>2 D 1 G</t>
  </si>
  <si>
    <t>POINCON ETIRAGE 312_1735</t>
  </si>
  <si>
    <t>DRW ACY312_2854</t>
  </si>
  <si>
    <t>MOLETTE ACY312_2854</t>
  </si>
  <si>
    <t>DRW ACY312_0983</t>
  </si>
  <si>
    <t>CONTRE MOLETTE 312_0983</t>
  </si>
  <si>
    <t>DRW ACY312_1528</t>
  </si>
  <si>
    <t>CONTRE MOLETTE 312_1528</t>
  </si>
  <si>
    <t>DRW ACY312_0833</t>
  </si>
  <si>
    <t>MATRICE CALIBRAGE Ø 17.81 312_0833</t>
  </si>
  <si>
    <t>DRW ACY611_3113</t>
  </si>
  <si>
    <t>2 F 4 C</t>
  </si>
  <si>
    <t>ECROU BRIDAGE FREIN COULISSEAU INFERIEUR</t>
  </si>
  <si>
    <t>DRW ACY611_0890</t>
  </si>
  <si>
    <t>2 F 5 E</t>
  </si>
  <si>
    <t>BROCHE MOULUREUSE 612_3 611_0890</t>
  </si>
  <si>
    <t>DRW ACY312_2827</t>
  </si>
  <si>
    <t>2 C 3 I</t>
  </si>
  <si>
    <t>POINCON CALIBRAGE 312_2827</t>
  </si>
  <si>
    <t>DRW ACY312_2248</t>
  </si>
  <si>
    <t>2 D 2 C</t>
  </si>
  <si>
    <t>POINCON ETIRAGE ACY312_2248</t>
  </si>
  <si>
    <t>DRW ACY611_1239</t>
  </si>
  <si>
    <t>2 H 2 M</t>
  </si>
  <si>
    <t>PILOTE ROGNAGE 611_1239</t>
  </si>
  <si>
    <t>DRW ACY611_2751</t>
  </si>
  <si>
    <t>CONTRE_MOLETTE ACY611_2751</t>
  </si>
  <si>
    <t>DRW ACY611_1193</t>
  </si>
  <si>
    <t>2 G 1 M</t>
  </si>
  <si>
    <t>MATRICE ROULAGE ACY611_1193</t>
  </si>
  <si>
    <t>DRW ACY611_3108</t>
  </si>
  <si>
    <t>2 H 2 L</t>
  </si>
  <si>
    <t>CONTRE MOLETTE 611_3108</t>
  </si>
  <si>
    <t>DRW ACY611_1409</t>
  </si>
  <si>
    <t>2 H 3 K</t>
  </si>
  <si>
    <t>BAGUE DE FRAPPE 611_1409</t>
  </si>
  <si>
    <t>DRW ACY611_1410</t>
  </si>
  <si>
    <t>PILOTE FRAPPE 611_1410</t>
  </si>
  <si>
    <t>DRW ACY611_1588</t>
  </si>
  <si>
    <t>2 H 4 D</t>
  </si>
  <si>
    <t>MATRICE PLIAGE DD611_1588</t>
  </si>
  <si>
    <t>DRW ACY611_0443</t>
  </si>
  <si>
    <t>PILOTE ROGNAGE 611_0443</t>
  </si>
  <si>
    <t>DRW ACY611_1597</t>
  </si>
  <si>
    <t>2 H 4 B</t>
  </si>
  <si>
    <t>POINCON PLANAGE 611_1597</t>
  </si>
  <si>
    <t>DRW ACY312_1887</t>
  </si>
  <si>
    <t>2 D 5 E</t>
  </si>
  <si>
    <t>CONTRE MOLETTE ACY312_1887</t>
  </si>
  <si>
    <t>DRW ACY312_2612</t>
  </si>
  <si>
    <t>2 D 1 A</t>
  </si>
  <si>
    <t>POINCON ETIRAGE ACY312_2612</t>
  </si>
  <si>
    <t>DRW ACY312_2507</t>
  </si>
  <si>
    <t>CONTRE MOLETTE 312_2507</t>
  </si>
  <si>
    <t>DRW ACY611_1391</t>
  </si>
  <si>
    <t>2 G 2 B</t>
  </si>
  <si>
    <t>MATRICE ETIRAGE 611_1391</t>
  </si>
  <si>
    <t>DRW ACY611_1405</t>
  </si>
  <si>
    <t>MATRICE ROGNAGE 611_1405</t>
  </si>
  <si>
    <t>DRW ACY611_1404</t>
  </si>
  <si>
    <t>MATRICE FRAPPE 611_1404</t>
  </si>
  <si>
    <t>DRW ACY611_1787</t>
  </si>
  <si>
    <t>2 H 3 M</t>
  </si>
  <si>
    <t>MOLETTE MOULURAGE 611_1787</t>
  </si>
  <si>
    <t>DRW ACY312_2628</t>
  </si>
  <si>
    <t>2 D 11 C</t>
  </si>
  <si>
    <t>EMBOUT FRAPPE ACY312_2628</t>
  </si>
  <si>
    <t>DRW ACY312_2631</t>
  </si>
  <si>
    <t>EMBOUT FRAPPE ACY312_2631</t>
  </si>
  <si>
    <t>DRW ACY912_0486</t>
  </si>
  <si>
    <t>2 H 5 E</t>
  </si>
  <si>
    <t>MOLETTE ACY912_0486</t>
  </si>
  <si>
    <t>DRW ACY611_2981</t>
  </si>
  <si>
    <t>SUPPORT CONTRE MOLETTE 611_2981</t>
  </si>
  <si>
    <t>DRW ACY611_2478</t>
  </si>
  <si>
    <t>AXE BLOCAGE BROCHE REGLAGE DD611_2478</t>
  </si>
  <si>
    <t>DRW ACY611_2519</t>
  </si>
  <si>
    <t>BROCHE AVEC REGLAGE 611_2519</t>
  </si>
  <si>
    <t>DRW ACY312_0755</t>
  </si>
  <si>
    <t>2 F 4 A</t>
  </si>
  <si>
    <t>ACCESSOIRE REPC ACY312_755</t>
  </si>
  <si>
    <t>DRW ACY611_0121</t>
  </si>
  <si>
    <t>2 F 13 B</t>
  </si>
  <si>
    <t>CORPS VERIN AZOTE DD611_121</t>
  </si>
  <si>
    <t>DRW ACY312_0752</t>
  </si>
  <si>
    <t>ACCESSOIRE BOUCHON ACY312_752</t>
  </si>
  <si>
    <t>DRW ACY312_2318</t>
  </si>
  <si>
    <t>2 D 5 L</t>
  </si>
  <si>
    <t>CONTRE MOLETTE ACY312_2318</t>
  </si>
  <si>
    <t>DRW ACY312_0413</t>
  </si>
  <si>
    <t>MOLETTE ACY312_0413</t>
  </si>
  <si>
    <t>DRW ACY312_0296</t>
  </si>
  <si>
    <t>2 D 1 D</t>
  </si>
  <si>
    <t>POINCON ETIRAGE ACY312_0296</t>
  </si>
  <si>
    <t>DRW ACY312_2314</t>
  </si>
  <si>
    <t>POINCON ETIRAGE ACY312_2314</t>
  </si>
  <si>
    <t>DRW ACY312_2319</t>
  </si>
  <si>
    <t>2 D 9 G</t>
  </si>
  <si>
    <t>MOLETTE ACY312_2319</t>
  </si>
  <si>
    <t>DRW ACY312_0412</t>
  </si>
  <si>
    <t>2 D 5 B</t>
  </si>
  <si>
    <t>CONTRE MOLETTE ACY312_0412</t>
  </si>
  <si>
    <t>DRW ACY312_2633</t>
  </si>
  <si>
    <t>2 D 2 E</t>
  </si>
  <si>
    <t>POINCON ETIRAGE ACY312_2633</t>
  </si>
  <si>
    <t>DRW ACYMFR 120_0115</t>
  </si>
  <si>
    <t>2 H 12 M</t>
  </si>
  <si>
    <t>VIS BUTEE POUSSOIR ACY_MFR120_0115</t>
  </si>
  <si>
    <t>DRW ACY611_1477</t>
  </si>
  <si>
    <t>MATRICE ACY6111477</t>
  </si>
  <si>
    <t>DRW ACY312_2413</t>
  </si>
  <si>
    <t>2 C 4 M</t>
  </si>
  <si>
    <t>INSERT ACY312_2413</t>
  </si>
  <si>
    <t>DRW ACY611_1180</t>
  </si>
  <si>
    <t>2 H 3 C</t>
  </si>
  <si>
    <t>PORTE POINCON DD611_1180</t>
  </si>
  <si>
    <t>DRW ACY312_2465</t>
  </si>
  <si>
    <t>POINCON ETIRAGE 312_2465</t>
  </si>
  <si>
    <t>DRW ACY312_0611</t>
  </si>
  <si>
    <t>BAGUE COULISSANTE 312_611</t>
  </si>
  <si>
    <t>DRW ACY611_1472</t>
  </si>
  <si>
    <t>POINCON ETIRAGE 611_1472</t>
  </si>
  <si>
    <t>DRW ACY611_1147</t>
  </si>
  <si>
    <t>POINCON RETREINT 611_1147</t>
  </si>
  <si>
    <t>DRW ACY312_2790</t>
  </si>
  <si>
    <t>2 D 13 A</t>
  </si>
  <si>
    <t>ANNEAU CENTRAGE 312_2790</t>
  </si>
  <si>
    <t>DRW ACY912_0500</t>
  </si>
  <si>
    <t>2 F 4 E</t>
  </si>
  <si>
    <t>PION Ø30 912_0500</t>
  </si>
  <si>
    <t>DRW ACY312_2789</t>
  </si>
  <si>
    <t>ANNEAU DE CENTRAGE ACY312_2789</t>
  </si>
  <si>
    <t>DRW ACY312_2744</t>
  </si>
  <si>
    <t>2 D 1 E</t>
  </si>
  <si>
    <t>POINCON ETIRAGE 312_2744</t>
  </si>
  <si>
    <t>GFN4.1 MS35</t>
  </si>
  <si>
    <t>2 F 8 F</t>
  </si>
  <si>
    <t>PLAQUETTE TRONC GFN4.1 MS35 FORMAT</t>
  </si>
  <si>
    <t>DRW ACY611_0720</t>
  </si>
  <si>
    <t>2 H 2 A</t>
  </si>
  <si>
    <t>POINCON ETIRAGE CHEMINEE 611_0720</t>
  </si>
  <si>
    <t>DRW ACY611_0758</t>
  </si>
  <si>
    <t>2 H 2 B</t>
  </si>
  <si>
    <t>MOLETTE 611_0758</t>
  </si>
  <si>
    <t>DRW ACY312_2280</t>
  </si>
  <si>
    <t>2 D 9 F</t>
  </si>
  <si>
    <t>MOLETTE 312_2280</t>
  </si>
  <si>
    <t>DRW ACY312_0554</t>
  </si>
  <si>
    <t>2 G 8 E</t>
  </si>
  <si>
    <t>RONDELLE 312_554</t>
  </si>
  <si>
    <t>DRW ACY611_0512</t>
  </si>
  <si>
    <t>POINCON ETIRAGE JUPE 611_0512</t>
  </si>
  <si>
    <t>DRW ACY312_1718</t>
  </si>
  <si>
    <t>2 B 7 E</t>
  </si>
  <si>
    <t>MATRICE 312_1718</t>
  </si>
  <si>
    <t>DRW ACY312_1716</t>
  </si>
  <si>
    <t>ANNEAU EN C 312_1716</t>
  </si>
  <si>
    <t>DRW ACY312_1715</t>
  </si>
  <si>
    <t>2 B 7 D</t>
  </si>
  <si>
    <t>ANNEAU 312_1715</t>
  </si>
  <si>
    <t>DRW ACY312_1717</t>
  </si>
  <si>
    <t>POUSSOIR ACY312_1717</t>
  </si>
  <si>
    <t>DRW ACY312_1719</t>
  </si>
  <si>
    <t>2 B 7 C</t>
  </si>
  <si>
    <t>CENTREUR ACY312_1719</t>
  </si>
  <si>
    <t>DRW ACY312_1724</t>
  </si>
  <si>
    <t>PRESSE FLAN ACY312_1724</t>
  </si>
  <si>
    <t>DRW ACY611_2393</t>
  </si>
  <si>
    <t>2 G 1 B</t>
  </si>
  <si>
    <t>MATRICE ETIRAGE CHEMINEE 611_2393</t>
  </si>
  <si>
    <t>DRW ACY611_0106</t>
  </si>
  <si>
    <t>2 G 2 A</t>
  </si>
  <si>
    <t>MATRICE ROGNAGE 611_0106</t>
  </si>
  <si>
    <t>DRW ACY611_1244</t>
  </si>
  <si>
    <t>2 G 1 J</t>
  </si>
  <si>
    <t>MATRICE ETIRAGE 611_1244</t>
  </si>
  <si>
    <t>DRW ACY611_0147</t>
  </si>
  <si>
    <t>MATRICE FRAPPE 611_0147</t>
  </si>
  <si>
    <t>DRW ACY611_2374</t>
  </si>
  <si>
    <t>MATRICE FRAPPE 611_2374</t>
  </si>
  <si>
    <t>DRW ACY611_1243</t>
  </si>
  <si>
    <t>2 G 1 K</t>
  </si>
  <si>
    <t>MATRICE ROGNAGE 611_1243</t>
  </si>
  <si>
    <t>DRW ACY811_0204</t>
  </si>
  <si>
    <t>2 H 2 H</t>
  </si>
  <si>
    <t>TETE 811_0204</t>
  </si>
  <si>
    <t>DRW ACY611_0146</t>
  </si>
  <si>
    <t>MATRICE ETIRAGE 611_0146</t>
  </si>
  <si>
    <t>DRW ACY811_0309</t>
  </si>
  <si>
    <t>2 H 2 J</t>
  </si>
  <si>
    <t>EMBOUT 811_0309</t>
  </si>
  <si>
    <t>DRW ACY811_0293</t>
  </si>
  <si>
    <t>2 H 2 G</t>
  </si>
  <si>
    <t>REPOUSSOIR 811_0293</t>
  </si>
  <si>
    <t>DRW ACY312_1612</t>
  </si>
  <si>
    <t>2 D 13 C</t>
  </si>
  <si>
    <t>ANNEAU 312_1612</t>
  </si>
  <si>
    <t>DRW ACY912_0498</t>
  </si>
  <si>
    <t>2 F 1 G</t>
  </si>
  <si>
    <t>AXE SUPPORT INSERT 912_0498</t>
  </si>
  <si>
    <t>DRW ACY912_0499</t>
  </si>
  <si>
    <t>BAGUE SUPPORT INSERT 912_0499</t>
  </si>
  <si>
    <t>DRW ACY312_2548</t>
  </si>
  <si>
    <t>POINCON ETIRAGE 312_2548</t>
  </si>
  <si>
    <t>DRW ACY611_0762</t>
  </si>
  <si>
    <t>MANDRIN</t>
  </si>
  <si>
    <t>DRW ACY312_1567</t>
  </si>
  <si>
    <t>POINCON ETIRAGE 312_1567</t>
  </si>
  <si>
    <t>DRW ACY312_0426</t>
  </si>
  <si>
    <t>2 H 1 B</t>
  </si>
  <si>
    <t>CONTRE MOLETTE 312_426</t>
  </si>
  <si>
    <t>DRW ACY312_1566</t>
  </si>
  <si>
    <t>CONTRE MOLETTE 312_1566</t>
  </si>
  <si>
    <t>DRW ACY312_2054</t>
  </si>
  <si>
    <t>2 D 1 M</t>
  </si>
  <si>
    <t>POINCON ETIRAGE 312_2054</t>
  </si>
  <si>
    <t>DRW ACY312_1509</t>
  </si>
  <si>
    <t>2 D 1 L</t>
  </si>
  <si>
    <t>POINCON ETIRAGE 312_1509</t>
  </si>
  <si>
    <t>DRW ACY611_0798</t>
  </si>
  <si>
    <t>2 H 2 D</t>
  </si>
  <si>
    <t>POINCON ETIRAGE CHEMINEE DD611_798</t>
  </si>
  <si>
    <t>DRW ACY312_2249</t>
  </si>
  <si>
    <t>2 D 11 E</t>
  </si>
  <si>
    <t>PILOTE SUPERIEUR ACY312_2249</t>
  </si>
  <si>
    <t>DRW ACY611_2963</t>
  </si>
  <si>
    <t>2 F 4 H</t>
  </si>
  <si>
    <t>CALE COULISSEAU EP 0.1 611_2963</t>
  </si>
  <si>
    <t>DRW ACY611_2964</t>
  </si>
  <si>
    <t>CALE COULISSEAU EP 0.2 611_2964</t>
  </si>
  <si>
    <t>DRW ACY312_2071</t>
  </si>
  <si>
    <t>POINCON ETIRAGE 312_2071</t>
  </si>
  <si>
    <t>DRW ACY312_2361</t>
  </si>
  <si>
    <t>PILOTE SUPERIEUR 312_2361</t>
  </si>
  <si>
    <t>DRW ACY611_1453</t>
  </si>
  <si>
    <t>POINCON ETIRAGE 611_1453</t>
  </si>
  <si>
    <t>DRW ACY611_1228</t>
  </si>
  <si>
    <t>2 H 3 B</t>
  </si>
  <si>
    <t>PILOTE FRAPPE 611_1228</t>
  </si>
  <si>
    <t>DRW ACY611_0725</t>
  </si>
  <si>
    <t>2 G 1 F</t>
  </si>
  <si>
    <t>MATRICE ROGNAGE 611_0725</t>
  </si>
  <si>
    <t>DRW ACY312_0504</t>
  </si>
  <si>
    <t>2 G 4 B</t>
  </si>
  <si>
    <t>MATRICE EMBOUTI 312_0504</t>
  </si>
  <si>
    <t>DRW ACY611_0724</t>
  </si>
  <si>
    <t>2 G 1 G</t>
  </si>
  <si>
    <t>MATRICE ETIRAGE JUPE 611_0724</t>
  </si>
  <si>
    <t>DRW ACY312_2079</t>
  </si>
  <si>
    <t>2 D 5 I</t>
  </si>
  <si>
    <t>CONTRE MOLETTE 312_2079</t>
  </si>
  <si>
    <t>DRW ACY312_2072</t>
  </si>
  <si>
    <t>2 C 3 A</t>
  </si>
  <si>
    <t>POINCON DE FRAPPE 312_2072</t>
  </si>
  <si>
    <t>DRW ACY312_2076</t>
  </si>
  <si>
    <t>ANNEAU CENTRAGE 312_2076</t>
  </si>
  <si>
    <t>DRW ACY312_0387</t>
  </si>
  <si>
    <t>2 D 1 F</t>
  </si>
  <si>
    <t>POINCON ETIRAGE 312_0387</t>
  </si>
  <si>
    <t>DRW ACY611_0812</t>
  </si>
  <si>
    <t>2 H 2 C</t>
  </si>
  <si>
    <t>POINCON ETIRAGE 611_0812</t>
  </si>
  <si>
    <t>DRW ACY312_2138</t>
  </si>
  <si>
    <t>PILOTE FRAPPE 312_2138</t>
  </si>
  <si>
    <t>DRW ACY312_2016</t>
  </si>
  <si>
    <t>CONTRE MOLETTE ACY312_2016</t>
  </si>
  <si>
    <t>DRW ACY312_2015</t>
  </si>
  <si>
    <t>MOLETTE ACY312_2015</t>
  </si>
  <si>
    <t>DRW ACY312_2764</t>
  </si>
  <si>
    <t>INSERT CALIBRAGE ACY312_2764</t>
  </si>
  <si>
    <t>DRW ACY312_2149</t>
  </si>
  <si>
    <t>2 D 1 B</t>
  </si>
  <si>
    <t>POINCON ETIRAGE 312_2149</t>
  </si>
  <si>
    <t>DRW ACY312_2136</t>
  </si>
  <si>
    <t>2 D 2 B</t>
  </si>
  <si>
    <t>POINCON ETIRAGE D15 ACY312_2136</t>
  </si>
  <si>
    <t>DRW ACY312_2572</t>
  </si>
  <si>
    <t>POINCON ETIRAGE D16.36 _312_2572</t>
  </si>
  <si>
    <t>DRW ACY611_2275</t>
  </si>
  <si>
    <t>2 G 2 E</t>
  </si>
  <si>
    <t>MATRICE FRAPPE ACY611_2275</t>
  </si>
  <si>
    <t>DRW ACY611_2327</t>
  </si>
  <si>
    <t>2 G 2 F</t>
  </si>
  <si>
    <t>MATRICE ROULAGE ACY611_2327</t>
  </si>
  <si>
    <t>DRW ACY611_3122</t>
  </si>
  <si>
    <t>MATRICE ROGNAGE ACY611_3122</t>
  </si>
  <si>
    <t>DRW ACY611_2341</t>
  </si>
  <si>
    <t>MATRICE ETIRAGE ACY611_2341</t>
  </si>
  <si>
    <t>DRW ACY312_1888</t>
  </si>
  <si>
    <t>MOLETTE ACY 312_1888</t>
  </si>
  <si>
    <t>DRW ACY312_0756</t>
  </si>
  <si>
    <t>2 F 4 B</t>
  </si>
  <si>
    <t>ACCESSOIRE PRESSE ACY 312_756 REP</t>
  </si>
  <si>
    <t>DRW ACY611_1512</t>
  </si>
  <si>
    <t>2 F 5 A</t>
  </si>
  <si>
    <t>PLAQUE SUPPORT DEVETISSEUR ACY 611_1512</t>
  </si>
  <si>
    <t>DRW ACY611_2693</t>
  </si>
  <si>
    <t>2 H 4 M</t>
  </si>
  <si>
    <t>PILOTE ROGNAGE D10 ACY611_2693</t>
  </si>
  <si>
    <t>DRW ACY611_0850</t>
  </si>
  <si>
    <t>2 H 1 A</t>
  </si>
  <si>
    <t>BAGUE FRAPPE ACY611_0850</t>
  </si>
  <si>
    <t>DRW ACY312_2740</t>
  </si>
  <si>
    <t>2 C 4 L</t>
  </si>
  <si>
    <t>DOIGT JCH CALIBRAGE ACY312_2740</t>
  </si>
  <si>
    <t>DRW ACY312_2741</t>
  </si>
  <si>
    <t>DOIGTJCH ACY312_2741</t>
  </si>
  <si>
    <t>DRW ACY312_2639</t>
  </si>
  <si>
    <t>POINCON ETIRAGE 312_2639</t>
  </si>
  <si>
    <t>DRW ACY312_2543</t>
  </si>
  <si>
    <t>MOLETTE MOULURAGE 312_2543</t>
  </si>
  <si>
    <t>DRW ACY312_2544</t>
  </si>
  <si>
    <t>CONTRE MOLETTE MOULURAGE 312_2544</t>
  </si>
  <si>
    <t>DRW ACY312_2716</t>
  </si>
  <si>
    <t>2 A 1 C</t>
  </si>
  <si>
    <t>MATRICE ETIRAGE ACY312_2716</t>
  </si>
  <si>
    <t>DRW ACY312_2717</t>
  </si>
  <si>
    <t>MATRICE ROGNAGE ACY312_2717</t>
  </si>
  <si>
    <t>DRW ACY312_0328</t>
  </si>
  <si>
    <t>POINCON ETIRAGE 312_0328</t>
  </si>
  <si>
    <t>DRW ACY312_2329</t>
  </si>
  <si>
    <t>CONTRE MOLETTE ACY312_2329</t>
  </si>
  <si>
    <t>DRW ACY912_0217</t>
  </si>
  <si>
    <t>2 F 5 C</t>
  </si>
  <si>
    <t>ECROU COULISSEAU ACY912_0217</t>
  </si>
  <si>
    <t>DRW ACY312_1579</t>
  </si>
  <si>
    <t>CONTRE MOLETTE 312_1579</t>
  </si>
  <si>
    <t>DRW ACY312_1689</t>
  </si>
  <si>
    <t>POINCON ETIRAGE 312_1689</t>
  </si>
  <si>
    <t>DRW ACY312_1578</t>
  </si>
  <si>
    <t>MOLETTE 312_1578</t>
  </si>
  <si>
    <t>DRW ACY611_0681</t>
  </si>
  <si>
    <t>2 G 8 I</t>
  </si>
  <si>
    <t>SUPPORT MOLETTE 611_681</t>
  </si>
  <si>
    <t>DRW ACY611_1492</t>
  </si>
  <si>
    <t>CONTRE MOLETTE 611_1492</t>
  </si>
  <si>
    <t>DRW ACY312_2237</t>
  </si>
  <si>
    <t>CONTRE MOLETTE 312_2237</t>
  </si>
  <si>
    <t>DRW ACY312_2638</t>
  </si>
  <si>
    <t>CONTRE MOLETTE 312_2638</t>
  </si>
  <si>
    <t>DRW ACY312_1951</t>
  </si>
  <si>
    <t>POINCON ETIRAGE 312_1951</t>
  </si>
  <si>
    <t>DRW ACY312_1228</t>
  </si>
  <si>
    <t>ANNEAU DE CENTRAGE 312_ 1228</t>
  </si>
  <si>
    <t>DRW ACY312_0982</t>
  </si>
  <si>
    <t>2 D 1 I</t>
  </si>
  <si>
    <t>POINCON ETIRAGE 312_0982</t>
  </si>
  <si>
    <t>DRW ACY611_2886</t>
  </si>
  <si>
    <t>2 H 6 F</t>
  </si>
  <si>
    <t>POINCON 611_2886</t>
  </si>
  <si>
    <t>DRW ACY312_2440</t>
  </si>
  <si>
    <t>CONTRE MOLETTE 312_2440</t>
  </si>
  <si>
    <t>DRW ACY611_0920</t>
  </si>
  <si>
    <t>NEZ 611_920</t>
  </si>
  <si>
    <t>DRW ACY312_0854</t>
  </si>
  <si>
    <t>CONTRE MOLETTE 312_0854</t>
  </si>
  <si>
    <t>DRW ACY312_1957</t>
  </si>
  <si>
    <t>POINCON D'ETIRAGE 312_1957</t>
  </si>
  <si>
    <t>DRW ACY312_1641</t>
  </si>
  <si>
    <t>CONTRE MOLETTE 312_1641</t>
  </si>
  <si>
    <t>DRW ACY312_1314</t>
  </si>
  <si>
    <t>POINCON D'ETIRAGE 312_1314</t>
  </si>
  <si>
    <t>DRW ACY312_2640</t>
  </si>
  <si>
    <t>BAGUE ANNEAU 312_2640</t>
  </si>
  <si>
    <t>DRW ACY312_0205</t>
  </si>
  <si>
    <t>POINCON ETIRAGE 312_0205</t>
  </si>
  <si>
    <t>DRW ACY611_1782</t>
  </si>
  <si>
    <t>MATRICE PLANAGE 611_1782</t>
  </si>
  <si>
    <t>DRW ACY312_1700</t>
  </si>
  <si>
    <t>2 D 15 M</t>
  </si>
  <si>
    <t>PILOTE 312_1700</t>
  </si>
  <si>
    <t>DRW ACY312_2459</t>
  </si>
  <si>
    <t>POINCON ETIRAGE 312_2459</t>
  </si>
  <si>
    <t>DRW ACY611_1145</t>
  </si>
  <si>
    <t>2 G 1 L</t>
  </si>
  <si>
    <t>MATRICE 611_1145</t>
  </si>
  <si>
    <t>DRW ACY312_1263</t>
  </si>
  <si>
    <t>2 D 1 K</t>
  </si>
  <si>
    <t>POINCON ETIRAGE 312_1263</t>
  </si>
  <si>
    <t>DRW ACY811_0166</t>
  </si>
  <si>
    <t>POINCON ETIRAGE 811_166</t>
  </si>
  <si>
    <t>DRW ACY312_1360</t>
  </si>
  <si>
    <t>2 D 9 D</t>
  </si>
  <si>
    <t>MOLETTE 312_1360</t>
  </si>
  <si>
    <t>DRW ACY312_1511</t>
  </si>
  <si>
    <t>2 D 5 H</t>
  </si>
  <si>
    <t>CONTRE MOLETTE 312_1511</t>
  </si>
  <si>
    <t>DRW ACY312_2383</t>
  </si>
  <si>
    <t>2 D 5 G</t>
  </si>
  <si>
    <t>CONTRE MOLETTE 312_2383</t>
  </si>
  <si>
    <t>DRW ACY312_1510</t>
  </si>
  <si>
    <t>MOLETTE 312_1510</t>
  </si>
  <si>
    <t>DRW ACY312_2404</t>
  </si>
  <si>
    <t>POINCON ETIRAGE 312_2404</t>
  </si>
  <si>
    <t>DRW ACY312_1872</t>
  </si>
  <si>
    <t>POINCON ETIRAGE 312_1872</t>
  </si>
  <si>
    <t>DRW ACY611_2685</t>
  </si>
  <si>
    <t>MATRICE 611_2685</t>
  </si>
  <si>
    <t>DRW ACY611_2803</t>
  </si>
  <si>
    <t>GOUPILLE ACY611_2803</t>
  </si>
  <si>
    <t>DRW ACY611_2197</t>
  </si>
  <si>
    <t>2 H 4 C</t>
  </si>
  <si>
    <t>PORTE POINCON 611_2197</t>
  </si>
  <si>
    <t>DRW ACY611_1614</t>
  </si>
  <si>
    <t>POINCON ETIRAGE 611_1614</t>
  </si>
  <si>
    <t>DRW ACY611_2198</t>
  </si>
  <si>
    <t>BAGUE PREROGNAGE 611_2198</t>
  </si>
  <si>
    <t>DRW ACY611_2437</t>
  </si>
  <si>
    <t>2 H 4 J</t>
  </si>
  <si>
    <t>ANNEAU 611_2437</t>
  </si>
  <si>
    <t>DRW ACY611_2820</t>
  </si>
  <si>
    <t>ANNEAU 611_2820</t>
  </si>
  <si>
    <t>DRW ACY611_2496</t>
  </si>
  <si>
    <t>2 H 4 I</t>
  </si>
  <si>
    <t>BAGUE 611_2496</t>
  </si>
  <si>
    <t>DRW ACY611_1198</t>
  </si>
  <si>
    <t>MATRICE 611_1198</t>
  </si>
  <si>
    <t>DRW ACY611_2439</t>
  </si>
  <si>
    <t>BAGUE 611_2439</t>
  </si>
  <si>
    <t>DRW ACY312_1759</t>
  </si>
  <si>
    <t>CONTRE MOLETTE 312_1759</t>
  </si>
  <si>
    <t>DRW ACY611_1553</t>
  </si>
  <si>
    <t>MATRICE 611_1553</t>
  </si>
  <si>
    <t>DRW ACY312_2208</t>
  </si>
  <si>
    <t>ANNEAU 312_2208</t>
  </si>
  <si>
    <t>DRW ACY312_2202</t>
  </si>
  <si>
    <t>2 B 7 J</t>
  </si>
  <si>
    <t>MACHOIRE 312_2202</t>
  </si>
  <si>
    <t>DRW ACY312_2203</t>
  </si>
  <si>
    <t>MATRICE 312_2203</t>
  </si>
  <si>
    <t>DRW ACY312_2201</t>
  </si>
  <si>
    <t>REPOUSSOIR 312_2201</t>
  </si>
  <si>
    <t>DRW ACY312_2000</t>
  </si>
  <si>
    <t>2 B 7 I</t>
  </si>
  <si>
    <t>ANNEAU 312_2000</t>
  </si>
  <si>
    <t>DRW ACY312_2199</t>
  </si>
  <si>
    <t>ANNEAU 312_2199</t>
  </si>
  <si>
    <t>DRW ACY312_2592</t>
  </si>
  <si>
    <t>CONTRE MOLETTE 312_2592</t>
  </si>
  <si>
    <t>DRW ACY312_2541</t>
  </si>
  <si>
    <t>2 D 13 E</t>
  </si>
  <si>
    <t>ANNEAU DE CENTRAGE 312_2541</t>
  </si>
  <si>
    <t>DRW ACY312_1884</t>
  </si>
  <si>
    <t>POINCON ETIRAGE 312_1884</t>
  </si>
  <si>
    <t>DRW ACY312_1875</t>
  </si>
  <si>
    <t>POINCON ETIRAGE 312_1875</t>
  </si>
  <si>
    <t>DRW ACY611_0829</t>
  </si>
  <si>
    <t>MATRICE 611_829</t>
  </si>
  <si>
    <t>DRW ACY312_2584</t>
  </si>
  <si>
    <t>2 C 2 J</t>
  </si>
  <si>
    <t>DEVETISSEUR 312_2584</t>
  </si>
  <si>
    <t>DRW ACY312_1988</t>
  </si>
  <si>
    <t>MOLETTE 312_1988</t>
  </si>
  <si>
    <t>DRW ACY312_1989</t>
  </si>
  <si>
    <t>CONTRE MOLETTE 312_1989</t>
  </si>
  <si>
    <t>DRW ACY312_1973</t>
  </si>
  <si>
    <t>POINCON 312_1973</t>
  </si>
  <si>
    <t>DRW ACY312_1976</t>
  </si>
  <si>
    <t>CONTRE MOLETTE 312_1976</t>
  </si>
  <si>
    <t>DRW ACY312_1977</t>
  </si>
  <si>
    <t>MOLETTE 312_1977</t>
  </si>
  <si>
    <t>DRW ACY611_1646</t>
  </si>
  <si>
    <t>CONTRE MOLETTE 611_1646</t>
  </si>
  <si>
    <t>DRW ACY611_1515</t>
  </si>
  <si>
    <t>PION 611_1515</t>
  </si>
  <si>
    <t>DRW ACY611_1514</t>
  </si>
  <si>
    <t>2 F 4 D</t>
  </si>
  <si>
    <t>VIS 611_1514</t>
  </si>
  <si>
    <t>DRW ACY312_0385</t>
  </si>
  <si>
    <t>POINCON ETIRAGE 312_385</t>
  </si>
  <si>
    <t>DRW ACY312_2476</t>
  </si>
  <si>
    <t>2 C 6 C</t>
  </si>
  <si>
    <t>CENTREUR 312_2476</t>
  </si>
  <si>
    <t>DRW ACY312_1136</t>
  </si>
  <si>
    <t>2 C 6 B</t>
  </si>
  <si>
    <t>CENTREUR 312_1136</t>
  </si>
  <si>
    <t>DRW ACY312_2304</t>
  </si>
  <si>
    <t>CENTREUR 312_2304</t>
  </si>
  <si>
    <t>DRW ACY312_0658</t>
  </si>
  <si>
    <t>2 G 8 H</t>
  </si>
  <si>
    <t>MANDRIN 312_658</t>
  </si>
  <si>
    <t>DRW ACY312_2443</t>
  </si>
  <si>
    <t>2 F 4 L</t>
  </si>
  <si>
    <t>CALE BLOC 312_2443</t>
  </si>
  <si>
    <t>DRW ACY312_1163</t>
  </si>
  <si>
    <t>POINCON ETIRAGE 312_1163</t>
  </si>
  <si>
    <t>DRW ACY611_2074</t>
  </si>
  <si>
    <t>2 G 2 G</t>
  </si>
  <si>
    <t>MATRICE FRAPPE 611_2074</t>
  </si>
  <si>
    <t>DRW ACY611_2014</t>
  </si>
  <si>
    <t>MATRICE ETIRAGE CHEMINEE 611_2014</t>
  </si>
  <si>
    <t>DRW ACY611_2084</t>
  </si>
  <si>
    <t>MATRICE ETIRAGE 611_2084</t>
  </si>
  <si>
    <t>DRW ACY611_1279</t>
  </si>
  <si>
    <t>2 G 1 C</t>
  </si>
  <si>
    <t>MATRICE ETIRAGE CHEMINEE ED611_1279</t>
  </si>
  <si>
    <t>DRW ACY611_0473</t>
  </si>
  <si>
    <t>2 G 1 D</t>
  </si>
  <si>
    <t>MATRICE FRAPPE ED611_473</t>
  </si>
  <si>
    <t>DRW ACY611_0514</t>
  </si>
  <si>
    <t>MATRICE ROGNAGE ED611_514</t>
  </si>
  <si>
    <t>DRW ACY611_1467</t>
  </si>
  <si>
    <t>2 G 2 C</t>
  </si>
  <si>
    <t>MATRICE D'ETIRAGE 611_1467</t>
  </si>
  <si>
    <t>DRW ACY611_1468</t>
  </si>
  <si>
    <t>MATRICE DE FRAPPE 611_1468</t>
  </si>
  <si>
    <t>DRW ACY611_1375</t>
  </si>
  <si>
    <t>2 H 3 F</t>
  </si>
  <si>
    <t>SERRE FLAN 611_1375</t>
  </si>
  <si>
    <t>DRW ACY611_1287</t>
  </si>
  <si>
    <t>2 H 2 F</t>
  </si>
  <si>
    <t>POINCON 611_1287</t>
  </si>
  <si>
    <t>DRW ACY312_0406</t>
  </si>
  <si>
    <t>POINCON ETIRAGE 312_406</t>
  </si>
  <si>
    <t>DRW ACY611_2100</t>
  </si>
  <si>
    <t>2 H 1 H</t>
  </si>
  <si>
    <t>POINCON 611_2100</t>
  </si>
  <si>
    <t>DRW ACY312_0682</t>
  </si>
  <si>
    <t>2 H 1 C</t>
  </si>
  <si>
    <t>POINCON 312_682</t>
  </si>
  <si>
    <t>DRW ACY312_1701</t>
  </si>
  <si>
    <t>CONTRE MOLETTE 312_1701</t>
  </si>
  <si>
    <t>DRW ACY611_1668</t>
  </si>
  <si>
    <t>POINCON 611_1668</t>
  </si>
  <si>
    <t>DRW ACY312_1864</t>
  </si>
  <si>
    <t>2 B 13 D</t>
  </si>
  <si>
    <t>VIS DE REGLAGE COULISSEAU ACY312_1864</t>
  </si>
  <si>
    <t>DRW ACY312_1866</t>
  </si>
  <si>
    <t>2 B 13 E</t>
  </si>
  <si>
    <t>ECROU DE REGLAGE ACY312_1866</t>
  </si>
  <si>
    <t>DRW ACY611_1788</t>
  </si>
  <si>
    <t>ANNEAU 611_1788</t>
  </si>
  <si>
    <t>DRW ACY611_2174</t>
  </si>
  <si>
    <t>2 F 13 D</t>
  </si>
  <si>
    <t>ENTRETOISE 611_2174</t>
  </si>
  <si>
    <t>DRW ACY611_1266</t>
  </si>
  <si>
    <t>CONTRE MOLETTE 611_1266</t>
  </si>
  <si>
    <t>DRW ACY312_1223</t>
  </si>
  <si>
    <t>2 A 3 B</t>
  </si>
  <si>
    <t>MATRICE ETIRAGE 312_1223</t>
  </si>
  <si>
    <t>DRW ACY312_1224</t>
  </si>
  <si>
    <t>2 A 3 D</t>
  </si>
  <si>
    <t>MATRICE ROGNAGE 312_1224</t>
  </si>
  <si>
    <t>DRW ACY312_1981</t>
  </si>
  <si>
    <t>2 C 3 M</t>
  </si>
  <si>
    <t>PORTE POINCON 312_1981</t>
  </si>
  <si>
    <t>DRW ACY611_1652</t>
  </si>
  <si>
    <t>2 G 2 D</t>
  </si>
  <si>
    <t>MATRICE DE ROGNAGE ACY611_1652</t>
  </si>
  <si>
    <t>DRW ACY312_1178</t>
  </si>
  <si>
    <t>POINCON 312_1178</t>
  </si>
  <si>
    <t>DRW ACY312_2242</t>
  </si>
  <si>
    <t>CONTRE MOLETTE 312_2242</t>
  </si>
  <si>
    <t>DRW ACY811_0306</t>
  </si>
  <si>
    <t>POINCON 811_306</t>
  </si>
  <si>
    <t>DRW ACY312_2038</t>
  </si>
  <si>
    <t>2 C 15 A</t>
  </si>
  <si>
    <t>DEVETISSEUR 312_2038</t>
  </si>
  <si>
    <t>DRW ACY312_2048</t>
  </si>
  <si>
    <t>2 C 15 B</t>
  </si>
  <si>
    <t>DEVETISSEUR 312_2048</t>
  </si>
  <si>
    <t>DRW ACY312_2489</t>
  </si>
  <si>
    <t>2 C 8 B</t>
  </si>
  <si>
    <t>ANNEAU CRANTE 312_2489</t>
  </si>
  <si>
    <t>DRW ACY312_2491</t>
  </si>
  <si>
    <t>2 C 8 C</t>
  </si>
  <si>
    <t>ANNEAU CRANTE 312_2491</t>
  </si>
  <si>
    <t>DRW ACY312_2492</t>
  </si>
  <si>
    <t>ANNEAU CRANTE 312_2492</t>
  </si>
  <si>
    <t>DRW ACY312_2490</t>
  </si>
  <si>
    <t>ANNEAU CRANTE 312_2490</t>
  </si>
  <si>
    <t>DRW ACY611_1607</t>
  </si>
  <si>
    <t>MATRICE ETIRAGE 611_1607</t>
  </si>
  <si>
    <t>DRW ACY312_2463</t>
  </si>
  <si>
    <t>REPOUSSOIR 312_2463</t>
  </si>
  <si>
    <t>DRW ACY312_2487</t>
  </si>
  <si>
    <t>ENTRETOISE 312_2487</t>
  </si>
  <si>
    <t>DRW ACY312_2464</t>
  </si>
  <si>
    <t>ANNEAU 312_2464</t>
  </si>
  <si>
    <t>DRW ACY611_0545</t>
  </si>
  <si>
    <t>2 H 1 K</t>
  </si>
  <si>
    <t>CONTRE MOLETTE 611_0545</t>
  </si>
  <si>
    <t>DRW ACY611_0547</t>
  </si>
  <si>
    <t>MANDRIN 611_0547</t>
  </si>
  <si>
    <t>DRW ACY611_0548</t>
  </si>
  <si>
    <t>MOLETTE 611_0548</t>
  </si>
  <si>
    <t>DRW ACY611_0546</t>
  </si>
  <si>
    <t>SUPPORT 611_0546</t>
  </si>
  <si>
    <t>DRW ACY312_1703</t>
  </si>
  <si>
    <t>2 C 4 K</t>
  </si>
  <si>
    <t>INSERT 312_1703</t>
  </si>
  <si>
    <t>DRW ACY312_2478</t>
  </si>
  <si>
    <t>2 C 8 L</t>
  </si>
  <si>
    <t>ANNEAU 312_2478</t>
  </si>
  <si>
    <t>DRW ACY312_2481</t>
  </si>
  <si>
    <t>2 C 8 M</t>
  </si>
  <si>
    <t>ANNEAU 312_2481</t>
  </si>
  <si>
    <t>DRW ACY611_0377</t>
  </si>
  <si>
    <t>2 E 1 E</t>
  </si>
  <si>
    <t>POINCON 611_377</t>
  </si>
  <si>
    <t>DRW ACY611_0376</t>
  </si>
  <si>
    <t>2 E 1 G</t>
  </si>
  <si>
    <t>MATRICE 611_376</t>
  </si>
  <si>
    <t>DRW ACY611_0406</t>
  </si>
  <si>
    <t>2 E 2 E</t>
  </si>
  <si>
    <t>POICON 611_0406</t>
  </si>
  <si>
    <t>DRW ACY611_0405</t>
  </si>
  <si>
    <t>2 E 2 G</t>
  </si>
  <si>
    <t>MATRICE 611_0405</t>
  </si>
  <si>
    <t>DRW ACY312_1723</t>
  </si>
  <si>
    <t>2 C 2 E</t>
  </si>
  <si>
    <t>POINCON 312_1723</t>
  </si>
  <si>
    <t>DRW ACY312_2211</t>
  </si>
  <si>
    <t>2 C 1 K</t>
  </si>
  <si>
    <t>PILOTE 312_2211</t>
  </si>
  <si>
    <t>DRW ACY312_2473</t>
  </si>
  <si>
    <t>2 C 2 A</t>
  </si>
  <si>
    <t>DEVETISSEUR 312_2473</t>
  </si>
  <si>
    <t>DRW ACY312_2469</t>
  </si>
  <si>
    <t>POINCON 312_2469</t>
  </si>
  <si>
    <t>DRW ACY312_2472</t>
  </si>
  <si>
    <t>DEVETISSEUR 312_2472</t>
  </si>
  <si>
    <t>DRW ACY312_2468</t>
  </si>
  <si>
    <t>MATRICE 312_2468</t>
  </si>
  <si>
    <t>DRW ACY312_2470</t>
  </si>
  <si>
    <t>INSERT 312_2470</t>
  </si>
  <si>
    <t>DRW ACY312_2345</t>
  </si>
  <si>
    <t>2 C 8 E</t>
  </si>
  <si>
    <t>ANNEAU CRANTE 312_2345</t>
  </si>
  <si>
    <t>DRW ACY312_2346</t>
  </si>
  <si>
    <t>ANNEAU CRANTE 312_2346</t>
  </si>
  <si>
    <t>DRW ACY312_2260</t>
  </si>
  <si>
    <t>2 D 13 D</t>
  </si>
  <si>
    <t>ANNEAU ACY312_2260</t>
  </si>
  <si>
    <t>DRW ACY312_2349</t>
  </si>
  <si>
    <t>2 C 15 C</t>
  </si>
  <si>
    <t>ANNEAU 312_2349</t>
  </si>
  <si>
    <t>DRW ACY312_1998</t>
  </si>
  <si>
    <t>ANNEAU 312_1998</t>
  </si>
  <si>
    <t>DRW ACY312_2313</t>
  </si>
  <si>
    <t>2 F 6 B</t>
  </si>
  <si>
    <t>ENTRETOISE 312_2313</t>
  </si>
  <si>
    <t>DRW ACY312_2461</t>
  </si>
  <si>
    <t>2 F 4 F</t>
  </si>
  <si>
    <t>CALE 312_2461</t>
  </si>
  <si>
    <t>DRW ACY312_1769</t>
  </si>
  <si>
    <t>2 B 8 A</t>
  </si>
  <si>
    <t>POINCON 312_1769</t>
  </si>
  <si>
    <t>DRW ACY312_1770</t>
  </si>
  <si>
    <t>2 B 8 B</t>
  </si>
  <si>
    <t>MATRICE 312_1770</t>
  </si>
  <si>
    <t>DRW ACY312_2432</t>
  </si>
  <si>
    <t>2 C 8 D</t>
  </si>
  <si>
    <t>ANNEAU CRANTE 312_2432</t>
  </si>
  <si>
    <t>DRW ACY312_2438</t>
  </si>
  <si>
    <t>ANNEAU CRANTE 312_2438</t>
  </si>
  <si>
    <t>DRW ACY312_2433</t>
  </si>
  <si>
    <t>ANNEAU CRANTE 312_2433</t>
  </si>
  <si>
    <t>DRW ACY312_1487</t>
  </si>
  <si>
    <t>PILOTE 312_1487</t>
  </si>
  <si>
    <t>DRW ACY312_0006</t>
  </si>
  <si>
    <t>2 B 8 I</t>
  </si>
  <si>
    <t>ANNEAU 312_0006</t>
  </si>
  <si>
    <t>DRW ACY612_1456</t>
  </si>
  <si>
    <t>2 F 5 J</t>
  </si>
  <si>
    <t>SUPPORT PIGNON 612_1456</t>
  </si>
  <si>
    <t>DRW ACY312_0998</t>
  </si>
  <si>
    <t>2 B 3 G</t>
  </si>
  <si>
    <t>POTENCE PRESSE 312_998</t>
  </si>
  <si>
    <t>DRW ACY312 997</t>
  </si>
  <si>
    <t>2 B 3 H</t>
  </si>
  <si>
    <t>BRIDE 312 997</t>
  </si>
  <si>
    <t>DRW ACY312_2935</t>
  </si>
  <si>
    <t>ENTRETOISE 312_2935</t>
  </si>
  <si>
    <t>DRW ACY312_1022</t>
  </si>
  <si>
    <t>GOUPILLE 312 1022</t>
  </si>
  <si>
    <t>DRW ACY312 2223</t>
  </si>
  <si>
    <t>2 C 2 G</t>
  </si>
  <si>
    <t>POINCON EBAUCHE RETREINT Ø13 312 2223</t>
  </si>
  <si>
    <t>DRW ACY312 2224</t>
  </si>
  <si>
    <t>2 C 2 I</t>
  </si>
  <si>
    <t>POINCON EBAUCHE RETREINT Ø15 312 2224</t>
  </si>
  <si>
    <t>DRW ACY312_2082</t>
  </si>
  <si>
    <t>BAGUE 312_2082</t>
  </si>
  <si>
    <t>DRW ACY611_0552</t>
  </si>
  <si>
    <t>CALE 611_552</t>
  </si>
  <si>
    <t>DRW ACY312_2363</t>
  </si>
  <si>
    <t>REPOUSSOIR 312_2363</t>
  </si>
  <si>
    <t>DRW ACY611_0012</t>
  </si>
  <si>
    <t>2 E 9 C</t>
  </si>
  <si>
    <t>ARRACHE BANDE 611_12</t>
  </si>
  <si>
    <t>DRW ACY312_1000</t>
  </si>
  <si>
    <t>2 B 2 M</t>
  </si>
  <si>
    <t>AXE 312_1000</t>
  </si>
  <si>
    <t>DRW ACY611_0013</t>
  </si>
  <si>
    <t>2 E 6 C</t>
  </si>
  <si>
    <t>MATRICE 611_0013</t>
  </si>
  <si>
    <t>DRW ACY611_0014</t>
  </si>
  <si>
    <t>2 E 6 A</t>
  </si>
  <si>
    <t>POINCON 611_0014</t>
  </si>
  <si>
    <t>DRW ACY612_1455</t>
  </si>
  <si>
    <t>2 F 5 H</t>
  </si>
  <si>
    <t>AXE AVEC PIGNON 612_1455</t>
  </si>
  <si>
    <t>DRW ACY611_0889</t>
  </si>
  <si>
    <t>2 F 5 I</t>
  </si>
  <si>
    <t>SUPPORT MOLETTE 611_889</t>
  </si>
  <si>
    <t>DRW ACY312_0242</t>
  </si>
  <si>
    <t>DEVETISSEUR 312_0242</t>
  </si>
  <si>
    <t>DRW ACY312_1570</t>
  </si>
  <si>
    <t>2 C 1 E</t>
  </si>
  <si>
    <t>NEZ 3121570</t>
  </si>
  <si>
    <t>DRW ACY312_1600</t>
  </si>
  <si>
    <t>2 B 3 M</t>
  </si>
  <si>
    <t>CORPS 3121600</t>
  </si>
  <si>
    <t>DRW ACY312_2184</t>
  </si>
  <si>
    <t>2 C 10 D</t>
  </si>
  <si>
    <t>CALE DE FRAPPE 3122184</t>
  </si>
  <si>
    <t>DRW ACY312_1278</t>
  </si>
  <si>
    <t>2 C 4 G</t>
  </si>
  <si>
    <t>INSERT 312_1278</t>
  </si>
  <si>
    <t>DRW ACY312_2213</t>
  </si>
  <si>
    <t>2 B 3 F</t>
  </si>
  <si>
    <t>PLAQUE 312_2213</t>
  </si>
  <si>
    <t>DRW ACY312_2218</t>
  </si>
  <si>
    <t>2 C 4 A</t>
  </si>
  <si>
    <t>INSERT 312_2218</t>
  </si>
  <si>
    <t>DRW ACY312_1817</t>
  </si>
  <si>
    <t>ANNEAU 312_1817</t>
  </si>
  <si>
    <t>DRW ACY312_1454</t>
  </si>
  <si>
    <t>2 G 8 D</t>
  </si>
  <si>
    <t>TETE 312_1454</t>
  </si>
  <si>
    <t>DRW ACY312_2126</t>
  </si>
  <si>
    <t>2 C 8 F</t>
  </si>
  <si>
    <t>ANNEAU 312_2126</t>
  </si>
  <si>
    <t>DRW ACY611_0985</t>
  </si>
  <si>
    <t>POIN ETIRAGE 611_985</t>
  </si>
  <si>
    <t>DRW ACY611_0557</t>
  </si>
  <si>
    <t>2 G 8 A</t>
  </si>
  <si>
    <t>AXE REPOUSSOIR ACY611_0557</t>
  </si>
  <si>
    <t>DRW ACY312_1252</t>
  </si>
  <si>
    <t>2 C 1 B</t>
  </si>
  <si>
    <t>NEZ 312_1252</t>
  </si>
  <si>
    <t>DRW ACY312_1420</t>
  </si>
  <si>
    <t>2 B 2 A</t>
  </si>
  <si>
    <t>SYSTEME DE BLOQUAGE 312_1420</t>
  </si>
  <si>
    <t>DRW ACY611_0136</t>
  </si>
  <si>
    <t>2 G 8 F</t>
  </si>
  <si>
    <t>ENTRETOISE 611_136</t>
  </si>
  <si>
    <t>DRW ACY611_1367</t>
  </si>
  <si>
    <t>1 B 13 A</t>
  </si>
  <si>
    <t>CAME DE POUSSOIR 611_1367</t>
  </si>
  <si>
    <t>DRW ACY611_1786</t>
  </si>
  <si>
    <t>2 F 4 K</t>
  </si>
  <si>
    <t>RONDELLE 611_1786</t>
  </si>
  <si>
    <t>DRW ACY312_2120</t>
  </si>
  <si>
    <t>2 C 8 J</t>
  </si>
  <si>
    <t>ANNEAU DE CENTRAGE 312_2120</t>
  </si>
  <si>
    <t>DRW ACY611_0127</t>
  </si>
  <si>
    <t>2 G 8 C</t>
  </si>
  <si>
    <t>CLOCHE 611_127</t>
  </si>
  <si>
    <t>DRW ACY312_1653</t>
  </si>
  <si>
    <t>1 B 13 B</t>
  </si>
  <si>
    <t>CAME 312_1653</t>
  </si>
  <si>
    <t>DRW ACY312_1072</t>
  </si>
  <si>
    <t>PISTON VERIN A AZOTE DD312_1072</t>
  </si>
  <si>
    <t>DRW ACY312_1071</t>
  </si>
  <si>
    <t>2 F 13 A</t>
  </si>
  <si>
    <t>CORPS VERIN A AZOTE DD312_1071</t>
  </si>
  <si>
    <t>DRW ACY312_1698</t>
  </si>
  <si>
    <t>POINCON 312_1698</t>
  </si>
  <si>
    <t>DRW ACY312_0917</t>
  </si>
  <si>
    <t>2 C 1 A</t>
  </si>
  <si>
    <t>NEZ 312_917</t>
  </si>
  <si>
    <t>1.6X18.4X2.25 T-18876R</t>
  </si>
  <si>
    <t>2 F 7 D</t>
  </si>
  <si>
    <t>RESSORT TENSION 1.6X18.4X2.25 T_18876R</t>
  </si>
  <si>
    <t>1.6X18.4X2.25 T-18876L</t>
  </si>
  <si>
    <t>RESSORT TENSION 1.6X18.4X2.25 T_18876L</t>
  </si>
  <si>
    <t>CCMT09T304NF DA 1000</t>
  </si>
  <si>
    <t>PLAQ. CCMT09T304NF DA 1000 diamant</t>
  </si>
  <si>
    <t>241.15.25.139</t>
  </si>
  <si>
    <t>2 F 7 C</t>
  </si>
  <si>
    <t>RESSORT 241.15.25.139</t>
  </si>
  <si>
    <t>9112-750-151</t>
  </si>
  <si>
    <t>2 F 5 G</t>
  </si>
  <si>
    <t>AXE MOULUREUSE 9112_750_151</t>
  </si>
  <si>
    <t>DRW ACY312_1674</t>
  </si>
  <si>
    <t>C. MOULURAGE DRW 312_1674</t>
  </si>
  <si>
    <t>DRW ACY611_2927</t>
  </si>
  <si>
    <t>2 G 7 D</t>
  </si>
  <si>
    <t>NEZ PLIAGE DRW 611_2927</t>
  </si>
  <si>
    <t>9112.750.161</t>
  </si>
  <si>
    <t>2 F 5 F</t>
  </si>
  <si>
    <t>AXE PIGNON 9112.750.161</t>
  </si>
  <si>
    <t>DRW ACY91-0509A</t>
  </si>
  <si>
    <t>2 B 8 M</t>
  </si>
  <si>
    <t>BROCHE DRW ACY912_0509</t>
  </si>
  <si>
    <t>DRW ACY312_3213</t>
  </si>
  <si>
    <t>pilote rognage 312_3213</t>
  </si>
  <si>
    <t>DRW ACY312_2746</t>
  </si>
  <si>
    <t>Embout FRAPPE DRW 312_2746</t>
  </si>
  <si>
    <t>DRW ACY312_1352</t>
  </si>
  <si>
    <t>MOLETTE MOULURAGE DRW 312_1352</t>
  </si>
  <si>
    <t>DRW ACY312_1683</t>
  </si>
  <si>
    <t>2 B 9 H</t>
  </si>
  <si>
    <t>Presse_flan EMBOUTI DRW 312_1683</t>
  </si>
  <si>
    <t>DRW ACY611_1739</t>
  </si>
  <si>
    <t>2 B 8 K</t>
  </si>
  <si>
    <t>Poinçon EMBOUTI DRW 611_1739</t>
  </si>
  <si>
    <t>DRW ACY611_3134</t>
  </si>
  <si>
    <t>2 F 1 F</t>
  </si>
  <si>
    <t>DOIGT SUPPORT INSERT ACY611_3134</t>
  </si>
  <si>
    <t>DRW ACY312_2036</t>
  </si>
  <si>
    <t>2 B 2 I</t>
  </si>
  <si>
    <t>AXE PIGNON MOULUREUSE ACY312_2036</t>
  </si>
  <si>
    <t>DRW ACY611_1281</t>
  </si>
  <si>
    <t>MATRICE ROULAGE DD611_1281</t>
  </si>
  <si>
    <t>DRW ACY312_0853</t>
  </si>
  <si>
    <t>CONTRE MOLETTE 312_0853</t>
  </si>
  <si>
    <t>DRW ACY312_2504</t>
  </si>
  <si>
    <t>MOLETTE ACY312_2504</t>
  </si>
  <si>
    <t>DRW ACY312_2616</t>
  </si>
  <si>
    <t>EMBOUT DE FRAPPE ACY312_2616</t>
  </si>
  <si>
    <t>DRW ACY611_0541</t>
  </si>
  <si>
    <t>CONTRE MOLETTE STRIEE ACY611_0541</t>
  </si>
  <si>
    <t>DRW ACY312_2441</t>
  </si>
  <si>
    <t>MATRICE 312_2441</t>
  </si>
  <si>
    <t>DRW ACY312_2368</t>
  </si>
  <si>
    <t>2 C 9 B</t>
  </si>
  <si>
    <t>ANNEAU DE CENTRAGE ACY312_2368</t>
  </si>
  <si>
    <t>DRW ACY611_0628</t>
  </si>
  <si>
    <t>2 G 1 A</t>
  </si>
  <si>
    <t>MATRICE ROGNAGE 611_628</t>
  </si>
  <si>
    <t>DRW ACY312_0265</t>
  </si>
  <si>
    <t>2 C 8 I</t>
  </si>
  <si>
    <t>ANNEAU DE CENTRAGE 312_0265</t>
  </si>
  <si>
    <t>DRW ACY312_2189</t>
  </si>
  <si>
    <t>2 C 10 A</t>
  </si>
  <si>
    <t>CALE DE FRAPPE 3122189</t>
  </si>
  <si>
    <t>DRW ACY312_1662</t>
  </si>
  <si>
    <t>2 C 10 C</t>
  </si>
  <si>
    <t>CALE 312_1662</t>
  </si>
  <si>
    <t>DRW ACY312_2011</t>
  </si>
  <si>
    <t>2 C 9 A</t>
  </si>
  <si>
    <t>ANNEAU 312_2011</t>
  </si>
  <si>
    <t>DRW ACY312_1688</t>
  </si>
  <si>
    <t>2 C 2 M</t>
  </si>
  <si>
    <t>SERRE FLAN 312_1688</t>
  </si>
  <si>
    <t>01030MS00</t>
  </si>
  <si>
    <t>2 F 12 C</t>
  </si>
  <si>
    <t>PATE A POLIR REF. 01030MS00</t>
  </si>
  <si>
    <t>BOMT09T304R IN2530</t>
  </si>
  <si>
    <t>2 F 8 C</t>
  </si>
  <si>
    <t>PLAQUETTE BOMT09T304R IN2530</t>
  </si>
  <si>
    <t>2480.21.00100.038</t>
  </si>
  <si>
    <t>2 B 1 E</t>
  </si>
  <si>
    <t>RESSORT A GAZ 2480.21.00100.038</t>
  </si>
  <si>
    <t>612.107.1033</t>
  </si>
  <si>
    <t>2 F 2 B</t>
  </si>
  <si>
    <t>PIN AND ROLLER ASSEMBLY BOTTO 6121071033</t>
  </si>
  <si>
    <t>DRW ACY_MFR120_0112</t>
  </si>
  <si>
    <t>2 G 12 C</t>
  </si>
  <si>
    <t>Molette DRW ACY_MFR120_0112</t>
  </si>
  <si>
    <t>DRW ACY611_1088</t>
  </si>
  <si>
    <t>2 E 1 A</t>
  </si>
  <si>
    <t>POINCON 611_1088</t>
  </si>
  <si>
    <t>DRW ACY611_1089</t>
  </si>
  <si>
    <t>2 E 1 C</t>
  </si>
  <si>
    <t>MATRICE 611_1089</t>
  </si>
  <si>
    <t>DRW ACY312_3081</t>
  </si>
  <si>
    <t>2 C 6 J</t>
  </si>
  <si>
    <t>Poussoir RELAIS 2 DRW 312_3081</t>
  </si>
  <si>
    <t>DRW ACY312_1902</t>
  </si>
  <si>
    <t>POINCON ETIRAGE 312_1902</t>
  </si>
  <si>
    <t>DRW ACY312_2766</t>
  </si>
  <si>
    <t>BAGUE ROGNAGE 312_2766</t>
  </si>
  <si>
    <t>DRW ACY611_0723</t>
  </si>
  <si>
    <t>MATRICE FRAPPE 611_0723</t>
  </si>
  <si>
    <t>DRW ACY312_2479</t>
  </si>
  <si>
    <t>ANNEAU 312_2479</t>
  </si>
  <si>
    <t>DRW ACY312_1179</t>
  </si>
  <si>
    <t>LARDON 312_1179</t>
  </si>
  <si>
    <t>DRW ACY312_2125</t>
  </si>
  <si>
    <t>INSERT 312_2125</t>
  </si>
  <si>
    <t>DRW ACY611_982IS</t>
  </si>
  <si>
    <t>2 F 5 L</t>
  </si>
  <si>
    <t>MANDRIN 611_982ISA</t>
  </si>
  <si>
    <t>DRW ACY312_0447</t>
  </si>
  <si>
    <t>2 C 4 D</t>
  </si>
  <si>
    <t>INSERT 312 0447</t>
  </si>
  <si>
    <t>DRW ACY312_0085</t>
  </si>
  <si>
    <t>2 A 1 F</t>
  </si>
  <si>
    <t>MATRICE EBAUCHE FINITION 312_0085</t>
  </si>
  <si>
    <t>DRW ACY312_0622</t>
  </si>
  <si>
    <t>2 C 2 D</t>
  </si>
  <si>
    <t>POINCON 312_0622</t>
  </si>
  <si>
    <t>DRW ACY312_0075</t>
  </si>
  <si>
    <t>2 C 3 E</t>
  </si>
  <si>
    <t>POINCON 312_0075</t>
  </si>
  <si>
    <t>DRW ACY312_1478</t>
  </si>
  <si>
    <t>2 C 5 C</t>
  </si>
  <si>
    <t>REPOUSSOIR312_1478</t>
  </si>
  <si>
    <t>DRW ACY312_2186</t>
  </si>
  <si>
    <t>CALE DE FRAPPE 312_2186</t>
  </si>
  <si>
    <t>DRW ACY312_1575</t>
  </si>
  <si>
    <t>2 C 4 J</t>
  </si>
  <si>
    <t>INSERT 312_1575</t>
  </si>
  <si>
    <t>DRW ACY312_1451</t>
  </si>
  <si>
    <t>2 C 3 L</t>
  </si>
  <si>
    <t>SERRE FLAN 312_1451</t>
  </si>
  <si>
    <t>DRW ACY312_3038</t>
  </si>
  <si>
    <t>2 B 10 G</t>
  </si>
  <si>
    <t>Matrice DECOUPE Ø39 DRW 312_3038</t>
  </si>
  <si>
    <t>DRW ACY611_0510</t>
  </si>
  <si>
    <t>2 C 6 H</t>
  </si>
  <si>
    <t>POINCON EJECTION 611_0510</t>
  </si>
  <si>
    <t>DRW ACY312_1568</t>
  </si>
  <si>
    <t>2 B 9 E</t>
  </si>
  <si>
    <t>MATRICE 312_1568</t>
  </si>
  <si>
    <t>DRW ACY312_1188</t>
  </si>
  <si>
    <t>2 C 6 G</t>
  </si>
  <si>
    <t>ADAPTATEUR MATRICE 312_1188</t>
  </si>
  <si>
    <t>DRW ACY811_0819</t>
  </si>
  <si>
    <t>2 F 1 I</t>
  </si>
  <si>
    <t>INSERT FINGER PLAN ACY811_0819</t>
  </si>
  <si>
    <t>DRW ACY312_1439</t>
  </si>
  <si>
    <t>2 A 3 F</t>
  </si>
  <si>
    <t>MATRICE FRAPPE ED312_1439</t>
  </si>
  <si>
    <t>DRW ACY611_1174</t>
  </si>
  <si>
    <t>2 H 3 D</t>
  </si>
  <si>
    <t>MATRICE 611_1174</t>
  </si>
  <si>
    <t>DRW ACY312_1088</t>
  </si>
  <si>
    <t>2 B 3 E</t>
  </si>
  <si>
    <t>COULISSEAU ACY312_1088</t>
  </si>
  <si>
    <t>DRW ACY312_0003</t>
  </si>
  <si>
    <t>2 B 8 F</t>
  </si>
  <si>
    <t>POINCON 312_0003</t>
  </si>
  <si>
    <t>DRW ACY312_0960</t>
  </si>
  <si>
    <t>2 B 8 G</t>
  </si>
  <si>
    <t>MATRICE 312_0960</t>
  </si>
  <si>
    <t>DRW ACY611_3005</t>
  </si>
  <si>
    <t>REPOUSSOIR FRAPPE ACY611_3005</t>
  </si>
  <si>
    <t>DRW ACY312_1437</t>
  </si>
  <si>
    <t>POINCON EJECTION 312_1437</t>
  </si>
  <si>
    <t>DRW ACY312_2322</t>
  </si>
  <si>
    <t>2 C 6 E</t>
  </si>
  <si>
    <t>CENTREUR 312_2322</t>
  </si>
  <si>
    <t>DRW ACY312_1189</t>
  </si>
  <si>
    <t>2 C 4 I</t>
  </si>
  <si>
    <t>INSERT 312_1189</t>
  </si>
  <si>
    <t>DRW ACY312_2424</t>
  </si>
  <si>
    <t>INSERT 312_2424</t>
  </si>
  <si>
    <t>DRW ACY312_2394</t>
  </si>
  <si>
    <t>2 C 5 D</t>
  </si>
  <si>
    <t>REPOUSSEUR 312_2394</t>
  </si>
  <si>
    <t>DRW ACY312 0773</t>
  </si>
  <si>
    <t>2 C 5 F</t>
  </si>
  <si>
    <t>ENTRETOISE EMBOUTI 312 0773</t>
  </si>
  <si>
    <t>DRW ACY312 0907</t>
  </si>
  <si>
    <t>2 C 3 G</t>
  </si>
  <si>
    <t>DEVETISSEUR CALIBRAGE COL D.15 312 0907</t>
  </si>
  <si>
    <t>DRW ACY312_0285</t>
  </si>
  <si>
    <t>INSERT 312_0285</t>
  </si>
  <si>
    <t>DRW ACY312_0112</t>
  </si>
  <si>
    <t>2 C 4 B</t>
  </si>
  <si>
    <t>INSERT 312_0112</t>
  </si>
  <si>
    <t>DRW ACY312_0855</t>
  </si>
  <si>
    <t>2 C 5 G</t>
  </si>
  <si>
    <t>ENTRETOISE 312_0855</t>
  </si>
  <si>
    <t>DRW ACY312_1449</t>
  </si>
  <si>
    <t>2 C 1 H</t>
  </si>
  <si>
    <t>NEZ 312_1449</t>
  </si>
  <si>
    <t>DRW ACY312_0378</t>
  </si>
  <si>
    <t>INSERT 312_378</t>
  </si>
  <si>
    <t>DRW ACY312_0065</t>
  </si>
  <si>
    <t>2 C 1 C</t>
  </si>
  <si>
    <t>NEZ 312_0065</t>
  </si>
  <si>
    <t>DRW ACY312_0038</t>
  </si>
  <si>
    <t>2 C 6 K</t>
  </si>
  <si>
    <t>MATRICE 312_0038</t>
  </si>
  <si>
    <t>NX17</t>
  </si>
  <si>
    <t>2 A 9 D</t>
  </si>
  <si>
    <t>Roulement à aiguilles NX17</t>
  </si>
  <si>
    <t>DRW ACY312_2993</t>
  </si>
  <si>
    <t>2 B 3 B</t>
  </si>
  <si>
    <t>AXE SUPPORT REPOURSSOIR ACY312_2993</t>
  </si>
  <si>
    <t>DRW ACY611_3031</t>
  </si>
  <si>
    <t>2 H 6 H</t>
  </si>
  <si>
    <t>Poinçon CALIBRAGE DRW 611_3031</t>
  </si>
  <si>
    <t>DRW ACY611_1171</t>
  </si>
  <si>
    <t>POINCON PLIAGE ACY611_1171</t>
  </si>
  <si>
    <t>DRW ACY912_0501</t>
  </si>
  <si>
    <t>2 F 1 K</t>
  </si>
  <si>
    <t>SUPPORT SOVCOR ACY912_0501</t>
  </si>
  <si>
    <t>DRW ACY611_1150</t>
  </si>
  <si>
    <t>2 H 3 E</t>
  </si>
  <si>
    <t>POINCON ETIRAGE 611_1150</t>
  </si>
  <si>
    <t>DRW ACY312_1657</t>
  </si>
  <si>
    <t>2 C 6 D</t>
  </si>
  <si>
    <t>CENTREUR 312_1657</t>
  </si>
  <si>
    <t>DRW ACY312_1623</t>
  </si>
  <si>
    <t>2 B 2 D</t>
  </si>
  <si>
    <t>SUPPORT FEUTRE 312_1623</t>
  </si>
  <si>
    <t>DRW ACY312_0619</t>
  </si>
  <si>
    <t>POUSSOIR 312_0619</t>
  </si>
  <si>
    <t>DRW ACY312_0938</t>
  </si>
  <si>
    <t>DECOLLEUR 312_0938</t>
  </si>
  <si>
    <t>DRW ACY312_1693</t>
  </si>
  <si>
    <t>2 C 4 E</t>
  </si>
  <si>
    <t>INSERT 312_1693</t>
  </si>
  <si>
    <t>DRW ACY312_1385</t>
  </si>
  <si>
    <t>DEVETISSEUR ETIRAGE DF D.15 312 1385</t>
  </si>
  <si>
    <t>DRW ACY312_2296</t>
  </si>
  <si>
    <t>2 A 4 B</t>
  </si>
  <si>
    <t>MATRICE EBAUCHE FINITION 312_2296</t>
  </si>
  <si>
    <t>DRW ACY312_2220</t>
  </si>
  <si>
    <t>RONDELLE 3122220</t>
  </si>
  <si>
    <t>DRW ACY312_1691</t>
  </si>
  <si>
    <t>INSERT 312_1691</t>
  </si>
  <si>
    <t>DRW ACY312_2170</t>
  </si>
  <si>
    <t>2 C 1 D</t>
  </si>
  <si>
    <t>NEZ 312_2170</t>
  </si>
  <si>
    <t>DRW ACY312_2169</t>
  </si>
  <si>
    <t>NEZ 312_2169</t>
  </si>
  <si>
    <t>DRW ACY312_2012</t>
  </si>
  <si>
    <t>ANNEAU 312_2012</t>
  </si>
  <si>
    <t>DRW ACY312_2013</t>
  </si>
  <si>
    <t>ANNEAU 312_2013</t>
  </si>
  <si>
    <t>DRW ACY312_1173</t>
  </si>
  <si>
    <t>2 C 1 G</t>
  </si>
  <si>
    <t>NEZ 312_1173</t>
  </si>
  <si>
    <t>DRW ACY312_0201</t>
  </si>
  <si>
    <t>2 A 3 E</t>
  </si>
  <si>
    <t>matrice étirage 312_0201</t>
  </si>
  <si>
    <t>DRW ACY312_0924</t>
  </si>
  <si>
    <t>NEZ 312_924</t>
  </si>
  <si>
    <t>2480.21.00050.038</t>
  </si>
  <si>
    <t>2 B 1 D</t>
  </si>
  <si>
    <t>RESSORT A GAZ 2480.21.00050.038</t>
  </si>
  <si>
    <t>DRW ACY312_3359</t>
  </si>
  <si>
    <t>2 D 12 B</t>
  </si>
  <si>
    <t>RONDELLE DRW ACY312_3359</t>
  </si>
  <si>
    <t>DRW ACY312_3282</t>
  </si>
  <si>
    <t>ECROU MICROMETRIQUE DRW ACY312_3282</t>
  </si>
  <si>
    <t>DRW ACY312_3352A</t>
  </si>
  <si>
    <t>2 C 7 E</t>
  </si>
  <si>
    <t>repoussoir frappe DRW ACY312_3352</t>
  </si>
  <si>
    <t>DRW ACY312-3345C</t>
  </si>
  <si>
    <t>2 D 10 B</t>
  </si>
  <si>
    <t>MOLETTE  DRW ACY312_3345</t>
  </si>
  <si>
    <t>DRW ACY312-3334B</t>
  </si>
  <si>
    <t>2 D 2 M</t>
  </si>
  <si>
    <t>POINCON EPAULE DRW ACY312_3334</t>
  </si>
  <si>
    <t>DRW ACY312_3362</t>
  </si>
  <si>
    <t>AXE SUPPORT GALET DRW ACY312_3362</t>
  </si>
  <si>
    <t>DRW ACY312_3360</t>
  </si>
  <si>
    <t>CLAVETTE DRW ACY312_3360</t>
  </si>
  <si>
    <t>DRW ACY312_3157B</t>
  </si>
  <si>
    <t>2B8D</t>
  </si>
  <si>
    <t>CONTRE MOLETTE DRW ACY312_3157</t>
  </si>
  <si>
    <t>DRW ACY312_2635B</t>
  </si>
  <si>
    <t>repoussoir DRW ACY312_2635</t>
  </si>
  <si>
    <t>DRW ACY611_1188</t>
  </si>
  <si>
    <t>2 F 3 A</t>
  </si>
  <si>
    <t>Poinçon DRW ACY611_1188</t>
  </si>
  <si>
    <t>DRW ACY312_3158</t>
  </si>
  <si>
    <t>Pilote DRW ACY312_3158</t>
  </si>
  <si>
    <t>DRW ACY312_3155</t>
  </si>
  <si>
    <t>Poinçon DRW ACY312_3155</t>
  </si>
  <si>
    <t>DRW ACY312_3286</t>
  </si>
  <si>
    <t>2 B 8 L</t>
  </si>
  <si>
    <t>Poinçon DRW ACY312_3286</t>
  </si>
  <si>
    <t>DRW ACY312_3304</t>
  </si>
  <si>
    <t>2 D 11 K</t>
  </si>
  <si>
    <t>pilote frappe 312_3304</t>
  </si>
  <si>
    <t>DRW ACY312_2243</t>
  </si>
  <si>
    <t>2 C 3 C</t>
  </si>
  <si>
    <t>poinçon frappe DRW ACY312_2243</t>
  </si>
  <si>
    <t>DRW ACY312_0516</t>
  </si>
  <si>
    <t>matrice rognage 312_0516</t>
  </si>
  <si>
    <t>DRW ACY312_3211</t>
  </si>
  <si>
    <t>2 D 15 A</t>
  </si>
  <si>
    <t>serre flan etirage DRW ACY312_3211</t>
  </si>
  <si>
    <t>DRW ACY611_1395</t>
  </si>
  <si>
    <t>2 E 5 E</t>
  </si>
  <si>
    <t>POINCON 611_1395</t>
  </si>
  <si>
    <t>DRW ACY611_1396</t>
  </si>
  <si>
    <t>2 E 5 G</t>
  </si>
  <si>
    <t>MATRICE 611_1396</t>
  </si>
  <si>
    <t>DRW ACY611_2219</t>
  </si>
  <si>
    <t>2 G 7 G</t>
  </si>
  <si>
    <t>NEZ EMBOUTI DRW 611_2219</t>
  </si>
  <si>
    <t>DRW ACY611_3066</t>
  </si>
  <si>
    <t>Poussoir ETIRAGE DRW 611_3066</t>
  </si>
  <si>
    <t>DRW ACY611_2170</t>
  </si>
  <si>
    <t>Poussoir ROGNAGE DRW 611_2170</t>
  </si>
  <si>
    <t>DRW ACY611_3187</t>
  </si>
  <si>
    <t>2 F 3 B</t>
  </si>
  <si>
    <t>C/Molette MOULURAGE DRW 611_3187</t>
  </si>
  <si>
    <t>DRW ACY312_0937</t>
  </si>
  <si>
    <t>2 C 6 M</t>
  </si>
  <si>
    <t>CONTRE MOLETTE ACY312_937</t>
  </si>
  <si>
    <t>DRW ACY312_2536</t>
  </si>
  <si>
    <t>NEZ ETIRAGE DOUBLE FRAPPE ACY312_2536</t>
  </si>
  <si>
    <t>DRW ACY611_3132</t>
  </si>
  <si>
    <t>2 F 1 B</t>
  </si>
  <si>
    <t>BAGUE SUPPORT DOIGT ACY611_3132</t>
  </si>
  <si>
    <t>DRW ACY312_1896</t>
  </si>
  <si>
    <t>POINCON ETIRAGE 312_1896</t>
  </si>
  <si>
    <t>DRW ACY811_0279</t>
  </si>
  <si>
    <t>MOLETTE 811_0279</t>
  </si>
  <si>
    <t>DRW ACY312_1990</t>
  </si>
  <si>
    <t>POINCON ETIRAGE 312_1990</t>
  </si>
  <si>
    <t>DRW ACY611_2966</t>
  </si>
  <si>
    <t>2 F 4 I</t>
  </si>
  <si>
    <t>CALE COULISSEAU EP 0.8 611_2966</t>
  </si>
  <si>
    <t>DRW ACY611_1143</t>
  </si>
  <si>
    <t>MATRICE ETIRAGE 611_1143</t>
  </si>
  <si>
    <t>DRW ACYACY_REP_0021</t>
  </si>
  <si>
    <t>INSERT D12,2 ACY_REP_0021</t>
  </si>
  <si>
    <t>DRW ACY312_2385</t>
  </si>
  <si>
    <t>POINCON ETIRAGE 312_2385</t>
  </si>
  <si>
    <t>DRW ACY312_1722</t>
  </si>
  <si>
    <t>MATRICE 312_1722</t>
  </si>
  <si>
    <t>DRW ACY312_2583</t>
  </si>
  <si>
    <t>2 C 1 I</t>
  </si>
  <si>
    <t>NEZ SPECIAL 312_2583</t>
  </si>
  <si>
    <t>DRW ACY312_2582</t>
  </si>
  <si>
    <t>NEZ RETREINT D_19 312_2582</t>
  </si>
  <si>
    <t>DRW ACY312_1418</t>
  </si>
  <si>
    <t>2 B 2 E</t>
  </si>
  <si>
    <t>RONDELLE 312_1418</t>
  </si>
  <si>
    <t>DRW ACY312_1419</t>
  </si>
  <si>
    <t>SUPPORT POULIE 312_1419</t>
  </si>
  <si>
    <t>DRW ACY312_1421</t>
  </si>
  <si>
    <t>2 B 2 F</t>
  </si>
  <si>
    <t>POULIE DENTEE 312_1421</t>
  </si>
  <si>
    <t>DRW ACY312_0670</t>
  </si>
  <si>
    <t>2 G 7 C</t>
  </si>
  <si>
    <t>NEZ 312_670</t>
  </si>
  <si>
    <t>DRW ACY811_0284</t>
  </si>
  <si>
    <t>CONTRE MOLETTE 811_0284</t>
  </si>
  <si>
    <t>DRW ACY611_1360</t>
  </si>
  <si>
    <t>2 F 5 D</t>
  </si>
  <si>
    <t>ECROU DE COULISSEAU 611_1360</t>
  </si>
  <si>
    <t>DRW ACY811_0291</t>
  </si>
  <si>
    <t>MATRICE 811_291</t>
  </si>
  <si>
    <t>DRW ACY312_1730</t>
  </si>
  <si>
    <t>2 B 1 A</t>
  </si>
  <si>
    <t>PINCE INSERT 312_1730</t>
  </si>
  <si>
    <t>DRW ACY312_1696</t>
  </si>
  <si>
    <t>INSERT 312_1696</t>
  </si>
  <si>
    <t>DRW ACY312_2471</t>
  </si>
  <si>
    <t>PORTE POINCON 312_2471</t>
  </si>
  <si>
    <t>DRW ACY312_1574</t>
  </si>
  <si>
    <t>INSERT 312_1574</t>
  </si>
  <si>
    <t>DRW ACY312 999</t>
  </si>
  <si>
    <t>1 A 14 B</t>
  </si>
  <si>
    <t>BLOC PORTE OUTIL 312 999</t>
  </si>
  <si>
    <t>DRW ACY312 1687</t>
  </si>
  <si>
    <t>2 C 2 K</t>
  </si>
  <si>
    <t>DEVETISSEUR ETIRAGE DF D.13 312 1687</t>
  </si>
  <si>
    <t>DRW ACY312 1318</t>
  </si>
  <si>
    <t>DEVETISSEUR FRAPPE COL D.13 312 1318</t>
  </si>
  <si>
    <t>DRW ACY312_1573</t>
  </si>
  <si>
    <t>COUTEAU COUPE DECHET 3121573</t>
  </si>
  <si>
    <t>DRW ACY611_0277</t>
  </si>
  <si>
    <t>2 E 3 C</t>
  </si>
  <si>
    <t>DECOUPE FLAN 611_277</t>
  </si>
  <si>
    <t>DRW ACY611_0129</t>
  </si>
  <si>
    <t>TETE 611_129</t>
  </si>
  <si>
    <t>DRW ACY312_1355</t>
  </si>
  <si>
    <t>2 A 3 A</t>
  </si>
  <si>
    <t>MATRICE ROGNAGE COL D15.35 ED312_1355</t>
  </si>
  <si>
    <t>DRW ACY611_0375</t>
  </si>
  <si>
    <t>2 F 4 G</t>
  </si>
  <si>
    <t>CALE POUR POINCON 611_375</t>
  </si>
  <si>
    <t>2480.21.00050.038 (RÉGLÉ À 25 BARS)</t>
  </si>
  <si>
    <t>2B1D</t>
  </si>
  <si>
    <t>RESSORT A GAZ A/ INSTRUCTION DE MONTAGE</t>
  </si>
  <si>
    <t>2480 22 00100 100 01</t>
  </si>
  <si>
    <t>2 F 7 A</t>
  </si>
  <si>
    <t>RESSORT A GAZ 2480 22 00100 100 01</t>
  </si>
  <si>
    <t>160408T102</t>
  </si>
  <si>
    <t>2 F 8 B</t>
  </si>
  <si>
    <t>PLAQUETTE CERAMIQUE 160408T102</t>
  </si>
  <si>
    <t>TAILLE 62 ORTLINGHAUS</t>
  </si>
  <si>
    <t>1-G7</t>
  </si>
  <si>
    <t>DISQUE D'EMBRAYAGE+DISQUE DE FREIN POUR</t>
  </si>
  <si>
    <t>SMART 3 4011418 DROPSA</t>
  </si>
  <si>
    <t>2-T6</t>
  </si>
  <si>
    <t>POMPE GRAISS SMART3_AUT_110V_3L_FL_NC/NO</t>
  </si>
  <si>
    <t>0 532 002 044 REXROTH</t>
  </si>
  <si>
    <t>1-N3</t>
  </si>
  <si>
    <t>LIMITEUR DE PRESSION 0_&gt;10 BARS</t>
  </si>
  <si>
    <t>DRW ACY MFR120_0146/A</t>
  </si>
  <si>
    <t>2 D 4 E</t>
  </si>
  <si>
    <t>Poussoir DRW ACY MFR120_0146</t>
  </si>
  <si>
    <t>DRW ACY MFR120_0147/A</t>
  </si>
  <si>
    <t>Embout poussoir DRW ACY MFR120_0147</t>
  </si>
  <si>
    <t>DRW ACY312_2132/B</t>
  </si>
  <si>
    <t>2 D 11 M</t>
  </si>
  <si>
    <t>Pilote DRW ACY312_2132</t>
  </si>
  <si>
    <t>DRW ACY312_3274/A</t>
  </si>
  <si>
    <t>Contre molette 10 Stries DRW ACY312_3274</t>
  </si>
  <si>
    <t>DRW ACY312_3450/A</t>
  </si>
  <si>
    <t>Repoussoir DRW ACY312_3450</t>
  </si>
  <si>
    <t>DRW ACY312_3328/A</t>
  </si>
  <si>
    <t>Repoussoir DRW ACY312_3328</t>
  </si>
  <si>
    <t>DRW ACY611_3402/A</t>
  </si>
  <si>
    <t>2 D 4 C</t>
  </si>
  <si>
    <t>Poinçon DRW ACY611_3402</t>
  </si>
  <si>
    <t>DRW ACY312_3265/A</t>
  </si>
  <si>
    <t>2 D 4 B</t>
  </si>
  <si>
    <t>Poinçon DRW ACY312_3265</t>
  </si>
  <si>
    <t>DRW ACY312_1557</t>
  </si>
  <si>
    <t>CONTRE MOLETTE DRW ACY312_1557</t>
  </si>
  <si>
    <t>DRW ACY312_3428/B</t>
  </si>
  <si>
    <t>Contre molette 11 stries DRW ACY312_3428</t>
  </si>
  <si>
    <t>DRW ACY312_1556</t>
  </si>
  <si>
    <t>2 D 8 C</t>
  </si>
  <si>
    <t>TTE DRW ACY312_1556</t>
  </si>
  <si>
    <t>DRW ACY611_3433</t>
  </si>
  <si>
    <t>2 D 8 B</t>
  </si>
  <si>
    <t>POINCON ETIRAGE DRW ACY611_3433</t>
  </si>
  <si>
    <t>DRW ACY312_3283</t>
  </si>
  <si>
    <t>2 D 12 A</t>
  </si>
  <si>
    <t>POINCON DRW ACY312_3283</t>
  </si>
  <si>
    <t>DRW ACY312_3264</t>
  </si>
  <si>
    <t>CONTRE MOLETTE DRW ACY312_3264</t>
  </si>
  <si>
    <t>DRW ACY312_3056</t>
  </si>
  <si>
    <t>2 D 4 A</t>
  </si>
  <si>
    <t>PORTE POINCON ROGNAGE DRW ACY312_3056</t>
  </si>
  <si>
    <t>DRW ACY611_3600/A</t>
  </si>
  <si>
    <t>Contre molette DRW ACY611_3600</t>
  </si>
  <si>
    <t>DRW ACY312_3444/A</t>
  </si>
  <si>
    <t>2 A 1 H</t>
  </si>
  <si>
    <t>Matrice DRW ACY312_3444</t>
  </si>
  <si>
    <t>DRW ACY611_0277/B</t>
  </si>
  <si>
    <t>Matrice decoupe DRW ACY611_0277</t>
  </si>
  <si>
    <t>DRW ACY611_3560</t>
  </si>
  <si>
    <t>2 D 8 A</t>
  </si>
  <si>
    <t>MATRICE PLIAGE DRW ACY611_3560</t>
  </si>
  <si>
    <t>DRW ACY611_2493</t>
  </si>
  <si>
    <t>2 C 7 L</t>
  </si>
  <si>
    <t>POUSSOIR RETREINT DRW ACY611_2493</t>
  </si>
  <si>
    <t>DRW ACY611_2032</t>
  </si>
  <si>
    <t>FRAPPE PLATEAU POINCON DRW ACY611_2032</t>
  </si>
  <si>
    <t>DRW ACY-MFR120-0188/A</t>
  </si>
  <si>
    <t>Embout contre molette DRW ACYMFR120-0188</t>
  </si>
  <si>
    <t>DRW ACY312_2275</t>
  </si>
  <si>
    <t>POINCON CALIBRAGE DRW ACY312_2275</t>
  </si>
  <si>
    <t>DRW ACY312_2365</t>
  </si>
  <si>
    <t>PILOTE SUP DRW ACY312_2365</t>
  </si>
  <si>
    <t>DRW ACY611_3562</t>
  </si>
  <si>
    <t>2 G 11 M</t>
  </si>
  <si>
    <t>SERRE FLAN PERC DRW ACY611_3562</t>
  </si>
  <si>
    <t>DRW ACY611_0656</t>
  </si>
  <si>
    <t>MATRICE RETRIENT D 21 DRW ACY611_0656</t>
  </si>
  <si>
    <t>BFA0500.100.A00</t>
  </si>
  <si>
    <t>BRIQUETEUS</t>
  </si>
  <si>
    <t>Rouleau filtrant 0,5X100</t>
  </si>
  <si>
    <t>DRW ACY611_3558</t>
  </si>
  <si>
    <t>2 H 6 I</t>
  </si>
  <si>
    <t>BUTEE DRW ACY611_3558</t>
  </si>
  <si>
    <t>DRW ACY312_3332</t>
  </si>
  <si>
    <t>CONTRE MOLETTE DRW ACY312_3332</t>
  </si>
  <si>
    <t>DRW ACY611_0710</t>
  </si>
  <si>
    <t>2 F 3 E</t>
  </si>
  <si>
    <t>POINCON ETIRAGE DRW ACY611_0710</t>
  </si>
  <si>
    <t>DRW ACY312_3280</t>
  </si>
  <si>
    <t>CONTRE MOLETTE DRW ACY312_3280</t>
  </si>
  <si>
    <t>DRW ACY611_3297/A</t>
  </si>
  <si>
    <t>~CONTRE MOLETTE MOU DRW ACY312_3297</t>
  </si>
  <si>
    <t>DRW ACY312_1676</t>
  </si>
  <si>
    <t>ANNEAU 312_1676</t>
  </si>
  <si>
    <t>DRW ACY312_2285</t>
  </si>
  <si>
    <t>2 C 8 H</t>
  </si>
  <si>
    <t>ANNEAU 3122285</t>
  </si>
  <si>
    <t>DRW ACY312_2122</t>
  </si>
  <si>
    <t>ANNEAU DE CENTRAGE 312_2122</t>
  </si>
  <si>
    <t>DRW ACY312_0002</t>
  </si>
  <si>
    <t>2 B 9 B</t>
  </si>
  <si>
    <t>MATRICE DE DECOUPE 312_0002</t>
  </si>
  <si>
    <t>DRW ACY312_3375/A</t>
  </si>
  <si>
    <t>2 D 3 D</t>
  </si>
  <si>
    <t>CONTRE_MOLETTE DRW ACY312_3375</t>
  </si>
  <si>
    <t>DRW ACY312_3407/A</t>
  </si>
  <si>
    <t>2 D 3 B</t>
  </si>
  <si>
    <t>ENTRETOISE  DRW ACY312_3407</t>
  </si>
  <si>
    <t>DRW ACY312-2268/A</t>
  </si>
  <si>
    <t>2 D 3 G</t>
  </si>
  <si>
    <t>POINCON ETIRAGE DRW ACY312_2268</t>
  </si>
  <si>
    <t>DRW ACY312_1292</t>
  </si>
  <si>
    <t>ANNEAU 312_1292</t>
  </si>
  <si>
    <t>DRW ACY312_1435</t>
  </si>
  <si>
    <t>1 A 4 K</t>
  </si>
  <si>
    <t>MATRICE DE DECOUPE 312_1435</t>
  </si>
  <si>
    <t>DRW ACY611_3586/A</t>
  </si>
  <si>
    <t>Poinçon DRW ACY611_3586</t>
  </si>
  <si>
    <t>~Matrice DRW ACY611_3564</t>
  </si>
  <si>
    <t>DRW ACY611_3567</t>
  </si>
  <si>
    <t>~Matrice DRW ACY611_3567</t>
  </si>
  <si>
    <t>DRW ACY312_2325</t>
  </si>
  <si>
    <t>POINCON ETIRAGE 312_2325</t>
  </si>
  <si>
    <t>REPOUSSOIR FRAPPE ACY312_2137</t>
  </si>
  <si>
    <t>DRW ACY611_3230</t>
  </si>
  <si>
    <t>CARRE GUIDAGE MOULUREUSE ACY611_3230</t>
  </si>
  <si>
    <t>DRW ACY611_2974</t>
  </si>
  <si>
    <t>REPOUSSOIR FRAPPE ACY611_2974</t>
  </si>
  <si>
    <t>DRW ACY611_1302</t>
  </si>
  <si>
    <t>2 H 3 H</t>
  </si>
  <si>
    <t>DEVETISSEUR ACY611_1302</t>
  </si>
  <si>
    <t>DRW ACY611_0854</t>
  </si>
  <si>
    <t>EMBOUT FRAPPE ACY611_0854</t>
  </si>
  <si>
    <t>DRW ACY611_0698</t>
  </si>
  <si>
    <t>CENTREUR ACY611_0698</t>
  </si>
  <si>
    <t>DRW ACY312_3125</t>
  </si>
  <si>
    <t>REPOUSSOIR FRAPPE ACY312_3125</t>
  </si>
  <si>
    <t>DRW ACY312_3124</t>
  </si>
  <si>
    <t>PILOTE FRAPPE ACY312_3124</t>
  </si>
  <si>
    <t>DRW ACY312_3123</t>
  </si>
  <si>
    <t>POINCON ETIRAGE ACY312_3123</t>
  </si>
  <si>
    <t>DRW ACY312_3120</t>
  </si>
  <si>
    <t>REPOUSSOIR FRAPPE ACY312_3120</t>
  </si>
  <si>
    <t>DRW ACY312_3119</t>
  </si>
  <si>
    <t>POINCON RETREINT ACY312_3119</t>
  </si>
  <si>
    <t>DRW ACY312_3118</t>
  </si>
  <si>
    <t>PILOTE FRAPPE ACY312_3118</t>
  </si>
  <si>
    <t>DRW ACY312_3093</t>
  </si>
  <si>
    <t>MOLETTE ACY312_3093</t>
  </si>
  <si>
    <t>DRW ACY312_3092</t>
  </si>
  <si>
    <t>2 D 6 B</t>
  </si>
  <si>
    <t>CONTRE MOLETTE ACY312_3092</t>
  </si>
  <si>
    <t>DRW ACY312_3091</t>
  </si>
  <si>
    <t>PILOTE FRAPPE ACY312_3091</t>
  </si>
  <si>
    <t>DRW ACY312_3089</t>
  </si>
  <si>
    <t>POINCON ETIRAGE ACY312_3089</t>
  </si>
  <si>
    <t>DRW ACY312_2998</t>
  </si>
  <si>
    <t>2 B 3 C</t>
  </si>
  <si>
    <t>SUPPORT FOURCHETTE ACY312_2998</t>
  </si>
  <si>
    <t>DRW ACY312_2925</t>
  </si>
  <si>
    <t>CONTRE MOLETTE ACY312_2925</t>
  </si>
  <si>
    <t>DRW ACY312_2906</t>
  </si>
  <si>
    <t>PILOTE FRAPPE ACY312_2906</t>
  </si>
  <si>
    <t>DRW ACY312_2407</t>
  </si>
  <si>
    <t>POINCON ETIRAGE ACY312_2407</t>
  </si>
  <si>
    <t>DRW ACY312_2310</t>
  </si>
  <si>
    <t>ANNEAU DE CENTRAGE ACY312_2310</t>
  </si>
  <si>
    <t>DRW ACY312_2306</t>
  </si>
  <si>
    <t>POINCON ETIRAGE ACY312_2306</t>
  </si>
  <si>
    <t>DRW ACY312_0409</t>
  </si>
  <si>
    <t>MOLETTE ACY_312_0409</t>
  </si>
  <si>
    <t>DRW ACY312_1466</t>
  </si>
  <si>
    <t>Contre Molette DRW ACY312_1466</t>
  </si>
  <si>
    <t>DRW ACY312_3269</t>
  </si>
  <si>
    <t>2 H 6 M</t>
  </si>
  <si>
    <t>Molette DRW ACY312_3269</t>
  </si>
  <si>
    <t>DRW ACY312_3095</t>
  </si>
  <si>
    <t>Poussoir DRW ACY312_3095</t>
  </si>
  <si>
    <t>DRW ACY312_3196</t>
  </si>
  <si>
    <t>Poinçon DRW ACY312_3196</t>
  </si>
  <si>
    <t>DRW ACY611_0765</t>
  </si>
  <si>
    <t>Devetisseur DRW ACY611_0765</t>
  </si>
  <si>
    <t>DRW ACY312_3210</t>
  </si>
  <si>
    <t>Poinçon DRW ACY312_3210</t>
  </si>
  <si>
    <t>DRW ACY611_1248</t>
  </si>
  <si>
    <t>2 H 6 G</t>
  </si>
  <si>
    <t>Pilote DRW ACY611_1248</t>
  </si>
  <si>
    <t>DRW ACY312_3342</t>
  </si>
  <si>
    <t>Molette DRW ACY312_3342</t>
  </si>
  <si>
    <t>DRW ACY312_3356</t>
  </si>
  <si>
    <t>2 F 6 D</t>
  </si>
  <si>
    <t>devetisseur ebauche 611_3356</t>
  </si>
  <si>
    <t>DRW ACY312_3303</t>
  </si>
  <si>
    <t>2 D 12 M</t>
  </si>
  <si>
    <t>repoussoir frappe 312_3303</t>
  </si>
  <si>
    <t>DRW ACY312_2965</t>
  </si>
  <si>
    <t>2 B 4 B</t>
  </si>
  <si>
    <t>came embouti DRW ACY312_2965</t>
  </si>
  <si>
    <t>DRW ACY312_3150</t>
  </si>
  <si>
    <t>matrice calibrage DRW ACY312_3150</t>
  </si>
  <si>
    <t>DRW ACY312_2917</t>
  </si>
  <si>
    <t>Matrice ROGNAGE DRW 312_2917</t>
  </si>
  <si>
    <t>DRW ACY811_0228</t>
  </si>
  <si>
    <t>MATRICE EMBOUTIE 811_0228</t>
  </si>
  <si>
    <t>DRW ACY312_2182</t>
  </si>
  <si>
    <t>CALE DE FRAPPE 3122182</t>
  </si>
  <si>
    <t>DRW ACY312_2119</t>
  </si>
  <si>
    <t>ANNEAU DE CENTRAGE 312_2119</t>
  </si>
  <si>
    <t>DRW ACY312_1356</t>
  </si>
  <si>
    <t>2 A 2 G</t>
  </si>
  <si>
    <t>MATRICE ETIRAGE COL D15.35 ED312_1356</t>
  </si>
  <si>
    <t>DRW ACY611_0339</t>
  </si>
  <si>
    <t>POIN POUR POINCON DE DECOUPE 611_0339</t>
  </si>
  <si>
    <t>612.107.4000</t>
  </si>
  <si>
    <t>2 F 2 A</t>
  </si>
  <si>
    <t>PIN AND ROLLER ASSEMBLY 612.107.4000</t>
  </si>
  <si>
    <t>DRW ACY312_1619</t>
  </si>
  <si>
    <t>C DECOUPE Ø35,7 DRW 312_1619</t>
  </si>
  <si>
    <t>DRW ACY312_3080</t>
  </si>
  <si>
    <t>Entretoise RELAIS 2 DRW 312_3080</t>
  </si>
  <si>
    <t>DRW ACY312_3042</t>
  </si>
  <si>
    <t>2 B 10 H</t>
  </si>
  <si>
    <t>Presse_flan EMBOUTI DRW 312_3042</t>
  </si>
  <si>
    <t>DRW ACY611_2647</t>
  </si>
  <si>
    <t>Poinçon ET.CHEMINEE DRW 611_2647</t>
  </si>
  <si>
    <t>DRW ACY611_0650</t>
  </si>
  <si>
    <t>2 G 7 A</t>
  </si>
  <si>
    <t>Nez PERCAGE DRW 611_0650</t>
  </si>
  <si>
    <t>DRW ACY312_3046</t>
  </si>
  <si>
    <t>Centreur EMBOUTI DRW 312_3046</t>
  </si>
  <si>
    <t>DRW ACY611_2666</t>
  </si>
  <si>
    <t>POINCON ETIRAGE JUPE 611_2666</t>
  </si>
  <si>
    <t>DRW ACY811_0287</t>
  </si>
  <si>
    <t>SUPPORT MOLETTE 811_0287</t>
  </si>
  <si>
    <t>DRW ACY611_2965</t>
  </si>
  <si>
    <t>CALE COULISSEAU EP 0.5 611_2965</t>
  </si>
  <si>
    <t>DRW ACY312_2488</t>
  </si>
  <si>
    <t>POINCON ETIRAGE312_2488</t>
  </si>
  <si>
    <t>DRW ACY811_0218</t>
  </si>
  <si>
    <t>2 G 1 I</t>
  </si>
  <si>
    <t>MATRICE ROGNAGE 811_218</t>
  </si>
  <si>
    <t>DRW ACY611_1265</t>
  </si>
  <si>
    <t>SUPPORT CONTRE MOLETTE 611_1265</t>
  </si>
  <si>
    <t>DRW ACY312_1168</t>
  </si>
  <si>
    <t>2 A 4 C</t>
  </si>
  <si>
    <t>MATRICE EBAUCHE FINITION 312_1168</t>
  </si>
  <si>
    <t>DRW ACY611_3210</t>
  </si>
  <si>
    <t>2 D 4 D</t>
  </si>
  <si>
    <t>Poinçon FRAPPE DRW 611_3210</t>
  </si>
  <si>
    <t>DRW ACY_MFR120_0108A</t>
  </si>
  <si>
    <t>2 G 12 D</t>
  </si>
  <si>
    <t>contre molette DRW ACY_MFR120_0108</t>
  </si>
  <si>
    <t>DRW ACY_MFR120_0113B</t>
  </si>
  <si>
    <t>molette DRW ACY_MFR120_0113</t>
  </si>
  <si>
    <t>DRW ACY611_3419A</t>
  </si>
  <si>
    <t>2 F 6 C</t>
  </si>
  <si>
    <t>douille decoupe DRW ACY611_3419</t>
  </si>
  <si>
    <t>DRW ACY312_1897</t>
  </si>
  <si>
    <t>Poussoir FRAPPE DRW 312_1897</t>
  </si>
  <si>
    <t>DRW ACY611_1210</t>
  </si>
  <si>
    <t>MATRICE ETIRAGE CHEMINEE 611_1210</t>
  </si>
  <si>
    <t>DRW ACY312_2596</t>
  </si>
  <si>
    <t>2 C 10 E</t>
  </si>
  <si>
    <t>CALE DE FRAPPE 312_2596</t>
  </si>
  <si>
    <t>DRW ACY312_1930</t>
  </si>
  <si>
    <t>CONTRE MOLETTE 312_1930</t>
  </si>
  <si>
    <t>DRW ACY312_2919</t>
  </si>
  <si>
    <t>Poinçon RELAIS 1 DRW 312_2919</t>
  </si>
  <si>
    <t>DRW ACY312_2590</t>
  </si>
  <si>
    <t>Embout CALIBRAGE DRW 312_2590</t>
  </si>
  <si>
    <t>DRW ACY312_2923</t>
  </si>
  <si>
    <t>Poussoir RELAIS 1 DRW 312_2923</t>
  </si>
  <si>
    <t>DRW ACY611_0237</t>
  </si>
  <si>
    <t>2 E 3 E</t>
  </si>
  <si>
    <t>C DECOUPE Ø41 DRW 611_0237</t>
  </si>
  <si>
    <t>DRW ACY312_2922</t>
  </si>
  <si>
    <t>Matrice RELAIS 1 DRW 312_2922</t>
  </si>
  <si>
    <t>DRW ACY611_3007</t>
  </si>
  <si>
    <t>Poinçon FRA.PLAGE DRW 611_3007</t>
  </si>
  <si>
    <t>DRW ACY611_3144</t>
  </si>
  <si>
    <t>Poinçon RETREINT DRW 611_3144</t>
  </si>
  <si>
    <t>DRW ACY312_2921</t>
  </si>
  <si>
    <t>2 C 7 B</t>
  </si>
  <si>
    <t>Doigts RELAIS 1 DRW 312_2921</t>
  </si>
  <si>
    <t>DRW ACY312_2920</t>
  </si>
  <si>
    <t>2 C 7 K</t>
  </si>
  <si>
    <t>Dévêtisseur RELAIS 1 DRW 312_2920</t>
  </si>
  <si>
    <t>DRW ACY312_2591</t>
  </si>
  <si>
    <t>Matrice CALIBRAGE DRW 312_2591</t>
  </si>
  <si>
    <t>DRW ACY611_1432</t>
  </si>
  <si>
    <t>Doigts ROULAGE DRW 611_1432</t>
  </si>
  <si>
    <t>DRW ACY312_2247</t>
  </si>
  <si>
    <t>2 C 10 L</t>
  </si>
  <si>
    <t>MOLETTE LISSE ACY312_2247</t>
  </si>
  <si>
    <t>DRW ACY312_3017</t>
  </si>
  <si>
    <t>2 A 1 B</t>
  </si>
  <si>
    <t>Matrice CALIBRAGE DRW 312_3017</t>
  </si>
  <si>
    <t>DRW ACY312_1208</t>
  </si>
  <si>
    <t>Poinçon ETIRAGE DRW 312_1208</t>
  </si>
  <si>
    <t>DRW ACY611_0753</t>
  </si>
  <si>
    <t>2 G 3 J</t>
  </si>
  <si>
    <t>Matrice CALIBRAGE/09 DRW 611_0753</t>
  </si>
  <si>
    <t>DRW ACY312_2311</t>
  </si>
  <si>
    <t>MOLETTE MOULURAGE DRW 312_2311</t>
  </si>
  <si>
    <t>DRW ACY611_0031</t>
  </si>
  <si>
    <t>Matrice RETREINT 1 DRW 611_0031</t>
  </si>
  <si>
    <t>DRW ACY312_3082</t>
  </si>
  <si>
    <t>Poinçon RELAIS 2 DRW 312_3082</t>
  </si>
  <si>
    <t>DRW ACY312_3059</t>
  </si>
  <si>
    <t>Poussoir ETIRAGE DRW 312_3059</t>
  </si>
  <si>
    <t>DRW ACY312_3063</t>
  </si>
  <si>
    <t>Devetisseur ETIRAGE DRW 312_3063</t>
  </si>
  <si>
    <t>DRW ACY312_3071</t>
  </si>
  <si>
    <t>Dévêtisseur ROGNAGE DRW 312_3071</t>
  </si>
  <si>
    <t>DRW ACY312_3060</t>
  </si>
  <si>
    <t>Entretoise ETIRAGE DRW 312_3060</t>
  </si>
  <si>
    <t>DRW ACY312_3083</t>
  </si>
  <si>
    <t>Dévêtisseur RELAIS 2 DRW 312_3083</t>
  </si>
  <si>
    <t>DRW ACY611_1379</t>
  </si>
  <si>
    <t>Matrice EMBOUTI DRW 611_1379</t>
  </si>
  <si>
    <t>DRW ACY312_3062</t>
  </si>
  <si>
    <t>Serre_flan ETIRAGE DRW 312_3062</t>
  </si>
  <si>
    <t>DRW ACY611_0715</t>
  </si>
  <si>
    <t>2 G 2 J</t>
  </si>
  <si>
    <t>Matrice PRE.CHEMINEE DRW 611_0715</t>
  </si>
  <si>
    <t>DRW ACY611_0712</t>
  </si>
  <si>
    <t>Matrice EMBOUTI DRW 611_0712</t>
  </si>
  <si>
    <t>DRW ACY 611_0589/A</t>
  </si>
  <si>
    <t>1 A 5 M</t>
  </si>
  <si>
    <t>~Poinçon DRW ACY 611_0589</t>
  </si>
  <si>
    <t>DRW ACY611_3174/B</t>
  </si>
  <si>
    <t>2 F 2 K</t>
  </si>
  <si>
    <t>Embout ET.JUPE DRW 611_3174</t>
  </si>
  <si>
    <t>DRW ACY312_0650</t>
  </si>
  <si>
    <t>2 F 6 H</t>
  </si>
  <si>
    <t>NEZ RETREINT DRW 312_0650</t>
  </si>
  <si>
    <t>DRW ACY611_0944</t>
  </si>
  <si>
    <t>2 F 6 G</t>
  </si>
  <si>
    <t>Dévêtisseur FRA.PLAGE DRW 611_0944</t>
  </si>
  <si>
    <t>DRW ACY611_1747</t>
  </si>
  <si>
    <t>2 F 6 F</t>
  </si>
  <si>
    <t>Dévêtisseur ETIRAGE DRW 611_1747</t>
  </si>
  <si>
    <t>DRW ACY312_3088</t>
  </si>
  <si>
    <t>Doigts MOULURAGE DRW 312_3088</t>
  </si>
  <si>
    <t>DRW ACY312_2341</t>
  </si>
  <si>
    <t>Poinçon ETIRAGE DRW 312_2341</t>
  </si>
  <si>
    <t>DRW ACY611_0109</t>
  </si>
  <si>
    <t>2 G 3 K</t>
  </si>
  <si>
    <t>Matrice ROGNAGE DRW 611_0109</t>
  </si>
  <si>
    <t>DRW ACY611_0091</t>
  </si>
  <si>
    <t>Matrice ETIRAGE DRW 611_0091</t>
  </si>
  <si>
    <t>DRW ACY312_2282</t>
  </si>
  <si>
    <t>2 D 12 J</t>
  </si>
  <si>
    <t>Molette 34380 DRW 312_2282</t>
  </si>
  <si>
    <t>DRW ACY312_2289</t>
  </si>
  <si>
    <t>Matrice CALIBRAGE DRW 312_2289</t>
  </si>
  <si>
    <t>DRW ACY312_2483</t>
  </si>
  <si>
    <t>2 D 12 K</t>
  </si>
  <si>
    <t>Poussoir FRAPPE DRW 312_2483</t>
  </si>
  <si>
    <t>DRW ACY312_2632</t>
  </si>
  <si>
    <t>Poussoir FRAPPE DRW 312_2632</t>
  </si>
  <si>
    <t>DRW ACY312_2868</t>
  </si>
  <si>
    <t>Poussoir FRAPPE DRW 312_2868</t>
  </si>
  <si>
    <t>DRW ACY611_2165</t>
  </si>
  <si>
    <t>2 F 2 M</t>
  </si>
  <si>
    <t>Doigts ET.JUPE DRW 611_2165</t>
  </si>
  <si>
    <t>DRW ACY312_2142</t>
  </si>
  <si>
    <t>Embout CALIBRAGE DRW 312_2142</t>
  </si>
  <si>
    <t>DRW ACY611_2222</t>
  </si>
  <si>
    <t>2 F 3 D</t>
  </si>
  <si>
    <t>NEZ ROGNAGE DRW 611_2222</t>
  </si>
  <si>
    <t>DRW ACY611_3145</t>
  </si>
  <si>
    <t>Serre_flan RETREINT DRW 611_3145</t>
  </si>
  <si>
    <t>DRW ACY312_1128</t>
  </si>
  <si>
    <t>AXE REPOUSSOIR 312_1128</t>
  </si>
  <si>
    <t>DRW ACY312_1954</t>
  </si>
  <si>
    <t>2 D 3 F</t>
  </si>
  <si>
    <t>Poinçon ETIRAGE DRW 312_1954</t>
  </si>
  <si>
    <t>DRW ACY312_2641</t>
  </si>
  <si>
    <t>2 C 13 C</t>
  </si>
  <si>
    <t>Embout CALIBRAGE DRW 312_2641</t>
  </si>
  <si>
    <t>DRW ACY312_2146</t>
  </si>
  <si>
    <t>2 A 1 D</t>
  </si>
  <si>
    <t>Matrice CALIBRAGE DRW 312_2146</t>
  </si>
  <si>
    <t>DRW ACY611_0726</t>
  </si>
  <si>
    <t>2 G 3 I</t>
  </si>
  <si>
    <t>Embout FRA.PLAGE DRW 611_0726</t>
  </si>
  <si>
    <t>DRW ACY312_0754</t>
  </si>
  <si>
    <t>ACCESSOIRE REPB ACY312_754</t>
  </si>
  <si>
    <t>DRW ACYMFR 120_0064</t>
  </si>
  <si>
    <t>2 H 12 L</t>
  </si>
  <si>
    <t>POUSSOIR REPRISE Ø14 ACY_MFR120_0064</t>
  </si>
  <si>
    <t>DRW ACY312_3154</t>
  </si>
  <si>
    <t>2 C 1 M</t>
  </si>
  <si>
    <t>SUPPORT DD312_3154</t>
  </si>
  <si>
    <t>DRW ACY611_1119</t>
  </si>
  <si>
    <t>DOUILLE 611_1119</t>
  </si>
  <si>
    <t>DRW ACY611_2224</t>
  </si>
  <si>
    <t>2 G 1 E</t>
  </si>
  <si>
    <t>MATRICE ROGNAGE ACY611_2224</t>
  </si>
  <si>
    <t>DRW ACY312_0M07</t>
  </si>
  <si>
    <t>2 A 2 C</t>
  </si>
  <si>
    <t>MATRICE 312_M07</t>
  </si>
  <si>
    <t>DRW ACY312_0674A</t>
  </si>
  <si>
    <t>1 A 13 I</t>
  </si>
  <si>
    <t>Bague DRW ACY312_0674</t>
  </si>
  <si>
    <t>DRW ACY611_3603/A</t>
  </si>
  <si>
    <t>Couteau rognage DRW ACY611_3603</t>
  </si>
  <si>
    <t>DRW ACY611_3537/A</t>
  </si>
  <si>
    <t>ANNEAU DE CENTRAGE  DRW ACY611_3537</t>
  </si>
  <si>
    <t>DRW ACY912_0258</t>
  </si>
  <si>
    <t>BAGUE INSERT FINGER</t>
  </si>
  <si>
    <t>DRW ACY611_3040</t>
  </si>
  <si>
    <t>1 A 13 H</t>
  </si>
  <si>
    <t>Matrice PERCAGE DRW 611_3040</t>
  </si>
  <si>
    <t>DRW ACY811_0483</t>
  </si>
  <si>
    <t>1 A 13 F</t>
  </si>
  <si>
    <t>BAGUE 811_483</t>
  </si>
  <si>
    <t>DRW ACY611_2634</t>
  </si>
  <si>
    <t>1 A 13 E</t>
  </si>
  <si>
    <t>ANNEAU DE CENTRAGE 611_2634</t>
  </si>
  <si>
    <t>DRW ACY312_2190</t>
  </si>
  <si>
    <t>2 C 4 F</t>
  </si>
  <si>
    <t>INSERT 312_2190</t>
  </si>
  <si>
    <t>DRW ACY611_0542</t>
  </si>
  <si>
    <t>ANNEAU DE CENTRAGE 611_542</t>
  </si>
  <si>
    <t>DRW ACY611_0482</t>
  </si>
  <si>
    <t>1 A 13 G</t>
  </si>
  <si>
    <t>BAGUE 611_482</t>
  </si>
  <si>
    <t>DRW ACY912_0399</t>
  </si>
  <si>
    <t>1 A 13 D</t>
  </si>
  <si>
    <t>BAGUE DE DECOUPE ACY912_0399</t>
  </si>
  <si>
    <t>DRW ACY611_3024</t>
  </si>
  <si>
    <t>1 A 13 A</t>
  </si>
  <si>
    <t>BAGUE DE ROGNAGE ACY611_3024</t>
  </si>
  <si>
    <t>DRW ACY312_0379</t>
  </si>
  <si>
    <t>INSERT 312_379</t>
  </si>
  <si>
    <t>D69.5XD65X0.3</t>
  </si>
  <si>
    <t>RONDELLE D69.5XD65X0.3</t>
  </si>
  <si>
    <t>DRW ACY611_3026</t>
  </si>
  <si>
    <t>ANNEAU DE CENTRAGE ROGNAGE ACY611_3026F</t>
  </si>
  <si>
    <t>DRW ACY611_3080</t>
  </si>
  <si>
    <t>1 A 13 B</t>
  </si>
  <si>
    <t>Bague ROGNAGE DRW 611_3080</t>
  </si>
  <si>
    <t>DRW ACY611_3081</t>
  </si>
  <si>
    <t>Anneau ROGNAGE DRW 611_3081</t>
  </si>
  <si>
    <t>DRW ACY611_3183</t>
  </si>
  <si>
    <t>1 A 13 C</t>
  </si>
  <si>
    <t>BAGUE DE ROGNAGE 611_3183</t>
  </si>
  <si>
    <t>DRW ACY611_3182</t>
  </si>
  <si>
    <t>Anneau ROGNAGE DRW 611_3182</t>
  </si>
  <si>
    <t>DRW ACY611_2860</t>
  </si>
  <si>
    <t>1 A 12 K</t>
  </si>
  <si>
    <t>ANNEAU DE CENTRAGE ACY611_2860</t>
  </si>
  <si>
    <t>DRW ACY611_2861</t>
  </si>
  <si>
    <t>BAGUE DE DECOUPE ACY611_2861</t>
  </si>
  <si>
    <t>DRW ACY611_2688</t>
  </si>
  <si>
    <t>1 A 12 J</t>
  </si>
  <si>
    <t>COUTEAU 611_2688</t>
  </si>
  <si>
    <t>DRW ACY611_2689</t>
  </si>
  <si>
    <t>BAGUE 611_2689</t>
  </si>
  <si>
    <t>DRW ACY611_2067</t>
  </si>
  <si>
    <t>1 A 12 L</t>
  </si>
  <si>
    <t>BAGUE 611_2067</t>
  </si>
  <si>
    <t>DRW ACY611_2068</t>
  </si>
  <si>
    <t>ANNEAU 611_2068</t>
  </si>
  <si>
    <t>DRW ACY611_1758</t>
  </si>
  <si>
    <t>1 A 12 M</t>
  </si>
  <si>
    <t>BAGUE DE DECOUPE DD611_1758</t>
  </si>
  <si>
    <t>DRW ACY611_1764</t>
  </si>
  <si>
    <t>Anneau ROGNAGE DRW 611_1764</t>
  </si>
  <si>
    <t>DRW ACY611_2167</t>
  </si>
  <si>
    <t>1 A 12 I</t>
  </si>
  <si>
    <t>BAGUE 611_2167</t>
  </si>
  <si>
    <t>DRW ACY312_1405B</t>
  </si>
  <si>
    <t>2 F 2 L</t>
  </si>
  <si>
    <t>rondelle pliage DRW ACY312_1405</t>
  </si>
  <si>
    <t>DRW ACY611_1112</t>
  </si>
  <si>
    <t>2 G 7 F</t>
  </si>
  <si>
    <t>Nez DRW ACY611_1112</t>
  </si>
  <si>
    <t>DRW ACY312_3194</t>
  </si>
  <si>
    <t>contre molette DRW ACY312_3194</t>
  </si>
  <si>
    <t>CYR 1 1/4</t>
  </si>
  <si>
    <t>2 A 9 A</t>
  </si>
  <si>
    <t>Galet de came 1 1/4</t>
  </si>
  <si>
    <t>NKIB5901</t>
  </si>
  <si>
    <t>2 A 9 E</t>
  </si>
  <si>
    <t>Roulement combiné à aiguilles B5901</t>
  </si>
  <si>
    <t>NKIA5902</t>
  </si>
  <si>
    <t>2 A 9 G</t>
  </si>
  <si>
    <t>Roulement combiné à aiguilles A5902</t>
  </si>
  <si>
    <t>HK1210</t>
  </si>
  <si>
    <t>2 A 10 C</t>
  </si>
  <si>
    <t>Douille à aiguilles HK1210</t>
  </si>
  <si>
    <t>IR17X20X30,5</t>
  </si>
  <si>
    <t>2 A 8 K</t>
  </si>
  <si>
    <t>Bague intérieur 17x20x30,5</t>
  </si>
  <si>
    <t>IR10X13X12,5</t>
  </si>
  <si>
    <t>2 A 8 J</t>
  </si>
  <si>
    <t>Bague intérieur 10x13x12,5</t>
  </si>
  <si>
    <t>IR7X10X10,5</t>
  </si>
  <si>
    <t>2 A 8 I</t>
  </si>
  <si>
    <t>Bague intérieur 7x10x10,5</t>
  </si>
  <si>
    <t>TC1625</t>
  </si>
  <si>
    <t>2 A 8 E</t>
  </si>
  <si>
    <t>Roulement à aiguilles TC1625</t>
  </si>
  <si>
    <t>AXW15</t>
  </si>
  <si>
    <t>2 A 8 F</t>
  </si>
  <si>
    <t>Roulement à aiguilles AXW15</t>
  </si>
  <si>
    <t>HJ-142216</t>
  </si>
  <si>
    <t>2 A 9 J</t>
  </si>
  <si>
    <t>Roulement à aiguilles 14x22x16</t>
  </si>
  <si>
    <t>B812</t>
  </si>
  <si>
    <t>2 A 10 H</t>
  </si>
  <si>
    <t>Roulement à aiguilles B_812</t>
  </si>
  <si>
    <t>NTA1423</t>
  </si>
  <si>
    <t>2 A 8 D</t>
  </si>
  <si>
    <t>Douille à aiguilles NTA1423</t>
  </si>
  <si>
    <t>DRW ACY611_2168</t>
  </si>
  <si>
    <t>ANNEAU 611_2168</t>
  </si>
  <si>
    <t>DRW ACY312_2996</t>
  </si>
  <si>
    <t>2 B 3 D</t>
  </si>
  <si>
    <t>GUIDE MOULUREUSE ACY312_2996</t>
  </si>
  <si>
    <t>DRW ACY312_2905</t>
  </si>
  <si>
    <t>2 D 12 I</t>
  </si>
  <si>
    <t>POINCON FRAPPE ACY312_2905</t>
  </si>
  <si>
    <t>DRW ACY611_2310</t>
  </si>
  <si>
    <t>1 A 12 H</t>
  </si>
  <si>
    <t>ANNEAU 611_2310</t>
  </si>
  <si>
    <t>DRW ACY312_2945</t>
  </si>
  <si>
    <t>molette MOULURAGE DRW 312_2945</t>
  </si>
  <si>
    <t>DRW ACY312_2885</t>
  </si>
  <si>
    <t>2 C 2 C</t>
  </si>
  <si>
    <t>Poinçon EMBOUTI DRW 312_2885</t>
  </si>
  <si>
    <t>DRW ACY312_2271</t>
  </si>
  <si>
    <t>molette MOULURAGE DRW 312_2271</t>
  </si>
  <si>
    <t>DRW ACY611_1247</t>
  </si>
  <si>
    <t>Poinçon PLIAGE DRW 611_1247</t>
  </si>
  <si>
    <t>DRW ACY611_2312</t>
  </si>
  <si>
    <t>BAGUE 611_2312</t>
  </si>
  <si>
    <t>DRW ACY912_0406</t>
  </si>
  <si>
    <t>2 H 4 E</t>
  </si>
  <si>
    <t>Poinçon PLIAGE DRW 912_0406</t>
  </si>
  <si>
    <t>DRW ACY611_1789</t>
  </si>
  <si>
    <t>1 A 12 G</t>
  </si>
  <si>
    <t>ANNEAU 611_1789</t>
  </si>
  <si>
    <t>DRW ACY611_1645</t>
  </si>
  <si>
    <t>BAGUE 611_1645</t>
  </si>
  <si>
    <t>DRW ACY611_2702</t>
  </si>
  <si>
    <t>CONTRE MOLETTE ACY611_2702</t>
  </si>
  <si>
    <t>DRW ACY611_3013</t>
  </si>
  <si>
    <t>POINCON ETIRAGE JUPE ACY611_3013</t>
  </si>
  <si>
    <t>DRW ACY611_1513</t>
  </si>
  <si>
    <t>FERMETURE SUPPORT DEVETISS. ACY611_1513</t>
  </si>
  <si>
    <t>DRW ACY312_0522</t>
  </si>
  <si>
    <t>2 B 2 G</t>
  </si>
  <si>
    <t>PLATINE DE SERRAGE DD312_522</t>
  </si>
  <si>
    <t>DRW ACY811_0264</t>
  </si>
  <si>
    <t>MATRICE ETIRAGE EPAULEMENT DD811_264</t>
  </si>
  <si>
    <t>DRW ACY312_2914</t>
  </si>
  <si>
    <t>ANNEAU ROGNAGE ACY312_2914</t>
  </si>
  <si>
    <t>DRW ACY611_1707</t>
  </si>
  <si>
    <t>1 A 12 F</t>
  </si>
  <si>
    <t>BAGUE 611_1707</t>
  </si>
  <si>
    <t>DRW ACY611_3130</t>
  </si>
  <si>
    <t>2 F 2 D</t>
  </si>
  <si>
    <t>AXE GALET CAME ACY611_3130</t>
  </si>
  <si>
    <t>DRW ACY312_1728</t>
  </si>
  <si>
    <t>VIS TABLE FREIN REPOUSSOIR ACY312_1728</t>
  </si>
  <si>
    <t>DRW ACY611_1249</t>
  </si>
  <si>
    <t>MATRICE PLIAGE ACY611_1249</t>
  </si>
  <si>
    <t>DRW ACY611_1160</t>
  </si>
  <si>
    <t>EMBOUT DE FRAPPE ACY611_1160</t>
  </si>
  <si>
    <t>DRW ACY611_1161</t>
  </si>
  <si>
    <t>BAGUE DE FRAPPE DD611_1161</t>
  </si>
  <si>
    <t>DRW ACY312_2801</t>
  </si>
  <si>
    <t>2 C 3 H</t>
  </si>
  <si>
    <t>PORTE POINCON ACY312_2801</t>
  </si>
  <si>
    <t>DRW ACY611_2960</t>
  </si>
  <si>
    <t>CALE POINCON D 11.8MM ACY 611_2960</t>
  </si>
  <si>
    <t>DRW ACY312_2254</t>
  </si>
  <si>
    <t>POINCON ETIRAGE 312_2254</t>
  </si>
  <si>
    <t>DRW ACY611_2376</t>
  </si>
  <si>
    <t>2 G 8 J</t>
  </si>
  <si>
    <t>ENTRETOISE MATRICE 611_2376</t>
  </si>
  <si>
    <t>DRW ACY312_1250</t>
  </si>
  <si>
    <t>CALE BOITIER RESSORT 312_1250</t>
  </si>
  <si>
    <t>DRW ACY611_0438</t>
  </si>
  <si>
    <t>MATRICE FRAPPE 611_0438</t>
  </si>
  <si>
    <t>DRW ACY611_2370</t>
  </si>
  <si>
    <t>ENTRETOISE MATRICE 312 ACY611_2370</t>
  </si>
  <si>
    <t>DRW ACY611_1710</t>
  </si>
  <si>
    <t>ANNEAU 611_1710</t>
  </si>
  <si>
    <t>DRW ACY312_2272</t>
  </si>
  <si>
    <t>CONTRE MOLETTE ACY312_2272</t>
  </si>
  <si>
    <t>DRW ACY312_1873</t>
  </si>
  <si>
    <t>PILOTE SUPERIEUR 312_1873</t>
  </si>
  <si>
    <t>DRW ACY312_2323</t>
  </si>
  <si>
    <t>CENTREUR 312_2323</t>
  </si>
  <si>
    <t>HK0808</t>
  </si>
  <si>
    <t>2 A 10 A</t>
  </si>
  <si>
    <t>Douille à aiguilles HK0808</t>
  </si>
  <si>
    <t>K 8X11X8</t>
  </si>
  <si>
    <t>2 A 9 C</t>
  </si>
  <si>
    <t>Roulement à aiguille 8x11x8</t>
  </si>
  <si>
    <t>DRW ACY611_1486</t>
  </si>
  <si>
    <t>1 A 12 E</t>
  </si>
  <si>
    <t>ANNEAU 611_1486</t>
  </si>
  <si>
    <t>DRW ACY611_2181</t>
  </si>
  <si>
    <t>2 F 13 E</t>
  </si>
  <si>
    <t>VIS 611_2181</t>
  </si>
  <si>
    <t>DRW ACY611_1489</t>
  </si>
  <si>
    <t>BAGUE DE DECOUPE 611_1489</t>
  </si>
  <si>
    <t>DRW ACY611_1414</t>
  </si>
  <si>
    <t>1 A 12 D</t>
  </si>
  <si>
    <t>ANNEAU DE CENTRAGE 611_1414</t>
  </si>
  <si>
    <t>DRW ACY611_1413</t>
  </si>
  <si>
    <t>BAGUE 611_1413</t>
  </si>
  <si>
    <t>DRW ACY611_0668</t>
  </si>
  <si>
    <t>1 A 12 C</t>
  </si>
  <si>
    <t>BAGUE 611_668</t>
  </si>
  <si>
    <t>DRW ACY611_2237</t>
  </si>
  <si>
    <t>ANNEAU 611_2237</t>
  </si>
  <si>
    <t>DRW ACY811_0126</t>
  </si>
  <si>
    <t>1 A 12 B</t>
  </si>
  <si>
    <t>BAGUE 811_126</t>
  </si>
  <si>
    <t>DRW ACY611_0540</t>
  </si>
  <si>
    <t>CONTRE MOLETTE STRIEE ACY611_0540</t>
  </si>
  <si>
    <t>DRW ACY912_0492</t>
  </si>
  <si>
    <t>DECOLLEUR ACY912_0492</t>
  </si>
  <si>
    <t>DRW ACY611_2730</t>
  </si>
  <si>
    <t>NEZ DE FRAPPE 611_2730</t>
  </si>
  <si>
    <t>DRW ACY312_1359</t>
  </si>
  <si>
    <t>POINCON ETIRAGE D15_35MM 312_1359</t>
  </si>
  <si>
    <t>DRW ACY611_0759</t>
  </si>
  <si>
    <t>CONTRE MOLETTE 611_759</t>
  </si>
  <si>
    <t>DRW ACY611_0477</t>
  </si>
  <si>
    <t>MATRICE ETIRAGE JUPE 611_477</t>
  </si>
  <si>
    <t>DRW ACY611_2713</t>
  </si>
  <si>
    <t>MATRICE DE FRAPPE 611_2713</t>
  </si>
  <si>
    <t>DRW ACY312_0686</t>
  </si>
  <si>
    <t>2 F 13 C</t>
  </si>
  <si>
    <t>CENTREUR 312_686</t>
  </si>
  <si>
    <t>TNGA 160404 AB2010</t>
  </si>
  <si>
    <t>2 F 8 A</t>
  </si>
  <si>
    <t>PLAQUETTES TNGA 160404 AB2010</t>
  </si>
  <si>
    <t>TNGA160412 AB2010</t>
  </si>
  <si>
    <t>PLAQUETTE TNGA160412 AB2010</t>
  </si>
  <si>
    <t>DRW ACY611_1104</t>
  </si>
  <si>
    <t>ANNEAU DE CENTRAGE 611_1104</t>
  </si>
  <si>
    <t>DRW ACY611_1238</t>
  </si>
  <si>
    <t>1 A 12 A</t>
  </si>
  <si>
    <t>ANNEAU CENTRAGE 611_1238</t>
  </si>
  <si>
    <t>DRW ACY611_1237</t>
  </si>
  <si>
    <t>BAGUE 611_1237</t>
  </si>
  <si>
    <t>DRW ACY611_1166</t>
  </si>
  <si>
    <t>1 A 11 M</t>
  </si>
  <si>
    <t>ANNEAU DE CENTRAGE 611_1166</t>
  </si>
  <si>
    <t>DRW ACY611_1165</t>
  </si>
  <si>
    <t>BAGUE 611_1165</t>
  </si>
  <si>
    <t>DRW ACY312_1002</t>
  </si>
  <si>
    <t>2 B 2 L</t>
  </si>
  <si>
    <t>RONDELLE 312_1002</t>
  </si>
  <si>
    <t>DRW ACY312_1001</t>
  </si>
  <si>
    <t>BAGUE 312_1001</t>
  </si>
  <si>
    <t>DRW ACY312_2117</t>
  </si>
  <si>
    <t>POINCON 312_2117</t>
  </si>
  <si>
    <t>DRW ACY312_1110</t>
  </si>
  <si>
    <t>2 B 2 B</t>
  </si>
  <si>
    <t>ECROU 3121110</t>
  </si>
  <si>
    <t>DRW ACY312_1109</t>
  </si>
  <si>
    <t>TETE COULISSEAU 3121109</t>
  </si>
  <si>
    <t>DRW ACY312_2187</t>
  </si>
  <si>
    <t>2 C 10 B</t>
  </si>
  <si>
    <t>CALE DE FRAPPE 3122187</t>
  </si>
  <si>
    <t>DRW ACY811_0272</t>
  </si>
  <si>
    <t>1 A 11 L</t>
  </si>
  <si>
    <t>BAGUE 811_272</t>
  </si>
  <si>
    <t>DRW ACY312_1406</t>
  </si>
  <si>
    <t>2 C 8 K</t>
  </si>
  <si>
    <t>ANNEAU 312_1406</t>
  </si>
  <si>
    <t>DRW ACY312_2128</t>
  </si>
  <si>
    <t>2 C 8 G</t>
  </si>
  <si>
    <t>ANNEAU 312_2128</t>
  </si>
  <si>
    <t>DRW ACY312_2168</t>
  </si>
  <si>
    <t>NEZ 312_2168</t>
  </si>
  <si>
    <t>DRW ACY312_2129</t>
  </si>
  <si>
    <t>2 C 8 A</t>
  </si>
  <si>
    <t>ANNEAU 312_2129</t>
  </si>
  <si>
    <t>H8PS-8B9</t>
  </si>
  <si>
    <t>2-I1</t>
  </si>
  <si>
    <t>BOITE A CAMES ELECTRONIQUE H8PS_8P</t>
  </si>
  <si>
    <t>CCGT 09T302FL K10</t>
  </si>
  <si>
    <t>PLAQUETTE CCGT 09T302FL K10</t>
  </si>
  <si>
    <t>CCGW 09T304NU BNX20</t>
  </si>
  <si>
    <t>2 F 8 D</t>
  </si>
  <si>
    <t>PLAQUETTE CCGW 09T304NU BNX20</t>
  </si>
  <si>
    <t>D2401200005</t>
  </si>
  <si>
    <t>2 B 1 F</t>
  </si>
  <si>
    <t>COURROIE 5M LARG 9MM _D2401200005</t>
  </si>
  <si>
    <t>D69.5XD50X0.3</t>
  </si>
  <si>
    <t>RONDELLE D69.5XD50X0.3</t>
  </si>
  <si>
    <t>E6CP-AG5C-C 256 2M OMRON</t>
  </si>
  <si>
    <t>CODEUR ABSOLU 256 PTS LOGISTIQUE 24V</t>
  </si>
  <si>
    <t>HK1612</t>
  </si>
  <si>
    <t>2 A 10 E</t>
  </si>
  <si>
    <t>BEARING--16X22X12MM--NEEDLE ROLLER</t>
  </si>
  <si>
    <t>B-1012</t>
  </si>
  <si>
    <t>2 A 10 I</t>
  </si>
  <si>
    <t>BEARING--.625X.812X.750"--NEEDLE ROLLER</t>
  </si>
  <si>
    <t>B-88</t>
  </si>
  <si>
    <t>2 A 10 G</t>
  </si>
  <si>
    <t>Roulement à aiguilles B_88</t>
  </si>
  <si>
    <t>NTA2435</t>
  </si>
  <si>
    <t>2 A 8 H</t>
  </si>
  <si>
    <t>Douille à aiguilles NTA2435</t>
  </si>
  <si>
    <t>DRW ACY811_0278</t>
  </si>
  <si>
    <t>ANNEAU DE CENTRAGE 811_278</t>
  </si>
  <si>
    <t>DRW ACY611_0938</t>
  </si>
  <si>
    <t>1 A 11 K</t>
  </si>
  <si>
    <t>anneau de centrage DRW ACY611_0938</t>
  </si>
  <si>
    <t>DRW ACY611_0937</t>
  </si>
  <si>
    <t>poussoir ROGNAGE DRW 611_0937</t>
  </si>
  <si>
    <t>DRW ACY611_0820</t>
  </si>
  <si>
    <t>1 A 11 J</t>
  </si>
  <si>
    <t>BAGUE 611_820</t>
  </si>
  <si>
    <t>DRW ACY611_0821</t>
  </si>
  <si>
    <t>ANNEAU 611_821</t>
  </si>
  <si>
    <t>DRW ACY611_0744</t>
  </si>
  <si>
    <t>1 A 11 I</t>
  </si>
  <si>
    <t>BAGUE 611_744</t>
  </si>
  <si>
    <t>DRW ACY611_0745</t>
  </si>
  <si>
    <t>ANNEAU DE CENTRAGE 611_0745</t>
  </si>
  <si>
    <t>DRW ACY811_0083</t>
  </si>
  <si>
    <t>1 A 11 H</t>
  </si>
  <si>
    <t>ANNEAU DE CENTRAGE 811_83</t>
  </si>
  <si>
    <t>DRW ACY811_0081</t>
  </si>
  <si>
    <t>BAGUE 811_81</t>
  </si>
  <si>
    <t>DRW ACY611_0583</t>
  </si>
  <si>
    <t>1 A 11 G</t>
  </si>
  <si>
    <t>BAGUE 611_0583</t>
  </si>
  <si>
    <t>DRW ACY611_0585</t>
  </si>
  <si>
    <t>ANNEAU 611_0585</t>
  </si>
  <si>
    <t>DRW ACY611_0440</t>
  </si>
  <si>
    <t>1 A 11 F</t>
  </si>
  <si>
    <t>ANNEAU 611 440</t>
  </si>
  <si>
    <t>DRW ACY611_0445</t>
  </si>
  <si>
    <t>BAGUE 611_445</t>
  </si>
  <si>
    <t>DRW ACY611_0516</t>
  </si>
  <si>
    <t>1 A 11 E</t>
  </si>
  <si>
    <t>BAGUE 611_516</t>
  </si>
  <si>
    <t>DRW ACY611_0515</t>
  </si>
  <si>
    <t>ANNEAU 611_515</t>
  </si>
  <si>
    <t>DRW ACY312_0643</t>
  </si>
  <si>
    <t>1 A 11 D</t>
  </si>
  <si>
    <t>ANNEAU CENTRAGE 312_643</t>
  </si>
  <si>
    <t>DRW ACY312_0645</t>
  </si>
  <si>
    <t>BAGUE 312_0645</t>
  </si>
  <si>
    <t>DRW ACY611_0055</t>
  </si>
  <si>
    <t>1 A 11 C</t>
  </si>
  <si>
    <t>BAGUE 611_55</t>
  </si>
  <si>
    <t>DRW ACY611_0056</t>
  </si>
  <si>
    <t>ANNEAU DE CENTRAGE 611_56</t>
  </si>
  <si>
    <t>DRW ACY312_0723</t>
  </si>
  <si>
    <t>1 A 11 B</t>
  </si>
  <si>
    <t>BAGUE DE DECOUPE 312_0723</t>
  </si>
  <si>
    <t>DRW ACY312_0602</t>
  </si>
  <si>
    <t>ANNEAU DE CENTRAGE ACY312_602</t>
  </si>
  <si>
    <t>DRW ACY611_0857</t>
  </si>
  <si>
    <t>1 A 11 A</t>
  </si>
  <si>
    <t>BAGUE 611_857</t>
  </si>
  <si>
    <t>DRW ACY611_0856</t>
  </si>
  <si>
    <t>ANNEAU DE CENTRAGE 611_856</t>
  </si>
  <si>
    <t>DRW ACY611_3395 C</t>
  </si>
  <si>
    <t>1 A 10 M</t>
  </si>
  <si>
    <t>Anneau centrage rognage DRW ACY611_3395</t>
  </si>
  <si>
    <t>DRW ACY611_3454A</t>
  </si>
  <si>
    <t>1 A 10 L</t>
  </si>
  <si>
    <t>COUTEAU  DRW ACY611_3454</t>
  </si>
  <si>
    <t>DRW ACY611_3456A</t>
  </si>
  <si>
    <t>ANNEAU DE CENTRAGE DRW ACY611_3456</t>
  </si>
  <si>
    <t>DRW ACY611_3393/A</t>
  </si>
  <si>
    <t>1 A 10 K</t>
  </si>
  <si>
    <t>BAGUE DECOUPE ROGNAGE DRW ACY611_3393</t>
  </si>
  <si>
    <t>DRW ACY611_3041</t>
  </si>
  <si>
    <t>1 A 10 J</t>
  </si>
  <si>
    <t>Poinçon PERCAGE DRW 611_3041</t>
  </si>
  <si>
    <t>DRW ACY611_3412 A</t>
  </si>
  <si>
    <t>1 A 10 I</t>
  </si>
  <si>
    <t>Perçage Matrice DRW ACY611_3412</t>
  </si>
  <si>
    <t>DRW ACY611_2865</t>
  </si>
  <si>
    <t>1 A 10 H</t>
  </si>
  <si>
    <t>MATRICE PERCAGE ACY611_2865</t>
  </si>
  <si>
    <t>DRW ACY611_2868</t>
  </si>
  <si>
    <t>POINCON PERCAGE ACY611_2868</t>
  </si>
  <si>
    <t>DRW ACY611 1435</t>
  </si>
  <si>
    <t>1 A 10 G</t>
  </si>
  <si>
    <t>POINCON 611 1435</t>
  </si>
  <si>
    <t>DRW ACY611 1434</t>
  </si>
  <si>
    <t>MATRICE 611 1434</t>
  </si>
  <si>
    <t>DRW ACY611_3096</t>
  </si>
  <si>
    <t>1 A 10 F</t>
  </si>
  <si>
    <t>Poinçon PERCAGE DRW 611_3096</t>
  </si>
  <si>
    <t>DRW ACY611_3095</t>
  </si>
  <si>
    <t>Matrice PERCAGE DRW 611_3095</t>
  </si>
  <si>
    <t>DRW ACY611_0008</t>
  </si>
  <si>
    <t>1 A 10 E</t>
  </si>
  <si>
    <t>MATRICE 611_8</t>
  </si>
  <si>
    <t>DRW ACY611_0009</t>
  </si>
  <si>
    <t>POINCON 611_9</t>
  </si>
  <si>
    <t>DRW ACY611_1246</t>
  </si>
  <si>
    <t>1 A 10 D</t>
  </si>
  <si>
    <t>POINCON 611_1246</t>
  </si>
  <si>
    <t>DRW ACY611_1245</t>
  </si>
  <si>
    <t>MATRICE 611_1245</t>
  </si>
  <si>
    <t>DRW ACY611 1297</t>
  </si>
  <si>
    <t>1 A 10 C</t>
  </si>
  <si>
    <t>POINCON 611 1297</t>
  </si>
  <si>
    <t>DRW ACY611 1296</t>
  </si>
  <si>
    <t>MATRICE 611 1296</t>
  </si>
  <si>
    <t>DRW ACY611_2969</t>
  </si>
  <si>
    <t>1 A 10 B</t>
  </si>
  <si>
    <t>POINCON PERCAGE 611_2969</t>
  </si>
  <si>
    <t>DRW ACY611_2970</t>
  </si>
  <si>
    <t>MATRICE PERCAGE 611_2970</t>
  </si>
  <si>
    <t>DRW ACY611 1288</t>
  </si>
  <si>
    <t>1 A 10 A</t>
  </si>
  <si>
    <t>POINCON 611 1288</t>
  </si>
  <si>
    <t>DRW ACY611 1289</t>
  </si>
  <si>
    <t>MATRICE 611 1289</t>
  </si>
  <si>
    <t>DRW ACY811_0089</t>
  </si>
  <si>
    <t>1 A 9 M</t>
  </si>
  <si>
    <t>POINCON 811_89</t>
  </si>
  <si>
    <t>DRW ACY811_0088</t>
  </si>
  <si>
    <t>MATRICE 811_88</t>
  </si>
  <si>
    <t>DRW ACY912_0228</t>
  </si>
  <si>
    <t>1 A 9 L</t>
  </si>
  <si>
    <t>POINCON 912 228</t>
  </si>
  <si>
    <t>DRW ACY912_0230</t>
  </si>
  <si>
    <t>MATRICE 912 230</t>
  </si>
  <si>
    <t>DRW ACY611_0068</t>
  </si>
  <si>
    <t>1 A 9 K</t>
  </si>
  <si>
    <t>MATRICE 611_0068</t>
  </si>
  <si>
    <t>DRW ACY611_0066</t>
  </si>
  <si>
    <t>POINCON 611_0066</t>
  </si>
  <si>
    <t>DRW ACY611_0610</t>
  </si>
  <si>
    <t>1 A 9 J</t>
  </si>
  <si>
    <t>POINCON 611_610</t>
  </si>
  <si>
    <t>DRW ACY611_0609</t>
  </si>
  <si>
    <t>MATRICE DE DECOUPE 611_609</t>
  </si>
  <si>
    <t>DRW ACY611_1184</t>
  </si>
  <si>
    <t>1 A 9 I</t>
  </si>
  <si>
    <t>POINCON 611_1184</t>
  </si>
  <si>
    <t>DRW ACY611_1183</t>
  </si>
  <si>
    <t>MATRICE DE DECOUPE 611_1183</t>
  </si>
  <si>
    <t>DRW ACY611_0455</t>
  </si>
  <si>
    <t>1 A 9 H</t>
  </si>
  <si>
    <t>MATRICE DE DECOUPE 611_455</t>
  </si>
  <si>
    <t>DRW ACY312_3043/A</t>
  </si>
  <si>
    <t>~Insert DRW ACY312_3043</t>
  </si>
  <si>
    <t>DRW ACY611_3208</t>
  </si>
  <si>
    <t>1 A 9 G</t>
  </si>
  <si>
    <t>Poinçon PERCAGE DRW 611_3208</t>
  </si>
  <si>
    <t>DRW ACY611_0589</t>
  </si>
  <si>
    <t>POINCON 611_589</t>
  </si>
  <si>
    <t>DRW ACY912_0103</t>
  </si>
  <si>
    <t>1 A 9 F</t>
  </si>
  <si>
    <t>MATRICE DE DECOUPE 912_103</t>
  </si>
  <si>
    <t>DRW ACY912_0102</t>
  </si>
  <si>
    <t>POINCON 912_0102</t>
  </si>
  <si>
    <t>DRW ACY312_0793</t>
  </si>
  <si>
    <t>1 A 9 E</t>
  </si>
  <si>
    <t>MATRICE DE DECOUPE 312_0793</t>
  </si>
  <si>
    <t>DRW ACY312_0790</t>
  </si>
  <si>
    <t>POINCON 312_0790</t>
  </si>
  <si>
    <t>DRW ACY611_2176</t>
  </si>
  <si>
    <t>1 A 9 D</t>
  </si>
  <si>
    <t>MATRICE 611_2176</t>
  </si>
  <si>
    <t>DRW ACY611_2178</t>
  </si>
  <si>
    <t>POINCON 611_2178</t>
  </si>
  <si>
    <t>DRW ACY312_0642</t>
  </si>
  <si>
    <t>1 A 9 C</t>
  </si>
  <si>
    <t>POINCON 312_642</t>
  </si>
  <si>
    <t>DRW ACY312_0641</t>
  </si>
  <si>
    <t>MATRICE 312_641</t>
  </si>
  <si>
    <t>DRW ACY611_2696</t>
  </si>
  <si>
    <t>1 A 9 B</t>
  </si>
  <si>
    <t>MATRICE 611_2696</t>
  </si>
  <si>
    <t>DRW ACY611_2698</t>
  </si>
  <si>
    <t>POINCON 611_2698</t>
  </si>
  <si>
    <t>DRW ACY611_1498</t>
  </si>
  <si>
    <t>1 A 9 A</t>
  </si>
  <si>
    <t>MATRICE 611_1498</t>
  </si>
  <si>
    <t>DRW ACY611_1497</t>
  </si>
  <si>
    <t>POINCON 611_1497</t>
  </si>
  <si>
    <t>DRW ACY611_1115</t>
  </si>
  <si>
    <t>1 A 8 M</t>
  </si>
  <si>
    <t>POINCON 611_1115</t>
  </si>
  <si>
    <t>DRW ACY611_1116</t>
  </si>
  <si>
    <t>MATRICE 611_1116</t>
  </si>
  <si>
    <t>DRW ACY611_2813</t>
  </si>
  <si>
    <t>1 A 8 L</t>
  </si>
  <si>
    <t>MATRICE PERCAGE 611_2813</t>
  </si>
  <si>
    <t>DRW ACY611_3188</t>
  </si>
  <si>
    <t>1 A 8 K</t>
  </si>
  <si>
    <t>Poinçon PERCAGE DRW 611_3188</t>
  </si>
  <si>
    <t>DRW ACY611_2814</t>
  </si>
  <si>
    <t>POINCON 611_2814</t>
  </si>
  <si>
    <t>DRW ACY611_0532</t>
  </si>
  <si>
    <t>1 A 8 J</t>
  </si>
  <si>
    <t>POINCON DD611_532</t>
  </si>
  <si>
    <t>DRW ACY611_0531</t>
  </si>
  <si>
    <t>MATRICE DE DECOUPE DD611_531</t>
  </si>
  <si>
    <t>DRW ACY611_1259</t>
  </si>
  <si>
    <t>1 A 8 I</t>
  </si>
  <si>
    <t>MATRICE 611 1259</t>
  </si>
  <si>
    <t>DRW ACY611_1260</t>
  </si>
  <si>
    <t>POINCON 611 1260</t>
  </si>
  <si>
    <t>DRW ACY611_0836</t>
  </si>
  <si>
    <t>1 A 8 H</t>
  </si>
  <si>
    <t>POINCON 611_836</t>
  </si>
  <si>
    <t>DRW ACY611_0837</t>
  </si>
  <si>
    <t>MATRICE 611_837</t>
  </si>
  <si>
    <t>DRW ACY611_1723</t>
  </si>
  <si>
    <t>1 A 8 G</t>
  </si>
  <si>
    <t>MATRICE 611_1723</t>
  </si>
  <si>
    <t>DRW ACY611_1724</t>
  </si>
  <si>
    <t>POINCON 611_1724</t>
  </si>
  <si>
    <t>DRW ACY611_0955</t>
  </si>
  <si>
    <t>1 A 8 F</t>
  </si>
  <si>
    <t>matrice perçage 611_0955</t>
  </si>
  <si>
    <t>DRW ACY611_0956</t>
  </si>
  <si>
    <t>poinçon perçage 611_0956</t>
  </si>
  <si>
    <t>DRW ACY811_0296</t>
  </si>
  <si>
    <t>1 A 8 E</t>
  </si>
  <si>
    <t>MATRICE 811_296</t>
  </si>
  <si>
    <t>DRW ACY811_0297</t>
  </si>
  <si>
    <t>POINCON 811_297</t>
  </si>
  <si>
    <t>DRW ACY611_0504</t>
  </si>
  <si>
    <t>1 A 8 B</t>
  </si>
  <si>
    <t>MATRICE DE DECOUPE 611_504</t>
  </si>
  <si>
    <t>DRW ACY611_0506</t>
  </si>
  <si>
    <t>POINCON 611_506</t>
  </si>
  <si>
    <t>DRW ACY611_2038</t>
  </si>
  <si>
    <t>1 A 8 D</t>
  </si>
  <si>
    <t>POINCON 611_2038</t>
  </si>
  <si>
    <t>DRW ACY611_2036</t>
  </si>
  <si>
    <t>MATRICE 611_2036</t>
  </si>
  <si>
    <t>DRW ACY811_0499</t>
  </si>
  <si>
    <t>1 A 8 C</t>
  </si>
  <si>
    <t>POINCON 811_499</t>
  </si>
  <si>
    <t>DRW ACY811_0498</t>
  </si>
  <si>
    <t>MATRICE 811_498</t>
  </si>
  <si>
    <t>DRW ACY611_1570</t>
  </si>
  <si>
    <t>1 A 8 A</t>
  </si>
  <si>
    <t>MATRICE 611_1570</t>
  </si>
  <si>
    <t>DRW ACY611_1577</t>
  </si>
  <si>
    <t>POINCON DE PERCAGE ACY611_1577</t>
  </si>
  <si>
    <t>DRW ACY312_2460</t>
  </si>
  <si>
    <t>1 A 7 M</t>
  </si>
  <si>
    <t>BAGUE 312_2460</t>
  </si>
  <si>
    <t>DRW ACY312_2380</t>
  </si>
  <si>
    <t>1 A 7 L</t>
  </si>
  <si>
    <t>BAGUE 312_2380</t>
  </si>
  <si>
    <t>DRW ACY312_1554</t>
  </si>
  <si>
    <t>1 A 7 K</t>
  </si>
  <si>
    <t>BAGUE 312_1554</t>
  </si>
  <si>
    <t>DRW ACY312_0221</t>
  </si>
  <si>
    <t>1 A 7 J</t>
  </si>
  <si>
    <t>BAGUE 312_0221</t>
  </si>
  <si>
    <t>DRW ACY312_1667</t>
  </si>
  <si>
    <t>1 A 7 I</t>
  </si>
  <si>
    <t>BAGUE OU COUTEAU 312_1667</t>
  </si>
  <si>
    <t>DRW ACY312_1737</t>
  </si>
  <si>
    <t>1 A 7 H</t>
  </si>
  <si>
    <t>BAGUE 312_1737</t>
  </si>
  <si>
    <t>DRW ACY312_1227</t>
  </si>
  <si>
    <t>1 A 7 F</t>
  </si>
  <si>
    <t>BAGUE 3121227</t>
  </si>
  <si>
    <t>DRW ACY312_2570</t>
  </si>
  <si>
    <t>1 A 7 E</t>
  </si>
  <si>
    <t>BAGUE 312_2570</t>
  </si>
  <si>
    <t>DRW ACY312_1679</t>
  </si>
  <si>
    <t>1 A 7 D</t>
  </si>
  <si>
    <t>BAGUE 312_1679</t>
  </si>
  <si>
    <t>DRW ACY312_0026</t>
  </si>
  <si>
    <t>1 A 7 C</t>
  </si>
  <si>
    <t>BAGUE 312_0026</t>
  </si>
  <si>
    <t>DRW ACY312_1736</t>
  </si>
  <si>
    <t>1 A 7 B</t>
  </si>
  <si>
    <t>BAGUE 312_1736</t>
  </si>
  <si>
    <t>DRW ACY312_2913</t>
  </si>
  <si>
    <t>1 A 5 J</t>
  </si>
  <si>
    <t>COUTEAU ACY312_2913</t>
  </si>
  <si>
    <t>DRW ACY312_1814</t>
  </si>
  <si>
    <t>1 A 7 A</t>
  </si>
  <si>
    <t>BAGUE 312_1814</t>
  </si>
  <si>
    <t>DRW ACY 311_2334/A</t>
  </si>
  <si>
    <t>Matrice Diam 32g6 DRW ACY 311_2334</t>
  </si>
  <si>
    <t>DRW ACY312_3398/A</t>
  </si>
  <si>
    <t>1 A 5 K</t>
  </si>
  <si>
    <t>MATRICE  DRW ACY312_3398</t>
  </si>
  <si>
    <t>DRW ACY 312_2333/A</t>
  </si>
  <si>
    <t>Poinçon Diam 12g6 DRW ACY 312_2333</t>
  </si>
  <si>
    <t>DRW ACY312_3397/A</t>
  </si>
  <si>
    <t>POINCON  DRW ACY312_3397</t>
  </si>
  <si>
    <t>DRW ACY611_3550/A</t>
  </si>
  <si>
    <t>1 A 5 I</t>
  </si>
  <si>
    <t>POINCON  DRW ACY611_3550</t>
  </si>
  <si>
    <t>DRW ACY611_3552/A</t>
  </si>
  <si>
    <t>MATRICE  DRW ACY611_3552</t>
  </si>
  <si>
    <t>DRW ACY312_3115</t>
  </si>
  <si>
    <t>1 A 5 H</t>
  </si>
  <si>
    <t>MATRICE PERCAGE ACY312_3115</t>
  </si>
  <si>
    <t>DRW ACY312_3114</t>
  </si>
  <si>
    <t>1 A 5 G</t>
  </si>
  <si>
    <t>POINCON PERCAGE ACY312_3114</t>
  </si>
  <si>
    <t>DRW ACY312_2928</t>
  </si>
  <si>
    <t>1 A 5 F</t>
  </si>
  <si>
    <t>POINCON PERCAGE ACY312_2928</t>
  </si>
  <si>
    <t>DRW ACY312_2933</t>
  </si>
  <si>
    <t>MATRICE PERCAGE ACY312_2933</t>
  </si>
  <si>
    <t>DRW ACY312_3103</t>
  </si>
  <si>
    <t>1 A 5 E</t>
  </si>
  <si>
    <t>MATRICE PERCAGE ACY312_3103</t>
  </si>
  <si>
    <t>DRW ACY312_3104</t>
  </si>
  <si>
    <t>POINCON PERCAGE ACY312_3104</t>
  </si>
  <si>
    <t>DRW ACY312_3074</t>
  </si>
  <si>
    <t>1 A 5 D</t>
  </si>
  <si>
    <t>Matrice PERCAGE DRW 312_3074</t>
  </si>
  <si>
    <t>DRW ACY312_3075</t>
  </si>
  <si>
    <t>Poinçon PERCAGE DRW 312_3075</t>
  </si>
  <si>
    <t>DRW ACY312_1342</t>
  </si>
  <si>
    <t>1 A 5 C</t>
  </si>
  <si>
    <t>MATRICE 312_1342</t>
  </si>
  <si>
    <t>DRW ACY312_1341</t>
  </si>
  <si>
    <t>POINCON 312_1341</t>
  </si>
  <si>
    <t>DRW ACY312_1145</t>
  </si>
  <si>
    <t>1 A 5 B</t>
  </si>
  <si>
    <t>MATRICE DE DECOUPE 312_1145</t>
  </si>
  <si>
    <t>DRW ACY312_1144</t>
  </si>
  <si>
    <t>1 A 5 A</t>
  </si>
  <si>
    <t>POINCON 312_1144</t>
  </si>
  <si>
    <t>DRW ACY312_1513</t>
  </si>
  <si>
    <t>1 A 4 L</t>
  </si>
  <si>
    <t>POINCON 312_1513</t>
  </si>
  <si>
    <t>DRW ACY312_1512</t>
  </si>
  <si>
    <t>1 A 4 M</t>
  </si>
  <si>
    <t>MATRICE 312_1512</t>
  </si>
  <si>
    <t>DRW ACY312_2417</t>
  </si>
  <si>
    <t>POINCON 312_2417</t>
  </si>
  <si>
    <t>DRW ACY312_1147</t>
  </si>
  <si>
    <t>1 A 4 I</t>
  </si>
  <si>
    <t>MATRICE DE DECOUPE 312_1147</t>
  </si>
  <si>
    <t>DRW ACY312_1146</t>
  </si>
  <si>
    <t>1 A 4 H</t>
  </si>
  <si>
    <t>POINCON 312_1146</t>
  </si>
  <si>
    <t>DRW ACY312_3043</t>
  </si>
  <si>
    <t>Doigts EMBOUTI DRW 312_3043</t>
  </si>
  <si>
    <t>DRW ACY312_1560</t>
  </si>
  <si>
    <t>1 A 4 G</t>
  </si>
  <si>
    <t>MATRICE 312_1560</t>
  </si>
  <si>
    <t>DRW ACY312_1559</t>
  </si>
  <si>
    <t>POINCON 312_1559</t>
  </si>
  <si>
    <t>DRW ACY312_1333</t>
  </si>
  <si>
    <t>1 A 4 F</t>
  </si>
  <si>
    <t>MATRICE DE DECOUPE 312_1333</t>
  </si>
  <si>
    <t>DRW ACY312_1332</t>
  </si>
  <si>
    <t>1 A 4 E</t>
  </si>
  <si>
    <t>POINCON 312_1332</t>
  </si>
  <si>
    <t>DRW ACY312_2009</t>
  </si>
  <si>
    <t>POINCON 312_2009</t>
  </si>
  <si>
    <t>DRW ACY312_0231</t>
  </si>
  <si>
    <t>1 A 4 D</t>
  </si>
  <si>
    <t>MATRICE 312_0231</t>
  </si>
  <si>
    <t>DRW ACY312_0813</t>
  </si>
  <si>
    <t>1 A 4 C</t>
  </si>
  <si>
    <t>POINCON 312_0813</t>
  </si>
  <si>
    <t>DRW ACY312_0815</t>
  </si>
  <si>
    <t>POINCON 312_0815</t>
  </si>
  <si>
    <t>DRW ACY312_1551</t>
  </si>
  <si>
    <t>1 A 4 B</t>
  </si>
  <si>
    <t>MATRICE 312_1551</t>
  </si>
  <si>
    <t>DRW ACY312_1550</t>
  </si>
  <si>
    <t>1 A 4 A</t>
  </si>
  <si>
    <t>GUIDE COPEAUX 3121550</t>
  </si>
  <si>
    <t>DRW ACY312_1553</t>
  </si>
  <si>
    <t>POINCON 312_1553</t>
  </si>
  <si>
    <t>DRW ACY312_2761</t>
  </si>
  <si>
    <t>1 A 3 M</t>
  </si>
  <si>
    <t>MATRICE PERCAGE ACY312_2761</t>
  </si>
  <si>
    <t>DRW ACY312_2763</t>
  </si>
  <si>
    <t>1 A 3 L</t>
  </si>
  <si>
    <t>POINCON PERCAGE ACY312_2763</t>
  </si>
  <si>
    <t>DRW ACY312_2762</t>
  </si>
  <si>
    <t>POINCON PERCAGE ACY312_2762</t>
  </si>
  <si>
    <t>DRW ACY312_0442</t>
  </si>
  <si>
    <t>1 A 3 K</t>
  </si>
  <si>
    <t>MATRICE DE DECOUPE 312_0442</t>
  </si>
  <si>
    <t>DRW ACY312_0443</t>
  </si>
  <si>
    <t>1 A 3 J</t>
  </si>
  <si>
    <t>POINCON 312_0443</t>
  </si>
  <si>
    <t>DRW ACY312_1552</t>
  </si>
  <si>
    <t>POINCON 312_1552</t>
  </si>
  <si>
    <t>DRW ACY312_2568</t>
  </si>
  <si>
    <t>1 A 3 I</t>
  </si>
  <si>
    <t>MATRICE DE PERCAGE 312_2568</t>
  </si>
  <si>
    <t>DRW ACY312_2569</t>
  </si>
  <si>
    <t>POINCON PERCAGE 312_2569/</t>
  </si>
  <si>
    <t>DRW ACY611_3457/A</t>
  </si>
  <si>
    <t>MATRICE ROGNAGE DRW ACY611_3457</t>
  </si>
  <si>
    <t>DRW ACY312_3413/A</t>
  </si>
  <si>
    <t>PILOTE  DRW ACY312_3413</t>
  </si>
  <si>
    <t>DRW ACY312-3344/B</t>
  </si>
  <si>
    <t>CONTRE MOLETTE DRW ACY312_3344</t>
  </si>
  <si>
    <t>DRW ACY611_3446A</t>
  </si>
  <si>
    <t>DEVETISSEUR  DRW ACY611_3446</t>
  </si>
  <si>
    <t>DRW ACY611_3441A</t>
  </si>
  <si>
    <t>DEVETISSEUR DRW ACY611_3441</t>
  </si>
  <si>
    <t>DRW ACY312_2356</t>
  </si>
  <si>
    <t>2 C 2 H</t>
  </si>
  <si>
    <t>POINCON RETREINT Ø17.45 REF PLAN3122356</t>
  </si>
  <si>
    <t>DRW ACY312_1185</t>
  </si>
  <si>
    <t>2 C 5 K</t>
  </si>
  <si>
    <t>ENTRETOISE ACY312_1185</t>
  </si>
  <si>
    <t>DRW ACY312_1526</t>
  </si>
  <si>
    <t>1 A 3 H</t>
  </si>
  <si>
    <t>MATRICE DE DECOUPE 312_1526</t>
  </si>
  <si>
    <t>DRW ACY312_1417</t>
  </si>
  <si>
    <t>1 A 3 G</t>
  </si>
  <si>
    <t>POINCON 312_1417</t>
  </si>
  <si>
    <t>DRW ACY312_2123</t>
  </si>
  <si>
    <t>POINCON 312_2123</t>
  </si>
  <si>
    <t>DRW ACY312_1615</t>
  </si>
  <si>
    <t>1 A 3 F</t>
  </si>
  <si>
    <t>MATRICE 312_1615</t>
  </si>
  <si>
    <t>DRW ACY312_1616</t>
  </si>
  <si>
    <t>POINCON 312_1616</t>
  </si>
  <si>
    <t>DRW ACY312_2173</t>
  </si>
  <si>
    <t>1 A 3 E</t>
  </si>
  <si>
    <t>MATRICE DE PERCAGE 312_2173</t>
  </si>
  <si>
    <t>DRW ACY MFR 120 0116/B</t>
  </si>
  <si>
    <t>CONTRE MOLETTE DRW ACY MFR 120 0116</t>
  </si>
  <si>
    <t>DRW ACY312_3414/A</t>
  </si>
  <si>
    <t>POINCON  DRW ACY312_3414</t>
  </si>
  <si>
    <t>DRW ACY312_2174</t>
  </si>
  <si>
    <t>POINCON DE PERCAGE D13 312_2174</t>
  </si>
  <si>
    <t>DRW ACY312_1238</t>
  </si>
  <si>
    <t>1 A 3 D</t>
  </si>
  <si>
    <t>MATRICE DE DECOUPE 312_1238</t>
  </si>
  <si>
    <t>DRW ACY312_1239</t>
  </si>
  <si>
    <t>POINCON DE PERCAGE 312_1239</t>
  </si>
  <si>
    <t>DRW ACY312_1822</t>
  </si>
  <si>
    <t>1 A 3 C</t>
  </si>
  <si>
    <t>MATRICE 312_1822</t>
  </si>
  <si>
    <t>DRW ACY312_1825</t>
  </si>
  <si>
    <t>POINCON 312_1825</t>
  </si>
  <si>
    <t>DRW ACY312_1707</t>
  </si>
  <si>
    <t>1 A 3 B</t>
  </si>
  <si>
    <t>POINCON 312_1707</t>
  </si>
  <si>
    <t>DRW ACY611_3544/A</t>
  </si>
  <si>
    <t>POINCON  DRW ACY611_3544</t>
  </si>
  <si>
    <t>DRW ACY611_3467A</t>
  </si>
  <si>
    <t>DEVETISSEUR  DRW ACY611_3467</t>
  </si>
  <si>
    <t>DRW ACY611_3443A</t>
  </si>
  <si>
    <t>2 C 7 M</t>
  </si>
  <si>
    <t>PILOTE  DRW ACY611_3443</t>
  </si>
  <si>
    <t>DRW ACY611_3449A</t>
  </si>
  <si>
    <t>REPOUSSOIR  DRW ACY611_3449</t>
  </si>
  <si>
    <t>DRW ACY312_1706</t>
  </si>
  <si>
    <t>MATRICE 312_1706</t>
  </si>
  <si>
    <t>DRW ACY312_1980</t>
  </si>
  <si>
    <t>1 A 3 A</t>
  </si>
  <si>
    <t>POINCON 312_1980</t>
  </si>
  <si>
    <t>DRW ACY611_3480/A</t>
  </si>
  <si>
    <t>INSERT  DRW ACY611_3480</t>
  </si>
  <si>
    <t>DRW ACY611_3430A</t>
  </si>
  <si>
    <t>CENTREUR DRW ACY611_3430</t>
  </si>
  <si>
    <t>DRW ACY611_3445A</t>
  </si>
  <si>
    <t>POINCON  DRW ACY611_3445</t>
  </si>
  <si>
    <t>DRW ACY611_3482A</t>
  </si>
  <si>
    <t>POINCON  DRW ACY611_3482</t>
  </si>
  <si>
    <t>DRW ACY611_3469A</t>
  </si>
  <si>
    <t>REPOUSSOIR  DRW ACY611_3469</t>
  </si>
  <si>
    <t>DRW ACY611_3439A</t>
  </si>
  <si>
    <t>PILOTE DRW ACY611_3439</t>
  </si>
  <si>
    <t>DRW ACY611_3422/A</t>
  </si>
  <si>
    <t>MATRICE EMBOUTI DRW ACY611_3422</t>
  </si>
  <si>
    <t>DRW ACY611_3447/A</t>
  </si>
  <si>
    <t>MATRICE ETIRAGE JUPE DRW ACY611_3447</t>
  </si>
  <si>
    <t>DRW ACY611_3429/A</t>
  </si>
  <si>
    <t>MATRICE PREPA CHEM DRW ACY611_3429</t>
  </si>
  <si>
    <t>DRW ACY611_3455A</t>
  </si>
  <si>
    <t>DEVETISSEUR  DRW ACY611_3455</t>
  </si>
  <si>
    <t>DRW ACY611_3452A</t>
  </si>
  <si>
    <t>PILOTE  DRW ACY611_3452</t>
  </si>
  <si>
    <t>DRW ACY611_3451A</t>
  </si>
  <si>
    <t>NEZ  DRW ACY611_3451</t>
  </si>
  <si>
    <t>DRW ACY312_1979</t>
  </si>
  <si>
    <t>MATRICE 312_1979</t>
  </si>
  <si>
    <t>DRW ACY312_3374/A</t>
  </si>
  <si>
    <t>CONTRE MOLETTE  DRW ACY312_3374</t>
  </si>
  <si>
    <t>DRW ACY611_3540/A</t>
  </si>
  <si>
    <t>POINCON  DRW ACY611_3540</t>
  </si>
  <si>
    <t>DRW ACY611_3551/A</t>
  </si>
  <si>
    <t>DEVETISSEUR  DRW ACY611_3551</t>
  </si>
  <si>
    <t>DRW ACY611_3476A</t>
  </si>
  <si>
    <t>CALE POINCON  DRW ACY611_3476</t>
  </si>
  <si>
    <t>DRW ACY611_3538/A</t>
  </si>
  <si>
    <t>2 F 6 E</t>
  </si>
  <si>
    <t>NEZ  DRW ACY611_3538</t>
  </si>
  <si>
    <t>DRW ACY611_3515/A</t>
  </si>
  <si>
    <t>POINCON  DRW ACY611_3515</t>
  </si>
  <si>
    <t>DRW ACY611_3527/A</t>
  </si>
  <si>
    <t>2 E 6 H</t>
  </si>
  <si>
    <t>PILOTE  DRW ACY611_3527</t>
  </si>
  <si>
    <t>DRW ACY611_3262/A</t>
  </si>
  <si>
    <t>ANNEAU EN C  DRW ACY611_3262</t>
  </si>
  <si>
    <t>DRW ACY611_3557/A</t>
  </si>
  <si>
    <t>ANNEAU EN C  DRW ACY611_3557</t>
  </si>
  <si>
    <t>DRW ACY611_3261/A</t>
  </si>
  <si>
    <t>ARRACHE BANDE  DRW ACY611_3261</t>
  </si>
  <si>
    <t>DRW ACY611_2347</t>
  </si>
  <si>
    <t>Matrice etirage DRW ACY611_2347</t>
  </si>
  <si>
    <t>DRW ACY611_2695A</t>
  </si>
  <si>
    <t>CENTREUR  DRW ACY611_2695</t>
  </si>
  <si>
    <t>DRW ACY312_2482/A</t>
  </si>
  <si>
    <t>PILOTE SUP HT20.65 DRW ACY312_2482</t>
  </si>
  <si>
    <t>DRW ACY312_3387/A</t>
  </si>
  <si>
    <t>2 F 2 J</t>
  </si>
  <si>
    <t>PILOTE  DRW ACY312_3387</t>
  </si>
  <si>
    <t>DRW ACY811_0106</t>
  </si>
  <si>
    <t>MATRICE ROGNAGE DRW ACY811_0106</t>
  </si>
  <si>
    <t>DRW ACY312_3388/A</t>
  </si>
  <si>
    <t>REPOUSSOIR  DRW ACY312_3388</t>
  </si>
  <si>
    <t>DRW ACY312_3419/A</t>
  </si>
  <si>
    <t>ENTRETOISE  DRW ACY312_3419</t>
  </si>
  <si>
    <t>DRW ACY312-1402/A</t>
  </si>
  <si>
    <t>MATRICE DRW ACY312_1402</t>
  </si>
  <si>
    <t>DRW ACY611_3260/A</t>
  </si>
  <si>
    <t>2 E 4 B</t>
  </si>
  <si>
    <t>MATRICE  DRW ACY611_3260</t>
  </si>
  <si>
    <t>DRW  ACY_MFR120_0124/A</t>
  </si>
  <si>
    <t>POUSSOIR DRW  ACY_MFR120_0124</t>
  </si>
  <si>
    <t>DRW  ACY_MFR120_0141/A</t>
  </si>
  <si>
    <t>POUSSOIR DRW  ACY_MFR120_0141</t>
  </si>
  <si>
    <t>DRW ACY611_0844/A</t>
  </si>
  <si>
    <t>BAGUE ENTRETOISE DRW ACY611_0844</t>
  </si>
  <si>
    <t>DRW ACY611_3378</t>
  </si>
  <si>
    <t>MATRICE DRW ACY611_3378</t>
  </si>
  <si>
    <t>DRW ACY611_1426</t>
  </si>
  <si>
    <t>REPOUSSOIR DRW ACY611_1426</t>
  </si>
  <si>
    <t>DRW ACY611_3478</t>
  </si>
  <si>
    <t>2 C 9 M</t>
  </si>
  <si>
    <t>ROULAGE BAGUE COULISSAN DRW ACY611_3478</t>
  </si>
  <si>
    <t>DRW ACY611_3440</t>
  </si>
  <si>
    <t>2 H 6 L</t>
  </si>
  <si>
    <t>FRAPPE PLAGE POINCON DRW ACY611_3440</t>
  </si>
  <si>
    <t>DRW ACY611_3161</t>
  </si>
  <si>
    <t>FRAPPE PLAGE BAGUE DRW ACY611_3161</t>
  </si>
  <si>
    <t>DRW ACY_MFR120_0154</t>
  </si>
  <si>
    <t>POUSSOIR REPRISE DRW ACY_MFR120_0154</t>
  </si>
  <si>
    <t>DRW ACY611_3427</t>
  </si>
  <si>
    <t>DEVET PREPA CHEM DRW ACY611_3427</t>
  </si>
  <si>
    <t>DRW ACY611_3501</t>
  </si>
  <si>
    <t>MATRICE DRW ACY611_3501</t>
  </si>
  <si>
    <t>DRW ACY611_3503</t>
  </si>
  <si>
    <t>MATRICE DRW ACY611_3503</t>
  </si>
  <si>
    <t>DRW ACY_MFR120_0121</t>
  </si>
  <si>
    <t>2 G 12 F</t>
  </si>
  <si>
    <t>CONTRE MOLETTE  DRW ACY_MFR120_0121</t>
  </si>
  <si>
    <t>DRW ACY611_3477</t>
  </si>
  <si>
    <t>MATRICE DE ROULAGE DRW ACY611_3477</t>
  </si>
  <si>
    <t>DRW ACY611_3341</t>
  </si>
  <si>
    <t>PILOTE DRW ACY611_3341</t>
  </si>
  <si>
    <t>DRW ACY611-3396/A</t>
  </si>
  <si>
    <t>MATRICE DRW ACY611_3396</t>
  </si>
  <si>
    <t>DRW ACY611_0427</t>
  </si>
  <si>
    <t>POINCON ETIRAGE CHEMINEE DRW ACY611_0427</t>
  </si>
  <si>
    <t>DRW ACY611_1303</t>
  </si>
  <si>
    <t>MOLETTE DE MOULURAGE DRW ACY611_1303</t>
  </si>
  <si>
    <t>DRW ACY611_3152</t>
  </si>
  <si>
    <t>ETIRAGE CHEM SERRE FLAN DRW ACY611_3152</t>
  </si>
  <si>
    <t>DRW ACY312_2216</t>
  </si>
  <si>
    <t>2 B 2 C</t>
  </si>
  <si>
    <t>AXE 312_2216</t>
  </si>
  <si>
    <t>DRW ACY312_0870A</t>
  </si>
  <si>
    <t>devetisseur DRW ACY312_0870</t>
  </si>
  <si>
    <t>DRW ACY312_0673A</t>
  </si>
  <si>
    <t>mandrin DRW ACY312_0673</t>
  </si>
  <si>
    <t>DRW ACY_MFR120_0144A</t>
  </si>
  <si>
    <t>2B8C</t>
  </si>
  <si>
    <t>douille DRW ACY_MFR120_0144</t>
  </si>
  <si>
    <t>DRW ACY312_2634B</t>
  </si>
  <si>
    <t>2B8E</t>
  </si>
  <si>
    <t>pilote DRW ACY312_2634</t>
  </si>
  <si>
    <t>DRW ACY_MFR120_0157</t>
  </si>
  <si>
    <t>Contre molette DRW ACY_MFR120_0157</t>
  </si>
  <si>
    <t>DRW ACY312_3159</t>
  </si>
  <si>
    <t>Poussoir DRW ACY312_3159</t>
  </si>
  <si>
    <t>DRW ACY312_3162</t>
  </si>
  <si>
    <t>Poinçon DRW ACY312_3162</t>
  </si>
  <si>
    <t>AS 1528</t>
  </si>
  <si>
    <t>2 A 8 A</t>
  </si>
  <si>
    <t>Rondelle de butée AS1528</t>
  </si>
  <si>
    <t>DRW ACY312_2629</t>
  </si>
  <si>
    <t>Poussoir FRAPPE DRW 312_2629</t>
  </si>
  <si>
    <t>DRW ACY312_2362</t>
  </si>
  <si>
    <t>Poussoir FRAPPE DRW 312_2362</t>
  </si>
  <si>
    <t>DRW ACY611_1752</t>
  </si>
  <si>
    <t>Poinçon ETIRAGE DRW 611_1752</t>
  </si>
  <si>
    <t>DRW ACY611_3162</t>
  </si>
  <si>
    <t>PILOTE FRAPPE PLAGE ACY611_3162</t>
  </si>
  <si>
    <t>DRW ACY312_2891</t>
  </si>
  <si>
    <t>Poinçon RETREINT DRW 312_2891</t>
  </si>
  <si>
    <t>DRW ACY611_3125</t>
  </si>
  <si>
    <t>2 F 1 C</t>
  </si>
  <si>
    <t>PLAQUETTE MAINTIEN AXE ACY611_3125</t>
  </si>
  <si>
    <t>DRW ACY611_3127</t>
  </si>
  <si>
    <t>2 F 1 E</t>
  </si>
  <si>
    <t>AXE SUPPORT DOIGT ACY611_3127</t>
  </si>
  <si>
    <t>DRW ACY611_3126</t>
  </si>
  <si>
    <t>BAGUE SUPPORT DOIGT ACY611_3126</t>
  </si>
  <si>
    <t>DRW ACY312_1345</t>
  </si>
  <si>
    <t>POINCON ETIRAGE ACY312_1345</t>
  </si>
  <si>
    <t>DRW ACY611_1419</t>
  </si>
  <si>
    <t>MATRICE PLIAGE DD611_1419</t>
  </si>
  <si>
    <t>DRW ACY611_1399</t>
  </si>
  <si>
    <t>poinçon étirage 611_1399</t>
  </si>
  <si>
    <t>DRW ACY912_0487</t>
  </si>
  <si>
    <t>2 H 5 D</t>
  </si>
  <si>
    <t>POINCON ETIRAGE ACY912_0487</t>
  </si>
  <si>
    <t>DRW ACY611_1270</t>
  </si>
  <si>
    <t>MOLETTE 611_1270</t>
  </si>
  <si>
    <t>DRW ACY312_2204</t>
  </si>
  <si>
    <t>2 B 7 H</t>
  </si>
  <si>
    <t>CENTREUR ACY312_2204</t>
  </si>
  <si>
    <t>DRW ACY611_2759</t>
  </si>
  <si>
    <t>POINCON 3 GODRONS 611_2759</t>
  </si>
  <si>
    <t>DRW ACY312_2075</t>
  </si>
  <si>
    <t>2 A 3 C</t>
  </si>
  <si>
    <t>MATRICE FRAPPE 312_2075</t>
  </si>
  <si>
    <t>DRW ACY611_1271</t>
  </si>
  <si>
    <t>PILOTE TREMPE DD611_1271</t>
  </si>
  <si>
    <t>DRW ACY312_1234</t>
  </si>
  <si>
    <t>CONTRE MOLETTE 312_1234</t>
  </si>
  <si>
    <t>DRW ACY_MFR120_0057</t>
  </si>
  <si>
    <t>2 G 12 A</t>
  </si>
  <si>
    <t>molette MFR120 0057</t>
  </si>
  <si>
    <t>DRW ACY_MFR120_0162</t>
  </si>
  <si>
    <t>contre molette DRW ACY_MFR120_0162</t>
  </si>
  <si>
    <t>DRW ACY312_3142</t>
  </si>
  <si>
    <t>insert JCH DRW ACY312_3142</t>
  </si>
  <si>
    <t>DRW ACY_MFR120.0111</t>
  </si>
  <si>
    <t>2 G 12 B</t>
  </si>
  <si>
    <t>MOLETTE ACY_MFR120.0111</t>
  </si>
  <si>
    <t>DRW ACY611_2824</t>
  </si>
  <si>
    <t>2 E 6 E</t>
  </si>
  <si>
    <t>POINCON DECOUPE 611_2824</t>
  </si>
  <si>
    <t>DRW ACY611_2827</t>
  </si>
  <si>
    <t>2 E 6 G</t>
  </si>
  <si>
    <t>MATRICE DECOUPE 611_2827</t>
  </si>
  <si>
    <t>DRW ACY312_2845</t>
  </si>
  <si>
    <t>2 C 6 I</t>
  </si>
  <si>
    <t>Doigts RELAIS 1 DRW 312_2845</t>
  </si>
  <si>
    <t>DRW ACY312_2165</t>
  </si>
  <si>
    <t>P/Poinçon PERCAGE DRW 312_2165 (P0312_5)</t>
  </si>
  <si>
    <t>DRW ACY312_2171</t>
  </si>
  <si>
    <t>Dévêtisseur RETREINT DRW 312_2171</t>
  </si>
  <si>
    <t>DRW ACY312_2611</t>
  </si>
  <si>
    <t>POINCON RETREINT ACY312_2611</t>
  </si>
  <si>
    <t>DRW ACY611_1428</t>
  </si>
  <si>
    <t>POINCON ROULAGE ACY 611_1428</t>
  </si>
  <si>
    <t>DRW ACY611_3133</t>
  </si>
  <si>
    <t>AXE SUPPORT DOIGT ACY611_3133</t>
  </si>
  <si>
    <t>MEULE DIAMANT GRAIN 170</t>
  </si>
  <si>
    <t>2 F 8 H</t>
  </si>
  <si>
    <t>MEULE DIAMANTEE DANS LA MASSE GRAIN 170</t>
  </si>
  <si>
    <t>DRW ACY312_2855</t>
  </si>
  <si>
    <t>PILOTE DE FRAPPE ACY312_2855</t>
  </si>
  <si>
    <t>DRW ACY912_0170</t>
  </si>
  <si>
    <t>2 H 3 I</t>
  </si>
  <si>
    <t>POINCON ETIRAGE ACY912_0170</t>
  </si>
  <si>
    <t>DRW ACY312_1726</t>
  </si>
  <si>
    <t>ENTRETOISE ACY312_1726</t>
  </si>
  <si>
    <t>DRW ACY312_2773</t>
  </si>
  <si>
    <t>PILOTE FRAPPE 312_2773</t>
  </si>
  <si>
    <t>DRW ACY611_0721</t>
  </si>
  <si>
    <t>MATRICE ETIRAGE CHEMINEE 611_0721</t>
  </si>
  <si>
    <t>DRW ACY611_1085</t>
  </si>
  <si>
    <t>2 F 1 D</t>
  </si>
  <si>
    <t>PLAQUE AXE SUPP. INSERT XC48 ACY611_1085</t>
  </si>
  <si>
    <t>DRW ACY611_2917</t>
  </si>
  <si>
    <t>BAUGUE DE TRANSFERT 611_2917</t>
  </si>
  <si>
    <t>DRW ACY312_2303</t>
  </si>
  <si>
    <t>CENTREUR 312_2303</t>
  </si>
  <si>
    <t>DRW ACY312_0617</t>
  </si>
  <si>
    <t>ANNEAU 312_0617</t>
  </si>
  <si>
    <t>DRW ACY611_0119</t>
  </si>
  <si>
    <t>2 G 7 E</t>
  </si>
  <si>
    <t>NEZ ROGNAGE 611_119</t>
  </si>
  <si>
    <t>DRW ACY312_2480</t>
  </si>
  <si>
    <t>ANNEAU 312_2480</t>
  </si>
  <si>
    <t>DRW ACY312_2172</t>
  </si>
  <si>
    <t>DEVETISSEUR 312_2172</t>
  </si>
  <si>
    <t>DRW ACY312_2335</t>
  </si>
  <si>
    <t>2 A 2 A</t>
  </si>
  <si>
    <t>MATRICE EBAUCHE FINITION 312_2335</t>
  </si>
  <si>
    <t>DRW ACY312 1200</t>
  </si>
  <si>
    <t>REPOUSSOIR CALIBRAGE 312 1200</t>
  </si>
  <si>
    <t>DRW ACY312_1143</t>
  </si>
  <si>
    <t>PORTE POINCON 312_1143</t>
  </si>
  <si>
    <t>DRW ACY312_0353</t>
  </si>
  <si>
    <t>DEVETISSEUR 312_0353</t>
  </si>
  <si>
    <t>DRW ACY312_1323</t>
  </si>
  <si>
    <t>REPOUSSOIR 312_1323</t>
  </si>
  <si>
    <t>DRW ACY312_0822</t>
  </si>
  <si>
    <t>DOUILLE ACY312_822</t>
  </si>
  <si>
    <t>DRW ACY312_1199</t>
  </si>
  <si>
    <t>2 C 5 J</t>
  </si>
  <si>
    <t>ENTRETOISE 312_1199</t>
  </si>
  <si>
    <t>DRW ACY312_2212</t>
  </si>
  <si>
    <t>AXE 312_2212</t>
  </si>
  <si>
    <t>DRW ACY312_1141</t>
  </si>
  <si>
    <t>INSERT 312_1141</t>
  </si>
  <si>
    <t>DRW ACY312_0710</t>
  </si>
  <si>
    <t>RONDELLE 312_710</t>
  </si>
  <si>
    <t>DRW ACY312_1928</t>
  </si>
  <si>
    <t>ANNEAU 312_1928</t>
  </si>
  <si>
    <t>DRW ACY611_0128</t>
  </si>
  <si>
    <t>RONDELLE 611_128</t>
  </si>
  <si>
    <t>DRW ACY312_2127</t>
  </si>
  <si>
    <t>ANNEAU 312_2127</t>
  </si>
  <si>
    <t>DRW ACY312_0021</t>
  </si>
  <si>
    <t>2 A 2 D</t>
  </si>
  <si>
    <t>MATRICE ETIRAGE ED312_0021</t>
  </si>
  <si>
    <t>DRW ACY312_1324</t>
  </si>
  <si>
    <t>2 A 2 E</t>
  </si>
  <si>
    <t>MATRICE FRAPPE ED312_1324</t>
  </si>
  <si>
    <t>DRW ACY312_1294</t>
  </si>
  <si>
    <t>ANNEAU 312_1294</t>
  </si>
  <si>
    <t>C2401200418</t>
  </si>
  <si>
    <t>2 F 1 J</t>
  </si>
  <si>
    <t>COURROIE 475 5M LARG 11MM _C2401200418</t>
  </si>
  <si>
    <t>22X10X3 GR120</t>
  </si>
  <si>
    <t>2 A 7 D</t>
  </si>
  <si>
    <t>ROUE A LAMELLE 22X10X3 GR120</t>
  </si>
  <si>
    <t>22X10X3 GR80</t>
  </si>
  <si>
    <t>2 A 7 C</t>
  </si>
  <si>
    <t>ROUE A LAMELLE 22X10X3 GR80</t>
  </si>
  <si>
    <t>DRW ACY312_1203</t>
  </si>
  <si>
    <t>2 B 3 J</t>
  </si>
  <si>
    <t>SUPPORT 312_1203</t>
  </si>
  <si>
    <t>DRW ACY611_1173</t>
  </si>
  <si>
    <t>2 H 7 F</t>
  </si>
  <si>
    <t>Entretoise DRW ACY611_1173</t>
  </si>
  <si>
    <t>DRW ACY611_3179/B</t>
  </si>
  <si>
    <t>2 G 3 F</t>
  </si>
  <si>
    <t>Matrice ROGNAGE DRW 611_3179</t>
  </si>
  <si>
    <t>DRW ACY611_0699</t>
  </si>
  <si>
    <t>PORTE POINCON ACY611_0699</t>
  </si>
  <si>
    <t>DRW ACY312_3209</t>
  </si>
  <si>
    <t>2 B 1 H</t>
  </si>
  <si>
    <t>BRAS DE SERRE FLAN EMBOUTI ACY312_3209</t>
  </si>
  <si>
    <t>DRW ACY611_1964</t>
  </si>
  <si>
    <t>2 E 5 C</t>
  </si>
  <si>
    <t>MATRICE 611_1964</t>
  </si>
  <si>
    <t>DRW ACY312_3039</t>
  </si>
  <si>
    <t>2 B 10 I</t>
  </si>
  <si>
    <t>C DECOUPE Ø39 DRW 312_3039</t>
  </si>
  <si>
    <t>DRW ACY312_3061</t>
  </si>
  <si>
    <t>Poinçon ETIRAGE DRW 312_3061</t>
  </si>
  <si>
    <t>DRW ACY611_3171</t>
  </si>
  <si>
    <t>Matrice ET.JUPE DRW 611_3171</t>
  </si>
  <si>
    <t>DRW ACY611_1759</t>
  </si>
  <si>
    <t>Matrice ROGNAGE DRW 611_1759</t>
  </si>
  <si>
    <t>DRW ACY312_1620</t>
  </si>
  <si>
    <t>2 B 9 J</t>
  </si>
  <si>
    <t>Mâchoire TRANSITION DRW 312_1620</t>
  </si>
  <si>
    <t>DRW ACY611_3107</t>
  </si>
  <si>
    <t>PILOTE FRAPPE PLAGE ACY611_3107</t>
  </si>
  <si>
    <t>DRW ACY312_3066</t>
  </si>
  <si>
    <t>2B8K</t>
  </si>
  <si>
    <t>Entretoise FRAPPE DRW 312_3066</t>
  </si>
  <si>
    <t>DRW ACY312_2140</t>
  </si>
  <si>
    <t>PILOTE ACY312_2140</t>
  </si>
  <si>
    <t>DRW ACY312_2139</t>
  </si>
  <si>
    <t>POINCON ETIRAGE ACY312_2139</t>
  </si>
  <si>
    <t>DRW ACY312_2719</t>
  </si>
  <si>
    <t>CONTRE_MOLETTE ACY312_2719</t>
  </si>
  <si>
    <t>DRW ACY312_2236</t>
  </si>
  <si>
    <t>CONTRE_MOLETTE ACY312_2236</t>
  </si>
  <si>
    <t>DRW ACY312_1014</t>
  </si>
  <si>
    <t>MOLETTE 312_1014</t>
  </si>
  <si>
    <t>DRW ACY312_1298</t>
  </si>
  <si>
    <t>MOLETTE 312_1298</t>
  </si>
  <si>
    <t>DRW ACY611_2977</t>
  </si>
  <si>
    <t>2 F 2 E</t>
  </si>
  <si>
    <t>AXE GALET 611_2977</t>
  </si>
  <si>
    <t>DRW ACY312_0648</t>
  </si>
  <si>
    <t>2 H 1 E</t>
  </si>
  <si>
    <t>CONTRE MOLETTE 312_648</t>
  </si>
  <si>
    <t>DRW ACY312_1190</t>
  </si>
  <si>
    <t>EBAUCHE POINCON CALIBRAGE 312_1190</t>
  </si>
  <si>
    <t>DRW ACY312_2513</t>
  </si>
  <si>
    <t>MATRICE 312_2513</t>
  </si>
  <si>
    <t>DRW ACY312_2475</t>
  </si>
  <si>
    <t>CENTREUR 312_2475</t>
  </si>
  <si>
    <t>DRW ACY611_1272</t>
  </si>
  <si>
    <t>CONTRE MOLETTE DD611_1272</t>
  </si>
  <si>
    <t>DRW ACY312_2512</t>
  </si>
  <si>
    <t>ANNEAU 312_2512</t>
  </si>
  <si>
    <t>DRW ACY312_1308</t>
  </si>
  <si>
    <t>2 C 2 F</t>
  </si>
  <si>
    <t>DEVETISSEUR 312_1308</t>
  </si>
  <si>
    <t>DRW ACY312_1576</t>
  </si>
  <si>
    <t>INSERT 312_1576</t>
  </si>
  <si>
    <t>DRW ACY312_0001</t>
  </si>
  <si>
    <t>2 B 9 D</t>
  </si>
  <si>
    <t>ANNEAU 312_0001</t>
  </si>
  <si>
    <t>DRW ACY312_0921</t>
  </si>
  <si>
    <t>DECOLLEUR 312_921</t>
  </si>
  <si>
    <t>DRW ACY312 1307</t>
  </si>
  <si>
    <t>POINCON RETREINT Ø13 312 1307</t>
  </si>
  <si>
    <t>DRW ACY312_0549</t>
  </si>
  <si>
    <t>2 G 8 G</t>
  </si>
  <si>
    <t>ENTRETOISE 312_0549</t>
  </si>
  <si>
    <t>DRW ACY312_2270</t>
  </si>
  <si>
    <t>ANNEAU 312_2270</t>
  </si>
  <si>
    <t>DRW ACY312_2188</t>
  </si>
  <si>
    <t>CALE DE FRAPPE 312_2188</t>
  </si>
  <si>
    <t>DRW ACY312_1442</t>
  </si>
  <si>
    <t>PION 312_1442</t>
  </si>
  <si>
    <t>DRW ACY312_1690</t>
  </si>
  <si>
    <t>INSERT 312_1690</t>
  </si>
  <si>
    <t>DRW ACY611_0558</t>
  </si>
  <si>
    <t>TETE REPOUSSOIR ACY611_0558</t>
  </si>
  <si>
    <t>DRW ACY611_0559</t>
  </si>
  <si>
    <t>CLOCHE 611_559</t>
  </si>
  <si>
    <t>DRW ACY312_0305</t>
  </si>
  <si>
    <t>1 B 13 C</t>
  </si>
  <si>
    <t>CAME ACY312_305</t>
  </si>
  <si>
    <t>DRW ACY312_0060</t>
  </si>
  <si>
    <t>1 B 13 D</t>
  </si>
  <si>
    <t>CAME ACY312_0060</t>
  </si>
  <si>
    <t>40US35300</t>
  </si>
  <si>
    <t>2 F 8 I</t>
  </si>
  <si>
    <t>PIERRE CERAMIQUE REF. 40US35300</t>
  </si>
  <si>
    <t>HK1312</t>
  </si>
  <si>
    <t>2 A 10 D</t>
  </si>
  <si>
    <t>Douille à aiguilles HK1312</t>
  </si>
  <si>
    <t>HK1010</t>
  </si>
  <si>
    <t>2 A 10 B</t>
  </si>
  <si>
    <t>Douille à aiguilles HK1010</t>
  </si>
  <si>
    <t>DRW ACY312_1682</t>
  </si>
  <si>
    <t>Centreur EMBOUTI DRW 312_1682</t>
  </si>
  <si>
    <t>DRW ACY312_1622</t>
  </si>
  <si>
    <t>Matrice TRANSITION DRW 312_1622</t>
  </si>
  <si>
    <t>DRW ACY611_1437</t>
  </si>
  <si>
    <t>Dévêtisseur PERCAGE DRW 611_1437</t>
  </si>
  <si>
    <t>DRW ACY611_1393</t>
  </si>
  <si>
    <t>Poussoir ETIRAGE DRW 611_1393</t>
  </si>
  <si>
    <t>DRW ACY611_1424/A</t>
  </si>
  <si>
    <t>Plaige Repoussoir DRW ACY611_1424</t>
  </si>
  <si>
    <t>DRW ACY611_1411/A</t>
  </si>
  <si>
    <t>Frappe repoussoir DRW ACY611_1411</t>
  </si>
  <si>
    <t>DRW ACY312_1403B</t>
  </si>
  <si>
    <t>repoussoir pliage DRW ACY312_1403</t>
  </si>
  <si>
    <t>DRW ACY312_2283/A</t>
  </si>
  <si>
    <t>2 D 3 E</t>
  </si>
  <si>
    <t>ROGNAGE BAGUE DRW ACY312_2283</t>
  </si>
  <si>
    <t>DRW ACY312_0671</t>
  </si>
  <si>
    <t>NEZ EJECTION DRW 312_0671</t>
  </si>
  <si>
    <t>DRW ACY611_3010</t>
  </si>
  <si>
    <t>2 H 5 H</t>
  </si>
  <si>
    <t>Repous. ET.JUPE DRW 611_3010</t>
  </si>
  <si>
    <t>DRW ACY611_2983</t>
  </si>
  <si>
    <t>Matrice EMBOUTI DRW 611_2983</t>
  </si>
  <si>
    <t>DRW ACY611_3009</t>
  </si>
  <si>
    <t>centreur ET.JUPE DRW 611_3009</t>
  </si>
  <si>
    <t>DRW ACY312_1621</t>
  </si>
  <si>
    <t>Repoussoir TRANSITION DRW 312_1621</t>
  </si>
  <si>
    <t>DRW ACY611_0511</t>
  </si>
  <si>
    <t>écrou ET.JUPE DRW 611_0511</t>
  </si>
  <si>
    <t>DRW ACY312_2784</t>
  </si>
  <si>
    <t>POINCON ETIRAGE ACY312_2784</t>
  </si>
  <si>
    <t>DRW ACY312_2255</t>
  </si>
  <si>
    <t>BAGUE ROGNAGE 312_2255</t>
  </si>
  <si>
    <t>DRW ACY312_1659</t>
  </si>
  <si>
    <t>CENTREUR 312_1659</t>
  </si>
  <si>
    <t>DRW ACY312_1135</t>
  </si>
  <si>
    <t>CENTREUR 312_1135</t>
  </si>
  <si>
    <t>DRW ACY611_0843</t>
  </si>
  <si>
    <t>MATRICE 611_843</t>
  </si>
  <si>
    <t>DRW ACY312_0620</t>
  </si>
  <si>
    <t>2 B 9 C</t>
  </si>
  <si>
    <t>PRESSE FLAN 312_0620</t>
  </si>
  <si>
    <t>DRW ACY312_0383</t>
  </si>
  <si>
    <t>ANNEAU CRANTE 312_0383</t>
  </si>
  <si>
    <t>DRW ACY312_2336</t>
  </si>
  <si>
    <t>PORTE POINCON 312_2336</t>
  </si>
  <si>
    <t>DRW ACY312_1625</t>
  </si>
  <si>
    <t>INSERT 312_1625</t>
  </si>
  <si>
    <t>DRW ACY312_0963</t>
  </si>
  <si>
    <t>ANNEAU 312_0963</t>
  </si>
  <si>
    <t>DRW ACY312_1618</t>
  </si>
  <si>
    <t>2 B 9 G</t>
  </si>
  <si>
    <t>MATRICE 312_1618</t>
  </si>
  <si>
    <t>DRW ACY312_1416</t>
  </si>
  <si>
    <t>CENTREUR 312_1416</t>
  </si>
  <si>
    <t>DRW ACY312_1533</t>
  </si>
  <si>
    <t>DEVETISSEUR 312_1533</t>
  </si>
  <si>
    <t>DRW ACY312_1937</t>
  </si>
  <si>
    <t>2 B 2 J</t>
  </si>
  <si>
    <t>ECROU 3121937</t>
  </si>
  <si>
    <t>DRW ACY312_1936</t>
  </si>
  <si>
    <t>VIS 3121936</t>
  </si>
  <si>
    <t>DRW ACY611_0126</t>
  </si>
  <si>
    <t>AXE 611_126</t>
  </si>
  <si>
    <t>DRW ACY312_1890</t>
  </si>
  <si>
    <t>ANNEAU 312_1890</t>
  </si>
  <si>
    <t>DRW ACY611_1137</t>
  </si>
  <si>
    <t>2 E 4 A</t>
  </si>
  <si>
    <t>POINCON DE DECOUPE 611_1137</t>
  </si>
  <si>
    <t>DRW ACY312_0851</t>
  </si>
  <si>
    <t>1 A 14 A</t>
  </si>
  <si>
    <t>BLOC PORTE OUTIL STANDARD REF. 312_851</t>
  </si>
  <si>
    <t>DRW ACY312_0032</t>
  </si>
  <si>
    <t>2 A 2 F</t>
  </si>
  <si>
    <t>MATRICE ROGNAGE 312_0032</t>
  </si>
  <si>
    <t>DRW ACY611_1139</t>
  </si>
  <si>
    <t>2 E 4 C</t>
  </si>
  <si>
    <t>DECOUPE FLAN 611_1139</t>
  </si>
  <si>
    <t>~ ENTRETOISE DRW ACY312_3411</t>
  </si>
  <si>
    <t>DRW ACY312_0675B</t>
  </si>
  <si>
    <t>2 B 8 D</t>
  </si>
  <si>
    <t>embout DRW ACY312_0675</t>
  </si>
  <si>
    <t>DRW ACY312_3087/A</t>
  </si>
  <si>
    <t>Support insert DRW ACY312_3087</t>
  </si>
  <si>
    <t>DRW ACY 611-3360/A</t>
  </si>
  <si>
    <t>2 G 3 H</t>
  </si>
  <si>
    <t>Matrice EMBOUTISSAGE DRW ACY 611_3360</t>
  </si>
  <si>
    <t>NTA2031</t>
  </si>
  <si>
    <t>2 A 8 G</t>
  </si>
  <si>
    <t>Douille à aiguilles NTA2031</t>
  </si>
  <si>
    <t>HJ-122012</t>
  </si>
  <si>
    <t>2 A 9 I</t>
  </si>
  <si>
    <t>Roulement à aiguilles 12x20x12</t>
  </si>
  <si>
    <t>NKIA5901</t>
  </si>
  <si>
    <t>2 A 9 F</t>
  </si>
  <si>
    <t>Roulement combiné à aiguilles A5901</t>
  </si>
  <si>
    <t>HK2020</t>
  </si>
  <si>
    <t>2 A 10 F</t>
  </si>
  <si>
    <t>Douille à aiguilles HK2020</t>
  </si>
  <si>
    <t>BR-162412</t>
  </si>
  <si>
    <t>2 A 9 H</t>
  </si>
  <si>
    <t>Douille à aiguilles 16_24_12</t>
  </si>
  <si>
    <t>DRW ACY312_3094</t>
  </si>
  <si>
    <t>poinçon étirage acy312_3094</t>
  </si>
  <si>
    <t>DRW ACY312_1720</t>
  </si>
  <si>
    <t>2 B 7 A</t>
  </si>
  <si>
    <t>POINCON DE DECOUPE 312_1720</t>
  </si>
  <si>
    <t>DRW ACY312_1721</t>
  </si>
  <si>
    <t>2 B 7 B</t>
  </si>
  <si>
    <t>MATRICE DE DECOUPE 312_1721</t>
  </si>
  <si>
    <t>DRW ACY912_0179</t>
  </si>
  <si>
    <t>2 E 2 C</t>
  </si>
  <si>
    <t>MATRICE DECOUPE 912_179</t>
  </si>
  <si>
    <t>DRW ACY912_0175</t>
  </si>
  <si>
    <t>2 E 2 A</t>
  </si>
  <si>
    <t>POINCON DE DECOUPE 912_175</t>
  </si>
  <si>
    <t>DRW ACY312_2941</t>
  </si>
  <si>
    <t>Poinçon ETIRAGE DRW 312_2941</t>
  </si>
  <si>
    <t>DRW ACY312_3065</t>
  </si>
  <si>
    <t>2 A 4 G</t>
  </si>
  <si>
    <t>Matrice FRAPPE DRW 312_3065</t>
  </si>
  <si>
    <t>DRW ACY312_3072</t>
  </si>
  <si>
    <t>2 A 4 H</t>
  </si>
  <si>
    <t>Matrice ROGNAGE DRW 312_3072</t>
  </si>
  <si>
    <t>DRW ACY312_3058</t>
  </si>
  <si>
    <t>2 A 4 F</t>
  </si>
  <si>
    <t>Matrice ETIRAGE DRW 312_3058</t>
  </si>
  <si>
    <t>DRW ACY611_0621</t>
  </si>
  <si>
    <t>2 E 1 F</t>
  </si>
  <si>
    <t>Matrice EMBOUTI DRW 611_0621</t>
  </si>
  <si>
    <t>DRW ACY611_0035</t>
  </si>
  <si>
    <t>2 E 1 D</t>
  </si>
  <si>
    <t>Matrice ROGNAGE DRW 611_0035</t>
  </si>
  <si>
    <t>DRW ACY811_0816</t>
  </si>
  <si>
    <t>2 F 3 C</t>
  </si>
  <si>
    <t>Poinçon RETREINT DRW 811_0816</t>
  </si>
  <si>
    <t>DRW ACY811_0813</t>
  </si>
  <si>
    <t>Matrice RETREINT DRW 811_0813</t>
  </si>
  <si>
    <t>DRW ACY811_0238</t>
  </si>
  <si>
    <t>2 E 5 F</t>
  </si>
  <si>
    <t>Matrice PRE.CHEMINEE DRW 811_0238</t>
  </si>
  <si>
    <t>TR-MS 74070A</t>
  </si>
  <si>
    <t>RESSORT TR_MS 74070</t>
  </si>
  <si>
    <t>DRW ACY611_1776</t>
  </si>
  <si>
    <t>Matrice FRAPPE DRW 611_1776</t>
  </si>
  <si>
    <t>DRW ACY611_1121</t>
  </si>
  <si>
    <t>2 E 1 B</t>
  </si>
  <si>
    <t>matrice ebauche DRW 611_1121</t>
  </si>
  <si>
    <t>DRW ACY312_2946</t>
  </si>
  <si>
    <t>c.molette MOULURAGE DRW 312_2946</t>
  </si>
  <si>
    <t>DRW ACY312_1856</t>
  </si>
  <si>
    <t>POINCON ETIRAGE DD312_1856</t>
  </si>
  <si>
    <t>DRW ACY312_2055</t>
  </si>
  <si>
    <t>SERRE FLAN ACY312_2055</t>
  </si>
  <si>
    <t>DRW ACY611_1144</t>
  </si>
  <si>
    <t>MATRICE FRAPPE 611_1144</t>
  </si>
  <si>
    <t>DRW ACY611_1368</t>
  </si>
  <si>
    <t>MATRICE ROGNAGE 611_1368</t>
  </si>
  <si>
    <t>DRW ACYACY_REP_0020</t>
  </si>
  <si>
    <t>INSERT D11,3 ACY_REP_0020</t>
  </si>
  <si>
    <t>DRW ACY611_2880</t>
  </si>
  <si>
    <t>AXE PIGNON INTER MOULURE 611_2880</t>
  </si>
  <si>
    <t>DRW ACY611_1469</t>
  </si>
  <si>
    <t>MATRICE DE ROGNAGE 611_1469</t>
  </si>
  <si>
    <t>DRW ACY312_1290</t>
  </si>
  <si>
    <t>CENTREUR 312_1290</t>
  </si>
  <si>
    <t>DRW ACY312_2355</t>
  </si>
  <si>
    <t>PILOTE 312_2355</t>
  </si>
  <si>
    <t>DRW ACY312_0913</t>
  </si>
  <si>
    <t>ANNEAU 312_0913</t>
  </si>
  <si>
    <t>DRW ACY312_0553</t>
  </si>
  <si>
    <t>2 G 8 B</t>
  </si>
  <si>
    <t>CLOCHE 312_553</t>
  </si>
  <si>
    <t>DRW ACY312_1130</t>
  </si>
  <si>
    <t>2 C 5 L</t>
  </si>
  <si>
    <t>ENTRETOISE 312_1130</t>
  </si>
  <si>
    <t>DRW ACY611_1658</t>
  </si>
  <si>
    <t>AXE 611_1658</t>
  </si>
  <si>
    <t>DRW ACY312_2183</t>
  </si>
  <si>
    <t>CALE DE FRAPPE 312_2183</t>
  </si>
  <si>
    <t>DRW ACY312_0657</t>
  </si>
  <si>
    <t>RONDELLE FRAPPE 312_0657</t>
  </si>
  <si>
    <t>DRW ACY312_2185</t>
  </si>
  <si>
    <t>CALE DE FRAPPE 3122185</t>
  </si>
  <si>
    <t>DRW ACY312_1436</t>
  </si>
  <si>
    <t>INSERT 312_1436</t>
  </si>
  <si>
    <t>DRW ACY312_1117</t>
  </si>
  <si>
    <t>CALE 312_1117</t>
  </si>
  <si>
    <t>DRW ACY312_2130</t>
  </si>
  <si>
    <t>2 B 3 I</t>
  </si>
  <si>
    <t>PLAQUE TAMPON 312_2130</t>
  </si>
  <si>
    <t>DRW ACY312_1206</t>
  </si>
  <si>
    <t>ANNEAU DE CENTRAGE 312_1206</t>
  </si>
  <si>
    <t>DRW ACY312_1602</t>
  </si>
  <si>
    <t>COUTEAU 312_1602</t>
  </si>
  <si>
    <t>DRW ACY611_0601</t>
  </si>
  <si>
    <t>POULIE 611_601</t>
  </si>
  <si>
    <t>GRADE 1 TYPE WS</t>
  </si>
  <si>
    <t>2 F 12 A</t>
  </si>
  <si>
    <t>PATE A POLIR NORTON GRADE 1</t>
  </si>
  <si>
    <t>DRW ACY312_1947</t>
  </si>
  <si>
    <t>2 B 13 C</t>
  </si>
  <si>
    <t>BASE 312_1947</t>
  </si>
  <si>
    <t>DRW ACY312_1946</t>
  </si>
  <si>
    <t>2 B 13 A</t>
  </si>
  <si>
    <t>PILOTE SUPERIEUR 312_1946</t>
  </si>
  <si>
    <t>DRW ACY312_1209</t>
  </si>
  <si>
    <t>2 B 3 K</t>
  </si>
  <si>
    <t>EMBOUT 312_1209</t>
  </si>
  <si>
    <t>DRW ACY312_1945</t>
  </si>
  <si>
    <t>2 B 13 B</t>
  </si>
  <si>
    <t>PILOTE INFERIEUR 312_1945</t>
  </si>
  <si>
    <t>461665100</t>
  </si>
  <si>
    <t>MEULE DIAMANTEE DANS LA MASSE 461665100</t>
  </si>
  <si>
    <t>01060MS00</t>
  </si>
  <si>
    <t>2 F 12 B</t>
  </si>
  <si>
    <t>PATE A POLIR RF. 01060MS00</t>
  </si>
  <si>
    <t>CCMT 060204F</t>
  </si>
  <si>
    <t>PLAQUETTE AMOVIBLE DE TOURNAGE</t>
  </si>
  <si>
    <t>NTA-1220</t>
  </si>
  <si>
    <t>2 A 8 C</t>
  </si>
  <si>
    <t>Douille à aiguilles NTA1220</t>
  </si>
  <si>
    <t>DRW ACY611_2132</t>
  </si>
  <si>
    <t>2 G 2 I</t>
  </si>
  <si>
    <t>Matrice ET.JUPE DRW 611_2132</t>
  </si>
  <si>
    <t>DRW ACY312_3336/A</t>
  </si>
  <si>
    <t>PILOTE SUP FRAPPE RC DRW ACY312_3336</t>
  </si>
  <si>
    <t>DRW ACY312_1400/A</t>
  </si>
  <si>
    <t>POINCON PLIAGE DRW ACY312_1400</t>
  </si>
  <si>
    <t>ACY_MFR120_0153/A</t>
  </si>
  <si>
    <t>POUSSOIR Ø 14,3 DRW acy_mfr120_0153</t>
  </si>
  <si>
    <t>DRW ACY312_1399/A</t>
  </si>
  <si>
    <t>NEZ SPECIALE PLIAGE DRW ACY312_1399</t>
  </si>
  <si>
    <t>DRW ACY312_3339/B</t>
  </si>
  <si>
    <t>REPOUSSOIR PLIAGE DRW ACY312_3339</t>
  </si>
  <si>
    <t>DRW ACY312_1401/A</t>
  </si>
  <si>
    <t>SEMELLE PLIAGE DRW ACY312_1401</t>
  </si>
  <si>
    <t>DRW ACY312_1404/A</t>
  </si>
  <si>
    <t>PILOTE PLIAGE DRW ACY312_1404</t>
  </si>
  <si>
    <t>DRW ACY611_3042</t>
  </si>
  <si>
    <t>Centreur PERCAGE DRW 611_3042</t>
  </si>
  <si>
    <t>DRW ACY312_3337</t>
  </si>
  <si>
    <t>anneau de rognage DRW ACY312_3337</t>
  </si>
  <si>
    <t>DRW ACY611_1164</t>
  </si>
  <si>
    <t>Matrice DRW ACY611_1164</t>
  </si>
  <si>
    <t>DRW ACY_MFR120_0184/A</t>
  </si>
  <si>
    <t>2 G 12 G</t>
  </si>
  <si>
    <t>MOLETTE DRW ACY_MFR120_0184</t>
  </si>
  <si>
    <t>DRW ACY611_0423</t>
  </si>
  <si>
    <t>MATRICE RETREINT DRW ACY611_0423</t>
  </si>
  <si>
    <t>DRW ACY 611-2234</t>
  </si>
  <si>
    <t>Poussoir frappe DRW ACY 611_2234</t>
  </si>
  <si>
    <t>DRW ACY312_2155/A</t>
  </si>
  <si>
    <t>EMBOUTI ENTRETOISE DRW ACY312_2155</t>
  </si>
  <si>
    <t>DRW ACY 312_3136</t>
  </si>
  <si>
    <t>Devetisseur Rognage DRW ACY 312_3136</t>
  </si>
  <si>
    <t>DRW ACY_MFR120_0130/A</t>
  </si>
  <si>
    <t>EMBOUT POUSSOIR DRW ACY_MFR120_0130</t>
  </si>
  <si>
    <t>DRW ACY_MFR120_0142/A31261063</t>
  </si>
  <si>
    <t>EMBOUT POUSSOIR DRW ACY_MFR120_0142</t>
  </si>
  <si>
    <t>DRW ACY312-0733/A</t>
  </si>
  <si>
    <t>EMBOUT ENTRETOISE DRW ACY312_0733</t>
  </si>
  <si>
    <t>DRW ACY 611-3259/A</t>
  </si>
  <si>
    <t>2 E 3 B</t>
  </si>
  <si>
    <t>Poincon DRW ACY 611_3259</t>
  </si>
  <si>
    <t>DRW ACY611_3491/A</t>
  </si>
  <si>
    <t>BUTEE PILOTE DRW ACY611_3491</t>
  </si>
  <si>
    <t>DRW ACY 611_3414</t>
  </si>
  <si>
    <t>2 D 3 A</t>
  </si>
  <si>
    <t>Poinçon perçage DRW ACY 611_3414</t>
  </si>
  <si>
    <t>DRW ACY 611_3380 D</t>
  </si>
  <si>
    <t>2 D 3 C</t>
  </si>
  <si>
    <t>Poinçon étirage DRW ACY 611_3380</t>
  </si>
  <si>
    <t>DRW ACY611_3407 A</t>
  </si>
  <si>
    <t>Poinçon de Roulage DRW ACY611_3407</t>
  </si>
  <si>
    <t>DRW ACY611_3375 B</t>
  </si>
  <si>
    <t>Poinçon retreint 2 DRW ACY611_3375</t>
  </si>
  <si>
    <t>DRW ACY312_3259</t>
  </si>
  <si>
    <t>Matrice DRW ACY312_3260</t>
  </si>
  <si>
    <t>DRW ACY312_2198</t>
  </si>
  <si>
    <t>2 B 7 G</t>
  </si>
  <si>
    <t>MATRICE 312_2198</t>
  </si>
  <si>
    <t>DRW ACY312_2197</t>
  </si>
  <si>
    <t>2 B 7 F</t>
  </si>
  <si>
    <t>POINCON 312_2197</t>
  </si>
  <si>
    <t>DRW ACY312_2997</t>
  </si>
  <si>
    <t>2 B 4 A</t>
  </si>
  <si>
    <t>fourchette moulureuse</t>
  </si>
  <si>
    <t>DRW ACY312_2994</t>
  </si>
  <si>
    <t>REPOUSSOIR ACY312_2994</t>
  </si>
  <si>
    <t>DRW ACY312_1131</t>
  </si>
  <si>
    <t>ENTRETOISE ACY312_1131</t>
  </si>
  <si>
    <t>DRW ACY312_3037</t>
  </si>
  <si>
    <t>2 B 10 F</t>
  </si>
  <si>
    <t>Poinçon DECOUPE Ø39 DRW 312_3037</t>
  </si>
  <si>
    <t>DRW ACY312_2786</t>
  </si>
  <si>
    <t>PILOTE FRAPPE ACY312_2786</t>
  </si>
  <si>
    <t>DRW ACY312_1031</t>
  </si>
  <si>
    <t>2 C 5 M</t>
  </si>
  <si>
    <t>VIS FOURREAU ACY312_1031</t>
  </si>
  <si>
    <t>DRW ACY611_3135</t>
  </si>
  <si>
    <t>BAGUE SUPPORT DOIGT ACY611_3135</t>
  </si>
  <si>
    <t>DRW ACY611_3128</t>
  </si>
  <si>
    <t>AXE SUPPORT DOIT ACY6113128</t>
  </si>
  <si>
    <t>DRW ACY312_2712</t>
  </si>
  <si>
    <t>ANNEAU DE CENTRAGE ACY312_2712</t>
  </si>
  <si>
    <t>DRW ACY312_1277</t>
  </si>
  <si>
    <t>2 C 3 D</t>
  </si>
  <si>
    <t>DEVETISSEUR ROGNAGE ACY312_1277</t>
  </si>
  <si>
    <t>DRW ACY312_1210</t>
  </si>
  <si>
    <t>RONDELLE ACY 312_1210</t>
  </si>
  <si>
    <t>DRW ACY312_2315</t>
  </si>
  <si>
    <t>2 C 2 L</t>
  </si>
  <si>
    <t>SERRE FLAN ETIRAGE312_2315</t>
  </si>
  <si>
    <t>DRW ACY611_1179</t>
  </si>
  <si>
    <t>PILOTE ROULAGE 611_1179</t>
  </si>
  <si>
    <t>DRW ACY312_2265</t>
  </si>
  <si>
    <t>POINCON FRAPPE 312_2265</t>
  </si>
  <si>
    <t>DRW ACY611_1167</t>
  </si>
  <si>
    <t>PILOTE ROGNAGE 611_1167</t>
  </si>
  <si>
    <t>DRW ACY312_2205</t>
  </si>
  <si>
    <t>PRESSE FLAN ACY312_2205</t>
  </si>
  <si>
    <t>DRW ACY312_2597</t>
  </si>
  <si>
    <t>CALE DE FRAPPE 312_2597</t>
  </si>
  <si>
    <t>DRW ACY611_0826</t>
  </si>
  <si>
    <t>2 H 2 E</t>
  </si>
  <si>
    <t>PILOTE MOULURAGE 611_0826</t>
  </si>
  <si>
    <t>DRW ACY611_0825</t>
  </si>
  <si>
    <t>CONTRE MOLETTE 611_0825</t>
  </si>
  <si>
    <t>DRW ACY312_0008</t>
  </si>
  <si>
    <t>2 B 8 J</t>
  </si>
  <si>
    <t>ANNEAU 312_0008</t>
  </si>
  <si>
    <t>DRW ACY312_10000</t>
  </si>
  <si>
    <t>SABOT MOULUREUSE 312_10000</t>
  </si>
  <si>
    <t>DRW ACY312_1170</t>
  </si>
  <si>
    <t>2 B 8 H</t>
  </si>
  <si>
    <t>CENTREUR 312_1170</t>
  </si>
  <si>
    <t>DRW ACY312_0964</t>
  </si>
  <si>
    <t>PRESSE FLAN 312_0964</t>
  </si>
  <si>
    <t>DRW ACY312_0007</t>
  </si>
  <si>
    <t>MATRICE 312_0007</t>
  </si>
  <si>
    <t>DRW ACY312_0010</t>
  </si>
  <si>
    <t>POUSSOIR 312_0010</t>
  </si>
  <si>
    <t>DRW ACY312_2477</t>
  </si>
  <si>
    <t>ANNEAU 312_2477</t>
  </si>
  <si>
    <t>DRW ACY312_0262</t>
  </si>
  <si>
    <t>DEVETISSEUR 312_0262</t>
  </si>
  <si>
    <t>DRW ACY312_0238</t>
  </si>
  <si>
    <t>2 C 4 C</t>
  </si>
  <si>
    <t>INSERT 312_0238</t>
  </si>
  <si>
    <t>DRW ACY312_1624</t>
  </si>
  <si>
    <t>INSERT 312_1624</t>
  </si>
  <si>
    <t>DRW ACY312_2393</t>
  </si>
  <si>
    <t>2 C 6 F</t>
  </si>
  <si>
    <t>MATRICE 312_2393</t>
  </si>
  <si>
    <t>DRW ACY312 0665</t>
  </si>
  <si>
    <t>REPOUSSOIR EMBOUTI 312 0665</t>
  </si>
  <si>
    <t>DRW ACY312 0780</t>
  </si>
  <si>
    <t>2 C 5 B</t>
  </si>
  <si>
    <t>REPOUSSOIR RETREINT COL D.13 312 0780</t>
  </si>
  <si>
    <t>DRW ACY312_1169</t>
  </si>
  <si>
    <t>2 A 4 E</t>
  </si>
  <si>
    <t>MATRICE EBAUCHE FINITION 312_1169</t>
  </si>
  <si>
    <t>DRW ACY312_2266</t>
  </si>
  <si>
    <t>2 A 4 D</t>
  </si>
  <si>
    <t>MATRICE EBAUCHE FINITION 312_2266</t>
  </si>
  <si>
    <t>DRW ACY312_1544</t>
  </si>
  <si>
    <t>2 A 2 B</t>
  </si>
  <si>
    <t>MATRICE EBAUCHE FINITION 312_1544</t>
  </si>
  <si>
    <t>DRW ACY312_1086</t>
  </si>
  <si>
    <t>SUPPORT 312_1086</t>
  </si>
  <si>
    <t>DRW ACY312_1617</t>
  </si>
  <si>
    <t>2 B 9 F</t>
  </si>
  <si>
    <t>POINCON 312_1617</t>
  </si>
  <si>
    <t>DRW ACY312_2221</t>
  </si>
  <si>
    <t>SUPPORT MOLETTE 312_2221</t>
  </si>
  <si>
    <t>DRW ACY312_0287</t>
  </si>
  <si>
    <t>2 C 3 K</t>
  </si>
  <si>
    <t>DEVETISSEUR 312_0287</t>
  </si>
  <si>
    <t>DRW ACY312_1174</t>
  </si>
  <si>
    <t>2 C 3 F</t>
  </si>
  <si>
    <t>DEVETISSEUR 312_1174</t>
  </si>
  <si>
    <t>DRW ACY312_1029</t>
  </si>
  <si>
    <t>ENTRETOISE 312_1029</t>
  </si>
  <si>
    <t>DRW ACY312_1309</t>
  </si>
  <si>
    <t>DEVETISSEUR 312_1309</t>
  </si>
  <si>
    <t>DRW ACY312_0033</t>
  </si>
  <si>
    <t>REPOUSSOIR 312_0033</t>
  </si>
  <si>
    <t>DRW ACY312_1288</t>
  </si>
  <si>
    <t>PORTE POINCON 312_1288</t>
  </si>
  <si>
    <t>DRW ACY312_0261</t>
  </si>
  <si>
    <t>ENTRETOISE 312_0261</t>
  </si>
  <si>
    <t>DRW ACY312_0260</t>
  </si>
  <si>
    <t>REPOUSSOIR 312_0260</t>
  </si>
  <si>
    <t>DRW ACY312_1860</t>
  </si>
  <si>
    <t>2 C 3 B</t>
  </si>
  <si>
    <t>DEVETISSEUR 312_1860</t>
  </si>
  <si>
    <t>DRW ACY312_0036</t>
  </si>
  <si>
    <t>POINCON 312_0036</t>
  </si>
  <si>
    <t>DRW ACY312_0023</t>
  </si>
  <si>
    <t>2 C 5 H</t>
  </si>
  <si>
    <t>ENTRETOISE 312_0023</t>
  </si>
  <si>
    <t>DRW ACY312_0227</t>
  </si>
  <si>
    <t>PORTE POINCON 312_0227</t>
  </si>
  <si>
    <t>DRW ACY312_1343</t>
  </si>
  <si>
    <t>DEVETISSEUR 312_1343</t>
  </si>
  <si>
    <t>DRW ACY312_1132</t>
  </si>
  <si>
    <t>DEVETISSEUR 312_1132</t>
  </si>
  <si>
    <t>DRW ACY312_2295</t>
  </si>
  <si>
    <t>2 A 3 H</t>
  </si>
  <si>
    <t>MATRICE EBAUCHE FINITION 312_2295</t>
  </si>
  <si>
    <t>DRW ACY312_0817</t>
  </si>
  <si>
    <t>2 B 1 B</t>
  </si>
  <si>
    <t>PINCE INSERT 312817</t>
  </si>
  <si>
    <t>DRW ACY312_0223</t>
  </si>
  <si>
    <t>PILOTE 312_0223</t>
  </si>
  <si>
    <t>DRW ACY312_2307</t>
  </si>
  <si>
    <t>2 A 4 A</t>
  </si>
  <si>
    <t>MATRICE EBAUCHE FINITION 312_2307</t>
  </si>
  <si>
    <t>DRW ACY312_2219</t>
  </si>
  <si>
    <t>RONDELLE 3122219</t>
  </si>
  <si>
    <t>DRW ACY312_2206</t>
  </si>
  <si>
    <t>ANNEAU 312_2206</t>
  </si>
  <si>
    <t>DRW ACY312_1727</t>
  </si>
  <si>
    <t>INSERT 312_1727</t>
  </si>
  <si>
    <t>DRW ACY312_1694</t>
  </si>
  <si>
    <t>INSERT 312_1694</t>
  </si>
  <si>
    <t>DRW ACY312_1744</t>
  </si>
  <si>
    <t>INSERT 312_1744</t>
  </si>
  <si>
    <t>DRW ACY312_1157</t>
  </si>
  <si>
    <t>PORTE POINCON 312_1157</t>
  </si>
  <si>
    <t>DRW ACY312_1321</t>
  </si>
  <si>
    <t>AXE 312_1321</t>
  </si>
  <si>
    <t>DRW ACY312_2010</t>
  </si>
  <si>
    <t>ANNEAU 312_2010</t>
  </si>
  <si>
    <t>DRW ACY312_1251</t>
  </si>
  <si>
    <t>2 C 1 F</t>
  </si>
  <si>
    <t>NEZ 312_1251 (P0312_6)</t>
  </si>
  <si>
    <t>DRW ACY312_1035</t>
  </si>
  <si>
    <t>NEZ 312_1035</t>
  </si>
  <si>
    <t>DRW ACY312_1090</t>
  </si>
  <si>
    <t>NEZ 312_1090</t>
  </si>
  <si>
    <t>DRW ACY312_1384</t>
  </si>
  <si>
    <t>SERRE FLAN 312_1384</t>
  </si>
  <si>
    <t>DRW ACY312_1111</t>
  </si>
  <si>
    <t>SUPPORT 312_1111</t>
  </si>
  <si>
    <t>DRW ACY312_1293</t>
  </si>
  <si>
    <t>ANNEAU 312_1293</t>
  </si>
  <si>
    <t>DRW ACY312_1089</t>
  </si>
  <si>
    <t>NEZ 312_1089</t>
  </si>
  <si>
    <t>DRW ACY312_1859</t>
  </si>
  <si>
    <t>POINCON 312_1859</t>
  </si>
  <si>
    <t>DRW ACY312_1697</t>
  </si>
  <si>
    <t>NEZ 312_1697</t>
  </si>
  <si>
    <t>DRW ACY312_1116</t>
  </si>
  <si>
    <t>2 C 5 I</t>
  </si>
  <si>
    <t>ENTRETOISE 312_1116</t>
  </si>
  <si>
    <t>DRW ACY312_1450</t>
  </si>
  <si>
    <t>PORTE POINCON 312_1450</t>
  </si>
  <si>
    <t>DRW ACY312_1140</t>
  </si>
  <si>
    <t>POINCON 312_1140</t>
  </si>
  <si>
    <t>DRW ACY312_1479</t>
  </si>
  <si>
    <t>NEZ 312_1479</t>
  </si>
  <si>
    <t>DRW ACY312_1201</t>
  </si>
  <si>
    <t>RONDELLE 312_1201</t>
  </si>
  <si>
    <t>DRW ACY312_0004</t>
  </si>
  <si>
    <t>NEZ 312_0004</t>
  </si>
  <si>
    <t>DRW ACY312_1433</t>
  </si>
  <si>
    <t>SERRE FLAN 312_1433</t>
  </si>
  <si>
    <t>DRW ACY312-1744A</t>
  </si>
  <si>
    <t>~DOIGT ETIRAGE DRW ACY312_1744</t>
  </si>
  <si>
    <t>DRW ACY312-1116C</t>
  </si>
  <si>
    <t>~FRAPPE ENTRETOISE DRW ACY312_1116</t>
  </si>
  <si>
    <t>MARTOL AL 150</t>
  </si>
  <si>
    <t>huile martol al 150</t>
  </si>
  <si>
    <t>DRW ACY312_2118C</t>
  </si>
  <si>
    <t>poinçon retreint DRW ACY312_2118</t>
  </si>
  <si>
    <t>DRW ACY312_1974B</t>
  </si>
  <si>
    <t>poinçon calibrage DRW ACY312_1974</t>
  </si>
  <si>
    <t>DRW ACY312_2240A</t>
  </si>
  <si>
    <t>repoussoir frappe DRW ACY312_2240</t>
  </si>
  <si>
    <t>DRW ACY312_2239A</t>
  </si>
  <si>
    <t>pilote frappe DRW ACY312_2239</t>
  </si>
  <si>
    <t>DRW ACY312_1975B</t>
  </si>
  <si>
    <t>matrice calibrage DRW ACY312_1975</t>
  </si>
  <si>
    <t>DRW ACY312_2238A</t>
  </si>
  <si>
    <t>poinçon etirage DRW ACY312_2238</t>
  </si>
  <si>
    <t>DRW ACY_MFR120_0161A</t>
  </si>
  <si>
    <t>bras DRW ACY_MFR120_0161</t>
  </si>
  <si>
    <t>DRW ACY_MFR120_0135A</t>
  </si>
  <si>
    <t>embout DRW ACY_MFR120_0135</t>
  </si>
  <si>
    <t>DRW ACY_MFR120_0160A</t>
  </si>
  <si>
    <t>bras DRW ACY_MFR120_0160</t>
  </si>
  <si>
    <t>DRW ACY_MFR120_0136A</t>
  </si>
  <si>
    <t>axe bras DRW ACY_MFR120_0136</t>
  </si>
  <si>
    <t>DRW ACY_MFR120_0169A</t>
  </si>
  <si>
    <t>came poussoir DRW ACY_MFR120_0169</t>
  </si>
  <si>
    <t>DRW ACY_MFR120_0172A</t>
  </si>
  <si>
    <t>flasque DRW ACY_MFR120_0172</t>
  </si>
  <si>
    <t>DRW ACY_MFR120_0173A</t>
  </si>
  <si>
    <t>flasque DRW ACY_MFR120_0173</t>
  </si>
  <si>
    <t>DRW ACY312_3161</t>
  </si>
  <si>
    <t>Anneau de rognage DRW ACY312_3161</t>
  </si>
  <si>
    <t>DEGRECO V484 DACD</t>
  </si>
  <si>
    <t>BIDON DE 20 LITRES DE DEGRECO</t>
  </si>
  <si>
    <t>DRW ACY312_3011</t>
  </si>
  <si>
    <t>Poinçon ETIRAGE DRW 312_3011</t>
  </si>
  <si>
    <t>DRW ACY312_3014</t>
  </si>
  <si>
    <t>C.molette MOULURAGE DRW 312_3014</t>
  </si>
  <si>
    <t>DRW ACY611_2872</t>
  </si>
  <si>
    <t>MATRICE EBAUCHE EMBOUTI 611_2872</t>
  </si>
  <si>
    <t>DRW ACY312_1407</t>
  </si>
  <si>
    <t>MATRICE EBAUCHE SELON PLAN 312</t>
  </si>
  <si>
    <t>DRW ACY312_3013</t>
  </si>
  <si>
    <t>Embout FRAPPE DRW 312_3013</t>
  </si>
  <si>
    <t>BLASIA 150</t>
  </si>
  <si>
    <t>FUT DE BLASIA 150 HUILE D'ENGRENAGE</t>
  </si>
  <si>
    <t>50CMX100ML</t>
  </si>
  <si>
    <t>MEDIA FILTRANT88110.050.100 50MX100ML</t>
  </si>
  <si>
    <t>BACTER FONTAINE B20 DACD</t>
  </si>
  <si>
    <t>BOITE DE 6 PASTILLES DE BACTER</t>
  </si>
  <si>
    <t>LUBA501FT</t>
  </si>
  <si>
    <t>huile LUBA501FT</t>
  </si>
  <si>
    <t>DRW ACY611_1274A</t>
  </si>
  <si>
    <t>contre molette DRW ACY611_1274</t>
  </si>
  <si>
    <t>DRW ACY312_3141</t>
  </si>
  <si>
    <t>Ebauche bague rognage 312_3141</t>
  </si>
  <si>
    <t>DRW ACY312_2990B</t>
  </si>
  <si>
    <t>butée transfert DRW ACY312_2990</t>
  </si>
  <si>
    <t>DRW ACY312_2989B</t>
  </si>
  <si>
    <t>support butée DRW ACY312_2989</t>
  </si>
  <si>
    <t>DRW ACY312_1697/B</t>
  </si>
  <si>
    <t>~NEZ  DRW ACY312_1697</t>
  </si>
  <si>
    <t>DRW ACY912_0230/A</t>
  </si>
  <si>
    <t>PERCAGE MATRICE DRW ACY912_0230</t>
  </si>
  <si>
    <t>DRW ACY312_0587A</t>
  </si>
  <si>
    <t>ARRACHE BANDE  DRW ACY312_0587</t>
  </si>
  <si>
    <t>DRW ACY611_1964B</t>
  </si>
  <si>
    <t>MATRICE DECOUPE DRW ACY611_1964</t>
  </si>
  <si>
    <t>DRW ACY611_1963B</t>
  </si>
  <si>
    <t>POINCON DRW ACY611_1963</t>
  </si>
  <si>
    <t>DRW ACY611_0021C</t>
  </si>
  <si>
    <t>NEZ WITHWORTH DRW ACY611_0021</t>
  </si>
  <si>
    <t>DRW ACY312_0740A</t>
  </si>
  <si>
    <t>PINCE FLANC DRW ACY312_0740</t>
  </si>
  <si>
    <t>DRW ACY312_0670A</t>
  </si>
  <si>
    <t>NEZ WITHWORTH DRW ACY312_0670</t>
  </si>
  <si>
    <t>DRW ACY611_0713A</t>
  </si>
  <si>
    <t>CENTREUR DRW ACY611_0713</t>
  </si>
  <si>
    <t>DRW ACY312_0698A</t>
  </si>
  <si>
    <t>ENTRETOISE DRW ACY312_0698</t>
  </si>
  <si>
    <t>DRW ACY611_3427A</t>
  </si>
  <si>
    <t>~DEVETISSEUE DRW ACY611_3427</t>
  </si>
  <si>
    <t>DRW ACY611_3433A</t>
  </si>
  <si>
    <t>POINCON DRW ACY611_3433</t>
  </si>
  <si>
    <t>DRW ACY312_0672A</t>
  </si>
  <si>
    <t>NEZ DRW ACY312_0672</t>
  </si>
  <si>
    <t>DRW ACY312_0626A</t>
  </si>
  <si>
    <t>ENTRETOISE  DRW ACY312_0626</t>
  </si>
  <si>
    <t>DRW ACY611_0920B</t>
  </si>
  <si>
    <t>NEZ WITHWORTH DRW ACY611_0920</t>
  </si>
  <si>
    <t>DRW ACY611_3159B</t>
  </si>
  <si>
    <t>BUTE DRW ACY611_3159</t>
  </si>
  <si>
    <t>DRW ACY611_0734A</t>
  </si>
  <si>
    <t>ENTRETOISE  DRW ACY611_0734</t>
  </si>
  <si>
    <t>DRW ACY611_0511A</t>
  </si>
  <si>
    <t>ECROU  DRW ACY611_0511</t>
  </si>
  <si>
    <t>DRW ACY611_3167A</t>
  </si>
  <si>
    <t>ENTRETOISE  DRW ACY611_3167</t>
  </si>
  <si>
    <t>DRW ACY611_3168A</t>
  </si>
  <si>
    <t>REPOUSSOIR  DRW ACY611_3168</t>
  </si>
  <si>
    <t>DRW ACY611_2660A</t>
  </si>
  <si>
    <t>RONDELLE  DRW ACY611_2660</t>
  </si>
  <si>
    <t>DRW ACY611_2848A</t>
  </si>
  <si>
    <t>NEZ WITHWORTH  DRW ACY611_2848</t>
  </si>
  <si>
    <t>DRW ACY611_0558A</t>
  </si>
  <si>
    <t>TETE REPOUSSOIR  DRW ACY611_0558</t>
  </si>
  <si>
    <t>DRW ACY312_0710A</t>
  </si>
  <si>
    <t>RONDELLE  DRW ACY312_0710</t>
  </si>
  <si>
    <t>DRW ACY611_0559A</t>
  </si>
  <si>
    <t>CLOCHE REPOUSSOIR  DRW ACY611_0559</t>
  </si>
  <si>
    <t>DRW ACY611_0557A</t>
  </si>
  <si>
    <t>AXE REPOUSSOIR  DRW ACY611_0557</t>
  </si>
  <si>
    <t>DRW ACY611_0681A</t>
  </si>
  <si>
    <t>SUPPORT MOLETTE DRW ACY611_0681</t>
  </si>
  <si>
    <t>DRW ACY611_2813A</t>
  </si>
  <si>
    <t>MATRICE  DRW ACY611_2813</t>
  </si>
  <si>
    <t>DRW ACY611_0686A</t>
  </si>
  <si>
    <t>ENTRETOISE  DRW ACY611_0686</t>
  </si>
  <si>
    <t>DRW ACY611_0767A</t>
  </si>
  <si>
    <t>ENTRETOISE  DRW ACY611_0767</t>
  </si>
  <si>
    <t>DRW ACY611_0726/B</t>
  </si>
  <si>
    <t>PILOTE  DRW ACY611_0726</t>
  </si>
  <si>
    <t>BUTEE PILOTE  DRW ACY611_3491</t>
  </si>
  <si>
    <t>DRW ACY312_2424/B</t>
  </si>
  <si>
    <t>DOIGT  DRW ACY312_2424</t>
  </si>
  <si>
    <t>DRW ACY611_2113/A</t>
  </si>
  <si>
    <t>NEZ  DRW ACY611_2113</t>
  </si>
  <si>
    <t>DRW ACY611_0613/A</t>
  </si>
  <si>
    <t>SUPPORT PILOTE  DRW ACY611_0613</t>
  </si>
  <si>
    <t>DRW ACY611_3211/A</t>
  </si>
  <si>
    <t>NEZ  DRW ACY611_3211</t>
  </si>
  <si>
    <t>DRW ACY611_0671/A</t>
  </si>
  <si>
    <t>NEZ   DRW ACY611_0671</t>
  </si>
  <si>
    <t>DRW ACY312_0610/B</t>
  </si>
  <si>
    <t>SEMELLE  DRW ACY312_0610</t>
  </si>
  <si>
    <t>DRW ACY312_0607/A</t>
  </si>
  <si>
    <t>RONDELLE  DRW ACY312_0607</t>
  </si>
  <si>
    <t>DRW ACY611_1772/A</t>
  </si>
  <si>
    <t>VIS  DRW ACY611_1772</t>
  </si>
  <si>
    <t>DRW ACY611_2932/A</t>
  </si>
  <si>
    <t>NEZ  DRW ACY611_2932</t>
  </si>
  <si>
    <t>DRW ACY611_2931/A</t>
  </si>
  <si>
    <t>BAGUE NEZ INF  DRW ACY611_2931</t>
  </si>
  <si>
    <t>DRW ACY312_0669/A</t>
  </si>
  <si>
    <t>NEZ  DRW ACY312_0669</t>
  </si>
  <si>
    <t>DRW ACY611_0039/A</t>
  </si>
  <si>
    <t>NEZ  DRW ACY611_0039</t>
  </si>
  <si>
    <t>DRW ACY312_1090/F</t>
  </si>
  <si>
    <t>NEZ  DRW ACY312_1090</t>
  </si>
  <si>
    <t>DRW ACY312_1384/E</t>
  </si>
  <si>
    <t>SERRE_FLAN  DRW ACY312_1384</t>
  </si>
  <si>
    <t>DRW ACY312_1385/B</t>
  </si>
  <si>
    <t>DEVETISSEUR  DRW ACY312_1385</t>
  </si>
  <si>
    <t>DRW ACY312_0855/B</t>
  </si>
  <si>
    <t>ENTRETOUSE  DRW ACY312_0855</t>
  </si>
  <si>
    <t>DRW ACY312_1478/C</t>
  </si>
  <si>
    <t>REPOUSSOIR  DRW ACY312_1478</t>
  </si>
  <si>
    <t>DRW ACY312_1860/A</t>
  </si>
  <si>
    <t>DEVETISSEUR  DRW ACY312_1860</t>
  </si>
  <si>
    <t>DRW ACY312_1111/A</t>
  </si>
  <si>
    <t>SUPPORT PILOTE  DRW ACY312_1111</t>
  </si>
  <si>
    <t>DRW ACY312_2994/A</t>
  </si>
  <si>
    <t>AXE REPOUSSOIR  DRW ACY312_2994</t>
  </si>
  <si>
    <t>DRW ACY312_2993/B</t>
  </si>
  <si>
    <t>AXE SUPPORT  REPOUSS.  DRW ACY312_2993</t>
  </si>
  <si>
    <t>DRW ACY312_1210/A</t>
  </si>
  <si>
    <t>RONDELLE MOULU.  DRW ACY312_1210</t>
  </si>
  <si>
    <t>DRW ACY312_1086/B</t>
  </si>
  <si>
    <t>SUPPORT  REPOUSSOIR  DRW ACY312_1086</t>
  </si>
  <si>
    <t>DRW ACY312_1131/A</t>
  </si>
  <si>
    <t>ENTRETOUSE  DRW ACY312_1131</t>
  </si>
  <si>
    <t>DRW ACY312_0938/A</t>
  </si>
  <si>
    <t>DECOLEUR DR MOULU.  DRW ACY312_0938</t>
  </si>
  <si>
    <t>DRW ACY312_1433/A</t>
  </si>
  <si>
    <t>SERRE FLAN  DRW ACY312_1433</t>
  </si>
  <si>
    <t>DRW ACY312_1029/A</t>
  </si>
  <si>
    <t>ENTRETOISE  DRW ACY312_1029</t>
  </si>
  <si>
    <t>DRW ACY312_3399/A</t>
  </si>
  <si>
    <t>CENTREUR  DRW ACY312_3399</t>
  </si>
  <si>
    <t>DRW ACY611_3456/A</t>
  </si>
  <si>
    <t>ANNEA CENTRAGE ROG DRW ACY611_3456</t>
  </si>
  <si>
    <t>DRW ACY312_0650A</t>
  </si>
  <si>
    <t>~NEZ WITHWORTH  DRW ACY312_0650</t>
  </si>
  <si>
    <t>DRW ACY611_3477A</t>
  </si>
  <si>
    <t>~MATRICE  DRW ACY611_3477</t>
  </si>
  <si>
    <t>DRW ACY312_1436/B</t>
  </si>
  <si>
    <t>~DOIGT  DRW ACY312_1436</t>
  </si>
  <si>
    <t>DRW ACY312_0112/A</t>
  </si>
  <si>
    <t>~DOIGT LISSE  DRW ACY312_0112</t>
  </si>
  <si>
    <t>DRW ACY312_1189/A</t>
  </si>
  <si>
    <t>~DOIGT LISSE  DRW ACY312_1189</t>
  </si>
  <si>
    <t>DRW ACY312_0035</t>
  </si>
  <si>
    <t>~Poussoir RELAI DRW 312_0035</t>
  </si>
  <si>
    <t>DRW ACY611_0672</t>
  </si>
  <si>
    <t>devetisseur rognage</t>
  </si>
  <si>
    <t>DRW ACY312_3301</t>
  </si>
  <si>
    <t>contre molette</t>
  </si>
  <si>
    <t>repoussoir frappe</t>
  </si>
  <si>
    <t>DRW ACY312_3299</t>
  </si>
  <si>
    <t>pilote frappe</t>
  </si>
  <si>
    <t>DRW ACY312_3270</t>
  </si>
  <si>
    <t>Anneau DRW ACY312_3257</t>
  </si>
  <si>
    <t>DRW ACY312_3257</t>
  </si>
  <si>
    <t>Poinçon DRW ACY312_3257</t>
  </si>
  <si>
    <t>DRW ACY611_1288</t>
  </si>
  <si>
    <t>Poinçon DRW ACY611_1288</t>
  </si>
  <si>
    <t>DRW ACY611_1289</t>
  </si>
  <si>
    <t>Matrice DRW ACY611_1289</t>
  </si>
  <si>
    <t>DRW ACY611_1297</t>
  </si>
  <si>
    <t>Poinçon DRW ACY611_1297</t>
  </si>
  <si>
    <t>DRW ACY611_1296</t>
  </si>
  <si>
    <t>Matrice DRW ACY611_1296</t>
  </si>
  <si>
    <t>Poinçon DRW ACY312_3288</t>
  </si>
  <si>
    <t>DRW ACY312_3156</t>
  </si>
  <si>
    <t>Poinçon DRW ACY312_3156</t>
  </si>
  <si>
    <t>DRW ACY312_3157</t>
  </si>
  <si>
    <t>Matrice DRW ACY312_3157</t>
  </si>
  <si>
    <t>DRW ACY312_3165</t>
  </si>
  <si>
    <t>Pince DRW ACY312_3165</t>
  </si>
  <si>
    <t>DRW ACY312-3165</t>
  </si>
  <si>
    <t>Insert droit DRW ACY312_3165</t>
  </si>
  <si>
    <t>DRW ACY312-3361</t>
  </si>
  <si>
    <t>vis micrometrique j DRW ACY312_3361</t>
  </si>
  <si>
    <t>DRW ACY312_3156A</t>
  </si>
  <si>
    <t>MOLETTE MOULURAGE DRW ACY312_3156</t>
  </si>
  <si>
    <t>DRW ACY_MFR120_0119A</t>
  </si>
  <si>
    <t>contre molette DRW ACY_MFR120_0119</t>
  </si>
  <si>
    <t>DRW ACY611_0116A</t>
  </si>
  <si>
    <t>insert DRW ACY611_0116</t>
  </si>
  <si>
    <t>DRW ACY912_0074B</t>
  </si>
  <si>
    <t>devetisseur DRW ACY912_0074</t>
  </si>
  <si>
    <t>DRW ACY312_3249B</t>
  </si>
  <si>
    <t>bride DRW ACY312_3249</t>
  </si>
  <si>
    <t>DRW ACY912_0911</t>
  </si>
  <si>
    <t>Entretoise DRW ACY912_0911</t>
  </si>
  <si>
    <t>DRW ACY312_3306</t>
  </si>
  <si>
    <t>support sup M8 312_3306</t>
  </si>
  <si>
    <t>DRW ACY312_3305</t>
  </si>
  <si>
    <t>support inf Ø10 312_3305</t>
  </si>
  <si>
    <t>TAILLE 50</t>
  </si>
  <si>
    <t>150 CST</t>
  </si>
  <si>
    <t>HUILE D'ENGRENAGE 150 CST</t>
  </si>
  <si>
    <t>DRW ACY611_3034/B</t>
  </si>
  <si>
    <t>CONTRE MOLETTE MOU DRW ACY611 _3034</t>
  </si>
  <si>
    <t>DRW ACY611_3526/A</t>
  </si>
  <si>
    <t>ENTRETOISE   DRW ACY611_3526</t>
  </si>
  <si>
    <t>DRW ACY312_3371/A</t>
  </si>
  <si>
    <t>POINCON ETIRAGE DRW ACY312_3371</t>
  </si>
  <si>
    <t>DRW ACY312_2603/A</t>
  </si>
  <si>
    <t>POINCON CALIBRAGE DRW ACY312_2603</t>
  </si>
  <si>
    <t>DRW ACY312-2768/A</t>
  </si>
  <si>
    <t>NEZ INFERIEURE DRW ACY312_2768</t>
  </si>
  <si>
    <t>ACY_MFR120_0185/A</t>
  </si>
  <si>
    <t>CONTRE_MOLETTE DRW ACY_MFR120_0185</t>
  </si>
  <si>
    <t>DRW ACY312_2447/A</t>
  </si>
  <si>
    <t>EMBOUT POINCON FRAPPE RC DRW ACY312_2447</t>
  </si>
  <si>
    <t>DRW ACY312_3390</t>
  </si>
  <si>
    <t>POINCON ETIRAGE DRW ACY312_3390</t>
  </si>
  <si>
    <t>DRW ACY611_2915</t>
  </si>
  <si>
    <t>COULISSEAU INF DRW ACY611_2915</t>
  </si>
  <si>
    <t>DRW ACY611_2509</t>
  </si>
  <si>
    <t>ECROU COULISSEAU INF DRW ACY611_2509</t>
  </si>
  <si>
    <t>DRW ACY611_3484A</t>
  </si>
  <si>
    <t>CENTREUR  DRW ACY611_3484</t>
  </si>
  <si>
    <t>DRW ACY611_3486A</t>
  </si>
  <si>
    <t>REPOUSSOIR   DRW ACY611_3486</t>
  </si>
  <si>
    <t>DRW ACY 312_3372</t>
  </si>
  <si>
    <t>Pilote Frappe DRW ACY 312_3372</t>
  </si>
  <si>
    <t>DRW ACY 312_3373</t>
  </si>
  <si>
    <t>Repoussoir Frappe DRW ACY 312_3373</t>
  </si>
  <si>
    <t>DRW ACY611_3386/A</t>
  </si>
  <si>
    <t>POINCON ETIRAGE DRW ACY611_3386</t>
  </si>
  <si>
    <t>DRW ACY611_3301/A</t>
  </si>
  <si>
    <t>CONTRE MOLETTE MOU DRW ACY611_3301</t>
  </si>
  <si>
    <t>DRW ACY611_3298/A</t>
  </si>
  <si>
    <t>POINCON ETIRAGE DRW ACY611_3298</t>
  </si>
  <si>
    <t>DRW ACY312_3415/A</t>
  </si>
  <si>
    <t>DEVETISSEUR DRW ACY312_3415</t>
  </si>
  <si>
    <t>DRW ACY611_0782/A</t>
  </si>
  <si>
    <t>RONDELLE  DRW ACY611_0782</t>
  </si>
  <si>
    <t>DRW ACY611_3479/A</t>
  </si>
  <si>
    <t>REPOUSSOIR  DRW ACY611_3479</t>
  </si>
  <si>
    <t>DRW ACY312_3395/A</t>
  </si>
  <si>
    <t>POINCON EPAULEE  DRW ACY312_3395</t>
  </si>
  <si>
    <t>DRW ACY312_3424/A</t>
  </si>
  <si>
    <t>SERRE FLAN  DRW ACY312_3424</t>
  </si>
  <si>
    <t>DRW ACY312_3421/A</t>
  </si>
  <si>
    <t>REPOUSSOIR  DRW ACY312_3421</t>
  </si>
  <si>
    <t>DRW ACY312_3422/A</t>
  </si>
  <si>
    <t>VIS  DRW ACY312_3422</t>
  </si>
  <si>
    <t>DRW ACY312_3420/A</t>
  </si>
  <si>
    <t>REPOUSSOIR  CENTREUR DRW ACY312_3420</t>
  </si>
  <si>
    <t>DRW ACY312_3394/A</t>
  </si>
  <si>
    <t>BAGUE ROGNAGE  DRW ACY312_3394</t>
  </si>
  <si>
    <t>DRW ACY312_3392/A</t>
  </si>
  <si>
    <t>POINCON  DRW ACY312_3392</t>
  </si>
  <si>
    <t>DRW ACY312_3400/A</t>
  </si>
  <si>
    <t>CONTRE MOLETTE  DRW ACY312_3400</t>
  </si>
  <si>
    <t>DRW ACY312_2769/A</t>
  </si>
  <si>
    <t>BAGUE NEZ INF.  DRW ACY312_2769</t>
  </si>
  <si>
    <t>DRW ACY312_2772/A</t>
  </si>
  <si>
    <t>DEVETISSEUR  DRW ACY312_2772</t>
  </si>
  <si>
    <t>DRW ACY312_1031/B</t>
  </si>
  <si>
    <t>VIS FOURREAU  DRW ACY312_1031</t>
  </si>
  <si>
    <t>DRW ACY312_3396/A</t>
  </si>
  <si>
    <t>PORTE POINCON  DRW ACY312_3396</t>
  </si>
  <si>
    <t>DRW ACY312_2770/A</t>
  </si>
  <si>
    <t>EMBOUT PORTE POINCON  DRW ACY312_2770</t>
  </si>
  <si>
    <t>DRW ACY312_3416/A</t>
  </si>
  <si>
    <t>BUTEE  DRW ACY312_3416</t>
  </si>
  <si>
    <t>DRW ACY312_3418/A</t>
  </si>
  <si>
    <t>REPOUSSOIR  DRW ACY312_3418</t>
  </si>
  <si>
    <t>DRW ACY312_3425/A</t>
  </si>
  <si>
    <t>MATRICE  DRW ACY312_3425</t>
  </si>
  <si>
    <t>DRW ACY312_3426/A</t>
  </si>
  <si>
    <t>CENTREUR  DRW ACY312_3426</t>
  </si>
  <si>
    <t>DRW ACY312_1076/A</t>
  </si>
  <si>
    <t>NEZ  DRW ACY312_1076</t>
  </si>
  <si>
    <t>DRW ACY312_3404/A</t>
  </si>
  <si>
    <t>MATRICE  DRW ACY312_3404</t>
  </si>
  <si>
    <t>DRW ACY312_3405/A</t>
  </si>
  <si>
    <t>REPOUSSOIR  DRW ACY312_3405</t>
  </si>
  <si>
    <t>DRW ACY312_3406/A</t>
  </si>
  <si>
    <t>INSERT  DRW ACY312_3406</t>
  </si>
  <si>
    <t>DRW ACY312_3402/A</t>
  </si>
  <si>
    <t>DEVETISSEUR  DRW ACY312_3402</t>
  </si>
  <si>
    <t>DRW ACY312_3403/A</t>
  </si>
  <si>
    <t>SERRE FLAN  DRW ACY312_3403</t>
  </si>
  <si>
    <t>DRW ACY312_3401/A</t>
  </si>
  <si>
    <t>POINCON  DRW ACY312_3401</t>
  </si>
  <si>
    <t>DRW ACY312_3408/A</t>
  </si>
  <si>
    <t>NEZ  DRW ACY312_3408</t>
  </si>
  <si>
    <t>DRW ACY312_3391/A</t>
  </si>
  <si>
    <t>POINCON  DRW ACY312_3391</t>
  </si>
  <si>
    <t>DRW ACY312_1859/B</t>
  </si>
  <si>
    <t>POINCON  DRW ACY312_1859</t>
  </si>
  <si>
    <t>DRW ACY312_3386/A</t>
  </si>
  <si>
    <t>POINCON  DRW ACY312_3386</t>
  </si>
  <si>
    <t>DRW ACY611_3516/A</t>
  </si>
  <si>
    <t>DEVETISSEUR  DRW ACY611_3516</t>
  </si>
  <si>
    <t>DRW ACY611_3519/A</t>
  </si>
  <si>
    <t>INSERT  DRW ACY611_3519</t>
  </si>
  <si>
    <t>DRW ACY611_3518/A</t>
  </si>
  <si>
    <t>REPOUSSOIR  DRW ACY611_3518</t>
  </si>
  <si>
    <t>DRW ACY611_3520/A</t>
  </si>
  <si>
    <t>ENTRETOISE  DRW ACY611_3520</t>
  </si>
  <si>
    <t>DRW ACY611_3517/A</t>
  </si>
  <si>
    <t>CENTREUR  DRW ACY611_3517</t>
  </si>
  <si>
    <t>DRW ACY611_3510/A</t>
  </si>
  <si>
    <t>DEVETISSEUR  DRW ACY611_3510</t>
  </si>
  <si>
    <t>DRW ACY611_3513/A</t>
  </si>
  <si>
    <t>INSERT  DRW ACY611_3513</t>
  </si>
  <si>
    <t>DRW ACY611_3509/A</t>
  </si>
  <si>
    <t>POINCON  DRW ACY611_3509</t>
  </si>
  <si>
    <t>DRW ACY611_3512/A</t>
  </si>
  <si>
    <t>POUSSOIT  DRW ACY611_3512</t>
  </si>
  <si>
    <t>DRW ACY611_3514/A</t>
  </si>
  <si>
    <t>ENTRETOISE  DRW ACY611_3514</t>
  </si>
  <si>
    <t>DRW ACY611_3511/A</t>
  </si>
  <si>
    <t>CENTREUR  DRW ACY611_3511</t>
  </si>
  <si>
    <t>DRW ACY611_3277/A</t>
  </si>
  <si>
    <t>CENTREUR  DRW ACY611_3277</t>
  </si>
  <si>
    <t>DRW ACY611_3505/A</t>
  </si>
  <si>
    <t>SERRE FLAN  DRW ACY611_3505</t>
  </si>
  <si>
    <t>DRW ACY611_3506/A</t>
  </si>
  <si>
    <t>REPOUSSOIR  DRW ACY611_3506</t>
  </si>
  <si>
    <t>DRW ACY611_3508/A</t>
  </si>
  <si>
    <t>ENTRETOISE  DRW ACY611_3508</t>
  </si>
  <si>
    <t>DRW ACY611_3507/A</t>
  </si>
  <si>
    <t>INSERT  DRW ACY611_3507</t>
  </si>
  <si>
    <t>DRW ACY611_3504/A</t>
  </si>
  <si>
    <t>POINCON  DRW ACY611_3504</t>
  </si>
  <si>
    <t>DRW ACY611_3555/A</t>
  </si>
  <si>
    <t>POINCON  DRW ACY611_3555</t>
  </si>
  <si>
    <t>DRW ACY611_3553/A</t>
  </si>
  <si>
    <t>CENTREUR  DRW ACY611_3553</t>
  </si>
  <si>
    <t>DRW ACY611_3123/A</t>
  </si>
  <si>
    <t>NEZ  DRW ACY611_3123</t>
  </si>
  <si>
    <t>DRW ACY611_3554/A</t>
  </si>
  <si>
    <t>INSERT  DRW ACY611_3554</t>
  </si>
  <si>
    <t>DRW ACY611_3549/A</t>
  </si>
  <si>
    <t>PORTE POINCON  DRW ACY611_3549</t>
  </si>
  <si>
    <t>DRW ACY611_3543/A</t>
  </si>
  <si>
    <t>PORTE POINCON  DRW ACY611_3543</t>
  </si>
  <si>
    <t>DRW ACY611_3547/A</t>
  </si>
  <si>
    <t>REPOUSSOIR  DRW ACY611_3547</t>
  </si>
  <si>
    <t>DRW ACY611_3548/A</t>
  </si>
  <si>
    <t>ENTRETOISE  DRW ACY611_3548</t>
  </si>
  <si>
    <t>DRW ACY611_3546/A</t>
  </si>
  <si>
    <t>DEVETISSEUR  DRW ACY611_3546</t>
  </si>
  <si>
    <t>DRW ACY611_3539/A</t>
  </si>
  <si>
    <t>PILOTE  DRW ACY611_3539</t>
  </si>
  <si>
    <t>DRW ACY611_3541/A</t>
  </si>
  <si>
    <t>REPOUSSOIR  DRW ACY611_3541</t>
  </si>
  <si>
    <t>DRW ACY611_3542/A</t>
  </si>
  <si>
    <t>ENTRETOISE DRW ACY611_3542</t>
  </si>
  <si>
    <t>DRW ACY611_3502/A</t>
  </si>
  <si>
    <t>MATRICE  DRW ACY611_3502</t>
  </si>
  <si>
    <t>DRW ACY611_3533/A</t>
  </si>
  <si>
    <t>PILOTE  DRW ACY611_3533</t>
  </si>
  <si>
    <t>DRW ACY611_3536/A</t>
  </si>
  <si>
    <t>DEVETISSEUR  DRW ACY611_3536</t>
  </si>
  <si>
    <t>DRW ACY611_3534/A</t>
  </si>
  <si>
    <t>POINCON  DRW ACY611_3534</t>
  </si>
  <si>
    <t>DRW ACY611_3529/A</t>
  </si>
  <si>
    <t>DEVETISSEUR  DRW ACY611_3529</t>
  </si>
  <si>
    <t>DRW ACY611_3528/A</t>
  </si>
  <si>
    <t>POINCON  DRW ACY611_3528</t>
  </si>
  <si>
    <t>DRW ACY611_3531/A</t>
  </si>
  <si>
    <t>INSERT  DRW ACY611_3531</t>
  </si>
  <si>
    <t>DRW ACY611_3530/A</t>
  </si>
  <si>
    <t>REPOUSSOIR  DRW ACY611_3530</t>
  </si>
  <si>
    <t>DRW ACY611_3532/A</t>
  </si>
  <si>
    <t>ENTRETOISE  DRW ACY611_3532</t>
  </si>
  <si>
    <t>DRW ACY611_3523/A</t>
  </si>
  <si>
    <t>SERRE FLAN  DRW ACY611_3523</t>
  </si>
  <si>
    <t>DRW ACY611_3525/A</t>
  </si>
  <si>
    <t>INSERT   DRW ACY611_3525</t>
  </si>
  <si>
    <t>DRW ACY611_3522/A</t>
  </si>
  <si>
    <t>DEVETISSEUR  DRW ACY611_3522</t>
  </si>
  <si>
    <t>DRW ACY611_3521/A</t>
  </si>
  <si>
    <t>POINCON  DRW ACY611_3521</t>
  </si>
  <si>
    <t>DRW ACY611_3524/A</t>
  </si>
  <si>
    <t>REPOUSSOIR   DRW ACY611_3524</t>
  </si>
  <si>
    <t>DRW ACY611_3474A</t>
  </si>
  <si>
    <t>PILOT DRW ACY611_3474</t>
  </si>
  <si>
    <t>DRW ACY611_3475A</t>
  </si>
  <si>
    <t>POINCON ROULAGE DRW ACY611_3475</t>
  </si>
  <si>
    <t>DRW ACY611_3450A</t>
  </si>
  <si>
    <t>INSERT   DRW ACY611_3450</t>
  </si>
  <si>
    <t>DRW ACY611_3481A</t>
  </si>
  <si>
    <t>POINCON  DRW ACY611_3481</t>
  </si>
  <si>
    <t>DRW ACY611_3472A</t>
  </si>
  <si>
    <t>DEVETISSEUR  DRW ACY611_3472</t>
  </si>
  <si>
    <t>DRW ACY611_3473A</t>
  </si>
  <si>
    <t>DOIGTS  DRW ACY611_3473</t>
  </si>
  <si>
    <t>DRW ACY611_3471A</t>
  </si>
  <si>
    <t>PORTE POINCON  DRW ACY611_3471</t>
  </si>
  <si>
    <t>DRW ACY611_0687A</t>
  </si>
  <si>
    <t>VIS PERCAGE  DRW ACY611_0687</t>
  </si>
  <si>
    <t>DRW ACY611_3470A</t>
  </si>
  <si>
    <t>INSERT  DRW ACY611_3470</t>
  </si>
  <si>
    <t>DRW ACY611_3466A</t>
  </si>
  <si>
    <t>POINCON  DRW ACY611_3466</t>
  </si>
  <si>
    <t>DRW ACY611_3468A</t>
  </si>
  <si>
    <t>MATRICE CALIBRAGE  DRW ACY611_3468</t>
  </si>
  <si>
    <t>DRW ACY611_0492A</t>
  </si>
  <si>
    <t>DECOLEUR DRW ACY611_0492</t>
  </si>
  <si>
    <t>DRW ACY611_3464A</t>
  </si>
  <si>
    <t>MOLETTE  DRW ACY611_3464</t>
  </si>
  <si>
    <t>DRW ACY611_0549A</t>
  </si>
  <si>
    <t>ENTRETOISE  DRW ACY611_0549</t>
  </si>
  <si>
    <t>DRW ACY611_3465A</t>
  </si>
  <si>
    <t>DOIGT MOULURAGE  DRW ACY611_3465</t>
  </si>
  <si>
    <t>DRW ACY611_3462A</t>
  </si>
  <si>
    <t>INSERT  DRW ACY611_3462</t>
  </si>
  <si>
    <t>DRW ACY611_3460A</t>
  </si>
  <si>
    <t>POINCON  DRW ACY611_3460</t>
  </si>
  <si>
    <t>DRW ACY611_3461A</t>
  </si>
  <si>
    <t>MATRICE  DRW ACY611_3461</t>
  </si>
  <si>
    <t>DRW ACY611_3459A</t>
  </si>
  <si>
    <t>INSERT  DRW ACY611_3459</t>
  </si>
  <si>
    <t>DRW ACY611_3453A</t>
  </si>
  <si>
    <t>PORTE  POINCIN  DRW ACY611_3453</t>
  </si>
  <si>
    <t>DRW ACY611_3458A</t>
  </si>
  <si>
    <t>REPOUSSOIR  DRW ACY611_3458</t>
  </si>
  <si>
    <t>DRW ACY611_3448A</t>
  </si>
  <si>
    <t>CENTREUR REPOUSS.  DRW ACY611_3448</t>
  </si>
  <si>
    <t>DRW ACY611_3444A</t>
  </si>
  <si>
    <t>PORTE POINCON  DRW ACY611_3444</t>
  </si>
  <si>
    <t>DRW ACY611_3440A</t>
  </si>
  <si>
    <t>POINCON DRW ACY611_3440</t>
  </si>
  <si>
    <t>DRW ACY611_0779A</t>
  </si>
  <si>
    <t>RONDELLE DRW ACY611_0779</t>
  </si>
  <si>
    <t>DRW ACY611_3442A</t>
  </si>
  <si>
    <t>REPOUSSOIR DRW ACY611_3442</t>
  </si>
  <si>
    <t>DRW ACY611_3437A</t>
  </si>
  <si>
    <t>INSERT DRW ACY611_3437</t>
  </si>
  <si>
    <t>DEVETISSEUR DRW ACY611_3427</t>
  </si>
  <si>
    <t>DRW ACY611_3434A</t>
  </si>
  <si>
    <t>SERRE_FLANC DRW ACY611_3434</t>
  </si>
  <si>
    <t>DRW ACY611_3436A</t>
  </si>
  <si>
    <t>REPOUSSOIR DRW ACY611_3436</t>
  </si>
  <si>
    <t>DRW ACY611_3438A</t>
  </si>
  <si>
    <t>ENTRETOISE DRW ACY611_3438</t>
  </si>
  <si>
    <t>DRW ACY611_3432A</t>
  </si>
  <si>
    <t>INSERT DRW ACY611_3432</t>
  </si>
  <si>
    <t>DRW ACY611_3428A</t>
  </si>
  <si>
    <t>SERRE_FIANC DRW ACY611_3428</t>
  </si>
  <si>
    <t>DRW ACY611_3426A</t>
  </si>
  <si>
    <t>POINCON  DRW ACY611_3426</t>
  </si>
  <si>
    <t>DRW ACY611_3431A</t>
  </si>
  <si>
    <t>REPOUSSOIR  DRW ACY611_3431</t>
  </si>
  <si>
    <t>DRW ACY611_3421A</t>
  </si>
  <si>
    <t>SERRE_FIANC  DRW ACY611_3421</t>
  </si>
  <si>
    <t>DRW ACY611_3423A</t>
  </si>
  <si>
    <t>REPOUSSOIR DRW ACY611_3423</t>
  </si>
  <si>
    <t>DRW ACY611_3425A</t>
  </si>
  <si>
    <t>ENTRETOISE DRW ACY611_3425</t>
  </si>
  <si>
    <t>DRW ACY611_3424A</t>
  </si>
  <si>
    <t>INSERT DRW ACY611_3424</t>
  </si>
  <si>
    <t>DRW ACY611_3420A</t>
  </si>
  <si>
    <t>POINCON DRW ACY611_3420</t>
  </si>
  <si>
    <t>DRW ACY312-2235A</t>
  </si>
  <si>
    <t>CONTRE MOLETTE 7 STRIES DRW ACY312_2235</t>
  </si>
  <si>
    <t>GALVA 592X592X48</t>
  </si>
  <si>
    <t>FILTRE METALLIQUE GALVA 592X592X48MM</t>
  </si>
  <si>
    <t>DRW ACY312_3030</t>
  </si>
  <si>
    <t>Matrice DRW ACY312_3030</t>
  </si>
  <si>
    <t>DRW ACY611_1282A</t>
  </si>
  <si>
    <t>contre molette DRW ACY611_1282</t>
  </si>
  <si>
    <t>DRW ACY912_0149A</t>
  </si>
  <si>
    <t>repoussoir DRW ACY912_0149</t>
  </si>
  <si>
    <t>DRW ACY912_0148A</t>
  </si>
  <si>
    <t>cloche DRW ACY912_0148</t>
  </si>
  <si>
    <t>DRW ACY912_0147A</t>
  </si>
  <si>
    <t>poussoir sup DRW ACY912_0147</t>
  </si>
  <si>
    <t>DRW ACY912_0121</t>
  </si>
  <si>
    <t>rehausse DRW ACY912_0121</t>
  </si>
  <si>
    <t>DRW ACY611_1182</t>
  </si>
  <si>
    <t>Centreur DRW ACY611_1182</t>
  </si>
  <si>
    <t>DRW ACY611_1187</t>
  </si>
  <si>
    <t>Devetisseur DRW ACY611_1187</t>
  </si>
  <si>
    <t>DRW ACY611_1185</t>
  </si>
  <si>
    <t>Porte_poinçon DRW ACY611_1185</t>
  </si>
  <si>
    <t>DRW ACY611_1177</t>
  </si>
  <si>
    <t>Repoussoir DRW ACY611_1177</t>
  </si>
  <si>
    <t>DRW ACY611_1178</t>
  </si>
  <si>
    <t>Matrice DRW ACY611_1178</t>
  </si>
  <si>
    <t>DRW ACY611_1181</t>
  </si>
  <si>
    <t>Dévetisseur DRW ACY611_1181</t>
  </si>
  <si>
    <t>DRW ACY611_1169</t>
  </si>
  <si>
    <t>Dévétisseur DRW ACY611_1169</t>
  </si>
  <si>
    <t>DRW ACY611_1159</t>
  </si>
  <si>
    <t>Repoussoir DRW ACY611_1159</t>
  </si>
  <si>
    <t>DRW ACY611_1163</t>
  </si>
  <si>
    <t>Dévétisseur DRW ACY611_1163</t>
  </si>
  <si>
    <t>DRW ACY611_1162</t>
  </si>
  <si>
    <t>Porte_poinçon DRW ACY611_1162</t>
  </si>
  <si>
    <t>DRW ACY611_1153</t>
  </si>
  <si>
    <t>Matrice DRW ACY611_1153</t>
  </si>
  <si>
    <t>DRW ACY611_1157</t>
  </si>
  <si>
    <t>Dévétisseur DRW ACY611_1157</t>
  </si>
  <si>
    <t>DRW ACY611_1190</t>
  </si>
  <si>
    <t>Poinçon DRW ACY611_1190</t>
  </si>
  <si>
    <t>DRW ACY611_1096</t>
  </si>
  <si>
    <t>Serre_flan DRW ACY611_1096</t>
  </si>
  <si>
    <t>DRW ACY611_1148</t>
  </si>
  <si>
    <t>Dévétisseur DRW ACY611_1148</t>
  </si>
  <si>
    <t>DRW ACY611_1151</t>
  </si>
  <si>
    <t>Pince flan DRW ACY611_1151</t>
  </si>
  <si>
    <t>DRW ACY611_1136</t>
  </si>
  <si>
    <t>Insert DRW ACY611_1136</t>
  </si>
  <si>
    <t>DRW ACY312_3102</t>
  </si>
  <si>
    <t>Pince DRW ACY312_3102</t>
  </si>
  <si>
    <t>DRW ACY312_3116</t>
  </si>
  <si>
    <t>Pince DRW ACY312_3116</t>
  </si>
  <si>
    <t>DRW ACY312_3153</t>
  </si>
  <si>
    <t>Pince DRW ACY312_3153</t>
  </si>
  <si>
    <t>DRW ACY312_3152</t>
  </si>
  <si>
    <t>Dévétisseur DRW ACY312_3152</t>
  </si>
  <si>
    <t>DRW ACY312_3151</t>
  </si>
  <si>
    <t>Poinçon DRW ACY312_3151</t>
  </si>
  <si>
    <t>DRW ACY312_3101</t>
  </si>
  <si>
    <t>Axe DRW ACY312_3101</t>
  </si>
  <si>
    <t>DRW ACY312_3100</t>
  </si>
  <si>
    <t>Entretoise DRW ACY312_3100</t>
  </si>
  <si>
    <t>DRW ACY312_3117</t>
  </si>
  <si>
    <t>Pince DRW ACY312_3117</t>
  </si>
  <si>
    <t>DRW ACY312_3099</t>
  </si>
  <si>
    <t>Poussoir DRW ACY312_3099</t>
  </si>
  <si>
    <t>DRW ACY312_3110</t>
  </si>
  <si>
    <t>Poussoir DRW ACY312_3110</t>
  </si>
  <si>
    <t>DRW ACY312_3292</t>
  </si>
  <si>
    <t>Matrice DRW ACY312_3292</t>
  </si>
  <si>
    <t>DRW ACY312_3215</t>
  </si>
  <si>
    <t>Matrice DRW ACY312_3215</t>
  </si>
  <si>
    <t>DRW ACY312_3216</t>
  </si>
  <si>
    <t>Poinçon DRW ACY312_3216</t>
  </si>
  <si>
    <t>DRW ACY312_3197</t>
  </si>
  <si>
    <t>Poussoir DRW ACY312_3197</t>
  </si>
  <si>
    <t>DRW ACY312_3198</t>
  </si>
  <si>
    <t>Pilote DRW ACY312_3198</t>
  </si>
  <si>
    <t>DRW ACY312_3143</t>
  </si>
  <si>
    <t>Matrice DRW ACY312_3143</t>
  </si>
  <si>
    <t>DRW ACY312_3251</t>
  </si>
  <si>
    <t>Poussoir DRW ACY312_3251</t>
  </si>
  <si>
    <t>DRW ACY312_3090</t>
  </si>
  <si>
    <t>Poussoir DRW ACY312_3090</t>
  </si>
  <si>
    <t>DRW ACY312_3204</t>
  </si>
  <si>
    <t>Serre_flan DRW ACY312_3204</t>
  </si>
  <si>
    <t>DRW ACY312_1415</t>
  </si>
  <si>
    <t>Matrice DRW ACY312_1415</t>
  </si>
  <si>
    <t>DRW ACY312_1127</t>
  </si>
  <si>
    <t>Pilote DRW ACY312_1127</t>
  </si>
  <si>
    <t>DRW ACY312_3106</t>
  </si>
  <si>
    <t>Poussoir DRW ACY312_3106</t>
  </si>
  <si>
    <t>DRW ACY312_3205</t>
  </si>
  <si>
    <t>Serre_flan DRW ACY312_3205</t>
  </si>
  <si>
    <t>DRW ACY312_3206</t>
  </si>
  <si>
    <t>Dévétisseur DRW ACY312_3206</t>
  </si>
  <si>
    <t>DRW ACY312_3193</t>
  </si>
  <si>
    <t>Poinçon DRW ACY312_3193</t>
  </si>
  <si>
    <t>DRW ACY312_1258</t>
  </si>
  <si>
    <t>Nez DRW ACY312_1258</t>
  </si>
  <si>
    <t>DRW ACY312_3169</t>
  </si>
  <si>
    <t>Serre_flan DRW ACY312_3169</t>
  </si>
  <si>
    <t>DRW ACY312_3170</t>
  </si>
  <si>
    <t>Dévétisseur DRW ACY312_3170</t>
  </si>
  <si>
    <t>DRW ACY312_3164</t>
  </si>
  <si>
    <t>Entretoise DRW ACY312_3164</t>
  </si>
  <si>
    <t>DRW ACY312_3163</t>
  </si>
  <si>
    <t>Entretoise DRW ACY312_3163</t>
  </si>
  <si>
    <t>DRW ACY312_3172</t>
  </si>
  <si>
    <t>Entretoise DRW ACY312_3172</t>
  </si>
  <si>
    <t>DRW ACY312_3160</t>
  </si>
  <si>
    <t>Serre_flan DRW ACY312_3160</t>
  </si>
  <si>
    <t>DRW ACY312_0011</t>
  </si>
  <si>
    <t>Rondelle DRW ACY312_0011</t>
  </si>
  <si>
    <t>DRW ACY312_1458</t>
  </si>
  <si>
    <t>Matrice DRW ACY312_1458</t>
  </si>
  <si>
    <t>DRW ACY611_1293</t>
  </si>
  <si>
    <t>Poinçon DRW ACY611_1293</t>
  </si>
  <si>
    <t>DRW ACY611_1298</t>
  </si>
  <si>
    <t>Matrice DRW ACY611_1298</t>
  </si>
  <si>
    <t>DRW ACY611_3258</t>
  </si>
  <si>
    <t>Poinçon DRW ACY611_3258</t>
  </si>
  <si>
    <t>DRW ACY611_1301</t>
  </si>
  <si>
    <t>Poinçon DRW ACY611_1301</t>
  </si>
  <si>
    <t>DRW ACY611_1291</t>
  </si>
  <si>
    <t>Matrice DRW ACY611_1291</t>
  </si>
  <si>
    <t>DRW ACY611_3269</t>
  </si>
  <si>
    <t>Poinçon DRW ACY611_3269</t>
  </si>
  <si>
    <t>DRW ACY611_1284</t>
  </si>
  <si>
    <t>Poinçon DRW ACY611_1284</t>
  </si>
  <si>
    <t>DRW ACY611_3232</t>
  </si>
  <si>
    <t>Poinçon DRW ACY611_3232</t>
  </si>
  <si>
    <t>DRW ACY312_0689</t>
  </si>
  <si>
    <t>Matrice DRW ACY312_0689</t>
  </si>
  <si>
    <t>DRW ACY312_0410</t>
  </si>
  <si>
    <t>Matrice DRW ACY312_0410</t>
  </si>
  <si>
    <t>DRW ACY611_3231</t>
  </si>
  <si>
    <t>Dévétisseur DRW ACY611_3231</t>
  </si>
  <si>
    <t>DRW ACY611_1045</t>
  </si>
  <si>
    <t>Poinçon DRW ACY611_1045</t>
  </si>
  <si>
    <t>DRW ACY312_0547</t>
  </si>
  <si>
    <t>P. Poinçon DRW ACY312_0547</t>
  </si>
  <si>
    <t>DRW ACY611_3268</t>
  </si>
  <si>
    <t>Poussoir DRW ACY611_3268</t>
  </si>
  <si>
    <t>DRW ACY312_0783</t>
  </si>
  <si>
    <t>Pince DRW ACY312_783</t>
  </si>
  <si>
    <t>DRW ACY611_0859</t>
  </si>
  <si>
    <t>Centreur DRW ACY611_0859</t>
  </si>
  <si>
    <t>DRW ACY611_0447</t>
  </si>
  <si>
    <t>Pince DRW ACY611_0447</t>
  </si>
  <si>
    <t>DRW ACY312_3126</t>
  </si>
  <si>
    <t>Dévétisseur ROGNAGE DRW ACY312_3126</t>
  </si>
  <si>
    <t>DRW ACY312_0716</t>
  </si>
  <si>
    <t>Dévétisseur DRW ACY312_0716</t>
  </si>
  <si>
    <t>DRW ACY611_0624</t>
  </si>
  <si>
    <t>Pilote DRW ACY611_0624</t>
  </si>
  <si>
    <t>DRW ACY312_0529</t>
  </si>
  <si>
    <t>Nez DRW ACY312_0529</t>
  </si>
  <si>
    <t>DRW ACY611_2975</t>
  </si>
  <si>
    <t>Entretoise DRW ACY611_2975</t>
  </si>
  <si>
    <t>DRW ACY611_2095</t>
  </si>
  <si>
    <t>Dvétisseur DRW ACY611_2095</t>
  </si>
  <si>
    <t>DRW ACY611_2728</t>
  </si>
  <si>
    <t>Douille DRW ACY611_2728</t>
  </si>
  <si>
    <t>DRW ACY611_1325</t>
  </si>
  <si>
    <t>Poinçon DRW ACY611_1325</t>
  </si>
  <si>
    <t>DRW ACY611_3112</t>
  </si>
  <si>
    <t>Dévétisseur roulage DRW ACY611_3112</t>
  </si>
  <si>
    <t>DRW ACY611_3325</t>
  </si>
  <si>
    <t>Pince DRW ACY611_3225</t>
  </si>
  <si>
    <t>DRW ACY611_3229</t>
  </si>
  <si>
    <t>Poussoir DRW ACY611_3229</t>
  </si>
  <si>
    <t>DRW ACY611_3228</t>
  </si>
  <si>
    <t>Dévétisseur DRW ACY611_3228</t>
  </si>
  <si>
    <t>DRW ACY611_3227</t>
  </si>
  <si>
    <t>Poinçon DRW ACY611_3227</t>
  </si>
  <si>
    <t>DRW ACY312_3271</t>
  </si>
  <si>
    <t>Matrice DRW ACY312_3271</t>
  </si>
  <si>
    <t>DRW ACY312_3258</t>
  </si>
  <si>
    <t>Poinçon DRW ACY312_3258</t>
  </si>
  <si>
    <t>DRW ACY312_3256</t>
  </si>
  <si>
    <t>Poussoir DRW ACY312_3256</t>
  </si>
  <si>
    <t>DRW ACY312_3255</t>
  </si>
  <si>
    <t>Pilote DRW ACY312_3255</t>
  </si>
  <si>
    <t>DRW ACY312_3254</t>
  </si>
  <si>
    <t>Poinçon DRW ACY312_3254</t>
  </si>
  <si>
    <t>DRW ACY312_3253</t>
  </si>
  <si>
    <t>Poinçon DRW ACY312_3253</t>
  </si>
  <si>
    <t>DRW ACY312_3188</t>
  </si>
  <si>
    <t>Poinçon DRW ACY312_3188</t>
  </si>
  <si>
    <t>DRW ACY611_1175</t>
  </si>
  <si>
    <t>Poussoir DRW ACY611_1175</t>
  </si>
  <si>
    <t>DRW ACY611_1154</t>
  </si>
  <si>
    <t>Poussoir DRW ACY611_1154</t>
  </si>
  <si>
    <t>DRW ACY611_1140</t>
  </si>
  <si>
    <t>Presse_flan DRW ACY611_1140</t>
  </si>
  <si>
    <t>DRW ACY611_1222</t>
  </si>
  <si>
    <t>Dévêtisseur DRW ACY611_1222</t>
  </si>
  <si>
    <t>DRW ACY611_1212</t>
  </si>
  <si>
    <t>Doigts DRW ACY611_1212</t>
  </si>
  <si>
    <t>DRW ACY611_1204</t>
  </si>
  <si>
    <t>Doigts DRW ACY611_1204</t>
  </si>
  <si>
    <t>DRW ACY611_0612</t>
  </si>
  <si>
    <t>Poinçon DRW ACY611_0612</t>
  </si>
  <si>
    <t>DRW ACY811_0090</t>
  </si>
  <si>
    <t>P/Poinçon DRW ACY811_0090</t>
  </si>
  <si>
    <t>DRW ACY811_0084</t>
  </si>
  <si>
    <t>Poinçon DRW ACY811_0084</t>
  </si>
  <si>
    <t>DRW ACY811_0073</t>
  </si>
  <si>
    <t>Dévêtisseur DRW ACY811_0073</t>
  </si>
  <si>
    <t>DRW ACY611_1152</t>
  </si>
  <si>
    <t>Centreur DRW ACY611_1152</t>
  </si>
  <si>
    <t>DRW ACY611_2021</t>
  </si>
  <si>
    <t>Centreur DRW ACY611_2021</t>
  </si>
  <si>
    <t>DRW ACY811_0109</t>
  </si>
  <si>
    <t>Matrice DRW ACY811_0109</t>
  </si>
  <si>
    <t>DRW ACY611_1095</t>
  </si>
  <si>
    <t>Poinçon DRW ACY611_1095</t>
  </si>
  <si>
    <t>DRW ACY611_0756</t>
  </si>
  <si>
    <t>Centreur DRW ACY611_0756</t>
  </si>
  <si>
    <t>DRW ACY611_0739</t>
  </si>
  <si>
    <t>Dévêtisseur DRW ACY611_0739</t>
  </si>
  <si>
    <t>DRW ACY611_0535</t>
  </si>
  <si>
    <t>Doigts DRW ACY611_0535</t>
  </si>
  <si>
    <t>DRW ACY312_0666</t>
  </si>
  <si>
    <t>insert DRW ACY312_0666</t>
  </si>
  <si>
    <t>DRW ACY611_0530</t>
  </si>
  <si>
    <t>Doigts DRW ACY611_0530</t>
  </si>
  <si>
    <t>DRW ACY611_0528</t>
  </si>
  <si>
    <t>Poussoir DRW ACY611_0528</t>
  </si>
  <si>
    <t>DRW ACY611_0520</t>
  </si>
  <si>
    <t>Dévêtisseur DRW ACY611_0520</t>
  </si>
  <si>
    <t>DRW ACY611_0519</t>
  </si>
  <si>
    <t>Doigts DRW ACY611_0519</t>
  </si>
  <si>
    <t>DRW ACY611_1280</t>
  </si>
  <si>
    <t>Doigts DRW ACY611_1280</t>
  </si>
  <si>
    <t>DRW ACY611_0499</t>
  </si>
  <si>
    <t>Poussoir DRW ACY611_0499</t>
  </si>
  <si>
    <t>DRW ACY611_1278</t>
  </si>
  <si>
    <t>Serre_flan DRW ACY611_1278</t>
  </si>
  <si>
    <t>DRW ACY611_0470</t>
  </si>
  <si>
    <t>Poussoir DRW ACY611_0470</t>
  </si>
  <si>
    <t>DRW ACY611_0497</t>
  </si>
  <si>
    <t>Entretoise DRW ACY611_0497</t>
  </si>
  <si>
    <t>DRW ACY611_0471</t>
  </si>
  <si>
    <t>Doigts DRW ACY611_0471</t>
  </si>
  <si>
    <t>DRW ACY611_0100</t>
  </si>
  <si>
    <t>Matrice DRW ACY611_0100</t>
  </si>
  <si>
    <t>DRW ACY611_0776</t>
  </si>
  <si>
    <t>Matrice DRW ACY611_0776</t>
  </si>
  <si>
    <t>DRW ACY611_0808</t>
  </si>
  <si>
    <t>Poussoir DRW ACY611_0808</t>
  </si>
  <si>
    <t>DRW ACY312_3298</t>
  </si>
  <si>
    <t>poinçon etirage 312_3298</t>
  </si>
  <si>
    <t>DRW ACY912_0354</t>
  </si>
  <si>
    <t>Matrice DECOUPE Ø58 DRW 912_0354</t>
  </si>
  <si>
    <t>DRW ACY912_0353</t>
  </si>
  <si>
    <t>Poinçon DECOUPE Ø58 DRW 912_0353</t>
  </si>
  <si>
    <t>DRW ACY611_1525</t>
  </si>
  <si>
    <t>Poinçon DECOUPE Ø46 DRW 611_1525</t>
  </si>
  <si>
    <t>DRW ACY611_1524</t>
  </si>
  <si>
    <t>Matrice DECOUPE Ø46 DRW 611_1524</t>
  </si>
  <si>
    <t>DRW ACY611_0022</t>
  </si>
  <si>
    <t>Matrice DECOUPE Ø46,5 DRW 611_0022</t>
  </si>
  <si>
    <t>DRW ACY611_0020</t>
  </si>
  <si>
    <t>Poinçon DECOUPE Ø46,5 DRW 611_0020</t>
  </si>
  <si>
    <t>60043543</t>
  </si>
  <si>
    <t>RENOFORM EB 9/KG RF 60043543</t>
  </si>
  <si>
    <t>HUILE D'EMBOUTISSAGE MARTOL AL 150</t>
  </si>
  <si>
    <t>600430245</t>
  </si>
  <si>
    <t>RENOFORM TR 120 D/KG REF 600430245</t>
  </si>
  <si>
    <t>DRW ACY312_1076</t>
  </si>
  <si>
    <t>NEZ FRAPPE DRW 312_1076</t>
  </si>
  <si>
    <t>DRW ACY312_1521</t>
  </si>
  <si>
    <t>NEZ ETIRAGE DRW 312_1521</t>
  </si>
  <si>
    <t>DRW ACY312_2869</t>
  </si>
  <si>
    <t>C. MOULURAGE DRW 312_2869</t>
  </si>
  <si>
    <t>DRW ACY312_2844</t>
  </si>
  <si>
    <t>C. MOULURAGE DRW 312_2844</t>
  </si>
  <si>
    <t>DRW ACY312_2390</t>
  </si>
  <si>
    <t>C. MOULURAGE DRW 312_2390</t>
  </si>
  <si>
    <t>DRW ACY312_1640</t>
  </si>
  <si>
    <t>C. MOULURAGE DRW 312_1640</t>
  </si>
  <si>
    <t>DRW ACY312_2952</t>
  </si>
  <si>
    <t>Pilote FRAPPE DRW 312_2952</t>
  </si>
  <si>
    <t>DRW ACY312_2942</t>
  </si>
  <si>
    <t>Embout FRAPPE DRW 312_2942</t>
  </si>
  <si>
    <t>DRW ACY312_2867</t>
  </si>
  <si>
    <t>Pilote FRAPPE DRW 312_2867</t>
  </si>
  <si>
    <t>DRW ACY312_2839</t>
  </si>
  <si>
    <t>Embout FRAPPE DRW 312_2839</t>
  </si>
  <si>
    <t>DRW ACY312_2466</t>
  </si>
  <si>
    <t>Pilote FRAPPE DRW 312_2466</t>
  </si>
  <si>
    <t>DRW ACY312_2342</t>
  </si>
  <si>
    <t>Pilote FRAPPE DRW 312_2342</t>
  </si>
  <si>
    <t>DRW ACY312_2316</t>
  </si>
  <si>
    <t>Pilote FRAPPE DRW 312_2316</t>
  </si>
  <si>
    <t>DRW ACY312_2251</t>
  </si>
  <si>
    <t>Embout FRAPPE DRW 312_2251</t>
  </si>
  <si>
    <t>DRW ACY312_2006</t>
  </si>
  <si>
    <t>Embout FRAPPE DRW 312_2006</t>
  </si>
  <si>
    <t>DRW ACY312_1991</t>
  </si>
  <si>
    <t>Embout FRAPPE DRW 312_1991</t>
  </si>
  <si>
    <t>DRW ACY312_1961</t>
  </si>
  <si>
    <t>Embout FRAPPE DRW 312_1961</t>
  </si>
  <si>
    <t>DRW ACY312_1958</t>
  </si>
  <si>
    <t>Embout FRAPPE DRW 312_1958</t>
  </si>
  <si>
    <t>DRW ACY312_1906</t>
  </si>
  <si>
    <t>Embout FRAPPE DRW 312_1906</t>
  </si>
  <si>
    <t>DRW ACY312_1877</t>
  </si>
  <si>
    <t>Embout FRAPPE DRW 312_1877</t>
  </si>
  <si>
    <t>DRW ACY611_0988</t>
  </si>
  <si>
    <t>C DECOUPE DRW 611_0988</t>
  </si>
  <si>
    <t>DRW ACY312_2954</t>
  </si>
  <si>
    <t>Anneau ROGNAGE DRW 312_2954</t>
  </si>
  <si>
    <t>DRW ACY312_2944</t>
  </si>
  <si>
    <t>Anneau ROGNAGE DRW 312_2944</t>
  </si>
  <si>
    <t>DRW ACY312_2841</t>
  </si>
  <si>
    <t>Anneau ROGNAGE DRW 312_2841</t>
  </si>
  <si>
    <t>DRW ACY312_1934</t>
  </si>
  <si>
    <t>Anneau ROGNAGE DRW 312_1934</t>
  </si>
  <si>
    <t>DRW ACY312_1636</t>
  </si>
  <si>
    <t>Doigts ETIRAGE DRW 312_1636</t>
  </si>
  <si>
    <t>DRW ACY312_1480</t>
  </si>
  <si>
    <t>Poinçon FRAPPE DRW 312_1480</t>
  </si>
  <si>
    <t>DRW ACY312_0785</t>
  </si>
  <si>
    <t>Anneau ROGNAGE DRW 312_0785</t>
  </si>
  <si>
    <t>DRW ACY912_0410</t>
  </si>
  <si>
    <t>Nez PLIAGE DRW 912_0410</t>
  </si>
  <si>
    <t>DRW ACY611_3211</t>
  </si>
  <si>
    <t>Nez FRAPPE DRW 611_3211</t>
  </si>
  <si>
    <t>DRW ACY611_2843</t>
  </si>
  <si>
    <t>Nez RELAIS DRW 611_2843</t>
  </si>
  <si>
    <t>DRW ACY611_2278</t>
  </si>
  <si>
    <t>NEZ FRAPPE DRW 611_2278</t>
  </si>
  <si>
    <t>DRW ACY312_3070</t>
  </si>
  <si>
    <t>Pilote FRAPPE DRW 312_3070</t>
  </si>
  <si>
    <t>DRW ACY312_3020</t>
  </si>
  <si>
    <t>Poussoir FRAPPE DRW 312_3020</t>
  </si>
  <si>
    <t>DRW ACY312_3012</t>
  </si>
  <si>
    <t>Poussoir FRAPPE DRW 312_3012</t>
  </si>
  <si>
    <t>DRW ACY312_2953</t>
  </si>
  <si>
    <t>Poussoir FRAPPE DRW 312_2953</t>
  </si>
  <si>
    <t>DRW ACY312_2951</t>
  </si>
  <si>
    <t>Poinçon ETIRAGE DRW 312_2951</t>
  </si>
  <si>
    <t>DRW ACY312_2943</t>
  </si>
  <si>
    <t>Poussoir FRAPPE DRW 312_2943</t>
  </si>
  <si>
    <t>DRW ACY312_2916</t>
  </si>
  <si>
    <t>Doigts RELAI DRW 312_2916</t>
  </si>
  <si>
    <t>DRW ACY312_2883</t>
  </si>
  <si>
    <t>Matrice ETIRAGE DRW 312_2883</t>
  </si>
  <si>
    <t>DRW ACY312_2878</t>
  </si>
  <si>
    <t>Poussoir FRAPPE DRW 312_2878</t>
  </si>
  <si>
    <t>DRW ACY312_2872</t>
  </si>
  <si>
    <t>Pilote FRAPPE DRW 312_2872</t>
  </si>
  <si>
    <t>DRW ACY312_2866</t>
  </si>
  <si>
    <t>Poinçon ETIRAGE DRW 312_2866</t>
  </si>
  <si>
    <t>DRW ACY312_2846</t>
  </si>
  <si>
    <t>Doigts RELAIS 2 DRW 312_2846</t>
  </si>
  <si>
    <t>DRW ACY312_2840</t>
  </si>
  <si>
    <t>Poussoir FRAPPE DRW 312_2840</t>
  </si>
  <si>
    <t>DRW ACY312_2838</t>
  </si>
  <si>
    <t>Poinçon ETIRAGE DRW 312_2838</t>
  </si>
  <si>
    <t>DRW ACY312_2803</t>
  </si>
  <si>
    <t>Poussoir FRAPPE DRW 312_2803</t>
  </si>
  <si>
    <t>DRW ACY312_2800</t>
  </si>
  <si>
    <t>C DECOUPE Ø36 DRW 312_2800</t>
  </si>
  <si>
    <t>DRW ACY312_2796</t>
  </si>
  <si>
    <t>Pilote FRAPPE DRW 312_2796</t>
  </si>
  <si>
    <t>DRW ACY312_2785</t>
  </si>
  <si>
    <t>Poussoir FRAPPE DRW 312_2785</t>
  </si>
  <si>
    <t>DRW ACY312_2742</t>
  </si>
  <si>
    <t>Poussoir FRAPPE DRW 312_2742</t>
  </si>
  <si>
    <t>DRW ACY312_2711</t>
  </si>
  <si>
    <t>Poussoir FRAPPE DRW 312_2711</t>
  </si>
  <si>
    <t>DRW ACY312_2652</t>
  </si>
  <si>
    <t>Poussoir FRAPPE DRW 312_2652</t>
  </si>
  <si>
    <t>DRW ACY312_2614</t>
  </si>
  <si>
    <t>Poussoir FRAPPE DRW 312_2614</t>
  </si>
  <si>
    <t>DRW ACY312_2549</t>
  </si>
  <si>
    <t>Embout FRAPPE DRW 312_2549</t>
  </si>
  <si>
    <t>DRW ACY312_2484</t>
  </si>
  <si>
    <t>Poussoir FRAPPE DRW 312_2484</t>
  </si>
  <si>
    <t>DRW ACY312_2467</t>
  </si>
  <si>
    <t>Poussoir FRAPPE DRW 312_2467</t>
  </si>
  <si>
    <t>DRW ACY312_2388</t>
  </si>
  <si>
    <t>Poussoir FRAPPE DRW 312_2388</t>
  </si>
  <si>
    <t>DRW ACY312_2343</t>
  </si>
  <si>
    <t>Poussoir FRAPPE DRW 312_2343</t>
  </si>
  <si>
    <t>DRW ACY312_2317</t>
  </si>
  <si>
    <t>Poussoir FRAPPE DRW 312_2317</t>
  </si>
  <si>
    <t>DRW ACY312_2288</t>
  </si>
  <si>
    <t>Poussoir FRAPPE DRW 312_2288</t>
  </si>
  <si>
    <t>DRW ACY312_2252</t>
  </si>
  <si>
    <t>Poussoir FRAPPE DRW 312_2252</t>
  </si>
  <si>
    <t>DRW ACY312_2200</t>
  </si>
  <si>
    <t>C DECOUPE Ø29 DRW 312_2200</t>
  </si>
  <si>
    <t>DRW ACY312_2007</t>
  </si>
  <si>
    <t>Poussoir FRAPPE DRW 312_2007</t>
  </si>
  <si>
    <t>DRW ACY312_2001</t>
  </si>
  <si>
    <t>Poussoir FRAPPE DRW 312_2001</t>
  </si>
  <si>
    <t>DRW ACY312_1999</t>
  </si>
  <si>
    <t>Poinçon ETIRAGE DRW 312_1999</t>
  </si>
  <si>
    <t>DRW ACY312_1992</t>
  </si>
  <si>
    <t>Poussoir FRAPPE DRW 312_1992</t>
  </si>
  <si>
    <t>DRW ACY312_1963</t>
  </si>
  <si>
    <t>Poinçon ETIRAGE DRW 312_1963</t>
  </si>
  <si>
    <t>DRW ACY312_1962</t>
  </si>
  <si>
    <t>Poussoir FRAPPE DRW 312_1962</t>
  </si>
  <si>
    <t>DRW ACY312_1960</t>
  </si>
  <si>
    <t>Poinçon ETIRAGE DRW 312_1960</t>
  </si>
  <si>
    <t>DRW ACY312_1959</t>
  </si>
  <si>
    <t>Poussoir FRAPPE DRW 312_1959</t>
  </si>
  <si>
    <t>DRW ACY312_1929</t>
  </si>
  <si>
    <t>Poinçon ETIRAGE DRW 312_1929</t>
  </si>
  <si>
    <t>DRW ACY312_1879</t>
  </si>
  <si>
    <t>Poussoir FRAPPE DRW 312_1879</t>
  </si>
  <si>
    <t>DRW ACY312_1686</t>
  </si>
  <si>
    <t>Doigts RETREINT DRW 312_1686</t>
  </si>
  <si>
    <t>DRW ACY312_1397</t>
  </si>
  <si>
    <t>Poinçon ETIRAGE DRW 312_1397</t>
  </si>
  <si>
    <t>DRW ACY312_1353</t>
  </si>
  <si>
    <t>Poinçon ETIRAGE DRW 312_1353</t>
  </si>
  <si>
    <t>DRW ACY312_1236</t>
  </si>
  <si>
    <t>Poinçon ETIRAGE DRW 312_1236</t>
  </si>
  <si>
    <t>DRW ACY312_1195</t>
  </si>
  <si>
    <t>Poinçon ETIRAGE DRW 312_1195</t>
  </si>
  <si>
    <t>DRW ACY312_1133</t>
  </si>
  <si>
    <t>Poinçon ETIRAGE DRW 312_1133</t>
  </si>
  <si>
    <t>DRW ACY312_0784</t>
  </si>
  <si>
    <t>Poinçon ETIRAGE DRW 312_0784</t>
  </si>
  <si>
    <t>DRW ACY611_3103</t>
  </si>
  <si>
    <t>NEZ PERCAGE DRW 611_3103</t>
  </si>
  <si>
    <t>DRW ACY611_2932</t>
  </si>
  <si>
    <t>Nez PERCAGE DRW 611_2932</t>
  </si>
  <si>
    <t>DRW ACY611_2931</t>
  </si>
  <si>
    <t>Nez PERCAGE DRW 611_2931</t>
  </si>
  <si>
    <t>DRW ACY611_2864</t>
  </si>
  <si>
    <t>Vis PERCAGE DRW 611_2864</t>
  </si>
  <si>
    <t>DRW ACY611_2220</t>
  </si>
  <si>
    <t>NEZ ET.JUPE DRW 611_2220</t>
  </si>
  <si>
    <t>DRW ACY611_2108</t>
  </si>
  <si>
    <t>NEZ EMBOUTI DRW 611_2108</t>
  </si>
  <si>
    <t>DRW ACY611_1772</t>
  </si>
  <si>
    <t>Vis PERCAGE DRW 611_1772</t>
  </si>
  <si>
    <t>DRW ACY611_0671</t>
  </si>
  <si>
    <t>Nez ROGNAGE DRW 611_0671</t>
  </si>
  <si>
    <t>DRW ACY611_0670</t>
  </si>
  <si>
    <t>NEZ EMBOUTI DRW 611_0670</t>
  </si>
  <si>
    <t>DRW ACY611_0039</t>
  </si>
  <si>
    <t>NEZ EMBOUTI DRW 611_0039</t>
  </si>
  <si>
    <t>DRW ACY312_3122</t>
  </si>
  <si>
    <t>Poinçon RETREINT DRW 312_3122</t>
  </si>
  <si>
    <t>DRW ACY312_3068</t>
  </si>
  <si>
    <t>Poinçon FRAPPE DRW 312_3068</t>
  </si>
  <si>
    <t>DRW ACY312_3064</t>
  </si>
  <si>
    <t>Doigts ETIRAGE DRW 312_3064</t>
  </si>
  <si>
    <t>DRW ACY312_3016</t>
  </si>
  <si>
    <t>Embout CALIBRAGE DRW 312_3016</t>
  </si>
  <si>
    <t>DRW ACY312_2937</t>
  </si>
  <si>
    <t>axe MOULURAGE DRW 312_2937</t>
  </si>
  <si>
    <t>DRW ACY312_2901</t>
  </si>
  <si>
    <t>Doigts ETIRAGE DRW 312_2901</t>
  </si>
  <si>
    <t>DRW ACY312_2887</t>
  </si>
  <si>
    <t>Doigts EMBOUTI DRW 312_2887</t>
  </si>
  <si>
    <t>DRW ACY312_2848</t>
  </si>
  <si>
    <t>Doigts CALIBRAGE DRW 312_2848</t>
  </si>
  <si>
    <t>DRW ACY312_2847</t>
  </si>
  <si>
    <t>Doigts MOULURAGE DRW 312_2847</t>
  </si>
  <si>
    <t>DRW ACY312_2837</t>
  </si>
  <si>
    <t>Doigts ETIRAGE DRW 312_2837</t>
  </si>
  <si>
    <t>DRW ACY312_2833</t>
  </si>
  <si>
    <t>Doigts ROGNAGE DRW 312_2833</t>
  </si>
  <si>
    <t>DRW ACY312_2739</t>
  </si>
  <si>
    <t>Embout CALIBRAGE DRW 312_2739</t>
  </si>
  <si>
    <t>DRW ACY312_2718</t>
  </si>
  <si>
    <t>Embout CALIBRAGE DRW 312_2718</t>
  </si>
  <si>
    <t>DRW ACY312_2620</t>
  </si>
  <si>
    <t>Embout CALIBRAGE DRW 312_2620</t>
  </si>
  <si>
    <t>DRW ACY312_2578</t>
  </si>
  <si>
    <t>Embout CALIBRAGE DRW 312_2578</t>
  </si>
  <si>
    <t>DRW ACY312_2554</t>
  </si>
  <si>
    <t>Embout CALIBRAGE DRW 312_2554</t>
  </si>
  <si>
    <t>DRW ACY312_2552</t>
  </si>
  <si>
    <t>Embout CALIBRAGE DRW 312_2552</t>
  </si>
  <si>
    <t>DRW ACY312_2442</t>
  </si>
  <si>
    <t>Embout CALIBRAGE DRW 312_2442</t>
  </si>
  <si>
    <t>DRW ACY312_2431</t>
  </si>
  <si>
    <t>Poinçon RETREINT DRW 312_2431</t>
  </si>
  <si>
    <t>DRW ACY312_2391</t>
  </si>
  <si>
    <t>Embout CALIBRAGE DRW 312_2391</t>
  </si>
  <si>
    <t>DRW ACY312_2386</t>
  </si>
  <si>
    <t>Poinçon RETREINT DRW 312_2386</t>
  </si>
  <si>
    <t>DRW ACY312_2350</t>
  </si>
  <si>
    <t>Embout CALIBRAGE DRW 312_2350</t>
  </si>
  <si>
    <t>DRW ACY312_2347</t>
  </si>
  <si>
    <t>Poinçon RETREINT DRW 312_2347</t>
  </si>
  <si>
    <t>DRW ACY312_2324</t>
  </si>
  <si>
    <t>Poinçon RETREINT DRW 312_2324</t>
  </si>
  <si>
    <t>DRW ACY312_2305</t>
  </si>
  <si>
    <t>Poinçon RETREINT DRW 312_2305</t>
  </si>
  <si>
    <t>DRW ACY312_2294</t>
  </si>
  <si>
    <t>Embout CALIBRAGE DRW 312_2294</t>
  </si>
  <si>
    <t>DRW ACY312_2292</t>
  </si>
  <si>
    <t>Centreur PERCAGE DRW 312_2292</t>
  </si>
  <si>
    <t>DRW ACY312_2290</t>
  </si>
  <si>
    <t>Embout CALIBRAGE DRW 312_2290</t>
  </si>
  <si>
    <t>DRW ACY312_2287</t>
  </si>
  <si>
    <t>Embout CALIBRAGE DRW 312_2287</t>
  </si>
  <si>
    <t>DRW ACY312_2229</t>
  </si>
  <si>
    <t>Poinçon RETREINT DRW 312_2229</t>
  </si>
  <si>
    <t>DRW ACY312_2193</t>
  </si>
  <si>
    <t>Poinçon RETREINT DRW 312_2193</t>
  </si>
  <si>
    <t>DRW ACY312_1935</t>
  </si>
  <si>
    <t>Embout CALIBRAGE DRW 312_1935</t>
  </si>
  <si>
    <t>DRW ACY312_1307</t>
  </si>
  <si>
    <t>Poinçon RETREINT DRW 312_1307</t>
  </si>
  <si>
    <t>DRW ACY312_0665</t>
  </si>
  <si>
    <t>Poussoir EMBOUTI DRW 312_0665</t>
  </si>
  <si>
    <t>DRW ACY611_3074</t>
  </si>
  <si>
    <t>Bague FRAPPE DRW 611_3074</t>
  </si>
  <si>
    <t>DRW ACY611_2848</t>
  </si>
  <si>
    <t>Nez RELAIS DRW 611_2848</t>
  </si>
  <si>
    <t>DRW ACY611_2332</t>
  </si>
  <si>
    <t>devet. ROULE DRW 611_2332</t>
  </si>
  <si>
    <t>DRW ACY611_2330</t>
  </si>
  <si>
    <t>embout ROULE DRW 611_2330</t>
  </si>
  <si>
    <t>DRW ACY611_1877</t>
  </si>
  <si>
    <t>Doigts ROULE DRW 611_1877</t>
  </si>
  <si>
    <t>DRW ACY611_0617</t>
  </si>
  <si>
    <t>Butee FRAPPE DRW 611_0617</t>
  </si>
  <si>
    <t>DRW ACY312_3085</t>
  </si>
  <si>
    <t>Doigts PERCAGE DRW 312_3085</t>
  </si>
  <si>
    <t>DRW ACY312_3084</t>
  </si>
  <si>
    <t>Doigts RELAIS 2 DRW 312_3084</t>
  </si>
  <si>
    <t>DRW ACY312_3067</t>
  </si>
  <si>
    <t>Poussoir FRAPPE DRW 312_3067</t>
  </si>
  <si>
    <t>DRW ACY312_3053</t>
  </si>
  <si>
    <t>Doigts RETREINT DRW 312_3053</t>
  </si>
  <si>
    <t>DRW ACY312_3041</t>
  </si>
  <si>
    <t>Poinçon EMBOUTI DRW 312_3041</t>
  </si>
  <si>
    <t>DRW ACY312_3040</t>
  </si>
  <si>
    <t>Matrice EMBOUTI DRW 312_3040</t>
  </si>
  <si>
    <t>DRW ACY312_3015</t>
  </si>
  <si>
    <t>MOLETTE MOULURAGE DRW 312_3015</t>
  </si>
  <si>
    <t>DRW ACY312_2931</t>
  </si>
  <si>
    <t>Doigts PERCAGE DRW 312_2931</t>
  </si>
  <si>
    <t>DRW ACY312_2910</t>
  </si>
  <si>
    <t>Poussoir FRAPPE DRW 312_2910</t>
  </si>
  <si>
    <t>DRW ACY312_2893</t>
  </si>
  <si>
    <t>Doigts RETREINT DRW 312_2893</t>
  </si>
  <si>
    <t>DRW ACY312_2888</t>
  </si>
  <si>
    <t>Matrice EMBOUTI DRW 312_2888</t>
  </si>
  <si>
    <t>DRW ACY312_2873</t>
  </si>
  <si>
    <t>Poussoir FRAPPE DRW 312_2873</t>
  </si>
  <si>
    <t>DRW ACY312_2871</t>
  </si>
  <si>
    <t>Poinçon ETIRAGE DRW 312_2871</t>
  </si>
  <si>
    <t>DRW ACY312_2870</t>
  </si>
  <si>
    <t>Molette MOULURAGE DRW 312_2870</t>
  </si>
  <si>
    <t>DRW ACY312_2843</t>
  </si>
  <si>
    <t>Molette MOULURAGE DRW 312_2843</t>
  </si>
  <si>
    <t>DRW ACY312_2794</t>
  </si>
  <si>
    <t>Poussoir FRAPPE DRW 312_2794</t>
  </si>
  <si>
    <t>DRW ACY312_2777</t>
  </si>
  <si>
    <t>Poussoir FRAPPE DRW 312_2777</t>
  </si>
  <si>
    <t>DRW ACY312_2642</t>
  </si>
  <si>
    <t>Matrice CALIBRAGE DRW 312_2642</t>
  </si>
  <si>
    <t>DRW ACY312_2621</t>
  </si>
  <si>
    <t>Matrice CALIBRAGE DRW 312_2621</t>
  </si>
  <si>
    <t>DRW ACY312_2577</t>
  </si>
  <si>
    <t>Matrice CALIBRAGE DRW 312_2577</t>
  </si>
  <si>
    <t>DRW ACY312_2555</t>
  </si>
  <si>
    <t>Matrice CALIBRAGE DRW 312_2555</t>
  </si>
  <si>
    <t>DRW ACY312_2553</t>
  </si>
  <si>
    <t>Matrice CALIBRAGE DRW 312_2553</t>
  </si>
  <si>
    <t>DRW ACY312_2439</t>
  </si>
  <si>
    <t>molette MOULURAGE DRW 312_2439</t>
  </si>
  <si>
    <t>DRW ACY312_2435</t>
  </si>
  <si>
    <t>molette MOULURAGE DRW 312_2435</t>
  </si>
  <si>
    <t>DRW ACY312_2395</t>
  </si>
  <si>
    <t>Matrice ETIRAGE DRW 312_2395</t>
  </si>
  <si>
    <t>DRW ACY312_2392</t>
  </si>
  <si>
    <t>Matrice CALIBRAGE DRW 312_2392</t>
  </si>
  <si>
    <t>DRW ACY312_2389</t>
  </si>
  <si>
    <t>Molette MOULURAGE DRW 312_2389</t>
  </si>
  <si>
    <t>DRW ACY312_2351</t>
  </si>
  <si>
    <t>Matrice CALIBRAGE DRW 312_2351</t>
  </si>
  <si>
    <t>DRW ACY312_2330</t>
  </si>
  <si>
    <t>molette MOULURAGE DRW 312_2330</t>
  </si>
  <si>
    <t>DRW ACY312_2320</t>
  </si>
  <si>
    <t>Matrice CALIBRAGE DRW 312_2320</t>
  </si>
  <si>
    <t>DRW ACY312_2293</t>
  </si>
  <si>
    <t>Matrice CALIBRAGE DRW 312_2293</t>
  </si>
  <si>
    <t>DRW ACY312_2286</t>
  </si>
  <si>
    <t>Matrice CALIBRAGE DRW 312_2286</t>
  </si>
  <si>
    <t>DRW ACY312_2002</t>
  </si>
  <si>
    <t>Molette MOULURAGE DRW 312_2002</t>
  </si>
  <si>
    <t>DRW ACY312_1968</t>
  </si>
  <si>
    <t>Matrice CALIBRAGE DRW 312_1968</t>
  </si>
  <si>
    <t>DRW ACY312_1944</t>
  </si>
  <si>
    <t>Molette MOULURAGE DRW 312_1944</t>
  </si>
  <si>
    <t>DRW ACY312_1938</t>
  </si>
  <si>
    <t>Poinçon ETIRAGE DRW 312_1938</t>
  </si>
  <si>
    <t>DRW ACY312_1854</t>
  </si>
  <si>
    <t>Poussoir FRAPPE DRW 312_1854</t>
  </si>
  <si>
    <t>DRW ACY312_1264</t>
  </si>
  <si>
    <t>MOLETTE MOULURAGE DRW 312_1264</t>
  </si>
  <si>
    <t>DRW ACY312_1192</t>
  </si>
  <si>
    <t>Molette MOULURAGE DRW 312_1192</t>
  </si>
  <si>
    <t>DRW ACY312_1171</t>
  </si>
  <si>
    <t>Matrice EMBOUTI DRW 312_1171</t>
  </si>
  <si>
    <t>DRW ACY312_0780</t>
  </si>
  <si>
    <t>Poussoir RETREINT DRW 312_0780</t>
  </si>
  <si>
    <t>DRW ACY312_0681</t>
  </si>
  <si>
    <t>NEZ ROGNAGE DRW 312_0681</t>
  </si>
  <si>
    <t>DRW ACY312_0592</t>
  </si>
  <si>
    <t>NEZ ROGNAGE DRW 312_0592</t>
  </si>
  <si>
    <t>DRW ACY312_0416</t>
  </si>
  <si>
    <t>Molette MOULURAGE DRW 312_0416</t>
  </si>
  <si>
    <t>DRW ACY312_0404</t>
  </si>
  <si>
    <t>Molette MOULURAGE DRW 312_0404</t>
  </si>
  <si>
    <t>DRW ACY312_0152</t>
  </si>
  <si>
    <t>MOLETTE MOULURAGE DRW 312_0152</t>
  </si>
  <si>
    <t>DRW ACY912_0409</t>
  </si>
  <si>
    <t>Doigts PLIAGE DRW 912_0409</t>
  </si>
  <si>
    <t>DRW ACY912_0356</t>
  </si>
  <si>
    <t>C DECOUPE Ø58 DRW 912_0356</t>
  </si>
  <si>
    <t>DRW ACY912_0092</t>
  </si>
  <si>
    <t>Vis PERCAGE DRW 912_0092</t>
  </si>
  <si>
    <t>DRW ACY611_3193</t>
  </si>
  <si>
    <t>Doigts RELAIS DRW 611_3193</t>
  </si>
  <si>
    <t>DRW ACY611_3155</t>
  </si>
  <si>
    <t>C DECOUPE Ø41 DRW 611_3155</t>
  </si>
  <si>
    <t>DRW ACY611_3075</t>
  </si>
  <si>
    <t>Pilote FRAPPE DRW 611_3075</t>
  </si>
  <si>
    <t>DRW ACY611_3051</t>
  </si>
  <si>
    <t>C DECOUPE Ø45 DRW 611_3051</t>
  </si>
  <si>
    <t>DRW ACY611_3049</t>
  </si>
  <si>
    <t>C DECOUPE Ø46 DRW 611_3049</t>
  </si>
  <si>
    <t>DRW ACY611_3045</t>
  </si>
  <si>
    <t>NEZ PERCAGE DRW 611_3045</t>
  </si>
  <si>
    <t>DRW ACY611_3032</t>
  </si>
  <si>
    <t>Doigts RELAIS DRW 611_3032</t>
  </si>
  <si>
    <t>DRW ACY611_2989</t>
  </si>
  <si>
    <t>C DECOUPE Ø42 DRW 611_2989</t>
  </si>
  <si>
    <t>DRW ACY312_2911</t>
  </si>
  <si>
    <t>P.Poinçon ROGNAGE DRW 312_2911</t>
  </si>
  <si>
    <t>DRW ACY312_2909</t>
  </si>
  <si>
    <t>Entretoise FRAPPE DRW 312_2909</t>
  </si>
  <si>
    <t>DRW ACY312_2897</t>
  </si>
  <si>
    <t>Poussoir RETREINT DRW 312_2897</t>
  </si>
  <si>
    <t>DRW ACY312_2894</t>
  </si>
  <si>
    <t>Centreur RETREINT DRW 312_2894</t>
  </si>
  <si>
    <t>DRW ACY312_2836</t>
  </si>
  <si>
    <t>Poinçon EJECTION DRW 312_2836</t>
  </si>
  <si>
    <t>DRW ACY312_2829</t>
  </si>
  <si>
    <t>Bloc PERCAGE TOP DRW 312_2829</t>
  </si>
  <si>
    <t>DRW ACY312_2795</t>
  </si>
  <si>
    <t>Entretoise FRAPPE DRW 312_2795</t>
  </si>
  <si>
    <t>DRW ACY312_2434</t>
  </si>
  <si>
    <t>c.molette MOULURAGE DRW 312_2434</t>
  </si>
  <si>
    <t>DRW ACY312_1687</t>
  </si>
  <si>
    <t>Devetisseur ETIRAGE DRW 312_1687</t>
  </si>
  <si>
    <t>DRW ACY312_1592</t>
  </si>
  <si>
    <t>C.molette MOULURAGE DRW 312_1592</t>
  </si>
  <si>
    <t>DRW ACY312_1162</t>
  </si>
  <si>
    <t>Poinçon FRAPPE DRW 312_1162</t>
  </si>
  <si>
    <t>DRW ACY312_0898</t>
  </si>
  <si>
    <t>C DECOUPE Ø 45 DRW 312_0898</t>
  </si>
  <si>
    <t>DRW ACY312_0740</t>
  </si>
  <si>
    <t>C DECOUPE Ø 45 DRW 312_0740</t>
  </si>
  <si>
    <t>DRW ACY312_0663</t>
  </si>
  <si>
    <t>Doigts EMBOUTI DRW 312_0663</t>
  </si>
  <si>
    <t>DRW ACY312_0560</t>
  </si>
  <si>
    <t>C DECOUPE Ø 45 DRW 312_0560</t>
  </si>
  <si>
    <t>DRW ACY312_0151</t>
  </si>
  <si>
    <t>C.molette MOULURAGE DRW 312_0151</t>
  </si>
  <si>
    <t>DRW ACY912_0443</t>
  </si>
  <si>
    <t>Poinçon ETIRAGE DRW 912_0443</t>
  </si>
  <si>
    <t>DRW ACY912_0433</t>
  </si>
  <si>
    <t>Matrice ROGNAGE DRW 912_0433</t>
  </si>
  <si>
    <t>DRW ACY912_0416</t>
  </si>
  <si>
    <t>Matrice ROULAGE DRW 912_0416</t>
  </si>
  <si>
    <t>DRW ACY912_0412</t>
  </si>
  <si>
    <t>Poinçon ROULAGE DRW 912_0412</t>
  </si>
  <si>
    <t>DRW ACY912_0404</t>
  </si>
  <si>
    <t>Ent.bloc PLIAGE DRW 912_0404</t>
  </si>
  <si>
    <t>DRW ACY912_0400</t>
  </si>
  <si>
    <t>Poinçon ROGNAGE DRW 912_0400</t>
  </si>
  <si>
    <t>DRW ACY912_0366</t>
  </si>
  <si>
    <t>Poinçon EMBOUTI DRW 912_0366</t>
  </si>
  <si>
    <t>DRW ACY912_0363</t>
  </si>
  <si>
    <t>Matrice EMBOUTI DRW 912_0363</t>
  </si>
  <si>
    <t>DRW ACY811_0271</t>
  </si>
  <si>
    <t>Poinçon ROGNAGE DRW 811_0271</t>
  </si>
  <si>
    <t>DRW ACY811_0227</t>
  </si>
  <si>
    <t>Poinçon EMBOUTI DRW 811_0227</t>
  </si>
  <si>
    <t>DRW ACY811_0171</t>
  </si>
  <si>
    <t>Matrice ET.JUPE DRW 811_0171</t>
  </si>
  <si>
    <t>DRW ACY811_0131</t>
  </si>
  <si>
    <t>doigt MOULURAGE DRW 811_0131</t>
  </si>
  <si>
    <t>DRW ACY811_0122</t>
  </si>
  <si>
    <t>Poinçon FRAPPE DRW 811_0122</t>
  </si>
  <si>
    <t>DRW ACY811_0096</t>
  </si>
  <si>
    <t>Matrice EMBOUTI DRW 811_0096</t>
  </si>
  <si>
    <t>DRW ACY811_0093</t>
  </si>
  <si>
    <t>Doigts PERCAGE DRW 811_0093</t>
  </si>
  <si>
    <t>DRW ACY811_0077</t>
  </si>
  <si>
    <t>Doigts ETIRAGE DRW 811_0077</t>
  </si>
  <si>
    <t>DRW ACY811_0024</t>
  </si>
  <si>
    <t>Doigts EMBOUTI DRW 811_0024</t>
  </si>
  <si>
    <t>DRW ACY611_3200</t>
  </si>
  <si>
    <t>Matrice EMBOUTI DRW 611_3200</t>
  </si>
  <si>
    <t>DRW ACY611_3170</t>
  </si>
  <si>
    <t>Doigts RELAIS DRW 611_3170</t>
  </si>
  <si>
    <t>DRW ACY611_3168</t>
  </si>
  <si>
    <t>Poussoir RELAIS DRW 611_3168</t>
  </si>
  <si>
    <t>DRW ACY611_3143</t>
  </si>
  <si>
    <t>Poinçon EMBOUTI DRW 611_3143</t>
  </si>
  <si>
    <t>DRW ACY611_3063</t>
  </si>
  <si>
    <t>Doigts RETREINT DRW 611_3063</t>
  </si>
  <si>
    <t>DRW ACY611_3055</t>
  </si>
  <si>
    <t>Poinçon EMBOUTI DRW 611_3055</t>
  </si>
  <si>
    <t>DRW ACY611_3033</t>
  </si>
  <si>
    <t>Poussoir RELAIS DRW 611_3033</t>
  </si>
  <si>
    <t>DRW ACY611_2992</t>
  </si>
  <si>
    <t>Poinçon EMBOUTI DRW 611_2992</t>
  </si>
  <si>
    <t>DRW ACY611_2972</t>
  </si>
  <si>
    <t>Poussoir FRAPPE DRW 611_2972</t>
  </si>
  <si>
    <t>DRW ACY611_2863</t>
  </si>
  <si>
    <t>Poinçon ROGNAGE DRW 611_2863</t>
  </si>
  <si>
    <t>DRW ACY611_2858</t>
  </si>
  <si>
    <t>Matrice ROGNAGE DRW 611_2858</t>
  </si>
  <si>
    <t>DRW ACY611_2849</t>
  </si>
  <si>
    <t>Poussoir FRAPPE DRW 611_2849</t>
  </si>
  <si>
    <t>DRW ACY611_2847</t>
  </si>
  <si>
    <t>Poinçon ETIRAGE DRW 611_2847</t>
  </si>
  <si>
    <t>DRW ACY611_2840</t>
  </si>
  <si>
    <t>Doigts RETREINT DRW 611_2840</t>
  </si>
  <si>
    <t>DRW ACY611_2833</t>
  </si>
  <si>
    <t>Matrice EMBOUTI DRW 611_2833</t>
  </si>
  <si>
    <t>DRW ACY611_2829</t>
  </si>
  <si>
    <t>Poinçon EMBOUTI DRW 611_2829</t>
  </si>
  <si>
    <t>DRW ACY611_2755</t>
  </si>
  <si>
    <t>Poussoir FRAPPE DRW 611_2755</t>
  </si>
  <si>
    <t>DRW ACY611_2724</t>
  </si>
  <si>
    <t>Poinçon ROULAGE DRW 611_2724</t>
  </si>
  <si>
    <t>DRW ACY611_2719</t>
  </si>
  <si>
    <t>Poinçon ROGNAGE DRW 611_2719</t>
  </si>
  <si>
    <t>DRW ACY611_1429</t>
  </si>
  <si>
    <t>P.Poinçon ROULAGE DRW 611_1429</t>
  </si>
  <si>
    <t>DRW ACY611_1415</t>
  </si>
  <si>
    <t>P.Poinçon ROGNAGE DRW 611_1415</t>
  </si>
  <si>
    <t>DRW ACY611_1331</t>
  </si>
  <si>
    <t>Molette MOULURAGE DRW 611_1331</t>
  </si>
  <si>
    <t>DRW ACY611_1242</t>
  </si>
  <si>
    <t>Doigts FRAPPE RC DRW 611_1242</t>
  </si>
  <si>
    <t>DRW ACY611_1240</t>
  </si>
  <si>
    <t>P.Poinçon ROGNAGE DRW 611_1240</t>
  </si>
  <si>
    <t>DRW ACY611_1215</t>
  </si>
  <si>
    <t>Poinçon FRA.PLAGE DRW 611_1215</t>
  </si>
  <si>
    <t>DRW ACY611_1213</t>
  </si>
  <si>
    <t>Matrice FRA.PLAGE DRW 611_1213</t>
  </si>
  <si>
    <t>DRW ACY611_1209</t>
  </si>
  <si>
    <t>serre ET.CHEMINEE DRW 611_1209</t>
  </si>
  <si>
    <t>DRW ACY611_1168</t>
  </si>
  <si>
    <t>P.Poinçon ROGNAGE DRW 611_1168</t>
  </si>
  <si>
    <t>DRW ACY611_1158</t>
  </si>
  <si>
    <t>Entretoise FRAPPE DRW 611_1158</t>
  </si>
  <si>
    <t>DRW ACY611_1138</t>
  </si>
  <si>
    <t>P.Poinçon ROGNAGE DRW 611_1138</t>
  </si>
  <si>
    <t>DRW ACY611_1117</t>
  </si>
  <si>
    <t>Doigts PERCAGE DRW 611_1117</t>
  </si>
  <si>
    <t>DRW ACY611_1093</t>
  </si>
  <si>
    <t>Centreur EMBOUTI DRW 611_1093</t>
  </si>
  <si>
    <t>DRW ACY611_0970</t>
  </si>
  <si>
    <t>P/Poinçon PERCAGE DRW 611_0970</t>
  </si>
  <si>
    <t>DRW ACY611_0819</t>
  </si>
  <si>
    <t>P.Poinçon ROGNAGE DRW 611_0819</t>
  </si>
  <si>
    <t>DRW ACY611_0796</t>
  </si>
  <si>
    <t>Centreur RETREINT DRW 611_0796</t>
  </si>
  <si>
    <t>DRW ACY611_0794</t>
  </si>
  <si>
    <t>Poussoir RETREINT DRW 611_0794</t>
  </si>
  <si>
    <t>DRW ACY611_0746</t>
  </si>
  <si>
    <t>P.Poinçon ROGNAGE DRW 611_0746</t>
  </si>
  <si>
    <t>DRW ACY611_0727</t>
  </si>
  <si>
    <t>Poinçon FRA.PLAGE DRW 611_0727</t>
  </si>
  <si>
    <t>DRW ACY611_0529</t>
  </si>
  <si>
    <t>Entretoise RELAIS DRW 611_0529</t>
  </si>
  <si>
    <t>DRW ACY611_0474</t>
  </si>
  <si>
    <t>Poinçon FRA.PLAGE DRW 611_0474</t>
  </si>
  <si>
    <t>DRW ACY611_0462</t>
  </si>
  <si>
    <t>Centreur RETREINT DRW 611_0462</t>
  </si>
  <si>
    <t>DRW ACY811_0072</t>
  </si>
  <si>
    <t>Poinçon RETREINT DRW 811_0072</t>
  </si>
  <si>
    <t>DRW ACY611_0026</t>
  </si>
  <si>
    <t>Matrice RETREINT2 DRW 611_0026</t>
  </si>
  <si>
    <t>DRW ACY611_0025</t>
  </si>
  <si>
    <t>Doigts RETREINT 1 DRW 611_0025</t>
  </si>
  <si>
    <t>DRW ACY312_3078</t>
  </si>
  <si>
    <t>Dévêtisseur PERCAGE DRW 312_3078</t>
  </si>
  <si>
    <t>DRW ACY312_3055</t>
  </si>
  <si>
    <t>Dévêtisseur RETREINT DRW 312_3055</t>
  </si>
  <si>
    <t>DRW ACY312_2930</t>
  </si>
  <si>
    <t>Dévêtisseur PERCAGE DRW 312_2930</t>
  </si>
  <si>
    <t>DRW ACY312_2892</t>
  </si>
  <si>
    <t>Dévêtisseur RETREINT DRW 312_2892</t>
  </si>
  <si>
    <t>DRW ACY312_2875</t>
  </si>
  <si>
    <t>c.molette MOULURAGE DRW 312_2875</t>
  </si>
  <si>
    <t>DRW ACY312_1297</t>
  </si>
  <si>
    <t>Bague MOULURAGE STRIES DRW 312_1297</t>
  </si>
  <si>
    <t>DRW ACY312_0829</t>
  </si>
  <si>
    <t>Matrice CALIBRAGE DRW 312_0829</t>
  </si>
  <si>
    <t>DRW ACY312_0735</t>
  </si>
  <si>
    <t>Poussoir EMBOUTI DRW 312_0735</t>
  </si>
  <si>
    <t>DRW ACY312_0669</t>
  </si>
  <si>
    <t>NEZ DECOUPE Ø46,5 DRW 312_0669</t>
  </si>
  <si>
    <t>DRW ACY312_0521</t>
  </si>
  <si>
    <t>P.Poinçon ROGNAGE DRW 312_0521</t>
  </si>
  <si>
    <t>DRW ACY912_0452</t>
  </si>
  <si>
    <t>Poinçon RETREINT 1 DRW 912_0452</t>
  </si>
  <si>
    <t>DRW ACY912_0434</t>
  </si>
  <si>
    <t>Matrice RETREINT 2 DRW 912_0434</t>
  </si>
  <si>
    <t>DRW ACY912_0417</t>
  </si>
  <si>
    <t>Ent.bloc PERCAGE DRW 912_0417</t>
  </si>
  <si>
    <t>DRW ACY912_0414</t>
  </si>
  <si>
    <t>Entretoise ROULAGE DRW 912_0414</t>
  </si>
  <si>
    <t>DRW ACY912_0393</t>
  </si>
  <si>
    <t>Dévêtisseur FRAPPE DRW 912_0393</t>
  </si>
  <si>
    <t>DRW ACY912_0386</t>
  </si>
  <si>
    <t>Serre_flan ETIRAGE DRW 912_0386</t>
  </si>
  <si>
    <t>DRW ACY912_0384</t>
  </si>
  <si>
    <t>Entretoise ETIRAGE DRW 912_0384</t>
  </si>
  <si>
    <t>DRW ACY912_0374</t>
  </si>
  <si>
    <t>Matrice RETREINT 1 DRW 912_0374</t>
  </si>
  <si>
    <t>DRW ACY912_0364</t>
  </si>
  <si>
    <t>Entretoise EMBOUTI DRW 912_0364</t>
  </si>
  <si>
    <t>DRW ACY811_0602</t>
  </si>
  <si>
    <t>Dévêtisseur FRAPPE DRW 811_0602</t>
  </si>
  <si>
    <t>DRW ACY811_0301</t>
  </si>
  <si>
    <t>Poinçon EJECTION DRW 811_0301</t>
  </si>
  <si>
    <t>DRW ACY811_0298</t>
  </si>
  <si>
    <t>Centreur PERCAGE DRW 811_0298</t>
  </si>
  <si>
    <t>DRW ACY811_0275</t>
  </si>
  <si>
    <t>Entretoise ROGNAGE DRW 811_0275</t>
  </si>
  <si>
    <t>DRW ACY811_0265</t>
  </si>
  <si>
    <t>Centreur ET.EPAUL. DRW 811_0265</t>
  </si>
  <si>
    <t>DRW ACY811_0257</t>
  </si>
  <si>
    <t>Entretoise ET.JUPE DRW 811_0257</t>
  </si>
  <si>
    <t>DRW ACY811_0224</t>
  </si>
  <si>
    <t>Entretoise EMBOUTI DRW 811_0224</t>
  </si>
  <si>
    <t>DRW ACY811_0153</t>
  </si>
  <si>
    <t>P.Poinçon ROULAGE DRW 811_0153</t>
  </si>
  <si>
    <t>DRW ACY811_0118</t>
  </si>
  <si>
    <t>Entretoise FRAPPE DRW 811_0118</t>
  </si>
  <si>
    <t>DRW ACY811_0102</t>
  </si>
  <si>
    <t>Poussoir RETREINT DRW 811_0102</t>
  </si>
  <si>
    <t>DRW ACY811_0031</t>
  </si>
  <si>
    <t>Poussoir RETREINT DRW 811_0031</t>
  </si>
  <si>
    <t>DRW ACY611_3212</t>
  </si>
  <si>
    <t>Douille RETREINT 1 DRW 611_3212</t>
  </si>
  <si>
    <t>DRW ACY611_3209</t>
  </si>
  <si>
    <t>Poinçon RETREINT 1 DRW 611_3209</t>
  </si>
  <si>
    <t>DRW ACY611_3203</t>
  </si>
  <si>
    <t>Entretoise ETIRAGE DRW 611_3203</t>
  </si>
  <si>
    <t>DRW ACY611_3141</t>
  </si>
  <si>
    <t>Entretoise EMBOUTI DRW 611_3141</t>
  </si>
  <si>
    <t>DRW ACY611_3101</t>
  </si>
  <si>
    <t>Poinçon EJECTION DRW 611_3101</t>
  </si>
  <si>
    <t>DRW ACY611_3091</t>
  </si>
  <si>
    <t>Repoussoir ROULAGE DRW 611_3091</t>
  </si>
  <si>
    <t>DRW ACY611_3067</t>
  </si>
  <si>
    <t>Entretoise ETIRAGE DRW 611_3067</t>
  </si>
  <si>
    <t>DRW ACY611_3054</t>
  </si>
  <si>
    <t>Repoussoir EMBOUTI DRW 611_3054</t>
  </si>
  <si>
    <t>DRW ACY611_3053</t>
  </si>
  <si>
    <t>Entretoise EMBOUTI DRW 611_3053</t>
  </si>
  <si>
    <t>DRW ACY611_3039</t>
  </si>
  <si>
    <t>Doigts CALIBRAGE DRW 611_3039</t>
  </si>
  <si>
    <t>DRW ACY611_3036</t>
  </si>
  <si>
    <t>insert MOULURAGE DRW 611_3036</t>
  </si>
  <si>
    <t>DRW ACY611_3011</t>
  </si>
  <si>
    <t>Entretoise ET.JUPE DRW 611_3011</t>
  </si>
  <si>
    <t>DRW ACY611_3003</t>
  </si>
  <si>
    <t>Doigts ET.CHEMINEE DRW 611_3003</t>
  </si>
  <si>
    <t>DRW ACY611_2991</t>
  </si>
  <si>
    <t>Matrice TRANSITION DRW 611_2991</t>
  </si>
  <si>
    <t>DRW ACY611_2944</t>
  </si>
  <si>
    <t>Entretoise ET.JUPE DRW 611_2944</t>
  </si>
  <si>
    <t>DRW ACY611_2912</t>
  </si>
  <si>
    <t>devetis. PERCAGE DRW 611_2912</t>
  </si>
  <si>
    <t>DRW ACY611_2909</t>
  </si>
  <si>
    <t>Dévêtisseur FRAPPE DRW 611_2909</t>
  </si>
  <si>
    <t>DRW ACY611_2857</t>
  </si>
  <si>
    <t>Entretoise ROGNAGE DRW 611_2857</t>
  </si>
  <si>
    <t>DRW ACY611_2854</t>
  </si>
  <si>
    <t>Dévêtisseur FRAPPE DRW 611_2854</t>
  </si>
  <si>
    <t>DRW ACY611_2845</t>
  </si>
  <si>
    <t>Serre_flan ETIRAGE DRW 611_2845</t>
  </si>
  <si>
    <t>DRW ACY611_2842</t>
  </si>
  <si>
    <t>Entretoise ETIRAGE DRW 611_2842</t>
  </si>
  <si>
    <t>DRW ACY611_2834</t>
  </si>
  <si>
    <t>Entretoise EMBOUTI DRW 611_2834</t>
  </si>
  <si>
    <t>DRW ACY611_0662</t>
  </si>
  <si>
    <t>Entretoise ETIRAGE DRW 611_0662</t>
  </si>
  <si>
    <t>DRW ACY912_0402</t>
  </si>
  <si>
    <t>Dévêtisseur ROGNAGE DRW 912_0402</t>
  </si>
  <si>
    <t>DRW ACY912_0387</t>
  </si>
  <si>
    <t>Dévêtisseur ETIRAGE DRW 912_0387</t>
  </si>
  <si>
    <t>DRW ACY912_0376</t>
  </si>
  <si>
    <t>Ent.bloc RETREINT 2 DRW 912_0376</t>
  </si>
  <si>
    <t>DRW ACY912_0375</t>
  </si>
  <si>
    <t>Poussoir RETREINT 2 DRW 912_0375</t>
  </si>
  <si>
    <t>DRW ACY912_0361</t>
  </si>
  <si>
    <t>Presse_flan EMBOUTI DRW 912_0361</t>
  </si>
  <si>
    <t>DRW ACY912_0069</t>
  </si>
  <si>
    <t>Entretoise RETREINT DRW 912_0069</t>
  </si>
  <si>
    <t>DRW ACY912_0067</t>
  </si>
  <si>
    <t>Ent.poinçon EMBOUTI DRW 912_0067</t>
  </si>
  <si>
    <t>DRW ACY912_0061</t>
  </si>
  <si>
    <t>Douille DECOUPE Ø58 DRW 912_0061</t>
  </si>
  <si>
    <t>DRW ACY811_0276</t>
  </si>
  <si>
    <t>Dévêtisseur ROGNAGE DRW 811_0276</t>
  </si>
  <si>
    <t>DRW ACY811_0232</t>
  </si>
  <si>
    <t>Doigts PRE.CHEMINEE DRW 811_0232</t>
  </si>
  <si>
    <t>DRW ACY811_0221</t>
  </si>
  <si>
    <t>Presse_flan EMBOUTI DRW 811_0221</t>
  </si>
  <si>
    <t>DRW ACY811_0216</t>
  </si>
  <si>
    <t>Matrice ET.CHEMINEE DRW 811_0216</t>
  </si>
  <si>
    <t>DRW ACY811_0152</t>
  </si>
  <si>
    <t>Entretoise ROULAGE DRW 811_0152</t>
  </si>
  <si>
    <t>DRW ACY811_0123</t>
  </si>
  <si>
    <t>Dévêtisseur FRAPPE DRW 811_0123</t>
  </si>
  <si>
    <t>DRW ACY811_0115</t>
  </si>
  <si>
    <t>Entretoise ROGNAGE DRW 811_0115</t>
  </si>
  <si>
    <t>DRW ACY611_3213</t>
  </si>
  <si>
    <t>Douille DECOUPE Ø44 DRW 611_3213</t>
  </si>
  <si>
    <t>DRW ACY611_3201</t>
  </si>
  <si>
    <t>Presse_flan EMBOUTI DRW 611_3201</t>
  </si>
  <si>
    <t>DRW ACY611_3185</t>
  </si>
  <si>
    <t>Dévêtisseur ROGNAGE DRW 611_3185</t>
  </si>
  <si>
    <t>DRW ACY611_3176</t>
  </si>
  <si>
    <t>Dévêtisseur ET.JUPE DRW 611_3176</t>
  </si>
  <si>
    <t>DRW ACY611_3158</t>
  </si>
  <si>
    <t>Presse_flan EMBOUTI DRW 611_3158</t>
  </si>
  <si>
    <t>DRW ACY611_3156</t>
  </si>
  <si>
    <t>Matrice ET.CHEMINEE DRW 611_3156</t>
  </si>
  <si>
    <t>DRW ACY611_3147</t>
  </si>
  <si>
    <t>Entretoise RETREINT DRW 611_3147</t>
  </si>
  <si>
    <t>DRW ACY611_3098</t>
  </si>
  <si>
    <t>Dévêtisseur PERCAGE DRW 611_3098</t>
  </si>
  <si>
    <t>DRW ACY611_3059</t>
  </si>
  <si>
    <t>Entretoise RETREINT DRW 611_3059</t>
  </si>
  <si>
    <t>DRW ACY611_3058</t>
  </si>
  <si>
    <t>Repoussoir RETREINT DRW 611_3058</t>
  </si>
  <si>
    <t>DRW ACY611_3056</t>
  </si>
  <si>
    <t>Presse_flan EMBOUTI DRW 611_3056</t>
  </si>
  <si>
    <t>DRW ACY611_3044</t>
  </si>
  <si>
    <t>P/Poinçon PERCAGE DRW 611_3044</t>
  </si>
  <si>
    <t>DRW ACY611_3037</t>
  </si>
  <si>
    <t>Matrice CALIBRAGE DRW 611_3037</t>
  </si>
  <si>
    <t>DRW ACY611_3028</t>
  </si>
  <si>
    <t>Dévêtisseur ROGNAGE DRW 611_3028</t>
  </si>
  <si>
    <t>DRW ACY611_2998</t>
  </si>
  <si>
    <t>Doigts PREPA. CHEM. DRW 611_2998</t>
  </si>
  <si>
    <t>DRW ACY611_2910</t>
  </si>
  <si>
    <t>Dévêtisseur ROGNAGE DRW 611_2910</t>
  </si>
  <si>
    <t>DRW ACY611_2901</t>
  </si>
  <si>
    <t>reh.entre. RETREINT DRW 611_2901</t>
  </si>
  <si>
    <t>DRW ACY611_2869</t>
  </si>
  <si>
    <t>Dévêtisseur PERCAGE DRW 611_2869</t>
  </si>
  <si>
    <t>DRW ACY611_2862</t>
  </si>
  <si>
    <t>Dévêtisseur ROGNAGE DRW 611_2862</t>
  </si>
  <si>
    <t>DRW ACY611_2846</t>
  </si>
  <si>
    <t>Dévêtisseur ETIRAGE DRW 611_2846</t>
  </si>
  <si>
    <t>DRW ACY611_2838</t>
  </si>
  <si>
    <t>Entretoise RETREINT DRW 611_2838</t>
  </si>
  <si>
    <t>DRW ACY611_2723</t>
  </si>
  <si>
    <t>Dévêtisseur ROULAGE DRW 611_2723</t>
  </si>
  <si>
    <t>DRW ACY611_2358</t>
  </si>
  <si>
    <t>Presse_flan EMBOUTI DRW 611_2358</t>
  </si>
  <si>
    <t>DRW ACY611_2345</t>
  </si>
  <si>
    <t>Dévêtisseur ETIRAGE DRW 611_2345</t>
  </si>
  <si>
    <t>DRW ACY611_2311</t>
  </si>
  <si>
    <t>Dévêtisseur ROGNAGE DRW 611_2311</t>
  </si>
  <si>
    <t>DRW ACY611_2243</t>
  </si>
  <si>
    <t>P/Poinçon PERCAGE DRW 611_2243</t>
  </si>
  <si>
    <t>DRW ACY611_2180</t>
  </si>
  <si>
    <t>Dévêtisseur PERCAGE DRW 611_2180</t>
  </si>
  <si>
    <t>DRW ACY611_2164</t>
  </si>
  <si>
    <t>Dévêtisseur ROGNAGE DRW 611_2164</t>
  </si>
  <si>
    <t>DRW ACY611_2163</t>
  </si>
  <si>
    <t>Dévêtisseur ET.JUPE DRW 611_2163</t>
  </si>
  <si>
    <t>DRW ACY611_2130</t>
  </si>
  <si>
    <t>Dévêtisseur ROGNAGE DRW 611_2130</t>
  </si>
  <si>
    <t>DRW ACY611_2114</t>
  </si>
  <si>
    <t>Matrice PREPA.CHEM. DRW 611_2114</t>
  </si>
  <si>
    <t>DRW ACY611_2109</t>
  </si>
  <si>
    <t>Presse_flan EMBOUTI DRW 611_2109</t>
  </si>
  <si>
    <t>DRW ACY611_2056</t>
  </si>
  <si>
    <t>Doigts ETIRAGE.JUPE DRW 611_2056</t>
  </si>
  <si>
    <t>DRW ACY611_2039</t>
  </si>
  <si>
    <t>P/Poinçon PERCAGE DRW 611_2039</t>
  </si>
  <si>
    <t>DRW ACY611_2011</t>
  </si>
  <si>
    <t>Serre ETIR.CHEMINEE DRW 611_2011</t>
  </si>
  <si>
    <t>DRW ACY611_1778</t>
  </si>
  <si>
    <t>Presse_flan EMBOUTI DRW 611_1778</t>
  </si>
  <si>
    <t>DRW ACY611_1706</t>
  </si>
  <si>
    <t>Dévêtisseur ROGNAGE DRW 611_1706</t>
  </si>
  <si>
    <t>DRW ACY611_1650</t>
  </si>
  <si>
    <t>Presse_flan EMBOUTI DRW 611_1650</t>
  </si>
  <si>
    <t>DRW ACY611_1643</t>
  </si>
  <si>
    <t>Dévêtisseur ROGNAGE DRW 611_1643</t>
  </si>
  <si>
    <t>DRW ACY611_1595</t>
  </si>
  <si>
    <t>Dévêtisseur PLANAGE DRW 611_1595</t>
  </si>
  <si>
    <t>DRW ACY611_1584</t>
  </si>
  <si>
    <t>Dévêtisseur ROULAGE DRW 611_1584</t>
  </si>
  <si>
    <t>DRW ACY611_1576</t>
  </si>
  <si>
    <t>P/Poinçon PERCAGE DRW 611_1576</t>
  </si>
  <si>
    <t>DRW ACY611_1564</t>
  </si>
  <si>
    <t>Entretoise RETREINT DRW 611_1564</t>
  </si>
  <si>
    <t>DRW ACY611_1491</t>
  </si>
  <si>
    <t>Dévêtisseur ROGNAGE DRW 611_1491</t>
  </si>
  <si>
    <t>DRW ACY611_1465</t>
  </si>
  <si>
    <t>Entretoise RETREINT DRW 611_1465</t>
  </si>
  <si>
    <t>DRW ACY611_1457</t>
  </si>
  <si>
    <t>Presse_flan EMBOUTI DRW 611_1457</t>
  </si>
  <si>
    <t>DRW ACY611_1436</t>
  </si>
  <si>
    <t>P/Poinçon PERCAGE DRW 611_1436</t>
  </si>
  <si>
    <t>DRW ACY611_1418</t>
  </si>
  <si>
    <t>Dévêtisseur ROGNAGE DRW 611_1418</t>
  </si>
  <si>
    <t>DRW ACY611_1381</t>
  </si>
  <si>
    <t>Presse_flan EMBOUTI DRW 611_1381</t>
  </si>
  <si>
    <t>DRW ACY611_1261</t>
  </si>
  <si>
    <t>P/Poinçon PERCAGE DRW 611_1261</t>
  </si>
  <si>
    <t>DRW ACY611_1256</t>
  </si>
  <si>
    <t>P.Poinçon ROULAGE DRW 611_1256</t>
  </si>
  <si>
    <t>DRW ACY611_1208</t>
  </si>
  <si>
    <t>Poinçon ET.CHEMINEE DRW 611_1208</t>
  </si>
  <si>
    <t>DRW ACY611_1202</t>
  </si>
  <si>
    <t>Presse_flan EMBOUTI DRW 611_1202</t>
  </si>
  <si>
    <t>DRW ACY611_1189</t>
  </si>
  <si>
    <t>Entretoise RETREINT DRW 611_1189</t>
  </si>
  <si>
    <t>DRW ACY611_0991</t>
  </si>
  <si>
    <t>Presse_flan EMBOUTI DRW 611_0991</t>
  </si>
  <si>
    <t>DRW ACY611_0835</t>
  </si>
  <si>
    <t>P/Poinçon PERCAGE DRW 611_0835</t>
  </si>
  <si>
    <t>DRW ACY611_0832</t>
  </si>
  <si>
    <t>P/Poinçon CALIBRAGE DRW 611_0832</t>
  </si>
  <si>
    <t>DRW ACY611_0822</t>
  </si>
  <si>
    <t>Dévêtisseur ROGNAGE DRW 611_0822</t>
  </si>
  <si>
    <t>DRW ACY611_0795</t>
  </si>
  <si>
    <t>Entretoise RETREINT DRW 611_0795</t>
  </si>
  <si>
    <t>DRW ACY611_0785</t>
  </si>
  <si>
    <t>Presse_flan EMBOUTI DRW 611_0785</t>
  </si>
  <si>
    <t>DRW ACY611_0775</t>
  </si>
  <si>
    <t>Matrice ET.CHEMINEE DRW 611_0775</t>
  </si>
  <si>
    <t>DRW ACY611_0755</t>
  </si>
  <si>
    <t>P/Poinçon PERCAGE DRW 611_0755</t>
  </si>
  <si>
    <t>DRW ACY611_0630</t>
  </si>
  <si>
    <t>Poinçon CALIBRAGE DRW 611_0630</t>
  </si>
  <si>
    <t>DRW ACY611_0533</t>
  </si>
  <si>
    <t>P/Poinçon PERCAGE DRW 611_0533</t>
  </si>
  <si>
    <t>DRW ACY611_0496</t>
  </si>
  <si>
    <t>Entretoise RETREINT DRW 611_0496</t>
  </si>
  <si>
    <t>DRW ACY611_0464</t>
  </si>
  <si>
    <t>Serre_flan RETREINT DRW 611_0464</t>
  </si>
  <si>
    <t>DRW ACY611_0458</t>
  </si>
  <si>
    <t>P/Poinçon PERCAGE DRW 611_0458</t>
  </si>
  <si>
    <t>DRW ACY611_0421</t>
  </si>
  <si>
    <t>Presse_flan EMBOUTI DRW 611_0421</t>
  </si>
  <si>
    <t>DRW ACY611_0416</t>
  </si>
  <si>
    <t>Entretoise RELAIS DRW 611_0416</t>
  </si>
  <si>
    <t>DRW ACY611_0212</t>
  </si>
  <si>
    <t>P/Poinçon PERCAGE DRW 611_0212</t>
  </si>
  <si>
    <t>DRW ACY611_0188</t>
  </si>
  <si>
    <t>Entretoise RELAIS DRW 611_0188</t>
  </si>
  <si>
    <t>DRW ACY611_0115</t>
  </si>
  <si>
    <t>Entretoise ETIRAGE DRW 611_0115</t>
  </si>
  <si>
    <t>DRW ACY611_0102</t>
  </si>
  <si>
    <t>Presse_flan EMBOUTI DRW 611_0102</t>
  </si>
  <si>
    <t>DRW ACY611_0049</t>
  </si>
  <si>
    <t>Dévêtisseur ETIRAGE DRW 611_0049</t>
  </si>
  <si>
    <t>DRW ACY611_0046</t>
  </si>
  <si>
    <t>Poussoir RETREINT 1 DRW 611_0046</t>
  </si>
  <si>
    <t>DRW ACY611_0036</t>
  </si>
  <si>
    <t>Presse_flan EMBOUTI DRW 611_0036</t>
  </si>
  <si>
    <t>DRW ACY312_2832</t>
  </si>
  <si>
    <t>P.Poinçon PERCAGE TOP DRW 312_2832</t>
  </si>
  <si>
    <t>DRW ACY312_0792</t>
  </si>
  <si>
    <t>Dévêtisseur ETIRAGE DRW 312_0792</t>
  </si>
  <si>
    <t>DRW ACY312_0782</t>
  </si>
  <si>
    <t>Matrice CALIBRAGE DRW 312_0782</t>
  </si>
  <si>
    <t>DRW ACY312_0734</t>
  </si>
  <si>
    <t>Entretoise EMBOUTI DRW 312_0734</t>
  </si>
  <si>
    <t>DRW ACY312_0664</t>
  </si>
  <si>
    <t>Doigts PRE.CHEMINEE DRW 312_0664</t>
  </si>
  <si>
    <t>DRW ACY312_0489</t>
  </si>
  <si>
    <t>Presse_flan EMBOUTI DRW 312_0489</t>
  </si>
  <si>
    <t>DRW ACY912_0423</t>
  </si>
  <si>
    <t>Entretoise PERCAGE DRW 912_0423</t>
  </si>
  <si>
    <t>DRW ACY912_0411</t>
  </si>
  <si>
    <t>Dévêtisseur RETREINT DRW 912_0411</t>
  </si>
  <si>
    <t>DRW ACY912_0091</t>
  </si>
  <si>
    <t>Entretoise PERCAGE DRW 912_0091</t>
  </si>
  <si>
    <t>DRW ACY811_0802</t>
  </si>
  <si>
    <t>Poussoir ET.CHEMINEE DRW 811_0802</t>
  </si>
  <si>
    <t>DRW ACY811_0308</t>
  </si>
  <si>
    <t>Centreur CALIBRAGE DRW 811_0308</t>
  </si>
  <si>
    <t>DRW ACY811_0267</t>
  </si>
  <si>
    <t>Entretoise ET.EPAUL. DRW 811_0267</t>
  </si>
  <si>
    <t>DRW ACY811_0243</t>
  </si>
  <si>
    <t>Poussoir ET.CHEMINEE DRW 811_0243</t>
  </si>
  <si>
    <t>DRW ACY811_0116</t>
  </si>
  <si>
    <t>Dévêtisseur ETIRAGE DRW 811_0116</t>
  </si>
  <si>
    <t>DRW ACY811_0103</t>
  </si>
  <si>
    <t>Entretoise RETREINT DRW 811_0103</t>
  </si>
  <si>
    <t>DRW ACY811_0071</t>
  </si>
  <si>
    <t>Presse_flan EMBOUTI DRW 811_0071</t>
  </si>
  <si>
    <t>DRW ACY811_0030</t>
  </si>
  <si>
    <t>Entretoise RETREINT DRW 811_0030</t>
  </si>
  <si>
    <t>DRW ACY611_3148</t>
  </si>
  <si>
    <t>Dévêtisseur RETREINT DRW 611_3148</t>
  </si>
  <si>
    <t>DRW ACY611_3062</t>
  </si>
  <si>
    <t>Dévêtisseur RETREINT DRW 611_3062</t>
  </si>
  <si>
    <t>DRW ACY611_2999</t>
  </si>
  <si>
    <t>Poussoir ET.CHEMINEE DRW 611_2999</t>
  </si>
  <si>
    <t>DRW ACY611_2995</t>
  </si>
  <si>
    <t>Poinçon PREPA_ CHEM. DRW 611_2995</t>
  </si>
  <si>
    <t>DRW ACY611_2941</t>
  </si>
  <si>
    <t>Poussoir FRA.PLATEAU DRW 611_2941</t>
  </si>
  <si>
    <t>DRW ACY611_2900</t>
  </si>
  <si>
    <t>Dévêtisseur RETREINT DRW 611_2900</t>
  </si>
  <si>
    <t>DRW ACY611_2837</t>
  </si>
  <si>
    <t>Dévêtisseur RETREINT DRW 611_2837</t>
  </si>
  <si>
    <t>DRW ACY611_2646</t>
  </si>
  <si>
    <t>Poussoir ET.CHEMINEE DRW 611_2646</t>
  </si>
  <si>
    <t>DRW ACY611_2642</t>
  </si>
  <si>
    <t>Dévêtisseur RETREINT DRW 611_2642</t>
  </si>
  <si>
    <t>DRW ACY611_2628</t>
  </si>
  <si>
    <t>Poinçon ETIRAGE.JUPE DRW 611_2628</t>
  </si>
  <si>
    <t>DRW ACY611_2349</t>
  </si>
  <si>
    <t>Entretoise RETREINT DRW 611_2349</t>
  </si>
  <si>
    <t>DRW ACY611_2335</t>
  </si>
  <si>
    <t>entretoise PRE ROULE DRW 611_2335</t>
  </si>
  <si>
    <t>DRW ACY611_2147</t>
  </si>
  <si>
    <t>Entretoise FRA.PLAGE DRW 611_2147</t>
  </si>
  <si>
    <t>DRW ACY611_2125</t>
  </si>
  <si>
    <t>Poussoir ET.CHEMINEE DRW 611_2125</t>
  </si>
  <si>
    <t>DRW ACY611_2117</t>
  </si>
  <si>
    <t>Poussoir PREPA.CHEM. DRW 611_2117</t>
  </si>
  <si>
    <t>DRW ACY611_2028</t>
  </si>
  <si>
    <t>Matrice FRAPPE.PLAGE DRW 611_2028</t>
  </si>
  <si>
    <t>DRW ACY611_1568</t>
  </si>
  <si>
    <t>Dévêtisseur RETREINT DRW 611_1568</t>
  </si>
  <si>
    <t>DRW ACY611_1462</t>
  </si>
  <si>
    <t>Dévêtisseur RETREINT DRW 611_1462</t>
  </si>
  <si>
    <t>DRW ACY611_1384</t>
  </si>
  <si>
    <t>Dévêtisseur RETREINT DRW 611_1384</t>
  </si>
  <si>
    <t>DRW ACY611_1311</t>
  </si>
  <si>
    <t>Entretoise RETREINT2 DRW 611_1311</t>
  </si>
  <si>
    <t>DRW ACY611_1264</t>
  </si>
  <si>
    <t>P/Poinçon 3 EJECTION3 DRW 611_1264</t>
  </si>
  <si>
    <t>DRW ACY611_1206</t>
  </si>
  <si>
    <t>Poussoir ET.CHEMINEE DRW 611_1206</t>
  </si>
  <si>
    <t>DRW ACY611_1176</t>
  </si>
  <si>
    <t>Entretoise ROULAGE DRW 611_1176</t>
  </si>
  <si>
    <t>DRW ACY611_1094</t>
  </si>
  <si>
    <t>Presse_flan EMBOUTI DRW 611_1094</t>
  </si>
  <si>
    <t>DRW ACY611_0848</t>
  </si>
  <si>
    <t>P/Poinçon EJECTION DRW 611_0848</t>
  </si>
  <si>
    <t>DRW ACY611_0830</t>
  </si>
  <si>
    <t>Entretoise CALIBRAGE DRW 611_0830</t>
  </si>
  <si>
    <t>DRW ACY611_0793</t>
  </si>
  <si>
    <t>Dévêtisseur RETREINT DRW 611_0793</t>
  </si>
  <si>
    <t>DRW ACY611_0716</t>
  </si>
  <si>
    <t>Poinçon PRE.CHEMINEE DRW 611_0716</t>
  </si>
  <si>
    <t>DRW ACY611_0686</t>
  </si>
  <si>
    <t>Entretoise PERCAGE DRW 611_0686</t>
  </si>
  <si>
    <t>DRW ACY611_0465</t>
  </si>
  <si>
    <t>Dévêtisseur RETREINT DRW 611_0465</t>
  </si>
  <si>
    <t>DRW ACY611_0431</t>
  </si>
  <si>
    <t>Matrice ETIRAGE JUPE DRW 611_0431</t>
  </si>
  <si>
    <t>DRW ACY611_0428</t>
  </si>
  <si>
    <t>Poussoir ET.CHEMINEE DRW 611_0428</t>
  </si>
  <si>
    <t>DRW ACY811_0076</t>
  </si>
  <si>
    <t>Dévêtisseur ETIRAGE DRW 811_0076</t>
  </si>
  <si>
    <t>DRW ACY312_0739</t>
  </si>
  <si>
    <t>ar.bande DECOUPE Ø45 DRW 312_0739</t>
  </si>
  <si>
    <t>DRW ACY312_0626</t>
  </si>
  <si>
    <t>Entretoise FRA.PLAGE DRW 312_0626</t>
  </si>
  <si>
    <t>DRW ACY912_0451</t>
  </si>
  <si>
    <t>Entretoise RETREINT 1 DRW 912_0451</t>
  </si>
  <si>
    <t>DRW ACY811_0268</t>
  </si>
  <si>
    <t>Dévêtisseur ET.EPAUL. DRW 811_0268</t>
  </si>
  <si>
    <t>DRW ACY811_0235</t>
  </si>
  <si>
    <t>Poussoir PRE.CHEMINEE DRW 811_0235</t>
  </si>
  <si>
    <t>DRW ACY611_3202</t>
  </si>
  <si>
    <t>Entretoise RETREINT 1 DRW 611_3202</t>
  </si>
  <si>
    <t>DRW ACY611_2352</t>
  </si>
  <si>
    <t>Dévêtisseur RETREINT DRW 611_2352</t>
  </si>
  <si>
    <t>DRW ACY611_2148</t>
  </si>
  <si>
    <t>Dévêtisseur FRA.PLAGE DRW 611_2148</t>
  </si>
  <si>
    <t>DRW ACY611_2053</t>
  </si>
  <si>
    <t>Poussoir ETIRAGE.JUPE DRW 611_2053</t>
  </si>
  <si>
    <t>DRW ACY611_2010</t>
  </si>
  <si>
    <t>Poinçon ETIR.CHEMINEE DRW 611_2010</t>
  </si>
  <si>
    <t>DRW ACY611_1775</t>
  </si>
  <si>
    <t>Entretoise RETREINT 1 DRW 611_1775</t>
  </si>
  <si>
    <t>DRW ACY611_2971</t>
  </si>
  <si>
    <t>Pilote FRAPPE DRW 611_2971</t>
  </si>
  <si>
    <t>DRW ACY611_2852</t>
  </si>
  <si>
    <t>Embout FRAPPE DRW 611_2852</t>
  </si>
  <si>
    <t>DRW ACY611_2338</t>
  </si>
  <si>
    <t>nez PRE ROULE DRW 611_2338</t>
  </si>
  <si>
    <t>DRW ACY611_2331</t>
  </si>
  <si>
    <t>Poinçon ROULE DRW 611_2331</t>
  </si>
  <si>
    <t>DRW ACY611_2297</t>
  </si>
  <si>
    <t>Embout FRAPPE DRW 611_2297</t>
  </si>
  <si>
    <t>DRW ACY611_2191</t>
  </si>
  <si>
    <t>Doigts FRAPPE DRW 611_2191</t>
  </si>
  <si>
    <t>DRW ACY611_2063</t>
  </si>
  <si>
    <t>Doigts RELAIS DRW 611_2063</t>
  </si>
  <si>
    <t>DRW ACY611_1746</t>
  </si>
  <si>
    <t>Serre ETIRAGE DRW 611_1746</t>
  </si>
  <si>
    <t>DRW ACY611_1503</t>
  </si>
  <si>
    <t>Doigts RELAIS DRW 611_1503</t>
  </si>
  <si>
    <t>DRW ACY611_1417</t>
  </si>
  <si>
    <t>Doigts PLIAGE DRW 611_1417</t>
  </si>
  <si>
    <t>DRW ACY611_1172</t>
  </si>
  <si>
    <t>Embout PLIAGE DRW 611_1172</t>
  </si>
  <si>
    <t>DRW ACY611_0614</t>
  </si>
  <si>
    <t>NEZ FRA.PLAGE DRW 611_0614</t>
  </si>
  <si>
    <t>DRW ACY611_0475</t>
  </si>
  <si>
    <t>NEZ FRA.PLAGE DRW 611_0475</t>
  </si>
  <si>
    <t>DRW ACY611_0437</t>
  </si>
  <si>
    <t>Doigts FRAPPE DRW 611_0437</t>
  </si>
  <si>
    <t>DRW ACY611_0245</t>
  </si>
  <si>
    <t>Poinçon ETIRAGE DRW 611_0245</t>
  </si>
  <si>
    <t>DRW ACY611_0170</t>
  </si>
  <si>
    <t>Doigts FRAPPE DRW 611_0170</t>
  </si>
  <si>
    <t>DRW ACY611_0090</t>
  </si>
  <si>
    <t>C DECOUPE Ø41 DRW 611_0090</t>
  </si>
  <si>
    <t>DRW ACY611_0010</t>
  </si>
  <si>
    <t>nez PERCAGE DRW 611_0010</t>
  </si>
  <si>
    <t>DRW ACY611_0003</t>
  </si>
  <si>
    <t>C DECOUPE Ø44 DRW 611_0003</t>
  </si>
  <si>
    <t>DRW ACY312_3079</t>
  </si>
  <si>
    <t>Matrice RELAIS 2 DRW 312_3079</t>
  </si>
  <si>
    <t>DRW ACY312_3054</t>
  </si>
  <si>
    <t>Poinçon RETREINT DRW 312_3054</t>
  </si>
  <si>
    <t>DRW ACY312_3050</t>
  </si>
  <si>
    <t>Matrice RETREINT DRW 312_3050</t>
  </si>
  <si>
    <t>DRW ACY312_3044</t>
  </si>
  <si>
    <t>Poussoir EMBOUTI DRW 312_3044</t>
  </si>
  <si>
    <t>DRW ACY312_2918</t>
  </si>
  <si>
    <t>Poussoir ROGNAGE DRW 312_2918</t>
  </si>
  <si>
    <t>DRW ACY312_2895</t>
  </si>
  <si>
    <t>Matrice RETREINT DRW 312_2895</t>
  </si>
  <si>
    <t>DRW ACY312_2890</t>
  </si>
  <si>
    <t>Poussoir EMBOUTI DRW 312_2890</t>
  </si>
  <si>
    <t>DRW ACY312_2834</t>
  </si>
  <si>
    <t>Vis PERCAGE TOP DRW 312_2834</t>
  </si>
  <si>
    <t>DRW ACY312_2830</t>
  </si>
  <si>
    <t>Nez PERCAGE TOP DRW 312_2830</t>
  </si>
  <si>
    <t>DRW ACY312_2797</t>
  </si>
  <si>
    <t>Centreur EMBOUTI DRW 312_2797</t>
  </si>
  <si>
    <t>DRW ACY312_2524</t>
  </si>
  <si>
    <t>Poinçon RETREINT DRW 312_2524</t>
  </si>
  <si>
    <t>DRW ACY312_2515</t>
  </si>
  <si>
    <t>Poussoir EMBOUTI DRW 312_2515</t>
  </si>
  <si>
    <t>DRW ACY312_1318</t>
  </si>
  <si>
    <t>Dévêtisseur FRAPPE DRW 312_1318</t>
  </si>
  <si>
    <t>DRW ACY312_1200</t>
  </si>
  <si>
    <t>Poussoir CALIBRAGE DRW 312_1200</t>
  </si>
  <si>
    <t>DRW ACY312_0773</t>
  </si>
  <si>
    <t>Entretoise EMBOUTI DRW 312_0773</t>
  </si>
  <si>
    <t>DRW ACY312_0687</t>
  </si>
  <si>
    <t>Vis PERCAGE DRW 312_0687</t>
  </si>
  <si>
    <t>DRW ACY312_0526</t>
  </si>
  <si>
    <t>Matrice RELAI DRW 312_0526</t>
  </si>
  <si>
    <t>DRW ACY912_0432</t>
  </si>
  <si>
    <t>Matrice FRAPPE DRW 912_0432</t>
  </si>
  <si>
    <t>DRW ACY912_0401</t>
  </si>
  <si>
    <t>Doigts ROGNAGE DRW 912_0401</t>
  </si>
  <si>
    <t>DRW ACY912_0383</t>
  </si>
  <si>
    <t>Doigts ETIRAGE DRW 912_0383</t>
  </si>
  <si>
    <t>DRW ACY912_0365</t>
  </si>
  <si>
    <t>Doigts EMBOUTI DRW 912_0365</t>
  </si>
  <si>
    <t>DRW ACY912_0334</t>
  </si>
  <si>
    <t>poinçon FRAPPE DRW 912_0334</t>
  </si>
  <si>
    <t>DRW ACY811_0530</t>
  </si>
  <si>
    <t>Matrice PLIAGE DRW 811_0530</t>
  </si>
  <si>
    <t>DRW ACY811_0277</t>
  </si>
  <si>
    <t>Doigts ROGNAGE DRW 811_0277</t>
  </si>
  <si>
    <t>DRW ACY811_0259</t>
  </si>
  <si>
    <t>Doigts ET.JUPE DRW 811_0259</t>
  </si>
  <si>
    <t>DRW ACY811_0226</t>
  </si>
  <si>
    <t>Doigts EMBOUTI DRW 811_0226</t>
  </si>
  <si>
    <t>DRW ACY622_2369</t>
  </si>
  <si>
    <t>Doigts EMBOUTI DRW 622_2369</t>
  </si>
  <si>
    <t>DRW ACY612_1559</t>
  </si>
  <si>
    <t>C DECOUPE Ø46 DRW 612_1559</t>
  </si>
  <si>
    <t>DRW ACY611_3207</t>
  </si>
  <si>
    <t>Pilote ROGNAGE DRW 611_3207</t>
  </si>
  <si>
    <t>DRW ACY611_3192</t>
  </si>
  <si>
    <t>Matrice RELAIS DRW 611_3192</t>
  </si>
  <si>
    <t>DRW ACY611_3181</t>
  </si>
  <si>
    <t>Doigts ROGNAGE DRW 611_3181</t>
  </si>
  <si>
    <t>DRW ACY611_3169</t>
  </si>
  <si>
    <t>Poinçon RELAIS DRW 611_3169</t>
  </si>
  <si>
    <t>DRW ACY611_3109</t>
  </si>
  <si>
    <t>cale MOULURAGE DRW 611_3109</t>
  </si>
  <si>
    <t>DRW ACY611_3100</t>
  </si>
  <si>
    <t>Doigts PERCAGE DRW 611_3100</t>
  </si>
  <si>
    <t>DRW ACY611_3093</t>
  </si>
  <si>
    <t>Doigts ROULAGE DRW 611_3093</t>
  </si>
  <si>
    <t>DRW ACY611_3083</t>
  </si>
  <si>
    <t>Matrice PLIAGE DRW 611_3083</t>
  </si>
  <si>
    <t>DRW ACY611_3082</t>
  </si>
  <si>
    <t>Pilote ROGNAGE DRW 611_3082</t>
  </si>
  <si>
    <t>DRW ACY611_3070</t>
  </si>
  <si>
    <t>Doigts ETIRAGE DRW 611_3070</t>
  </si>
  <si>
    <t>DRW ACY611_3052</t>
  </si>
  <si>
    <t>Doigts EMBOUTI DRW 611_3052</t>
  </si>
  <si>
    <t>DRW ACY611_3030</t>
  </si>
  <si>
    <t>Matrice RELAIS DRW 611_3030</t>
  </si>
  <si>
    <t>DRW ACY611_3029</t>
  </si>
  <si>
    <t>Doigts ROGNAGE DRW 611_3029</t>
  </si>
  <si>
    <t>DRW ACY611_2877</t>
  </si>
  <si>
    <t>Matrice FRAPPE DRW 611_2877</t>
  </si>
  <si>
    <t>DRW ACY611_2876</t>
  </si>
  <si>
    <t>Matrice FRAPPE DRW 611_2876</t>
  </si>
  <si>
    <t>DRW ACY611_2867</t>
  </si>
  <si>
    <t>Doigts PERCAGE DRW 611_2867</t>
  </si>
  <si>
    <t>DRW ACY611_2859</t>
  </si>
  <si>
    <t>Pilote ROGNAGE DRW 611_2859</t>
  </si>
  <si>
    <t>DRW ACY611_2855</t>
  </si>
  <si>
    <t>Poinçon FRAPPE DRW 611_2855</t>
  </si>
  <si>
    <t>DRW ACY611_2851</t>
  </si>
  <si>
    <t>Matrice FRAPPE DRW 611_2851</t>
  </si>
  <si>
    <t>DRW ACY611_2844</t>
  </si>
  <si>
    <t>Doigts ETIRAGE DRW 611_2844</t>
  </si>
  <si>
    <t>DRW ACY611_2831</t>
  </si>
  <si>
    <t>Doigts EMBOUTI DRW 611_2831</t>
  </si>
  <si>
    <t>DRW ACY611_2707</t>
  </si>
  <si>
    <t>Doigts ET.JUPE DRW 611_2707</t>
  </si>
  <si>
    <t>DRW ACY611_2706</t>
  </si>
  <si>
    <t>Poinçon RELAIS DRW 611_2706</t>
  </si>
  <si>
    <t>DRW ACY611_2703</t>
  </si>
  <si>
    <t>Matrice RELAIS DRW 611_2703</t>
  </si>
  <si>
    <t>DRW ACY611_2694</t>
  </si>
  <si>
    <t>Doigts ROGNAGE DRW 611_2694</t>
  </si>
  <si>
    <t>DRW ACY611_2665</t>
  </si>
  <si>
    <t>Doigts EMBOUTI DRW 611_2665</t>
  </si>
  <si>
    <t>DRW ACY611_2617</t>
  </si>
  <si>
    <t>Doigts EMBOUTI DRW 611_2617</t>
  </si>
  <si>
    <t>DRW ACY611_2353</t>
  </si>
  <si>
    <t>Doigts EMBOUTI DRW 611_2353</t>
  </si>
  <si>
    <t>DRW ACY611_2329</t>
  </si>
  <si>
    <t>Poussoir ROULE DRW 611_2329</t>
  </si>
  <si>
    <t>DRW ACY611_2309</t>
  </si>
  <si>
    <t>Pilote ROGNAGE DRW 611_2309</t>
  </si>
  <si>
    <t>DRW ACY611_2306</t>
  </si>
  <si>
    <t>Doigts ROGNAGE DRW 611_2306</t>
  </si>
  <si>
    <t>DRW ACY611_2279</t>
  </si>
  <si>
    <t>Poinçon FRAPPE DRW 611_2279</t>
  </si>
  <si>
    <t>DRW ACY611_2254</t>
  </si>
  <si>
    <t>Doigts ETIRAGE DRW 611_2254</t>
  </si>
  <si>
    <t>DRW ACY611_2232</t>
  </si>
  <si>
    <t>douille FRAPPE DRW 611_2232</t>
  </si>
  <si>
    <t>DRW ACY611_2192</t>
  </si>
  <si>
    <t>Doigts ROGNAGE DRW 611_2192</t>
  </si>
  <si>
    <t>DRW ACY611_2112</t>
  </si>
  <si>
    <t>Doigts EMBOUTI DRW 611_2112</t>
  </si>
  <si>
    <t>DRW ACY611_2071</t>
  </si>
  <si>
    <t>Doigts ROGNAGE DRW 611_2071</t>
  </si>
  <si>
    <t>DRW ACY611_2050</t>
  </si>
  <si>
    <t>Poinçon RELAIS DRW 611_2050</t>
  </si>
  <si>
    <t>DRW ACY611_2046</t>
  </si>
  <si>
    <t>Matrice RELAIS DRW 611_2046</t>
  </si>
  <si>
    <t>DRW ACY611_1770</t>
  </si>
  <si>
    <t>Doigts PERCAGE DRW 611_1770</t>
  </si>
  <si>
    <t>DRW ACY611_1748</t>
  </si>
  <si>
    <t>Doigts ETIRAGE DRW 611_1748</t>
  </si>
  <si>
    <t>DRW ACY611_1670</t>
  </si>
  <si>
    <t>Doigts ROULAGE DRW 611_1670</t>
  </si>
  <si>
    <t>DRW ACY611_1642</t>
  </si>
  <si>
    <t>Doigts ROGNAGE DRW 611_1642</t>
  </si>
  <si>
    <t>DRW ACY611_1593</t>
  </si>
  <si>
    <t>Doigts PLANAGE DRW 611_1593</t>
  </si>
  <si>
    <t>DRW ACY611_1507</t>
  </si>
  <si>
    <t>C DECOUPE Ø36 DRW 611_1507</t>
  </si>
  <si>
    <t>DRW ACY611_1504</t>
  </si>
  <si>
    <t>Poinçon RELAIS DRW 611_1504</t>
  </si>
  <si>
    <t>DRW ACY611_1500</t>
  </si>
  <si>
    <t>Matrice RELAIS DRW 611_1500</t>
  </si>
  <si>
    <t>DRW ACY611_1478</t>
  </si>
  <si>
    <t>Doigts ETIRAGE DRW 611_1478</t>
  </si>
  <si>
    <t>DRW ACY611_1459</t>
  </si>
  <si>
    <t>Doigts EMBOUTI DRW 611_1459</t>
  </si>
  <si>
    <t>DRW ACY611_1401</t>
  </si>
  <si>
    <t>Doigts ETIRAGE DRW 611_1401</t>
  </si>
  <si>
    <t>DRW ACY611_1387</t>
  </si>
  <si>
    <t>Poussoir RELAI DRW 611_1387</t>
  </si>
  <si>
    <t>DRW ACY611_1366</t>
  </si>
  <si>
    <t>NEZ TRANSITION DRW 611_1366</t>
  </si>
  <si>
    <t>DRW ACY611_1229</t>
  </si>
  <si>
    <t>Doigts ET.JUPE DRW 611_1229</t>
  </si>
  <si>
    <t>DRW ACY611_1223</t>
  </si>
  <si>
    <t>Doigts ROGNAGE DRW 611_1223</t>
  </si>
  <si>
    <t>DRW ACY611_1186</t>
  </si>
  <si>
    <t>Doigts PERCAGE DRW 611_1186</t>
  </si>
  <si>
    <t>DRW ACY611_1156</t>
  </si>
  <si>
    <t>Doigts ETIRAGE DRW 611_1156</t>
  </si>
  <si>
    <t>DRW ACY611_0786</t>
  </si>
  <si>
    <t>Doigts EMBOUTI DRW 611_0786</t>
  </si>
  <si>
    <t>DRW ACY611_0780</t>
  </si>
  <si>
    <t>Embout ET.JUPE DRW 611_0780</t>
  </si>
  <si>
    <t>DRW ACY611_0771</t>
  </si>
  <si>
    <t>Doigts ROGNAGE DRW 611_0771</t>
  </si>
  <si>
    <t>DRW ACY611_0754</t>
  </si>
  <si>
    <t>Doigts ET.JUPE DRW 611_0754</t>
  </si>
  <si>
    <t>DRW ACY611_0743</t>
  </si>
  <si>
    <t>Pilote ROGNAGE DRW 611_0743</t>
  </si>
  <si>
    <t>DRW ACY611_0736</t>
  </si>
  <si>
    <t>Doigts EMBOUTI DRW 611_0736</t>
  </si>
  <si>
    <t>DRW ACY611_0706</t>
  </si>
  <si>
    <t>Matrice FRAPPE DRW 611_0706</t>
  </si>
  <si>
    <t>DRW ACY611_0664</t>
  </si>
  <si>
    <t>Doigts ETIRAGE DRW 611_0664</t>
  </si>
  <si>
    <t>DRW ACY611_0659</t>
  </si>
  <si>
    <t>Doigts ETIRAGE DRW 611_0659</t>
  </si>
  <si>
    <t>DRW ACY611_0527</t>
  </si>
  <si>
    <t>Poinçon RELAIS DRW 611_0527</t>
  </si>
  <si>
    <t>DRW ACY611_0526</t>
  </si>
  <si>
    <t>Matrice RELAIS DRW 611_0526</t>
  </si>
  <si>
    <t>DRW ACY611_0441</t>
  </si>
  <si>
    <t>Poinçon FRAPPE DRW 611_0441</t>
  </si>
  <si>
    <t>DRW ACY611_0287</t>
  </si>
  <si>
    <t>C DECOUPE Ø 41 DRW 611_0287</t>
  </si>
  <si>
    <t>DRW ACY611_0112</t>
  </si>
  <si>
    <t>Doigts EMBOUTI DRW 611_0112</t>
  </si>
  <si>
    <t>DRW ACY611_0059</t>
  </si>
  <si>
    <t>Poinçon FRAPPE DRW 611_0059</t>
  </si>
  <si>
    <t>DRW ACY611_0024</t>
  </si>
  <si>
    <t>Doigts EMBOUTI DRW 611_0024</t>
  </si>
  <si>
    <t>DRW ACY312_3073</t>
  </si>
  <si>
    <t>P.Poinçon ROGNAGE DRW 312_3073</t>
  </si>
  <si>
    <t>DRW ACY312_3051</t>
  </si>
  <si>
    <t>Poussoir RETREINT DRW 312_3051</t>
  </si>
  <si>
    <t>DRW ACY312_2926</t>
  </si>
  <si>
    <t>Doigts MOULURAGE DRW 312_2926</t>
  </si>
  <si>
    <t>DRW ACY312-3452/A</t>
  </si>
  <si>
    <t>2 G 7 H</t>
  </si>
  <si>
    <t>Contre molette DRW ACY312-3452</t>
  </si>
  <si>
    <t>DRW ACY611_0757</t>
  </si>
  <si>
    <t>Doigts PERCAGE DRW 611_0757</t>
  </si>
  <si>
    <t>DRW ACY611_2705</t>
  </si>
  <si>
    <t>Poussoir RELAIS DRW 611_2705</t>
  </si>
  <si>
    <t>DRW ACY611_2664</t>
  </si>
  <si>
    <t>Poinçon EMBOUTI DRW 611_2664</t>
  </si>
  <si>
    <t>DRW ACY611_2660</t>
  </si>
  <si>
    <t>Rondelle FRAPPE DRW 611_2660</t>
  </si>
  <si>
    <t>DRW ACY611_2636</t>
  </si>
  <si>
    <t>Doigts RETREINT DRW 611_2636</t>
  </si>
  <si>
    <t>DRW ACY611_2442</t>
  </si>
  <si>
    <t>Matrice ROULAGE DRW 611_2442</t>
  </si>
  <si>
    <t>DRW ACY611_2354</t>
  </si>
  <si>
    <t>Poinçon EMBOUTI DRW 611_2354</t>
  </si>
  <si>
    <t>DRW ACY611_2305</t>
  </si>
  <si>
    <t>Poinçon ROGNAGE DRW 611_2305</t>
  </si>
  <si>
    <t>DRW ACY611_2298</t>
  </si>
  <si>
    <t>Poussoir FRAPPE DRW 611_2298</t>
  </si>
  <si>
    <t>DRW ACY611_2276</t>
  </si>
  <si>
    <t>Matrice ROGNAGE DRW 611_2276</t>
  </si>
  <si>
    <t>DRW ACY611_2236</t>
  </si>
  <si>
    <t>douille ROGNAGE DRW 611_2236</t>
  </si>
  <si>
    <t>DRW ACY611_2218</t>
  </si>
  <si>
    <t>NEZ DECOUPE Ø42 DRW 611_2218</t>
  </si>
  <si>
    <t>DRW ACY611_2126</t>
  </si>
  <si>
    <t>NEZ ET.CHEMINEE DRW 611_2126</t>
  </si>
  <si>
    <t>DRW ACY611_2110</t>
  </si>
  <si>
    <t>Poinçon EMBOUTI DRW 611_2110</t>
  </si>
  <si>
    <t>DRW ACY611_2104</t>
  </si>
  <si>
    <t>Matrice EMBOUTI DRW 611_2104</t>
  </si>
  <si>
    <t>DRW ACY611_2083</t>
  </si>
  <si>
    <t>Nez FRA.PLATEAU DRW 611_2083</t>
  </si>
  <si>
    <t>DRW ACY611_2048</t>
  </si>
  <si>
    <t>Poussoir RELAIS DRW 611_2048</t>
  </si>
  <si>
    <t>DRW ACY611_2031</t>
  </si>
  <si>
    <t>Poussoir FRAPPE DRW 611_2031</t>
  </si>
  <si>
    <t>DRW ACY611_1979</t>
  </si>
  <si>
    <t>Rondelle FRAPPE DRW 611_1979</t>
  </si>
  <si>
    <t>DRW ACY611_1744</t>
  </si>
  <si>
    <t>Doigt RETREINT2 DRW 611_1744</t>
  </si>
  <si>
    <t>DRW ACY611_1737</t>
  </si>
  <si>
    <t>ar. DECOUPE Ø42 DRW 611_1737</t>
  </si>
  <si>
    <t>DRW ACY611_1636</t>
  </si>
  <si>
    <t>Doigts RETREINT DRW 611_1636</t>
  </si>
  <si>
    <t>DRW ACY611_1596</t>
  </si>
  <si>
    <t>Poinçon PLANAGE DRW 611_1596</t>
  </si>
  <si>
    <t>DRW ACY611_1578</t>
  </si>
  <si>
    <t>Poinçon ROULAGE DRW 611_1578</t>
  </si>
  <si>
    <t>DRW ACY611_1501</t>
  </si>
  <si>
    <t>Poussoir RELAIS DRW 611_1501</t>
  </si>
  <si>
    <t>DRW ACY611_1461</t>
  </si>
  <si>
    <t>Doigts RETREINT DRW 611_1461</t>
  </si>
  <si>
    <t>DRW ACY611_1456</t>
  </si>
  <si>
    <t>Poinçon EMBOUTI DRW 611_1456</t>
  </si>
  <si>
    <t>DRW ACY611_1380</t>
  </si>
  <si>
    <t>Poinçon EMBOUTI DRW 611_1380</t>
  </si>
  <si>
    <t>DRW ACY611_1345</t>
  </si>
  <si>
    <t>Matrice ETIRAGE DRW 611_1345</t>
  </si>
  <si>
    <t>DRW ACY611_1305</t>
  </si>
  <si>
    <t>ar. DECOUPE Ø44 DRW 611_1305</t>
  </si>
  <si>
    <t>DRW ACY611_1250</t>
  </si>
  <si>
    <t>Doigts PLIAGE DRW 611_1250</t>
  </si>
  <si>
    <t>DRW ACY611_1149</t>
  </si>
  <si>
    <t>Doigts RETREINT DRW 611_1149</t>
  </si>
  <si>
    <t>DRW ACY611_1142</t>
  </si>
  <si>
    <t>Poinçon EMBOUTI DRW 611_1142</t>
  </si>
  <si>
    <t>DRW ACY611_1111</t>
  </si>
  <si>
    <t>Doigts ROGNAGE DRW 611_1111</t>
  </si>
  <si>
    <t>DRW ACY611_1109</t>
  </si>
  <si>
    <t>Poinçon PLIAGE DRW 611_1109</t>
  </si>
  <si>
    <t>DRW ACY611_0939</t>
  </si>
  <si>
    <t>Poinçon ET.JUPE DRW 611_0939</t>
  </si>
  <si>
    <t>DRW ACY611_0790</t>
  </si>
  <si>
    <t>Doigts RETREINT DRW 611_0790</t>
  </si>
  <si>
    <t>DRW ACY611_0784</t>
  </si>
  <si>
    <t>Poinçon EMBOUTI DRW 611_0784</t>
  </si>
  <si>
    <t>DRW ACY611_0774</t>
  </si>
  <si>
    <t>Matrice ET.JUPE DRW 611_0774</t>
  </si>
  <si>
    <t>DRW ACY611_0689</t>
  </si>
  <si>
    <t>Doigts RELAIS 1 DRW 611_0689</t>
  </si>
  <si>
    <t>DRW ACY611_0649</t>
  </si>
  <si>
    <t>Doigts RELAIS DRW 611_0649</t>
  </si>
  <si>
    <t>DRW ACY611_0627</t>
  </si>
  <si>
    <t>Matrice ETIRAGE DRW 611_0627</t>
  </si>
  <si>
    <t>DRW ACY611_0613</t>
  </si>
  <si>
    <t>Sup.pil. FRAPPE DRW 611_0613</t>
  </si>
  <si>
    <t>DRW ACY611_0479</t>
  </si>
  <si>
    <t>Poinçon ET.JUPE DRW 611_0479</t>
  </si>
  <si>
    <t>DRW ACY611_0448</t>
  </si>
  <si>
    <t>Matrice RELAI 2 DRW 611_0448</t>
  </si>
  <si>
    <t>DRW ACY611_0316</t>
  </si>
  <si>
    <t>C DECOUPE Ø46,5 DRW 611_0316</t>
  </si>
  <si>
    <t>DRW ACY611_0279</t>
  </si>
  <si>
    <t>ar. DECOUPE Ø41 DRW 611_0279</t>
  </si>
  <si>
    <t>DRW ACY611_0169</t>
  </si>
  <si>
    <t>Doigts ETIRAGE DRW 611_0169</t>
  </si>
  <si>
    <t>DRW ACY611_0101</t>
  </si>
  <si>
    <t>Poinçon EMBOUTI DRW 611_0101</t>
  </si>
  <si>
    <t>DRW ACY611_0086</t>
  </si>
  <si>
    <t>ar. DECOUPE Ø41 DRW 611_0086</t>
  </si>
  <si>
    <t>DRW ACY811_0079</t>
  </si>
  <si>
    <t>Poinçon FRAPPE DRW 811_0079</t>
  </si>
  <si>
    <t>DRW ACY811_0085</t>
  </si>
  <si>
    <t>Doigts ROGNAGE DRW 811_0085</t>
  </si>
  <si>
    <t>DRW ACY611_0051</t>
  </si>
  <si>
    <t>Poussoir FRAPPE DRW 611_0051</t>
  </si>
  <si>
    <t>DRW ACY312_3121</t>
  </si>
  <si>
    <t>Dévêtisseur RETREINT DRW 312_3121</t>
  </si>
  <si>
    <t>DRW ACY312_3069</t>
  </si>
  <si>
    <t>Dévêtisseur FRAPPE DRW 312_3069</t>
  </si>
  <si>
    <t>DRW ACY312_3047</t>
  </si>
  <si>
    <t>Matrice TRANSITION DRW 312_3047</t>
  </si>
  <si>
    <t>DRW ACY312_3045</t>
  </si>
  <si>
    <t>Entretoise EMBOUTI DRW 312_3045</t>
  </si>
  <si>
    <t>DRW ACY312_2927</t>
  </si>
  <si>
    <t>P/Poinçon PERCAGE DRW 312_2927</t>
  </si>
  <si>
    <t>DRW ACY312_2907</t>
  </si>
  <si>
    <t>Dévêtisseur FRAPPE DRW 312_2907</t>
  </si>
  <si>
    <t>DRW ACY312_2903</t>
  </si>
  <si>
    <t>Entretoise ETIRAGE DRW 312_2903</t>
  </si>
  <si>
    <t>DRW ACY312_2899</t>
  </si>
  <si>
    <t>Serre_flan ETIRAGE DRW 312_2899</t>
  </si>
  <si>
    <t>DRW ACY312_2889</t>
  </si>
  <si>
    <t>Entretoise EMBOUTI DRW 312_2889</t>
  </si>
  <si>
    <t>DRW ACY312_2874</t>
  </si>
  <si>
    <t>molette MOULURAGE DRW 312_2874</t>
  </si>
  <si>
    <t>DRW ACY312_2808</t>
  </si>
  <si>
    <t>Matrice TRANSITION DRW 312_2808</t>
  </si>
  <si>
    <t>DRW ACY312_2514</t>
  </si>
  <si>
    <t>Entretoise EMBOUTI DRW 312_2514</t>
  </si>
  <si>
    <t>DRW ACY312_1501</t>
  </si>
  <si>
    <t>Axe MOULURAGE STRIES DRW 312_1501</t>
  </si>
  <si>
    <t>DRW ACY312_0947</t>
  </si>
  <si>
    <t>NEZ ET.CHEMINEE DRW 312_0947</t>
  </si>
  <si>
    <t>DRW ACY312_0767</t>
  </si>
  <si>
    <t>Poinçon RELAI 2 DRW 312_0767</t>
  </si>
  <si>
    <t>DRW ACY312_0736</t>
  </si>
  <si>
    <t>Doigts EMBOUTI DRW 312_0736</t>
  </si>
  <si>
    <t>DRW ACY312_0672</t>
  </si>
  <si>
    <t>NEZ ET.CHEMINEE DRW 312_0672</t>
  </si>
  <si>
    <t>DRW ACY312_0607</t>
  </si>
  <si>
    <t>Rondelle PLIAGE DRW 312_0607</t>
  </si>
  <si>
    <t>DRW ACY312_0517</t>
  </si>
  <si>
    <t>Matrice ET.JUPE DRW 312_0517</t>
  </si>
  <si>
    <t>DRW ACY312_0485</t>
  </si>
  <si>
    <t>Poinçon EMBOUTI DRW 312_0485</t>
  </si>
  <si>
    <t>DRW ACY312_0009</t>
  </si>
  <si>
    <t>Poinçon TRANSITION DRW 312_0009</t>
  </si>
  <si>
    <t>DRW ACY912_0419</t>
  </si>
  <si>
    <t>Devet. PERCAGE DRW 912_0419</t>
  </si>
  <si>
    <t>DRW ACY912_0389</t>
  </si>
  <si>
    <t>Ent.bloc ETIRAGE DRW 912_0389</t>
  </si>
  <si>
    <t>DRW ACY912_0388</t>
  </si>
  <si>
    <t>Poussoir ETIRAGE DRW 912_0388</t>
  </si>
  <si>
    <t>DRW ACY912_0360</t>
  </si>
  <si>
    <t>Ent.bloc EMBOUTI DRW 912_0360</t>
  </si>
  <si>
    <t>DRW ACY912_0359</t>
  </si>
  <si>
    <t>Poussoir EMBOUTI DRW 912_0359</t>
  </si>
  <si>
    <t>DRW ACY811_1093</t>
  </si>
  <si>
    <t>Centreur EMBOUTI DRW 811_1093</t>
  </si>
  <si>
    <t>DRW ACY811_0815</t>
  </si>
  <si>
    <t>dragoir RETREINT DRW 811_0815</t>
  </si>
  <si>
    <t>DRW ACY811_0601</t>
  </si>
  <si>
    <t>Centreur PERCAGE DRW 811_0601</t>
  </si>
  <si>
    <t>DRW ACY811_0302</t>
  </si>
  <si>
    <t>Doigts PERCAGE DRW 811_0302</t>
  </si>
  <si>
    <t>DRW ACY811_0223</t>
  </si>
  <si>
    <t>Poussoir EMBOUTI DRW 811_0223</t>
  </si>
  <si>
    <t>DRW ACY811_0151</t>
  </si>
  <si>
    <t>Matrice ROULAGE DRW 811_0151</t>
  </si>
  <si>
    <t>DRW ACY811_0104</t>
  </si>
  <si>
    <t>Doigts RETREINT DRW 811_0104</t>
  </si>
  <si>
    <t>DRW ACY811_0095</t>
  </si>
  <si>
    <t>Centreur EMBOUTI DRW 811_0095</t>
  </si>
  <si>
    <t>DRW ACY811_0064</t>
  </si>
  <si>
    <t>Matrice RETREINT DRW 811_0064</t>
  </si>
  <si>
    <t>DRW ACY811_0028</t>
  </si>
  <si>
    <t>Doigts RETREINT DRW 811_0028</t>
  </si>
  <si>
    <t>DRW ACY612_2799</t>
  </si>
  <si>
    <t>Pince TRANSITION DRW 612_2799</t>
  </si>
  <si>
    <t>DRW ACY611_3190</t>
  </si>
  <si>
    <t>Doigts PERCAGE DRW 611_3190</t>
  </si>
  <si>
    <t>DRW ACY611_3186</t>
  </si>
  <si>
    <t>insert MOULURAGE DRW 611_3186</t>
  </si>
  <si>
    <t>DRW ACY611_3180</t>
  </si>
  <si>
    <t>Poussoir ROGNAGE DRW 611_3180</t>
  </si>
  <si>
    <t>DRW ACY611_3175</t>
  </si>
  <si>
    <t>Poussoir ET.JUPE DRW 611_3175</t>
  </si>
  <si>
    <t>DRW ACY611_3166</t>
  </si>
  <si>
    <t>Matrice RELAIS DRW 611_3166</t>
  </si>
  <si>
    <t>DRW ACY611_3142</t>
  </si>
  <si>
    <t>Centreur EMBOUTI DRW 611_3142</t>
  </si>
  <si>
    <t>DRW ACY611_3078</t>
  </si>
  <si>
    <t>Poussoir ROGNAGE DRW 611_3078</t>
  </si>
  <si>
    <t>DRW ACY611_3076</t>
  </si>
  <si>
    <t>P.Poinçon FRAPPE DRW 611_3076</t>
  </si>
  <si>
    <t>DRW ACY611_3065</t>
  </si>
  <si>
    <t>Centreur ETIRAGE DRW 611_3065</t>
  </si>
  <si>
    <t>DRW ACY611_3061</t>
  </si>
  <si>
    <t>Poinçon RETREINT DRW 611_3061</t>
  </si>
  <si>
    <t>DRW ACY611_2943</t>
  </si>
  <si>
    <t>Poussoir ET.JUPE DRW 611_2943</t>
  </si>
  <si>
    <t>DRW ACY611_2905</t>
  </si>
  <si>
    <t>Poussoir ROGNAGE DRW 611_2905</t>
  </si>
  <si>
    <t>DRW ACY611_2879</t>
  </si>
  <si>
    <t>Doigts ROULAGE DRW 611_2879</t>
  </si>
  <si>
    <t>DRW ACY611_2871</t>
  </si>
  <si>
    <t>Poinçon EJECTION DRW 611_2871</t>
  </si>
  <si>
    <t>DRW ACY611_2866</t>
  </si>
  <si>
    <t>Centreur PERCAGE DRW 611_2866</t>
  </si>
  <si>
    <t>DRW ACY611_2856</t>
  </si>
  <si>
    <t>Poussoir ROGNAGE DRW 611_2856</t>
  </si>
  <si>
    <t>DRW ACY611_2841</t>
  </si>
  <si>
    <t>Poussoir ETIRAGE DRW 611_2841</t>
  </si>
  <si>
    <t>DRW ACY611_2835</t>
  </si>
  <si>
    <t>Poussoir EMBOUTI DRW 611_2835</t>
  </si>
  <si>
    <t>DRW ACY611_2832</t>
  </si>
  <si>
    <t>Centreur EMBOUTI DRW 611_2832</t>
  </si>
  <si>
    <t>DRW ACY611_2711</t>
  </si>
  <si>
    <t>Doigts FRA.PLAGE DRW 611_2711</t>
  </si>
  <si>
    <t>DRW ACY611_2691</t>
  </si>
  <si>
    <t>Poussoir ROGNAGE DRW 611_2691</t>
  </si>
  <si>
    <t>DRW ACY611_2663</t>
  </si>
  <si>
    <t>Poussoir EMBOUTI DRW 611_2663</t>
  </si>
  <si>
    <t>DRW ACY611_2626</t>
  </si>
  <si>
    <t>ar.bande DECOUPE DRW 611_2626</t>
  </si>
  <si>
    <t>DRW ACY611_2620</t>
  </si>
  <si>
    <t>Poussoir EMBOUTI DRW 611_2620</t>
  </si>
  <si>
    <t>DRW ACY611_2383</t>
  </si>
  <si>
    <t>Doigts MOULURAGE DRW 611_2383</t>
  </si>
  <si>
    <t>DRW ACY611_2367</t>
  </si>
  <si>
    <t>Poussoir EMBOUTI DRW 611_2367</t>
  </si>
  <si>
    <t>DRW ACY611_2357</t>
  </si>
  <si>
    <t>Poussoir EMBOUTI DRW 611_2357</t>
  </si>
  <si>
    <t>DRW ACY611_2343</t>
  </si>
  <si>
    <t>Poussoir ETIRAGE DRW 611_2343</t>
  </si>
  <si>
    <t>DRW ACY611_2340</t>
  </si>
  <si>
    <t>Doigts PRE ROULE DRW 611_2340</t>
  </si>
  <si>
    <t>DRW ACY611_2337</t>
  </si>
  <si>
    <t>embout PRE ROULE DRW 611_2337</t>
  </si>
  <si>
    <t>DRW ACY611_2325</t>
  </si>
  <si>
    <t>Doigts MOULURAGE DRW 611_2325</t>
  </si>
  <si>
    <t>DRW ACY611_2307</t>
  </si>
  <si>
    <t>Poussoir ROGNAGE DRW 611_2307</t>
  </si>
  <si>
    <t>DRW ACY611_2286</t>
  </si>
  <si>
    <t>Doigts RETREINT DRW 611_2286</t>
  </si>
  <si>
    <t>DRW ACY611_2221</t>
  </si>
  <si>
    <t>NEZ PREPA_ CHEM. DRW 611_2221</t>
  </si>
  <si>
    <t>DRW ACY611_2107</t>
  </si>
  <si>
    <t>Poussoir EMBOUTI DRW 611_2107</t>
  </si>
  <si>
    <t>DRW ACY611_2106</t>
  </si>
  <si>
    <t>Centreur EMBOUTI DRW 611_2106</t>
  </si>
  <si>
    <t>DRW ACY611_2085</t>
  </si>
  <si>
    <t>NEZ FRAPPE.PLAGE DRW 611_2085</t>
  </si>
  <si>
    <t>DRW ACY611_2065</t>
  </si>
  <si>
    <t>Poussoir ROGNAGE DRW 611_2065</t>
  </si>
  <si>
    <t>DRW ACY611_2040</t>
  </si>
  <si>
    <t>Doigts PERCAGE DRW 611_2040</t>
  </si>
  <si>
    <t>DRW ACY611_1773</t>
  </si>
  <si>
    <t>Poinçon EJECTION DRW 611_1773</t>
  </si>
  <si>
    <t>DRW ACY611_1771</t>
  </si>
  <si>
    <t>Centreur PERCAGE DRW 611_1771</t>
  </si>
  <si>
    <t>DRW ACY611_1769</t>
  </si>
  <si>
    <t>Dévêtis. PERCAGE DRW 611_1769</t>
  </si>
  <si>
    <t>DRW ACY611_1760</t>
  </si>
  <si>
    <t>Poussoir ROGNAGE DRW 611_1760</t>
  </si>
  <si>
    <t>DRW ACY611_1750</t>
  </si>
  <si>
    <t>Poussoir ETIRAGE DRW 611_1750</t>
  </si>
  <si>
    <t>DRW ACY611_1738</t>
  </si>
  <si>
    <t>Centreur EMBOUTI DRW 611_1738</t>
  </si>
  <si>
    <t>DRW ACY611_1641</t>
  </si>
  <si>
    <t>Poussoir ROGNAGE DRW 611_1641</t>
  </si>
  <si>
    <t>DRW ACY611_1572</t>
  </si>
  <si>
    <t>Doigts MOULURAGE DRW 611_1572</t>
  </si>
  <si>
    <t>DRW ACY611_1567</t>
  </si>
  <si>
    <t>Poinçon RETREINT DRW 611_1567</t>
  </si>
  <si>
    <t>DRW ACY611_1528</t>
  </si>
  <si>
    <t>Centreur EMBOUTI DRW 611_1528</t>
  </si>
  <si>
    <t>DRW ACY611_1499</t>
  </si>
  <si>
    <t>Doigts MOULURAGE DRW 611_1499</t>
  </si>
  <si>
    <t>DRW ACY611_1495</t>
  </si>
  <si>
    <t>Doigts PERCAGE DRW 611_1495</t>
  </si>
  <si>
    <t>DRW ACY611_1483</t>
  </si>
  <si>
    <t>Poussoir ROGNAGE DRW 611_1483</t>
  </si>
  <si>
    <t>DRW ACY611_1475</t>
  </si>
  <si>
    <t>Poussoir ETIRAGE DRW 611_1475</t>
  </si>
  <si>
    <t>DRW ACY611_1471</t>
  </si>
  <si>
    <t>Matrice RETREINT DRW 611_1471</t>
  </si>
  <si>
    <t>DRW ACY611_1455</t>
  </si>
  <si>
    <t>Poussoir EMBOUTI DRW 611_1455</t>
  </si>
  <si>
    <t>DRW ACY611_1438</t>
  </si>
  <si>
    <t>Doigts PERCAGE DRW 611_1438</t>
  </si>
  <si>
    <t>DRW ACY611_1408</t>
  </si>
  <si>
    <t>P.Poinçon FRAPPE DRW 611_1408</t>
  </si>
  <si>
    <t>DRW ACY611_1267</t>
  </si>
  <si>
    <t>molette MOULURAGE DRW 611_1267</t>
  </si>
  <si>
    <t>DRW ACY611_1262</t>
  </si>
  <si>
    <t>Doigts PERCAGE DRW 611_1262</t>
  </si>
  <si>
    <t>DRW ACY611_1235</t>
  </si>
  <si>
    <t>Poussoir ROGNAGE DRW 611_1235</t>
  </si>
  <si>
    <t>DRW ACY611_1219</t>
  </si>
  <si>
    <t>Poussoir ET.JUPE DRW 611_1219</t>
  </si>
  <si>
    <t>DRW ACY611_1199</t>
  </si>
  <si>
    <t>Poussoir EMBOUTI DRW 611_1199</t>
  </si>
  <si>
    <t>DRW ACY611_1146</t>
  </si>
  <si>
    <t>Centreur EMBOUTI DRW 611_1146</t>
  </si>
  <si>
    <t>DRW ACY611_1141</t>
  </si>
  <si>
    <t>Centreur EMBOUTI DRW 611_1141</t>
  </si>
  <si>
    <t>DRW ACY611_1106</t>
  </si>
  <si>
    <t>Poinçon ROGNAGE DRW 611_1106</t>
  </si>
  <si>
    <t>DRW ACY611_1098</t>
  </si>
  <si>
    <t>Poinçon ETIRAGE DRW 611_1098</t>
  </si>
  <si>
    <t>DRW ACY611_0909</t>
  </si>
  <si>
    <t>Poussoir EMBOUTI DRW 611_0909</t>
  </si>
  <si>
    <t>DRW ACY611_0905</t>
  </si>
  <si>
    <t>Centreur ETIRAGE DRW 611_0905</t>
  </si>
  <si>
    <t>DRW ACY611_0847</t>
  </si>
  <si>
    <t>Doigts ROULAGE DRW 611_0847</t>
  </si>
  <si>
    <t>DRW ACY611_0817</t>
  </si>
  <si>
    <t>Poussoir ROGNAGE DRW 611_0817</t>
  </si>
  <si>
    <t>DRW ACY611_0789</t>
  </si>
  <si>
    <t>Matrice RETREINT DRW 611_0789</t>
  </si>
  <si>
    <t>DRW ACY611_0788</t>
  </si>
  <si>
    <t>Poussoir EMBOUTI DRW 611_0788</t>
  </si>
  <si>
    <t>DRW ACY611_0742</t>
  </si>
  <si>
    <t>Poussoir ROGNAGE DRW 611_0742</t>
  </si>
  <si>
    <t>DRW ACY611_0735</t>
  </si>
  <si>
    <t>Poussoir EMBOUTI DRW 611_0735</t>
  </si>
  <si>
    <t>DRW ACY611_0733</t>
  </si>
  <si>
    <t>Poussoir ET.JUPE DRW 611_0733</t>
  </si>
  <si>
    <t>DRW ACY611_0713</t>
  </si>
  <si>
    <t>Centreur EMBOUTI DRW 611_0713</t>
  </si>
  <si>
    <t>DRW ACY611_0701</t>
  </si>
  <si>
    <t>Poinçon RELAIS 1 DRW 611_0701</t>
  </si>
  <si>
    <t>DRW ACY611_0688</t>
  </si>
  <si>
    <t>Doigts MOULURAGE DRW 611_0688</t>
  </si>
  <si>
    <t>DRW ACY611_0669</t>
  </si>
  <si>
    <t>Doigts CALIBRAGE DRW 611_0669</t>
  </si>
  <si>
    <t>DRW ACY611_0666</t>
  </si>
  <si>
    <t>insert MOULURAGE DRW 611_0666</t>
  </si>
  <si>
    <t>DRW ACY611_0663</t>
  </si>
  <si>
    <t>Poussoir ETIRAGE DRW 611_0663</t>
  </si>
  <si>
    <t>DRW ACY611_0631</t>
  </si>
  <si>
    <t>Doigts MOULURAGE DRW 611_0631</t>
  </si>
  <si>
    <t>DRW ACY611_0517</t>
  </si>
  <si>
    <t>Matrice RETREINT DRW 611_0517</t>
  </si>
  <si>
    <t>DRW ACY611_0463</t>
  </si>
  <si>
    <t>Poinçon RETREINT DRW 611_0463</t>
  </si>
  <si>
    <t>DRW ACY611_0451</t>
  </si>
  <si>
    <t>Matrice RETREINT DRW 611_0451</t>
  </si>
  <si>
    <t>DRW ACY611_0436</t>
  </si>
  <si>
    <t>Poussoir ROGNAGE DRW 611_0436</t>
  </si>
  <si>
    <t>DRW ACY611_0420</t>
  </si>
  <si>
    <t>Poinçon EMBOUTI DRW 611_0420</t>
  </si>
  <si>
    <t>DRW ACY611_0409</t>
  </si>
  <si>
    <t>Poinçon RETREINT DRW 611_0409</t>
  </si>
  <si>
    <t>DRW ACY611_0215</t>
  </si>
  <si>
    <t>Poinçon RELAIS DRW 611_0215</t>
  </si>
  <si>
    <t>DRW ACY611_0152</t>
  </si>
  <si>
    <t>entretoise ROULE DRW 611_0152</t>
  </si>
  <si>
    <t>DRW ACY611_0104</t>
  </si>
  <si>
    <t>Poussoir EMBOUTI DRW 611_0104</t>
  </si>
  <si>
    <t>DRW ACY611_0096</t>
  </si>
  <si>
    <t>Poinçon RETREINT DRW 611_0096</t>
  </si>
  <si>
    <t>DRW ACY611_0070</t>
  </si>
  <si>
    <t>Poinçon EMBOUTI DRW 611_0070</t>
  </si>
  <si>
    <t>DRW ACY611_0044</t>
  </si>
  <si>
    <t>NEZ DECOUPE Ø36 DRW 611_0044</t>
  </si>
  <si>
    <t>DRW ACY611_0038</t>
  </si>
  <si>
    <t>Poussoir EMBOUTI DRW 611_0038</t>
  </si>
  <si>
    <t>DRW ACY312_3077</t>
  </si>
  <si>
    <t>Serre_flan PERCAGE DRW 312_3077</t>
  </si>
  <si>
    <t>DRW ACY312_3052</t>
  </si>
  <si>
    <t>Entretoise RETREINT DRW 312_3052</t>
  </si>
  <si>
    <t>DRW ACY312_3048</t>
  </si>
  <si>
    <t>Mâchoire TRANSITION DRW 312_3048</t>
  </si>
  <si>
    <t>DRW ACY312_2929</t>
  </si>
  <si>
    <t>Serre_flan PERCAGE DRW 312_2929</t>
  </si>
  <si>
    <t>DRW ACY312_2912</t>
  </si>
  <si>
    <t>Dévêtisseur ROGNAGE DRW 312_2912</t>
  </si>
  <si>
    <t>DRW ACY312_2900</t>
  </si>
  <si>
    <t>Devetisseur ETIRAGE DRW 312_2900</t>
  </si>
  <si>
    <t>DRW ACY312_2896</t>
  </si>
  <si>
    <t>Entretoise RETREINT DRW 312_2896</t>
  </si>
  <si>
    <t>DRW ACY312_2886</t>
  </si>
  <si>
    <t>Presse_flan EMBOUTI DRW 312_2886</t>
  </si>
  <si>
    <t>DRW ACY312_2851</t>
  </si>
  <si>
    <t>Doigts PERCAGE TOP DRW 312_2851</t>
  </si>
  <si>
    <t>DRW ACY312_2809</t>
  </si>
  <si>
    <t>Mâchoire TRANSITION DRW 312_2809</t>
  </si>
  <si>
    <t>DRW ACY312_2525</t>
  </si>
  <si>
    <t>Entretoise RETREINT DRW 312_2525</t>
  </si>
  <si>
    <t>DRW ACY312_0907</t>
  </si>
  <si>
    <t>Dévêtisseur CALIBRAGE DRW 312_0907</t>
  </si>
  <si>
    <t>DRW ACY312_0794</t>
  </si>
  <si>
    <t>Doigts PERCAGE DRW 312_0794</t>
  </si>
  <si>
    <t>DRW ACY312_0695</t>
  </si>
  <si>
    <t>Poussoir EMBOUTI DRW 312_0695</t>
  </si>
  <si>
    <t>DRW ACY912_0396</t>
  </si>
  <si>
    <t>Entretoise FRAPPE DRW 912_0396</t>
  </si>
  <si>
    <t>DRW ACY912_0377</t>
  </si>
  <si>
    <t>Doigts RETREINT 2 DRW 912_0377</t>
  </si>
  <si>
    <t>DRW ACY912_0372</t>
  </si>
  <si>
    <t>Doigts RETREINT 1 DRW 912_0372</t>
  </si>
  <si>
    <t>DRW ACY912_0070</t>
  </si>
  <si>
    <t>Poussoir RETREINT DRW 912_0070</t>
  </si>
  <si>
    <t>DRW ACY811_0536</t>
  </si>
  <si>
    <t>Entretoise FRAPPE DRW 811_0536</t>
  </si>
  <si>
    <t>DRW ACY811_0445</t>
  </si>
  <si>
    <t>Molette MOULURAGE DRW 811_0445</t>
  </si>
  <si>
    <t>DRW ACY811_0249</t>
  </si>
  <si>
    <t>Matrice FRA.PLAGE DRW 811_0249</t>
  </si>
  <si>
    <t>DRW ACY811_0242</t>
  </si>
  <si>
    <t>Serre ET.CHEMINEE DRW 811_0242</t>
  </si>
  <si>
    <t>DRW ACY811_0114</t>
  </si>
  <si>
    <t>Poussoir ETIRAGE DRW 811_0114</t>
  </si>
  <si>
    <t>DRW ACY811_0078</t>
  </si>
  <si>
    <t>Poussoir ETIRAGE DRW 811_0078</t>
  </si>
  <si>
    <t>DRW ACY811_0062</t>
  </si>
  <si>
    <t>Poinçon EJECTION DRW 811_0062</t>
  </si>
  <si>
    <t>DRW ACY811_0026</t>
  </si>
  <si>
    <t>Matrice RETREINT DRW 811_0026</t>
  </si>
  <si>
    <t>DRW ACY811_0023</t>
  </si>
  <si>
    <t>Poussoir EMBOUTI DRW 811_0023</t>
  </si>
  <si>
    <t>DRW ACY611_3206</t>
  </si>
  <si>
    <t>Entretoise FRAPPE DRW 611_3206</t>
  </si>
  <si>
    <t>DRW ACY611_3194</t>
  </si>
  <si>
    <t>Dévêtis PERCAGE DRW 611_3194</t>
  </si>
  <si>
    <t>DRW ACY611_3184</t>
  </si>
  <si>
    <t>P.Poinçon ROGNAGE DRW 611_3184</t>
  </si>
  <si>
    <t>DRW ACY611_3172</t>
  </si>
  <si>
    <t>P.Poinçon ET.JUPE DRW 611_3172</t>
  </si>
  <si>
    <t>DRW ACY611_3167</t>
  </si>
  <si>
    <t>Entretoise RELAIS DRW 611_3167</t>
  </si>
  <si>
    <t>DRW ACY611_3165</t>
  </si>
  <si>
    <t>Bague FRA.PLATEAU DRW 611_3165</t>
  </si>
  <si>
    <t>DRW ACY611_3159</t>
  </si>
  <si>
    <t>Butée FRA.PLATEAU DRW 611_3159</t>
  </si>
  <si>
    <t>DRW ACY611_3146</t>
  </si>
  <si>
    <t>Centreur RETREINT DRW 611_3146</t>
  </si>
  <si>
    <t>DRW ACY611_3104</t>
  </si>
  <si>
    <t>P/Poinçon PERCAGE DRW 611_3104</t>
  </si>
  <si>
    <t>DRW ACY611_3090</t>
  </si>
  <si>
    <t>P.Poinçon ROULAGE DRW 611_3090</t>
  </si>
  <si>
    <t>DRW ACY611_3085</t>
  </si>
  <si>
    <t>Entretoise PLIAGE DRW 611_3085</t>
  </si>
  <si>
    <t>DRW ACY611_3084</t>
  </si>
  <si>
    <t>Repoussoir PLIAGE DRW 611_3084</t>
  </si>
  <si>
    <t>DRW ACY611_3079</t>
  </si>
  <si>
    <t>P.Poinçon ROGNAGE DRW 611_3079</t>
  </si>
  <si>
    <t>DRW ACY611_3073</t>
  </si>
  <si>
    <t>Entretoise FRAPPE DRW 611_3073</t>
  </si>
  <si>
    <t>DRW ACY611_3072</t>
  </si>
  <si>
    <t>Repoussoir FRAPPE DRW 611_3072</t>
  </si>
  <si>
    <t>DRW ACY611_3060</t>
  </si>
  <si>
    <t>Centreur RETREINT DRW 611_3060</t>
  </si>
  <si>
    <t>DRW ACY611_2968</t>
  </si>
  <si>
    <t>Douille RETREINT2 DRW 611_2968</t>
  </si>
  <si>
    <t>DRW ACY611_2945</t>
  </si>
  <si>
    <t>Molette MOULURAGE DRW 611_2945</t>
  </si>
  <si>
    <t>DRW ACY611_2907</t>
  </si>
  <si>
    <t>Entretoise FRAPPE DRW 611_2907</t>
  </si>
  <si>
    <t>DRW ACY611_2902</t>
  </si>
  <si>
    <t>Poussoir RETREINT DRW 611_2902</t>
  </si>
  <si>
    <t>DRW ACY611_2870</t>
  </si>
  <si>
    <t>P/Poinçon PERCAGE DRW 611_2870</t>
  </si>
  <si>
    <t>DRW ACY611_2850</t>
  </si>
  <si>
    <t>Entretoise FRAPPE DRW 611_2850</t>
  </si>
  <si>
    <t>DRW ACY611_2839</t>
  </si>
  <si>
    <t>Poussoir RETREINT DRW 611_2839</t>
  </si>
  <si>
    <t>DRW ACY611_2704</t>
  </si>
  <si>
    <t>Entretoise RELAIS DRW 611_2704</t>
  </si>
  <si>
    <t>DRW ACY611_2701</t>
  </si>
  <si>
    <t>Molette MOULURAGE DRW 611_2701</t>
  </si>
  <si>
    <t>DRW ACY611_2643</t>
  </si>
  <si>
    <t>Centreur RETREINT DRW 611_2643</t>
  </si>
  <si>
    <t>DRW ACY611_2351</t>
  </si>
  <si>
    <t>Poinçon RETREINT DRW 611_2351</t>
  </si>
  <si>
    <t>DRW ACY611_2348</t>
  </si>
  <si>
    <t>Matrice RETREINT DRW 611_2348</t>
  </si>
  <si>
    <t>DRW ACY611_2336</t>
  </si>
  <si>
    <t>Poinçon PRE ROULE DRW 611_2336</t>
  </si>
  <si>
    <t>DRW ACY611_2334</t>
  </si>
  <si>
    <t>Matrice PRE ROULE DRW 611_2334</t>
  </si>
  <si>
    <t>DRW ACY611_2333</t>
  </si>
  <si>
    <t>semelle PRE ROULE DRW 611_2333</t>
  </si>
  <si>
    <t>DRW ACY611_2300</t>
  </si>
  <si>
    <t>Entretoise FRAPPE DRW 611_2300</t>
  </si>
  <si>
    <t>DRW ACY611_2233</t>
  </si>
  <si>
    <t>Entretoise FRAPPE DRW 611_2233</t>
  </si>
  <si>
    <t>DRW ACY611_2214</t>
  </si>
  <si>
    <t>P/Poinçon PERCAGE DRW 611_2214</t>
  </si>
  <si>
    <t>DRW ACY611_2184</t>
  </si>
  <si>
    <t>Entretoise FRAPPE DRW 611_2184</t>
  </si>
  <si>
    <t>DRW ACY611_2166</t>
  </si>
  <si>
    <t>P.Poinçon ROGNAGE DRW 611_2166</t>
  </si>
  <si>
    <t>DRW ACY611_2149</t>
  </si>
  <si>
    <t>Matrice FRA.PLAGE DRW 611_2149</t>
  </si>
  <si>
    <t>DRW ACY611_2146</t>
  </si>
  <si>
    <t>Poinçon FRA.PLAGE DRW 611_2146</t>
  </si>
  <si>
    <t>DRW ACY611_2086</t>
  </si>
  <si>
    <t>NEZ ETIR.CHEMINEE DRW 611_2086</t>
  </si>
  <si>
    <t>DRW ACY611_2076</t>
  </si>
  <si>
    <t>Entretoise FRAPPE DRW 611_2076</t>
  </si>
  <si>
    <t>DRW ACY611_2070</t>
  </si>
  <si>
    <t>P.Poinçon ROGNAGE DRW 611_2070</t>
  </si>
  <si>
    <t>DRW ACY611_2047</t>
  </si>
  <si>
    <t>Entretoise RELAIS DRW 611_2047</t>
  </si>
  <si>
    <t>DRW ACY611_1987</t>
  </si>
  <si>
    <t>Machoire TRANSITION DRW 611_1987</t>
  </si>
  <si>
    <t>DRW ACY611_1768</t>
  </si>
  <si>
    <t>P/Poinçon PERCAGE DRW 611_1768</t>
  </si>
  <si>
    <t>DRW ACY611_1763</t>
  </si>
  <si>
    <t>P.Poinçon ROGNAGE DRW 611_1763</t>
  </si>
  <si>
    <t>DRW ACY611_1753</t>
  </si>
  <si>
    <t>Entretoise FRAPPE DRW 611_1753</t>
  </si>
  <si>
    <t>DRW ACY611_1743</t>
  </si>
  <si>
    <t>Poinçon RETREINT2 DRW 611_1743</t>
  </si>
  <si>
    <t>DRW ACY611_1565</t>
  </si>
  <si>
    <t>Poussoir RETREINT DRW 611_1565</t>
  </si>
  <si>
    <t>DRW ACY611_1560</t>
  </si>
  <si>
    <t>Molette MOULURAGE DRW 611_1560</t>
  </si>
  <si>
    <t>DRW ACY611_1502</t>
  </si>
  <si>
    <t>Entretoise RELAIS DRW 611_1502</t>
  </si>
  <si>
    <t>DRW ACY611_1487</t>
  </si>
  <si>
    <t>P.Poinçon ROGNAGE DRW 611_1487</t>
  </si>
  <si>
    <t>DRW ACY611_1466</t>
  </si>
  <si>
    <t>Poussoir RETREINT DRW 611_1466</t>
  </si>
  <si>
    <t>DRW ACY611_2715</t>
  </si>
  <si>
    <t>Serre_flan ETIRAGE DRW 611_2715</t>
  </si>
  <si>
    <t>DRW ACY611_2712</t>
  </si>
  <si>
    <t>Doigts ET.CHEMINEE DRW 611_2712</t>
  </si>
  <si>
    <t>DRW ACY611_2692</t>
  </si>
  <si>
    <t>Entretoise ROGNAGE DRW 611_2692</t>
  </si>
  <si>
    <t>DRW ACY611_2684</t>
  </si>
  <si>
    <t>Doigts FRA.PLATEAU DRW 611_2684</t>
  </si>
  <si>
    <t>DRW ACY611_2662</t>
  </si>
  <si>
    <t>Entretoise EMBOUTI DRW 611_2662</t>
  </si>
  <si>
    <t>DRW ACY611_2619</t>
  </si>
  <si>
    <t>Entretoise EMBOUTI DRW 611_2619</t>
  </si>
  <si>
    <t>DRW ACY611_2371</t>
  </si>
  <si>
    <t>Entretoise EMBOUTI DRW 611_2371</t>
  </si>
  <si>
    <t>DRW ACY611_2366</t>
  </si>
  <si>
    <t>Entretoise EMBOUTI DRW 611_2366</t>
  </si>
  <si>
    <t>DRW ACY611_2356</t>
  </si>
  <si>
    <t>Entretoise EMBOUTI DRW 611_2356</t>
  </si>
  <si>
    <t>DRW ACY611_2350</t>
  </si>
  <si>
    <t>Poussoir RETREINT DRW 611_2350</t>
  </si>
  <si>
    <t>DRW ACY611_2346</t>
  </si>
  <si>
    <t>Serre_flan ETIRAGE DRW 611_2346</t>
  </si>
  <si>
    <t>DRW ACY611_2342</t>
  </si>
  <si>
    <t>Entretoise ETIRAGE DRW 611_2342</t>
  </si>
  <si>
    <t>DRW ACY611_2339</t>
  </si>
  <si>
    <t>Poussoir PRE ROULE DRW 611_2339</t>
  </si>
  <si>
    <t>DRW ACY611_2308</t>
  </si>
  <si>
    <t>Entretoise ROGNAGE DRW 611_2308</t>
  </si>
  <si>
    <t>DRW ACY611_2303</t>
  </si>
  <si>
    <t>Dévêtisseur FRAPPE DRW 611_2303</t>
  </si>
  <si>
    <t>DRW ACY611_2235</t>
  </si>
  <si>
    <t>Dévêtisseur FRAPPE DRW 611_2235</t>
  </si>
  <si>
    <t>DRW ACY611_2182</t>
  </si>
  <si>
    <t>Poinçon EJECTION DRW 611_2182</t>
  </si>
  <si>
    <t>DRW ACY611_2171</t>
  </si>
  <si>
    <t>Entretoise ROGNAGE DRW 611_2171</t>
  </si>
  <si>
    <t>DRW ACY611_2154</t>
  </si>
  <si>
    <t>Entretoise ET.JUPE DRW 611_2154</t>
  </si>
  <si>
    <t>DRW ACY611_2118</t>
  </si>
  <si>
    <t>Doigts PREPA.CHEM. DRW 611_2118</t>
  </si>
  <si>
    <t>DRW ACY611_2105</t>
  </si>
  <si>
    <t>Entretoise EMBOUTI DRW 611_2105</t>
  </si>
  <si>
    <t>DRW ACY611_2079</t>
  </si>
  <si>
    <t>Dévêtisseur FRAPPE DRW 611_2079</t>
  </si>
  <si>
    <t>DRW ACY611_2066</t>
  </si>
  <si>
    <t>Entretoise ROGNAGE DRW 611_2066</t>
  </si>
  <si>
    <t>DRW ACY611_2037</t>
  </si>
  <si>
    <t>Centreur PERCAGE DRW 611_2037</t>
  </si>
  <si>
    <t>DRW ACY611_2035</t>
  </si>
  <si>
    <t>Poinçon EJECTION DRW 611_2035</t>
  </si>
  <si>
    <t>DRW ACY611_1980</t>
  </si>
  <si>
    <t>poinçon TRANSITION DRW 611_1980</t>
  </si>
  <si>
    <t>DRW ACY611_1817</t>
  </si>
  <si>
    <t>Poinçon RETREINT 2 DRW 611_1817</t>
  </si>
  <si>
    <t>DRW ACY611_1777</t>
  </si>
  <si>
    <t>Matrice RETREINT 2 DRW 611_1777</t>
  </si>
  <si>
    <t>DRW ACY611_1774</t>
  </si>
  <si>
    <t>Entretoise EMBOUTI DRW 611_1774</t>
  </si>
  <si>
    <t>DRW ACY611_1761</t>
  </si>
  <si>
    <t>Entretoise ROGNAGE DRW 611_1761</t>
  </si>
  <si>
    <t>DRW ACY611_1749</t>
  </si>
  <si>
    <t>Entretoise ETIRAGE DRW 611_1749</t>
  </si>
  <si>
    <t>DRW ACY611_1740</t>
  </si>
  <si>
    <t>Poinçon RETREINT 1 DRW 611_1740</t>
  </si>
  <si>
    <t>DRW ACY611_1699</t>
  </si>
  <si>
    <t>Dévêtisseur FRAPPE DRW 611_1699</t>
  </si>
  <si>
    <t>DRW ACY611_1640</t>
  </si>
  <si>
    <t>Entretoise ROGNAGE DRW 611_1640</t>
  </si>
  <si>
    <t>DRW ACY611_1580</t>
  </si>
  <si>
    <t>Entretoise ROULAGE DRW 611_1580</t>
  </si>
  <si>
    <t>DRW ACY611_1573</t>
  </si>
  <si>
    <t>Centreur PERCAGE DRW 611_1573</t>
  </si>
  <si>
    <t>DRW ACY611_1505</t>
  </si>
  <si>
    <t>Poinçon EJECTION DRW 611_1505</t>
  </si>
  <si>
    <t>DRW ACY611_1484</t>
  </si>
  <si>
    <t>Entretoise ROGNAGE DRW 611_1484</t>
  </si>
  <si>
    <t>DRW ACY611_1458</t>
  </si>
  <si>
    <t>Entretoise EMBOUTI DRW 611_1458</t>
  </si>
  <si>
    <t>DRW ACY611_1440</t>
  </si>
  <si>
    <t>Poinçon EJECTION DRW 611_1440</t>
  </si>
  <si>
    <t>DRW ACY611_1427</t>
  </si>
  <si>
    <t>Entretoise ROULAGE DRW 611_1427</t>
  </si>
  <si>
    <t>DRW ACY611_1407</t>
  </si>
  <si>
    <t>Dévêtisseur FRAPPE DRW 611_1407</t>
  </si>
  <si>
    <t>DRW ACY611_1258</t>
  </si>
  <si>
    <t>Centreur PERCAGE DRW 611_1258</t>
  </si>
  <si>
    <t>DRW ACY611_1236</t>
  </si>
  <si>
    <t>Entretoise ROGNAGE DRW 611_1236</t>
  </si>
  <si>
    <t>DRW ACY611_1200</t>
  </si>
  <si>
    <t>Entretoise EMBOUTI DRW 611_1200</t>
  </si>
  <si>
    <t>DRW ACY611_1196</t>
  </si>
  <si>
    <t>Entretoise PERCAGE DRW 611_1196</t>
  </si>
  <si>
    <t>DRW ACY611_1170</t>
  </si>
  <si>
    <t>Doigts CALIBRAGE DRW 611_1170</t>
  </si>
  <si>
    <t>DRW ACY611_1155</t>
  </si>
  <si>
    <t>Entretoise ETIRAGE DRW 611_1155</t>
  </si>
  <si>
    <t>DRW ACY611_1122</t>
  </si>
  <si>
    <t>Entretoise PLIAGE DRW 611_1122</t>
  </si>
  <si>
    <t>DRW ACY611_0910</t>
  </si>
  <si>
    <t>Entretoise EMBOUTI DRW 611_0910</t>
  </si>
  <si>
    <t>DRW ACY611_0851</t>
  </si>
  <si>
    <t>Dévêtisseur FRAPPE DRW 611_0851</t>
  </si>
  <si>
    <t>DRW ACY611_0810</t>
  </si>
  <si>
    <t>Entretoise ET.JUPE DRW 611_0810</t>
  </si>
  <si>
    <t>DRW ACY611_0797</t>
  </si>
  <si>
    <t>Doigts ET.CHEMINEE DRW 611_0797</t>
  </si>
  <si>
    <t>DRW ACY611_0787</t>
  </si>
  <si>
    <t>Entretoise EMBOUTI DRW 611_0787</t>
  </si>
  <si>
    <t>DRW ACY611_0734</t>
  </si>
  <si>
    <t>Entretoise ET.JUPE DRW 611_0734</t>
  </si>
  <si>
    <t>DRW ACY611_0732</t>
  </si>
  <si>
    <t>Cent.pous. ET.JUPE DRW 611_0732</t>
  </si>
  <si>
    <t>DRW ACY611_0729</t>
  </si>
  <si>
    <t>Poussoir FRA.PLAGE DRW 611_0729</t>
  </si>
  <si>
    <t>DRW ACY611_0598</t>
  </si>
  <si>
    <t>Entretoise ET.JUPE DRW 611_0598</t>
  </si>
  <si>
    <t>DRW ACY611_0538</t>
  </si>
  <si>
    <t>Poinçon EJECTION DRW 611_0538</t>
  </si>
  <si>
    <t>DRW ACY611_0534</t>
  </si>
  <si>
    <t>Dévêtis. PERCAGE DRW 611_0534</t>
  </si>
  <si>
    <t>DRW ACY611_0425</t>
  </si>
  <si>
    <t>P.molet. MOULURAGE DRW 611_0425</t>
  </si>
  <si>
    <t>DRW ACY611_0411</t>
  </si>
  <si>
    <t>Entretoise ROGNAGE DRW 611_0411</t>
  </si>
  <si>
    <t>DRW ACY611_0153</t>
  </si>
  <si>
    <t>Poinçon EJECTION DRW 611_0153</t>
  </si>
  <si>
    <t>DRW ACY611_0143</t>
  </si>
  <si>
    <t>Poinçon EJECTION DRW 611_0143</t>
  </si>
  <si>
    <t>DRW ACY611_0103</t>
  </si>
  <si>
    <t>Entretoise EMBOUTI DRW 611_0103</t>
  </si>
  <si>
    <t>DRW ACY611_0073</t>
  </si>
  <si>
    <t>Poinçon 3 EJECTION3 DRW 611_0073</t>
  </si>
  <si>
    <t>DRW ACY611_0053</t>
  </si>
  <si>
    <t>Dévêtisseur FRAPPE DRW 611_0053</t>
  </si>
  <si>
    <t>DRW ACY611_0047</t>
  </si>
  <si>
    <t>Entretoise EMBOUTI DRW 611_0047</t>
  </si>
  <si>
    <t>DRW ACY611_0018</t>
  </si>
  <si>
    <t>Doigts CALIBRAGE DRW 611_0018</t>
  </si>
  <si>
    <t>DRW ACY312_3049</t>
  </si>
  <si>
    <t>Repoussoir TRANSITION DRW 312_3049</t>
  </si>
  <si>
    <t>DRW ACY312_2807</t>
  </si>
  <si>
    <t>Repoussoir TRANSITION DRW 312_2807</t>
  </si>
  <si>
    <t>DRW ACY312_1471</t>
  </si>
  <si>
    <t>Poinçon EJECTION DRW 312_1471</t>
  </si>
  <si>
    <t>DRW ACY312_0694</t>
  </si>
  <si>
    <t>Entretoise EMBOUTI DRW 312_0694</t>
  </si>
  <si>
    <t>DRW ACY912_0420</t>
  </si>
  <si>
    <t>P.Poinçon PERCAGE DRW 912_0420</t>
  </si>
  <si>
    <t>DRW ACY611_1742</t>
  </si>
  <si>
    <t>Dévêtisseur RETREINT2 DRW 611_1742</t>
  </si>
  <si>
    <t>DRW ACY611_1571</t>
  </si>
  <si>
    <t>Dévêtisseur PERCAGE DRW 611_1571</t>
  </si>
  <si>
    <t>DRW ACY611_1263</t>
  </si>
  <si>
    <t>Dévêtisseur PERCAGE DRW 611_1263</t>
  </si>
  <si>
    <t>DRW ACY611_1217</t>
  </si>
  <si>
    <t>Dévêtisseur FRA.PLAGE DRW 611_1217</t>
  </si>
  <si>
    <t>DRW ACY611_1124</t>
  </si>
  <si>
    <t>Dévêtisseur RETREINT DRW 611_1124</t>
  </si>
  <si>
    <t>DRW ACY611_0860</t>
  </si>
  <si>
    <t>Dévêtisseur PERCAGE DRW 611_0860</t>
  </si>
  <si>
    <t>DRW ACY611_0838</t>
  </si>
  <si>
    <t>Dévêtisseur PERCAGE DRW 611_0838</t>
  </si>
  <si>
    <t>DRW ACY611_0718</t>
  </si>
  <si>
    <t>Poussoir PRE.CHEMINEE DRW 611_0718</t>
  </si>
  <si>
    <t>DRW ACY611_0714</t>
  </si>
  <si>
    <t>centreur PRE.CHEMINEE DRW 611_0714</t>
  </si>
  <si>
    <t>DRW ACY811_0300</t>
  </si>
  <si>
    <t>Dévêtisseur PERCAGE DRW 811_0300</t>
  </si>
  <si>
    <t>DRW ACY611_0435</t>
  </si>
  <si>
    <t>Dévêtisseur PERCAGE DRW 611_0435</t>
  </si>
  <si>
    <t>DRW ACY312_2835</t>
  </si>
  <si>
    <t>Devetisseur PERCAGE TOP DRW 312_2835</t>
  </si>
  <si>
    <t>DRW ACY312_0652</t>
  </si>
  <si>
    <t>Devetisseur PERCAGE DRW 312_0652</t>
  </si>
  <si>
    <t>DRW ACY611_2101</t>
  </si>
  <si>
    <t>ar. DECOUPE Ø 38 DRW 611_2101</t>
  </si>
  <si>
    <t>DRW ACY611_1397</t>
  </si>
  <si>
    <t>ar.bande DECOUPE Ø44 DRW 611_1397</t>
  </si>
  <si>
    <t>DRW ACY312_0688</t>
  </si>
  <si>
    <t>Entretoise CALIBRAGE DRW 312_0688</t>
  </si>
  <si>
    <t>DRW ACY912_0358</t>
  </si>
  <si>
    <t>Arr.bande DECOUPE Ø58 DRW 912_0358</t>
  </si>
  <si>
    <t>DRW ACY811_0292</t>
  </si>
  <si>
    <t>Entretoise CALIBRAGE DRW 811_0292</t>
  </si>
  <si>
    <t>DRW ACY611_2895</t>
  </si>
  <si>
    <t>Arr.bande DECOUPE Ø44 DRW 611_2895</t>
  </si>
  <si>
    <t>DRW ACY611_2825</t>
  </si>
  <si>
    <t>Decolleur DECOUPE Ø44 DRW 611_2825</t>
  </si>
  <si>
    <t>DRW ACY611_1526</t>
  </si>
  <si>
    <t>Arr.bande DECOUPE Ø46 DRW 611_1526</t>
  </si>
  <si>
    <t>DRW ACY611_1230</t>
  </si>
  <si>
    <t>Dévêtisseur FRAPPE RC DRW 611_1230</t>
  </si>
  <si>
    <t>DRW ACY611_1090</t>
  </si>
  <si>
    <t>Arr.bande DECOUPE Ø36 DRW 611_1090</t>
  </si>
  <si>
    <t>DRW ACY611_0498</t>
  </si>
  <si>
    <t>decolleur DECOUPE Ø42 DRW 611_0498</t>
  </si>
  <si>
    <t>DRW ACY611_0023</t>
  </si>
  <si>
    <t>Arr.bande DECOUPE Ø46 DRW 611_0023</t>
  </si>
  <si>
    <t>DRW ACY312_0498</t>
  </si>
  <si>
    <t>Decolleur DECOUPE Ø46 DRW 312_0498</t>
  </si>
  <si>
    <t>DRW ACY912_0380</t>
  </si>
  <si>
    <t>Dévêtisseur RETREINT 2 DRW 912_0380</t>
  </si>
  <si>
    <t>DRW ACY912_0369</t>
  </si>
  <si>
    <t>Devetisseur RETREINT 1 DRW 912_0369</t>
  </si>
  <si>
    <t>DRW ACY811_0244</t>
  </si>
  <si>
    <t>Entretoise ET.CHEMINEE DRW 811_0244</t>
  </si>
  <si>
    <t>DRW ACY611_3002</t>
  </si>
  <si>
    <t>Serre_flan ET.CHEMINEE DRW 611_3002</t>
  </si>
  <si>
    <t>DRW ACY611_3000</t>
  </si>
  <si>
    <t>Entretoise ET.CHEMINEE DRW 611_3000</t>
  </si>
  <si>
    <t>DRW ACY611_2648</t>
  </si>
  <si>
    <t>Serre_flan ET.CHEMINEE DRW 611_2648</t>
  </si>
  <si>
    <t>DRW ACY611_2645</t>
  </si>
  <si>
    <t>Entretoise ET.CHEMINEE DRW 611_2645</t>
  </si>
  <si>
    <t>DRW ACY611_2128</t>
  </si>
  <si>
    <t>Serre_flan ET.CHEMINEE DRW 611_2128</t>
  </si>
  <si>
    <t>DRW ACY611_2124</t>
  </si>
  <si>
    <t>Entretoise ET.CHEMINEE DRW 611_2124</t>
  </si>
  <si>
    <t>DRW ACY611_2120</t>
  </si>
  <si>
    <t>Serre_flan PREPA.CHEM. DRW 611_2120</t>
  </si>
  <si>
    <t>DRW ACY611_2116</t>
  </si>
  <si>
    <t>Entretoise PREPA.CHEM. DRW 611_2116</t>
  </si>
  <si>
    <t>DRW ACY611_2008</t>
  </si>
  <si>
    <t>Poussoir ETIR.CHEMINEE DRW 611_2008</t>
  </si>
  <si>
    <t>DRW ACY611_1741</t>
  </si>
  <si>
    <t>Dévêtisseur RETREINT 1 DRW 611_1741</t>
  </si>
  <si>
    <t>DRW ACY611_1207</t>
  </si>
  <si>
    <t>Entretoise ET.CHEMINEE DRW 611_1207</t>
  </si>
  <si>
    <t>DRW ACY611_0801</t>
  </si>
  <si>
    <t>Entretoise ET.CHEMINEE DRW 611_0801</t>
  </si>
  <si>
    <t>DRW ACY611_0799</t>
  </si>
  <si>
    <t>Serre_flan ET.CHEMINEE DRW 611_0799</t>
  </si>
  <si>
    <t>DRW ACY611_0626</t>
  </si>
  <si>
    <t>Entretoise FRA.PLATEAU DRW 611_0626</t>
  </si>
  <si>
    <t>DRW ACY611_0092</t>
  </si>
  <si>
    <t>Entretoise ET.CHEMINEE DRW 611_0092</t>
  </si>
  <si>
    <t>DRW ACY312_0700</t>
  </si>
  <si>
    <t>Entretoise ET.CHEMINEE DRW 312_0700</t>
  </si>
  <si>
    <t>DRW ACY312_0587</t>
  </si>
  <si>
    <t>ar. DECOUPE Ø 45 DRW 312_0587</t>
  </si>
  <si>
    <t>DRW ACY312_0502</t>
  </si>
  <si>
    <t>Serre_flan ET.CHEMINEE DRW 312_0502</t>
  </si>
  <si>
    <t>DRW ACY811_0245</t>
  </si>
  <si>
    <t>Dévêtisseur ET.CHEMINEE DRW 811_0245</t>
  </si>
  <si>
    <t>DRW ACY811_0233</t>
  </si>
  <si>
    <t>Entretoise PRE.CHEMINEE DRW 811_0233</t>
  </si>
  <si>
    <t>DRW ACY611_3160</t>
  </si>
  <si>
    <t>Dévêtisseur FRA.PLATEAU DRW 611_3160</t>
  </si>
  <si>
    <t>DRW ACY611_3153</t>
  </si>
  <si>
    <t>Dévêtisseur ET.CHEMINEE DRW 611_3153</t>
  </si>
  <si>
    <t>DRW ACY611_3004</t>
  </si>
  <si>
    <t>Dévêtisseur ET.CHEMINEE DRW 611_3004</t>
  </si>
  <si>
    <t>DRW ACY611_2729</t>
  </si>
  <si>
    <t>Dévêtisseur FRA.PLATEAU DRW 611_2729</t>
  </si>
  <si>
    <t>DRW ACY611_2649</t>
  </si>
  <si>
    <t>Dévêtisseur ET.CHEMINEE DRW 611_2649</t>
  </si>
  <si>
    <t>DRW ACY611_2377</t>
  </si>
  <si>
    <t>Entretoise ETIRAGE.JUPE DRW 611_2377</t>
  </si>
  <si>
    <t>DRW ACY611_2129</t>
  </si>
  <si>
    <t>Dévêtisseur ET.CHEMINEE DRW 611_2129</t>
  </si>
  <si>
    <t>DRW ACY611_2121</t>
  </si>
  <si>
    <t>Dévêtisseur PREPA.CHEM. DRW 611_2121</t>
  </si>
  <si>
    <t>DRW ACY611_2057</t>
  </si>
  <si>
    <t>Entretoise ETIRAGE.JUPE DRW 611_2057</t>
  </si>
  <si>
    <t>DRW ACY611_2029</t>
  </si>
  <si>
    <t>Entretoise FRAPPE.PLAGE DRW 611_2029</t>
  </si>
  <si>
    <t>DRW ACY611_1610</t>
  </si>
  <si>
    <t>Doigts CALIBRAGE STRIES DRW 611_1610</t>
  </si>
  <si>
    <t>DRW ACY611_1211</t>
  </si>
  <si>
    <t>Dévêtisseur ET.CHEMINEE DRW 611_1211</t>
  </si>
  <si>
    <t>DRW ACY611_0800</t>
  </si>
  <si>
    <t>Dévêtisseur ET.CHEMINEE DRW 611_0800</t>
  </si>
  <si>
    <t>DRW ACY611_0717</t>
  </si>
  <si>
    <t>Serre_flan PRE.CHEMINEE DRW 611_0717</t>
  </si>
  <si>
    <t>DRW ACY611_0429</t>
  </si>
  <si>
    <t>Dévêtisseur ET.CHEMINEE DRW 611_0429</t>
  </si>
  <si>
    <t>DRW ACY312_0698</t>
  </si>
  <si>
    <t>Entretoise PRE.CHEMINEE DRW 312_0698</t>
  </si>
  <si>
    <t>DRW ACY811_0231</t>
  </si>
  <si>
    <t>Dévêtisseur PRE.CHEMINEE DRW 811_0231</t>
  </si>
  <si>
    <t>DRW ACY611_2261</t>
  </si>
  <si>
    <t>Dévêtisseur FRAPPE.PLAGE DRW 611_2261</t>
  </si>
  <si>
    <t>DRW ACY611_2012</t>
  </si>
  <si>
    <t>Dévêtisseur ETIRAGE.JUPE DRW 611_2012</t>
  </si>
  <si>
    <t>DRW ACY611_2009</t>
  </si>
  <si>
    <t>Entretoise ETIR.CHEMINEE DRW 611_2009</t>
  </si>
  <si>
    <t>DRW ACY611_1585</t>
  </si>
  <si>
    <t>Doigts PLIAGE BORD ROULE DRW 611_1585</t>
  </si>
  <si>
    <t>DRW ACY611_0594</t>
  </si>
  <si>
    <t>Dévêtisseur ETIRAGE JUPE DRW 611_0594</t>
  </si>
  <si>
    <t>DRW ACY312_0676</t>
  </si>
  <si>
    <t>Dévêtisseur PRE.CHEMINEE DRW 312_0676</t>
  </si>
  <si>
    <t>DRW ACY811_0248</t>
  </si>
  <si>
    <t>Dévêtisseur RETREINT 2 PAS DRW 811_0248</t>
  </si>
  <si>
    <t>DRW ACY611_2058</t>
  </si>
  <si>
    <t>Entretoise RELAIS ou CALIBR DRW 611_2058</t>
  </si>
  <si>
    <t>DRW ACY611_2033</t>
  </si>
  <si>
    <t>Dévêtisseur ETIR.CHEMINEE DRW 611_2033</t>
  </si>
  <si>
    <t>DRW ACY611_1609</t>
  </si>
  <si>
    <t>Poussoir CALIBRAGE STRIES DRW 611_1609</t>
  </si>
  <si>
    <t>DRW ACY611_1587</t>
  </si>
  <si>
    <t>Poinçon PLIAGE BORD ROULE DRW 611_1587</t>
  </si>
  <si>
    <t>DRW ACY611_1586</t>
  </si>
  <si>
    <t>Matrice PLIAGE BORD ROULE DRW 611_1586</t>
  </si>
  <si>
    <t>DRW ACY611_0029</t>
  </si>
  <si>
    <t>Matrice RETREINT 2 PASSE DRW 611_0029</t>
  </si>
  <si>
    <t>DRW ACY611_2061</t>
  </si>
  <si>
    <t>Poinçon RELAIS ou CALIBRAGE DRW 611_2061</t>
  </si>
  <si>
    <t>DRW ACY611_2060</t>
  </si>
  <si>
    <t>Matrice RELAIS ou CALIBRAGE DRW 611_2060</t>
  </si>
  <si>
    <t>DRW ACY611_2049</t>
  </si>
  <si>
    <t>Doigts RELAIS ou CALIBRAGE DRW 611_2049</t>
  </si>
  <si>
    <t>DRW ACY312_0610</t>
  </si>
  <si>
    <t>Entretoise PLIAGE BORD ROUL DRW 312_0610</t>
  </si>
  <si>
    <t>DRW ACY611_2062</t>
  </si>
  <si>
    <t>Poussoir RELAIS / CALIBRAGE DRW 611_2062</t>
  </si>
  <si>
    <t>DRW ACY611_2059</t>
  </si>
  <si>
    <t>Drageoir RELAIS / CALIBRAGE DRW 611_2059</t>
  </si>
  <si>
    <t>DRW ACY312_0806</t>
  </si>
  <si>
    <t>POINCON ETIRAGE 312_0806</t>
  </si>
  <si>
    <t>DRW ACY312_0724</t>
  </si>
  <si>
    <t>ANNEAU DE CENTRAGE 312_724</t>
  </si>
  <si>
    <t>DRW ACY611_0569</t>
  </si>
  <si>
    <t>MOLETTE 611_569</t>
  </si>
  <si>
    <t>DRW ACY312_0114</t>
  </si>
  <si>
    <t>POINCON RETREINT Ø17.65 REF PLAN 312114</t>
  </si>
  <si>
    <t>IRR 25/4/B</t>
  </si>
  <si>
    <t>POMPE A ENGRENAGE POUR ARROSAGE PRESSE</t>
  </si>
  <si>
    <t>DRW ACY312_1126</t>
  </si>
  <si>
    <t>AXE REPOUSSEUR 312_1126</t>
  </si>
  <si>
    <t>ATV71HD11N4</t>
  </si>
  <si>
    <t>VARATEUR 11 KW</t>
  </si>
  <si>
    <t>DRW ACY611_3357</t>
  </si>
  <si>
    <t>2 F 3 G</t>
  </si>
  <si>
    <t>pince flan DRW ACY611_3357</t>
  </si>
  <si>
    <t>DRW ACY312_3341</t>
  </si>
  <si>
    <t>POINCON ROULAGE DRW ACY312_3341</t>
  </si>
  <si>
    <t>DRW ACY611_1184/C</t>
  </si>
  <si>
    <t>~Poinçon DRW ACY611_1184</t>
  </si>
  <si>
    <t>~Entretoise DRW ACY312_3444</t>
  </si>
  <si>
    <t>DRW ACY312_1667/B</t>
  </si>
  <si>
    <t>~Couteau DRW ACY312_1667</t>
  </si>
  <si>
    <t>DRW ACY312_0334/A</t>
  </si>
  <si>
    <t>~Poinçon de frappe DRW ACY312_0334</t>
  </si>
  <si>
    <t>DRW ACY611_3531</t>
  </si>
  <si>
    <t>~INSERT FR/ROG/PLI/ROUL DRW ACY611_3531</t>
  </si>
  <si>
    <t>~MATRICE DECOUPE DRW ACY611_0013</t>
  </si>
  <si>
    <t>DRW ACY611_3547</t>
  </si>
  <si>
    <t>~REPOUSSOIR ROULAGE DRW ACY611_3547</t>
  </si>
  <si>
    <t>DRW ACY312_2447</t>
  </si>
  <si>
    <t>~PILOTE SUP DRW ACY312_2447</t>
  </si>
  <si>
    <t>~RONDELLE REPOUSSOIR FRAP DRW ACY611_266</t>
  </si>
  <si>
    <t>DRW ACY611_3535</t>
  </si>
  <si>
    <t>~ROGNAGE BAGUE DRW ACY611_3535</t>
  </si>
  <si>
    <t>DRW ACY611_3553</t>
  </si>
  <si>
    <t>~PERCAGE CENTREUR DRW ACY611_3553</t>
  </si>
  <si>
    <t>~PORTE POINCON PERCAGE 31265/C</t>
  </si>
  <si>
    <t>~POINCON 912.0102B</t>
  </si>
  <si>
    <t>~MATRICE 912.0103A</t>
  </si>
  <si>
    <t>DM2DDA43B2X</t>
  </si>
  <si>
    <t>~EV DBL CORPS DM2 T4 G3/4" 110VAC REARM.</t>
  </si>
  <si>
    <t>~BAGUE 611-857A</t>
  </si>
  <si>
    <t>~BAGUE 312.1668B</t>
  </si>
  <si>
    <t>Devetisseur ETIRAGE DRW 312_1385</t>
  </si>
  <si>
    <t>MATRICE ROGNAGE 611_1652</t>
  </si>
  <si>
    <t>MATRICE DE DECOUPE 611_1259</t>
  </si>
  <si>
    <t>POINCON 611_1260</t>
  </si>
  <si>
    <t>~ MATRICE DRW ACY312_3398</t>
  </si>
  <si>
    <t>~ POINCON DRW ACY312_3397</t>
  </si>
  <si>
    <t>DRW ACY312_1201/B</t>
  </si>
  <si>
    <t>~RONDELLE DRW ACY312_1201/B</t>
  </si>
  <si>
    <t>~RONDELLE  DRW ACY312_1201/B</t>
  </si>
  <si>
    <t>~REPOUSSEUR DRW ACY312_3405/A</t>
  </si>
  <si>
    <t>DRW ACY611_3001/C</t>
  </si>
  <si>
    <t>~POINCON ETIRAGE CHEM DRW ACY611_3001/C</t>
  </si>
  <si>
    <t>~PINCE FLAN DRW ACY611_2989</t>
  </si>
  <si>
    <t>DRW ACY611_3037/B</t>
  </si>
  <si>
    <t>MATRICE CALIBRAGE DRW ACY611_3037</t>
  </si>
  <si>
    <t>MATRICE RELAI DRW ACY611_3030</t>
  </si>
  <si>
    <t>MATRICE TRANSITION FLAN DRW ACY611_2991</t>
  </si>
  <si>
    <t>AR BANDE DECOUPE FLAN DRW ACY611_1737</t>
  </si>
  <si>
    <t>DRW ACY611_3454/A</t>
  </si>
  <si>
    <t>COUTEAU ROGNAGE DRW ACY611_3454</t>
  </si>
  <si>
    <t>DRW ACY611_3445/A</t>
  </si>
  <si>
    <t>POINCON ETIRAGE JUPE DRW ACY611_3445</t>
  </si>
  <si>
    <t>DRW ACY611_3433/B</t>
  </si>
  <si>
    <t>POINCON ETIRAGE CHEMI DRW ACY611_3433</t>
  </si>
  <si>
    <t>DRW ACY611_3477/A</t>
  </si>
  <si>
    <t>MATRICE ROULAGE DRW ACY611_3477</t>
  </si>
  <si>
    <t>DRW ACY611_3482/A</t>
  </si>
  <si>
    <t>POINCON PERCAGE DRW ACY611_3482</t>
  </si>
  <si>
    <t>DRW ACY611_3468/A</t>
  </si>
  <si>
    <t>MATRICE CALIBRAGE DRW ACY611_3468</t>
  </si>
  <si>
    <t>DRW ACY611_3463/B</t>
  </si>
  <si>
    <t>CONTRE MOLETTE MOU DRW ACY611_3463</t>
  </si>
  <si>
    <t>DRW ACY611_3464/A</t>
  </si>
  <si>
    <t>MOLETTE MOULURAGE DRW ACY611_3464</t>
  </si>
  <si>
    <t>DRWACY611_3461/A</t>
  </si>
  <si>
    <t>MATRICE RELAIS DRWACY611_3461</t>
  </si>
  <si>
    <t>POINCON RETREINT DRW ACY312_3391</t>
  </si>
  <si>
    <t>NEZ ISO ETIRAGE CHEM DRW ACY312_3408</t>
  </si>
  <si>
    <t>POINCON DRW ACY312_3401</t>
  </si>
  <si>
    <t>SERRE FLAN DRW ACY312_3403</t>
  </si>
  <si>
    <t>DEVETISSEUR DRW ACY312_3402</t>
  </si>
  <si>
    <t>INSERT DRW ACY312_3406</t>
  </si>
  <si>
    <t>ENTRETOISE DRW ACY312_3407</t>
  </si>
  <si>
    <t>MATRICE DRW ACY312_3404</t>
  </si>
  <si>
    <t>NEZ FRAPPE PLATEAU DRW ACY312_1076</t>
  </si>
  <si>
    <t>POINCON DRW ACY312_3414</t>
  </si>
  <si>
    <t>PILOTE DRW ACY312_3413</t>
  </si>
  <si>
    <t>CENTREUR DRW ACY312_3426</t>
  </si>
  <si>
    <t>MATRICE DRW ACY312_3425</t>
  </si>
  <si>
    <t>ENTRETOISE DRW ACY312_3419</t>
  </si>
  <si>
    <t>REPOUSSOIR DRW ACY312_3418</t>
  </si>
  <si>
    <t>BUTEE DRW ACY312_3416/A</t>
  </si>
  <si>
    <t>DRW ACY312_3423/A</t>
  </si>
  <si>
    <t>POINCON DRW ACY312_3423</t>
  </si>
  <si>
    <t>NEZ ISO FRAPPE RC DRW ACY312_1697</t>
  </si>
  <si>
    <t>DRW ACY312_1859/A</t>
  </si>
  <si>
    <t>POINCON DRW ACY312_1859</t>
  </si>
  <si>
    <t>DEVETISSEUR DRW ACY312_1860</t>
  </si>
  <si>
    <t>DRW ACY312_3410/A</t>
  </si>
  <si>
    <t>PILOTE DRW ACY312_3410</t>
  </si>
  <si>
    <t>DRW ACY312_3412/A</t>
  </si>
  <si>
    <t>MATRICE INFERIEURE DRW ACY312_3412</t>
  </si>
  <si>
    <t>DRW ACY312_3409/A</t>
  </si>
  <si>
    <t>REPOUSSOIR DRW ACY312_3409</t>
  </si>
  <si>
    <t>EMBOUT PORTE POINCON DRW ACY312_2770</t>
  </si>
  <si>
    <t>PORTE POINCON DRW ACY312_3396</t>
  </si>
  <si>
    <t>CENTREUR DRW ACY312_3399</t>
  </si>
  <si>
    <t>DEVETISSEUR DRW ACY312_2772</t>
  </si>
  <si>
    <t>DRW ACY312_2768/A</t>
  </si>
  <si>
    <t>BAGUE NEZ INFERIEURE DRW ACY312_2769/A</t>
  </si>
  <si>
    <t>DRW ACY611_3443</t>
  </si>
  <si>
    <t>~PILOTE ETIRAGE JUPE DRW ACY611_3443</t>
  </si>
  <si>
    <t>DRW ACY611_3464</t>
  </si>
  <si>
    <t>~MOULURAGE MOLETTE DRW ACY611_3464</t>
  </si>
  <si>
    <t>TETE REPOUSSOIR  DRW ACY611_0558A</t>
  </si>
  <si>
    <t>~MATRICE EMBOUTI DRW ACY611_1379</t>
  </si>
  <si>
    <t>Contre molette DRW ACY312_3301</t>
  </si>
  <si>
    <t>DRW ACY312_3430/A</t>
  </si>
  <si>
    <t>2 D 8 M</t>
  </si>
  <si>
    <t>Molette GOH D 64,2 R0,8 DRW ACY312_3430</t>
  </si>
  <si>
    <t>DRW ACY611_0278</t>
  </si>
  <si>
    <t>2 E 3 A</t>
  </si>
  <si>
    <t>POINCON DE DECOUPE 611_278</t>
  </si>
  <si>
    <t>DRW ACY312-3453/A</t>
  </si>
  <si>
    <t>Doigt DRW ACY312-3453</t>
  </si>
  <si>
    <t>DRW ACY 312_2397/C</t>
  </si>
  <si>
    <t>Matrice de rognage DRW ACY 312_2397</t>
  </si>
  <si>
    <t>40370350</t>
  </si>
  <si>
    <t>Lèvre d'aspiration KIT</t>
  </si>
  <si>
    <t>DRW ACY312_0921/C</t>
  </si>
  <si>
    <t>Ejecteur DRW ACY312_0921</t>
  </si>
  <si>
    <t>DRW ACY312_0335/A</t>
  </si>
  <si>
    <t>Pilote DRW ACY912_0335</t>
  </si>
  <si>
    <t>DRW ACY312_3448/A</t>
  </si>
  <si>
    <t>Poinçon DRW ACY312_3448</t>
  </si>
  <si>
    <t>DRW ACY312_3446/A</t>
  </si>
  <si>
    <t>Poinçon DRW ACY312_3446</t>
  </si>
  <si>
    <t>DRW ACY611_3594</t>
  </si>
  <si>
    <t>PILOTE DRW ACY611_3594</t>
  </si>
  <si>
    <t>DRW ACY611_3593</t>
  </si>
  <si>
    <t>POINCON FRAPPE DRW ACY611_3593</t>
  </si>
  <si>
    <t>DRW ACY811_0854</t>
  </si>
  <si>
    <t>PLAQUE DE REGL EP 7,8 DRW ACY811_0854</t>
  </si>
  <si>
    <t>DRW ACY811_0852</t>
  </si>
  <si>
    <t>PLAQUE DE REGL EP 4,8 DRW ACY811_0852</t>
  </si>
  <si>
    <t>DRW ACY811_0853</t>
  </si>
  <si>
    <t>PLAQUE DE REGL EP 5,8 DRW ACY811_0853</t>
  </si>
  <si>
    <t>DRW ACY312_3348</t>
  </si>
  <si>
    <t>CONTRE MOLETTE DRW ACY312_3348</t>
  </si>
  <si>
    <t>DRW ACY312_3349</t>
  </si>
  <si>
    <t>POINCON EMBOUT DRW ACY312_3349</t>
  </si>
  <si>
    <t>DRW ACY312_3284</t>
  </si>
  <si>
    <t>PILOTE SUP DRW ACY312_3284</t>
  </si>
  <si>
    <t>DRW ACYMFR120_0190</t>
  </si>
  <si>
    <t>POUSSOIR DRW ACYMFR120_0190</t>
  </si>
  <si>
    <t>DRW ACYMFR120_0191</t>
  </si>
  <si>
    <t>EMBOUT POURSSOIR DRW ACYMFR120_0191</t>
  </si>
  <si>
    <t>DRW ACY312_3023</t>
  </si>
  <si>
    <t>SUPPORT RESSORT DRW ACY312_3023</t>
  </si>
  <si>
    <t>DRW ACY611_3579</t>
  </si>
  <si>
    <t>MOLETTE MOULURAGE DRW ACY611_3579</t>
  </si>
  <si>
    <t>DRW ACY312_2279</t>
  </si>
  <si>
    <t>CONTRE MOLETTE DRW ACY312_2279</t>
  </si>
  <si>
    <t>DRW ACY312_2244</t>
  </si>
  <si>
    <t>POINCON ETIRAGE DRW ACY312_2244</t>
  </si>
  <si>
    <t>DRW ACY312_2245</t>
  </si>
  <si>
    <t>PILOTE SUP DRW ACY312_2245</t>
  </si>
  <si>
    <t>DRW ACY312_2246</t>
  </si>
  <si>
    <t>REPOUSSOIR DRW ACY312_2246</t>
  </si>
  <si>
    <t>DRW ACY312_2817/A</t>
  </si>
  <si>
    <t>Support poinçon DRW ACY312_2817</t>
  </si>
  <si>
    <t>DRW ACY611_3413/B</t>
  </si>
  <si>
    <t>Porte poinçon DRW ACY611_3413</t>
  </si>
  <si>
    <t>DRW ACY312_3459/A</t>
  </si>
  <si>
    <t>Decolleur DRW ACY312_3459</t>
  </si>
  <si>
    <t>DRW ACY 312_3435/A</t>
  </si>
  <si>
    <t>Molette DRW ACY 312_3435</t>
  </si>
  <si>
    <t>DRW ACY 312_3434/A</t>
  </si>
  <si>
    <t>Contre molette DRW ACY 312_3434</t>
  </si>
  <si>
    <t>DRW ACY 312_3431/A</t>
  </si>
  <si>
    <t>Poinçon DRW ACY 312_3431</t>
  </si>
  <si>
    <t>DRW ACY 312_3457/A</t>
  </si>
  <si>
    <t>Doigt JCB DRW ACY 312_3457</t>
  </si>
  <si>
    <t>DRW ACY 312_3456/A</t>
  </si>
  <si>
    <t>Doigt DRW ACY 312_3456</t>
  </si>
  <si>
    <t>DRW ACY 312_3455/A</t>
  </si>
  <si>
    <t>Poinçon DRW ACY 312_3455</t>
  </si>
  <si>
    <t>DRW ACY 312_3436/B</t>
  </si>
  <si>
    <t>Matrice DRW ACY 312_3436</t>
  </si>
  <si>
    <t>DRW ACY312_3433/B</t>
  </si>
  <si>
    <t>Repoussoir DRW ACY312_3433</t>
  </si>
  <si>
    <t>DRW ACY312_3432/B</t>
  </si>
  <si>
    <t>Pilote frappe DRW ACY312_3432</t>
  </si>
  <si>
    <t>DRW ACY312_3438</t>
  </si>
  <si>
    <t>Matrice perçage DRW ACY312_3438</t>
  </si>
  <si>
    <t>G4 592X592X22</t>
  </si>
  <si>
    <t>FILTRE PLAN G4 592X592X22</t>
  </si>
  <si>
    <t>F9 592X592X292</t>
  </si>
  <si>
    <t>FILTRE MULTIDIEDRES F9 592X592X292</t>
  </si>
  <si>
    <t>DRW ACY312_1212</t>
  </si>
  <si>
    <t>Extracteur découpe DRW ACY312_1212</t>
  </si>
  <si>
    <t>DRW ACY312_3454/A</t>
  </si>
  <si>
    <t>Poinçon frappe DRW ACY312_3454</t>
  </si>
  <si>
    <t>DRW ACY811_0848</t>
  </si>
  <si>
    <t>SUP VERIN MOULUREUSE DRW ACY811_0848</t>
  </si>
  <si>
    <t>DRW ACY811_0851</t>
  </si>
  <si>
    <t>BRAS  LEVIER MOULUREUSE DRW ACY811_0851</t>
  </si>
  <si>
    <t>DRW ACY811_0850</t>
  </si>
  <si>
    <t>SOCLE MOULUREUSE DRW ACY811_0850</t>
  </si>
  <si>
    <t>DRW ACY811_0849</t>
  </si>
  <si>
    <t>GLISSIERE PORT MOLETTE DRW ACY811_0849</t>
  </si>
  <si>
    <t>DRW ACY611_3404</t>
  </si>
  <si>
    <t>ENTRETOISE PLIAGE DRW ACY611_3404</t>
  </si>
  <si>
    <t>DRW ACY312_1789</t>
  </si>
  <si>
    <t>ENTRETOISE DRW ACY312_1789</t>
  </si>
  <si>
    <t>DRW ACY912_0522</t>
  </si>
  <si>
    <t>PLIAGE POINCON DRW ACY912_0522</t>
  </si>
  <si>
    <t>DRW ACY912_0521</t>
  </si>
  <si>
    <t>PLIAGE NEZ DRW ACY912_0521</t>
  </si>
  <si>
    <t>DRW ACY912_0520</t>
  </si>
  <si>
    <t>DEVET PLIAGE 2 DRW ACY912_0520</t>
  </si>
  <si>
    <t>DRW ACY912_0519</t>
  </si>
  <si>
    <t>PLIAGE 2 DRW ACY912_0519</t>
  </si>
  <si>
    <t>DRW ACY912_0518</t>
  </si>
  <si>
    <t>PLIAGE POINCON  DRW ACY912_0518</t>
  </si>
  <si>
    <t>ANNEAU ROGNAGE DRW ACY611_0542</t>
  </si>
  <si>
    <t>DRW ACY912_0523</t>
  </si>
  <si>
    <t>DEVET ROGNAGE DRW ACY912_0523</t>
  </si>
  <si>
    <t>DRW ACY912_0516</t>
  </si>
  <si>
    <t>ANNEAU EN C DRW ACY912_0516</t>
  </si>
  <si>
    <t>DRW ACY912_0513</t>
  </si>
  <si>
    <t>REHAUSSE MATRICE DRW ACY912_0513</t>
  </si>
  <si>
    <t>DRW ACY912_0515</t>
  </si>
  <si>
    <t>REHAUSSE AR BANDE 912 DRW ACY912_0515</t>
  </si>
  <si>
    <t>DRW ACY912_0517</t>
  </si>
  <si>
    <t>PRESSE FLAN DRW ACY912_0517</t>
  </si>
  <si>
    <t>DRW ACY912_0075</t>
  </si>
  <si>
    <t>RETREINT ENTR POINCON DRW ACY912_0075</t>
  </si>
  <si>
    <t>DRW ACY912_0514</t>
  </si>
  <si>
    <t>ARRACHE BANDE DRW ACY912_0514</t>
  </si>
  <si>
    <t>DRW ACY312_3180</t>
  </si>
  <si>
    <t>FIX BRIDE PERCAGE 312 DRW ACY312_3180</t>
  </si>
  <si>
    <t>DRW ACY312_0202</t>
  </si>
  <si>
    <t>2 A 3 G</t>
  </si>
  <si>
    <t>MATRICE EBAUCHE FINITION ED312_0202</t>
  </si>
  <si>
    <t>DRW ACY312-1751/A</t>
  </si>
  <si>
    <t>MATRICE DRW ACY312_1751</t>
  </si>
  <si>
    <t>DRW ACY312-3347</t>
  </si>
  <si>
    <t>POINCON CALIBRAGE DRW ACY312_3347</t>
  </si>
  <si>
    <t>DRW ACY312_2360</t>
  </si>
  <si>
    <t>Poinçon ETIRAGE DRW 312_2360</t>
  </si>
  <si>
    <t>DRW ACY611_0652</t>
  </si>
  <si>
    <t>MATRICE DRW ACY611_0652</t>
  </si>
  <si>
    <t>DRW ACY312_3199</t>
  </si>
  <si>
    <t>MOLETTE DRW ACY312_3199</t>
  </si>
  <si>
    <t>DRW ACY611_3475</t>
  </si>
  <si>
    <t>DRW ACY 611_3345</t>
  </si>
  <si>
    <t>ETIRAGE JUPE POINCON DRW ACY 611_3345</t>
  </si>
  <si>
    <t>DRW ACY611_3439</t>
  </si>
  <si>
    <t>PILOTE FRAPPE PLAGE DRW ACY611_3439</t>
  </si>
  <si>
    <t>DRW ACY611_3430</t>
  </si>
  <si>
    <t>CENTREUR PREPA CHEM DRW ACY611_3430</t>
  </si>
  <si>
    <t>POINCON  DRW ACY312_3423</t>
  </si>
  <si>
    <t>DRW ACY611_3463/A</t>
  </si>
  <si>
    <t>CONTRE MOLETTE  DRW ACY611_3463</t>
  </si>
  <si>
    <t>DRW ACY611_0430/A</t>
  </si>
  <si>
    <t>Matrice étirage cheminée DRW ACY611_0430</t>
  </si>
  <si>
    <t>2 D 4 F</t>
  </si>
  <si>
    <t>MATRICE INF. DRW ACY312_3412</t>
  </si>
  <si>
    <t>REPOUSSOIR  DRW ACY312_3409</t>
  </si>
  <si>
    <t>DRW ACY 312-3451/A</t>
  </si>
  <si>
    <t>Poincon DRW ACY 312-3451</t>
  </si>
  <si>
    <t>PILOTE  DRW ACY312_3410</t>
  </si>
  <si>
    <t>DRW ACY312_1599</t>
  </si>
  <si>
    <t>NEZ 312_1599</t>
  </si>
  <si>
    <t>DRW ACY912_0463</t>
  </si>
  <si>
    <t>Tête DRW ACY912_0463</t>
  </si>
  <si>
    <t>DRW ACY611_3535/A</t>
  </si>
  <si>
    <t>BAGUE DE DECOUPE  DRW ACY611_3535</t>
  </si>
  <si>
    <t>DRW ACY611_2113</t>
  </si>
  <si>
    <t>NEZ PREPA.CHEM. DRW 611_2113</t>
  </si>
  <si>
    <t>DRW ACY912_0431/A</t>
  </si>
  <si>
    <t>Matrice étirage DRW ACY912_0431</t>
  </si>
  <si>
    <t>DRW ACY312 0035</t>
  </si>
  <si>
    <t>REPOUSSOIR RELAIS COL D.13+15 312 0035</t>
  </si>
  <si>
    <t>SAP</t>
  </si>
  <si>
    <t>Outillage / SAP</t>
  </si>
  <si>
    <t>Quantité</t>
  </si>
  <si>
    <t>Emplacement</t>
  </si>
  <si>
    <t>Outillage</t>
  </si>
  <si>
    <t>nbr caractere</t>
  </si>
  <si>
    <t>Trouver le 1 chiffre</t>
  </si>
  <si>
    <t>nbre de caractere</t>
  </si>
  <si>
    <t>plus 7</t>
  </si>
  <si>
    <t>recherche DRW ACY</t>
  </si>
  <si>
    <t>Par</t>
  </si>
  <si>
    <t>Dev.</t>
  </si>
  <si>
    <t>Prix standard</t>
  </si>
  <si>
    <t>TyP</t>
  </si>
  <si>
    <t>UQ</t>
  </si>
  <si>
    <t>Utilis. libre</t>
  </si>
  <si>
    <t>TyAr</t>
  </si>
  <si>
    <t>Ancien n° article</t>
  </si>
  <si>
    <t>NPF</t>
  </si>
  <si>
    <t>Emplacemt</t>
  </si>
  <si>
    <t>ES</t>
  </si>
  <si>
    <t>Div.</t>
  </si>
  <si>
    <t>Numéro d'article</t>
  </si>
  <si>
    <t>Article</t>
  </si>
  <si>
    <t>1</t>
  </si>
  <si>
    <t>X</t>
  </si>
  <si>
    <t>0</t>
  </si>
  <si>
    <t>1070</t>
  </si>
  <si>
    <t>Marcel Labbe</t>
  </si>
  <si>
    <t>6229364</t>
  </si>
  <si>
    <t>Echangeur tubulaire a faisceau</t>
  </si>
  <si>
    <t>Dropsa UK Ltd.</t>
  </si>
  <si>
    <t>6227657</t>
  </si>
  <si>
    <t>Manomètre graissage 60bar</t>
  </si>
  <si>
    <t>REGULATEUR MODULAIRE AR40-F04E-B</t>
  </si>
  <si>
    <t>VAM</t>
  </si>
  <si>
    <t>6227242</t>
  </si>
  <si>
    <t>GARNITURE EMI US4A SIC/SIC V1/T3 DIA45MM</t>
  </si>
  <si>
    <t>KIT GM CRN 30-20 985436</t>
  </si>
  <si>
    <t>ARBRE CLAVETE BROYEUR</t>
  </si>
  <si>
    <t>GARNITURE MECANIQUE SOUFFLET METALIQUE</t>
  </si>
  <si>
    <t>GARNITURE MECANIQUE CARTOUCHE DIA22MM</t>
  </si>
  <si>
    <t>GARNITURE SEALOL 680SIC/SIC DIA33MM</t>
  </si>
  <si>
    <t>PIGNON INOX ENTRAINEMENT ROULAGE 35DENTS</t>
  </si>
  <si>
    <t>GARNITURE MECANIQUE 28 POUR POMPE FAPMO</t>
  </si>
  <si>
    <t>GARNITURE EAGLE TYPE621H038 A.GF SIC/VIT</t>
  </si>
  <si>
    <t>POMPE HMI20/100 AVEC DRAGEOIR INOX +</t>
  </si>
  <si>
    <t>Garniture mécanique D38 FAPMO</t>
  </si>
  <si>
    <t>GARNITURE SEALOL 680SIC/SIC DIA 45MM</t>
  </si>
  <si>
    <t>Garniture mécanique EVMS1</t>
  </si>
  <si>
    <t>PIGNON MOTEUR ROULAGE PALAN MODULE3</t>
  </si>
  <si>
    <t>GARNIURE EMI US4A SIC/SIC V1/T3 DIA 33MM</t>
  </si>
  <si>
    <t>GARNITURE MECA EPDM HMI 32/146</t>
  </si>
  <si>
    <t>Moteur 18,5KW 2P 400/690V B5 courte</t>
  </si>
  <si>
    <t>GARNITURE MECANIQUE HAUTE TEMPERATURE</t>
  </si>
  <si>
    <t>Arbre pompe FAPMO 65-250 URANUS B6</t>
  </si>
  <si>
    <t>Moteur 5,5KW 2P AMPE112 B5</t>
  </si>
  <si>
    <t>POMPE A CANAL LATERAL FLOWSERVE</t>
  </si>
  <si>
    <t>IMPULSEUR POUR POMPE AL 40 225 H</t>
  </si>
  <si>
    <t>Garniture méca L3ND028</t>
  </si>
  <si>
    <t>REHAUSSE VERIN</t>
  </si>
  <si>
    <t>Chemise pompe FAPMO 65-250 URANUS B6</t>
  </si>
  <si>
    <t>GARN.MECANI. ELT TOUR. SOMEF. HMI20100</t>
  </si>
  <si>
    <t>COUTEAUX POUR BROYEUR M400</t>
  </si>
  <si>
    <t>SURPRESSEUR TYPE K08TD 11kW</t>
  </si>
  <si>
    <t>CARTOUCHE Ø45</t>
  </si>
  <si>
    <t>POMPE HUSKY 3/8" BSP PP</t>
  </si>
  <si>
    <t>Motoréducteur SK2282</t>
  </si>
  <si>
    <t>PEIGNE POUR BROYEUR M400</t>
  </si>
  <si>
    <t>MOTEUR 11KW 3000TR B5 ampe160ya2 400/690</t>
  </si>
  <si>
    <t>MOTEUR 0.55KW 2P B34 POUR POMPE SOMEFLU</t>
  </si>
  <si>
    <t>POMPE EBARA BEST A 3M 230V MONO</t>
  </si>
  <si>
    <t>ROUE INOX D149.5 EP50 GRAVOV8272320</t>
  </si>
  <si>
    <t>Pompe Ebara EVMS 5-15/3,0</t>
  </si>
  <si>
    <t>POMPE SOMEFLU VCP-M MATIERE PP</t>
  </si>
  <si>
    <t>Impulseur pompe FAPMO 65-250</t>
  </si>
  <si>
    <t>POMPE EBARA EVMS 90-3-2LF5/18,5</t>
  </si>
  <si>
    <t>POMPE EBARA EVMS 32-3-2LF5/5,5</t>
  </si>
  <si>
    <t>Moteur 4P 7,5KW AMPE132 B5 400/690V</t>
  </si>
  <si>
    <t>PCM Europe SAS</t>
  </si>
  <si>
    <t>6227213</t>
  </si>
  <si>
    <t>KIT JOINT NBR P13/P47</t>
  </si>
  <si>
    <t>GARNITURE 60 SIC/SIC/FKM SIMPLE P16/17</t>
  </si>
  <si>
    <t>VIS TRONCONIQUE P105</t>
  </si>
  <si>
    <t>STATOR 60-1 CR NOIT R1 P1</t>
  </si>
  <si>
    <t>Cometec Corrosion-resistant</t>
  </si>
  <si>
    <t>6227211</t>
  </si>
  <si>
    <t>Echangeur tantale en U horizontal</t>
  </si>
  <si>
    <t>Casals Cardona Industrial S.A.</t>
  </si>
  <si>
    <t>6225613</t>
  </si>
  <si>
    <t>POMPE TECNIUM BHCKK.4.12.2900</t>
  </si>
  <si>
    <t>Mecamontage</t>
  </si>
  <si>
    <t>6225240</t>
  </si>
  <si>
    <t>CARTE EASY PILOT DOUBLE ZONE</t>
  </si>
  <si>
    <t>CARTE EASY PILOT TRANSFERT</t>
  </si>
  <si>
    <t>CARTE CONTRÔLE MOTEUR</t>
  </si>
  <si>
    <t>BANDE CONVOYEUR SORTIE DEG</t>
  </si>
  <si>
    <t>ROULEAU MOTEUR BANDE</t>
  </si>
  <si>
    <t>COURROIE Ø5 LG361</t>
  </si>
  <si>
    <t>COURROIE Ø5 LG313</t>
  </si>
  <si>
    <t>COURROIE Ø5 LG264</t>
  </si>
  <si>
    <t>COURROIE Ø5 LG219</t>
  </si>
  <si>
    <t>ROULEAU MOTEUR</t>
  </si>
  <si>
    <t>New MEKA</t>
  </si>
  <si>
    <t>6225200</t>
  </si>
  <si>
    <t>Iwaki France</t>
  </si>
  <si>
    <t>6225176</t>
  </si>
  <si>
    <t>POMPE DOSEUSE IWAKI IX-C150TCR-TB2-E</t>
  </si>
  <si>
    <t>POMPE IWAKI MX402 RV5-E OPTION EPDM</t>
  </si>
  <si>
    <t>Pompe IWAKI MXM543 2,2 KW</t>
  </si>
  <si>
    <t>Edouard Maintenance</t>
  </si>
  <si>
    <t>6225024</t>
  </si>
  <si>
    <t>POMPE MULTICELLULAIRE EVMS3 11LF5</t>
  </si>
  <si>
    <t>POMPE TYPE LOWARA CEA 120/5</t>
  </si>
  <si>
    <t>POMPE IMMERGEE IDROGO M80/15</t>
  </si>
  <si>
    <t>POMPE SUBMERSIBLE BEST A5</t>
  </si>
  <si>
    <t>POMPE MXA1604</t>
  </si>
  <si>
    <t>MOTEUR 0.75KW2P POUR POMPE BRAN LUBBE</t>
  </si>
  <si>
    <t>POMPE ETACHROM KSB 5.5KW</t>
  </si>
  <si>
    <t>VENTILATEUR BPR1001/B</t>
  </si>
  <si>
    <t>VENTILATEUR TR801</t>
  </si>
  <si>
    <t>MOTEUR MAKE UP 18.5KW H200 1000TR/MIN</t>
  </si>
  <si>
    <t>MOTEUR 7.5KW H132 2POLES</t>
  </si>
  <si>
    <t>POMPE SUBMERSIBLE DW VOX/A 200</t>
  </si>
  <si>
    <t>POMPE MONOBLOC 3DS/M - 65-200/15</t>
  </si>
  <si>
    <t>VENTILATEUR BPR711/B</t>
  </si>
  <si>
    <t>JOINT ORING FEP/FKM P15</t>
  </si>
  <si>
    <t>Pompe VERDER à membrane</t>
  </si>
  <si>
    <t>POMPE EVMS 1-11LF5/0.55</t>
  </si>
  <si>
    <t>POMPE MULTICELLULAIRE EVMS1 4LF5</t>
  </si>
  <si>
    <t>Pompe OPTIMA M (sans flotteur)</t>
  </si>
  <si>
    <t>POMPE DE RELEVAGE OPTIMA MA</t>
  </si>
  <si>
    <t>MOTEUR LAFERT B14FT130.15KW 700TR/M</t>
  </si>
  <si>
    <t>POMPE MULTI 1000 D5 KSB</t>
  </si>
  <si>
    <t>POMPE CEA370/3/D GROUPE FROID U4</t>
  </si>
  <si>
    <t>MOTEUR H132 5.5KW 2 POLES</t>
  </si>
  <si>
    <t>Moteur venti tour U5 980tr/min 22KW B3</t>
  </si>
  <si>
    <t>MOTEUR H132 7.5KW 2 POLES 230/400 B3 IE3</t>
  </si>
  <si>
    <t>POMPE MONOBLOC 3LS/I 32-125/1.1</t>
  </si>
  <si>
    <t>DIAPHRAGM PTFE P15/C50</t>
  </si>
  <si>
    <t>MOTEUR LS180 3000TR/MN 22KW HORI A PA B3</t>
  </si>
  <si>
    <t>SET ARBRE ROULEMENT</t>
  </si>
  <si>
    <t>MOTEUR TYPE 160P 18.5KW 2950 TR/MN</t>
  </si>
  <si>
    <t>POMPE MONOBLOC 3LS/I 65-160/9.2</t>
  </si>
  <si>
    <t>POMPE MONOBLOC 3LS/I 32-160/2.2</t>
  </si>
  <si>
    <t>POMPE MX316X-150-4-2I</t>
  </si>
  <si>
    <t>MOTEUR AM63Z 0.18KW 1330TR/MIN</t>
  </si>
  <si>
    <t>Moteur fonte 18,5kW 3000T B3</t>
  </si>
  <si>
    <t>POMPE ETACHROM ETC B065-050-200</t>
  </si>
  <si>
    <t>Ortlinghaus France</t>
  </si>
  <si>
    <t>6224614</t>
  </si>
  <si>
    <t>Joint 202x222x10</t>
  </si>
  <si>
    <t>Joint 95x115x10</t>
  </si>
  <si>
    <t>Disque avec bras courts</t>
  </si>
  <si>
    <t>Douille</t>
  </si>
  <si>
    <t>Douille ronde</t>
  </si>
  <si>
    <t>Douille carrée</t>
  </si>
  <si>
    <t>Axe rond</t>
  </si>
  <si>
    <t>Disque d'embrayage</t>
  </si>
  <si>
    <t>Joint 70x85x7.5</t>
  </si>
  <si>
    <t>Joint 165x180x7.5</t>
  </si>
  <si>
    <t>BRAS COURT</t>
  </si>
  <si>
    <t>Axe carré</t>
  </si>
  <si>
    <t>Ressort</t>
  </si>
  <si>
    <t>Goupille</t>
  </si>
  <si>
    <t>Eclisse</t>
  </si>
  <si>
    <t>Circlips A 35 x 1,5</t>
  </si>
  <si>
    <t>Douille de serrage</t>
  </si>
  <si>
    <t>OutiMat</t>
  </si>
  <si>
    <t>6224448</t>
  </si>
  <si>
    <t>Nordic Door ab</t>
  </si>
  <si>
    <t>6223263</t>
  </si>
  <si>
    <t>Capteur indutcif pdr porte</t>
  </si>
  <si>
    <t>Armoire porte sectionnelle</t>
  </si>
  <si>
    <t>Motorisation porte sectionnelle</t>
  </si>
  <si>
    <t>Barrière immat 1800/1920mm</t>
  </si>
  <si>
    <t>Baltimore Aircoil International</t>
  </si>
  <si>
    <t>6222249</t>
  </si>
  <si>
    <t>Palier lisse scindé 1-7/16"</t>
  </si>
  <si>
    <t>Palier à billes 1-7/16"</t>
  </si>
  <si>
    <t>Temsa S.L.U.</t>
  </si>
  <si>
    <t>6222233</t>
  </si>
  <si>
    <t>DMI</t>
  </si>
  <si>
    <t>6222231</t>
  </si>
  <si>
    <t>JOINT INTER. SOUFFLET/EMAIL DN50</t>
  </si>
  <si>
    <t>JOINT INTER. SOUFFLET/EMAIL DN25</t>
  </si>
  <si>
    <t>JOINT INTER. SOUFFLET/EMAIL DN150</t>
  </si>
  <si>
    <t>Echangeur verre E02 - Distillation</t>
  </si>
  <si>
    <t>Amélioration des Ambiances Industri</t>
  </si>
  <si>
    <t>6222009</t>
  </si>
  <si>
    <t>Média M5 Prédécoupé 590*590*48</t>
  </si>
  <si>
    <t>Filtre F7 590x590x48 avec cadre</t>
  </si>
  <si>
    <t>MacDermid Performance</t>
  </si>
  <si>
    <t>6221998</t>
  </si>
  <si>
    <t>OXYDITE S40-ADDITIVE</t>
  </si>
  <si>
    <t>Baumer Sas</t>
  </si>
  <si>
    <t>6220154</t>
  </si>
  <si>
    <t>MANCHON A SOUDER INDUS</t>
  </si>
  <si>
    <t>ULTRASON UNAR 18I6912/S14G</t>
  </si>
  <si>
    <t>MANCHON A SOUDER HYGIEN</t>
  </si>
  <si>
    <t>TE2-1.3.1020.0500.C CAPTEUR TEMP. TE2</t>
  </si>
  <si>
    <t>CODEUR ABSOLU PARALLELE</t>
  </si>
  <si>
    <t>TRANSM. PRESSION 0-10 BAR</t>
  </si>
  <si>
    <t>ESG 34AY1000 CONNECTEUR FEMELLE DROIT</t>
  </si>
  <si>
    <t>CAPT. TEMP. 100mm M12</t>
  </si>
  <si>
    <t>TRANSM. PRESSION 0-2.5 BAR</t>
  </si>
  <si>
    <t>CAPTEUR DE TEMPERATURE TE2</t>
  </si>
  <si>
    <t>DETECTEUR CAPACITIF CFAM 12P3600/S14</t>
  </si>
  <si>
    <t>TRANSMETTEUR DE PRESSION</t>
  </si>
  <si>
    <t>Capteur reflex 30-250mm</t>
  </si>
  <si>
    <t>CELLULE BARRAGE FEDM 08P3001/S35L</t>
  </si>
  <si>
    <t>CELLULE BARRAGE FSDM 08D9001/S35</t>
  </si>
  <si>
    <t>~CAPTEUR DE TEMPERATURE -11198976</t>
  </si>
  <si>
    <t>CAPTEUR DE TEMPERATURE TE21.3.1020.0300C</t>
  </si>
  <si>
    <t>CONECTEUR ESW33AY2500</t>
  </si>
  <si>
    <t>LBFS-01L21.0 SONDE NIVEAU</t>
  </si>
  <si>
    <t>ESG34AY2500 CONNECTEUR FEMELLE DROIT</t>
  </si>
  <si>
    <t>LBFS-01121.0 SONDE DE NIVEAU</t>
  </si>
  <si>
    <t>Transmetteur de pression 0 à 0,4bar</t>
  </si>
  <si>
    <t>DEBIMETRE</t>
  </si>
  <si>
    <t>CELLULE OPTIQUE O500 - O500.GP-GW1B.720O</t>
  </si>
  <si>
    <t>Adapateur indus débimètre G1/2</t>
  </si>
  <si>
    <t>Connecteur M12 coudé 4P 10M</t>
  </si>
  <si>
    <t>PRESSOSTAT NUMERIQUE PROGRAMMABLE 2 S</t>
  </si>
  <si>
    <t>Billet Fournier</t>
  </si>
  <si>
    <t>6220019</t>
  </si>
  <si>
    <t>Roue UAP 160X40 Ø20 HL60</t>
  </si>
  <si>
    <t>Dessica</t>
  </si>
  <si>
    <t>6219986</t>
  </si>
  <si>
    <t>FILTRE PLISSE G4 CAD PLAS/MET 310x450x24</t>
  </si>
  <si>
    <t>FILTRE PLISSE G4 CADRE PLAST 494x715x48</t>
  </si>
  <si>
    <t>Novalia Industrie</t>
  </si>
  <si>
    <t>6219985</t>
  </si>
  <si>
    <t>AIMANT CODE</t>
  </si>
  <si>
    <t>CAPTEUR PHOTOELEC G6</t>
  </si>
  <si>
    <t>DISTRIB DOUBLE ECHAPP</t>
  </si>
  <si>
    <t>BARR MMAT M4000 EMT/RECPT</t>
  </si>
  <si>
    <t>INTER. VER. CTP-LI INOX</t>
  </si>
  <si>
    <t>RECEPT POIGNEE ASSENTIMENT</t>
  </si>
  <si>
    <t>REFLECTEUR 50X50</t>
  </si>
  <si>
    <t>POIGNEE ASSENTIMENT 3 POS</t>
  </si>
  <si>
    <t>TARGETTE CTP TIR DROIT</t>
  </si>
  <si>
    <t>CLEF DROITE CTP INOX RFID</t>
  </si>
  <si>
    <t>BARR IMMAT DEFLEC M4000</t>
  </si>
  <si>
    <t>TARGETTE CTP TIR GAUCHE</t>
  </si>
  <si>
    <t>SUPP POIGNEE ASSENTIMENT</t>
  </si>
  <si>
    <t>RELAIS D'INHIBITION</t>
  </si>
  <si>
    <t>AIMANT CODE LECTEUR SEUL</t>
  </si>
  <si>
    <t>Balthazard Et Cotte</t>
  </si>
  <si>
    <t>6219977</t>
  </si>
  <si>
    <t>ADDITIVE-SLAKED LIME-NEUTRALIZER--</t>
  </si>
  <si>
    <t>MPC</t>
  </si>
  <si>
    <t>6219971</t>
  </si>
  <si>
    <t>Braquet inox avec cage UV</t>
  </si>
  <si>
    <t>~LAMPE UV MICROSPEAR 40</t>
  </si>
  <si>
    <t>lampes UV renforcées</t>
  </si>
  <si>
    <t>Ballast réacteur B20</t>
  </si>
  <si>
    <t>Lampe UV Réacteur</t>
  </si>
  <si>
    <t>Condensateur MS40 pour lampe UV</t>
  </si>
  <si>
    <t>Joint toriques MS40 pour lampe UV</t>
  </si>
  <si>
    <t>Connecteur MS40+Cable Lampes UV</t>
  </si>
  <si>
    <t>CIAT</t>
  </si>
  <si>
    <t>6219949</t>
  </si>
  <si>
    <t>BATTERIE SPX 124190 VI 4 RANGS INOX</t>
  </si>
  <si>
    <t>BATTERIE VAPEUR SPX 152240 VI HERESITE G</t>
  </si>
  <si>
    <t>BATTERIE VAPEUR SPX 152240 VI HERESITE D</t>
  </si>
  <si>
    <t>Acore Industrie SA</t>
  </si>
  <si>
    <t>6219933</t>
  </si>
  <si>
    <t>ELECTRONIQUE DE REGULATION EL50-2</t>
  </si>
  <si>
    <t>Airap S.a.</t>
  </si>
  <si>
    <t>6219930</t>
  </si>
  <si>
    <t>TURBINE PR450 LG GAZ CHAUD</t>
  </si>
  <si>
    <t>TURBINE PR 450 RD GAZ CHAUD</t>
  </si>
  <si>
    <t>Usidiam</t>
  </si>
  <si>
    <t>6219923</t>
  </si>
  <si>
    <t>Barreau acier LG325 Ø25 perçage M8x22,25</t>
  </si>
  <si>
    <t>DG Industrie</t>
  </si>
  <si>
    <t>6219914</t>
  </si>
  <si>
    <t>K7 Manu MAC 17 mm 13 barrettes N°17 G</t>
  </si>
  <si>
    <t>K7 auto type 13-38 barrettes N°13/38 H</t>
  </si>
  <si>
    <t>ENTRETOISE INOX 30X25X2</t>
  </si>
  <si>
    <t>K7 auto MAC 9mm 15 barrettes N°9 D</t>
  </si>
  <si>
    <t>K7 Manu MAC 20 mm 13 barrettes N°20 P</t>
  </si>
  <si>
    <t>K7 30mm 10 barrettes N°27/30 C</t>
  </si>
  <si>
    <t>K7 30mm 10 barrettes N°27/30 D</t>
  </si>
  <si>
    <t>K7 9mm 15 barrettes N°9 E</t>
  </si>
  <si>
    <t>K7 13-38 barrettes N°13/38 I</t>
  </si>
  <si>
    <t>K7 MAC 13mm 15 barrettes N°13 F</t>
  </si>
  <si>
    <t>K7 MAC 15mm 15 barrettes N°15 H</t>
  </si>
  <si>
    <t>K7 MAC 17mm 15 barrettes N°17 Z</t>
  </si>
  <si>
    <t>K7 type ICONIC N°2</t>
  </si>
  <si>
    <t>K7 auto type 11mm 15 barrettes N°11 I</t>
  </si>
  <si>
    <t>K7 17 mm 13 barrettes N°17 G</t>
  </si>
  <si>
    <t>K7 MAC 13-38 barrettes N°13/38 G</t>
  </si>
  <si>
    <t>K7 20/23 mm 10 barrettes N°20/23 J</t>
  </si>
  <si>
    <t>K7 Manu 20/23 mm 10 barrettes N°20/23 G</t>
  </si>
  <si>
    <t>K7 Manu 20/23 mm 10 barrettes N°20/23 H</t>
  </si>
  <si>
    <t>CREMAILLERE INOX 30 X 30</t>
  </si>
  <si>
    <t>K7 Manu 20/23 mm 10 barrettes N°20/23 I</t>
  </si>
  <si>
    <t>K7 MAC 17mm 15 barrettes N°17 AA</t>
  </si>
  <si>
    <t>Choquenet</t>
  </si>
  <si>
    <t>6219903</t>
  </si>
  <si>
    <t>RESSORT DE TRACTION CHARIOT REP14 SIDIC</t>
  </si>
  <si>
    <t>TOILE/FILTRE PRESSE REF P 550 S 11 LA</t>
  </si>
  <si>
    <t>GOULOTTE D'EVACUATION FILTRAT. 73820</t>
  </si>
  <si>
    <t>TLV Euro Engineering France Sarl</t>
  </si>
  <si>
    <t>6219896</t>
  </si>
  <si>
    <t>VANNE DE REGULATION ELECTROPNEUMATIQUE</t>
  </si>
  <si>
    <t>SOUPAPE DE SURETE A LEVIER DN25/DN40</t>
  </si>
  <si>
    <t>SOUPAPE DN50X80 TARAGE 6B</t>
  </si>
  <si>
    <t>Soupape SV4411 DN40/65 7bars</t>
  </si>
  <si>
    <t>VANNE KE73B1DN25DN25 SERVOMOTEUR 8MPN332</t>
  </si>
  <si>
    <t>VANNE REGUL DN15PN16</t>
  </si>
  <si>
    <t>Soupape DN20 PN16 7 bar</t>
  </si>
  <si>
    <t>Clapet anti-retour DN25 PN40 entre bride</t>
  </si>
  <si>
    <t>Purgeur aflotteur DN25 PN40</t>
  </si>
  <si>
    <t>DETENDEUR COS-16 DN25 PN25 FONTE</t>
  </si>
  <si>
    <t>DETENDEUR DN50 U1</t>
  </si>
  <si>
    <t>DST</t>
  </si>
  <si>
    <t>6219893</t>
  </si>
  <si>
    <t>CARTOUCHE FILTRANTE 60µ PRESSE</t>
  </si>
  <si>
    <t>AUGMENTATION TE2PMK4-6</t>
  </si>
  <si>
    <t>ROTULE FEMELLE SFG-10 DROITE</t>
  </si>
  <si>
    <t>AC_PNEU_VERIN_VR_ADVU-63-10-P-A</t>
  </si>
  <si>
    <t>MOTEUR POUR ETUVE U6</t>
  </si>
  <si>
    <t>RACCORD DROIT DOUBLE D.6MM 50006</t>
  </si>
  <si>
    <t>GALET DE CAME INA NATR10-PP-A</t>
  </si>
  <si>
    <t>POMPE ALLDOS PRIMUS 221 35 PVDF/PTFE</t>
  </si>
  <si>
    <t>RACCORD LCK MS PK3</t>
  </si>
  <si>
    <t>VERIN DIAM 50 COURSE 25</t>
  </si>
  <si>
    <t>RACCORD PARKER HBPB4</t>
  </si>
  <si>
    <t>PALIER ASFD 206</t>
  </si>
  <si>
    <t>COURROIE DENTEE OPTIBELT ZR330 XL037</t>
  </si>
  <si>
    <t>VIS INVIOLABLE TX BOMBE M5X30</t>
  </si>
  <si>
    <t>VIS INVIOLABLE TX BOMBE M4X16</t>
  </si>
  <si>
    <t>CHAINE STD EUROPEEN 12B2/IWIS</t>
  </si>
  <si>
    <t>Roue GEVA 250/4</t>
  </si>
  <si>
    <t>VERIN FESTO ADVU 20 15 APA 156602</t>
  </si>
  <si>
    <t>VERIN FESTO ADVU 63 25 PA</t>
  </si>
  <si>
    <t>VIS INVIOLABLE TX BOMBE M5X60</t>
  </si>
  <si>
    <t>VERIN DNC-63-50-PPV-A-K7</t>
  </si>
  <si>
    <t>RESSORT TRACTION INOX T.099.100.0270.I</t>
  </si>
  <si>
    <t>RLT INOX 6205 ZZ</t>
  </si>
  <si>
    <t>VIS INVIOLABLE TX BOMBE M6X20</t>
  </si>
  <si>
    <t>RACCORD COUDE 1/8-6</t>
  </si>
  <si>
    <t>VIS TETE BOMBEE TORX TBHC INOX A2 M6X10</t>
  </si>
  <si>
    <t>CHAINE A PALETTES INOX LARG. 63.5</t>
  </si>
  <si>
    <t>BOUCHON 1/8 HP 3B</t>
  </si>
  <si>
    <t>Electrovanne 2/2 mono vision</t>
  </si>
  <si>
    <t>MOTEUR TYPE LS100L 230/400V IP55 2.2KW</t>
  </si>
  <si>
    <t>POULIE MOTRICE RETOURN. MAC EVOL</t>
  </si>
  <si>
    <t>POULIE RECEPTRICE RETOURN. MAC EVOL</t>
  </si>
  <si>
    <t>EMBOUT ROTULE SFG8</t>
  </si>
  <si>
    <t>PIGNON 21DENTS AL25+RCN</t>
  </si>
  <si>
    <t>CHAINE SIMPLE BRAMPTON DE15</t>
  </si>
  <si>
    <t>VIS TETE BOMBEE TORX TBHC INOX A2 M8X40</t>
  </si>
  <si>
    <t>VIS TETE BOMBEE TORX TBHC INOX A2 M8X30</t>
  </si>
  <si>
    <t>PALIER UP 209</t>
  </si>
  <si>
    <t>ROULEMENT NTN AS206</t>
  </si>
  <si>
    <t>REDUCTION TR2PK8-6</t>
  </si>
  <si>
    <t>DETECTEUR DE VERIN FESTO SME01 REF 30459</t>
  </si>
  <si>
    <t>COURROIE TEXROPE 1832 SPA</t>
  </si>
  <si>
    <t>BOUCHON 1/4 HP 3B</t>
  </si>
  <si>
    <t>POMPE CRN32-3-A-F-G-E-HQQE VITESSE FIXE</t>
  </si>
  <si>
    <t>C0UDE C63 BPB 6-1/8</t>
  </si>
  <si>
    <t>RACCORD DROIT REF 80010814</t>
  </si>
  <si>
    <t>ROULEMENT A BILLES 6005 2 RS</t>
  </si>
  <si>
    <t>VERIN FESTO DFM 16 10 PA GF</t>
  </si>
  <si>
    <t>MOYEU VECO D30 REF 20 12 PALAN RETOUR</t>
  </si>
  <si>
    <t>COURROIE TEXROPE 2360 SPA</t>
  </si>
  <si>
    <t>MOYEU VECOBLOC 65 45 40</t>
  </si>
  <si>
    <t>CHAINE DOUBLE 10 B2 IWIS</t>
  </si>
  <si>
    <t>RACCORD DROIT REF 80008614</t>
  </si>
  <si>
    <t>RACCORD DROIT REF 80008618</t>
  </si>
  <si>
    <t>CHAINE 19.05 BRAMPTON TRIPLE</t>
  </si>
  <si>
    <t>CAPTEUR DE VERIN MZT7-03VPS-KR0</t>
  </si>
  <si>
    <t>ELECTROVANNE 3/2</t>
  </si>
  <si>
    <t>ROULEMENT A BILLES 6201 2 RS</t>
  </si>
  <si>
    <t>POMPE GRUNDFOS TYPE DBP 65 160/168 15KW</t>
  </si>
  <si>
    <t>VERIN-ADVU-16-15-A-P-A-FESTO</t>
  </si>
  <si>
    <t>GROUPE MONOBLOC NORMALISE GRUNDFOSS</t>
  </si>
  <si>
    <t>COUDE C63 BPB 8-1/8</t>
  </si>
  <si>
    <t>ATTACHE RAPIDE 12B3 19.05</t>
  </si>
  <si>
    <t>MAILLON COUDE 19.05 12B2</t>
  </si>
  <si>
    <t>ROULEMENT A BILLES 6302 2 RS1</t>
  </si>
  <si>
    <t>ATTACHE RAPIDE 19.05 12B1</t>
  </si>
  <si>
    <t>ROULEMENT A BILLES 6001 2 RS</t>
  </si>
  <si>
    <t>BAGUE CONIQUE H2309X</t>
  </si>
  <si>
    <t>ATTACHE RAPIDE 12.7 08B1</t>
  </si>
  <si>
    <t>~PALIER NTM AELP 205</t>
  </si>
  <si>
    <t>ROULEMENT A BILLES 6303 2 RS</t>
  </si>
  <si>
    <t>GOUPILLE REF 521 8X36</t>
  </si>
  <si>
    <t>BUTEE M 20X15-M6</t>
  </si>
  <si>
    <t>ROULEMENT A BILLES 6309 2 RS</t>
  </si>
  <si>
    <t>ROULEMENT A BILLES 6004 2 RS</t>
  </si>
  <si>
    <t>ROULEMENT A BILLES 6200 EE</t>
  </si>
  <si>
    <t>ROULEMENT A BILLES 6002 2 RS</t>
  </si>
  <si>
    <t>ROULEMENT A BILLES 6207 2 RS</t>
  </si>
  <si>
    <t>ATTACHE RAPIDE CHAINE 15 10B1</t>
  </si>
  <si>
    <t>RACCORD DROIT REF 80006414</t>
  </si>
  <si>
    <t>ROULEMENT A BILLES 6203 2 RS</t>
  </si>
  <si>
    <t>RACCORD DROIT REF 80006418</t>
  </si>
  <si>
    <t>PALIER ASFD 205</t>
  </si>
  <si>
    <t>RACCORD DROIT REF 80104214</t>
  </si>
  <si>
    <t>AUGMENTATION M5X0.8-G1/8"</t>
  </si>
  <si>
    <t>RACCORD DROIT REF 80004218</t>
  </si>
  <si>
    <t>ROULEMENT A BILLES 6304 2 RS</t>
  </si>
  <si>
    <t>ROULEMENT A BILLES 6202 2 RS</t>
  </si>
  <si>
    <t>MAILLON COUDE 12B3 19.05</t>
  </si>
  <si>
    <t>COURROIE VECO A27</t>
  </si>
  <si>
    <t>DETECTEUR DE VERIN FESTO SME8K REF150855</t>
  </si>
  <si>
    <t>TUYAU RILSAN 4-6 25 M</t>
  </si>
  <si>
    <t>TUYAU RILSAN 2.7X4</t>
  </si>
  <si>
    <t>TUYAU RILSAN 8-10</t>
  </si>
  <si>
    <t>PALIER COMPLET RASEA 30</t>
  </si>
  <si>
    <t>Ventouse Série ZP2</t>
  </si>
  <si>
    <t>ROULEMENT TYPE UK209</t>
  </si>
  <si>
    <t>PALIER NTM AELP 206</t>
  </si>
  <si>
    <t>Raccord M5 mâle M5 femelle</t>
  </si>
  <si>
    <t>Pompe de relevage surbmersible MC 30/50</t>
  </si>
  <si>
    <t>MOTEUR LAFERT B3 5,5KW 230/400V</t>
  </si>
  <si>
    <t>VAB 20X20 260MM + FEM-E-S BASA20X20RX3,5</t>
  </si>
  <si>
    <t>VAB 20X20 310MM + FEM-E-S BASA20X20RX3,5</t>
  </si>
  <si>
    <t>REDUCTION 1/2 MALE 3/8 FEMELLE LAITON</t>
  </si>
  <si>
    <t>RACCORD UNION REF 80208</t>
  </si>
  <si>
    <t>RACCORD TE REF 81406</t>
  </si>
  <si>
    <t>PALIER INA PASE Y30</t>
  </si>
  <si>
    <t>Moteur tapis evacuation presse</t>
  </si>
  <si>
    <t>GALET POLYURETHANE LANZING</t>
  </si>
  <si>
    <t>~DOUILLE A BILLES D20</t>
  </si>
  <si>
    <t>PALIER COMPLET RASEL 30</t>
  </si>
  <si>
    <t>ROTULE GE30UK-2RS</t>
  </si>
  <si>
    <t>ROULEMENT INOX</t>
  </si>
  <si>
    <t>ROULEMENT NTN AS205</t>
  </si>
  <si>
    <t>ROULEMENT A BILLES 6208 2 RS</t>
  </si>
  <si>
    <t>CHAPE ARRIERE POUR VERIN 63</t>
  </si>
  <si>
    <t>ROULEMENT A BILLES 6301 2 RS</t>
  </si>
  <si>
    <t>PALIER PBT 4TROUS Ø30 107x107</t>
  </si>
  <si>
    <t>PALIER PBT 2TROUS Ø30</t>
  </si>
  <si>
    <t>ROULEMENT SKF 608-2RSH</t>
  </si>
  <si>
    <t>VANNE MISE EN PRESSION PROG 110V</t>
  </si>
  <si>
    <t>ROULEMENT 6000 EE</t>
  </si>
  <si>
    <t>SUPPORT CONIQUE RETOURN. MAC EVOL</t>
  </si>
  <si>
    <t>COURROIE 13X720 A28</t>
  </si>
  <si>
    <t>COURROIE 13X630 A24</t>
  </si>
  <si>
    <t>Vérin ADN-20-10-A-P-A</t>
  </si>
  <si>
    <t>REDUCTION 1/4 MALE 1/8 FEMELLE</t>
  </si>
  <si>
    <t>ROULEMENT 628 LLU</t>
  </si>
  <si>
    <t>COURROIE MAC 13X8X1020 A39</t>
  </si>
  <si>
    <t>PATIN STV 1651 813 10</t>
  </si>
  <si>
    <t>VERIN DOUBLE EFFET ADVU-16-15</t>
  </si>
  <si>
    <t>BOBINE ESSUYAGE CHAMOIS L24MF</t>
  </si>
  <si>
    <t>Difluid SA</t>
  </si>
  <si>
    <t>6219890</t>
  </si>
  <si>
    <t>UNION S MALE PVDF S02111614 RF 520061</t>
  </si>
  <si>
    <t>REGLEUR DE DEBIT 2838 4 1/8</t>
  </si>
  <si>
    <t>TE UNION PVDF D4 RF 520199</t>
  </si>
  <si>
    <t>VERIN CONPACT D40C15 MGT BUDIM8/40/15</t>
  </si>
  <si>
    <t>VERIN COMPACT D50C30 MGT BUDIM8/50/30</t>
  </si>
  <si>
    <t>VERIN COMPACT D63C10 MGT BUDIM8/63/10</t>
  </si>
  <si>
    <t>BARRIERE IMMATERIELLE HI800 RECEPTEUR</t>
  </si>
  <si>
    <t>TUYAU PVDF 46 PVDF 50</t>
  </si>
  <si>
    <t>CONNECTEUR-RKMV3-224/ 5M-LUMBERG</t>
  </si>
  <si>
    <t>BARRIERE IMMATERIELLE HI800 EMETTEUR</t>
  </si>
  <si>
    <t>INTERRUPTEUR DE SECURITE BNS3311ZST</t>
  </si>
  <si>
    <t>MODULE BUS AES R412018222</t>
  </si>
  <si>
    <t>RACCORD CARTOUCHE D4 R422002554 AV03</t>
  </si>
  <si>
    <t>24PVDF50 TUYAU PVDF 2X5 - 50M REF 991999</t>
  </si>
  <si>
    <t>DETECTEUR IND 8X8 IQ08-04</t>
  </si>
  <si>
    <t>TUBE PNEU PEBD 16X12 PAR 100M</t>
  </si>
  <si>
    <t>CHAINETTE DE PORTE</t>
  </si>
  <si>
    <t>INTER DE VERROUILLAGE OV SOUS TENSION</t>
  </si>
  <si>
    <t>CONNECT. FEM. M26 11P DROIT LG15M</t>
  </si>
  <si>
    <t>TUBE PVDF 6x8 50MT</t>
  </si>
  <si>
    <t>TUBE PVDF 4x6 50MT</t>
  </si>
  <si>
    <t>TUBE PVDF 2x4 50MT</t>
  </si>
  <si>
    <t>INTER DE VERROUILLAGE OV Hors tension</t>
  </si>
  <si>
    <t>RECEPT AZM201B-I2</t>
  </si>
  <si>
    <t>POIGNEE SECU AZM201-B30</t>
  </si>
  <si>
    <t>INTERLOCK POUR INTERRUPTEUR</t>
  </si>
  <si>
    <t>VERROUILLAGE AZM201B-I2-ST2-T-1P2PW-A</t>
  </si>
  <si>
    <t>ACTION +POIGNEE AZ/AZM201-B30-LTAG1P1-SZ</t>
  </si>
  <si>
    <t>MODULE ECH+SIL R412018331</t>
  </si>
  <si>
    <t>EMBASE ALIM 1.3.5 OUVERT R412018337</t>
  </si>
  <si>
    <t>ELECTROVANNE R422102430 AV03 DOUBLE</t>
  </si>
  <si>
    <t>EMBASE R412015423 AV03 EMB EXTENSION</t>
  </si>
  <si>
    <t>DISTRIBUTEUR PNEUMATIQUE 0821758040 KIT</t>
  </si>
  <si>
    <t>Tube PVDF 8x10 100M</t>
  </si>
  <si>
    <t>SICK DETECTEUR WT250-P460 6044682</t>
  </si>
  <si>
    <t>Eclairage bandeau LED 24V 1000MM rainure</t>
  </si>
  <si>
    <t>Eclairage bandeau LED 24V 1990MM rainure</t>
  </si>
  <si>
    <t>RACCORD TE EGAL A VISSER REF 353086</t>
  </si>
  <si>
    <t>RACCORD A VISSER REF 344086</t>
  </si>
  <si>
    <t>RALLONGE PSEN M8 8P F à M12 8P M</t>
  </si>
  <si>
    <t>Distributeur 5/3 bistable</t>
  </si>
  <si>
    <t>RACCORD UNION A VISSER REF 344042</t>
  </si>
  <si>
    <t>RACCORD UNION A VISSER REF 344064</t>
  </si>
  <si>
    <t>RACCORD TE EGAL A VISSER REF 353042</t>
  </si>
  <si>
    <t>RACCORD COUDE A VISSER REF 34908614</t>
  </si>
  <si>
    <t>RACCORD TE REF 70008</t>
  </si>
  <si>
    <t>RACCORD DROIT A VISSER REF 34004218</t>
  </si>
  <si>
    <t>RACCORD DROIT A VISSER REF 34006418</t>
  </si>
  <si>
    <t>RACCORD TES REF 81404</t>
  </si>
  <si>
    <t>RACCORD DROIT A VISSER REF 34008618</t>
  </si>
  <si>
    <t>DISTRIBUTEUR DOUBLE 3/2 NF HF03</t>
  </si>
  <si>
    <t>DISTRIBUTEUR PNEUMATIQUE 1827010639</t>
  </si>
  <si>
    <t>CONNECTEUR COUDE 32 BOBINES - 5M</t>
  </si>
  <si>
    <t>DISTRIBUTEUR MONOSTABLE</t>
  </si>
  <si>
    <t>DISTRIBUTEUR BISTABLE</t>
  </si>
  <si>
    <t>VERIN PRA D50 C400 1827001285</t>
  </si>
  <si>
    <t>CABLE FEM DROIT M12-4PIN</t>
  </si>
  <si>
    <t>INTERRUPTEUR MAGNET. 0-5 MM AVEC CABLE</t>
  </si>
  <si>
    <t>ACTUATOR,ELECTRIC-MAGNETIC-----</t>
  </si>
  <si>
    <t>DIS06909 DISTRIBUTEUR TYPE V15</t>
  </si>
  <si>
    <t>CONNECTEUR M8 FC 3P</t>
  </si>
  <si>
    <t>Lubrificateur 3/8 AS2</t>
  </si>
  <si>
    <t>Cuve filtre semi-auto</t>
  </si>
  <si>
    <t>Kit montage AS2</t>
  </si>
  <si>
    <t>Flasque extrémité 3/8 AS2</t>
  </si>
  <si>
    <t>ELEM.FILTRANTE REXROTH_R412006209</t>
  </si>
  <si>
    <t>RACCORD TE EGAL A VISSER REF 353064</t>
  </si>
  <si>
    <t>RACCORD TE REF 81410</t>
  </si>
  <si>
    <t>RACCORD UNION REF 80210</t>
  </si>
  <si>
    <t>RACCORD DROIT A VISSER REF 34008614</t>
  </si>
  <si>
    <t>RACCORD COUDE A VISSER REF 34908618</t>
  </si>
  <si>
    <t>UNION DOUBLE PVDF S0210218 RF 520041</t>
  </si>
  <si>
    <t>TE UNION PVDF FEM D8 RF 520186</t>
  </si>
  <si>
    <t>UNION S MALE PVDF S021121818 RF 520063</t>
  </si>
  <si>
    <t>S021121414 PVDF UNIION S. MALE REF520059</t>
  </si>
  <si>
    <t>UNION S. MALE PVDF S021121618 RF 520060</t>
  </si>
  <si>
    <t>1SE SILENCIEUX 1/8 REF. 701074</t>
  </si>
  <si>
    <t>UNION DOUBLE PVDF S0210214 RF 520047</t>
  </si>
  <si>
    <t>UNION DOUBLE PVDF S0210216 RF 520040</t>
  </si>
  <si>
    <t>TE UNION PVDF FEM D6 RF 520200</t>
  </si>
  <si>
    <t>S021121418 PVDF UNION S. MALE REF 520058</t>
  </si>
  <si>
    <t>RACCORD DROIT A VISSER REF 34010838</t>
  </si>
  <si>
    <t>UNION S MALE PVDF S021121814 RF 520064</t>
  </si>
  <si>
    <t>Coaxel</t>
  </si>
  <si>
    <t>6219886</t>
  </si>
  <si>
    <t>CODEUR INCREMENTAL GHM5 06 596A/1000 MAC</t>
  </si>
  <si>
    <t>Emonet SA</t>
  </si>
  <si>
    <t>6219880</t>
  </si>
  <si>
    <t>ESSUIE MAINS PLIE HYBRIDE OUATE BLANCHE</t>
  </si>
  <si>
    <t>PAPIER TOILETTE  252F TORK PREMIUM DOUX</t>
  </si>
  <si>
    <t>PALIER COL. GFM202316</t>
  </si>
  <si>
    <t>Damac</t>
  </si>
  <si>
    <t>6219877</t>
  </si>
  <si>
    <t>FIBRE DE VERRE TECTRA REF FBV510</t>
  </si>
  <si>
    <t>DETECTEUR JAY TYPE RHU 01G</t>
  </si>
  <si>
    <t>DETECTEUR DE NIVEAU DNR 220V</t>
  </si>
  <si>
    <t>BARRIERE TECTRA REF BX5M25S260</t>
  </si>
  <si>
    <t>Fournitures Industrielles De Savoie</t>
  </si>
  <si>
    <t>6219868</t>
  </si>
  <si>
    <t>Technilab Development</t>
  </si>
  <si>
    <t>6219850</t>
  </si>
  <si>
    <t>2 Cartouches F35 HEPA 0,3µ</t>
  </si>
  <si>
    <t>POMPE A VIDE ASL/ALUMINO</t>
  </si>
  <si>
    <t>Manchette souple conique ASL 284*304*150</t>
  </si>
  <si>
    <t>Lot de 4 filtres ASL TPC 85</t>
  </si>
  <si>
    <t>Clauser</t>
  </si>
  <si>
    <t>6219849</t>
  </si>
  <si>
    <t>ANODES U7/U8</t>
  </si>
  <si>
    <t>CATHODES BH</t>
  </si>
  <si>
    <t>CATHODES PHARMA</t>
  </si>
  <si>
    <t>CATHODES U1/U2</t>
  </si>
  <si>
    <t>Isolant PVC-C (950x150x273)</t>
  </si>
  <si>
    <t>ISOLANT GP03 950x150x273</t>
  </si>
  <si>
    <t>Isolant PVC-C (950x150x160)</t>
  </si>
  <si>
    <t>ANODE ALLIAGE 1050</t>
  </si>
  <si>
    <t>ISOLANT GP03 950x150x160</t>
  </si>
  <si>
    <t>PLOT ALU 100x100x120</t>
  </si>
  <si>
    <t>Inteco</t>
  </si>
  <si>
    <t>6219829</t>
  </si>
  <si>
    <t>PURGEUR DE CONDENSATS STEAM MODEL Z-10</t>
  </si>
  <si>
    <t>Novafit</t>
  </si>
  <si>
    <t>6219827</t>
  </si>
  <si>
    <t>Bande H-6EHDT 115x4100 JN_FLEXPROOF</t>
  </si>
  <si>
    <t>Joint torique EPDM Ø4 LG 1800</t>
  </si>
  <si>
    <t>Bande H-6EHDT 50x4380 JN_FLEXPROOF</t>
  </si>
  <si>
    <t>CONVOYEUR PROFIL ALU LONGUEUR 650</t>
  </si>
  <si>
    <t>TUBE PNEU PEBD 10X12MM</t>
  </si>
  <si>
    <t>TUBE PNEU PEBD 12X14MM</t>
  </si>
  <si>
    <t>JOINT EPDM TOUR DE LAVAGE</t>
  </si>
  <si>
    <t>COURROIE OUVERTE 50AT10 4680</t>
  </si>
  <si>
    <t>COURROIE OUVERTE 25AT10 3400</t>
  </si>
  <si>
    <t>COURROIE OUVERTE 32T20 7200 AVEC TASSEAU</t>
  </si>
  <si>
    <t>COURROIE OUVERTE 50AT10 23630MM</t>
  </si>
  <si>
    <t>COURROIE TRAPEZOIDALE 17X780 LP737LIB29</t>
  </si>
  <si>
    <t>BANDE TAPIS A AGRAFES 1755X150MM BAN0552</t>
  </si>
  <si>
    <t>COU05106 COURROIE TRAPEZOIDALE LP 950</t>
  </si>
  <si>
    <t>TUYAU RAUFILAM DIAM25</t>
  </si>
  <si>
    <t>TUYAU RAUFILAM DIAM12</t>
  </si>
  <si>
    <t>TUYAU RAUFILAM DIAM16</t>
  </si>
  <si>
    <t>TUBE PNEU PEBD 6X8MM</t>
  </si>
  <si>
    <t>TUBE PNEU PEBD 2.5X4MM</t>
  </si>
  <si>
    <t>TUBE PNEU PEBD 4X6MM</t>
  </si>
  <si>
    <t>Bande HNB8E 195x1760 guide 6x4 trapèze</t>
  </si>
  <si>
    <t>TUBE PNEU PEBD 8X10MM</t>
  </si>
  <si>
    <t>JOINT SPIRALE V2J - DN50 PN10/40</t>
  </si>
  <si>
    <t>Joint torique EPDM Ø4 LG 2330</t>
  </si>
  <si>
    <t>JOINT SPIRALE V2J - DN40 PN10/40</t>
  </si>
  <si>
    <t>COURROIE TEXROPE 13 684 A 26</t>
  </si>
  <si>
    <t>Courroie ouverte PU 25T10 4520mm</t>
  </si>
  <si>
    <t>Bande H6EHDT 75X1520mm</t>
  </si>
  <si>
    <t>Molydal SA</t>
  </si>
  <si>
    <t>6219813</t>
  </si>
  <si>
    <t>Odysee Environnement</t>
  </si>
  <si>
    <t>6219808</t>
  </si>
  <si>
    <t>ADDITIVE-ODYCIDE B 300-BIOCIDE-ODYS-</t>
  </si>
  <si>
    <t>ADDITIVE-ODYCIDE B330-BIOCIDE-ODYS-</t>
  </si>
  <si>
    <t>ADDITIVE-ODYZYNE CBR--ODYS-</t>
  </si>
  <si>
    <t>CI2P</t>
  </si>
  <si>
    <t>6219804</t>
  </si>
  <si>
    <t>GAINE TISSU PTFE DIA.255 1M</t>
  </si>
  <si>
    <t>JOINT  EPDM/PTFE DN50 PN16/40 D.107 X 61</t>
  </si>
  <si>
    <t>Roch Champion</t>
  </si>
  <si>
    <t>6219792</t>
  </si>
  <si>
    <t>TEE-SHIRT H MANCHE COURTE LOGO APTAR XXL</t>
  </si>
  <si>
    <t>TEE-SHIRT H MANCHE COURTE LOGO APTAR XL</t>
  </si>
  <si>
    <t>TEE-SHIRT H MANCHE COURTE LOGO APTAR S</t>
  </si>
  <si>
    <t>TEE-SHIRT H MANCHE COURTE LOGO APTAR M</t>
  </si>
  <si>
    <t>TEE-SHIRT H MANCHE LONGUE LOGO APTAR XXL</t>
  </si>
  <si>
    <t>TEE-SHIRT H MANCHE LONGUE LOGO APTAR XL</t>
  </si>
  <si>
    <t>TEE-SHIRT H MANCHE LONGUE LOGO APTAR S</t>
  </si>
  <si>
    <t>TEE-SHIRT H MANCHE LONGUE LOGO APTAR M</t>
  </si>
  <si>
    <t>TEE-SHIRT H MANCHE LONGUE LOGO APTAR L</t>
  </si>
  <si>
    <t>TEE-SHIRT H MANCHE COURTE LOGO APTAR L</t>
  </si>
  <si>
    <t>TEE-SHIRT F MANCHE COURTE LOGO APTAR XXL</t>
  </si>
  <si>
    <t>TEE-SHIRT F MANCHE COURTE LOGO APTAR XL</t>
  </si>
  <si>
    <t>TEE-SHIRT F MANCHE COURTE LOGO APTAR S</t>
  </si>
  <si>
    <t>TEE-SHIRT F MANCHE COURTE LOGO APTAR M</t>
  </si>
  <si>
    <t>TEE-SHIRT F MANCHE COURTE LOGO APTAR L</t>
  </si>
  <si>
    <t>SWEET SERIGRAPHIE APTAR XXL</t>
  </si>
  <si>
    <t>SWEET SERIGRAPHIE APTAR XL</t>
  </si>
  <si>
    <t>SWEET SERIGRAPHIE APTAR S</t>
  </si>
  <si>
    <t>SWEET SERIGRAPHIE APTAR M</t>
  </si>
  <si>
    <t>SWEET SERIGRAPHIE APTAR L</t>
  </si>
  <si>
    <t>Faure Technologies</t>
  </si>
  <si>
    <t>6219429</t>
  </si>
  <si>
    <t>LIAISON M8 DROIT M8 DROIT 4P 5M</t>
  </si>
  <si>
    <t>LIAISON M8 DROIT M8 DROIT 4P 3M</t>
  </si>
  <si>
    <t>LIAISON M12 DROIT M12 COUDE 4P 5M</t>
  </si>
  <si>
    <t>LIAISON M12 DROIT M12 COUDE 4P 3M</t>
  </si>
  <si>
    <t>LIAISON M12 DROIT M8 DROIT 4P 5M</t>
  </si>
  <si>
    <t>LIAISON M12 DROIT M8 DROIT 4P 3M</t>
  </si>
  <si>
    <t>CABLE M DROIT M12 5P 3M</t>
  </si>
  <si>
    <t>CABLE M DROIT M12 4P 10M</t>
  </si>
  <si>
    <t>CABLE M DROIT M12 4P 2M</t>
  </si>
  <si>
    <t>LIAISON M12/M8 3P 3M</t>
  </si>
  <si>
    <t>DETECTEUR PHOTOELECTRIQUE M18</t>
  </si>
  <si>
    <t>Creprine aspiration 0050 S 125 W</t>
  </si>
  <si>
    <t>DISTRIBUTEUR MONOSTABLE PVLC121608 MAC</t>
  </si>
  <si>
    <t>DISTRIBUTEUR PVLB 111606 MONOSTABLE</t>
  </si>
  <si>
    <t>Capteur vérin NC MZT7-03VPO-KP0</t>
  </si>
  <si>
    <t>CAPTEUR VERIN RAINURE EN TMZT8 CABLEM83P</t>
  </si>
  <si>
    <t>DISTRIBUTEUR PVL-C1713 MODULE EXTREMITE</t>
  </si>
  <si>
    <t>LIAISON M12/M8 3P 5M</t>
  </si>
  <si>
    <t>LIAISON M12/M8 3P 1,5M</t>
  </si>
  <si>
    <t>FLOTTEUR TYPE EVOS EVU 100SV8</t>
  </si>
  <si>
    <t>CABLE F DROIT M12 5P 10M</t>
  </si>
  <si>
    <t>CABLE F DROIT M12 4P 2M</t>
  </si>
  <si>
    <t>CABLE F COUDE M8 3P 10M</t>
  </si>
  <si>
    <t>CABLE F DROIT M12 4P 5M</t>
  </si>
  <si>
    <t>CABLE F DROIT M8 4P 5M</t>
  </si>
  <si>
    <t>CABLE F COUDE M8 4P 5M</t>
  </si>
  <si>
    <t>CABLE F DROIT M8 3P 5M</t>
  </si>
  <si>
    <t>CABLE F COUDE M12 4P 10M</t>
  </si>
  <si>
    <t>CABLE F COUDE M8 3P 5M</t>
  </si>
  <si>
    <t>CABLE F DROIT M12 4P 10M</t>
  </si>
  <si>
    <t>CABLE F DROIT M8 3P 10M</t>
  </si>
  <si>
    <t>CABLE F COUDE M12 5P 10M</t>
  </si>
  <si>
    <t>KIT ASSEMBLAGE SERIE 501</t>
  </si>
  <si>
    <t>DISTRIBUTEUR A CLAPET 3/2 24V</t>
  </si>
  <si>
    <t>CABLE F DROIT M12 5P 5M</t>
  </si>
  <si>
    <t>DISTRIBUTEUR ETANCHE JOINT 2X3X2</t>
  </si>
  <si>
    <t>DOUBLE CLAPET PILOTE</t>
  </si>
  <si>
    <t>DISTRIBUTEUR 4/3 CENTRE J</t>
  </si>
  <si>
    <t>DISTRIBUTEUR 4/3 CENTRE FERME</t>
  </si>
  <si>
    <t>DISTRIBUTEUR 4/2</t>
  </si>
  <si>
    <t>DOUBLE LIMITEUR DEBIT</t>
  </si>
  <si>
    <t>Distributeur 5/2 1/4 monostable</t>
  </si>
  <si>
    <t>CABLE F COUDE M12 4P 5M</t>
  </si>
  <si>
    <t>DISTRIBUTEUR A CLAPET 2/2 NO 24V</t>
  </si>
  <si>
    <t>Savoie Transmissions</t>
  </si>
  <si>
    <t>6219423</t>
  </si>
  <si>
    <t>TETE DE LECTURE LEVAGE REF ZAM 201 B</t>
  </si>
  <si>
    <t>FIXATION REGLE TYPE Z215</t>
  </si>
  <si>
    <t>INTERFACE Z-321 POUR CODEUR Z-300</t>
  </si>
  <si>
    <t>STOP VERIN LEGRIS 7883 08.17</t>
  </si>
  <si>
    <t>REGLE CODEE PERFOREE REF Z200</t>
  </si>
  <si>
    <t>AC_ELEC_MOTEUR_CONV_MC244PT 80 B5 S</t>
  </si>
  <si>
    <t>AC_ELEC_MOTEUR_CONV_MC244PT 20 B5 D</t>
  </si>
  <si>
    <t>POMPE ITT RMIB-32-50-125 AVEC MOTEUR</t>
  </si>
  <si>
    <t>VERIN ISO D40 C50</t>
  </si>
  <si>
    <t>MOTOREDUCTEUR SEW USOCOME FA67DY90L B/TH</t>
  </si>
  <si>
    <t>Cable alim vérin electrique</t>
  </si>
  <si>
    <t>POMPE MAGNETIQUE ITT RICHTER</t>
  </si>
  <si>
    <t>REDRESSEUR TYPE BG 1.5</t>
  </si>
  <si>
    <t>VERIN LINAK LA363A75 + 2H250B2 + CABLE</t>
  </si>
  <si>
    <t>VERIN FESTO ADN 25 50 A P A</t>
  </si>
  <si>
    <t>CELLULE LASER MONO LENTILLE 0-&gt;2M</t>
  </si>
  <si>
    <t>VERIN ELECTRIQUE 24VDC F4500N C750</t>
  </si>
  <si>
    <t>MOTOREDUCTEUR 0.55 KW 31 TR/MIN I=45.77</t>
  </si>
  <si>
    <t>Spirax Sarco</t>
  </si>
  <si>
    <t>6219420</t>
  </si>
  <si>
    <t>PURGEUR 1509.16</t>
  </si>
  <si>
    <t>POT DE CONDENSATION POUR DRV TYPE WS4</t>
  </si>
  <si>
    <t>SERVOMOTEUR PR DRV/DLV TYPE 5</t>
  </si>
  <si>
    <t>DETENDEUR DRV4  ACT.DIR. DN50 PN40FS</t>
  </si>
  <si>
    <t>DETENDEUR DRV4 ACIER CARBONE ACT.DIRDN50</t>
  </si>
  <si>
    <t>Sonepar Sud Est</t>
  </si>
  <si>
    <t>6219402</t>
  </si>
  <si>
    <t>Cable codeur M23-RJ45 longueur 10M</t>
  </si>
  <si>
    <t>CARTE DE COMPTAGE TSX AXT 200F</t>
  </si>
  <si>
    <t>BOITE DERIVATION 100X100 LISSE</t>
  </si>
  <si>
    <t>BOITE DERIVATION D.60 PLEXO</t>
  </si>
  <si>
    <t>MODULE DE SORTIE TSX DST 1612 TELEMECA</t>
  </si>
  <si>
    <t>TETE BOUTON POUSSOIR</t>
  </si>
  <si>
    <t>Moteur 70mm 2,5NM 700W lisse enc.</t>
  </si>
  <si>
    <t>Variateur RJ45 triphasé 6A</t>
  </si>
  <si>
    <t>LEVIER A RESSORT</t>
  </si>
  <si>
    <t>Variateur RJ45 triphasé 12A</t>
  </si>
  <si>
    <t>CARTE DE COMPTAGE RAPIDE TSXCCM100</t>
  </si>
  <si>
    <t>EXTREMITE INTERFACE PS1 E101</t>
  </si>
  <si>
    <t>CONTACT PXB-B3111 B TELEMECANIQUE</t>
  </si>
  <si>
    <t>PEDALE XP EA 110</t>
  </si>
  <si>
    <t>REGLEUR DE VITESSE PWRE 1468</t>
  </si>
  <si>
    <t>SUPPORT POUR 5534 BOB/CT SEP E</t>
  </si>
  <si>
    <t>Carte com CANOPEN 2xRJ45 ATV32 LEXIUM32</t>
  </si>
  <si>
    <t>SWITCH-----BLOCK-CONTACT--ZBE-102</t>
  </si>
  <si>
    <t>CABLE CODEUR</t>
  </si>
  <si>
    <t>Moteur d'entrainement tapis</t>
  </si>
  <si>
    <t>RELAIS ELECTROMATIC 3RT 10A 24DC BT+IM</t>
  </si>
  <si>
    <t>CONTACTEUR LC1D18P7</t>
  </si>
  <si>
    <t>CONTACTEUR LC1D09P7</t>
  </si>
  <si>
    <t>DETECT. INDU M18 L74mm</t>
  </si>
  <si>
    <t>REFLECTEUR TELEMECANIQUE XUZC24</t>
  </si>
  <si>
    <t>MODULE DDPP OPT AMPL</t>
  </si>
  <si>
    <t>CONTACTEUR AUX 230V 50/60</t>
  </si>
  <si>
    <t>RELAIS SHRACK 3RT 10A 230AC BT+IM</t>
  </si>
  <si>
    <t>ELEMENT DE CONTACT XEN-L1111 TELEM</t>
  </si>
  <si>
    <t>CORPS DE B-P LUMINEUX ZB4BWOB33</t>
  </si>
  <si>
    <t>ACTIONNEUR ELECTR. DISTRI.PVAF101M</t>
  </si>
  <si>
    <t>TETE DE VOYANT LUMINEUX ORANGE</t>
  </si>
  <si>
    <t>CORPS CONTACT A</t>
  </si>
  <si>
    <t>disjoncteur Magneto thermique 40A GV3P40</t>
  </si>
  <si>
    <t>BLOC CONTACTS TEMPORISES</t>
  </si>
  <si>
    <t>TETE BOUTON POUSSOIR ROUGE</t>
  </si>
  <si>
    <t>CARTOUCHE GG 10X38 10A 500V</t>
  </si>
  <si>
    <t>CARTOUCHE DOMESTIQUE 8.5X23 4A 250V</t>
  </si>
  <si>
    <t>CARTOUCHE GG 22X58 32A 500V</t>
  </si>
  <si>
    <t>Réducteur planétaire 60mm</t>
  </si>
  <si>
    <t>Réducteur planétaire 80mm</t>
  </si>
  <si>
    <t>Câble puissance moteur BSH 10M</t>
  </si>
  <si>
    <t>Câble puissance moteur BSH 5M</t>
  </si>
  <si>
    <t>VARIATEUR ALTIVAR REF ATV28HU90N4</t>
  </si>
  <si>
    <t>VARIATEUR TV312 ALTIVAR 1.5KW 24</t>
  </si>
  <si>
    <t>INTERF R EM E1F 2V LED</t>
  </si>
  <si>
    <t>Module 8 entrée/sortie TOR</t>
  </si>
  <si>
    <t>TETE POUSSOIR LUMINEUX VERT BA9s</t>
  </si>
  <si>
    <t>Bornier débrochable 20 CONTACTS</t>
  </si>
  <si>
    <t>RELAIS PROT. 1.6 A 2.5A</t>
  </si>
  <si>
    <t>cpu340-20 ethernet 4M RAM Modbus</t>
  </si>
  <si>
    <t>CORPS INTER POSITION 1O+1F</t>
  </si>
  <si>
    <t>AC_ELEC_CELLU_FI_SIMPLE BRIN AU005</t>
  </si>
  <si>
    <t>AC_ELEC__AUTOM__SCHNEIDER GV2ME06</t>
  </si>
  <si>
    <t>Rack 8 emplacements</t>
  </si>
  <si>
    <t>RELAIS SHRACK R 4RT 7A 230AC BT + IM</t>
  </si>
  <si>
    <t>Module d'entrées 16E 24VDC</t>
  </si>
  <si>
    <t>CARTOUCHE GC 10X38 1A 500V</t>
  </si>
  <si>
    <t>CARTOUCHE FUSIBLE 10X38 13302</t>
  </si>
  <si>
    <t>INTERRUPTEUR DE POSITION</t>
  </si>
  <si>
    <t>ECROU HM22 PE DE16 PLASTIQUE</t>
  </si>
  <si>
    <t>COSSE VB BM 00331 4180 607410</t>
  </si>
  <si>
    <t>CARTOUCHE GG 10X38 4A 500V</t>
  </si>
  <si>
    <t>CARTOUCHE AM 10X38 4A 500V</t>
  </si>
  <si>
    <t>INTERRUPTEUR DE POSITION XCMD21F0L1</t>
  </si>
  <si>
    <t>M</t>
  </si>
  <si>
    <t>CABLE ALCA TITANEX 4G1.5 D1000P3KM</t>
  </si>
  <si>
    <t>CARTOUCHE GG 10X38 12A 500V</t>
  </si>
  <si>
    <t>CABLE CC500 SAB-JZ 3G1.5 MM2</t>
  </si>
  <si>
    <t>CARTOUCHE GG 10X38 6A 500V</t>
  </si>
  <si>
    <t>C/DOM 8X23 10A VOYANT USE</t>
  </si>
  <si>
    <t>FUSIBLE 5X20 400MA RAPIDE</t>
  </si>
  <si>
    <t>PRESSOSTAT XMLA 10 BAR EC</t>
  </si>
  <si>
    <t>CONTACTEUR LC1D12P7</t>
  </si>
  <si>
    <t>CARTOUCHE AM 10X38 8A 500V</t>
  </si>
  <si>
    <t>FUSIBLE 5X20 10A RAPIDE</t>
  </si>
  <si>
    <t>DISJONCTEUR GV2ME05</t>
  </si>
  <si>
    <t>CONTACTEUR TELE LC1 D25P7</t>
  </si>
  <si>
    <t>CABLE ASSEMBLY--0.34 MM2-(4) PIN--250/30</t>
  </si>
  <si>
    <t>CONTACTEUR 3P F VIS 24V DC</t>
  </si>
  <si>
    <t>MODULE 32 SORTIES TOR, PNP 0,1A</t>
  </si>
  <si>
    <t>Connecteur mini barrière immat LG 160</t>
  </si>
  <si>
    <t>BARRIERE MINITWIN H=360 R=14</t>
  </si>
  <si>
    <t>DISJ MOT MTH 2.5-4</t>
  </si>
  <si>
    <t>Carte 32 entrée 24VCC</t>
  </si>
  <si>
    <t>Double prise plexo</t>
  </si>
  <si>
    <t>MN:ABL-8 REM24050;PWR SPLY;SCHNEIDER</t>
  </si>
  <si>
    <t>BARRIERE MINITWIN H=120 R=14</t>
  </si>
  <si>
    <t>Disjoncteur PTCB E1 24DC/1-8A NO</t>
  </si>
  <si>
    <t>BORNE 37064 LEGRAND 10MM CARRE</t>
  </si>
  <si>
    <t>ECROU HM26 PE DE24 PLASTIQUE</t>
  </si>
  <si>
    <t>Carte analogique 0-10V 2 sortie</t>
  </si>
  <si>
    <t>CARTOUCHE 8X32 4A AM</t>
  </si>
  <si>
    <t>CARTOUCHE AM 10X38 10A 500V</t>
  </si>
  <si>
    <t>CABLE CC500 SAB-JZ 19G 1.0 MM2</t>
  </si>
  <si>
    <t>CARTOUCHE AM 10X38 2A 500V</t>
  </si>
  <si>
    <t>CABLE LIYY 3X0.34 MM2</t>
  </si>
  <si>
    <t>CONTACTEUR EVERLINK 3P AC</t>
  </si>
  <si>
    <t>CONTACTEUR INVERSEUR 40A 4P AC1 230V5060</t>
  </si>
  <si>
    <t>CARTOUCHE AM 10X38 12A 500V</t>
  </si>
  <si>
    <t>BARRETTE NYLBLOC 2.5 MM2 NOIR</t>
  </si>
  <si>
    <t>LENTILLE</t>
  </si>
  <si>
    <t>FIBRE PLASTIQUE BARRAGE XUFN12301</t>
  </si>
  <si>
    <t>DETECTEUR PH0TO OSICONCEPT M18 PNP</t>
  </si>
  <si>
    <t>TETE COUPURE D'URGENCE</t>
  </si>
  <si>
    <t>DISJ MOT MTH 13-18</t>
  </si>
  <si>
    <t>TEMFLEX 1500 MULTICO. PACK 10</t>
  </si>
  <si>
    <t>MODULE D'ENTREE TSX DET 1612 24W TELEMEC</t>
  </si>
  <si>
    <t>CARTOUCHE GG 10X38 8A 500V</t>
  </si>
  <si>
    <t>AC_ELEC__AUTOM__SCHNEIDER GV2ME04</t>
  </si>
  <si>
    <t>CARTOUCHE FUSIBLE 250VFA10 A 6.32</t>
  </si>
  <si>
    <t>OPERATOR,SWITCH-SELECTOR SWITCH HEAD----</t>
  </si>
  <si>
    <t>CONTACTOR-RELAY-3NO-24 VDC-23 A-3P-690 V</t>
  </si>
  <si>
    <t>CARTOUCHE AM 10X38 6A 500V</t>
  </si>
  <si>
    <t>CARTOUCHE AM 10X38 20A 500V</t>
  </si>
  <si>
    <t>CARTOUCHE 10.3X25.8 16A 250V</t>
  </si>
  <si>
    <t>BLOCK-120-6A---NO--22MM-ZBE-101</t>
  </si>
  <si>
    <t>BUTTON-----CUTOUT--22MM-ZB4BA3 SCHNEIDER</t>
  </si>
  <si>
    <t>BUTTON-------22MM-ZB4BA2 SCHNEIDER</t>
  </si>
  <si>
    <t>CABLE TITANEX 4G2.5 D500P1.5KM</t>
  </si>
  <si>
    <t>CABLE CC500 SAB-JZ 3G 1.0 MM2</t>
  </si>
  <si>
    <t>CABLE TITANEX 5G2.5 D500P1.5KM</t>
  </si>
  <si>
    <t>CARTOUCHE AM 10X38 16A 500V</t>
  </si>
  <si>
    <t>CONTACTEUR LC1 D09 E7</t>
  </si>
  <si>
    <t>ELECTROVANNE PS1 E2351E</t>
  </si>
  <si>
    <t>CONTACTEUR 9A 1F 1O 115V 50/60</t>
  </si>
  <si>
    <t>DETECTEUR TELE CONNEC M12 META MA DROI5B</t>
  </si>
  <si>
    <t>DETECTEUR TELE DDPI OSI FORMCSN25MM NO</t>
  </si>
  <si>
    <t>DETECTEUR TELE RALLO IP67 M12 M8 2M</t>
  </si>
  <si>
    <t>DETECTEUR TELE CONN M12 META FEMA DROI5B</t>
  </si>
  <si>
    <t>CADENAS PLAST BLEU + CLEF RF A001</t>
  </si>
  <si>
    <t>CADENAS PLAST ROUGE CLEF REF A002</t>
  </si>
  <si>
    <t>DISJONCTEUR MOTEUR MTH.13.18</t>
  </si>
  <si>
    <t>VENTILATEUR CMV 630 POLYPRO 900T/MN</t>
  </si>
  <si>
    <t>~RELAIS PROTEC. 1.2-1.8</t>
  </si>
  <si>
    <t>ADDITIF 1F 10 VIS</t>
  </si>
  <si>
    <t>DISJ MOT MTH 6-10</t>
  </si>
  <si>
    <t>AC_ELEC_RELAIS_FINDER_TYPE_4_CONTACT</t>
  </si>
  <si>
    <t>DISJONCTEUR MOTEUR GV2 P06</t>
  </si>
  <si>
    <t>CONTACTEUR LC1D09BD-SCHNEIDER</t>
  </si>
  <si>
    <t>RELAIS MAGNETOTHERMIQUE LRD08</t>
  </si>
  <si>
    <t>DISJONCTEUR MOTEUR MTH 1.6-2.5</t>
  </si>
  <si>
    <t>BLOC CONT 2F 2O FRONTAL</t>
  </si>
  <si>
    <t>CONTROLEUR 24E/S 100/240V</t>
  </si>
  <si>
    <t>Connecteur de bornier pour répartiteur</t>
  </si>
  <si>
    <t>LASER DE POSITION DL100-21AA2101</t>
  </si>
  <si>
    <t>CARTE AUTOMATE BMXNOC0401 COUPL ETH IP</t>
  </si>
  <si>
    <t>BACKPLANE EXTENDER KIT BMXXBE2005</t>
  </si>
  <si>
    <t>CORPS A CONTACT</t>
  </si>
  <si>
    <t>DETECTEUR DE PROXIMITE M12 SN=4MM NO PNP</t>
  </si>
  <si>
    <t>TETE INTERRUPT DE POSISION ZC2JE01 TELEM</t>
  </si>
  <si>
    <t>DISJ MOT MTH 20-25</t>
  </si>
  <si>
    <t>DISJ MOT MTH 9-14</t>
  </si>
  <si>
    <t>CONTACTEUR 80A 1F 1O 230V 50 60</t>
  </si>
  <si>
    <t>REFLECTEUR DIAMETRE 80 MM</t>
  </si>
  <si>
    <t>INV 9A 1F 1O 230 V 50 60</t>
  </si>
  <si>
    <t>CONTACTEUR INV 3P F VIS 24 V DC</t>
  </si>
  <si>
    <t>RELAIS PROTEC. 1.8-2.6</t>
  </si>
  <si>
    <t>FIBRE PLASTIQUE PROXIMITE</t>
  </si>
  <si>
    <t>~RELAI PROT. 0.40 A 0.63A</t>
  </si>
  <si>
    <t>~RELAIS PROT.1 A 1.7A</t>
  </si>
  <si>
    <t>DETECTEUR XS1 M18PA349D</t>
  </si>
  <si>
    <t>DETECTEUR INDUCTIF CYLIN</t>
  </si>
  <si>
    <t>~ELECTROVANNE EV153/2NF STD 24V</t>
  </si>
  <si>
    <t>DISTRIBUTEUR PVL-C1719 MODULE EXTREMITE</t>
  </si>
  <si>
    <t>SUPPORT DETECTEUR XSZ B108</t>
  </si>
  <si>
    <t>INV 9A 1F 1O 24V 50 60</t>
  </si>
  <si>
    <t>CONTACTEUR 12A 1F 1O 220V CC LPL</t>
  </si>
  <si>
    <t>INV 9A 1F 1O 48V 50 60</t>
  </si>
  <si>
    <t>CARTE COMPTAGE TSX MICRO TSX CTZ1A</t>
  </si>
  <si>
    <t>STBACI1225K</t>
  </si>
  <si>
    <t>STBDD03605</t>
  </si>
  <si>
    <t>STBACO1225K</t>
  </si>
  <si>
    <t>STBDDI3615</t>
  </si>
  <si>
    <t>STBXBA 1000</t>
  </si>
  <si>
    <t>CARTE STBDDI3725KC</t>
  </si>
  <si>
    <t>CARTE STBD03705KC</t>
  </si>
  <si>
    <t>CARTE ETHERNET MB TCP IP NIM ST</t>
  </si>
  <si>
    <t>CELLULE DE DISTANCE SICK DT50.P1113</t>
  </si>
  <si>
    <t>SCHNEIDER HMIG3U PREMIUM BOX HMIGTU</t>
  </si>
  <si>
    <t>SCHNEIDER HMIDT551 ECRAN TACTILE 10PW</t>
  </si>
  <si>
    <t>CELLULE DE DETECTION HT3C.S/4P-M8</t>
  </si>
  <si>
    <t>REFLECTEUR 50022816 TKS 100X100</t>
  </si>
  <si>
    <t>CELLULE DE DETECTION 50134568</t>
  </si>
  <si>
    <t>KIT ADPAT. DE MONT. MOTEUR/REDUCT D120MM</t>
  </si>
  <si>
    <t>REDUCTEUR ANGULAIRE 120MM I=40 230NM</t>
  </si>
  <si>
    <t>REDUCTEUR ANGULAIRE 120MM I=8 120NM</t>
  </si>
  <si>
    <t>Variateur ATV32 0,37kW 380 3P BOOK</t>
  </si>
  <si>
    <t>CONNECT M8 4POLES USB 2M</t>
  </si>
  <si>
    <t>MODULE MAGELIS HMIS5T</t>
  </si>
  <si>
    <t>MODULE MAGELIS HMIS85</t>
  </si>
  <si>
    <t>MODULE MAGELIS HMISAC</t>
  </si>
  <si>
    <t>CONNECT M26 12POLES 20M</t>
  </si>
  <si>
    <t>Double port ethernet</t>
  </si>
  <si>
    <t>CARTE DIG 321 24 VDC SINK</t>
  </si>
  <si>
    <t>CARTE DIG 641 24 VDC SINK</t>
  </si>
  <si>
    <t>ALIMENTATION AC STANDARD BMXCPS2000</t>
  </si>
  <si>
    <t>CARTE DIG 64Q TRANS SOURCE 0.1A</t>
  </si>
  <si>
    <t>CARTE ALIM. AC FORTE PUISSANCE</t>
  </si>
  <si>
    <t>CARTE MEM 8MO FICH 16MO BMXRMS008MPF</t>
  </si>
  <si>
    <t>CARTE 4E 2S ANA COURANT TENSION</t>
  </si>
  <si>
    <t>CARTE MODULE E/S AUTOMATE ABE7H16C21</t>
  </si>
  <si>
    <t>CARTE MODULE E/S AUTOMATE ABE7R16T210</t>
  </si>
  <si>
    <t>COMPTEUR RAPIDE 2 VOIES BMXEHC0200</t>
  </si>
  <si>
    <t>PROCESSEUR M580 NIVEAU 2 BMEP582040</t>
  </si>
  <si>
    <t>PIECE DE FIXATION BT 3B</t>
  </si>
  <si>
    <t>VARIATEUR ATV212WU75N4 SCHNEIDER</t>
  </si>
  <si>
    <t>SUPPORT FIXATION CELLULE 20118543</t>
  </si>
  <si>
    <t>MOTEUR 100MM IEC 6.2NM IP 1700W SINCOS</t>
  </si>
  <si>
    <t>MOTEUR 100MM IEC 3.6NM IP SINCOS MULTI</t>
  </si>
  <si>
    <t>MOTEUR LEXIUM BSH IEC 55MM 1.3MN FREIN</t>
  </si>
  <si>
    <t>STBART0200K - ANALOG IN 2CH RTD TC MVK</t>
  </si>
  <si>
    <t>STBPDT3100</t>
  </si>
  <si>
    <t>STBXTS2130</t>
  </si>
  <si>
    <t>STBXBA2200</t>
  </si>
  <si>
    <t>STBXTS2120</t>
  </si>
  <si>
    <t>CARTE AUTOMATE STBACI0320K</t>
  </si>
  <si>
    <t>STBXTS2100</t>
  </si>
  <si>
    <t>BORNE TERRE 037172 LEGRAND 6MM CARRE</t>
  </si>
  <si>
    <t>ECROU A EMBASE M20 PE DE13 PLAST.261370</t>
  </si>
  <si>
    <t>BARRETTE NYLBLOC 25MM2 NOIR</t>
  </si>
  <si>
    <t>BOITE DERIVATION 220X170</t>
  </si>
  <si>
    <t>COLLIER COLSON NOIR 9X357</t>
  </si>
  <si>
    <t>BLOC PASS.VIS 1 JONCT. 4 GRIS</t>
  </si>
  <si>
    <t>ALIMENTATION RF 24V 360W 15A</t>
  </si>
  <si>
    <t>TRANSFO 230EC 1000VA 42470</t>
  </si>
  <si>
    <t>DETECTEUR DE NIVEAU T-15 E 05</t>
  </si>
  <si>
    <t>TEMPO BAR U 220/24 V</t>
  </si>
  <si>
    <t>VA ET VIENT GRIS SAILLIE</t>
  </si>
  <si>
    <t>RELAIS SHRACK R 4RT 7A 110AC BT + IM</t>
  </si>
  <si>
    <t>RELAIS 4RT 7A 24AC BT+IM</t>
  </si>
  <si>
    <t>CONTACTEUR AUX. 24V 50/60</t>
  </si>
  <si>
    <t>DISJONCTEUR IC60N 3P 10A COURB C</t>
  </si>
  <si>
    <t>SUPPORT POUR 6013 78X38 MM</t>
  </si>
  <si>
    <t>~TUBE FLUO MASTER TLD SUPER80 58W865 1</t>
  </si>
  <si>
    <t>CARTOUCHE DOM 8.5X31.5 1A</t>
  </si>
  <si>
    <t>DISTRIBUTEUR PVL-B121606</t>
  </si>
  <si>
    <t>DISTRIBUTEUR PVL-B122606</t>
  </si>
  <si>
    <t>CONTACTEUR AUX 48V 50/60</t>
  </si>
  <si>
    <t>CARTOUCHE 8.5X31.5 16A 400V</t>
  </si>
  <si>
    <t>ALIMENTATION MODULAIRE 5 29V 60W ET CH</t>
  </si>
  <si>
    <t>ETIQUETTE US-EMLP-HA SR 85.6X54 PHOENIX</t>
  </si>
  <si>
    <t>CARTOUCHE TMP-RIBBON 110 BK 101 PHOENIX</t>
  </si>
  <si>
    <t>CARTOUCHE AM 14X51 16A 500V</t>
  </si>
  <si>
    <t>C/IND 22X58 125A AM</t>
  </si>
  <si>
    <t>CARTOUCHE 8.5x31.5 20A 400V</t>
  </si>
  <si>
    <t>CARTOUCHE GG 22X58 40A 500V</t>
  </si>
  <si>
    <t>CARTOUCHE AM 14X51 25A 500V</t>
  </si>
  <si>
    <t>CARTOUCHE AM 14X51 40A 500V</t>
  </si>
  <si>
    <t>CARTOUCHE 10.3X38 32A 400V</t>
  </si>
  <si>
    <t>CARTOUCHE GG 14X51 16A 500V</t>
  </si>
  <si>
    <t>CARTOUCHE 250V FA 2.5 A 6.32</t>
  </si>
  <si>
    <t>CARTOUCHE IND 14X51 50A AM</t>
  </si>
  <si>
    <t>FUSIBLE 5X20 A4 RAPIDE</t>
  </si>
  <si>
    <t>COSSE ANNEAU BLEU 2.5-5</t>
  </si>
  <si>
    <t>CARTOUCHE FUSIBLE 250V FA 20 A 6.32</t>
  </si>
  <si>
    <t>FUSIBLE UR 6003305/20A 60009</t>
  </si>
  <si>
    <t>COLLIER COLSON NOIR 9X123</t>
  </si>
  <si>
    <t>BARRETTE NYLBLOC 10MM2 NOIR</t>
  </si>
  <si>
    <t>CARTOUCHE GG 22X58 63A 500V</t>
  </si>
  <si>
    <t>COLLIER COLSON NOIR 9X262</t>
  </si>
  <si>
    <t>FICHE FEM.BLEUE 6.3X0.8</t>
  </si>
  <si>
    <t>COSSE ANNEAU JAUNE 6.6</t>
  </si>
  <si>
    <t>ECROU A EMBASE M18 PE DE11 PLAST. 261170</t>
  </si>
  <si>
    <t>COSSE ANNEAU BLEU 2.5-6</t>
  </si>
  <si>
    <t>FICHE PLAT.MALE BLEUE 6.3X08</t>
  </si>
  <si>
    <t>~REGLEUR DE VITESSE REF PWRA 1833</t>
  </si>
  <si>
    <t>CONNECTEUR PNEUMATIQUE PVA P111</t>
  </si>
  <si>
    <t>PS1 E 116</t>
  </si>
  <si>
    <t>CELLULE OU PLK A 11</t>
  </si>
  <si>
    <t>BOBINE ELECTROVANNE</t>
  </si>
  <si>
    <t>PS1 E 126</t>
  </si>
  <si>
    <t>VERIN JOUCO CIS 40A 100DM REF 43800147 M</t>
  </si>
  <si>
    <t>BLOC VISU PS1E162OB TELEMECA - MAC</t>
  </si>
  <si>
    <t>INTERFACE PS1E21102B</t>
  </si>
  <si>
    <t>INTERFACE PS1 E196 DIAM6</t>
  </si>
  <si>
    <t>CARTE SORTIE +/- 10V TSX ASR401</t>
  </si>
  <si>
    <t>CARTE ALIMENTATION TSX SUP702</t>
  </si>
  <si>
    <t>TETE A POUSSOIR ZCKD10</t>
  </si>
  <si>
    <t>DISJONCTEUR MOTEUR 65A</t>
  </si>
  <si>
    <t>~MODULE FREIN ATV45 REF VW3A 45101</t>
  </si>
  <si>
    <t>TETE A LEVIER A GALET</t>
  </si>
  <si>
    <t>DETECTEUR INDUCTIF CYLIND</t>
  </si>
  <si>
    <t>DISJ MOT MTH-4-6.3</t>
  </si>
  <si>
    <t>CARTE AUTOMATE TSX MPT 10 TELEMECANIQUE</t>
  </si>
  <si>
    <t>ETIQUETTE US-WMT 15X4 PHOENIX CO</t>
  </si>
  <si>
    <t>FUSIBLE DOM 8/32 1A 12301</t>
  </si>
  <si>
    <t>ETIQUETTE US-WMTB 44X15 PHOENIX CO</t>
  </si>
  <si>
    <t>RELAIS 2RT 10A 110V DC</t>
  </si>
  <si>
    <t>CARTOUCHE 250V FA 16 A 6.32</t>
  </si>
  <si>
    <t>CARTOUCHE TEMPORISEE 250V 5ST 6.3A 5.20</t>
  </si>
  <si>
    <t>FUSIBLE 5X20 200MA RAPIDE</t>
  </si>
  <si>
    <t>ELEMENT DE CONTACT XEN-L1121 TELEM</t>
  </si>
  <si>
    <t>ACTIONNEUR ELECT. DISTRI. PVAF102B</t>
  </si>
  <si>
    <t>CORPS VOYANT TR</t>
  </si>
  <si>
    <t>BLOC CONTACT 4F FRONTAL</t>
  </si>
  <si>
    <t>BALISE VERTE A DEL</t>
  </si>
  <si>
    <t>~REGLEUR DE VITESSE REF NC2E0036707</t>
  </si>
  <si>
    <t>DISTRIBUTEUR BISTABLE PVLC122608 MAC</t>
  </si>
  <si>
    <t>DISTRIBUTEUR PVLC112408 BISTABLE</t>
  </si>
  <si>
    <t>Eriks</t>
  </si>
  <si>
    <t>6219397</t>
  </si>
  <si>
    <t>JOINT SPIRALE V2J - DN32 PN10/40</t>
  </si>
  <si>
    <t>JOINT SPIRALE V2J - DN65 PN10/40</t>
  </si>
  <si>
    <t>JOINT SPIRALE V2J - DN15 PN10/40</t>
  </si>
  <si>
    <t>JOINT SPIRALE V2J - DN20 PN10/40</t>
  </si>
  <si>
    <t>JOINT JAQUETTE PTFE 290D D61X23</t>
  </si>
  <si>
    <t>JOINT JAQUETTE PTFE 290D D72X30</t>
  </si>
  <si>
    <t>Robinet papillon DN50 PN16 inox epdm</t>
  </si>
  <si>
    <t>Robinet papillon DN65 PN16 inox epdm</t>
  </si>
  <si>
    <t>JOINT JAQUETTE PTFE 290D DN32 D84X38</t>
  </si>
  <si>
    <t>JOINT PTFE EP 2MM POUR BRIDE DN65 82065</t>
  </si>
  <si>
    <t>COURROIE XPZ2360</t>
  </si>
  <si>
    <t>JOINT PTFE EP2MM POUR BRIDE DN 40 82040</t>
  </si>
  <si>
    <t>JOINT PTFE EP 2MM POUR BRIDE DN50 82050</t>
  </si>
  <si>
    <t>Dexis Hudry Jallut</t>
  </si>
  <si>
    <t>6219395</t>
  </si>
  <si>
    <t>Interrupteur de position mécanique</t>
  </si>
  <si>
    <t>VANNE CORPS INOX 1.1/4</t>
  </si>
  <si>
    <t>~ENS. VANNE + FIR G1/4 0.5/8 5MIC + MANO</t>
  </si>
  <si>
    <t>VERIN JOUCOMATIC C25AS25 DM 43500313</t>
  </si>
  <si>
    <t>VERIN JONCOMATIC C25AS80</t>
  </si>
  <si>
    <t>VERIN JONCOMATIC C25AS75</t>
  </si>
  <si>
    <t>BARRAGE PHOTO OT 5034</t>
  </si>
  <si>
    <t>DETECTEUR IFRM 08 P 1701S35L</t>
  </si>
  <si>
    <t>CAPTEUR INDUCTIF IFRM 30P 1101/S14L</t>
  </si>
  <si>
    <t>DETEC. FZAM 12P 1104/S14</t>
  </si>
  <si>
    <t>BARRAGE PHOTO OT 5035</t>
  </si>
  <si>
    <t>AMPLI OV 110/OV5012</t>
  </si>
  <si>
    <t>DETECTEUR OR0002/DRE-V</t>
  </si>
  <si>
    <t>DETECTEUR OR0003/ORS-V</t>
  </si>
  <si>
    <t>DETECTEUR IFRM04P15A1/L</t>
  </si>
  <si>
    <t>VERIN JOUCO G441A3SK0010A00</t>
  </si>
  <si>
    <t>VERIN JOUCO G441A6SK0010A00</t>
  </si>
  <si>
    <t>ARTICULATION ARRIERE REF 43900182</t>
  </si>
  <si>
    <t>VERIN JOUCO G441A3SK0025A00</t>
  </si>
  <si>
    <t>VERIN JOUCO C25 AS 50 (43500314)</t>
  </si>
  <si>
    <t>VERIN EURO-STANDARD ISO.AFNOR.DIN</t>
  </si>
  <si>
    <t>VERIN JOUCO K 40 D 10 REF 44100068</t>
  </si>
  <si>
    <t>VERIN JOUCO G441A5SK0025A00</t>
  </si>
  <si>
    <t>ELECTROVANNE 220V REf84290302+43004155</t>
  </si>
  <si>
    <t>COURROIE CONV. 16AT5/420</t>
  </si>
  <si>
    <t>COURROIE CONV. 16AT10/7680+FN16</t>
  </si>
  <si>
    <t>ENTRETOISE AC4000-Y400A</t>
  </si>
  <si>
    <t>PRESSOSTAT COMPACT IS10E-40F04-6L</t>
  </si>
  <si>
    <t>PRESSOSTAT NUMERIQUE HTE PRECISION</t>
  </si>
  <si>
    <t>ENTRETOISE EQUERRE EN T AC4000 Y400T-A</t>
  </si>
  <si>
    <t>VANNE 2/2 S.290 COMMANDE</t>
  </si>
  <si>
    <t>COMPTEUR TOTALISATEUR 8 DIGITS/LCD</t>
  </si>
  <si>
    <t>VERIN ISO6432 DBL.EFF.D16C25MM</t>
  </si>
  <si>
    <t>CONTROLEUR DE NIVEAU 01D102</t>
  </si>
  <si>
    <t>VANNE 1/2</t>
  </si>
  <si>
    <t>VANNE E290 2/2 NF INOX G3/8 D32</t>
  </si>
  <si>
    <t>VERIN ISO6432 DBL.EFF.D25.C160MM</t>
  </si>
  <si>
    <t>VANNE 2/2 INOX G1 D25</t>
  </si>
  <si>
    <t>CELLULE PHOTOELECTRIQUE E3Z-D86</t>
  </si>
  <si>
    <t>VERIN ISOVDMA PES 40PA 25DM 453500040025</t>
  </si>
  <si>
    <t>ACTIONNEUR 1/4 TOUR DOUBLE EFFET 033.100</t>
  </si>
  <si>
    <t>VERIN ISOVDMA PES 32PA 25DM 453500030025</t>
  </si>
  <si>
    <t>VERIN ISOVDMA PES 40PA 250DM453500040250</t>
  </si>
  <si>
    <t>VERIN 44100173 K16 D15M</t>
  </si>
  <si>
    <t>VERIN DIAM 40 COURSE 125</t>
  </si>
  <si>
    <t>VER09198 VERIN D20 COURSE 25 ISOCLAIR</t>
  </si>
  <si>
    <t>CELLULE LASER RECEPTEUR IFM REF. OGE701</t>
  </si>
  <si>
    <t>CELLULE LASER EMETTEUR IFM REF. OGS701</t>
  </si>
  <si>
    <t>VERIN ELECTRIQUE PI 282100.002500010</t>
  </si>
  <si>
    <t>VERIN 438 50 021 75 CIS 32 A75 DM</t>
  </si>
  <si>
    <t>VERIN + TIGE INOX 438500140050 + 9952002</t>
  </si>
  <si>
    <t>CONNECTEUR M8 FC 4P CABLE PUR 5M OPSIAL</t>
  </si>
  <si>
    <t>EQUERRE 149+011</t>
  </si>
  <si>
    <t>VERIN 43500306 C16 AS50 DM</t>
  </si>
  <si>
    <t>VER09200 VERIN D25 C.650 STB SANS TIGE</t>
  </si>
  <si>
    <t>VERIN JOUCO C32 AS 50 DM</t>
  </si>
  <si>
    <t>VERIN ETUVE PCN50 A 450 DM TIGE INOX</t>
  </si>
  <si>
    <t>VERIN JOUCO C32 AS 25 DM</t>
  </si>
  <si>
    <t>CHAPE MALE AVEC ROTULE D25</t>
  </si>
  <si>
    <t>HUILE DE VASELINE</t>
  </si>
  <si>
    <t>CAPTEUR ELECTRIQUE FHDK-10P1101/KS35</t>
  </si>
  <si>
    <t>DETECTEUR M12 4mm PNP M8C</t>
  </si>
  <si>
    <t>AC_ELEC__AUTOM__IFFM 20P1501/S35L</t>
  </si>
  <si>
    <t>Capteur vérin PNP M8 3P</t>
  </si>
  <si>
    <t>VANNE M/PRES PROG 24V</t>
  </si>
  <si>
    <t>ELECTRO VANNE SY5200-5U1</t>
  </si>
  <si>
    <t>DISTRIBUTEUR SV2200-5FU-SMC</t>
  </si>
  <si>
    <t>PINCE PARALLELE SMC_MHZ2-16D</t>
  </si>
  <si>
    <t>SENSOR--------FHDK 14P5101/S35A</t>
  </si>
  <si>
    <t>VERIN CYLINDRIQUE D20 C50</t>
  </si>
  <si>
    <t>RELAI SECU MSR125H BIMANU24VCC440RD23171</t>
  </si>
  <si>
    <t>COURROIE CONVOYEUR MAC 17</t>
  </si>
  <si>
    <t>COURROIE CONVOYEUR MAC EVOL</t>
  </si>
  <si>
    <t>SILENCIEUX PNEUM PLAST 1/2</t>
  </si>
  <si>
    <t>SILENCIEUX PNEUM PLAST 3/8</t>
  </si>
  <si>
    <t>SILENCIEUX PNEUM PLAST 1/8</t>
  </si>
  <si>
    <t>CONNECTEUR T22 STANDARD 88122404</t>
  </si>
  <si>
    <t>VANNE DE MISE EN PRESSION PROG G1/4 24V</t>
  </si>
  <si>
    <t>BAGUE PAP 1010 P11</t>
  </si>
  <si>
    <t>RAIL A BILLES CLASSE HP PAS 60MM TR20RH</t>
  </si>
  <si>
    <t>MANOMETRE ACIER OPSIAL 0+10B/PSI 439001</t>
  </si>
  <si>
    <t>CELLULE DE CONDUCTIVITE A 2 ELECTRODES</t>
  </si>
  <si>
    <t>REGULATEUR MODULAIRE AR40-F04-2-B</t>
  </si>
  <si>
    <t>LUBRIFICATEUR MODULAIRE AL40-F04-A</t>
  </si>
  <si>
    <t>VANNE M/PRES PROG110V</t>
  </si>
  <si>
    <t>CONNECTEUR 110V A CABLER</t>
  </si>
  <si>
    <t>RACCORD DROIT M5 DIAM 43</t>
  </si>
  <si>
    <t>REGULATEUR MOD107 G1/4 0-10B SS MANO</t>
  </si>
  <si>
    <t>REGLEUR LIGNE D8MM POLYM.HR7770 08 00</t>
  </si>
  <si>
    <t>REGLEUR LIGNE D6MM POLYM. HR7770 06 00</t>
  </si>
  <si>
    <t>REDUCTION 3/8 1/4 208034</t>
  </si>
  <si>
    <t>STOP VERIN REGLEUR 7883 08 13</t>
  </si>
  <si>
    <t>Collier D32</t>
  </si>
  <si>
    <t>Collier D20/25</t>
  </si>
  <si>
    <t>RAIL TKVD30G3 1300 50/50</t>
  </si>
  <si>
    <t>VENTURI PIAB</t>
  </si>
  <si>
    <t>VERIN SANS TIGE MY1H25TFG-960LZ</t>
  </si>
  <si>
    <t>VERIN SANS TIGE MY1B10G-700</t>
  </si>
  <si>
    <t>TABLE PNEU MXS20TF-100A</t>
  </si>
  <si>
    <t>VERIN GUIDE MGPL32-75AZ</t>
  </si>
  <si>
    <t>VARIATEUR POWER FLEX 70 PRESSE</t>
  </si>
  <si>
    <t>VARIATEUR PF70 22KW</t>
  </si>
  <si>
    <t>Collier D12/16</t>
  </si>
  <si>
    <t>Chape Verin D32</t>
  </si>
  <si>
    <t>CLAPET ANTI-RETOUR PLI HGL-M5</t>
  </si>
  <si>
    <t>AC_ELEC_214007_BOUTON_TACTILE</t>
  </si>
  <si>
    <t>Détecteur pour vérin à rainure en T 0,5M</t>
  </si>
  <si>
    <t>VERIN</t>
  </si>
  <si>
    <t>ACTIONNEUR</t>
  </si>
  <si>
    <t>DETECTEUR POUR VERIN A RAINURE EN C 5,5</t>
  </si>
  <si>
    <t>VERIN GUIDE DIA.32 C200</t>
  </si>
  <si>
    <t>VERIN GUIDE DIA.25 C50</t>
  </si>
  <si>
    <t>~VERIN GUIDE DIA.20 C5</t>
  </si>
  <si>
    <t>ACCOUPLEMENT COFLEX CV50</t>
  </si>
  <si>
    <t>MOYEU AMOVIBLE 2012 AL 40MM-4MP</t>
  </si>
  <si>
    <t>PLATEAU COFLEX CV 50 H 50,30</t>
  </si>
  <si>
    <t>VARIATEUR PF525 3PH.F 4A 1.5KW</t>
  </si>
  <si>
    <t>VARIATEUR PF523 480V 3PH.F 1.5KW 20</t>
  </si>
  <si>
    <t>DISTRIBUTEUR 5/2</t>
  </si>
  <si>
    <t>VERIN PROFILE ISO D50 C125</t>
  </si>
  <si>
    <t>Bobine 24V DC 22W</t>
  </si>
  <si>
    <t>DISTRIBUTEUR RA18-5/2XX-SR-NO_COIL</t>
  </si>
  <si>
    <t>MANOMETRE ACIER 0-10 ABR/PSI</t>
  </si>
  <si>
    <t>KIT JOINT ELECTRO HERION XSZ20</t>
  </si>
  <si>
    <t>VERIN PROFILE ISO D.40 C.160</t>
  </si>
  <si>
    <t>ELECTRO 3/2 NF G1/8 D1.2 24VDC INOX</t>
  </si>
  <si>
    <t>DOUILLE A BILLE 25X35X40</t>
  </si>
  <si>
    <t>Vérin D32 C50 Tige D12</t>
  </si>
  <si>
    <t>Variateur moulureuse 0,75KW 480V</t>
  </si>
  <si>
    <t>Ressort à gaz 2000mm 300N</t>
  </si>
  <si>
    <t>Cable pour actionneur 24V PVC</t>
  </si>
  <si>
    <t>Vérin 80x25 moulureuses</t>
  </si>
  <si>
    <t>Chape de tige M20x1,5</t>
  </si>
  <si>
    <t>Collier D50</t>
  </si>
  <si>
    <t>Collier D40</t>
  </si>
  <si>
    <t>VERIN ISO21287 DBL.EFF.D32 C15MM</t>
  </si>
  <si>
    <t>VANNE 3-2NF 60L-MN PXB B3911</t>
  </si>
  <si>
    <t>TETE DE DISTRIBUTION ETHERNET IP</t>
  </si>
  <si>
    <t>EMBASE 4MM DOUBLE K5011AMM4FMA0010</t>
  </si>
  <si>
    <t>CABLE PR ACTIONNEUR 24V</t>
  </si>
  <si>
    <t>PRESSOSTAT COMPACT IS10E-20F02-6L</t>
  </si>
  <si>
    <t>ENTRETOISE AC2000 Y200A</t>
  </si>
  <si>
    <t>VERIN A GAZ COURSE 200 GORGE 400N DIAM8</t>
  </si>
  <si>
    <t>ENSEMBLE ROTULE DIAM13 FILETE M8</t>
  </si>
  <si>
    <t>COURROIE DENTEE SYN 10AT3/351</t>
  </si>
  <si>
    <t>VERIN NORMALISE DSNU-16-150-PPV-A</t>
  </si>
  <si>
    <t>COURROIE SYNCHRONE PROFIL HTD390-3M-15</t>
  </si>
  <si>
    <t>VERIN NORMALISE DSNU-12-20-PPV-A</t>
  </si>
  <si>
    <t>CLAPET ANTI-RETOUR PLI HGL-M5-QS-4</t>
  </si>
  <si>
    <t>SILENCIEUX INCOLMATABLE G3/8 M3MB</t>
  </si>
  <si>
    <t>VERIN PINCE SERRAGE CONCENTRIQUE 25</t>
  </si>
  <si>
    <t>COMMUTATEUR OMRAN Z15GQB</t>
  </si>
  <si>
    <t>CABLE PR CAPTEUR ACTIONNEUR 1435409</t>
  </si>
  <si>
    <t>MODULE SECTIONNEMENT G1/2 CADENAS</t>
  </si>
  <si>
    <t>ACTIONEUR SIMPLE EFFET</t>
  </si>
  <si>
    <t>Chape arrière vérin serrage barrette</t>
  </si>
  <si>
    <t>POMPE A VIDE 0104162 + 3116676</t>
  </si>
  <si>
    <t>PIECES RECHANGES JOUCOMATIC</t>
  </si>
  <si>
    <t>VERIN ISO 15552 Ø63*100 TIRANT</t>
  </si>
  <si>
    <t>VERIN ISO 15552 Ø63*100 TUB. PROF.</t>
  </si>
  <si>
    <t>DISTRIBUTEUR SV2400-5W1U</t>
  </si>
  <si>
    <t>DETEC PHOTO QS30FF200Q</t>
  </si>
  <si>
    <t>DISTRIBUTEUR SV2200-5W1UD</t>
  </si>
  <si>
    <t>ELECTROVANNE HERION</t>
  </si>
  <si>
    <t>~PREVENTAT BIMANUEL DEG</t>
  </si>
  <si>
    <t>ARBRE SSP16A-420</t>
  </si>
  <si>
    <t>RAIL PINCE MR9R-50-15</t>
  </si>
  <si>
    <t>ARBRE W10-H6X60 M5</t>
  </si>
  <si>
    <t>ARBRE SSP16A-480</t>
  </si>
  <si>
    <t>DOUILLE SSP16ATZ</t>
  </si>
  <si>
    <t>PATIN RAIL PINCE MRC9</t>
  </si>
  <si>
    <t>DOUILLE A BILLES SMK20GUUE</t>
  </si>
  <si>
    <t>DOUILLE A BILLES DE PRECISION KB10GUU</t>
  </si>
  <si>
    <t>DETECTEUR INDUCTIF 40X8X8MM</t>
  </si>
  <si>
    <t>VANNE 3-2NO 60L-MN PXB-B3921</t>
  </si>
  <si>
    <t>VANNE INOX 1" 1/4</t>
  </si>
  <si>
    <t>REGLEUR DE DEBIT 76600619</t>
  </si>
  <si>
    <t>Vérin 2"1/2 C200</t>
  </si>
  <si>
    <t>Verin Ø50 C25</t>
  </si>
  <si>
    <t>LIMITEUR PRESSION NG6-ZDB6VP2-4X/200V</t>
  </si>
  <si>
    <t>VERIN CYLINDRIQUE D20 C80</t>
  </si>
  <si>
    <t>Guidage de précision LWRM</t>
  </si>
  <si>
    <t>Bobine 110 VAS 50HZ</t>
  </si>
  <si>
    <t>Palier lineaire a bride Ø30</t>
  </si>
  <si>
    <t>Electro pilote 3/2NF plan P</t>
  </si>
  <si>
    <t>Guidage de précision LWRV</t>
  </si>
  <si>
    <t>Distributeur 3/2NF g3/8 clapet NU</t>
  </si>
  <si>
    <t>Guidage de précision LWEARV 6</t>
  </si>
  <si>
    <t>Guidage de précision LWHW 10x142,5</t>
  </si>
  <si>
    <t>COU09089 COURROIE 25ATN10 BRECOFLEX</t>
  </si>
  <si>
    <t>DIST HYDRO R900481624 Lim deb Z2FS6-2-4X</t>
  </si>
  <si>
    <t>LIMITEUR DE PRESSION ZDB10VP2-4X/200V</t>
  </si>
  <si>
    <t>VME Vercors Maintenance Echangeurs</t>
  </si>
  <si>
    <t>6219392</t>
  </si>
  <si>
    <t>PLAQUE DEBUT RINC U2</t>
  </si>
  <si>
    <t>PLAQUE INTERM. RINC U2</t>
  </si>
  <si>
    <t>PLAQUE INTERM OXY U6</t>
  </si>
  <si>
    <t>PLAQUE DE FIN RINC U2</t>
  </si>
  <si>
    <t>PLAQUE DE FIN OXY U6</t>
  </si>
  <si>
    <t>PLAQUE DEBUT OXY U6</t>
  </si>
  <si>
    <t>PLAQUE INTERM RINC U6</t>
  </si>
  <si>
    <t>PLAQUE DE FIN RINC U6</t>
  </si>
  <si>
    <t>PLAQUE DEBUT RINC U6</t>
  </si>
  <si>
    <t>Seremo</t>
  </si>
  <si>
    <t>6219391</t>
  </si>
  <si>
    <t>Suez Eau Industrielle</t>
  </si>
  <si>
    <t>6219390</t>
  </si>
  <si>
    <t>PLATEAU POUR ECHANGEUR ANION</t>
  </si>
  <si>
    <t>Babcock Wanson</t>
  </si>
  <si>
    <t>6219389</t>
  </si>
  <si>
    <t>SONDE PRESSION 0-25B RACCORD 1/2G</t>
  </si>
  <si>
    <t>TETE SONDE DE NIV. BAS AUTOCONT.</t>
  </si>
  <si>
    <t>JOINT D'ENCRASSEMENT EN CUIVRE FILETAGE</t>
  </si>
  <si>
    <t>CARTE VARIATEUR 663R8004/3</t>
  </si>
  <si>
    <t>ETAMATIC OEM 4S 230V</t>
  </si>
  <si>
    <t>CONTROLEUR DE NIVEAU AUTOCONTROLE LC3050</t>
  </si>
  <si>
    <t>VARIATEUR VACON100 IP54 7.5KW</t>
  </si>
  <si>
    <t>VARIATEUR VACON100 IP54 18.5KW</t>
  </si>
  <si>
    <t>TIGE POUR TETE SONDE NIV BAS AUTOCONT</t>
  </si>
  <si>
    <t>SOUPAPE DN65/100 15BAR REF. BW4422</t>
  </si>
  <si>
    <t>REGULATEUR DE NIVEAU LC2250-BW</t>
  </si>
  <si>
    <t>PRESSOSTAT LIMITEUR PRESSION DWR25SS</t>
  </si>
  <si>
    <t>VANNE GAZ DN80+MOT 20NM</t>
  </si>
  <si>
    <t>SERVOMOTEUR 20NM 60S 90</t>
  </si>
  <si>
    <t>ACCOUPLEMENT CLAPET AIR D=12MM</t>
  </si>
  <si>
    <t>CLAPET D'AIR TYPE GT010 600X310X120</t>
  </si>
  <si>
    <t>CELLULE FFS08 UV1 + CABLE RACCORDEMENT</t>
  </si>
  <si>
    <t>REGULATEUR RWF 40 000 A 97</t>
  </si>
  <si>
    <t>ELECTRODE RESISTIVE NRG16-52</t>
  </si>
  <si>
    <t>SERVO MOTEUR SQM 10 1632 29S</t>
  </si>
  <si>
    <t>VANNE MAGNETIQUE VG 15 R02 ND</t>
  </si>
  <si>
    <t>NRG 16-50 ELECTRODE DE NIVEAU TRES BAS</t>
  </si>
  <si>
    <t>ELECTRODE IEC 1175 S2417</t>
  </si>
  <si>
    <t>CELLULE UV AUTO CONT QRA53E27</t>
  </si>
  <si>
    <t>CONTROLEUR GLDU 11523 A27 220</t>
  </si>
  <si>
    <t>VANNE MOTORISEE TYPE VK 50 E 2</t>
  </si>
  <si>
    <t>RELAI NRS1-50</t>
  </si>
  <si>
    <t>BLOC ACTIF LGK 16 622 A27</t>
  </si>
  <si>
    <t>NRS-1 COMMUTATEUR NIVEAU</t>
  </si>
  <si>
    <t>MOTEUR VANNE GAZ MOD SKP75</t>
  </si>
  <si>
    <t>TRANSFO. TIP 2 BORNES 220 V 10</t>
  </si>
  <si>
    <t>REGULATEUR CONTROLE LFL1.148</t>
  </si>
  <si>
    <t>ACCROCHE FLAMME FI 80/200/230</t>
  </si>
  <si>
    <t>FIL HT 1050 BRULEUR LNT A2 ET3</t>
  </si>
  <si>
    <t>PRE-AMPLIFICATEUR POUR SONDE CAPACITIVE</t>
  </si>
  <si>
    <t>SONDE DE NIVEAU CAPACITIVE LP20-BW</t>
  </si>
  <si>
    <t>TETE DE DETECTION GAZ NAT. 15/30 %</t>
  </si>
  <si>
    <t>SERVOMOTEUR SKP25.003E2</t>
  </si>
  <si>
    <t>MOTEUR DE VANNE GAZ SKP15.00E2-220V</t>
  </si>
  <si>
    <t>ELECTROVANNE VAS115RNW-DN15</t>
  </si>
  <si>
    <t>KIT DE VISSERIE POUR ASSEMBLAGE CLAPETS</t>
  </si>
  <si>
    <t>Electrovanne à gaz VAS 240</t>
  </si>
  <si>
    <t>PRESSOSTAT DFG 19B 58F1012-25</t>
  </si>
  <si>
    <t>PRESSOSTAT DFC 17B 78F0001 0-1</t>
  </si>
  <si>
    <t>CSA-Niv glace reflex° LRB16-PX EA 410mm</t>
  </si>
  <si>
    <t>GLACE DE NIVEAU NO 6 B + JOINTS</t>
  </si>
  <si>
    <t>Siebec Pompes</t>
  </si>
  <si>
    <t>6219376</t>
  </si>
  <si>
    <t>POMPE VERTICALE AVEC CONTRE-TURBINE</t>
  </si>
  <si>
    <t>CARTOUCHE L TECH 20"/20Y REF 13990</t>
  </si>
  <si>
    <t>KG</t>
  </si>
  <si>
    <t>Univar</t>
  </si>
  <si>
    <t>6219371</t>
  </si>
  <si>
    <t>ADDITIVE-SOD HYDROXIDE 30,5%---</t>
  </si>
  <si>
    <t>ADDITIVE-SULFURIC ACID 96%-ACID--</t>
  </si>
  <si>
    <t>MTS</t>
  </si>
  <si>
    <t>6219369</t>
  </si>
  <si>
    <t>BOBINE KROMSCHRODER VG40/32RO2ND531</t>
  </si>
  <si>
    <t>MOTEUR BERGER LAHR R2000</t>
  </si>
  <si>
    <t>Sodipro</t>
  </si>
  <si>
    <t>6219359</t>
  </si>
  <si>
    <t>PAPIER INDICATEUR DE PH UNIVERSEL PH1A11</t>
  </si>
  <si>
    <t>ISO Top Usinage</t>
  </si>
  <si>
    <t>6219357</t>
  </si>
  <si>
    <t>Sifat Aéraulique</t>
  </si>
  <si>
    <t>6219350</t>
  </si>
  <si>
    <t>LAME PPH LAVEUR SP1 1400x1308 DEVESICUL</t>
  </si>
  <si>
    <t>Techni Sangles</t>
  </si>
  <si>
    <t>6219342</t>
  </si>
  <si>
    <t>SANGLE PLATE PE 50MM NOIRE 963409/475</t>
  </si>
  <si>
    <t>SANGLE TERGAL NOIRE 25 MM 363108/591 N</t>
  </si>
  <si>
    <t>SANGLE PE</t>
  </si>
  <si>
    <t>Rexel France</t>
  </si>
  <si>
    <t>6219309</t>
  </si>
  <si>
    <t>DETECTEUR INDUCTIFM8X8X40 PNP NF</t>
  </si>
  <si>
    <t>DETECTEUR DDPI M12 SCHXS612B1MAL2</t>
  </si>
  <si>
    <t>TETE LASER SERIE GV/PORTEE 20MM</t>
  </si>
  <si>
    <t>INSERT PNEUMATIQUE 3 LOGEMENTS TUBES</t>
  </si>
  <si>
    <t>SUPPORT DETECTEUR SCHABE9C1281M</t>
  </si>
  <si>
    <t>FIBRE OPTIQUE EMETTEUR RECEPTEUR LL3TR01</t>
  </si>
  <si>
    <t>EXTENSION 16E BORNES A RESSORT</t>
  </si>
  <si>
    <t>FOURCHE OPTIQUE LASER A APPRENTISSAGE</t>
  </si>
  <si>
    <t>MODULE CONEXION PUISS.</t>
  </si>
  <si>
    <t>CAPTEUR VERIN RAINURE EN C MZC1 CABL.2M</t>
  </si>
  <si>
    <t>CONTACTEUR 12A 1F 1O 48V RESS</t>
  </si>
  <si>
    <t>DISJ MOTEUR 17.23A</t>
  </si>
  <si>
    <t>CONTACTEUR 25A 1F 1O 48V RESS</t>
  </si>
  <si>
    <t>CONTACTEUR 18A 1F 1O 48V RESSORT</t>
  </si>
  <si>
    <t>BOUT TOUR CLE N2324A</t>
  </si>
  <si>
    <t>CONTACTEUR 4F 12A BORNES RESSORT 24VDC</t>
  </si>
  <si>
    <t>LASER REFLEXION DIRECTE 90+/-30MM</t>
  </si>
  <si>
    <t>BLOC CONTACT AUXILIAIRE</t>
  </si>
  <si>
    <t>POLE NEUTRE 80A</t>
  </si>
  <si>
    <t>INTERRUPTEUR SECTIONNEUR 80A</t>
  </si>
  <si>
    <t>BALISE LUMINEUSE SIGNALIS SCHXVBL0B4</t>
  </si>
  <si>
    <t>ALIM RAIL DPP120-24-1</t>
  </si>
  <si>
    <t>ADDITIF 3F 1O RESSORT</t>
  </si>
  <si>
    <t>ARRET D'URGENCE 1O1F SCHXB4BS8445</t>
  </si>
  <si>
    <t>AUX POWER SUPPLY KIT CONN</t>
  </si>
  <si>
    <t>CAPTEUR INDUCTIF M08 DPI INOX COURT</t>
  </si>
  <si>
    <t>CABLE M12 4 POLES FEMELLE DROIT IP69K</t>
  </si>
  <si>
    <t>PRESSOSTAT 20BAR XMLA EC02</t>
  </si>
  <si>
    <t>DETECT PHOTO ELEC REFLEX M12</t>
  </si>
  <si>
    <t>SCHXPSAC3421 CONTROL XPSAC ARRET URGENCE</t>
  </si>
  <si>
    <t>BORNIER AVAL REPARTITEUR</t>
  </si>
  <si>
    <t>CONTROLEUR 8E/2S BORNES RESSORT</t>
  </si>
  <si>
    <t>MODULE DE SECURITE SCHXPSCM1144</t>
  </si>
  <si>
    <t>BLOC ETHERNET 16 ENTREES/SORTIES</t>
  </si>
  <si>
    <t>CONTROLEUR 8E/2S BORNES A RESSORT</t>
  </si>
  <si>
    <t>RELAI TRS 24VDC 1CO</t>
  </si>
  <si>
    <t>CONTACT MALE POUR TUYAU DIAM INTERIEUR</t>
  </si>
  <si>
    <t>CHAINE PLASTIQUE RAYON 95</t>
  </si>
  <si>
    <t>LIAISON M8 DROIT M12 COUDE 4P 3M</t>
  </si>
  <si>
    <t>LIAISON M8 DROIT M12 COUDE 4P 5M</t>
  </si>
  <si>
    <t>Relais de sécu 6 contact 4NO+2NC 24V</t>
  </si>
  <si>
    <t>Embase de relais 6 pôles</t>
  </si>
  <si>
    <t>Voltmètre/ampermetre AC/DC</t>
  </si>
  <si>
    <t>Sortie 2 relais pr voltmètre/ampermètre</t>
  </si>
  <si>
    <t>MN:ZBV-B4;LGHT INDCATNG;SCHNEIDER</t>
  </si>
  <si>
    <t>Disjonteur 1,6-2,5A</t>
  </si>
  <si>
    <t>CONTACT-------</t>
  </si>
  <si>
    <t>INTERRUPTEUR DE POSITION 2O+1F</t>
  </si>
  <si>
    <t>CORPS DE B-P LUMINEUX orange 1F 1O</t>
  </si>
  <si>
    <t>Relais embro. 3RT 10A 110V AC</t>
  </si>
  <si>
    <t>CONNECTEUR T MALE M12 4P -&gt; 2x M8 F 3P</t>
  </si>
  <si>
    <t>PRISE FEMELLE M12 4P</t>
  </si>
  <si>
    <t>CONNECTEUR MALE M8 3P</t>
  </si>
  <si>
    <t>Bloc lumineux 24V orange</t>
  </si>
  <si>
    <t>Bloc lumineux 24V jaune</t>
  </si>
  <si>
    <t>Bloc lumineux 110V blanc</t>
  </si>
  <si>
    <t>Bloc lumineux 110V orange</t>
  </si>
  <si>
    <t>Bloc lumineux 110V jaune</t>
  </si>
  <si>
    <t>Bloc lumineux 110V bleu</t>
  </si>
  <si>
    <t>~CABLE F DROIT M12 8P 5M</t>
  </si>
  <si>
    <t>~CABLE F DROIT M12 8P 10M</t>
  </si>
  <si>
    <t>SONDE A COLLIER 79-95</t>
  </si>
  <si>
    <t>LIAISON M8 DROIT M12 DROIT 4P 3M</t>
  </si>
  <si>
    <t>LIAISON M8 DROIT M12 DROIT 4P 5M</t>
  </si>
  <si>
    <t>CAPTEUR LASER PNP CONNECTEUR M8</t>
  </si>
  <si>
    <t>Module 8 entrées ANA</t>
  </si>
  <si>
    <t>Moteur 70mm 2,5NM 700W clav. Frein</t>
  </si>
  <si>
    <t>Réducteur planétaire 60mm réduc 5:1</t>
  </si>
  <si>
    <t>Kit réducteur dia60 taille 70mm</t>
  </si>
  <si>
    <t>Prise 2P+T saillie gris IP55</t>
  </si>
  <si>
    <t>~RELAIS MINIATURE 24VDC 6A</t>
  </si>
  <si>
    <t>BLOCK-STARTER-32A-MANUAL--NO REVER--</t>
  </si>
  <si>
    <t>AC_ELEC__AUTOM__GVAE11</t>
  </si>
  <si>
    <t>STARTER-MODULE-32A-24VDC---MOTOR--LUCA32</t>
  </si>
  <si>
    <t>BLOCK-------22MM-ZB4BZ009-SCHNEIDER</t>
  </si>
  <si>
    <t>BUTTON-ZB4BV033 SCHNEIDER-REXEL-TÊTE DE</t>
  </si>
  <si>
    <t>BUTTON-ZB4BV043 SCHNEIDER-SCHNEIDER ELEC</t>
  </si>
  <si>
    <t>BUTTON-ZB4BW333 SCHNEIDER-REXEL-BOUTON P</t>
  </si>
  <si>
    <t>BUTTON-ZB4BW343 SCHNEIDER-SCHNEIDER ELEC</t>
  </si>
  <si>
    <t>BUTTON-ZB4BW353 SCHNEIDER-REXEL-TETE BOU</t>
  </si>
  <si>
    <t>BLOC LUMINEUX DEL 24V BLANC</t>
  </si>
  <si>
    <t>VAR LXM32MD18N4</t>
  </si>
  <si>
    <t>CABLE FEM DROIT M8-4PIN</t>
  </si>
  <si>
    <t>DRIVE-480V-12A--3PH-SERVO-MOTION-</t>
  </si>
  <si>
    <t>CABLE FEM COUDE M8-3PIN</t>
  </si>
  <si>
    <t>~BLOC VOYANT VERT REF:ZBV-B3</t>
  </si>
  <si>
    <t>~AC_ELEC_FOURN_FOURN_BLOC DEL ROUGE</t>
  </si>
  <si>
    <t>AC_ELEC_DISJONCTEUR_C60N 3X16A COURBE D</t>
  </si>
  <si>
    <t>Disjoncteur 0,15-0,25A</t>
  </si>
  <si>
    <t>CAPT PHOTO EZ3-D87</t>
  </si>
  <si>
    <t>BLOC EVACUATION SECU</t>
  </si>
  <si>
    <t>MODULE COM M580 DEPORTE</t>
  </si>
  <si>
    <t>MODULE ETHERNET M580</t>
  </si>
  <si>
    <t>CPU SAFETY NIVEAU 2 M580</t>
  </si>
  <si>
    <t>CO PROCESSEUR M580 SIL3</t>
  </si>
  <si>
    <t>RACK 12P ETHERNET + BUS M580</t>
  </si>
  <si>
    <t>ALIM SECU REDOND M580</t>
  </si>
  <si>
    <t>MODULE CONVERT FIBRE/CUIVRE</t>
  </si>
  <si>
    <t>EXTENSION 16E TOR SAFETY</t>
  </si>
  <si>
    <t>EXTENSION 8S TRANSISTOR SAFETY</t>
  </si>
  <si>
    <t>CONTACTEUR 9A 1F 1O 48V RESSORT</t>
  </si>
  <si>
    <t>DISJ MOTEUR 4-6.3AZ</t>
  </si>
  <si>
    <t>DISJ MOTEUR 20.25A</t>
  </si>
  <si>
    <t>DISJ MOTEUR 9.15A</t>
  </si>
  <si>
    <t>BORNIER AMONT REPARTITEUR</t>
  </si>
  <si>
    <t>DISJ MOTEUR 2.5-4A</t>
  </si>
  <si>
    <t>DISJ MOTEUR 6.10.A</t>
  </si>
  <si>
    <t>DISJ MOTEUR 13.18A</t>
  </si>
  <si>
    <t>REPARTITEUR</t>
  </si>
  <si>
    <t>DISJONCTEUR MOTEUR 18A</t>
  </si>
  <si>
    <t>Module de sorties TOR 16S 24VDC 0.5A</t>
  </si>
  <si>
    <t>Relais 4 inverseur 24VDC</t>
  </si>
  <si>
    <t>Remote cable 5M STU-SCU</t>
  </si>
  <si>
    <t>AMPLIFICATEUR POUR FIBRE OPTIQUE</t>
  </si>
  <si>
    <t>MODULE POUR ARRET D'URGENCE  XPSAC5121</t>
  </si>
  <si>
    <t>Disjoncteur IDT40T 1PN 6A courbe C 6kA</t>
  </si>
  <si>
    <t>Disjoncteur IDT40T 1PN 10A courbe C 6kA</t>
  </si>
  <si>
    <t>Disjoncteur IDT40T 1PN 20A courbe C 10kA</t>
  </si>
  <si>
    <t>Interrepteur différentiel 2P 25A 30mA AC</t>
  </si>
  <si>
    <t>Module de protection 10A</t>
  </si>
  <si>
    <t>Alimentation 380/500V 24V 40A</t>
  </si>
  <si>
    <t>Processeur M580</t>
  </si>
  <si>
    <t>Moteur 70mm IEC 3,4Nm IP5</t>
  </si>
  <si>
    <t>Alimentation 24Vdc 16,8W</t>
  </si>
  <si>
    <t>Disjoncteur 3P3D 25kA</t>
  </si>
  <si>
    <t>Ventilateur local redresseur U7U8</t>
  </si>
  <si>
    <t>Poignee droite+presse etoupe</t>
  </si>
  <si>
    <t>Boitier 90D</t>
  </si>
  <si>
    <t>inter sectionneur separable socle</t>
  </si>
  <si>
    <t>inter sectionneur separable connecteur</t>
  </si>
  <si>
    <t>Bouton-poussoir noir à tête capuchonnée</t>
  </si>
  <si>
    <t>corps complet lumineux vert</t>
  </si>
  <si>
    <t>corps complet lumineux rouge</t>
  </si>
  <si>
    <t>~Bouton poussoir lumineux vert pour led</t>
  </si>
  <si>
    <t>CORPS DE B-P LUMINEUX vert 1F 1O</t>
  </si>
  <si>
    <t>CONTACTEUR 110V PRESSE</t>
  </si>
  <si>
    <t>CONTACTEUR CAD32 24VDC</t>
  </si>
  <si>
    <t>RELAIS 110V</t>
  </si>
  <si>
    <t>CABLE F DROIT M12 3P 10M</t>
  </si>
  <si>
    <t>CABLE F COUDE M12 4P 25M</t>
  </si>
  <si>
    <t>CABLE M DROIT M12 4P 5M</t>
  </si>
  <si>
    <t>MOTEUR BSH MAC17</t>
  </si>
  <si>
    <t>ADVANTYS SORTIES ANALOG</t>
  </si>
  <si>
    <t>CABLE MOT VW3M5101R100</t>
  </si>
  <si>
    <t>INTERVERROU XCSPR751</t>
  </si>
  <si>
    <t>SWITCH-----SAFETY S---XCS-Z03</t>
  </si>
  <si>
    <t>Bloc lumineux 110V rouge</t>
  </si>
  <si>
    <t>~Bloc lumineux 110V vert</t>
  </si>
  <si>
    <t>Disjoncteur 3P 10A courbe D</t>
  </si>
  <si>
    <t>Disjoncteur 2P 25A courbe D</t>
  </si>
  <si>
    <t>REDUCTEUR ISO25/16 PA GR CAP70285</t>
  </si>
  <si>
    <t>REDUCTEUR ISO 32/25 PA GR CAP750565</t>
  </si>
  <si>
    <t>EMB. REL. EMS1016S1F LIBRE POTENTIEL</t>
  </si>
  <si>
    <t>LYRE TUBE 16 REF LEG031360</t>
  </si>
  <si>
    <t>LYRE TUBE 20 REF LEG031361</t>
  </si>
  <si>
    <t>CARTOUCHE GG 10X38 20A 500V LEG013320</t>
  </si>
  <si>
    <t>CARTE MEMOIRE SD 128MO</t>
  </si>
  <si>
    <t>MOTEUR BRUSHLESS IEC 55MM 0.5NM 8000TR/M</t>
  </si>
  <si>
    <t>MOTEUR 70MM IEC 2.5NIM 700W</t>
  </si>
  <si>
    <t>CAPTEUR SECURITE BNS260-11/01ZG-ST-L</t>
  </si>
  <si>
    <t>AIMANT CAPTEUR SECURITE BPS260.1</t>
  </si>
  <si>
    <t>CABLE FEM DROIT M8-3PIN</t>
  </si>
  <si>
    <t>LAMPE DE SIGNALISATION LED VERT</t>
  </si>
  <si>
    <t>LAMPE DE SIGNALISATION LED ROUGE</t>
  </si>
  <si>
    <t>TETE BOUTON ARU D40</t>
  </si>
  <si>
    <t>INTERF R EM E1F 24V LED</t>
  </si>
  <si>
    <t>TETE BOUTON CLE 3131A 2 POS</t>
  </si>
  <si>
    <t>VARIATEUR ATV312ALTIVAR 0.75KW</t>
  </si>
  <si>
    <t>VARIATEUR SCHATV71HU30N4</t>
  </si>
  <si>
    <t>VARIATEUR ATV71HU15NA</t>
  </si>
  <si>
    <t>BLOC A VIS DE PASSAGE 4MM²</t>
  </si>
  <si>
    <t>CONTACTEUR LC1K1210P7</t>
  </si>
  <si>
    <t>DISJONCTEUR GV2ME03</t>
  </si>
  <si>
    <t>REDUCTEUR ISO 32/20 PA GR CAP750555</t>
  </si>
  <si>
    <t>REDUCTEUR ISO 32/12 FR CAP750535</t>
  </si>
  <si>
    <t>REDUCTEUR ISO25/20 PA GR CAP702595</t>
  </si>
  <si>
    <t>CABLE BLEU D'INSTRUM 01IQ09EGSF</t>
  </si>
  <si>
    <t>REDUCTEUR ISO25/12 PA GR CAP750275</t>
  </si>
  <si>
    <t>REDUCTEUR ISO 32/16 PA GR CAP750545</t>
  </si>
  <si>
    <t>EMB+COUV PR COLONNE XVB</t>
  </si>
  <si>
    <t>MN:ZBV-B6;LGHT INDCATNG;SCHNEIDER</t>
  </si>
  <si>
    <t>FOURCHETTES TELEMECANIQUE XCSZ13</t>
  </si>
  <si>
    <t>CONNECT MALE DROIT M8-3PIN</t>
  </si>
  <si>
    <t>CONNECT FEM DROIT M8-3PIN</t>
  </si>
  <si>
    <t>CONNECT MALE DROIT M8-4PIN</t>
  </si>
  <si>
    <t>VOYANT ROUGE 24V 12MM</t>
  </si>
  <si>
    <t>VOYANT VERT 24V 12MM</t>
  </si>
  <si>
    <t>BUTTON-ZB4BG3 SCHNEIDER-REXEL-TETE BOUTO</t>
  </si>
  <si>
    <t>TETE LEVIER GALET PLAST</t>
  </si>
  <si>
    <t>CONNECT FEM DROIT M8-4PIN</t>
  </si>
  <si>
    <t>INTERR POS POUSS 1M</t>
  </si>
  <si>
    <t>BLOCK-CONTACT-2.5A-AUXILIAR--NO/NC--</t>
  </si>
  <si>
    <t>VERIN ELEC EAC14SH</t>
  </si>
  <si>
    <t>Relais temporisé 24-240V</t>
  </si>
  <si>
    <t>RELAIS 2RT 10A 12V DC</t>
  </si>
  <si>
    <t>DETECT. LASER M8</t>
  </si>
  <si>
    <t>ACCESSOIRES TECHNIQUES FIXATION</t>
  </si>
  <si>
    <t>DETEC.INDU 40*40 L0,15M</t>
  </si>
  <si>
    <t>DETECT.INDU XS9</t>
  </si>
  <si>
    <t>CAPT. ULTRASON M30</t>
  </si>
  <si>
    <t>CABLE SAC-8P-M12MS/ 3,0-PUR</t>
  </si>
  <si>
    <t>POLE NEUTRE 40A</t>
  </si>
  <si>
    <t>CABLE FEM COUDE M8-4PIN</t>
  </si>
  <si>
    <t>PORTE RELAIS-RXZE2M114</t>
  </si>
  <si>
    <t>TETE BOUTON ARU D30</t>
  </si>
  <si>
    <t>intersectionneur 40A Schneider VCF2</t>
  </si>
  <si>
    <t>BOUCHON</t>
  </si>
  <si>
    <t>DETECT.PHOTO XU1 L2M</t>
  </si>
  <si>
    <t>BARRIERE.SECU XU2S</t>
  </si>
  <si>
    <t>DETEC.INDU M18 L10M</t>
  </si>
  <si>
    <t>CONNECTEUR PSEN CABLE M8-8SF, 2M</t>
  </si>
  <si>
    <t>RELAIS FID 553 490 120040</t>
  </si>
  <si>
    <t>INTER POS SECU M20</t>
  </si>
  <si>
    <t>ACTIONNEUR DROIT</t>
  </si>
  <si>
    <t>CABLE DE CAPTEUR XZCP1965L5</t>
  </si>
  <si>
    <t>CABLE EVT005</t>
  </si>
  <si>
    <t>VARIATEUR DE VIT. 15kW 480V</t>
  </si>
  <si>
    <t>INTER. SECTIONNEUR 25A</t>
  </si>
  <si>
    <t>INTER DE PROXIMITE 12A 3P</t>
  </si>
  <si>
    <t>VARIATEUR 0.75kW 200/240V</t>
  </si>
  <si>
    <t>PIECE DE RACCORDS TYPE 0450</t>
  </si>
  <si>
    <t>VARIATEUR ATV 31 HO 37 M2</t>
  </si>
  <si>
    <t>VARIATEUR ATV 31 HO 55 M2</t>
  </si>
  <si>
    <t>RELAY-24 V-6A------34.51.7.024.0010 FIND</t>
  </si>
  <si>
    <t>Variateur ATV12 0,37kW 240V 1PH</t>
  </si>
  <si>
    <t>RELAIS PROT. 0.63-1</t>
  </si>
  <si>
    <t>VARIATEUR ATV12HU15M2 1.5 KW</t>
  </si>
  <si>
    <t>CORDON DE BRASSAGE CAT5E</t>
  </si>
  <si>
    <t>CONNECTEUR PSEN CABLE M8-8SF, 5M</t>
  </si>
  <si>
    <t>PRESSE ETOUPE ISO 16</t>
  </si>
  <si>
    <t>PRESSE ETOUPE UNICAP ISO20 N/06 PA GR</t>
  </si>
  <si>
    <t>PRESSE ETOUPE UNICAP ISO12 N/04 GR</t>
  </si>
  <si>
    <t>PRESSE ETOUPE UNICAP ISO25 N/07 PA GR</t>
  </si>
  <si>
    <t>DETECTEUR SCHXCMD21F2L1 IDF1F1ORB 1M CAB</t>
  </si>
  <si>
    <t>INTERRUPTEUR DE SECURITE</t>
  </si>
  <si>
    <t>CIRCUIT RC 110 240VAC</t>
  </si>
  <si>
    <t>AIMANT PSEN SL-0.5P 2.2</t>
  </si>
  <si>
    <t>CAB boitier mural marechal dsn 1</t>
  </si>
  <si>
    <t>CAB poignee droite pour dsn 1</t>
  </si>
  <si>
    <t>COLLIER PP 4.8X188MM POLYPRO VERT</t>
  </si>
  <si>
    <t>CAB Prise DSN1 Size.1 IP69 3P+T 20A 440V</t>
  </si>
  <si>
    <t>BOUTON POUSSOIR LUMINEUX SCHXB4BW33B5</t>
  </si>
  <si>
    <t>VOYANT VERT XB5 AV B3</t>
  </si>
  <si>
    <t>VOYANT ROUGE XB5 AV B4</t>
  </si>
  <si>
    <t>BOBINE 220V LX1 FH2202</t>
  </si>
  <si>
    <t>DETECTEUR PHOTOELECTRIQUE XUBOBPSWL2</t>
  </si>
  <si>
    <t>DETECTEUR LASER RF 41271023958</t>
  </si>
  <si>
    <t>ARRET URGENCE ACCROCHAGE</t>
  </si>
  <si>
    <t>DETECTEUR DE ROTATION</t>
  </si>
  <si>
    <t>BARRIERE SECURITE SCHXUSLNG5C0900</t>
  </si>
  <si>
    <t>INTERRUPTEUR DE POSITION SCHXCSE7312</t>
  </si>
  <si>
    <t>CONVERTISSEUR 4/20MA WEI860442000</t>
  </si>
  <si>
    <t>BLOC DE SECURITE SCHXPSATE5110 -TEMP24V</t>
  </si>
  <si>
    <t>~PRISE ELECTROVANNE PKP254800</t>
  </si>
  <si>
    <t>BLOC DE SECURITE SCHXPSAFL5130 BL 3S 24V</t>
  </si>
  <si>
    <t>MN:ZBV-B3;LGHT INDCATNG;SCHNEIDER</t>
  </si>
  <si>
    <t>CONVERTISSEUR WEI8425720000</t>
  </si>
  <si>
    <t>Ribat-la Robinetterie Industrielle</t>
  </si>
  <si>
    <t>6219305</t>
  </si>
  <si>
    <t>VANNE A MEMBRANE D20 DN15 DIASTAR</t>
  </si>
  <si>
    <t>VANNE A MANCHON DN50PN10 AKO ALU</t>
  </si>
  <si>
    <t>INDICATEUR ER52-1 DN10-DN50</t>
  </si>
  <si>
    <t>ELECTROVANNE EVRNF DN100 POUR GAZ NAT.</t>
  </si>
  <si>
    <t>ROBINET MEMBR. DIASTAR025 DN80 PNEU NF</t>
  </si>
  <si>
    <t>ACTIONNEUR PNEUMATIQUE ACTAIR 6 F05</t>
  </si>
  <si>
    <t>VANNE PAPILLON ISORIA 16 3G6K6XV D125</t>
  </si>
  <si>
    <t>VANNE INOX FF 1/2</t>
  </si>
  <si>
    <t>ROB. A MEMBRANE TYP 16FC PVCU/EPDM</t>
  </si>
  <si>
    <t>TAMIS D63 2.2 REF GF 161 305 586</t>
  </si>
  <si>
    <t>FLOTTEUR KOBOLD NKPAWMIAB300VFT20 NEMAG</t>
  </si>
  <si>
    <t>COLLE PVC</t>
  </si>
  <si>
    <t>DECAPANT DYTEX</t>
  </si>
  <si>
    <t>VANNE INOX A BILLE 1"</t>
  </si>
  <si>
    <t>COLLE DYTEX</t>
  </si>
  <si>
    <t>VANNE INOX A BILLE D 3/8</t>
  </si>
  <si>
    <t>VANNE 1" 1/2 TOUT INOX TOURNANT</t>
  </si>
  <si>
    <t>PURGEUR VAP A FLOTTEUR FERME LIBRE</t>
  </si>
  <si>
    <t>JOINT PTFE EP 2MM POUR BRIDE DN32 82032</t>
  </si>
  <si>
    <t>JOINT PTFE EP 2MM POUR BRIDE DN80 82080</t>
  </si>
  <si>
    <t>ROULEAU RAINASEAL LARG. 25MM</t>
  </si>
  <si>
    <t>RUBAN PTFE RAINASEAL 10x3 LG 8M</t>
  </si>
  <si>
    <t>RUBAN PTFE RAINASEAL 17x6 LG 5M</t>
  </si>
  <si>
    <t>PULSEUR 3 FILS</t>
  </si>
  <si>
    <t>ROB. A MEMBRANE TYP 10FC PVDF/PTFE</t>
  </si>
  <si>
    <t>ROBINET A MEMBRANE PNEUMATIQUE</t>
  </si>
  <si>
    <t>ROBINET A MEMBRANE PVC/EPDM50D63</t>
  </si>
  <si>
    <t>VANNE A MEMBRANE PVDF DN32 D40MM</t>
  </si>
  <si>
    <t>COMPT AUARIUS 20 DN 20</t>
  </si>
  <si>
    <t>ROBINET A MEMBRANE PVDF DN80 D90</t>
  </si>
  <si>
    <t>COMPTEUR EF TYPE AQUARIUS DN25</t>
  </si>
  <si>
    <t>COLLIER A VIS INOX PBI 12 15/24</t>
  </si>
  <si>
    <t>~ROBINET A MEMBRANE PVC/EPDM DN40D50MM</t>
  </si>
  <si>
    <t>~ROBINET A MEMBRANE PVC/EPDM DN20D25MM</t>
  </si>
  <si>
    <t>ACTIONNEUR PNEUMATIQUE SE GS53 53Nm</t>
  </si>
  <si>
    <t>RDS</t>
  </si>
  <si>
    <t>6219303</t>
  </si>
  <si>
    <t>COMPTEUR WESAN WPG BRIDES DN50 PN16</t>
  </si>
  <si>
    <t>VANNE A MEMBRANE DN40 CORPS PVDF</t>
  </si>
  <si>
    <t>ROBINET 745XS DN32X42</t>
  </si>
  <si>
    <t>Actionneur pneu simple effet dbl butée</t>
  </si>
  <si>
    <t>ACTIONNEUR SR 43 RE</t>
  </si>
  <si>
    <t>ACTIONNEUR SR 51 RE</t>
  </si>
  <si>
    <t>JOINT SPIRALE V2J - DN125 PN25/40</t>
  </si>
  <si>
    <t>ROBINET 745XS DN25X34</t>
  </si>
  <si>
    <t>ROBINET 745XS DN15X21</t>
  </si>
  <si>
    <t>KIT ACCPL ROBINET 748XS</t>
  </si>
  <si>
    <t>ACTIONNEUR SR 64 RE</t>
  </si>
  <si>
    <t>JOINT SPIRALE V2J - DN80 PN10/40</t>
  </si>
  <si>
    <t>VANNE MEMB PNEU DN25 EPDM</t>
  </si>
  <si>
    <t>VANNE MEMB PNEU DN25 EPDM DIN</t>
  </si>
  <si>
    <t>ACTIONNEUR SR 76 RE</t>
  </si>
  <si>
    <t>ROB. BOISSEAU SPHER. ACIER RBS60D40P4</t>
  </si>
  <si>
    <t>ACTIONNEUR SIMPLE EFFET TYPE 100RE/SE</t>
  </si>
  <si>
    <t>VANNE A MEMBRANE GEMU 69025D7205211/N</t>
  </si>
  <si>
    <t>COLLIER INOX A VIS PBI 12 22/32</t>
  </si>
  <si>
    <t>ROBINET 748XS DN33X42</t>
  </si>
  <si>
    <t>ROBINET 745XS DN50X60</t>
  </si>
  <si>
    <t>VANNE PAPILLON REF. 636.811.103</t>
  </si>
  <si>
    <t>VANNE A MEMBRANE GEMU 69020D7205211/N</t>
  </si>
  <si>
    <t>Clapet anti-retour a souder DN20 PN63</t>
  </si>
  <si>
    <t>COLLIER FLEXINOX D 47-67 N2</t>
  </si>
  <si>
    <t>COLLIER FLEXINOX D 32-52 N1</t>
  </si>
  <si>
    <t>ROBINET 748XS DN15X21</t>
  </si>
  <si>
    <t>COMPTEUR ARIES IMPULSION 1 L / 2.5 M3/H</t>
  </si>
  <si>
    <t>BOITIER FIN DE COURSE</t>
  </si>
  <si>
    <t>ACT. PNEU. S.EFFET PA05</t>
  </si>
  <si>
    <t>VANNE A BILLE INOX 3/4</t>
  </si>
  <si>
    <t>ROBINET 746XS DN50X60</t>
  </si>
  <si>
    <t>Kit d'accouplement inox</t>
  </si>
  <si>
    <t>JOINT SPIRALE V2J - DN25 PN10/40</t>
  </si>
  <si>
    <t>VANNE A MEMBRANE 1/2" NO</t>
  </si>
  <si>
    <t>JOINT SPIRALE V2J - DN100 PN10/16</t>
  </si>
  <si>
    <t>COMPTEUR ALTAIR V4 COMPOSITE DN20/190MM</t>
  </si>
  <si>
    <t>VANNE A MEMBRANE 1/2" NF</t>
  </si>
  <si>
    <t>CONVERTISSEUR 4-20ma 0,2 à 1BAR</t>
  </si>
  <si>
    <t>DOUILLE CONVERSION CARRE</t>
  </si>
  <si>
    <t>ROB. BOISSEAU SPHER. ACIER A BRIDE DN65</t>
  </si>
  <si>
    <t>Robinet 3 voies 1/2" 780XS act + FDC</t>
  </si>
  <si>
    <t>KIT ACCOU INOX ROBINET DN32 TYPE 748XS</t>
  </si>
  <si>
    <t>KIT NAMUR POUR BOITIER FIN DE COURSE</t>
  </si>
  <si>
    <t>KIT ACCOU INOX ROBINET DN20 TYPE 748XS</t>
  </si>
  <si>
    <t>ROBINET 745XS DN12X17</t>
  </si>
  <si>
    <t>KIT ACCOU INOX ROBINET DN15 TYPE 748XS</t>
  </si>
  <si>
    <t>ROBINET 748XS DN26X34</t>
  </si>
  <si>
    <t>KIT ACCOU INOX ROBINET DN50 TYPE 748XS</t>
  </si>
  <si>
    <t>ROBINET BOISSEAU SPHERIQUE CORPS INOX</t>
  </si>
  <si>
    <t>VANNE GEMU 61015D71521</t>
  </si>
  <si>
    <t>JOINT SPIRALE V2J - DN100 PN25/40</t>
  </si>
  <si>
    <t>DOUILLE CONVERSION ETOILE</t>
  </si>
  <si>
    <t>VANNE PAPILLON DN50 PN16</t>
  </si>
  <si>
    <t>Richardson</t>
  </si>
  <si>
    <t>6219302</t>
  </si>
  <si>
    <t>ROULEAU TEFLON 12 MM</t>
  </si>
  <si>
    <t>SED Mecanique</t>
  </si>
  <si>
    <t>6219300</t>
  </si>
  <si>
    <t>GALET INOX D107 EP32 AVRGAL.000.107.32.1</t>
  </si>
  <si>
    <t>GALET INOX ROULAGE VERTICAL</t>
  </si>
  <si>
    <t>ROUE INOX ROULAGE PALAN INCLINABLE</t>
  </si>
  <si>
    <t>MOYEU FONTE AVEC GARNITURE PLASTIQUE</t>
  </si>
  <si>
    <t>Embout de tige vérin tiroir</t>
  </si>
  <si>
    <t>ARBRE ELEV. CADRE 1 PR2 ACYPMD1562</t>
  </si>
  <si>
    <t>PALIER COLLERETTE 40/44/52/30</t>
  </si>
  <si>
    <t>GALET INOX D67EP32 AVRGAL.000.67.32.1</t>
  </si>
  <si>
    <t>GALET INOX DIAM. 75</t>
  </si>
  <si>
    <t>PIGNON ENTRAIN. MODULE 4 30 DENTS</t>
  </si>
  <si>
    <t>Plaque maitien vérin tiroir</t>
  </si>
  <si>
    <t>ARBRE ELEV. CADRE 2 PR2 ACYPMD1561</t>
  </si>
  <si>
    <t>Galets transfert U2 Polyethylene</t>
  </si>
  <si>
    <t>AXE CHARIOT TRANSVERSAL GRAVOV8815125</t>
  </si>
  <si>
    <t>Stockmeier France</t>
  </si>
  <si>
    <t>6219299</t>
  </si>
  <si>
    <t>ADDITIVE-HYDROGEN PEROXIDE 35%--PLATRE-</t>
  </si>
  <si>
    <t>ADDITIVE-TRIBUTYL PHOSPHATE-SOLVENT--</t>
  </si>
  <si>
    <t>Murrtechnic</t>
  </si>
  <si>
    <t>6219297</t>
  </si>
  <si>
    <t>PRESSE ETOUPE S901164 HSK.K.PVDFM12X1.5</t>
  </si>
  <si>
    <t>C/ECROU GM-FS/PA M25X1.5 GRIS</t>
  </si>
  <si>
    <t>C/ECROU GM-FS/PA M20X1.5 GRIS</t>
  </si>
  <si>
    <t>C/ECROU GM-FS/PA M16X1.5 GRIS</t>
  </si>
  <si>
    <t>C/ECROU GM-FS/PA M12X1.5 GRIS</t>
  </si>
  <si>
    <t>PRESSE ETOUPE S901182 PVDFM 25X1.5</t>
  </si>
  <si>
    <t>PRESSE ETOUPE S901178 HSK.K PVDFM 20X1.5</t>
  </si>
  <si>
    <t>PRESSE ETOUPE S901165 HSK.K PVDFM 12X1.5</t>
  </si>
  <si>
    <t>PRESSE ETOUPE S901174 HSK.K PVDFM 16X1.5</t>
  </si>
  <si>
    <t>Michaud Chailly</t>
  </si>
  <si>
    <t>6219291</t>
  </si>
  <si>
    <t>PALIER COLLERETTE 60/65/73/40</t>
  </si>
  <si>
    <t>CHAINE INOX 12.7</t>
  </si>
  <si>
    <t>CIRCLIP EXT. D12</t>
  </si>
  <si>
    <t>PALIER COLLERETTE 45/50/58/50</t>
  </si>
  <si>
    <t>CIRCLIP EXT. D14</t>
  </si>
  <si>
    <t>CIRCLIP EXT. D17</t>
  </si>
  <si>
    <t>CIRCLIP EXT. D23</t>
  </si>
  <si>
    <t>CIRCLIP EXT. D19</t>
  </si>
  <si>
    <t>CIRCLIP EXT. D25</t>
  </si>
  <si>
    <t>CIRCLIP EXT. D15</t>
  </si>
  <si>
    <t>Embrayage a came</t>
  </si>
  <si>
    <t>ROULEMENT 625 2RS</t>
  </si>
  <si>
    <t>Coussinet 15-20-20</t>
  </si>
  <si>
    <t>PALIER STANDARD B91</t>
  </si>
  <si>
    <t>Roulement à rotule sur rouleaux</t>
  </si>
  <si>
    <t>DOUILLE A BILLES B8-KN20B-PP</t>
  </si>
  <si>
    <t>CENTRALE LUBRIFICATION 4011418 SMART3</t>
  </si>
  <si>
    <t>POULIE À GORGE TRAP SPA Ø 140 4 COURROIE</t>
  </si>
  <si>
    <t>POULIE À GORGE TRAP SPA Ø 180 4 COURROIE</t>
  </si>
  <si>
    <t>MOYEU AMOVIBLE 2517-50</t>
  </si>
  <si>
    <t>MOYEU AMOVIBLE 2517-42</t>
  </si>
  <si>
    <t>SAUTERELLE PNEUMATIQUE 82M-3E030040L8</t>
  </si>
  <si>
    <t>BRAS SAUTERELLE PNEUMATIQUE 8UM400515117</t>
  </si>
  <si>
    <t>VERIN TIGE TROU D63 COURSE40</t>
  </si>
  <si>
    <t>Manchon de serrage écrou de serrage KMFE</t>
  </si>
  <si>
    <t>Palier à semelle à joint diamétral</t>
  </si>
  <si>
    <t>PALIER COLLERETTE 20/23/30/11</t>
  </si>
  <si>
    <t>Roulement 7005-B Reformeuse</t>
  </si>
  <si>
    <t>~BANDE TRANSPORTEUSE TAPIS HNB5E</t>
  </si>
  <si>
    <t>BAGUE BRONZE COL C2251303820</t>
  </si>
  <si>
    <t>PATIN A BILLE ELEVATEUR</t>
  </si>
  <si>
    <t>MAILLON RAPIDE IWIS 12B2 19.05</t>
  </si>
  <si>
    <t>TUYAU GRAISSAGE SOUPLE 4MM</t>
  </si>
  <si>
    <t>DOSEUR POUR PALIER</t>
  </si>
  <si>
    <t>POULIE TRAP. 1 SPA 80 1210</t>
  </si>
  <si>
    <t>COURROIE SUPER HC MN 4A SPA732MN</t>
  </si>
  <si>
    <t>COURROIE SUPER HC A4-SPA1450</t>
  </si>
  <si>
    <t>RLT PALIER Y LP-GLE 30 KAAB</t>
  </si>
  <si>
    <t>COURROIE TEXBOPE PA 1950 1F</t>
  </si>
  <si>
    <t>MOTEUR CB3033 64.1 BSS MMI 4PLS560.09B14</t>
  </si>
  <si>
    <t>MOYEU 1210/25</t>
  </si>
  <si>
    <t>COURROIE TEXBOPE A124 13X3150</t>
  </si>
  <si>
    <t>ROULEMENT TOP LINE SNR 6305 FT150</t>
  </si>
  <si>
    <t>PALIER COLLERETTE 30/34/42/26</t>
  </si>
  <si>
    <t>PALIER COLLERETTE 16/18/24/12</t>
  </si>
  <si>
    <t>TUYAU GRAISSAGE D 6 PAR 25M</t>
  </si>
  <si>
    <t>Moyeu amovible 1615/30</t>
  </si>
  <si>
    <t>VERIN D20 C15 TIGE M8</t>
  </si>
  <si>
    <t>DOUILLE BILLE INOX Ø30x47 L68</t>
  </si>
  <si>
    <t>ACCOUPLEMENT VKR FLECTOR</t>
  </si>
  <si>
    <t>COURROIE VB A1606 13X8X1575</t>
  </si>
  <si>
    <t>Coussinet 10-16-15</t>
  </si>
  <si>
    <t>Coussinet à collerette</t>
  </si>
  <si>
    <t>Palier et douille à billes</t>
  </si>
  <si>
    <t>Roulement 62205-2RS1</t>
  </si>
  <si>
    <t>Bras etrier vérin verrouillage</t>
  </si>
  <si>
    <t>Bride pour vérin pivotant</t>
  </si>
  <si>
    <t>Vérin pivotant 20x10</t>
  </si>
  <si>
    <t>Accouplement semi-élastique Flector CV50</t>
  </si>
  <si>
    <t>Accouplement CV50HH</t>
  </si>
  <si>
    <t>MOYEU 1610 D28</t>
  </si>
  <si>
    <t>EMBRAYAGE A ROULEAU 25x32x30</t>
  </si>
  <si>
    <t>GALET DE GUIDAGE POUR ARBRES CYL.</t>
  </si>
  <si>
    <t>GALET DE GUIDAGE CYLINRIQUE CONCENTRIQUE</t>
  </si>
  <si>
    <t>PALIER RCJTZ35</t>
  </si>
  <si>
    <t>PALIER RCJTZ30</t>
  </si>
  <si>
    <t>AMORTISSEUR VERIN</t>
  </si>
  <si>
    <t>EMBOUT ROTULE FEM PAS A GAUCHE M16x200</t>
  </si>
  <si>
    <t>ROULEMENT POUR PALIER SP206</t>
  </si>
  <si>
    <t>BAGUE A COLLERET 70x75x40</t>
  </si>
  <si>
    <t>BAGUE COLLERETTE 25/28/35 L21</t>
  </si>
  <si>
    <t>COURROIE ETROITE SPA 1407</t>
  </si>
  <si>
    <t>MOYEU DE SERRAGE "A" INOX</t>
  </si>
  <si>
    <t>BAGUE H370FM-3539-26</t>
  </si>
  <si>
    <t>PALIER SP206</t>
  </si>
  <si>
    <t>VERIN REPRISE EMBOUT</t>
  </si>
  <si>
    <t>MANO 0/25 BARS DIAM50</t>
  </si>
  <si>
    <t>BAGUE PLAST JSM-1012-20</t>
  </si>
  <si>
    <t>BAGUE H370FM.1820.17</t>
  </si>
  <si>
    <t>Pignon triple 12B3 pas 19,05 pour MA</t>
  </si>
  <si>
    <t>BAG BRONZE EP 25-22-27-18</t>
  </si>
  <si>
    <t>Pignon triple 12B3 pas 19,05</t>
  </si>
  <si>
    <t>VENTOUSE NCB2</t>
  </si>
  <si>
    <t>BAGUE A COLLERET 50x55x63x40</t>
  </si>
  <si>
    <t>Palier rotation moteur</t>
  </si>
  <si>
    <t>RLT 6009 BOL MAC</t>
  </si>
  <si>
    <t>PIGNON MA10B1 20Z 1610</t>
  </si>
  <si>
    <t>ROULEMENT61836 BOL MAC</t>
  </si>
  <si>
    <t>ROULEMENT 688 2RS</t>
  </si>
  <si>
    <t>CAPTEUR RAINURE 0.3M</t>
  </si>
  <si>
    <t>MOYEU 1610 D25</t>
  </si>
  <si>
    <t>MOYEU 1610 D30</t>
  </si>
  <si>
    <t>BUTEE A AIGUILLE AX2035</t>
  </si>
  <si>
    <t>BAG FER CYL C2-15-10-13-10</t>
  </si>
  <si>
    <t>BAGUE BRONZE CYL C2-25-12-18-12</t>
  </si>
  <si>
    <t>BUTEE A AIGUILLE CP 2035</t>
  </si>
  <si>
    <t>KIT JOINT VERIN REPRISE</t>
  </si>
  <si>
    <t>RLT RAINURE PROF S6904-2RS</t>
  </si>
  <si>
    <t>PALIER UCT 306</t>
  </si>
  <si>
    <t>ROULEMENT -6205-2RSH-SKF</t>
  </si>
  <si>
    <t>Palier</t>
  </si>
  <si>
    <t>Acc. articulé vérin mont/desc</t>
  </si>
  <si>
    <t>Chape arrière male</t>
  </si>
  <si>
    <t>Embout rotulé femelle</t>
  </si>
  <si>
    <t>Chape arrière femelle</t>
  </si>
  <si>
    <t>Roulement chape basculement</t>
  </si>
  <si>
    <t>Coussinet bronze  Ø16/20 x25</t>
  </si>
  <si>
    <t>Bauge inférieure mécanisme de pince</t>
  </si>
  <si>
    <t>Bague supérieure mécanisme de pince</t>
  </si>
  <si>
    <t>Bague cylindrique Ø20/23 x20</t>
  </si>
  <si>
    <t>BAG BRONZ AUTOLUB 36/45/59 L28</t>
  </si>
  <si>
    <t>Graisseur auto HEAVY DUTY 125cm3</t>
  </si>
  <si>
    <t>Chaine simple acier 12B1</t>
  </si>
  <si>
    <t>Chaine double acier 08B2</t>
  </si>
  <si>
    <t>PALIER INOX AL40 4 TROUS</t>
  </si>
  <si>
    <t>Chaine simple acier 08B1</t>
  </si>
  <si>
    <t>Bande feutre 5x50</t>
  </si>
  <si>
    <t>MAILLON RAPIDE 10 B2 IWIS POUR CHAINE</t>
  </si>
  <si>
    <t>CIRCLIP INT. INOX REF 7000-47</t>
  </si>
  <si>
    <t>CIRCLIP EXT. D20</t>
  </si>
  <si>
    <t>VERIN PINCE G449A5SK0010A00</t>
  </si>
  <si>
    <t>ARBRE GUIDAGE B6-W-20-185+A1+TA+M8+TA-M8</t>
  </si>
  <si>
    <t>FIXATION VERIN - CHAPE - P493A6121110A00</t>
  </si>
  <si>
    <t>FIXATION VERIN/TORILLON P493A6113000A0</t>
  </si>
  <si>
    <t>Bague bronze col. 10x16x16</t>
  </si>
  <si>
    <t>AMORTISSEUR MC225EUMH3-V4A + ECROU</t>
  </si>
  <si>
    <t>RAIL GUIDAGE KUVE20-B-W2 RR1210AAAA V1G3</t>
  </si>
  <si>
    <t>ELECTROVANNE H15-3/2-5/2-NAMUR-E/R-24DC</t>
  </si>
  <si>
    <t>Chaine simple inox 05B1</t>
  </si>
  <si>
    <t>Chaine simple acier 05B1</t>
  </si>
  <si>
    <t>ROULEMENT 6204-2RS</t>
  </si>
  <si>
    <t>ROULEMENT 6206-2RS</t>
  </si>
  <si>
    <t>Courroie SPA1700</t>
  </si>
  <si>
    <t>CIRCLIP INTERIEUR I47</t>
  </si>
  <si>
    <t>SFH Hydraulique</t>
  </si>
  <si>
    <t>6219290</t>
  </si>
  <si>
    <t>PRESSOSTAT MC9</t>
  </si>
  <si>
    <t>Verin 60x30/210-DE60.30C210</t>
  </si>
  <si>
    <t>KIT DE REVISION VERIN HYDRAU. BRIQUETTEU</t>
  </si>
  <si>
    <t>COURROIE ESSOREUSE</t>
  </si>
  <si>
    <t>PLAQUE D'USURE TIROIR</t>
  </si>
  <si>
    <t>TIROIR D'EJECTION</t>
  </si>
  <si>
    <t>GRILLE DE BROYEUR</t>
  </si>
  <si>
    <t>GUIDE BRIQUETTE S235</t>
  </si>
  <si>
    <t>Vis d'amenage PM2-PM2H HARDOX</t>
  </si>
  <si>
    <t>PLAQUE D'USURE AVEC CANAUX DIA.70</t>
  </si>
  <si>
    <t>PATIN TIROIR LATERAL</t>
  </si>
  <si>
    <t>PLAQUE D'USURE HORIZONTALE</t>
  </si>
  <si>
    <t>PLAQUE D'USURE VERTICALE</t>
  </si>
  <si>
    <t>Vérin compactage PM2H</t>
  </si>
  <si>
    <t>Kit joint vérin PM2H</t>
  </si>
  <si>
    <t>MEDIA FIL.LARG.500MM LONG.100M 15µ</t>
  </si>
  <si>
    <t>Pochette joint DE 160x110</t>
  </si>
  <si>
    <t>RAM Sonepar Sud-Est</t>
  </si>
  <si>
    <t>6219288</t>
  </si>
  <si>
    <t>CARTE TSXDEY32D2K</t>
  </si>
  <si>
    <t>CARTE TSXDSY64T2K</t>
  </si>
  <si>
    <t>CARTE TSXP57103M</t>
  </si>
  <si>
    <t>TSXFPACC12</t>
  </si>
  <si>
    <t>CARTE TSXDEY64D2K</t>
  </si>
  <si>
    <t>CARTE TSXPSY1610M</t>
  </si>
  <si>
    <t>CARTE TSXETY4103</t>
  </si>
  <si>
    <t>CARTE TSXPSY5500M</t>
  </si>
  <si>
    <t>CARTE TSXP57454M</t>
  </si>
  <si>
    <t>CARTE TSCSMY28FK</t>
  </si>
  <si>
    <t>CARTE TSXMRPC002M MEL SRAM 2MO CONF</t>
  </si>
  <si>
    <t>TSX ASR402F</t>
  </si>
  <si>
    <t>CARTE AUTOMATE TSXETZ410</t>
  </si>
  <si>
    <t>TSX LES20</t>
  </si>
  <si>
    <t>TSX DSZ08R5</t>
  </si>
  <si>
    <t>TSX 3721001</t>
  </si>
  <si>
    <t>TSX P67455F</t>
  </si>
  <si>
    <t>TPMX P87455F</t>
  </si>
  <si>
    <t>TSX AEZ414</t>
  </si>
  <si>
    <t>TSX DST1635</t>
  </si>
  <si>
    <t>TSX DMZ28DR</t>
  </si>
  <si>
    <t>TSX AEZ802</t>
  </si>
  <si>
    <t>TSX DST3292</t>
  </si>
  <si>
    <t>TSX ETH107F</t>
  </si>
  <si>
    <t>TSX DEZ12D2</t>
  </si>
  <si>
    <t>TBX AMS620</t>
  </si>
  <si>
    <t>TSX SCM2116F</t>
  </si>
  <si>
    <t>TSX AXM492</t>
  </si>
  <si>
    <t>TSX DST1682</t>
  </si>
  <si>
    <t>TSX DMZ28DT</t>
  </si>
  <si>
    <t>TSX AEM1602F</t>
  </si>
  <si>
    <t>TSX P67425F</t>
  </si>
  <si>
    <t>TSX ASZ200</t>
  </si>
  <si>
    <t>6219284</t>
  </si>
  <si>
    <t>ADDITIVE-SEL AD REGENIT PASTILLES-SEALIN</t>
  </si>
  <si>
    <t>ADDITIVE-PHOSPHORIC ACID 85%-ACID--</t>
  </si>
  <si>
    <t>ADDITIVE-CAUSTIC SODA---</t>
  </si>
  <si>
    <t>ADDITIVE-AMMONIUM SULFATE-OTHER--PA</t>
  </si>
  <si>
    <t>ADDITIVE-ISANE IP 185-SOLVENT--</t>
  </si>
  <si>
    <t>ADDITIVE-POTASSIUM PERMANGANATE--UNIV-</t>
  </si>
  <si>
    <t>ADDITIVE-AMMONIUM BIFLUORIDE--UNIV-</t>
  </si>
  <si>
    <t>ADDITIVE-ACETIC ACID 75%-ACID-UNIV-</t>
  </si>
  <si>
    <t>ADDITIVE-COPPER SULFATE-OTHER--</t>
  </si>
  <si>
    <t>Orexad Brammer</t>
  </si>
  <si>
    <t>6219283</t>
  </si>
  <si>
    <t>Accouplement M16x1,25</t>
  </si>
  <si>
    <t>Vérin ISO diamètre 16 course 25</t>
  </si>
  <si>
    <t>Vérin compact diamètre 50 course 5</t>
  </si>
  <si>
    <t>Distributeur double 3/2 centre fermé</t>
  </si>
  <si>
    <t>Distributeur 5/3 centre fermé</t>
  </si>
  <si>
    <t>Bloc butée A32 vérin MY1B</t>
  </si>
  <si>
    <t>VERIN COMPTIGE TRAVD25C25 CDQ2WA25-25DMZ</t>
  </si>
  <si>
    <t>FORET A108 D1.5</t>
  </si>
  <si>
    <t>FORET A108 AR D7.5</t>
  </si>
  <si>
    <t>FORET A108 D2</t>
  </si>
  <si>
    <t>FORET HSS LAMINE DIAM 2.5</t>
  </si>
  <si>
    <t>FORET AR D3</t>
  </si>
  <si>
    <t>FORET AR D11</t>
  </si>
  <si>
    <t>FORET AR D9.5</t>
  </si>
  <si>
    <t>FORET A100 AR D8.5</t>
  </si>
  <si>
    <t>GANT FIBRE VERRE NOIR RF GNFB TAILLE 10</t>
  </si>
  <si>
    <t>VERIN DIAM 16 COURSE 10</t>
  </si>
  <si>
    <t>GANT FIBRE VERRE NOIR RF GNFB TAILLE 8</t>
  </si>
  <si>
    <t>GANT FIBRE VERRE NOIR RF GNFB TAILLE 7</t>
  </si>
  <si>
    <t>Roulement 6307 DDU</t>
  </si>
  <si>
    <t>SENSOR-------</t>
  </si>
  <si>
    <t>Distributeur 5/3</t>
  </si>
  <si>
    <t>Capteur de débit d'air</t>
  </si>
  <si>
    <t>Bloc butée vérin MY3A/B</t>
  </si>
  <si>
    <t>Bloc butée A25 vérin MY1B</t>
  </si>
  <si>
    <t>Vérin compact diamètre 25 course 40</t>
  </si>
  <si>
    <t>Vérin compact diamètre 20 course 30</t>
  </si>
  <si>
    <t>Joint de compensation M16x1,25</t>
  </si>
  <si>
    <t>Chape vérin M10x1,25</t>
  </si>
  <si>
    <t>Vérin compact diamètre 25 course 25</t>
  </si>
  <si>
    <t>Vérin iso Ø25 C.25</t>
  </si>
  <si>
    <t>Vérin diamètre 50 course 150</t>
  </si>
  <si>
    <t>ACCOUPLEMENT SMC JA15-6-100</t>
  </si>
  <si>
    <t>Connecteur electrovanne</t>
  </si>
  <si>
    <t>Galet de came D22</t>
  </si>
  <si>
    <t>COURROIE TRANSFERT U1/U2</t>
  </si>
  <si>
    <t>GANT FIBRE VERRE NOIR RF GNFB TAILLE 9</t>
  </si>
  <si>
    <t>Accouplement M12x1,25</t>
  </si>
  <si>
    <t>TARAUD ISO M6</t>
  </si>
  <si>
    <t>FORET AR D12</t>
  </si>
  <si>
    <t>FORET AR D8</t>
  </si>
  <si>
    <t>FORET A108 AR D13</t>
  </si>
  <si>
    <t>FORET AR D10.5</t>
  </si>
  <si>
    <t>TARAUD ISO M8</t>
  </si>
  <si>
    <t>EMBOUT ROTULE SGS-M16X1.5</t>
  </si>
  <si>
    <t>PALIER BASCULEUR LNZG-63/80 32961</t>
  </si>
  <si>
    <t>TARAUD ISO M10</t>
  </si>
  <si>
    <t>TARAUD ISO M12</t>
  </si>
  <si>
    <t>TARAUD ISO M3</t>
  </si>
  <si>
    <t>FORET A108 AR D6.5</t>
  </si>
  <si>
    <t>FORET AR D12.5</t>
  </si>
  <si>
    <t>ENTRETOISE DE FIXATION FRL TAILLE 20</t>
  </si>
  <si>
    <t>VANNE CADEROSSABLE 3/2 RACC 1/4 SMC</t>
  </si>
  <si>
    <t>RACCORD PVDF SO 23021-4</t>
  </si>
  <si>
    <t>RACCORD PVDF SO 21021.4</t>
  </si>
  <si>
    <t>RACCORD PVDF SO 21121-4-3/8</t>
  </si>
  <si>
    <t>RACCORD PVDF SO 21121-4-1/4</t>
  </si>
  <si>
    <t>TUYAU SPIRALE MALE 6X8 5M</t>
  </si>
  <si>
    <t>Chape arrière vérin translation</t>
  </si>
  <si>
    <t>FORET A108 AR D4</t>
  </si>
  <si>
    <t>VERIN COMPACT GUIDE MGPM16-30Z</t>
  </si>
  <si>
    <t>FORET A100 AR D4.5</t>
  </si>
  <si>
    <t>FORET AR D6</t>
  </si>
  <si>
    <t>FORET AR D5.5</t>
  </si>
  <si>
    <t>ROULEMENT A BILLE REF: 6003 DDU</t>
  </si>
  <si>
    <t>FORET AR D7</t>
  </si>
  <si>
    <t>FORET A100 AR D5</t>
  </si>
  <si>
    <t>FORET AR D11.5</t>
  </si>
  <si>
    <t>FORET AR D10</t>
  </si>
  <si>
    <t>TARAUD ISO M5</t>
  </si>
  <si>
    <t>FORET A108 AR D3.5</t>
  </si>
  <si>
    <t>RACD RAPIDE PNEU FEMELLE 1/4G UE10</t>
  </si>
  <si>
    <t>FORET A108 AR D9</t>
  </si>
  <si>
    <t>RACCD RAPIDE PNEU MALE 1/4G VE10</t>
  </si>
  <si>
    <t>VERIN SS TIGE RENFOR.BILLEMY1H25TFG500HZ</t>
  </si>
  <si>
    <t>VERIN SSTIGE RENF BIL MY1H25TFG700HZXB11</t>
  </si>
  <si>
    <t>VERIN SANS TIGE MY1H25TFG-1000Z XB11</t>
  </si>
  <si>
    <t>VERIN SANS TIGE SERIE MY1BZ MY1B25-1200Z</t>
  </si>
  <si>
    <t>VERIN SANS TIGE MY1B32TFG-1000Z</t>
  </si>
  <si>
    <t>PINCE PNEUMATIQUE GP410N</t>
  </si>
  <si>
    <t>TARAUD ISO M4</t>
  </si>
  <si>
    <t>COURROIE 17X11 PRESSE</t>
  </si>
  <si>
    <t>GANT HANDLITE 200B POLYAMID BL OPSIAL T6</t>
  </si>
  <si>
    <t>GANT HANDLITE 200B POLYAMID BL OPSIAL T7</t>
  </si>
  <si>
    <t>GANT HANDLITE 200B POLYAMID BL OPSIAL T8</t>
  </si>
  <si>
    <t>GANT HANDLITE 200B POLYAMID BL OPSIAL T9</t>
  </si>
  <si>
    <t>ROULEMENT 61904 2RSR</t>
  </si>
  <si>
    <t>RLT 6204 INOX JT VITON</t>
  </si>
  <si>
    <t>COURROIE LB13 - CODE 0314-LB13</t>
  </si>
  <si>
    <t>CARTOUCHE SILICOMET SI5366 T 100GR</t>
  </si>
  <si>
    <t>VERIN SMC EMBOUTISSAGE</t>
  </si>
  <si>
    <t>SEAL BELT</t>
  </si>
  <si>
    <t>GOUPILLE MECANINDUS 3X30</t>
  </si>
  <si>
    <t>GOUPILLE MECANINDUS 3X20</t>
  </si>
  <si>
    <t>ELECTRODE SAFINOX R316L2.5 190 PAR ETUI</t>
  </si>
  <si>
    <t>ELECTRODE SAFINOX R316L 1.6</t>
  </si>
  <si>
    <t>DUST SEAL BELT</t>
  </si>
  <si>
    <t>PATIN RAIL NTE28L3A+TLV28</t>
  </si>
  <si>
    <t>ROULEMENT INOX S6307 2RSR</t>
  </si>
  <si>
    <t>ROULEMENT A BILLES 108TN9 SKF</t>
  </si>
  <si>
    <t>JOINT VERIN SMC EMBOUT</t>
  </si>
  <si>
    <t>Joint de compensation M8x1,25</t>
  </si>
  <si>
    <t>Vérin de translation ventouse</t>
  </si>
  <si>
    <t>RAIL GUIDE HGR15R280H CZS</t>
  </si>
  <si>
    <t>PALIER PASE 25-XL-N</t>
  </si>
  <si>
    <t>AMORTISSEUR M14</t>
  </si>
  <si>
    <t>Vérin monté support</t>
  </si>
  <si>
    <t>ELECTROVALVULA 5/2 BIESTABLE</t>
  </si>
  <si>
    <t>ELECTROVALVULA 5/3</t>
  </si>
  <si>
    <t>TUYAU SPIRALE MALE 6X8 10M</t>
  </si>
  <si>
    <t>Vanne de s  (S/Ofeta 0031906635)</t>
  </si>
  <si>
    <t>EMBOUT MALE FILETE 1/4 GAZ BSPT</t>
  </si>
  <si>
    <t>VALVE,CONTROL---PBT-FEMALE BSPTXPUSH-IN-</t>
  </si>
  <si>
    <t>ROD END--12DX16WMM M12X1.25--RH FEMALE</t>
  </si>
  <si>
    <t>BEARING-ROD END---FEMALE RH THREAD MFREE</t>
  </si>
  <si>
    <t>PATIN HGW15CCZ0H</t>
  </si>
  <si>
    <t>ACCESSOIRE ACTIONNEUR</t>
  </si>
  <si>
    <t>ROULEMENT 626 DD</t>
  </si>
  <si>
    <t>Electrodistributeur de sécurité 1/2" 24V</t>
  </si>
  <si>
    <t>REGULATE---1/8 THREAD X 6MM TUBE---</t>
  </si>
  <si>
    <t>GALET CAME KR22-PP-A NMT</t>
  </si>
  <si>
    <t>BOUCHON JET.COM FIT MAGENTA AVEC CORDON</t>
  </si>
  <si>
    <t>COURROIE MAIL. 17 PRESSE</t>
  </si>
  <si>
    <t>VERIN ISO15552 SERIE CP96 CP96SDB40-150C</t>
  </si>
  <si>
    <t>VERIN COMPACT ISO2187C55 CD55B63-60M</t>
  </si>
  <si>
    <t>~POMPE LOWARA FCE50 160/40 4KW 3000TR/MN</t>
  </si>
  <si>
    <t>RLTS 6205 INOX JT VITON</t>
  </si>
  <si>
    <t>RLTS 6206 INOX JT VITON</t>
  </si>
  <si>
    <t>EMBOUT A ROTULE DIA.10</t>
  </si>
  <si>
    <t>VERIN D80 C200</t>
  </si>
  <si>
    <t>MEULE TR PLAT 125X1.6X22.23</t>
  </si>
  <si>
    <t>ROULEAU TOILE EMERI NORTON GRAIN 60</t>
  </si>
  <si>
    <t>ELECTRODE RUTILE ACIER DIM3.2X350ETUI120</t>
  </si>
  <si>
    <t>ELECTRODE RUTILE ACIER DIM2.5X350ETUI197</t>
  </si>
  <si>
    <t>CIRCLIP EXT. INOX REF 7100-20</t>
  </si>
  <si>
    <t>FILTRE REGULATEUR TAILLE 20 CUVE METAL</t>
  </si>
  <si>
    <t>SOUFFLETTE A BUSE SILENCIEUSE G1/4 FEM.</t>
  </si>
  <si>
    <t>RACCORD FEM. TARAUDE 1/4 GAZ BSP</t>
  </si>
  <si>
    <t>EMBOUT FEM. TARAUDE 1/4 GAZ BSP ACIER</t>
  </si>
  <si>
    <t>Vanne de sécu VP544-5YZ1-03F-X555</t>
  </si>
  <si>
    <t>Vérin double effet D80 C300</t>
  </si>
  <si>
    <t>VERIN COMPACT GUIDE LISSE D20 C5</t>
  </si>
  <si>
    <t>PRESSOSTAT 1-10 BAR G1/4 PMAXI 300 BAR</t>
  </si>
  <si>
    <t>CLAPET AR Ø8 M.1/4 F.1/8</t>
  </si>
  <si>
    <t>Distributeur 5/2 bis</t>
  </si>
  <si>
    <t>Raccord en T 1/4" pour FRL AC40</t>
  </si>
  <si>
    <t>Raccord en T 1/4" pour FRL AC20</t>
  </si>
  <si>
    <t>Electro de sécu 3/2 NPT 1/2 110V XSz10</t>
  </si>
  <si>
    <t>COURROIE OUVERTE M50AT10 12200MM</t>
  </si>
  <si>
    <t>MOTEUR MR200 ARBRE 25</t>
  </si>
  <si>
    <t>Roulement 6314.C3</t>
  </si>
  <si>
    <t>Element filtrant 0165 R 010 BN4HC</t>
  </si>
  <si>
    <t>Filtre ELFP3F3W1.0</t>
  </si>
  <si>
    <t>Courroie dentee 1280 8M 30</t>
  </si>
  <si>
    <t>VERIN COMPACT D20C5 CDQ2D20-5DMZ</t>
  </si>
  <si>
    <t>ROULEAU TOILE EMERI NORTON GRAIN 120</t>
  </si>
  <si>
    <t>VERIN COMPACT ISO21287C55 CD55B63-10M</t>
  </si>
  <si>
    <t>Détecteur à flotteur magnétique</t>
  </si>
  <si>
    <t>VERIN ISO PROFILE CP96SDB50-250C</t>
  </si>
  <si>
    <t>KIT DE JOINT VERIN COMPENSATION 912</t>
  </si>
  <si>
    <t>MEULE BDA 64 125X7X22,2 INOX</t>
  </si>
  <si>
    <t>MEULE BDA 34 125X3,2X22,2</t>
  </si>
  <si>
    <t>MEULE PLATE 41R 300X3,5X25,4</t>
  </si>
  <si>
    <t>MOTEUR OMPX 50D25M</t>
  </si>
  <si>
    <t>Mesa</t>
  </si>
  <si>
    <t>6219274</t>
  </si>
  <si>
    <t>POMPE PNEU/MEMBRANE TYPE DB 08 PVC</t>
  </si>
  <si>
    <t>Brenntag</t>
  </si>
  <si>
    <t>6219268</t>
  </si>
  <si>
    <t>ADDITIVE-NITRIC ACID 69%-ACID--</t>
  </si>
  <si>
    <t>Pompes Sefan</t>
  </si>
  <si>
    <t>6219266</t>
  </si>
  <si>
    <t>~SURPRESSEUR SCL K07 MS AVEC FILTRE</t>
  </si>
  <si>
    <t>~POMPE SOMEFLU VLI-M 20/100 0.45 KW</t>
  </si>
  <si>
    <t>Nalco</t>
  </si>
  <si>
    <t>6219265</t>
  </si>
  <si>
    <t>ADDITIVE-NALCO 77393-DISPERSANT-NALCO-</t>
  </si>
  <si>
    <t>ADDITIVE-NALCO 3DT 250.15R-ANTI SCALE-NA</t>
  </si>
  <si>
    <t>ADDITIVE-NALCO STABREX ST40--NALCO-</t>
  </si>
  <si>
    <t>ADDITIVE-NALCO 77352-BIOCIDE-NALCO-</t>
  </si>
  <si>
    <t>ADDITIVE-NALBRITE 62513-DISPERSANT-NALCO</t>
  </si>
  <si>
    <t>ADDITIVE-NALCO 71D5 PLUS 61R-ANTI FOAMIN</t>
  </si>
  <si>
    <t>ADDITIVE-NALCO 71601-FLOCCULANT-NALCO-</t>
  </si>
  <si>
    <t>ADDITIVE-NALSPERSE 7348-DISPERSANT-NALCO</t>
  </si>
  <si>
    <t>Produits Chimiques Platret</t>
  </si>
  <si>
    <t>6219264</t>
  </si>
  <si>
    <t>ADDITIVE-PHOSPHORIC ACID 85%-ACID-PLATRE</t>
  </si>
  <si>
    <t>Just Normlicht</t>
  </si>
  <si>
    <t>6219259</t>
  </si>
  <si>
    <t>Néon 18W daylight 6500 59cm x10</t>
  </si>
  <si>
    <t>NEON BOITE A LUMIERE QUALITE</t>
  </si>
  <si>
    <t>H2 Sarl</t>
  </si>
  <si>
    <t>6219257</t>
  </si>
  <si>
    <t>Dévetisseur de bande DRW ACY312_2969</t>
  </si>
  <si>
    <t>Dévetisseur rognage DRW ACY312_3469</t>
  </si>
  <si>
    <t>Dimeco Alipresse</t>
  </si>
  <si>
    <t>6219256</t>
  </si>
  <si>
    <t>VAR. DELTA 0.75KW 230V MONO</t>
  </si>
  <si>
    <t>ROUE POLYURETHANE 200</t>
  </si>
  <si>
    <t>France Protect</t>
  </si>
  <si>
    <t>6219241</t>
  </si>
  <si>
    <t>BOTTE DE SECURITE PVC TAILLE 46</t>
  </si>
  <si>
    <t>GANT RIBY RGT 350 - ORIRGT350 T6</t>
  </si>
  <si>
    <t>GANT RIBY RGT 350 - ORIRGT350 T7</t>
  </si>
  <si>
    <t>CHAUSSURES ZATOPEK TAILLE 40</t>
  </si>
  <si>
    <t>GANT AGNEAU DOS JERSEY BLEU TAILLE 10</t>
  </si>
  <si>
    <t>BOITE DE 50 PAIRES QUIET AVEC CORDELETTE</t>
  </si>
  <si>
    <t>CHAUSSURES ZATOPEK TAILLE 39</t>
  </si>
  <si>
    <t>GANT AGNEAU DOS JERSEY BLEU TAILLE 9</t>
  </si>
  <si>
    <t>GANTS FOURRES TAILLE 9</t>
  </si>
  <si>
    <t>CORDELETTE CHAUSSETTE POUR LUNETTE</t>
  </si>
  <si>
    <t>GANT U12B MARIGOLD RF 5COMASECO TAILLE 9</t>
  </si>
  <si>
    <t>CHAUSSURES MONTI S3 TAILLE 41</t>
  </si>
  <si>
    <t>CHAUSSURES ZATOPEK TAILLE 46</t>
  </si>
  <si>
    <t>CHAUSSURES ZATOPEK TAILLE 45</t>
  </si>
  <si>
    <t>CHAUSSURES ZATOPEK TAILLE 44</t>
  </si>
  <si>
    <t>CHAUSSURES MONTI S3 TAILLE 42</t>
  </si>
  <si>
    <t>CHAUSSURES ZATOPEK TAILLE 43</t>
  </si>
  <si>
    <t>GANT U12B MARIGOLD RF 5COMASECO TAILLE 8</t>
  </si>
  <si>
    <t>CHAUSSURES MONTI S3 TAILLE 43</t>
  </si>
  <si>
    <t>CHAUSSURES MONTI S3 TAILLE 44</t>
  </si>
  <si>
    <t>CHAUSSURES MONTI S3 TAILLE 45</t>
  </si>
  <si>
    <t>CHAUSSURES MONTI S3 TAILLE 40</t>
  </si>
  <si>
    <t>CHAUSSURES MONTI S3 TAILLE 39</t>
  </si>
  <si>
    <t>CHAUSSURES MONTI S3 TAILLE 38</t>
  </si>
  <si>
    <t>CHAUSSURES MONTI S3 TAILLE 46</t>
  </si>
  <si>
    <t>CHAUSSURES MONTI S3 TAILLE 37</t>
  </si>
  <si>
    <t>GANT U12B MARIGOLD RF 5COMASECO TAILLE 7</t>
  </si>
  <si>
    <t>GANT U12B MARIGOLD RF 5COMASECO TAILLE10</t>
  </si>
  <si>
    <t>CHAUSSURES MONTI S3 TAILLE 36</t>
  </si>
  <si>
    <t>GANTS FOURRES TAILLE 10</t>
  </si>
  <si>
    <t>CHAUSSURES ZATOPEK TAILLE 42</t>
  </si>
  <si>
    <t>CHAUSSURES ZATOPEK TAILLE 41</t>
  </si>
  <si>
    <t>GANTS FOURRES TAILLE 7</t>
  </si>
  <si>
    <t>GANTS FOURRES TAILLE 8</t>
  </si>
  <si>
    <t>LUNETTES SLAM L.SLAPPSI</t>
  </si>
  <si>
    <t>LUNETTES RUSH+SMALL L.RUSHPSPSIP</t>
  </si>
  <si>
    <t>LUNETTES BRANCHES BI-MAT. R/N L.RUSHPPSI</t>
  </si>
  <si>
    <t>BTE 100 GANTS SAFE NITRIL BLEU 1175 T9</t>
  </si>
  <si>
    <t>GANT ANTI-ACIDE BLANC AVEC MANCHETTE T10</t>
  </si>
  <si>
    <t>GANT PVC FLOQUE NOIR REF G23 TAILLE 9</t>
  </si>
  <si>
    <t>GANT PVC FLOQUE NOIR REF G23 TAILLE 8</t>
  </si>
  <si>
    <t>GANT PVC FLOQUE NOIR REF G23 TAILLE 7</t>
  </si>
  <si>
    <t>GANT PVC FLOQUE NOIR REF G23 TAILLE 10</t>
  </si>
  <si>
    <t>CALOTTE JAUNE + ECRAN POLYCARBONATE</t>
  </si>
  <si>
    <t>KIT HYGIENE POUR C1</t>
  </si>
  <si>
    <t>CASQUE ANTIBRUIT CLARITY C1</t>
  </si>
  <si>
    <t>BONNET ACRYLIQUE REF. BONTHB</t>
  </si>
  <si>
    <t>BOTTE DE SECURITE PVC TAILLE 36</t>
  </si>
  <si>
    <t>BOTTE DE SECURITE PVC TAILLE 37</t>
  </si>
  <si>
    <t>BOTTE DE SECURITE PVC TAILLE 38</t>
  </si>
  <si>
    <t>BOTTE DE SECURITE PVC TAILLE 39</t>
  </si>
  <si>
    <t>BOTTE DE SECURITE PVC TAILLE 40</t>
  </si>
  <si>
    <t>BTE 100 GANTS SAFE NITRIL BLEU 1175 T7</t>
  </si>
  <si>
    <t>BTE 100 GANTS SAFE NITRIL BLEU 1175 T10</t>
  </si>
  <si>
    <t>BTE 100 GANTS SAFE NITRIL BLEU 1131 T9</t>
  </si>
  <si>
    <t>BTE 100 GANTS SAFE NITRIL BLEU 1131 T8</t>
  </si>
  <si>
    <t>BTE 100 GANTS SAFE NITRIL BLEU 1131 T7</t>
  </si>
  <si>
    <t>BTE 100 GANTS SAFE NITRIL BLEU 1131 T10</t>
  </si>
  <si>
    <t>CHAUSSURES ALICE S3 TAILLE 41</t>
  </si>
  <si>
    <t>CHAUSSURES ALICE S3 TAILLE 40</t>
  </si>
  <si>
    <t>CHAUSSURES ALICE S3 TAILLE 39</t>
  </si>
  <si>
    <t>CHAUSSURES ALICE S3 TAILLE 38</t>
  </si>
  <si>
    <t>CHAUSSURES ALICE S3 TAILLE 37</t>
  </si>
  <si>
    <t>CHAUSSURES ALICE S3 TAILLE 36</t>
  </si>
  <si>
    <t>BTE 100 GANTS SAFE NITRIL BLEU 1175 T8</t>
  </si>
  <si>
    <t>PAIRE MANCHETTES TYVEK TY PS32</t>
  </si>
  <si>
    <t>RECHARGE BOUCHON MOLDEX 6825 BOITE 50</t>
  </si>
  <si>
    <t>BOUCHON POUR ARCEAU REF M6810</t>
  </si>
  <si>
    <t>MASQUE FFP2S, GAZ ACIDE AVEC VALVE M2435</t>
  </si>
  <si>
    <t>LUNETTES PC INC. AB-AR L. BANCI</t>
  </si>
  <si>
    <t>BOTTE DE SECURITE PVC TAILLE 45</t>
  </si>
  <si>
    <t>BOTTE DE SECURITE PVC TAILLE 44</t>
  </si>
  <si>
    <t>BOTTE DE SECURITE PVC TAILLE 43</t>
  </si>
  <si>
    <t>BOTTE DE SECURITE PVC TAILLE 42</t>
  </si>
  <si>
    <t>BOTTE DE SECURITE PVC TAILLE 41</t>
  </si>
  <si>
    <t>SMG DC Savoie</t>
  </si>
  <si>
    <t>6219233</t>
  </si>
  <si>
    <t>CHARLOTTES CLIP PP 10G/M2 (X300)</t>
  </si>
  <si>
    <t>MANCHETTE VINYLE LG460MM BLEU VSB-8-HS</t>
  </si>
  <si>
    <t>BLOUSE PRESSION 1431 BLANC TIVEK PLN30NP</t>
  </si>
  <si>
    <t>GANT AMBIDEXT 92-500 VERT T7.5-8 BTE 100</t>
  </si>
  <si>
    <t>CREME REGENERANTE STOKOLAN CLASSIQUE 1L</t>
  </si>
  <si>
    <t>MOUSSE ORIGINAL FOAM WASH 1L ORGIL</t>
  </si>
  <si>
    <t>TABLIER 120X90 VERT PVC</t>
  </si>
  <si>
    <t>CONE FLUO 2BDES SERIGRAPHIE HT750 75BS31</t>
  </si>
  <si>
    <t>DEMI-MASQUE 3M 7502 - 190005</t>
  </si>
  <si>
    <t>SURLUNETTE PULSAF ARMAMAX100 INC1002224</t>
  </si>
  <si>
    <t>BAGUE SUR FILTRE REF. 189000</t>
  </si>
  <si>
    <t>CREME TRAVABON CLASSIC 1L</t>
  </si>
  <si>
    <t>CONE FLUO 2BDES SERIGRAPHIE HT500 50BS11</t>
  </si>
  <si>
    <t>CASQUETTE FB3 VISIERE REDUITE NOIRE HC24</t>
  </si>
  <si>
    <t>CASQUE ECRAN INTEGRE NV BLANC</t>
  </si>
  <si>
    <t>PATE NETTOYANTE SANS SOLVANT SOL2LT</t>
  </si>
  <si>
    <t>DEMI MASQUE JETABLE COMPACT MASK</t>
  </si>
  <si>
    <t>INSTANGEL COMPLETE ISG400MLMD</t>
  </si>
  <si>
    <t>FILTRE 3M ABEK2P3 6099 - 189027 (X2)</t>
  </si>
  <si>
    <t>FILTRE 3M 6057 ABE1 - 189013 (X2)</t>
  </si>
  <si>
    <t>ECRAN INCOLORE DE RECHANGE AVEC BIELLES</t>
  </si>
  <si>
    <t>COMBI SIMPL COL TYVEK BLANC INDUSTRY L</t>
  </si>
  <si>
    <t>GANT AMBIDEXT 92-500 VERT T8.5-9 BTE 100</t>
  </si>
  <si>
    <t>GANT AMBIDEXT 92-500 VERT T9.5-10 BTE100</t>
  </si>
  <si>
    <t>Charlotte verte boite de 100</t>
  </si>
  <si>
    <t>Gant chimique AlphaTec® 58-735 - 10/XL</t>
  </si>
  <si>
    <t>GANT EN NITRILE 92-600 TOUCHNTUFF</t>
  </si>
  <si>
    <t>Gant chimique AlphaTec® 58-735 - 8/M</t>
  </si>
  <si>
    <t>Gant chimique AlphaTec® 58-735 - 9/L</t>
  </si>
  <si>
    <t>MASQUE PLI AIR POCKET FFP3D SOUPAPE</t>
  </si>
  <si>
    <t>NETTOYANT CUT. KRESTO SPECIAL ULTRA 2L</t>
  </si>
  <si>
    <t>RUBAN SIGNALISATION BLANC/ROUGE 100X50</t>
  </si>
  <si>
    <t>FILTRE A PARTICULE P3 REF. 189024</t>
  </si>
  <si>
    <t>MASQUE COMPLET 6800TM - 194021</t>
  </si>
  <si>
    <t>GILET MOKA BLEU MARINE SERIGRAPHIE L</t>
  </si>
  <si>
    <t>GILET MOKA BLEU MARINE SERIGRAPHIE M</t>
  </si>
  <si>
    <t>GILET MOKA BLEU MARINE SERIGRAPHIE S</t>
  </si>
  <si>
    <t>GILET MOKA BLEU MARINE SERIGRAPHIE XL</t>
  </si>
  <si>
    <t>Gant Coverguard 6016 T6</t>
  </si>
  <si>
    <t>GILET MOKA BLEU MARINE SERIGRAPHIE XXL</t>
  </si>
  <si>
    <t>Gant Coverguard 6017 T7</t>
  </si>
  <si>
    <t>Gant Coverguard 6018 T8</t>
  </si>
  <si>
    <t>Gant Coverguard 6019 T9</t>
  </si>
  <si>
    <t>GANT AMBIDEXT 92-500 VERT T6.5-7 BTE 100</t>
  </si>
  <si>
    <t>Nettoyant mains atelier WOOD POWER - 5 L</t>
  </si>
  <si>
    <t>PARKA RIPSTOP NAVY INT. POLAIRE L</t>
  </si>
  <si>
    <t>PARKA RIPSTOP NAVY INT. POLAIRE M</t>
  </si>
  <si>
    <t>PARKA RIPSTOP NAVY INT. POLAIRE S</t>
  </si>
  <si>
    <t>PARKA RIPSTOP NAVY INT. POLAIRE XL</t>
  </si>
  <si>
    <t>PARKA RIPSTOP NAVY INT. POLAIRE XXL</t>
  </si>
  <si>
    <t>GANT PVC ROUGE 402002001 TAILLE 10</t>
  </si>
  <si>
    <t>GANT PVC ROUGE 402002001 TAILLE 8</t>
  </si>
  <si>
    <t>GANT PVC ROUGE 402002001 TAILLE 9</t>
  </si>
  <si>
    <t>BLOUSE TYVEK 5 BOUT. TY PL30 S WH NP L</t>
  </si>
  <si>
    <t>BLOUSE TYVEK 5 BOUT. TY PL30 S WH NP M</t>
  </si>
  <si>
    <t>BLOUSE TYVEK 5 BOUT. TY PL30 S WH NP S</t>
  </si>
  <si>
    <t>BLOUSE TYVEK 5 BOUT. TY PL30 S WH NP XL</t>
  </si>
  <si>
    <t>GANT GLADIATOR VERT 5142946 TAILLE 10</t>
  </si>
  <si>
    <t>GANT GLADIATOR VERT 5142946 TAILLE 9</t>
  </si>
  <si>
    <t>COMBI. TYCHEM F SOUDE GR L</t>
  </si>
  <si>
    <t>COMBI SIMPL COL TYVEK BLANC INDUSTRY XL</t>
  </si>
  <si>
    <t>COMBI SIMPL COL TYVEK BLANC INDUSTRY S</t>
  </si>
  <si>
    <t>COMBI SIMPL COL TYVEK BLANC INDUSTRY M</t>
  </si>
  <si>
    <t>COMBI. TYCHEM F SOUDE GR M</t>
  </si>
  <si>
    <t>COMBI. TYCHEM F SOUDE GR S</t>
  </si>
  <si>
    <t>COMBI. TYCHEM F SOUDE GR XL</t>
  </si>
  <si>
    <t>Connect Chemicals GmbH</t>
  </si>
  <si>
    <t>6219230</t>
  </si>
  <si>
    <t>ADDITIVE-PREVENTOL BZT ADDITIN RC 8220--</t>
  </si>
  <si>
    <t>Lorenzini</t>
  </si>
  <si>
    <t>6219226</t>
  </si>
  <si>
    <t>K7 MAC 15mm 15 barrettes N°15 14</t>
  </si>
  <si>
    <t>K7 auto MAC 13mm 15 barrettes N°13.5</t>
  </si>
  <si>
    <t>Europeenne Des Chaux Et Liant</t>
  </si>
  <si>
    <t>6219217</t>
  </si>
  <si>
    <t>Novoutils</t>
  </si>
  <si>
    <t>6219210</t>
  </si>
  <si>
    <t>Neochimie Sas</t>
  </si>
  <si>
    <t>6219209</t>
  </si>
  <si>
    <t>Dufournet SA</t>
  </si>
  <si>
    <t>6219208</t>
  </si>
  <si>
    <t>CABLE RESEAU 20M IND690</t>
  </si>
  <si>
    <t>CABLE BALANCE KB60</t>
  </si>
  <si>
    <t>Plateau balance KB60</t>
  </si>
  <si>
    <t>Câble M12 câble digital I/O 10M ICS 689</t>
  </si>
  <si>
    <t>Interface digital I/O ICS 689</t>
  </si>
  <si>
    <t>Câble M12 ethernet RJ45 20M ICS 689</t>
  </si>
  <si>
    <t>Interface ethernet ICS 689</t>
  </si>
  <si>
    <t>CABLE 4 I/O 504458</t>
  </si>
  <si>
    <t>Afficheur ICS 689</t>
  </si>
  <si>
    <t>CABLE RS232/DB9 504376</t>
  </si>
  <si>
    <t>Rivom</t>
  </si>
  <si>
    <t>6219207</t>
  </si>
  <si>
    <t>DACD</t>
  </si>
  <si>
    <t>6219202</t>
  </si>
  <si>
    <t>SUPER DEGRIPPANT</t>
  </si>
  <si>
    <t>LUBRIFIANT PRO SUPER</t>
  </si>
  <si>
    <t>PROTECTION HYDROLEC S</t>
  </si>
  <si>
    <t>QUICK WRAP</t>
  </si>
  <si>
    <t>SCOTCH US</t>
  </si>
  <si>
    <t>MULTIFONCTIONS M5</t>
  </si>
  <si>
    <t>PATE CUIVRE 1 100°</t>
  </si>
  <si>
    <t>PATE CERAMIQUE</t>
  </si>
  <si>
    <t>NETTOYANT POLYSTAR</t>
  </si>
  <si>
    <t>DECOLLE ADHESIF DAE</t>
  </si>
  <si>
    <t>DEGRIPPANT NANO 2025</t>
  </si>
  <si>
    <t>DOUBLE FACE CRISTAL FIX</t>
  </si>
  <si>
    <t>ANTI DERAP NOIR ET JAUNE</t>
  </si>
  <si>
    <t>DEGRAISSEUR</t>
  </si>
  <si>
    <t>GLUE + 1 000</t>
  </si>
  <si>
    <t>GRAISSE PRO PTFE EN CARTOUCHE</t>
  </si>
  <si>
    <t>GRAISSE MP112 EN CARTOUCHE POUR POMPE</t>
  </si>
  <si>
    <t>HUILE DE COUPE 9859</t>
  </si>
  <si>
    <t>LUBCHAINES</t>
  </si>
  <si>
    <t>LUBRIFIANT PROLUBE PTTF</t>
  </si>
  <si>
    <t>NANO 2010 EN CARTOUCHE</t>
  </si>
  <si>
    <t>PROTECTOR MS</t>
  </si>
  <si>
    <t>FREIN FILET FAIBLE</t>
  </si>
  <si>
    <t>FREIN FILET MOYEN</t>
  </si>
  <si>
    <t>GRAISSE EXTREM GR</t>
  </si>
  <si>
    <t>MULTI GRIP</t>
  </si>
  <si>
    <t>ADERAL</t>
  </si>
  <si>
    <t>NETTOYANT VERIMAX</t>
  </si>
  <si>
    <t>DETECTEUR DE FUITES</t>
  </si>
  <si>
    <t>JD Mesure</t>
  </si>
  <si>
    <t>6219187</t>
  </si>
  <si>
    <t>SONDE PT 100/31043-G17 + PE INOX L475 MM</t>
  </si>
  <si>
    <t>CAPTEUR DE TEMPERATURE TYPE 599 3</t>
  </si>
  <si>
    <t>Novaressort</t>
  </si>
  <si>
    <t>6219186</t>
  </si>
  <si>
    <t>Kabelschlepp</t>
  </si>
  <si>
    <t>6219183</t>
  </si>
  <si>
    <t>Chaine porte câble lg 928</t>
  </si>
  <si>
    <t>Chaine porte câble lg 1404</t>
  </si>
  <si>
    <t>CHAINE REF 0625-43 KR300</t>
  </si>
  <si>
    <t>JEU DE RACCORD CHAINE PLAST. 0625</t>
  </si>
  <si>
    <t>CHAINE PLAST. REF0625 43 KR125 PALAN A1</t>
  </si>
  <si>
    <t>Chaine porte câble 37x25.5</t>
  </si>
  <si>
    <t>GAINE ROBOTRAX R040</t>
  </si>
  <si>
    <t>FIL ACIER R040</t>
  </si>
  <si>
    <t>CHAINE PLASTIQUE MONTAGE VERTICAL</t>
  </si>
  <si>
    <t>Jeu de raccords KC0650</t>
  </si>
  <si>
    <t>JEU DE RACCORD PLASTIQUE 0555.075</t>
  </si>
  <si>
    <t>CHAINE 0555.030.075 KR200.1000 0555.030</t>
  </si>
  <si>
    <t>CHAINE PALAN</t>
  </si>
  <si>
    <t>AS Fluid</t>
  </si>
  <si>
    <t>6219181</t>
  </si>
  <si>
    <t>Pompe HMI.N 50/150 Ø110 INOX E3/5 7,5KW</t>
  </si>
  <si>
    <t>Pompes A vide</t>
  </si>
  <si>
    <t>Pompe LMI 2,6l/h 17,3b doseur PVDF</t>
  </si>
  <si>
    <t>Chamey Didier</t>
  </si>
  <si>
    <t>6219179</t>
  </si>
  <si>
    <t>Cuve dégraissage U5 en 316</t>
  </si>
  <si>
    <t>Galvatek</t>
  </si>
  <si>
    <t>6219174</t>
  </si>
  <si>
    <t>SONDE RIG. CINTR. MONT.TYPEB 3F S+6ML500</t>
  </si>
  <si>
    <t>Thermoplongeur</t>
  </si>
  <si>
    <t>~THERMOPLONGEUR TYPE P25 15 30 13</t>
  </si>
  <si>
    <t>Thermoplongeur 3kW 400V 3ph FEP mono</t>
  </si>
  <si>
    <t>THERM. BTG 800/2.5 BOITIER PVDF 15M</t>
  </si>
  <si>
    <t>Hub One Mobility</t>
  </si>
  <si>
    <t>6219172</t>
  </si>
  <si>
    <t>LABEL-152,0--101,00---WHIT-----ETIQ_ZEBR</t>
  </si>
  <si>
    <t>LABEL-150,0--100,00---WHIT-----ETIQ_ZEBR</t>
  </si>
  <si>
    <t>Precismaine</t>
  </si>
  <si>
    <t>6219171</t>
  </si>
  <si>
    <t>FP Industries</t>
  </si>
  <si>
    <t>6219168</t>
  </si>
  <si>
    <t>PW-ORANGE----FP ORANGE L1</t>
  </si>
  <si>
    <t>Corelec Equipements</t>
  </si>
  <si>
    <t>6219125</t>
  </si>
  <si>
    <t>CARTOUCHE FILTRANTE EXTRUDEE 20" 20M</t>
  </si>
  <si>
    <t>OEI France</t>
  </si>
  <si>
    <t>6219123</t>
  </si>
  <si>
    <t>CENTREUR REF 0109</t>
  </si>
  <si>
    <t>BALAI DE CONTACT/SCOVOLI REF 0127</t>
  </si>
  <si>
    <t>SUPPORT FUSIBLE HT REF 0412</t>
  </si>
  <si>
    <t>FUSIBLE HAUTE TENSION REF 0110</t>
  </si>
  <si>
    <t>TUBE VERRE METALLISE TPF3.127 REF 0111</t>
  </si>
  <si>
    <t>RELAIS STATIQUE ASCON 45A TH1C/660-45</t>
  </si>
  <si>
    <t>KIT ENTRETIEN REGUL DE PRESSION 20AGX8G</t>
  </si>
  <si>
    <t>ELEMENT FILTRANT ARS 100 RA REF 0008</t>
  </si>
  <si>
    <t>VENTILATEUR CENTRIFUGE RF 0456</t>
  </si>
  <si>
    <t>ELEMENT FILTRANT ARS 100 RB REF 0009</t>
  </si>
  <si>
    <t>JOINT DE BRIDE D12 PR CELLULE TPS R 0933</t>
  </si>
  <si>
    <t>PURGEUR AUTOMATIQUE 2 SEUILS REF 0673</t>
  </si>
  <si>
    <t>ELEMENT FILTRANT ARS 100 CA REF 0010</t>
  </si>
  <si>
    <t>REGULATEUR CHAUD/FROID 48X48MM DOUBLE</t>
  </si>
  <si>
    <t>KIT ENTRETIEN POUR SECHEUR A ADSOPTION</t>
  </si>
  <si>
    <t>Cellule de 7 tubes</t>
  </si>
  <si>
    <t>REGULATEUR TEMPERATURE ASCON</t>
  </si>
  <si>
    <t>Variateur Vacon 140A</t>
  </si>
  <si>
    <t>SONDE THERMOCOUPLE DOUBLE INOX 316</t>
  </si>
  <si>
    <t>ELECTROVANNE DE PILOTAGE M730081 24VAC</t>
  </si>
  <si>
    <t>Technofiltres Sarl</t>
  </si>
  <si>
    <t>6219122</t>
  </si>
  <si>
    <t>PANIER PP POUR 4PO31PP</t>
  </si>
  <si>
    <t>POCHE DE RECHANGE POUR FILTRE 4P031PP</t>
  </si>
  <si>
    <t>Gerin</t>
  </si>
  <si>
    <t>6219118</t>
  </si>
  <si>
    <t>MANCHETTE CUIR CROUTE REF 497001</t>
  </si>
  <si>
    <t>COMBI CAPUCHE TYVEK 1431 BLANC 731001</t>
  </si>
  <si>
    <t>DISTRIBUTEUR STOKO VARIO - 851030</t>
  </si>
  <si>
    <t>Electro Savoie</t>
  </si>
  <si>
    <t>6218990</t>
  </si>
  <si>
    <t>Câble M12 droit 8P 5M</t>
  </si>
  <si>
    <t>DETECTEUR DE POSTE PIL541080</t>
  </si>
  <si>
    <t>Connecteur Mâle M12 4P pour ethernet</t>
  </si>
  <si>
    <t>Verrou sécurité PSEN ml b 2.1 unit</t>
  </si>
  <si>
    <t>Connecteur RJ45</t>
  </si>
  <si>
    <t>Câble profinet flex CAT5E</t>
  </si>
  <si>
    <t>CELLULE FIBRE OPTIQUE SU18-1640A/115A120</t>
  </si>
  <si>
    <t>CABLE 7G1 CY</t>
  </si>
  <si>
    <t>CABLE 4G1.5 CY</t>
  </si>
  <si>
    <t>CABLE 8X0.25 LIYY</t>
  </si>
  <si>
    <t>CABLE 4G2.5 CY</t>
  </si>
  <si>
    <t>CABLE 12G1 CY</t>
  </si>
  <si>
    <t>~CONNECTEUR COUDE LED 4 BROCHES</t>
  </si>
  <si>
    <t>~PRKWT 4-07/10M 13584</t>
  </si>
  <si>
    <t>~PRKWT 4-027/25M 18028</t>
  </si>
  <si>
    <t>DÉTECTEUR INDUCTIF IFM IFR205</t>
  </si>
  <si>
    <t>CABLE PALAN 18X1.5 BLINDE ELECAB06444</t>
  </si>
  <si>
    <t>CABLE OLFLEX FD CLASSIC 810CP4G2.5</t>
  </si>
  <si>
    <t>CABLE DE LIAISON RST3RKMV32242M</t>
  </si>
  <si>
    <t>COLLIER AMB ACIDE 4.8X188</t>
  </si>
  <si>
    <t>COLLIER AMB ACIDE 4.8X287</t>
  </si>
  <si>
    <t>COLLIER AMB ACIDE 7.6X218</t>
  </si>
  <si>
    <t>COLLIER AMB ACIDE 7.6X299</t>
  </si>
  <si>
    <t>DETECTEUR DE POSTE PIL541060</t>
  </si>
  <si>
    <t>DETECTEUR INDUCTIF BES515326BOCOPU05</t>
  </si>
  <si>
    <t>CABLE 3G2,5 CLASSIC PVC</t>
  </si>
  <si>
    <t>Endress Hauser</t>
  </si>
  <si>
    <t>6218989</t>
  </si>
  <si>
    <t>~CAPTEUR DE PRESSION PMC R11PP1E11M1</t>
  </si>
  <si>
    <t>CABLE DE MESURE CYK10 -A-101 MEMOSENS</t>
  </si>
  <si>
    <t>DEBIMETRE PROMAG 53P15 DN15 1/2"</t>
  </si>
  <si>
    <t>DEBIMETRE 50P40-EF2B1AA0AAA DN40 1 1/2"</t>
  </si>
  <si>
    <t>CELLULE DE CONDUCTIVITE CLS15D-B1M1</t>
  </si>
  <si>
    <t>DEBIMETRE DT1200 3523 A14 A1A</t>
  </si>
  <si>
    <t>CELLULE CONDUCTI. INDUMAX CLS50D-11D1/0</t>
  </si>
  <si>
    <t>SONDE TTSP-VRH7/0</t>
  </si>
  <si>
    <t>TR25AB21JC 2000 (250MM)</t>
  </si>
  <si>
    <t>SONDE CPS11E-1014/0</t>
  </si>
  <si>
    <t>SONDE DE TEMPERATURE TR25-AB21FC2000</t>
  </si>
  <si>
    <t>CELLULE CONDUCTIVITE CONUMAX CLS21D-C1N1</t>
  </si>
  <si>
    <t>SONDE FDU90.10P3/0 PROSONIC SFDU90</t>
  </si>
  <si>
    <t>ELECTRODE PH</t>
  </si>
  <si>
    <t>Cerebar PMC11-22E1/1C3</t>
  </si>
  <si>
    <t>Picomag, DMA25, 100 lpm/26 gpm</t>
  </si>
  <si>
    <t>Transmatteur iTEMP TMT71</t>
  </si>
  <si>
    <t>Promass F300 8F3B15 DN15 1/2"</t>
  </si>
  <si>
    <t>Ceraphant PTC31B</t>
  </si>
  <si>
    <t>Memosens CPS97E</t>
  </si>
  <si>
    <t>Thermophant T TTR31</t>
  </si>
  <si>
    <t>Element mesure temperature TPR100 LG 308</t>
  </si>
  <si>
    <t>Element mesure temperature TPR100 LG 235</t>
  </si>
  <si>
    <t>Element mesure temperature TPR100 LG 165</t>
  </si>
  <si>
    <t>Element mesure temperature TPR100 LG 355</t>
  </si>
  <si>
    <t>Capteur de pression PMP51B-EHR2</t>
  </si>
  <si>
    <t>Sonde de niveau Levelflex FPM52</t>
  </si>
  <si>
    <t>TR12.ABY0SMC2000 THERMORESISTANCE</t>
  </si>
  <si>
    <t>TRANSMETTEUR D'ANALYSE CM442-2EV0/0</t>
  </si>
  <si>
    <t>MICROPILOT M FMR231-AEGGSAA2AA</t>
  </si>
  <si>
    <t>LIQUISYS M CPM 253 TRANSMETTEUR MR0110</t>
  </si>
  <si>
    <t>ULTRASON FMU40-ARB2A2 PROSONIC M FMU40</t>
  </si>
  <si>
    <t>TRANSMETTEUR LIQUISYS-M CPM223 PR0010</t>
  </si>
  <si>
    <t>Liquiphant FTL31 150°C</t>
  </si>
  <si>
    <t>Liquiphant FTL31 100°C</t>
  </si>
  <si>
    <t>Module de 2 capteurs numérique</t>
  </si>
  <si>
    <t>SONDE RESISTIVITE CLS19-A1A1A</t>
  </si>
  <si>
    <t>RESISTIVIMETRE CLM223CD110 LIQUISYS M</t>
  </si>
  <si>
    <t>CABLE DE MESURE PH/REDOX CPK 1</t>
  </si>
  <si>
    <t>Sarl Mega Service</t>
  </si>
  <si>
    <t>6218981</t>
  </si>
  <si>
    <t>ACCUMULATEUR NIMH BA225031 2100mAh</t>
  </si>
  <si>
    <t>EMETTEUR FSS7220200745/1 AVEC CEINT. VEN</t>
  </si>
  <si>
    <t>RADIOCOMMANDE VENTRALE HBC TYPE FST727</t>
  </si>
  <si>
    <t>RECEPTEUR RADIO HOMME MORT</t>
  </si>
  <si>
    <t>RADIOCOMMANDE HOMME MORT</t>
  </si>
  <si>
    <t>CLEF ELECT ILOG RADIOMATIC</t>
  </si>
  <si>
    <t>ANTENNE EMETTEUR RADIOMATIC</t>
  </si>
  <si>
    <t>Sew Usocome</t>
  </si>
  <si>
    <t>6218978</t>
  </si>
  <si>
    <t>CARTE RACCORDEMENT CODEUR DEH21B PROG</t>
  </si>
  <si>
    <t>MOTOREDUCTEUR FA67B 1440TR</t>
  </si>
  <si>
    <t>VARIATEUR 9,5A/4kW</t>
  </si>
  <si>
    <t>MOTOREDUCTEUR R47 2000TR M1</t>
  </si>
  <si>
    <t>VARIATEUR 16A/7,5kW</t>
  </si>
  <si>
    <t>VARIATEUR SEW MC07B0004.2B1.4.00</t>
  </si>
  <si>
    <t>MOTOREDUCTEUR DEVIDOIR</t>
  </si>
  <si>
    <t>VARIA.MC07B0011-5A3-A-S0</t>
  </si>
  <si>
    <t>VARIATEUR MDX 61 B0075-5A3-4-00</t>
  </si>
  <si>
    <t>MOTOREDUC.R27CMP40M/PK</t>
  </si>
  <si>
    <t>MOTOREDUCTEUR R57 DRN100L4/ASB1/TF</t>
  </si>
  <si>
    <t>VARIATEUR MC07B0004-5A3-4-00</t>
  </si>
  <si>
    <t>VARIATEUR/OPTIONS MDX61B00055A3400DIO11B</t>
  </si>
  <si>
    <t>MOTOREDUCTEUR A ENGRENAGES CYLINDRIQUES</t>
  </si>
  <si>
    <t>VARIATEUR MC07B0008-2B1-4-00</t>
  </si>
  <si>
    <t>VARIATEUR MDX61B0005-5A3-4-0T</t>
  </si>
  <si>
    <t>VARIATEUR MC07B0005-5A3-4-00</t>
  </si>
  <si>
    <t>Carte entrée sortie DIO11B/MDX B /FBG</t>
  </si>
  <si>
    <t>~LIAISON BUS TERRAIN DFE 11 PROG</t>
  </si>
  <si>
    <t>RACCORDEMENT CODEUR DER 11 B</t>
  </si>
  <si>
    <t>COMMANDE COMPA DHR41B/OMH41B-T0/UOH21B</t>
  </si>
  <si>
    <t>LIAISON BUS TERRAIN DFE33B PROG.</t>
  </si>
  <si>
    <t>MOTOREDUCT. R47 DRS100M4BE5/EI76</t>
  </si>
  <si>
    <t>MOTOREDUCTEUR FH67 CM90M/BR/TF/RH1L/KK</t>
  </si>
  <si>
    <t>MOTOREDUCTEUR FH67 CM90MBBTH 3000T/MN</t>
  </si>
  <si>
    <t>VARIATEUR MOVIDRIVE MDX61B0015-5A3-4-00</t>
  </si>
  <si>
    <t>MOTOREDUCTEUR TYPE R27DT90S4-BMG</t>
  </si>
  <si>
    <t>MODULE D'AXE MOVIDYN</t>
  </si>
  <si>
    <t>MOTOREDUCTEUR TYPE R37DT71D4-BMG</t>
  </si>
  <si>
    <t>MOTOREDUCTEUR TYPE K47DT80K4-BMG</t>
  </si>
  <si>
    <t>MOTOREDUC ENGR. CYLIN. R27D80K4/BMG</t>
  </si>
  <si>
    <t>MOTOREDUCTEUR A VIS SS FIN SH47DR63L4</t>
  </si>
  <si>
    <t>Résistance freinage BW100-006</t>
  </si>
  <si>
    <t>Hibon S.A.S</t>
  </si>
  <si>
    <t>6218977</t>
  </si>
  <si>
    <t>SURPRESSEUR HIBON NX3 F014160100</t>
  </si>
  <si>
    <t>Abel GmbH &amp; Co. KG</t>
  </si>
  <si>
    <t>6218946</t>
  </si>
  <si>
    <t>Clapet anti-retour 1/4F-1/4F</t>
  </si>
  <si>
    <t>ECROU M151 REF912-011 POMPE FUG 252-130</t>
  </si>
  <si>
    <t>VIS REP M57 REF908040 POMPE FUG 252-130</t>
  </si>
  <si>
    <t>MEMBRANE POLYURE D330 M55 REF39269099</t>
  </si>
  <si>
    <t>BOULET DE SOUPAPE D60 REPM10 REF839007</t>
  </si>
  <si>
    <t>Telsonic</t>
  </si>
  <si>
    <t>6218940</t>
  </si>
  <si>
    <t>RALLONGE CABLE TWINAXIAL UL 10M</t>
  </si>
  <si>
    <t>TUBE RESONATEUR RS-25-48-10</t>
  </si>
  <si>
    <t>GENERATEUR SERIE ECO2515R TABLE TOP</t>
  </si>
  <si>
    <t>Barriquand Technologies</t>
  </si>
  <si>
    <t>6218912</t>
  </si>
  <si>
    <t>PLAQUE DEBUT RINC U7/U8</t>
  </si>
  <si>
    <t>PLAQUE DE FIN RINC U7/U8</t>
  </si>
  <si>
    <t>ECHANGEUR TUBULAIRE SPIRALE CORRUGES</t>
  </si>
  <si>
    <t>PLAQUE INTERM. RINC U7/U8</t>
  </si>
  <si>
    <t>PLAQUE DEBUT OXY U7/U8</t>
  </si>
  <si>
    <t>PLAQUE DE FIN OXY U7/U8</t>
  </si>
  <si>
    <t>PLAQUE INTERM. OXY U7/U8</t>
  </si>
  <si>
    <t>Echangeur tubul. Spi. 6bar</t>
  </si>
  <si>
    <t>ECHANGEUR POLYVALENT U7/U8</t>
  </si>
  <si>
    <t>Pharos Platarg Ltd</t>
  </si>
  <si>
    <t>6213543</t>
  </si>
  <si>
    <t>Block de friction P1264 2"</t>
  </si>
  <si>
    <t>Block de friction P1265 1"1/2</t>
  </si>
  <si>
    <t>UNITE D'AVANCE BANDE PG3</t>
  </si>
  <si>
    <t>Fuchs Lubrifiant France</t>
  </si>
  <si>
    <t>6212562</t>
  </si>
  <si>
    <t>RENOLIN B 15 - JERRICAN DE 20 L</t>
  </si>
  <si>
    <t>RENOLIN EXTRA 150S - JERRICAN DE 20 KG</t>
  </si>
  <si>
    <t>RENOLIN CLP 150 - JERRICAN DE 20 KG</t>
  </si>
  <si>
    <t>Jouty Presse</t>
  </si>
  <si>
    <t>6210922</t>
  </si>
  <si>
    <t>Becker France</t>
  </si>
  <si>
    <t>6038451</t>
  </si>
  <si>
    <t>TURBINE A CANAL LATERAL</t>
  </si>
  <si>
    <t>Keyence France Sas</t>
  </si>
  <si>
    <t>6038256</t>
  </si>
  <si>
    <t>Contrôleur multi-capteurs</t>
  </si>
  <si>
    <t>Unité extension amplificateur fibre</t>
  </si>
  <si>
    <t>Cell Photoélec / Rétro Reflex / Cubique</t>
  </si>
  <si>
    <t>Câble de connexion capteur-contrôleur</t>
  </si>
  <si>
    <t>Unité de communication EtherNet/IP™</t>
  </si>
  <si>
    <t>Lentille de transmission fibre optique</t>
  </si>
  <si>
    <t>Réflecteur pour capteur rétro-réflexion</t>
  </si>
  <si>
    <t>AMPLIFICATEUR CAPTEUR LASER TOR PNP M8</t>
  </si>
  <si>
    <t>SWITCH,PHOTOELECTRIC-TRANSMISSIVE FBR,TH</t>
  </si>
  <si>
    <t>SENSOR-----LASER-HEAD-30MM-LV-NH300</t>
  </si>
  <si>
    <t>AMPLIFIER-FIBER OPTIC MAIN UNIT---12-24</t>
  </si>
  <si>
    <t>FIBRE FU-57TZ</t>
  </si>
  <si>
    <t>SENSOR-24-DEC-------FS-N41P</t>
  </si>
  <si>
    <t>SENSOR-10-30VDC-------FS-N41C</t>
  </si>
  <si>
    <t>AMPLIFIER-FIBER OPTIC---12-24 VDC--</t>
  </si>
  <si>
    <t>OPTICS-----FU-77TZ--M4-FU-77TZ</t>
  </si>
  <si>
    <t>AC_ELEC_AMPLIFICATEUR GV-21P</t>
  </si>
  <si>
    <t>CAPT LASER LR -ZB250CP</t>
  </si>
  <si>
    <t>Pharaon Sas</t>
  </si>
  <si>
    <t>6038166</t>
  </si>
  <si>
    <t>JOINT SUPPORT FILTRE D420 MISTRAL</t>
  </si>
  <si>
    <t>SERRAGE FILTRE D 420 MISTRAL</t>
  </si>
  <si>
    <t>FILTRE HYDRO-OLEOPHOBE S 3,5M²</t>
  </si>
  <si>
    <t>FILTRE FIBRE H30 SUP.INERT</t>
  </si>
  <si>
    <t>FILTRE CONIQ. PPL D420 H300 802INERT 50µ</t>
  </si>
  <si>
    <t>FILTRE PPL D60/300 80MICRONS H230</t>
  </si>
  <si>
    <t>FILTRE HAUT TETE MOT D170 H54 M</t>
  </si>
  <si>
    <t>FILTRE BAS TETE MOT D310 H79</t>
  </si>
  <si>
    <t>FILTRE INTERMEDIAIRE TETE MOT D310 H49 M</t>
  </si>
  <si>
    <t>Bene Inox</t>
  </si>
  <si>
    <t>6038070</t>
  </si>
  <si>
    <t>TIGE FILETEE INOX D16</t>
  </si>
  <si>
    <t>TIGE FILETEE INOX D5</t>
  </si>
  <si>
    <t>TIGE FILETEE INOX D12</t>
  </si>
  <si>
    <t>TIGE FILETEE INOX D10</t>
  </si>
  <si>
    <t>Joint clamp PTFE 60,3</t>
  </si>
  <si>
    <t>Joint clamp PTFE 33,7</t>
  </si>
  <si>
    <t>VIS INOX VM TH DIN933 A2 210101-12X60</t>
  </si>
  <si>
    <t>TIGE FILETEE INOX D6</t>
  </si>
  <si>
    <t>TIGE FILETEE INOX D4</t>
  </si>
  <si>
    <t>VIS CHC M3X10 INOX A2 REF. 210201 - 3X10</t>
  </si>
  <si>
    <t>JOINT CLAMP ISO PTFE DN 80</t>
  </si>
  <si>
    <t>JOINT CLAMP ISO PTFE DN 65</t>
  </si>
  <si>
    <t>JOINT CLAMP ISO PTFE DN 50</t>
  </si>
  <si>
    <t>JOINT CLAMP ISO PTFE DN 40</t>
  </si>
  <si>
    <t>JOINT CLAMP ISO PTFE DN 32</t>
  </si>
  <si>
    <t>JOINT CLAMP ISO PTFE DN 25</t>
  </si>
  <si>
    <t>JOINT CLAMP ISO PTFE DN 20</t>
  </si>
  <si>
    <t>JOINT CLAMP ISO PTFE DN 15</t>
  </si>
  <si>
    <t>Etrier de fixation pour IPN INOX</t>
  </si>
  <si>
    <t>CIRCLIPS INT D472 INOX 221761.52</t>
  </si>
  <si>
    <t>TIGE FILETEE INOX D8</t>
  </si>
  <si>
    <t>GOUPILLE CYLINDR FEND INOX 18/12 2.5X20</t>
  </si>
  <si>
    <t>GOUPILLE CYLINDR FEND INOX 18/12 4X40</t>
  </si>
  <si>
    <t>GOUPILLE CYLINDR FEND INOX 18/12 4X20</t>
  </si>
  <si>
    <t>Italvibras France</t>
  </si>
  <si>
    <t>6034072</t>
  </si>
  <si>
    <t>Contrôleur vibrant 230V</t>
  </si>
  <si>
    <t>Fibro France Sarl</t>
  </si>
  <si>
    <t>6034025</t>
  </si>
  <si>
    <t>Jorcar 2009 S.L.</t>
  </si>
  <si>
    <t>6029510</t>
  </si>
  <si>
    <t>K7 MAC 15mm 15 barrettes N°15 J2</t>
  </si>
  <si>
    <t>K7 9mm 13 barrettes N° Crayon J1</t>
  </si>
  <si>
    <t>K7 11mm 15 barrettes N°11 J4</t>
  </si>
  <si>
    <t>K7 13mm 15 barrettes N°13 J6</t>
  </si>
  <si>
    <t>K7 15mm 15 barrettes N°15 J3</t>
  </si>
  <si>
    <t>K7 20mm 15 barrettes N°20 J12</t>
  </si>
  <si>
    <t>K7 20mm 15 barrettes N°20 J11</t>
  </si>
  <si>
    <t>K7 20mm 15 barrettes N°20 J10</t>
  </si>
  <si>
    <t>K7 20mm 15 barrettes N°20 J9</t>
  </si>
  <si>
    <t>K7 auto MAC 17mm 15 barrettes N°17 J16</t>
  </si>
  <si>
    <t>K7 auto MAC 17mm 15 barrettes N°17 J15</t>
  </si>
  <si>
    <t>K7 auto MAC 11mm 15 barrettes N°11 J3</t>
  </si>
  <si>
    <t>K7 auto MAC 17mm 15 barrettes N°17 J14</t>
  </si>
  <si>
    <t>K7 MAC 20mm 15 barrettes N°20 J5</t>
  </si>
  <si>
    <t>K7 MAC 20mm 15 barrettes N°20 J6</t>
  </si>
  <si>
    <t>K7 MAC 17mm 15 barrettes N°17 J12</t>
  </si>
  <si>
    <t>K7 MAC 20mm 15 barrettes N°20 J8</t>
  </si>
  <si>
    <t>K7 17mm 15 barrettes N°17 J13</t>
  </si>
  <si>
    <t>K7 MAC 20mm 15 barrettes N°20 J7</t>
  </si>
  <si>
    <t>Avrillon Ets</t>
  </si>
  <si>
    <t>6028677</t>
  </si>
  <si>
    <t>Coulisseau verrouillage</t>
  </si>
  <si>
    <t>Butée de coulisseau verrouillage</t>
  </si>
  <si>
    <t>Tirant fixation axe roue</t>
  </si>
  <si>
    <t>Poulie de renvoie avec flasque</t>
  </si>
  <si>
    <t>Ressort inox Ø27,5 fil 2,5 L0,71</t>
  </si>
  <si>
    <t>Film lisse Ø30 lg67 iglidur J</t>
  </si>
  <si>
    <t>MOTEUR FREIN DRN90S4/BE2/FG 1.1KW 1455</t>
  </si>
  <si>
    <t>MOTOREDUCTEUR 1.1KW 31TMN M1B0°2 IP55</t>
  </si>
  <si>
    <t>ASSEMBLEUR EXPANSIBLE INOX DIA 45X75</t>
  </si>
  <si>
    <t>PIGNON INOX 25DTS LG50 ALESAGE DIA45/75</t>
  </si>
  <si>
    <t>MOTOREDUCTEUR 0.55KW 134 T/MN M1/270° IP</t>
  </si>
  <si>
    <t>MOTOREDUCTEUR 0.25KW - 29TMN M1B90°0</t>
  </si>
  <si>
    <t>PIGNON PEHD ALESAGE 40.5 LG40</t>
  </si>
  <si>
    <t>ARBRE DE TRANSMISSION CONVOYEUR</t>
  </si>
  <si>
    <t>MOYEU SUPPORT PIGNON ALESAGE 25 DIAM 90</t>
  </si>
  <si>
    <t>GALET DE RENVOI CHAINE A PALETTE INOX</t>
  </si>
  <si>
    <t>AXE DE GALET</t>
  </si>
  <si>
    <t>MOTOREDUCTEUR 0.25KW 33TMN+OS4</t>
  </si>
  <si>
    <t>MOTOREDUCTEUR FREIN BRUSH 76 TMN+OS4</t>
  </si>
  <si>
    <t>~MOTEUR INOX PRISE BARRE</t>
  </si>
  <si>
    <t>~REDUCTEUR INOX PRISE BARRE POUR MOTEUR</t>
  </si>
  <si>
    <t>MOTOREDUCTEUR FREIN BRUSH 598TMN+OS4</t>
  </si>
  <si>
    <t>SILENT BLOC D40/12.5 LG20MM</t>
  </si>
  <si>
    <t>ARBRE MOT. ELEV. PALAN U7/U8</t>
  </si>
  <si>
    <t>ROUE ETUVE AVEC FLASQUE</t>
  </si>
  <si>
    <t>ROUE ETUVE SANS FLASQUE</t>
  </si>
  <si>
    <t>ARBRE MOTEUR ETUVE</t>
  </si>
  <si>
    <t>DETECTEUR INDUCTIF M18 INOX CONNECTEUR</t>
  </si>
  <si>
    <t>MOTOREDUCTEUR BRUSH 3000/78T/MN IP65</t>
  </si>
  <si>
    <t>MOTOREDUCTEUR BRUSH 3000/16TMN - OS4</t>
  </si>
  <si>
    <t>LIAISON ROUES ROULAGE PALAN</t>
  </si>
  <si>
    <t>ENTRETOISE INOX ROUE DE ROULAGE</t>
  </si>
  <si>
    <t>TENDEUR INOX VOLET MOTEUR</t>
  </si>
  <si>
    <t>ENTRETOISE INOX GALET DE GUIDAGE</t>
  </si>
  <si>
    <t>AXE INOX EXCENTRIQUE GALET DE GUIDAGE</t>
  </si>
  <si>
    <t>DEMI-MOYEU AVANT ROUE A BANDAGE</t>
  </si>
  <si>
    <t>VOLET POUR PRISE BARRE GRAVOV9GC4200-ASS</t>
  </si>
  <si>
    <t>DOIGT INOX POUR PRISE BARREGRAVOV9GC4270</t>
  </si>
  <si>
    <t>VOLET POUR PRISE BARRE</t>
  </si>
  <si>
    <t>MANIVELLE INOX POUR PRISE BARRE</t>
  </si>
  <si>
    <t>BIELLE INOX POUR PRISE BARRE</t>
  </si>
  <si>
    <t>MOTOREDUCTEUR 2.2KWW 37T/MN M5270°1</t>
  </si>
  <si>
    <t>MOTOREDUCTEUR 1.1KW 31TMN M4BO° IP55</t>
  </si>
  <si>
    <t>PLATINE SUPPORT RETOURNEUR MACEVOL1</t>
  </si>
  <si>
    <t>PLATINE SUPPORT MAC EVO SYMETRIQUE</t>
  </si>
  <si>
    <t>ENTRETOISE INOX 30.25.2</t>
  </si>
  <si>
    <t>DET08200 DETECTEUR INDUCTIF M 12X1</t>
  </si>
  <si>
    <t>JOINT NBR BOITE BORNE MOT INOX VERROU</t>
  </si>
  <si>
    <t>Entretoise entre prehenseur et chariot</t>
  </si>
  <si>
    <t>MOTOREDUC 0.25 kW 1400/7TMN étuve U5</t>
  </si>
  <si>
    <t>MOTOREDUC 0.55 kW 1400/142TMN  étuve U5</t>
  </si>
  <si>
    <t>ROUE LISSE Ø120 POUR CHARIOT ETUVE U5</t>
  </si>
  <si>
    <t>ARBRE LIAISON DES ROUES CHARIOT ETUVE U5</t>
  </si>
  <si>
    <t>PIGNON D'ENTRAINEMENT CHARIOT ETUVE U5</t>
  </si>
  <si>
    <t>ROUE EPAULEE Ø120 POUR ROULAGE/GUIDAGEU5</t>
  </si>
  <si>
    <t>POULIE RENVOI COURROIE TRAP  ENTR U5</t>
  </si>
  <si>
    <t>POULIE MOTRICECOURROIE TRAP ENTR U5</t>
  </si>
  <si>
    <t>AXE DEMONTABLE DE GALET ROTA PANIER U5</t>
  </si>
  <si>
    <t>AXE SOUDE SUR CHARIOT ROTATION PANIER U5</t>
  </si>
  <si>
    <t>ENSEMBLE ARBRE PIGNON MOTEUR ROT PANI U5</t>
  </si>
  <si>
    <t>PIVOT ACCROCHE TENDEUR MOTEUR PALAN U1U2</t>
  </si>
  <si>
    <t>TIGE FILETEE TENDEUR MOTEUR PALAN U1U2</t>
  </si>
  <si>
    <t>Support prise Barre palan U5 côté opérat</t>
  </si>
  <si>
    <t>Patin court sup vert basculeur U7/8</t>
  </si>
  <si>
    <t>CROCHET DE PRISE BARRE U5 côté parking</t>
  </si>
  <si>
    <t>RONDELLE INOX SUPPORT PRISE U5</t>
  </si>
  <si>
    <t>~DET02739 DETECTEUR INDUCTIF RECTANGUL.</t>
  </si>
  <si>
    <t>AXE PIGNON 45 DENTS AVEC PIGON 19 DENTS</t>
  </si>
  <si>
    <t>AXE PIGNON 52 DENTS</t>
  </si>
  <si>
    <t>AXE PIGNON 80 DENTS</t>
  </si>
  <si>
    <t>Rail de guidage</t>
  </si>
  <si>
    <t>Poulie élévation</t>
  </si>
  <si>
    <t>Guide chaine PEHD</t>
  </si>
  <si>
    <t>CHARIOT VERTICAL U7A2+A3+B2 U8B2+B3+C2</t>
  </si>
  <si>
    <t>CHARIOT VERTICAL U7A1 U8B1 RENF.</t>
  </si>
  <si>
    <t>CADRE RENFORCE U7A1+A2+A3</t>
  </si>
  <si>
    <t>CADRE RENFORCE 8B1+B2+B3</t>
  </si>
  <si>
    <t>PALIER PIVOT CHARIOT RENFORCE</t>
  </si>
  <si>
    <t>RONDELLE D'ARRET AXIAL</t>
  </si>
  <si>
    <t>GALET DE GUIDAGE U7/U8</t>
  </si>
  <si>
    <t>~ENTRETOISE DIAM 70</t>
  </si>
  <si>
    <t>MOTEUR VERROU COMPLET U7/U8</t>
  </si>
  <si>
    <t>ARBRE COMPLET CHARIOT DEG U5</t>
  </si>
  <si>
    <t>MANETON D'ELEVATION INOX BASCULEUR U1/U2</t>
  </si>
  <si>
    <t>BIELLE RENVOI ELEVATION BASCULEUR U1U2</t>
  </si>
  <si>
    <t>EMBOUT ROTULE FEMELLE M22X150 PAS DROITE</t>
  </si>
  <si>
    <t>EMBOUT ROTULE FEMELLE M22X150 PAS GAUCHE</t>
  </si>
  <si>
    <t>ASSEMBLEUR EXPANSIBLE DIA 50X80</t>
  </si>
  <si>
    <t>Corps de poulie elevation</t>
  </si>
  <si>
    <t>CABLE LAP0026139 25G1 OLFLEXFD CLAS. 810</t>
  </si>
  <si>
    <t>CABLE PALAN 7G1 ELECAB06454</t>
  </si>
  <si>
    <t>MODULE DE PUISSANCE MOVIDYN</t>
  </si>
  <si>
    <t>~MOTOREDUCTEUR CUVES TRANS 0.75KW 23TRSB</t>
  </si>
  <si>
    <t>BANDAGE ROUE DIAM150</t>
  </si>
  <si>
    <t>POULIE MOTRICE ELEVATION ROBOT</t>
  </si>
  <si>
    <t>GALET DE GUIDAGE (POLYETHYLENE)</t>
  </si>
  <si>
    <t>POULIE DE RENVOI ELEVATION ROBOT</t>
  </si>
  <si>
    <t>~GALET ACLATHAN DIA 100 LG 100 + MOYEU</t>
  </si>
  <si>
    <t>AXE POULIE DE RENVOI ELEVATION</t>
  </si>
  <si>
    <t>ARBRE DE ROUE L1547</t>
  </si>
  <si>
    <t>AXE POULIE MOTRICE ELEVATION ROBOT</t>
  </si>
  <si>
    <t>DET09558 CELLULE DE PROXIMITE PNP</t>
  </si>
  <si>
    <t>MOT09183 MOTORED. BRUSHL. COUPLE CONIQUE</t>
  </si>
  <si>
    <t>BANDE TRANSPORTEUSE MANBAN11312</t>
  </si>
  <si>
    <t>VER09199 VERIN D25 C.1000 STB SANS TIGE</t>
  </si>
  <si>
    <t>MANETON PORTE TUNNEL</t>
  </si>
  <si>
    <t>ARBRE DE COMMANDE PORTE TUNNEL</t>
  </si>
  <si>
    <t>GALET INOX CONIQUE D80 LG 58 etuve</t>
  </si>
  <si>
    <t>GALET DEGRAISSAGE CONIQUE + bague</t>
  </si>
  <si>
    <t>ARBRE CHARIOT 1 PR1</t>
  </si>
  <si>
    <t>ARBRE CHARIOT 2 PR1</t>
  </si>
  <si>
    <t>GALET DEGRAISSAGE</t>
  </si>
  <si>
    <t>BLOQUEUR DE SANGLE PLAN AVRPOUL1405080-1</t>
  </si>
  <si>
    <t>Galet cylindrique + bagues bronze</t>
  </si>
  <si>
    <t>POULIE ELEVATION AV AXE PALAVRPOUL405010</t>
  </si>
  <si>
    <t>Stock rotatif panier dégraissage</t>
  </si>
  <si>
    <t>Axe de maintien sangle</t>
  </si>
  <si>
    <t>Plaquette de blocage sangle</t>
  </si>
  <si>
    <t>Vis de pression epaulée</t>
  </si>
  <si>
    <t>ARBRE MOTEUR ELEVATION BASCULEUR U1U2</t>
  </si>
  <si>
    <t>ARBRE GRD GALET CHAR. VERT GRAVOV8276200</t>
  </si>
  <si>
    <t>~POULIE INOX D140 LG55 AVRPOU14050104SSE</t>
  </si>
  <si>
    <t>ARBRE MOTEUR ROULAGE PALANU2 D45LG343</t>
  </si>
  <si>
    <t>MOTOREDUCTEUR 0.09KW 27T/MN M1A/0°</t>
  </si>
  <si>
    <t>ENTRETOISE TRAIN LIBRE GRAVOV8814185</t>
  </si>
  <si>
    <t>TIRANT INOX GRAVOV9100091 - ASS M12</t>
  </si>
  <si>
    <t>PLAQUE SUPPORT AXE GALET GRAVOV8815120</t>
  </si>
  <si>
    <t>BRAS DETECTION DPI GRAVOV8877160-ASS</t>
  </si>
  <si>
    <t>EQUERRE FIXATION ENSEMBLE GRAVOV8834190</t>
  </si>
  <si>
    <t>ENTRETOISE GALET INOX PLAN AVRGAL</t>
  </si>
  <si>
    <t>EQUERRE FIXATION ENSEMBLE GRAVOV9134190</t>
  </si>
  <si>
    <t>EQUERRE FIXATION DPI GRAVOV8877130</t>
  </si>
  <si>
    <t>RONDELLE INDEXAGE PLAN GRAVOV8877220-ASS</t>
  </si>
  <si>
    <t>BRAS DETECTION DPI GRAVOV9177160-ASS</t>
  </si>
  <si>
    <t>AXE INOX D25/16+M10 ET M6 GRAVOV8877140</t>
  </si>
  <si>
    <t>CONTRE-POIDS INOX PLAN GRAVOV8877210</t>
  </si>
  <si>
    <t>GALET PEHD D30/16 LG25 GRAVOV8877205</t>
  </si>
  <si>
    <t>BRAS DETECTION DPI GRAVOV9877160-ASS</t>
  </si>
  <si>
    <t>ENSEMBLE POULIE DE RENVOI COMPLETE</t>
  </si>
  <si>
    <t>MOTOREDUCTEUR FREIN BRUSH 3000TRS?/16TMN</t>
  </si>
  <si>
    <t>ATTACHE TENDEUR DE SANGLE PALAN</t>
  </si>
  <si>
    <t>ARBRE DE ROUES ZPIARB12190</t>
  </si>
  <si>
    <t>~SUPPORT PRISE BARRE côté opérateur</t>
  </si>
  <si>
    <t>JEUX DE GALETS</t>
  </si>
  <si>
    <t>SUPPORT MOTEUR ROT. PANI. RFZPISUP12871</t>
  </si>
  <si>
    <t>ROUE INOX D150 SUR CHARIOT LONGITUDINAL</t>
  </si>
  <si>
    <t>PIGNON 45 DENTS INOX 316 + BAGUE</t>
  </si>
  <si>
    <t>PIGNON 80 DENTS INOX 316 + Bague</t>
  </si>
  <si>
    <t>PIGNON 52 DENTS</t>
  </si>
  <si>
    <t>PIGNON 38 DENTS AVEC AXE</t>
  </si>
  <si>
    <t>ARBRE MOTEUR ROULAGE PALAN MINI LIGNE</t>
  </si>
  <si>
    <t>MOTORED. FREIN BRUSHL COUPLE C</t>
  </si>
  <si>
    <t>GMOTORED. FREIN BRUSHL COUPLE C</t>
  </si>
  <si>
    <t>VARIATEUR MOVIDRIVE 1.5 KW T</t>
  </si>
  <si>
    <t>MOTORED 4500T TRANS</t>
  </si>
  <si>
    <t>MOTORED 4500T LEVAGE</t>
  </si>
  <si>
    <t>GALET POLYURETHANE D75L40 AVEC MOYEU</t>
  </si>
  <si>
    <t>AXE EXENTRIQUE GALET GRAVOV8273300</t>
  </si>
  <si>
    <t>PLATINE SUPPORT MOTEUR GRAVOV8273650</t>
  </si>
  <si>
    <t>~GALET PETIT MODELE D67 GRAVOV8276260</t>
  </si>
  <si>
    <t>AXE ROUL. PAL. D40 LG727 GRAVOV8272350</t>
  </si>
  <si>
    <t>BIELLE EXCENTR. MOT. VERROUILL.</t>
  </si>
  <si>
    <t>AXE GALET CHAR. ELEV. PAL. 98B2B3A4A5</t>
  </si>
  <si>
    <t>SUPPORT GALET CHAR. EL. PAL. 98B2B3A4A5</t>
  </si>
  <si>
    <t>EMBOUT ROTULE FEM PAS A DROITE M16x200</t>
  </si>
  <si>
    <t>Bague fendue arrêt arbre PR1</t>
  </si>
  <si>
    <t>Galet bandage PU bleu 80x50</t>
  </si>
  <si>
    <t>Arbre moteur elevation PR1 cadre princ</t>
  </si>
  <si>
    <t>Arbre moteur elevation palan U1U2</t>
  </si>
  <si>
    <t>Poulie elevation sangle PR1</t>
  </si>
  <si>
    <t>Arbre moteur elevation palan U6</t>
  </si>
  <si>
    <t>Patin court inf vert basculeur U7/8</t>
  </si>
  <si>
    <t>Patin long inf vert basculeur U7/8</t>
  </si>
  <si>
    <t>Patin long sup vert basculeur U7/8</t>
  </si>
  <si>
    <t>Support galet poste rotatif U5 Cote PARK</t>
  </si>
  <si>
    <t>Support galet poste rotatif U5 Cote opér</t>
  </si>
  <si>
    <t>Patin supérieur vert Basculeur U7/8</t>
  </si>
  <si>
    <t>CHARIOT VERTICAL PALAN U7B1 U8C1</t>
  </si>
  <si>
    <t>Palier Pivot chariot classic</t>
  </si>
  <si>
    <t>Entretoise préhen et chariot classic</t>
  </si>
  <si>
    <t>RONDELLE D'ARRET AXIAL classic</t>
  </si>
  <si>
    <t>Tole Bande de roulement palan U5</t>
  </si>
  <si>
    <t>ROULEAU Ø95 LG606 ENTR CONVOYEUR U5</t>
  </si>
  <si>
    <t>SUPPORT MOT PALAN DEG AVEC PIVOT+OREILLE</t>
  </si>
  <si>
    <t>Bague ERATALYTE</t>
  </si>
  <si>
    <t>Bras de chaine palan deg côté ville</t>
  </si>
  <si>
    <t>SUPPORT MOTEUR TRANSLAT PAL B2B3</t>
  </si>
  <si>
    <t>Bras de chaine palan deg côté passerelle</t>
  </si>
  <si>
    <t>Support moteur rotation panier palan 1</t>
  </si>
  <si>
    <t>Support moteur rotation panier palan 2</t>
  </si>
  <si>
    <t>Arbre moteur elevation PR1 cadre second</t>
  </si>
  <si>
    <t>Axe de pivot pour support moteur</t>
  </si>
  <si>
    <t>Ressort traction A4 dia14 fil3,2 L0 156</t>
  </si>
  <si>
    <t>Tige filete reglage tension ressort</t>
  </si>
  <si>
    <t>BAGUE A COLLERETTE DIA18/20 LG12 IGLIDUR</t>
  </si>
  <si>
    <t>ARBRE DE RENVOI ELEVATION PALAN TYPE 7A3</t>
  </si>
  <si>
    <t>AXE PIVOT MOTEUR TRANSL PAL B2B3</t>
  </si>
  <si>
    <t>Sofise Solutions Filtration Service</t>
  </si>
  <si>
    <t>6028317</t>
  </si>
  <si>
    <t>~FILTRE MULTIDIEDRES F9 592X592X292</t>
  </si>
  <si>
    <t>~FILTRE METALLIQUE GALVA 592X592X48MM</t>
  </si>
  <si>
    <t>~FILTRE PLAN G4 592X592X22</t>
  </si>
  <si>
    <t>~FILTRE MEDIA G4 GF U4 1100x1000</t>
  </si>
  <si>
    <t>~FILTRE CARTOUCHE AIR FA6095</t>
  </si>
  <si>
    <t>FILTRE CARTOUCHE 5 MICRONS</t>
  </si>
  <si>
    <t>FILTRE POCHE 10u GRAND</t>
  </si>
  <si>
    <t>FILTRE POCHE 10u PETIT</t>
  </si>
  <si>
    <t>FILTRE CARTOUCHE AIR FA6095</t>
  </si>
  <si>
    <t>FILTRE MEDIA 4 500X490</t>
  </si>
  <si>
    <t>Filtre a air plisse 592x592x48</t>
  </si>
  <si>
    <t>Filtre compresseur 1100X1000mm</t>
  </si>
  <si>
    <t>Filtre groupe froid U5 1900x1300mm</t>
  </si>
  <si>
    <t>Filtre groupe froid U5 1300x700mm</t>
  </si>
  <si>
    <t>~FILTRE MEDIA 4 500X490</t>
  </si>
  <si>
    <t>FILTRE MEDIA G4 1000X700 DG4/1000.700</t>
  </si>
  <si>
    <t>FILTRE CARTOUCHE PP 30" 5N PEA30.005N</t>
  </si>
  <si>
    <t>FILTRE MEDIA G4 450X400MM DG4/450.400</t>
  </si>
  <si>
    <t>FILTRE MEDIA G4 1000X900MM DG4/1000.900</t>
  </si>
  <si>
    <t>Camfil Farr</t>
  </si>
  <si>
    <t>6028206</t>
  </si>
  <si>
    <t>~FILTRE ECOPLEATMTL F8/ 10229113</t>
  </si>
  <si>
    <t>Berner</t>
  </si>
  <si>
    <t>6028189</t>
  </si>
  <si>
    <t>Coral Promindus</t>
  </si>
  <si>
    <t>6027726</t>
  </si>
  <si>
    <t>VENTILATEUR CENTRIFUGE PR500/2 18.5KW</t>
  </si>
  <si>
    <t>ACI</t>
  </si>
  <si>
    <t>6027631</t>
  </si>
  <si>
    <t>MJB</t>
  </si>
  <si>
    <t>6021334</t>
  </si>
  <si>
    <t>FILTRE INTERMEDIAIRE LASER ILF300BAG</t>
  </si>
  <si>
    <t>PRE-FILTRE PR AD ORACLE, ORACLE IQ</t>
  </si>
  <si>
    <t>FILTRE COMBINE HEPA/GAZ PR AD ORACLE</t>
  </si>
  <si>
    <t>COSBERG</t>
  </si>
  <si>
    <t>6019179</t>
  </si>
  <si>
    <t>BOITIER COMMANDE RT230CC</t>
  </si>
  <si>
    <t>Transtechnik</t>
  </si>
  <si>
    <t>6016191</t>
  </si>
  <si>
    <t>plaque de fixation vérin</t>
  </si>
  <si>
    <t>fixation de la tige de piston</t>
  </si>
  <si>
    <t>vérin à bande CTJ 110 500 S 1L 0</t>
  </si>
  <si>
    <t>Liaison vérin à bande moteur</t>
  </si>
  <si>
    <t>VÉRIN ÉLECTRIQUE PNCE 32 BS 1205 30 S</t>
  </si>
  <si>
    <t>VÉRIN ÉLECTRIQUE PNCE 40 BS 1605 50</t>
  </si>
  <si>
    <t>fixation pour tige vérin électrique</t>
  </si>
  <si>
    <t>Accouplement GESM14 F14 F14</t>
  </si>
  <si>
    <t>fixation vérin à bande CTJ 110/107</t>
  </si>
  <si>
    <t>vérin à bande CTJ 110 900 S 1R 0</t>
  </si>
  <si>
    <t>fixation pour vérin électrique SGN 40</t>
  </si>
  <si>
    <t>vérin à bande CTJ-200-1350-L-1R-0</t>
  </si>
  <si>
    <t>fixation pour vérin électrique LZ40/50</t>
  </si>
  <si>
    <t>Vérin vis à bille taille 63 course 750</t>
  </si>
  <si>
    <t>Vérin Vis à Billes PNCE 50</t>
  </si>
  <si>
    <t>Vérin linéraire à courroie CTJ 110</t>
  </si>
  <si>
    <t>Réducteur vérin à électrique taille 40</t>
  </si>
  <si>
    <t>Réducteur vérin à électrique taille 50</t>
  </si>
  <si>
    <t>VÉRIN ÉLECTRIQUE PNCE 40 BS 1610 300</t>
  </si>
  <si>
    <t>VÉRIN ÉLECTRIQUE PNCE 40 BS 1616 150</t>
  </si>
  <si>
    <t>VÉRIN ÉLECTRIQUE PNCE 50 BS 2010 350</t>
  </si>
  <si>
    <t>Réducteur vérin à électrique taille 32</t>
  </si>
  <si>
    <t>HENKEL France SA</t>
  </si>
  <si>
    <t>6015217</t>
  </si>
  <si>
    <t>ADDITIVE-PLASTIWASH FR IDH 39066-SEALING</t>
  </si>
  <si>
    <t>ADDITIVE-BONDERITE M-ED 11201-SEALING-HE</t>
  </si>
  <si>
    <t>Weber Assemblages Automatiques</t>
  </si>
  <si>
    <t>6014938</t>
  </si>
  <si>
    <t>PLATEAU TOURNANT ELECTROMECANIQUE</t>
  </si>
  <si>
    <t>Ross France SAS</t>
  </si>
  <si>
    <t>6014525</t>
  </si>
  <si>
    <t>VANNE PNEU. ROSS REF D2753A9011</t>
  </si>
  <si>
    <t>EV DBL CORPS DM2 T4 G3/4" 110VAC MANU</t>
  </si>
  <si>
    <t>EV DBL T4 G1/2 110VAC MANU</t>
  </si>
  <si>
    <t>EV DBL CORPS DM2 T4 G3/4" 110VAC REARM.</t>
  </si>
  <si>
    <t>KIT CLAPET JOINTS D27 3/2NF 2" 2"1/2</t>
  </si>
  <si>
    <t>Bobine presse 110 VAC 50HZ</t>
  </si>
  <si>
    <t>DAYTON PROGRESS SA</t>
  </si>
  <si>
    <t>6014448</t>
  </si>
  <si>
    <t>VERDER Sarl.</t>
  </si>
  <si>
    <t>6013116</t>
  </si>
  <si>
    <t>Aldiance - Sce Client</t>
  </si>
  <si>
    <t>6012812</t>
  </si>
  <si>
    <t>VARIATEUR DE VIT. 22kW 480V</t>
  </si>
  <si>
    <t>DISTRIBUTEUR AVO3 5/2 BISTABLE</t>
  </si>
  <si>
    <t>DISTRIBUTEUR AVO3 5/2 MONOSTABLE</t>
  </si>
  <si>
    <t>DETECTEUR XRZE1D M 8</t>
  </si>
  <si>
    <t>VERIN WORV 16 X 800</t>
  </si>
  <si>
    <t>CAPTEUR PRESSION 0-10BAR</t>
  </si>
  <si>
    <t>CAPTEUR PRESSION 0-400BAR</t>
  </si>
  <si>
    <t>VARIATEUR AA 02NPS1P1 (ALLEN BRADLEY)</t>
  </si>
  <si>
    <t>DETECTEUR BOSCH 0830100469</t>
  </si>
  <si>
    <t>CAPTEUR VERROU ALLEN BRADLEY TLS2-GD2</t>
  </si>
  <si>
    <t>ACTIONN. GACHE TLS2-GD2</t>
  </si>
  <si>
    <t>~DIAMAC SAS</t>
  </si>
  <si>
    <t>6012534</t>
  </si>
  <si>
    <t>Lamplan</t>
  </si>
  <si>
    <t>6011281</t>
  </si>
  <si>
    <t>Roland Bailly SA</t>
  </si>
  <si>
    <t>6010902</t>
  </si>
  <si>
    <t>BOBINE MGS2530S3000 CHTR70-TR25/TR50/TR</t>
  </si>
  <si>
    <t>MOTOREDUCTEUR RMIF50.63B4-B14 0.185KW/70</t>
  </si>
  <si>
    <t>MOTOREDUCTEUR RMI40.63B4-B14 0.185KW/50T</t>
  </si>
  <si>
    <t>Bamo Mesures</t>
  </si>
  <si>
    <t>6010874</t>
  </si>
  <si>
    <t>CONTACT BISTABLE INVERSEUR RF 583050</t>
  </si>
  <si>
    <t>DEBIMETRE BAMOFLONIC 42i DN5 PEHD</t>
  </si>
  <si>
    <t>Omya AG</t>
  </si>
  <si>
    <t>6010325</t>
  </si>
  <si>
    <t>ADDITIVE-ANODAL SH-1-SEALING-- (900kg)</t>
  </si>
  <si>
    <t>ADDITIVE-ASL SEALING SALT-SEALING-OMYA-</t>
  </si>
  <si>
    <t>ADDITIVE-ANODAL SH-1-SEALING--</t>
  </si>
  <si>
    <t>EPMF</t>
  </si>
  <si>
    <t>6009600</t>
  </si>
  <si>
    <t>GRAISSE CONTACTAL HPG POT 1KG</t>
  </si>
  <si>
    <t>Radiospares</t>
  </si>
  <si>
    <t>6008768</t>
  </si>
  <si>
    <t>ADAPTATEUR DROIT SIMPLE M8</t>
  </si>
  <si>
    <t>RALLONGE DB9 M/F CABLAGE DROIT 5M D-0445</t>
  </si>
  <si>
    <t>RELAIS 110V PRESSE</t>
  </si>
  <si>
    <t>EMBASE RELAIS PRESSE</t>
  </si>
  <si>
    <t>Cordon de mesurement 1m</t>
  </si>
  <si>
    <t>Total Energies Lubrifiants</t>
  </si>
  <si>
    <t>6007775</t>
  </si>
  <si>
    <t>Autelec Distribution</t>
  </si>
  <si>
    <t>6006739</t>
  </si>
  <si>
    <t>Binder Magnetic</t>
  </si>
  <si>
    <t>6006579</t>
  </si>
  <si>
    <t>BFX 25 AT/10/6300 ARMEE</t>
  </si>
  <si>
    <t>COURROIE BINDER 50T 10 10 80</t>
  </si>
  <si>
    <t>Vega</t>
  </si>
  <si>
    <t>6006466</t>
  </si>
  <si>
    <t>Sonde de niveau VEGAPULS31</t>
  </si>
  <si>
    <t>ADAPTATEUR BRIDE ET ADAPTATEUR FILETE</t>
  </si>
  <si>
    <t>Sonde de pression VEGABAR28</t>
  </si>
  <si>
    <t>Capteur a sonde radar VEGAPULS 6X</t>
  </si>
  <si>
    <t>Capteur de pression VEGABAR83 emetteur</t>
  </si>
  <si>
    <t>MESURE DE NIVEAU VEGAPULS C11</t>
  </si>
  <si>
    <t>~VEGABAR 28 PP - 222 6AW 22P</t>
  </si>
  <si>
    <t>Capteur de pression VEGABAR83 recepteur</t>
  </si>
  <si>
    <t>CAPTEUR DE PRESSION VERGADIF85</t>
  </si>
  <si>
    <t>IPC</t>
  </si>
  <si>
    <t>6006207</t>
  </si>
  <si>
    <t>Nettoyant main proderm 10L</t>
  </si>
  <si>
    <t>PROSOLV 3B AEROVAPS</t>
  </si>
  <si>
    <t>Liftec</t>
  </si>
  <si>
    <t>6006181</t>
  </si>
  <si>
    <t>Motoréducteur 33A-GB/H</t>
  </si>
  <si>
    <t>POULIE TYPE AT10Z16 AVEC ROULEMENT</t>
  </si>
  <si>
    <t>POULIE HAUTE</t>
  </si>
  <si>
    <t>Ideatec SAS</t>
  </si>
  <si>
    <t>6006031</t>
  </si>
  <si>
    <t>BANDE TRANSPORTEUSE 2PURB60/LW L200MM</t>
  </si>
  <si>
    <t>VARIATEUR DE BOL VET 235 R1 RENFORCE</t>
  </si>
  <si>
    <t>JUMO</t>
  </si>
  <si>
    <t>6005807</t>
  </si>
  <si>
    <t>SONDE REGULATEUR JUMO PT100 00422434</t>
  </si>
  <si>
    <t>Krohne</t>
  </si>
  <si>
    <t>6005249</t>
  </si>
  <si>
    <t>DEBIMETRE ELECTROMAGNETIQU KHRONE</t>
  </si>
  <si>
    <t>DEBIMETRE ELECTROMAGNETIQUE KROHNE</t>
  </si>
  <si>
    <t>Débimètre à flotteur DK800/PV</t>
  </si>
  <si>
    <t>Soparco</t>
  </si>
  <si>
    <t>6005138</t>
  </si>
  <si>
    <t>BAG CLIP------WHIT-----CORLING</t>
  </si>
  <si>
    <t>Pla</t>
  </si>
  <si>
    <t>FrA</t>
  </si>
  <si>
    <t>Poste</t>
  </si>
  <si>
    <t>Contrat</t>
  </si>
  <si>
    <t>UAc</t>
  </si>
  <si>
    <t>DivA</t>
  </si>
  <si>
    <t>OrgA</t>
  </si>
  <si>
    <t>Numéro de compte fournisseur</t>
  </si>
  <si>
    <t>Fourn.</t>
  </si>
  <si>
    <t>Fin valid.</t>
  </si>
  <si>
    <t>Déb.valid.</t>
  </si>
  <si>
    <t>Quantité à commander</t>
  </si>
  <si>
    <t>Numéro de commande</t>
  </si>
  <si>
    <t>Traité</t>
  </si>
  <si>
    <t xml:space="preserve">Numéro fournisseur </t>
  </si>
  <si>
    <t xml:space="preserve">Nom fournisseur </t>
  </si>
  <si>
    <t xml:space="preserve">Action </t>
  </si>
  <si>
    <t xml:space="preserve">Attente de devis </t>
  </si>
  <si>
    <t xml:space="preserve">En commande </t>
  </si>
  <si>
    <t>Action</t>
  </si>
  <si>
    <t>Attente devis precismaine</t>
  </si>
  <si>
    <t>Numéro d'outillage 2</t>
  </si>
  <si>
    <t>Attente Mireille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</si>
</sst>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1" fillId="0" borderId="0" xfId="1" applyAlignment="1">
      <alignment vertical="top"/>
    </xf>
    <xf numFmtId="3" fontId="1" fillId="0" borderId="0" xfId="1" applyNumberFormat="1" applyAlignment="1">
      <alignment vertical="top"/>
    </xf>
    <xf numFmtId="0" fontId="1" fillId="2" borderId="0" xfId="1" applyFill="1" applyAlignment="1">
      <alignment vertical="top"/>
    </xf>
    <xf numFmtId="3" fontId="1" fillId="2" borderId="0" xfId="1" applyNumberFormat="1" applyFill="1" applyAlignment="1">
      <alignment vertical="top"/>
    </xf>
    <xf numFmtId="3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2" fillId="3" borderId="1" xfId="1" applyFont="1" applyFill="1" applyBorder="1" applyAlignment="1">
      <alignment vertical="top"/>
    </xf>
    <xf numFmtId="0" fontId="2" fillId="4" borderId="2" xfId="1" applyFont="1" applyFill="1" applyBorder="1" applyAlignment="1">
      <alignment vertical="top"/>
    </xf>
    <xf numFmtId="0" fontId="2" fillId="4" borderId="3" xfId="1" applyFont="1" applyFill="1" applyBorder="1" applyAlignment="1">
      <alignment vertical="top"/>
    </xf>
    <xf numFmtId="0" fontId="2" fillId="4" borderId="4" xfId="1" applyFont="1" applyFill="1" applyBorder="1" applyAlignment="1">
      <alignment vertical="top"/>
    </xf>
    <xf numFmtId="0" fontId="2" fillId="4" borderId="5" xfId="1" applyFont="1" applyFill="1" applyBorder="1" applyAlignment="1">
      <alignment vertical="top"/>
    </xf>
    <xf numFmtId="0" fontId="0" fillId="5" borderId="6" xfId="0" applyFill="1" applyBorder="1" applyAlignment="1">
      <alignment vertical="top"/>
    </xf>
    <xf numFmtId="0" fontId="3" fillId="0" borderId="0" xfId="2" applyAlignment="1">
      <alignment vertical="top"/>
    </xf>
    <xf numFmtId="14" fontId="3" fillId="0" borderId="0" xfId="2" applyNumberFormat="1" applyAlignment="1">
      <alignment horizontal="right" vertical="top"/>
    </xf>
    <xf numFmtId="0" fontId="3" fillId="5" borderId="6" xfId="2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Font="1"/>
  </cellXfs>
  <cellStyles count="3">
    <cellStyle name="Normal" xfId="0" builtinId="0"/>
    <cellStyle name="Normal 2" xfId="1" xr:uid="{4514B70F-2144-460F-98F2-415DE1EEE137}"/>
    <cellStyle name="Normal 3" xfId="2" xr:uid="{201F2AE5-A508-4A5B-B38C-90F7839A8FD3}"/>
  </cellStyles>
  <dxfs count="21"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4FE574-86F0-45A5-8473-C304DFD03B57}" name="Tableau2" displayName="Tableau2" ref="A1:J4" totalsRowShown="0">
  <autoFilter ref="A1:J4" xr:uid="{354FE574-86F0-45A5-8473-C304DFD03B57}"/>
  <tableColumns count="10">
    <tableColumn id="1" xr3:uid="{67EB2750-95C4-47BF-955B-8CAACA092CAB}" name="Poste " dataDxfId="15"/>
    <tableColumn id="2" xr3:uid="{8AF05946-A977-4AB8-8C36-AE475A44B5D1}" name="Numéro d'outillage " dataDxfId="14"/>
    <tableColumn id="3" xr3:uid="{C02031D3-BC02-4C28-858A-BAFE658352F0}" name="Numéro d'outillage 2" dataDxfId="20">
      <calculatedColumnFormula>IF(B2="","",LEFT(B2,3)&amp;"_"&amp;RIGHT(B2,4))</calculatedColumnFormula>
    </tableColumn>
    <tableColumn id="4" xr3:uid="{9815CAB2-584A-4946-8DAD-5386CB4E629C}" name="Code SAP" dataDxfId="19">
      <calculatedColumnFormula>IF(B2="","",VLOOKUP(C2,'BDD SAP'!X:AB,5,FALSE))</calculatedColumnFormula>
    </tableColumn>
    <tableColumn id="5" xr3:uid="{B3E3EDAE-8FE7-45E9-A1C2-4E0FB4531569}" name="Quantité à commander" dataDxfId="18"/>
    <tableColumn id="6" xr3:uid="{0209A9F5-B8F4-45B6-9007-2681D358C21D}" name="Action " dataDxfId="13"/>
    <tableColumn id="7" xr3:uid="{6D64068C-D595-41F9-A0E6-0360A868CBD0}" name="Numéro de commande" dataDxfId="12"/>
    <tableColumn id="8" xr3:uid="{CA5AC3DD-DED6-4EB2-B528-D4D7E3A02546}" name="Numéro fournisseur " dataDxfId="17">
      <calculatedColumnFormula>IF($B2="","",VLOOKUP($D2,Sheet1!$A:$N,6,0))</calculatedColumnFormula>
    </tableColumn>
    <tableColumn id="9" xr3:uid="{8E5E8157-5310-4B9B-9F79-EEC986C8989A}" name="Nom fournisseur " dataDxfId="16">
      <calculatedColumnFormula>IF($B2="","",VLOOKUP($D2,Sheet1!$A:$N,7,0))</calculatedColumnFormula>
    </tableColumn>
    <tableColumn id="12" xr3:uid="{9AE76D07-B1D4-4527-A04F-215F7D352EE3}" name="Traité">
      <calculatedColumnFormula>IF(LEN(G2)=10," En commande ","A commander")</calculatedColumnFormula>
    </tableColumn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97CB1B-82FF-4C8D-95D8-461124024A90}" name="Laction" displayName="Laction" ref="A1:A5" totalsRowShown="0">
  <autoFilter ref="A1:A5" xr:uid="{E397CB1B-82FF-4C8D-95D8-461124024A90}"/>
  <tableColumns count="1">
    <tableColumn id="1" xr3:uid="{4D39135C-0583-427E-8F3F-F04A55994FD6}" name="Ac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9AD5D-5851-4B39-9624-34B38AF2453D}">
  <dimension ref="A1:AB3217"/>
  <sheetViews>
    <sheetView topLeftCell="T1" workbookViewId="0">
      <selection activeCell="V36" sqref="V36"/>
    </sheetView>
  </sheetViews>
  <sheetFormatPr baseColWidth="10" defaultColWidth="9.140625" defaultRowHeight="12.75" x14ac:dyDescent="0.25"/>
  <cols>
    <col min="1" max="1" width="10" style="1" bestFit="1" customWidth="1"/>
    <col min="2" max="2" width="42" style="1" bestFit="1" customWidth="1"/>
    <col min="3" max="4" width="6" style="1" bestFit="1" customWidth="1"/>
    <col min="5" max="5" width="12" style="1" bestFit="1" customWidth="1"/>
    <col min="6" max="6" width="37" style="1" bestFit="1" customWidth="1"/>
    <col min="7" max="7" width="19" style="1" bestFit="1" customWidth="1"/>
    <col min="8" max="8" width="6" style="1" bestFit="1" customWidth="1"/>
    <col min="9" max="9" width="15" style="1" bestFit="1" customWidth="1"/>
    <col min="10" max="10" width="4" style="1" bestFit="1" customWidth="1"/>
    <col min="11" max="11" width="5" style="1" bestFit="1" customWidth="1"/>
    <col min="12" max="12" width="15" style="1" bestFit="1" customWidth="1"/>
    <col min="13" max="13" width="6" style="1" bestFit="1" customWidth="1"/>
    <col min="14" max="14" width="5" style="1" bestFit="1" customWidth="1"/>
    <col min="15" max="15" width="44.7109375" style="1" customWidth="1"/>
    <col min="16" max="16" width="21.42578125" style="1" customWidth="1"/>
    <col min="17" max="17" width="41.5703125" style="1" customWidth="1"/>
    <col min="18" max="18" width="9.85546875" style="1" customWidth="1"/>
    <col min="19" max="20" width="9.140625" style="1" customWidth="1"/>
    <col min="21" max="21" width="15.85546875" style="1" customWidth="1"/>
    <col min="22" max="22" width="11.85546875" style="1" customWidth="1"/>
    <col min="23" max="23" width="35.42578125" style="1" customWidth="1"/>
    <col min="24" max="24" width="9.140625" style="1"/>
    <col min="25" max="25" width="13.42578125" style="1" bestFit="1" customWidth="1"/>
    <col min="26" max="26" width="9.140625" style="1"/>
    <col min="27" max="27" width="20" style="1" bestFit="1" customWidth="1"/>
    <col min="28" max="16384" width="9.140625" style="1"/>
  </cols>
  <sheetData>
    <row r="1" spans="1:28" ht="15.75" thickBot="1" x14ac:dyDescent="0.3">
      <c r="A1" s="13" t="s">
        <v>7217</v>
      </c>
      <c r="B1" s="13" t="s">
        <v>7216</v>
      </c>
      <c r="C1" s="13" t="s">
        <v>7215</v>
      </c>
      <c r="D1" s="13" t="s">
        <v>7214</v>
      </c>
      <c r="E1" s="13" t="s">
        <v>7213</v>
      </c>
      <c r="F1" s="13" t="s">
        <v>7212</v>
      </c>
      <c r="G1" s="13" t="s">
        <v>7211</v>
      </c>
      <c r="H1" s="13" t="s">
        <v>7210</v>
      </c>
      <c r="I1" s="13" t="s">
        <v>7209</v>
      </c>
      <c r="J1" s="13" t="s">
        <v>7208</v>
      </c>
      <c r="K1" s="13" t="s">
        <v>7207</v>
      </c>
      <c r="L1" s="13" t="s">
        <v>7206</v>
      </c>
      <c r="M1" s="13" t="s">
        <v>7205</v>
      </c>
      <c r="N1" s="13" t="s">
        <v>7204</v>
      </c>
      <c r="O1" s="12" t="s">
        <v>7203</v>
      </c>
      <c r="P1" s="10" t="s">
        <v>7202</v>
      </c>
      <c r="Q1" s="10" t="s">
        <v>7201</v>
      </c>
      <c r="R1" s="10"/>
      <c r="S1" s="10"/>
      <c r="T1" s="10"/>
      <c r="U1" s="11" t="s">
        <v>7200</v>
      </c>
      <c r="V1" s="10" t="s">
        <v>7199</v>
      </c>
      <c r="W1" s="9"/>
      <c r="X1" s="8" t="s">
        <v>7198</v>
      </c>
      <c r="Y1" s="8" t="s">
        <v>7197</v>
      </c>
      <c r="Z1" s="8" t="s">
        <v>7196</v>
      </c>
      <c r="AA1" s="1" t="s">
        <v>7195</v>
      </c>
      <c r="AB1" s="1" t="s">
        <v>7194</v>
      </c>
    </row>
    <row r="2" spans="1:28" ht="15" x14ac:dyDescent="0.25">
      <c r="A2" s="6">
        <v>29063466</v>
      </c>
      <c r="B2" s="6" t="s">
        <v>7193</v>
      </c>
      <c r="C2" s="6" t="s">
        <v>10</v>
      </c>
      <c r="D2" s="6" t="s">
        <v>9</v>
      </c>
      <c r="E2" s="6" t="s">
        <v>1842</v>
      </c>
      <c r="F2" s="6" t="s">
        <v>7192</v>
      </c>
      <c r="G2" s="6" t="s">
        <v>3</v>
      </c>
      <c r="H2" s="6" t="s">
        <v>6</v>
      </c>
      <c r="I2" s="5">
        <v>12</v>
      </c>
      <c r="J2" s="6" t="s">
        <v>5</v>
      </c>
      <c r="K2" s="6" t="s">
        <v>4</v>
      </c>
      <c r="L2" s="7">
        <v>50</v>
      </c>
      <c r="M2" s="6" t="s">
        <v>3</v>
      </c>
      <c r="N2" s="5">
        <v>1</v>
      </c>
      <c r="O2" s="1" t="str">
        <f>IFERROR(FIND("DRW ACY",B2),"")</f>
        <v/>
      </c>
      <c r="P2" s="1" t="str">
        <f>IF(O2="","",O2+6)</f>
        <v/>
      </c>
      <c r="Q2" s="1">
        <f>LEN(B2)</f>
        <v>38</v>
      </c>
      <c r="R2" s="1" t="str">
        <f>IF(P2="","",RIGHT(B2,Q2-P2))</f>
        <v/>
      </c>
      <c r="S2" s="1" t="str">
        <f>IFERROR(FIND("DRWACY",F2),"")</f>
        <v/>
      </c>
      <c r="T2" s="1" t="str">
        <f>IF(S2="","",S2+6)</f>
        <v/>
      </c>
      <c r="U2" cm="1">
        <f t="array" ref="U2">MIN(IFERROR(FIND(_xlfn.SEQUENCE(10,,CHAR(48)),F2),""))</f>
        <v>8</v>
      </c>
      <c r="V2" s="1">
        <f>LEN(F2)</f>
        <v>15</v>
      </c>
      <c r="W2" s="1" t="str">
        <f>RIGHT(F2,(V2+1)-U2)</f>
        <v>312 0035</v>
      </c>
      <c r="X2" s="1" t="str">
        <f>LEFT(W2,8)</f>
        <v>312 0035</v>
      </c>
      <c r="Y2" s="1" t="str">
        <f>IF(E2&lt;&gt;"",E2,"A créer")</f>
        <v>2 C 5 D</v>
      </c>
      <c r="Z2" s="2">
        <f>I2</f>
        <v>12</v>
      </c>
      <c r="AA2" s="1" t="str">
        <f>X2&amp;" / "&amp;A2</f>
        <v>312 0035 / 29063466</v>
      </c>
      <c r="AB2" s="1">
        <f>A2</f>
        <v>29063466</v>
      </c>
    </row>
    <row r="3" spans="1:28" ht="15" x14ac:dyDescent="0.25">
      <c r="A3" s="6">
        <v>31290297</v>
      </c>
      <c r="B3" s="6" t="s">
        <v>7191</v>
      </c>
      <c r="C3" s="6" t="s">
        <v>10</v>
      </c>
      <c r="D3" s="6" t="s">
        <v>9</v>
      </c>
      <c r="E3" s="6" t="s">
        <v>3</v>
      </c>
      <c r="F3" s="6" t="s">
        <v>7190</v>
      </c>
      <c r="G3" s="6" t="s">
        <v>3</v>
      </c>
      <c r="H3" s="6" t="s">
        <v>6</v>
      </c>
      <c r="I3" s="5">
        <v>0</v>
      </c>
      <c r="J3" s="6" t="s">
        <v>5</v>
      </c>
      <c r="K3" s="6" t="s">
        <v>4</v>
      </c>
      <c r="L3" s="7">
        <v>350</v>
      </c>
      <c r="M3" s="6" t="s">
        <v>3</v>
      </c>
      <c r="N3" s="5">
        <v>1</v>
      </c>
      <c r="O3" s="1">
        <f>IFERROR(FIND("DRW ACY",B3),"")</f>
        <v>17</v>
      </c>
      <c r="P3" s="1">
        <f>IF(O3="","",O3+6)</f>
        <v>23</v>
      </c>
      <c r="Q3" s="1">
        <f>LEN(B3)</f>
        <v>31</v>
      </c>
      <c r="R3" s="1" t="str">
        <f>IF(P3="","",RIGHT(B3,Q3-P3))</f>
        <v>912_0431</v>
      </c>
      <c r="U3" cm="1">
        <f t="array" ref="U3">MIN(IFERROR(FIND(_xlfn.SEQUENCE(10,,CHAR(48)),F3),""))</f>
        <v>8</v>
      </c>
      <c r="V3" s="1">
        <f>LEN(F3)</f>
        <v>17</v>
      </c>
      <c r="W3" s="1" t="str">
        <f>RIGHT(F3,(V3+1)-U3)</f>
        <v>912_0431/A</v>
      </c>
      <c r="X3" s="1" t="str">
        <f>LEFT(W3,8)</f>
        <v>912_0431</v>
      </c>
      <c r="Y3" s="1" t="str">
        <f>IF(E3&lt;&gt;"",E3,"A créer")</f>
        <v>A créer</v>
      </c>
      <c r="Z3" s="2">
        <f>I3</f>
        <v>0</v>
      </c>
      <c r="AA3" s="1" t="str">
        <f>X3&amp;" / "&amp;A3</f>
        <v>912_0431 / 31290297</v>
      </c>
      <c r="AB3" s="1">
        <f>A3</f>
        <v>31290297</v>
      </c>
    </row>
    <row r="4" spans="1:28" ht="15" x14ac:dyDescent="0.25">
      <c r="A4" s="6">
        <v>29065346</v>
      </c>
      <c r="B4" s="6" t="s">
        <v>7189</v>
      </c>
      <c r="C4" s="6" t="s">
        <v>10</v>
      </c>
      <c r="D4" s="6" t="s">
        <v>9</v>
      </c>
      <c r="E4" s="6" t="s">
        <v>4062</v>
      </c>
      <c r="F4" s="6" t="s">
        <v>7188</v>
      </c>
      <c r="G4" s="6" t="s">
        <v>3</v>
      </c>
      <c r="H4" s="6" t="s">
        <v>6</v>
      </c>
      <c r="I4" s="5">
        <v>1</v>
      </c>
      <c r="J4" s="6" t="s">
        <v>5</v>
      </c>
      <c r="K4" s="6" t="s">
        <v>4</v>
      </c>
      <c r="L4" s="7">
        <v>0.01</v>
      </c>
      <c r="M4" s="6" t="s">
        <v>3</v>
      </c>
      <c r="N4" s="5">
        <v>1</v>
      </c>
      <c r="O4" s="1" t="str">
        <f>IFERROR(FIND("DRW ACY",B4),"")</f>
        <v/>
      </c>
      <c r="P4" s="1" t="str">
        <f>IF(O4="","",O4+6)</f>
        <v/>
      </c>
      <c r="Q4" s="1">
        <f>LEN(B4)</f>
        <v>28</v>
      </c>
      <c r="R4" s="1" t="str">
        <f>IF(P4="","",RIGHT(B4,Q4-P4))</f>
        <v/>
      </c>
      <c r="U4" cm="1">
        <f t="array" ref="U4">MIN(IFERROR(FIND(_xlfn.SEQUENCE(10,,CHAR(48)),F4),""))</f>
        <v>8</v>
      </c>
      <c r="V4" s="1">
        <f>LEN(F4)</f>
        <v>15</v>
      </c>
      <c r="W4" s="1" t="str">
        <f>RIGHT(F4,(V4+1)-U4)</f>
        <v>611_2113</v>
      </c>
      <c r="X4" s="1" t="str">
        <f>LEFT(W4,8)</f>
        <v>611_2113</v>
      </c>
      <c r="Y4" s="1" t="str">
        <f>IF(E4&lt;&gt;"",E4,"A créer")</f>
        <v>2 C 1 F</v>
      </c>
      <c r="Z4" s="2">
        <f>I4</f>
        <v>1</v>
      </c>
      <c r="AA4" s="1" t="str">
        <f>X4&amp;" / "&amp;A4</f>
        <v>611_2113 / 29065346</v>
      </c>
      <c r="AB4" s="1">
        <f>A4</f>
        <v>29065346</v>
      </c>
    </row>
    <row r="5" spans="1:28" ht="15" x14ac:dyDescent="0.25">
      <c r="A5" s="6">
        <v>31266515</v>
      </c>
      <c r="B5" s="6" t="s">
        <v>7187</v>
      </c>
      <c r="C5" s="6" t="s">
        <v>10</v>
      </c>
      <c r="D5" s="6" t="s">
        <v>9</v>
      </c>
      <c r="E5" s="6" t="s">
        <v>1934</v>
      </c>
      <c r="F5" s="6" t="s">
        <v>7186</v>
      </c>
      <c r="G5" s="6" t="s">
        <v>3</v>
      </c>
      <c r="H5" s="6" t="s">
        <v>6</v>
      </c>
      <c r="I5" s="5">
        <v>5</v>
      </c>
      <c r="J5" s="6" t="s">
        <v>5</v>
      </c>
      <c r="K5" s="6" t="s">
        <v>4</v>
      </c>
      <c r="L5" s="7">
        <v>65</v>
      </c>
      <c r="M5" s="6" t="s">
        <v>3</v>
      </c>
      <c r="N5" s="5">
        <v>1</v>
      </c>
      <c r="O5" s="1">
        <f>IFERROR(FIND("DRW ACY",B5),"")</f>
        <v>19</v>
      </c>
      <c r="P5" s="1">
        <f>IF(O5="","",O5+6)</f>
        <v>25</v>
      </c>
      <c r="Q5" s="1">
        <f>LEN(B5)</f>
        <v>33</v>
      </c>
      <c r="R5" s="1" t="str">
        <f>IF(P5="","",RIGHT(B5,Q5-P5))</f>
        <v>611_3535</v>
      </c>
      <c r="U5" cm="1">
        <f t="array" ref="U5">MIN(IFERROR(FIND(_xlfn.SEQUENCE(10,,CHAR(48)),F5),""))</f>
        <v>8</v>
      </c>
      <c r="V5" s="1">
        <f>LEN(F5)</f>
        <v>17</v>
      </c>
      <c r="W5" s="1" t="str">
        <f>RIGHT(F5,(V5+1)-U5)</f>
        <v>611_3535/A</v>
      </c>
      <c r="X5" s="1" t="str">
        <f>LEFT(W5,8)</f>
        <v>611_3535</v>
      </c>
      <c r="Y5" s="1" t="str">
        <f>IF(E5&lt;&gt;"",E5,"A créer")</f>
        <v>2 C 7 E</v>
      </c>
      <c r="Z5" s="2">
        <f>I5</f>
        <v>5</v>
      </c>
      <c r="AA5" s="1" t="str">
        <f>X5&amp;" / "&amp;A5</f>
        <v>611_3535 / 31266515</v>
      </c>
      <c r="AB5" s="1">
        <f>A5</f>
        <v>31266515</v>
      </c>
    </row>
    <row r="6" spans="1:28" ht="15" x14ac:dyDescent="0.25">
      <c r="A6" s="6">
        <v>31288186</v>
      </c>
      <c r="B6" s="6" t="s">
        <v>7185</v>
      </c>
      <c r="C6" s="6" t="s">
        <v>10</v>
      </c>
      <c r="D6" s="6" t="s">
        <v>9</v>
      </c>
      <c r="E6" s="6" t="s">
        <v>2353</v>
      </c>
      <c r="F6" s="6" t="s">
        <v>7184</v>
      </c>
      <c r="G6" s="6" t="s">
        <v>3</v>
      </c>
      <c r="H6" s="6" t="s">
        <v>6</v>
      </c>
      <c r="I6" s="5">
        <v>1</v>
      </c>
      <c r="J6" s="6" t="s">
        <v>5</v>
      </c>
      <c r="K6" s="6" t="s">
        <v>4</v>
      </c>
      <c r="L6" s="7">
        <v>130</v>
      </c>
      <c r="M6" s="6" t="s">
        <v>3</v>
      </c>
      <c r="N6" s="5">
        <v>1</v>
      </c>
      <c r="O6" s="1">
        <f>IFERROR(FIND("DRW ACY",B6),"")</f>
        <v>6</v>
      </c>
      <c r="P6" s="1">
        <f>IF(O6="","",O6+6)</f>
        <v>12</v>
      </c>
      <c r="Q6" s="1">
        <f>LEN(B6)</f>
        <v>20</v>
      </c>
      <c r="R6" s="1" t="str">
        <f>IF(P6="","",RIGHT(B6,Q6-P6))</f>
        <v>912_0463</v>
      </c>
      <c r="U6" cm="1">
        <f t="array" ref="U6">MIN(IFERROR(FIND(_xlfn.SEQUENCE(10,,CHAR(48)),F6),""))</f>
        <v>8</v>
      </c>
      <c r="V6" s="1">
        <f>LEN(F6)</f>
        <v>15</v>
      </c>
      <c r="W6" s="1" t="str">
        <f>RIGHT(F6,(V6+1)-U6)</f>
        <v>912_0463</v>
      </c>
      <c r="X6" s="1" t="str">
        <f>LEFT(W6,8)</f>
        <v>912_0463</v>
      </c>
      <c r="Y6" s="1" t="str">
        <f>IF(E6&lt;&gt;"",E6,"A créer")</f>
        <v>2 C 7 B</v>
      </c>
      <c r="Z6" s="2">
        <f>I6</f>
        <v>1</v>
      </c>
      <c r="AA6" s="1" t="str">
        <f>X6&amp;" / "&amp;A6</f>
        <v>912_0463 / 31288186</v>
      </c>
      <c r="AB6" s="1">
        <f>A6</f>
        <v>31288186</v>
      </c>
    </row>
    <row r="7" spans="1:28" ht="15" x14ac:dyDescent="0.25">
      <c r="A7" s="6">
        <v>29063283</v>
      </c>
      <c r="B7" s="6" t="s">
        <v>7183</v>
      </c>
      <c r="C7" s="6" t="s">
        <v>10</v>
      </c>
      <c r="D7" s="6" t="s">
        <v>9</v>
      </c>
      <c r="E7" s="6" t="s">
        <v>2014</v>
      </c>
      <c r="F7" s="6" t="s">
        <v>7182</v>
      </c>
      <c r="G7" s="6" t="s">
        <v>3</v>
      </c>
      <c r="H7" s="6" t="s">
        <v>6</v>
      </c>
      <c r="I7" s="5">
        <v>19</v>
      </c>
      <c r="J7" s="6" t="s">
        <v>5</v>
      </c>
      <c r="K7" s="6" t="s">
        <v>4</v>
      </c>
      <c r="L7" s="7">
        <v>90</v>
      </c>
      <c r="M7" s="6" t="s">
        <v>3</v>
      </c>
      <c r="N7" s="5">
        <v>1</v>
      </c>
      <c r="O7" s="1" t="str">
        <f>IFERROR(FIND("DRW ACY",B7),"")</f>
        <v/>
      </c>
      <c r="P7" s="1" t="str">
        <f>IF(O7="","",O7+6)</f>
        <v/>
      </c>
      <c r="Q7" s="1">
        <f>LEN(B7)</f>
        <v>12</v>
      </c>
      <c r="R7" s="1" t="str">
        <f>IF(P7="","",RIGHT(B7,Q7-P7))</f>
        <v/>
      </c>
      <c r="U7" cm="1">
        <f t="array" ref="U7">MIN(IFERROR(FIND(_xlfn.SEQUENCE(10,,CHAR(48)),F7),""))</f>
        <v>8</v>
      </c>
      <c r="V7" s="1">
        <f>LEN(F7)</f>
        <v>15</v>
      </c>
      <c r="W7" s="1" t="str">
        <f>RIGHT(F7,(V7+1)-U7)</f>
        <v>312_1599</v>
      </c>
      <c r="X7" s="1" t="str">
        <f>LEFT(W7,8)</f>
        <v>312_1599</v>
      </c>
      <c r="Y7" s="1" t="str">
        <f>IF(E7&lt;&gt;"",E7,"A créer")</f>
        <v>2 C 1 I</v>
      </c>
      <c r="Z7" s="2">
        <f>I7</f>
        <v>19</v>
      </c>
      <c r="AA7" s="1" t="str">
        <f>X7&amp;" / "&amp;A7</f>
        <v>312_1599 / 29063283</v>
      </c>
      <c r="AB7" s="1">
        <f>A7</f>
        <v>29063283</v>
      </c>
    </row>
    <row r="8" spans="1:28" ht="15" x14ac:dyDescent="0.25">
      <c r="A8" s="6">
        <v>31266612</v>
      </c>
      <c r="B8" s="6" t="s">
        <v>7181</v>
      </c>
      <c r="C8" s="6" t="s">
        <v>10</v>
      </c>
      <c r="D8" s="6" t="s">
        <v>9</v>
      </c>
      <c r="E8" s="6" t="s">
        <v>7176</v>
      </c>
      <c r="F8" s="6" t="s">
        <v>7007</v>
      </c>
      <c r="G8" s="6" t="s">
        <v>3</v>
      </c>
      <c r="H8" s="6" t="s">
        <v>6</v>
      </c>
      <c r="I8" s="5">
        <v>2</v>
      </c>
      <c r="J8" s="6" t="s">
        <v>5</v>
      </c>
      <c r="K8" s="6" t="s">
        <v>4</v>
      </c>
      <c r="L8" s="7">
        <v>110</v>
      </c>
      <c r="M8" s="6" t="s">
        <v>3</v>
      </c>
      <c r="N8" s="5">
        <v>1</v>
      </c>
      <c r="O8" s="1">
        <f>IFERROR(FIND("DRW ACY",B8),"")</f>
        <v>9</v>
      </c>
      <c r="P8" s="1">
        <f>IF(O8="","",O8+6)</f>
        <v>15</v>
      </c>
      <c r="Q8" s="1">
        <f>LEN(B8)</f>
        <v>23</v>
      </c>
      <c r="R8" s="1" t="str">
        <f>IF(P8="","",RIGHT(B8,Q8-P8))</f>
        <v>312_3410</v>
      </c>
      <c r="U8" cm="1">
        <f t="array" ref="U8">MIN(IFERROR(FIND(_xlfn.SEQUENCE(10,,CHAR(48)),F8),""))</f>
        <v>8</v>
      </c>
      <c r="V8" s="1">
        <f>LEN(F8)</f>
        <v>17</v>
      </c>
      <c r="W8" s="1" t="str">
        <f>RIGHT(F8,(V8+1)-U8)</f>
        <v>312_3410/A</v>
      </c>
      <c r="X8" s="1" t="str">
        <f>LEFT(W8,8)</f>
        <v>312_3410</v>
      </c>
      <c r="Y8" s="1" t="str">
        <f>IF(E8&lt;&gt;"",E8,"A créer")</f>
        <v>2 D 4 F</v>
      </c>
      <c r="Z8" s="2">
        <f>I8</f>
        <v>2</v>
      </c>
      <c r="AA8" s="1" t="str">
        <f>X8&amp;" / "&amp;A8</f>
        <v>312_3410 / 31266612</v>
      </c>
      <c r="AB8" s="1">
        <f>A8</f>
        <v>31266612</v>
      </c>
    </row>
    <row r="9" spans="1:28" ht="15" x14ac:dyDescent="0.25">
      <c r="A9" s="6">
        <v>31286508</v>
      </c>
      <c r="B9" s="6" t="s">
        <v>7180</v>
      </c>
      <c r="C9" s="6" t="s">
        <v>10</v>
      </c>
      <c r="D9" s="6" t="s">
        <v>9</v>
      </c>
      <c r="E9" s="6" t="s">
        <v>7176</v>
      </c>
      <c r="F9" s="6" t="s">
        <v>7179</v>
      </c>
      <c r="G9" s="6" t="s">
        <v>3</v>
      </c>
      <c r="H9" s="6" t="s">
        <v>6</v>
      </c>
      <c r="I9" s="5">
        <v>1</v>
      </c>
      <c r="J9" s="6" t="s">
        <v>5</v>
      </c>
      <c r="K9" s="6" t="s">
        <v>4</v>
      </c>
      <c r="L9" s="7">
        <v>320</v>
      </c>
      <c r="M9" s="6" t="s">
        <v>3</v>
      </c>
      <c r="N9" s="5">
        <v>1</v>
      </c>
      <c r="O9" s="1">
        <f>IFERROR(FIND("DRW ACY",B9),"")</f>
        <v>9</v>
      </c>
      <c r="P9" s="1">
        <f>IF(O9="","",O9+6)</f>
        <v>15</v>
      </c>
      <c r="Q9" s="1">
        <f>LEN(B9)</f>
        <v>24</v>
      </c>
      <c r="R9" s="1" t="str">
        <f>IF(P9="","",RIGHT(B9,Q9-P9))</f>
        <v xml:space="preserve"> 312-3451</v>
      </c>
      <c r="U9" cm="1">
        <f t="array" ref="U9">MIN(IFERROR(FIND(_xlfn.SEQUENCE(10,,CHAR(48)),F9),""))</f>
        <v>9</v>
      </c>
      <c r="V9" s="1">
        <f>LEN(F9)</f>
        <v>18</v>
      </c>
      <c r="W9" s="1" t="str">
        <f>RIGHT(F9,(V9+1)-U9)</f>
        <v>312-3451/A</v>
      </c>
      <c r="X9" s="1" t="str">
        <f>LEFT(W9,8)</f>
        <v>312-3451</v>
      </c>
      <c r="Y9" s="1" t="str">
        <f>IF(E9&lt;&gt;"",E9,"A créer")</f>
        <v>2 D 4 F</v>
      </c>
      <c r="Z9" s="2">
        <f>I9</f>
        <v>1</v>
      </c>
      <c r="AA9" s="1" t="str">
        <f>X9&amp;" / "&amp;A9</f>
        <v>312-3451 / 31286508</v>
      </c>
      <c r="AB9" s="1">
        <f>A9</f>
        <v>31286508</v>
      </c>
    </row>
    <row r="10" spans="1:28" ht="15" x14ac:dyDescent="0.25">
      <c r="A10" s="6">
        <v>31266615</v>
      </c>
      <c r="B10" s="6" t="s">
        <v>7178</v>
      </c>
      <c r="C10" s="6" t="s">
        <v>10</v>
      </c>
      <c r="D10" s="6" t="s">
        <v>9</v>
      </c>
      <c r="E10" s="6" t="s">
        <v>7176</v>
      </c>
      <c r="F10" s="6" t="s">
        <v>7011</v>
      </c>
      <c r="G10" s="6" t="s">
        <v>3</v>
      </c>
      <c r="H10" s="6" t="s">
        <v>6</v>
      </c>
      <c r="I10" s="5">
        <v>2</v>
      </c>
      <c r="J10" s="6" t="s">
        <v>5</v>
      </c>
      <c r="K10" s="6" t="s">
        <v>4</v>
      </c>
      <c r="L10" s="7">
        <v>90</v>
      </c>
      <c r="M10" s="6" t="s">
        <v>3</v>
      </c>
      <c r="N10" s="5">
        <v>1</v>
      </c>
      <c r="O10" s="1">
        <f>IFERROR(FIND("DRW ACY",B10),"")</f>
        <v>13</v>
      </c>
      <c r="P10" s="1">
        <f>IF(O10="","",O10+6)</f>
        <v>19</v>
      </c>
      <c r="Q10" s="1">
        <f>LEN(B10)</f>
        <v>27</v>
      </c>
      <c r="R10" s="1" t="str">
        <f>IF(P10="","",RIGHT(B10,Q10-P10))</f>
        <v>312_3409</v>
      </c>
      <c r="U10" cm="1">
        <f t="array" ref="U10">MIN(IFERROR(FIND(_xlfn.SEQUENCE(10,,CHAR(48)),F10),""))</f>
        <v>8</v>
      </c>
      <c r="V10" s="1">
        <f>LEN(F10)</f>
        <v>17</v>
      </c>
      <c r="W10" s="1" t="str">
        <f>RIGHT(F10,(V10+1)-U10)</f>
        <v>312_3409/A</v>
      </c>
      <c r="X10" s="1" t="str">
        <f>LEFT(W10,8)</f>
        <v>312_3409</v>
      </c>
      <c r="Y10" s="1" t="str">
        <f>IF(E10&lt;&gt;"",E10,"A créer")</f>
        <v>2 D 4 F</v>
      </c>
      <c r="Z10" s="2">
        <f>I10</f>
        <v>2</v>
      </c>
      <c r="AA10" s="1" t="str">
        <f>X10&amp;" / "&amp;A10</f>
        <v>312_3409 / 31266615</v>
      </c>
      <c r="AB10" s="1">
        <f>A10</f>
        <v>31266615</v>
      </c>
    </row>
    <row r="11" spans="1:28" ht="15" x14ac:dyDescent="0.25">
      <c r="A11" s="6">
        <v>31266613</v>
      </c>
      <c r="B11" s="6" t="s">
        <v>7177</v>
      </c>
      <c r="C11" s="6" t="s">
        <v>10</v>
      </c>
      <c r="D11" s="6" t="s">
        <v>9</v>
      </c>
      <c r="E11" s="6" t="s">
        <v>7176</v>
      </c>
      <c r="F11" s="6" t="s">
        <v>7009</v>
      </c>
      <c r="G11" s="6" t="s">
        <v>3</v>
      </c>
      <c r="H11" s="6" t="s">
        <v>6</v>
      </c>
      <c r="I11" s="5">
        <v>1</v>
      </c>
      <c r="J11" s="6" t="s">
        <v>5</v>
      </c>
      <c r="K11" s="6" t="s">
        <v>4</v>
      </c>
      <c r="L11" s="7">
        <v>220</v>
      </c>
      <c r="M11" s="6" t="s">
        <v>3</v>
      </c>
      <c r="N11" s="5">
        <v>1</v>
      </c>
      <c r="O11" s="1">
        <f>IFERROR(FIND("DRW ACY",B11),"")</f>
        <v>14</v>
      </c>
      <c r="P11" s="1">
        <f>IF(O11="","",O11+6)</f>
        <v>20</v>
      </c>
      <c r="Q11" s="1">
        <f>LEN(B11)</f>
        <v>28</v>
      </c>
      <c r="R11" s="1" t="str">
        <f>IF(P11="","",RIGHT(B11,Q11-P11))</f>
        <v>312_3412</v>
      </c>
      <c r="U11" cm="1">
        <f t="array" ref="U11">MIN(IFERROR(FIND(_xlfn.SEQUENCE(10,,CHAR(48)),F11),""))</f>
        <v>8</v>
      </c>
      <c r="V11" s="1">
        <f>LEN(F11)</f>
        <v>17</v>
      </c>
      <c r="W11" s="1" t="str">
        <f>RIGHT(F11,(V11+1)-U11)</f>
        <v>312_3412/A</v>
      </c>
      <c r="X11" s="1" t="str">
        <f>LEFT(W11,8)</f>
        <v>312_3412</v>
      </c>
      <c r="Y11" s="1" t="str">
        <f>IF(E11&lt;&gt;"",E11,"A créer")</f>
        <v>2 D 4 F</v>
      </c>
      <c r="Z11" s="2">
        <f>I11</f>
        <v>1</v>
      </c>
      <c r="AA11" s="1" t="str">
        <f>X11&amp;" / "&amp;A11</f>
        <v>312_3412 / 31266613</v>
      </c>
      <c r="AB11" s="1">
        <f>A11</f>
        <v>31266613</v>
      </c>
    </row>
    <row r="12" spans="1:28" ht="15" x14ac:dyDescent="0.25">
      <c r="A12" s="6">
        <v>31290298</v>
      </c>
      <c r="B12" s="6" t="s">
        <v>7175</v>
      </c>
      <c r="C12" s="6" t="s">
        <v>10</v>
      </c>
      <c r="D12" s="6" t="s">
        <v>9</v>
      </c>
      <c r="E12" s="6" t="s">
        <v>3</v>
      </c>
      <c r="F12" s="6" t="s">
        <v>7174</v>
      </c>
      <c r="G12" s="6" t="s">
        <v>3</v>
      </c>
      <c r="H12" s="6" t="s">
        <v>6</v>
      </c>
      <c r="I12" s="5">
        <v>0</v>
      </c>
      <c r="J12" s="6" t="s">
        <v>5</v>
      </c>
      <c r="K12" s="6" t="s">
        <v>4</v>
      </c>
      <c r="L12" s="7">
        <v>350</v>
      </c>
      <c r="M12" s="6" t="s">
        <v>3</v>
      </c>
      <c r="N12" s="5">
        <v>1</v>
      </c>
      <c r="O12" s="1">
        <f>IFERROR(FIND("DRW ACY",B12),"")</f>
        <v>26</v>
      </c>
      <c r="P12" s="1">
        <f>IF(O12="","",O12+6)</f>
        <v>32</v>
      </c>
      <c r="Q12" s="1">
        <f>LEN(B12)</f>
        <v>40</v>
      </c>
      <c r="R12" s="1" t="str">
        <f>IF(P12="","",RIGHT(B12,Q12-P12))</f>
        <v>611_0430</v>
      </c>
      <c r="U12" cm="1">
        <f t="array" ref="U12">MIN(IFERROR(FIND(_xlfn.SEQUENCE(10,,CHAR(48)),F12),""))</f>
        <v>8</v>
      </c>
      <c r="V12" s="1">
        <f>LEN(F12)</f>
        <v>17</v>
      </c>
      <c r="W12" s="1" t="str">
        <f>RIGHT(F12,(V12+1)-U12)</f>
        <v>611_0430/A</v>
      </c>
      <c r="X12" s="1" t="str">
        <f>LEFT(W12,8)</f>
        <v>611_0430</v>
      </c>
      <c r="Y12" s="1" t="str">
        <f>IF(E12&lt;&gt;"",E12,"A créer")</f>
        <v>A créer</v>
      </c>
      <c r="Z12" s="2">
        <f>I12</f>
        <v>0</v>
      </c>
      <c r="AA12" s="1" t="str">
        <f>X12&amp;" / "&amp;A12</f>
        <v>611_0430 / 31290298</v>
      </c>
      <c r="AB12" s="1">
        <f>A12</f>
        <v>31290298</v>
      </c>
    </row>
    <row r="13" spans="1:28" ht="15" x14ac:dyDescent="0.25">
      <c r="A13" s="6">
        <v>31266637</v>
      </c>
      <c r="B13" s="6" t="s">
        <v>7173</v>
      </c>
      <c r="C13" s="6" t="s">
        <v>10</v>
      </c>
      <c r="D13" s="6" t="s">
        <v>9</v>
      </c>
      <c r="E13" s="6" t="s">
        <v>882</v>
      </c>
      <c r="F13" s="6" t="s">
        <v>7172</v>
      </c>
      <c r="G13" s="6" t="s">
        <v>3</v>
      </c>
      <c r="H13" s="6" t="s">
        <v>6</v>
      </c>
      <c r="I13" s="5">
        <v>1</v>
      </c>
      <c r="J13" s="6" t="s">
        <v>5</v>
      </c>
      <c r="K13" s="6" t="s">
        <v>4</v>
      </c>
      <c r="L13" s="7">
        <v>185</v>
      </c>
      <c r="M13" s="6" t="s">
        <v>3</v>
      </c>
      <c r="N13" s="5">
        <v>1</v>
      </c>
      <c r="O13" s="1">
        <f>IFERROR(FIND("DRW ACY",B13),"")</f>
        <v>17</v>
      </c>
      <c r="P13" s="1">
        <f>IF(O13="","",O13+6)</f>
        <v>23</v>
      </c>
      <c r="Q13" s="1">
        <f>LEN(B13)</f>
        <v>31</v>
      </c>
      <c r="R13" s="1" t="str">
        <f>IF(P13="","",RIGHT(B13,Q13-P13))</f>
        <v>611_3463</v>
      </c>
      <c r="U13" cm="1">
        <f t="array" ref="U13">MIN(IFERROR(FIND(_xlfn.SEQUENCE(10,,CHAR(48)),F13),""))</f>
        <v>8</v>
      </c>
      <c r="V13" s="1">
        <f>LEN(F13)</f>
        <v>17</v>
      </c>
      <c r="W13" s="1" t="str">
        <f>RIGHT(F13,(V13+1)-U13)</f>
        <v>611_3463/A</v>
      </c>
      <c r="X13" s="1" t="str">
        <f>LEFT(W13,8)</f>
        <v>611_3463</v>
      </c>
      <c r="Y13" s="1" t="str">
        <f>IF(E13&lt;&gt;"",E13,"A créer")</f>
        <v>2 D 5 J</v>
      </c>
      <c r="Z13" s="2">
        <f>I13</f>
        <v>1</v>
      </c>
      <c r="AA13" s="1" t="str">
        <f>X13&amp;" / "&amp;A13</f>
        <v>611_3463 / 31266637</v>
      </c>
      <c r="AB13" s="1">
        <f>A13</f>
        <v>31266637</v>
      </c>
    </row>
    <row r="14" spans="1:28" ht="15" x14ac:dyDescent="0.25">
      <c r="A14" s="6">
        <v>31266611</v>
      </c>
      <c r="B14" s="6" t="s">
        <v>7171</v>
      </c>
      <c r="C14" s="6" t="s">
        <v>10</v>
      </c>
      <c r="D14" s="6" t="s">
        <v>9</v>
      </c>
      <c r="E14" s="6" t="s">
        <v>341</v>
      </c>
      <c r="F14" s="6" t="s">
        <v>7001</v>
      </c>
      <c r="G14" s="6" t="s">
        <v>3</v>
      </c>
      <c r="H14" s="6" t="s">
        <v>6</v>
      </c>
      <c r="I14" s="5">
        <v>0</v>
      </c>
      <c r="J14" s="6" t="s">
        <v>5</v>
      </c>
      <c r="K14" s="6" t="s">
        <v>4</v>
      </c>
      <c r="L14" s="7">
        <v>290</v>
      </c>
      <c r="M14" s="6" t="s">
        <v>3</v>
      </c>
      <c r="N14" s="5">
        <v>1</v>
      </c>
      <c r="O14" s="1">
        <f>IFERROR(FIND("DRW ACY",B14),"")</f>
        <v>10</v>
      </c>
      <c r="P14" s="1">
        <f>IF(O14="","",O14+6)</f>
        <v>16</v>
      </c>
      <c r="Q14" s="1">
        <f>LEN(B14)</f>
        <v>24</v>
      </c>
      <c r="R14" s="1" t="str">
        <f>IF(P14="","",RIGHT(B14,Q14-P14))</f>
        <v>312_3423</v>
      </c>
      <c r="U14" cm="1">
        <f t="array" ref="U14">MIN(IFERROR(FIND(_xlfn.SEQUENCE(10,,CHAR(48)),F14),""))</f>
        <v>8</v>
      </c>
      <c r="V14" s="1">
        <f>LEN(F14)</f>
        <v>17</v>
      </c>
      <c r="W14" s="1" t="str">
        <f>RIGHT(F14,(V14+1)-U14)</f>
        <v>312_3423/A</v>
      </c>
      <c r="X14" s="1" t="str">
        <f>LEFT(W14,8)</f>
        <v>312_3423</v>
      </c>
      <c r="Y14" s="1" t="str">
        <f>IF(E14&lt;&gt;"",E14,"A créer")</f>
        <v>2 D 2 J</v>
      </c>
      <c r="Z14" s="2">
        <f>I14</f>
        <v>0</v>
      </c>
      <c r="AA14" s="1" t="str">
        <f>X14&amp;" / "&amp;A14</f>
        <v>312_3423 / 31266611</v>
      </c>
      <c r="AB14" s="1">
        <f>A14</f>
        <v>31266611</v>
      </c>
    </row>
    <row r="15" spans="1:28" ht="15" x14ac:dyDescent="0.25">
      <c r="A15" s="6">
        <v>31274432</v>
      </c>
      <c r="B15" s="6" t="s">
        <v>7170</v>
      </c>
      <c r="C15" s="6" t="s">
        <v>10</v>
      </c>
      <c r="D15" s="6" t="s">
        <v>9</v>
      </c>
      <c r="E15" s="6" t="s">
        <v>3</v>
      </c>
      <c r="F15" s="6" t="s">
        <v>7169</v>
      </c>
      <c r="G15" s="6" t="s">
        <v>3</v>
      </c>
      <c r="H15" s="6" t="s">
        <v>6</v>
      </c>
      <c r="I15" s="5">
        <v>2</v>
      </c>
      <c r="J15" s="6" t="s">
        <v>5</v>
      </c>
      <c r="K15" s="6" t="s">
        <v>4</v>
      </c>
      <c r="L15" s="7">
        <v>354.3</v>
      </c>
      <c r="M15" s="6" t="s">
        <v>3</v>
      </c>
      <c r="N15" s="5">
        <v>1</v>
      </c>
      <c r="O15" s="1">
        <f>IFERROR(FIND("DRW ACY",B15),"")</f>
        <v>21</v>
      </c>
      <c r="P15" s="1">
        <f>IF(O15="","",O15+6)</f>
        <v>27</v>
      </c>
      <c r="Q15" s="1">
        <f>LEN(B15)</f>
        <v>35</v>
      </c>
      <c r="R15" s="1" t="str">
        <f>IF(P15="","",RIGHT(B15,Q15-P15))</f>
        <v>611_3430</v>
      </c>
      <c r="U15" cm="1">
        <f t="array" ref="U15">MIN(IFERROR(FIND(_xlfn.SEQUENCE(10,,CHAR(48)),F15),""))</f>
        <v>8</v>
      </c>
      <c r="V15" s="1">
        <f>LEN(F15)</f>
        <v>15</v>
      </c>
      <c r="W15" s="1" t="str">
        <f>RIGHT(F15,(V15+1)-U15)</f>
        <v>611_3430</v>
      </c>
      <c r="X15" s="1" t="str">
        <f>LEFT(W15,8)</f>
        <v>611_3430</v>
      </c>
      <c r="Y15" s="1" t="str">
        <f>IF(E15&lt;&gt;"",E15,"A créer")</f>
        <v>A créer</v>
      </c>
      <c r="Z15" s="2">
        <f>I15</f>
        <v>2</v>
      </c>
      <c r="AA15" s="1" t="str">
        <f>X15&amp;" / "&amp;A15</f>
        <v>611_3430 / 31274432</v>
      </c>
      <c r="AB15" s="1">
        <f>A15</f>
        <v>31274432</v>
      </c>
    </row>
    <row r="16" spans="1:28" ht="15" x14ac:dyDescent="0.25">
      <c r="A16" s="6">
        <v>31274433</v>
      </c>
      <c r="B16" s="6" t="s">
        <v>7168</v>
      </c>
      <c r="C16" s="6" t="s">
        <v>10</v>
      </c>
      <c r="D16" s="6" t="s">
        <v>9</v>
      </c>
      <c r="E16" s="6" t="s">
        <v>3</v>
      </c>
      <c r="F16" s="6" t="s">
        <v>7167</v>
      </c>
      <c r="G16" s="6" t="s">
        <v>3</v>
      </c>
      <c r="H16" s="6" t="s">
        <v>6</v>
      </c>
      <c r="I16" s="5">
        <v>2</v>
      </c>
      <c r="J16" s="6" t="s">
        <v>5</v>
      </c>
      <c r="K16" s="6" t="s">
        <v>4</v>
      </c>
      <c r="L16" s="7">
        <v>328.6</v>
      </c>
      <c r="M16" s="6" t="s">
        <v>3</v>
      </c>
      <c r="N16" s="5">
        <v>1</v>
      </c>
      <c r="O16" s="1">
        <f>IFERROR(FIND("DRW ACY",B16),"")</f>
        <v>21</v>
      </c>
      <c r="P16" s="1">
        <f>IF(O16="","",O16+6)</f>
        <v>27</v>
      </c>
      <c r="Q16" s="1">
        <f>LEN(B16)</f>
        <v>35</v>
      </c>
      <c r="R16" s="1" t="str">
        <f>IF(P16="","",RIGHT(B16,Q16-P16))</f>
        <v>611_3439</v>
      </c>
      <c r="U16" cm="1">
        <f t="array" ref="U16">MIN(IFERROR(FIND(_xlfn.SEQUENCE(10,,CHAR(48)),F16),""))</f>
        <v>8</v>
      </c>
      <c r="V16" s="1">
        <f>LEN(F16)</f>
        <v>15</v>
      </c>
      <c r="W16" s="1" t="str">
        <f>RIGHT(F16,(V16+1)-U16)</f>
        <v>611_3439</v>
      </c>
      <c r="X16" s="1" t="str">
        <f>LEFT(W16,8)</f>
        <v>611_3439</v>
      </c>
      <c r="Y16" s="1" t="str">
        <f>IF(E16&lt;&gt;"",E16,"A créer")</f>
        <v>A créer</v>
      </c>
      <c r="Z16" s="2">
        <f>I16</f>
        <v>2</v>
      </c>
      <c r="AA16" s="1" t="str">
        <f>X16&amp;" / "&amp;A16</f>
        <v>611_3439 / 31274433</v>
      </c>
      <c r="AB16" s="1">
        <f>A16</f>
        <v>31274433</v>
      </c>
    </row>
    <row r="17" spans="1:28" ht="15" x14ac:dyDescent="0.25">
      <c r="A17" s="6">
        <v>31274436</v>
      </c>
      <c r="B17" s="6" t="s">
        <v>7166</v>
      </c>
      <c r="C17" s="6" t="s">
        <v>10</v>
      </c>
      <c r="D17" s="6" t="s">
        <v>9</v>
      </c>
      <c r="E17" s="6" t="s">
        <v>3</v>
      </c>
      <c r="F17" s="6" t="s">
        <v>7165</v>
      </c>
      <c r="G17" s="6" t="s">
        <v>3</v>
      </c>
      <c r="H17" s="6" t="s">
        <v>6</v>
      </c>
      <c r="I17" s="5">
        <v>2</v>
      </c>
      <c r="J17" s="6" t="s">
        <v>5</v>
      </c>
      <c r="K17" s="6" t="s">
        <v>4</v>
      </c>
      <c r="L17" s="7">
        <v>290</v>
      </c>
      <c r="M17" s="6" t="s">
        <v>3</v>
      </c>
      <c r="N17" s="5">
        <v>1</v>
      </c>
      <c r="O17" s="1">
        <f>IFERROR(FIND("DRW ACY",B17),"")</f>
        <v>22</v>
      </c>
      <c r="P17" s="1">
        <f>IF(O17="","",O17+6)</f>
        <v>28</v>
      </c>
      <c r="Q17" s="1">
        <f>LEN(B17)</f>
        <v>37</v>
      </c>
      <c r="R17" s="1" t="str">
        <f>IF(P17="","",RIGHT(B17,Q17-P17))</f>
        <v xml:space="preserve"> 611_3345</v>
      </c>
      <c r="U17" cm="1">
        <f t="array" ref="U17">MIN(IFERROR(FIND(_xlfn.SEQUENCE(10,,CHAR(48)),F17),""))</f>
        <v>9</v>
      </c>
      <c r="V17" s="1">
        <f>LEN(F17)</f>
        <v>16</v>
      </c>
      <c r="W17" s="1" t="str">
        <f>RIGHT(F17,(V17+1)-U17)</f>
        <v>611_3345</v>
      </c>
      <c r="X17" s="1" t="str">
        <f>LEFT(W17,8)</f>
        <v>611_3345</v>
      </c>
      <c r="Y17" s="1" t="str">
        <f>IF(E17&lt;&gt;"",E17,"A créer")</f>
        <v>A créer</v>
      </c>
      <c r="Z17" s="2">
        <f>I17</f>
        <v>2</v>
      </c>
      <c r="AA17" s="1" t="str">
        <f>X17&amp;" / "&amp;A17</f>
        <v>611_3345 / 31274436</v>
      </c>
      <c r="AB17" s="1">
        <f>A17</f>
        <v>31274436</v>
      </c>
    </row>
    <row r="18" spans="1:28" ht="15" x14ac:dyDescent="0.25">
      <c r="A18" s="6">
        <v>31274439</v>
      </c>
      <c r="B18" s="6" t="s">
        <v>4524</v>
      </c>
      <c r="C18" s="6" t="s">
        <v>10</v>
      </c>
      <c r="D18" s="6" t="s">
        <v>9</v>
      </c>
      <c r="E18" s="6" t="s">
        <v>3</v>
      </c>
      <c r="F18" s="6" t="s">
        <v>7164</v>
      </c>
      <c r="G18" s="6" t="s">
        <v>3</v>
      </c>
      <c r="H18" s="6" t="s">
        <v>6</v>
      </c>
      <c r="I18" s="5">
        <v>2</v>
      </c>
      <c r="J18" s="6" t="s">
        <v>5</v>
      </c>
      <c r="K18" s="6" t="s">
        <v>4</v>
      </c>
      <c r="L18" s="7">
        <v>445.7</v>
      </c>
      <c r="M18" s="6" t="s">
        <v>3</v>
      </c>
      <c r="N18" s="5">
        <v>1</v>
      </c>
      <c r="O18" s="1">
        <f>IFERROR(FIND("DRW ACY",B18),"")</f>
        <v>17</v>
      </c>
      <c r="P18" s="1">
        <f>IF(O18="","",O18+6)</f>
        <v>23</v>
      </c>
      <c r="Q18" s="1">
        <f>LEN(B18)</f>
        <v>31</v>
      </c>
      <c r="R18" s="1" t="str">
        <f>IF(P18="","",RIGHT(B18,Q18-P18))</f>
        <v>611_3475</v>
      </c>
      <c r="U18" cm="1">
        <f t="array" ref="U18">MIN(IFERROR(FIND(_xlfn.SEQUENCE(10,,CHAR(48)),F18),""))</f>
        <v>8</v>
      </c>
      <c r="V18" s="1">
        <f>LEN(F18)</f>
        <v>15</v>
      </c>
      <c r="W18" s="1" t="str">
        <f>RIGHT(F18,(V18+1)-U18)</f>
        <v>611_3475</v>
      </c>
      <c r="X18" s="1" t="str">
        <f>LEFT(W18,8)</f>
        <v>611_3475</v>
      </c>
      <c r="Y18" s="1" t="str">
        <f>IF(E18&lt;&gt;"",E18,"A créer")</f>
        <v>A créer</v>
      </c>
      <c r="Z18" s="2">
        <f>I18</f>
        <v>2</v>
      </c>
      <c r="AA18" s="1" t="str">
        <f>X18&amp;" / "&amp;A18</f>
        <v>611_3475 / 31274439</v>
      </c>
      <c r="AB18" s="1">
        <f>A18</f>
        <v>31274439</v>
      </c>
    </row>
    <row r="19" spans="1:28" ht="15" x14ac:dyDescent="0.25">
      <c r="A19" s="6">
        <v>31274664</v>
      </c>
      <c r="B19" s="6" t="s">
        <v>7163</v>
      </c>
      <c r="C19" s="6" t="s">
        <v>10</v>
      </c>
      <c r="D19" s="6" t="s">
        <v>9</v>
      </c>
      <c r="E19" s="6" t="s">
        <v>3</v>
      </c>
      <c r="F19" s="6" t="s">
        <v>7162</v>
      </c>
      <c r="G19" s="6" t="s">
        <v>3</v>
      </c>
      <c r="H19" s="6" t="s">
        <v>6</v>
      </c>
      <c r="I19" s="5">
        <v>1</v>
      </c>
      <c r="J19" s="6" t="s">
        <v>5</v>
      </c>
      <c r="K19" s="6" t="s">
        <v>4</v>
      </c>
      <c r="L19" s="7">
        <v>220</v>
      </c>
      <c r="M19" s="6" t="s">
        <v>3</v>
      </c>
      <c r="N19" s="5">
        <v>1</v>
      </c>
      <c r="O19" s="1">
        <f>IFERROR(FIND("DRW ACY",B19),"")</f>
        <v>9</v>
      </c>
      <c r="P19" s="1">
        <f>IF(O19="","",O19+6)</f>
        <v>15</v>
      </c>
      <c r="Q19" s="1">
        <f>LEN(B19)</f>
        <v>23</v>
      </c>
      <c r="R19" s="1" t="str">
        <f>IF(P19="","",RIGHT(B19,Q19-P19))</f>
        <v>312_3199</v>
      </c>
      <c r="U19" cm="1">
        <f t="array" ref="U19">MIN(IFERROR(FIND(_xlfn.SEQUENCE(10,,CHAR(48)),F19),""))</f>
        <v>8</v>
      </c>
      <c r="V19" s="1">
        <f>LEN(F19)</f>
        <v>15</v>
      </c>
      <c r="W19" s="1" t="str">
        <f>RIGHT(F19,(V19+1)-U19)</f>
        <v>312_3199</v>
      </c>
      <c r="X19" s="1" t="str">
        <f>LEFT(W19,8)</f>
        <v>312_3199</v>
      </c>
      <c r="Y19" s="1" t="str">
        <f>IF(E19&lt;&gt;"",E19,"A créer")</f>
        <v>A créer</v>
      </c>
      <c r="Z19" s="2">
        <f>I19</f>
        <v>1</v>
      </c>
      <c r="AA19" s="1" t="str">
        <f>X19&amp;" / "&amp;A19</f>
        <v>312_3199 / 31274664</v>
      </c>
      <c r="AB19" s="1">
        <f>A19</f>
        <v>31274664</v>
      </c>
    </row>
    <row r="20" spans="1:28" ht="15" x14ac:dyDescent="0.25">
      <c r="A20" s="6">
        <v>31275785</v>
      </c>
      <c r="B20" s="6" t="s">
        <v>7161</v>
      </c>
      <c r="C20" s="6" t="s">
        <v>10</v>
      </c>
      <c r="D20" s="6" t="s">
        <v>9</v>
      </c>
      <c r="E20" s="6" t="s">
        <v>3</v>
      </c>
      <c r="F20" s="6" t="s">
        <v>7160</v>
      </c>
      <c r="G20" s="6" t="s">
        <v>3</v>
      </c>
      <c r="H20" s="6" t="s">
        <v>6</v>
      </c>
      <c r="I20" s="5">
        <v>0</v>
      </c>
      <c r="J20" s="6" t="s">
        <v>5</v>
      </c>
      <c r="K20" s="6" t="s">
        <v>4</v>
      </c>
      <c r="L20" s="7">
        <v>365</v>
      </c>
      <c r="M20" s="6" t="s">
        <v>3</v>
      </c>
      <c r="N20" s="5">
        <v>1</v>
      </c>
      <c r="O20" s="1">
        <f>IFERROR(FIND("DRW ACY",B20),"")</f>
        <v>9</v>
      </c>
      <c r="P20" s="1">
        <f>IF(O20="","",O20+6)</f>
        <v>15</v>
      </c>
      <c r="Q20" s="1">
        <f>LEN(B20)</f>
        <v>23</v>
      </c>
      <c r="R20" s="1" t="str">
        <f>IF(P20="","",RIGHT(B20,Q20-P20))</f>
        <v>611_0652</v>
      </c>
      <c r="U20" cm="1">
        <f t="array" ref="U20">MIN(IFERROR(FIND(_xlfn.SEQUENCE(10,,CHAR(48)),F20),""))</f>
        <v>8</v>
      </c>
      <c r="V20" s="1">
        <f>LEN(F20)</f>
        <v>15</v>
      </c>
      <c r="W20" s="1" t="str">
        <f>RIGHT(F20,(V20+1)-U20)</f>
        <v>611_0652</v>
      </c>
      <c r="X20" s="1" t="str">
        <f>LEFT(W20,8)</f>
        <v>611_0652</v>
      </c>
      <c r="Y20" s="1" t="str">
        <f>IF(E20&lt;&gt;"",E20,"A créer")</f>
        <v>A créer</v>
      </c>
      <c r="Z20" s="2">
        <f>I20</f>
        <v>0</v>
      </c>
      <c r="AA20" s="1" t="str">
        <f>X20&amp;" / "&amp;A20</f>
        <v>611_0652 / 31275785</v>
      </c>
      <c r="AB20" s="1">
        <f>A20</f>
        <v>31275785</v>
      </c>
    </row>
    <row r="21" spans="1:28" ht="15" x14ac:dyDescent="0.25">
      <c r="A21" s="6">
        <v>29065827</v>
      </c>
      <c r="B21" s="6" t="s">
        <v>7159</v>
      </c>
      <c r="C21" s="6" t="s">
        <v>10</v>
      </c>
      <c r="D21" s="6" t="s">
        <v>9</v>
      </c>
      <c r="E21" s="6" t="s">
        <v>716</v>
      </c>
      <c r="F21" s="6" t="s">
        <v>7158</v>
      </c>
      <c r="G21" s="6" t="s">
        <v>3</v>
      </c>
      <c r="H21" s="6" t="s">
        <v>6</v>
      </c>
      <c r="I21" s="5">
        <v>1</v>
      </c>
      <c r="J21" s="6" t="s">
        <v>5</v>
      </c>
      <c r="K21" s="6" t="s">
        <v>4</v>
      </c>
      <c r="L21" s="7">
        <v>290</v>
      </c>
      <c r="M21" s="6" t="s">
        <v>3</v>
      </c>
      <c r="N21" s="5">
        <v>1</v>
      </c>
      <c r="O21" s="1" t="str">
        <f>IFERROR(FIND("DRW ACY",B21),"")</f>
        <v/>
      </c>
      <c r="P21" s="1" t="str">
        <f>IF(O21="","",O21+6)</f>
        <v/>
      </c>
      <c r="Q21" s="1">
        <f>LEN(B21)</f>
        <v>28</v>
      </c>
      <c r="R21" s="1" t="str">
        <f>IF(P21="","",RIGHT(B21,Q21-P21))</f>
        <v/>
      </c>
      <c r="U21" cm="1">
        <f t="array" ref="U21">MIN(IFERROR(FIND(_xlfn.SEQUENCE(10,,CHAR(48)),F21),""))</f>
        <v>8</v>
      </c>
      <c r="V21" s="1">
        <f>LEN(F21)</f>
        <v>15</v>
      </c>
      <c r="W21" s="1" t="str">
        <f>RIGHT(F21,(V21+1)-U21)</f>
        <v>312_2360</v>
      </c>
      <c r="X21" s="1" t="str">
        <f>LEFT(W21,8)</f>
        <v>312_2360</v>
      </c>
      <c r="Y21" s="1" t="str">
        <f>IF(E21&lt;&gt;"",E21,"A créer")</f>
        <v>2 D 2 I</v>
      </c>
      <c r="Z21" s="2">
        <f>I21</f>
        <v>1</v>
      </c>
      <c r="AA21" s="1" t="str">
        <f>X21&amp;" / "&amp;A21</f>
        <v>312_2360 / 29065827</v>
      </c>
      <c r="AB21" s="1">
        <f>A21</f>
        <v>29065827</v>
      </c>
    </row>
    <row r="22" spans="1:28" ht="15" x14ac:dyDescent="0.25">
      <c r="A22" s="6">
        <v>31266786</v>
      </c>
      <c r="B22" s="6" t="s">
        <v>7157</v>
      </c>
      <c r="C22" s="6" t="s">
        <v>10</v>
      </c>
      <c r="D22" s="6" t="s">
        <v>9</v>
      </c>
      <c r="E22" s="6" t="s">
        <v>3</v>
      </c>
      <c r="F22" s="6" t="s">
        <v>7156</v>
      </c>
      <c r="G22" s="6" t="s">
        <v>3</v>
      </c>
      <c r="H22" s="6" t="s">
        <v>6</v>
      </c>
      <c r="I22" s="5">
        <v>0</v>
      </c>
      <c r="J22" s="6" t="s">
        <v>5</v>
      </c>
      <c r="K22" s="6" t="s">
        <v>4</v>
      </c>
      <c r="L22" s="7">
        <v>95</v>
      </c>
      <c r="M22" s="6" t="s">
        <v>3</v>
      </c>
      <c r="N22" s="5">
        <v>1</v>
      </c>
      <c r="O22" s="1">
        <f>IFERROR(FIND("DRW ACY",B22),"")</f>
        <v>19</v>
      </c>
      <c r="P22" s="1">
        <f>IF(O22="","",O22+6)</f>
        <v>25</v>
      </c>
      <c r="Q22" s="1">
        <f>LEN(B22)</f>
        <v>33</v>
      </c>
      <c r="R22" s="1" t="str">
        <f>IF(P22="","",RIGHT(B22,Q22-P22))</f>
        <v>312_3347</v>
      </c>
      <c r="U22" cm="1">
        <f t="array" ref="U22">MIN(IFERROR(FIND(_xlfn.SEQUENCE(10,,CHAR(48)),F22),""))</f>
        <v>8</v>
      </c>
      <c r="V22" s="1">
        <f>LEN(F22)</f>
        <v>15</v>
      </c>
      <c r="W22" s="1" t="str">
        <f>RIGHT(F22,(V22+1)-U22)</f>
        <v>312-3347</v>
      </c>
      <c r="X22" s="1" t="str">
        <f>LEFT(W22,8)</f>
        <v>312-3347</v>
      </c>
      <c r="Y22" s="1" t="str">
        <f>IF(E22&lt;&gt;"",E22,"A créer")</f>
        <v>A créer</v>
      </c>
      <c r="Z22" s="2">
        <f>I22</f>
        <v>0</v>
      </c>
      <c r="AA22" s="1" t="str">
        <f>X22&amp;" / "&amp;A22</f>
        <v>312-3347 / 31266786</v>
      </c>
      <c r="AB22" s="1">
        <f>A22</f>
        <v>31266786</v>
      </c>
    </row>
    <row r="23" spans="1:28" ht="15" x14ac:dyDescent="0.25">
      <c r="A23" s="6">
        <v>31266788</v>
      </c>
      <c r="B23" s="6" t="s">
        <v>7155</v>
      </c>
      <c r="C23" s="6" t="s">
        <v>10</v>
      </c>
      <c r="D23" s="6" t="s">
        <v>9</v>
      </c>
      <c r="E23" s="6" t="s">
        <v>3</v>
      </c>
      <c r="F23" s="6" t="s">
        <v>7154</v>
      </c>
      <c r="G23" s="6" t="s">
        <v>3</v>
      </c>
      <c r="H23" s="6" t="s">
        <v>6</v>
      </c>
      <c r="I23" s="5">
        <v>0</v>
      </c>
      <c r="J23" s="6" t="s">
        <v>5</v>
      </c>
      <c r="K23" s="6" t="s">
        <v>4</v>
      </c>
      <c r="L23" s="7">
        <v>290</v>
      </c>
      <c r="M23" s="6" t="s">
        <v>3</v>
      </c>
      <c r="N23" s="5">
        <v>1</v>
      </c>
      <c r="O23" s="1">
        <f>IFERROR(FIND("DRW ACY",B23),"")</f>
        <v>9</v>
      </c>
      <c r="P23" s="1">
        <f>IF(O23="","",O23+6)</f>
        <v>15</v>
      </c>
      <c r="Q23" s="1">
        <f>LEN(B23)</f>
        <v>23</v>
      </c>
      <c r="R23" s="1" t="str">
        <f>IF(P23="","",RIGHT(B23,Q23-P23))</f>
        <v>312_1751</v>
      </c>
      <c r="U23" cm="1">
        <f t="array" ref="U23">MIN(IFERROR(FIND(_xlfn.SEQUENCE(10,,CHAR(48)),F23),""))</f>
        <v>8</v>
      </c>
      <c r="V23" s="1">
        <f>LEN(F23)</f>
        <v>17</v>
      </c>
      <c r="W23" s="1" t="str">
        <f>RIGHT(F23,(V23+1)-U23)</f>
        <v>312-1751/A</v>
      </c>
      <c r="X23" s="1" t="str">
        <f>LEFT(W23,8)</f>
        <v>312-1751</v>
      </c>
      <c r="Y23" s="1" t="str">
        <f>IF(E23&lt;&gt;"",E23,"A créer")</f>
        <v>A créer</v>
      </c>
      <c r="Z23" s="2">
        <f>I23</f>
        <v>0</v>
      </c>
      <c r="AA23" s="1" t="str">
        <f>X23&amp;" / "&amp;A23</f>
        <v>312-1751 / 31266788</v>
      </c>
      <c r="AB23" s="1">
        <f>A23</f>
        <v>31266788</v>
      </c>
    </row>
    <row r="24" spans="1:28" ht="15" x14ac:dyDescent="0.25">
      <c r="A24" s="6">
        <v>29063189</v>
      </c>
      <c r="B24" s="6" t="s">
        <v>7153</v>
      </c>
      <c r="C24" s="6" t="s">
        <v>10</v>
      </c>
      <c r="D24" s="6" t="s">
        <v>9</v>
      </c>
      <c r="E24" s="6" t="s">
        <v>7152</v>
      </c>
      <c r="F24" s="6" t="s">
        <v>7151</v>
      </c>
      <c r="G24" s="6" t="s">
        <v>3</v>
      </c>
      <c r="H24" s="6" t="s">
        <v>6</v>
      </c>
      <c r="I24" s="5">
        <v>3</v>
      </c>
      <c r="J24" s="6" t="s">
        <v>5</v>
      </c>
      <c r="K24" s="6" t="s">
        <v>4</v>
      </c>
      <c r="L24" s="7">
        <v>299.55</v>
      </c>
      <c r="M24" s="6" t="s">
        <v>3</v>
      </c>
      <c r="N24" s="5">
        <v>1</v>
      </c>
      <c r="O24" s="1" t="str">
        <f>IFERROR(FIND("DRW ACY",B24),"")</f>
        <v/>
      </c>
      <c r="P24" s="1" t="str">
        <f>IF(O24="","",O24+6)</f>
        <v/>
      </c>
      <c r="Q24" s="1">
        <f>LEN(B24)</f>
        <v>35</v>
      </c>
      <c r="R24" s="1" t="str">
        <f>IF(P24="","",RIGHT(B24,Q24-P24))</f>
        <v/>
      </c>
      <c r="U24" cm="1">
        <f t="array" ref="U24">MIN(IFERROR(FIND(_xlfn.SEQUENCE(10,,CHAR(48)),F24),""))</f>
        <v>8</v>
      </c>
      <c r="V24" s="1">
        <f>LEN(F24)</f>
        <v>15</v>
      </c>
      <c r="W24" s="1" t="str">
        <f>RIGHT(F24,(V24+1)-U24)</f>
        <v>312_0202</v>
      </c>
      <c r="X24" s="1" t="str">
        <f>LEFT(W24,8)</f>
        <v>312_0202</v>
      </c>
      <c r="Y24" s="1" t="str">
        <f>IF(E24&lt;&gt;"",E24,"A créer")</f>
        <v>2 A 3 G</v>
      </c>
      <c r="Z24" s="2">
        <f>I24</f>
        <v>3</v>
      </c>
      <c r="AA24" s="1" t="str">
        <f>X24&amp;" / "&amp;A24</f>
        <v>312_0202 / 29063189</v>
      </c>
      <c r="AB24" s="1">
        <f>A24</f>
        <v>29063189</v>
      </c>
    </row>
    <row r="25" spans="1:28" ht="15" x14ac:dyDescent="0.25">
      <c r="A25" s="6">
        <v>31277363</v>
      </c>
      <c r="B25" s="6" t="s">
        <v>7150</v>
      </c>
      <c r="C25" s="6" t="s">
        <v>10</v>
      </c>
      <c r="D25" s="6" t="s">
        <v>9</v>
      </c>
      <c r="E25" s="6" t="s">
        <v>3</v>
      </c>
      <c r="F25" s="6" t="s">
        <v>7149</v>
      </c>
      <c r="G25" s="6" t="s">
        <v>3</v>
      </c>
      <c r="H25" s="6" t="s">
        <v>6</v>
      </c>
      <c r="I25" s="5">
        <v>0</v>
      </c>
      <c r="J25" s="6" t="s">
        <v>5</v>
      </c>
      <c r="K25" s="6" t="s">
        <v>4</v>
      </c>
      <c r="L25" s="7">
        <v>0</v>
      </c>
      <c r="M25" s="6" t="s">
        <v>3</v>
      </c>
      <c r="N25" s="5">
        <v>1</v>
      </c>
      <c r="O25" s="1">
        <f>IFERROR(FIND("DRW ACY",B25),"")</f>
        <v>23</v>
      </c>
      <c r="P25" s="1">
        <f>IF(O25="","",O25+6)</f>
        <v>29</v>
      </c>
      <c r="Q25" s="1">
        <f>LEN(B25)</f>
        <v>37</v>
      </c>
      <c r="R25" s="1" t="str">
        <f>IF(P25="","",RIGHT(B25,Q25-P25))</f>
        <v>312_3180</v>
      </c>
      <c r="U25" cm="1">
        <f t="array" ref="U25">MIN(IFERROR(FIND(_xlfn.SEQUENCE(10,,CHAR(48)),F25),""))</f>
        <v>8</v>
      </c>
      <c r="V25" s="1">
        <f>LEN(F25)</f>
        <v>15</v>
      </c>
      <c r="W25" s="1" t="str">
        <f>RIGHT(F25,(V25+1)-U25)</f>
        <v>312_3180</v>
      </c>
      <c r="X25" s="1" t="str">
        <f>LEFT(W25,8)</f>
        <v>312_3180</v>
      </c>
      <c r="Y25" s="1" t="str">
        <f>IF(E25&lt;&gt;"",E25,"A créer")</f>
        <v>A créer</v>
      </c>
      <c r="Z25" s="2">
        <f>I25</f>
        <v>0</v>
      </c>
      <c r="AA25" s="1" t="str">
        <f>X25&amp;" / "&amp;A25</f>
        <v>312_3180 / 31277363</v>
      </c>
      <c r="AB25" s="1">
        <f>A25</f>
        <v>31277363</v>
      </c>
    </row>
    <row r="26" spans="1:28" ht="15" x14ac:dyDescent="0.25">
      <c r="A26" s="6">
        <v>31277365</v>
      </c>
      <c r="B26" s="6" t="s">
        <v>7148</v>
      </c>
      <c r="C26" s="6" t="s">
        <v>10</v>
      </c>
      <c r="D26" s="6" t="s">
        <v>9</v>
      </c>
      <c r="E26" s="6" t="s">
        <v>3</v>
      </c>
      <c r="F26" s="6" t="s">
        <v>7147</v>
      </c>
      <c r="G26" s="6" t="s">
        <v>3</v>
      </c>
      <c r="H26" s="6" t="s">
        <v>6</v>
      </c>
      <c r="I26" s="5">
        <v>0</v>
      </c>
      <c r="J26" s="6" t="s">
        <v>5</v>
      </c>
      <c r="K26" s="6" t="s">
        <v>4</v>
      </c>
      <c r="L26" s="7">
        <v>345</v>
      </c>
      <c r="M26" s="6" t="s">
        <v>3</v>
      </c>
      <c r="N26" s="5">
        <v>1</v>
      </c>
      <c r="O26" s="1">
        <f>IFERROR(FIND("DRW ACY",B26),"")</f>
        <v>15</v>
      </c>
      <c r="P26" s="1">
        <f>IF(O26="","",O26+6)</f>
        <v>21</v>
      </c>
      <c r="Q26" s="1">
        <f>LEN(B26)</f>
        <v>29</v>
      </c>
      <c r="R26" s="1" t="str">
        <f>IF(P26="","",RIGHT(B26,Q26-P26))</f>
        <v>912_0514</v>
      </c>
      <c r="U26" cm="1">
        <f t="array" ref="U26">MIN(IFERROR(FIND(_xlfn.SEQUENCE(10,,CHAR(48)),F26),""))</f>
        <v>8</v>
      </c>
      <c r="V26" s="1">
        <f>LEN(F26)</f>
        <v>15</v>
      </c>
      <c r="W26" s="1" t="str">
        <f>RIGHT(F26,(V26+1)-U26)</f>
        <v>912_0514</v>
      </c>
      <c r="X26" s="1" t="str">
        <f>LEFT(W26,8)</f>
        <v>912_0514</v>
      </c>
      <c r="Y26" s="1" t="str">
        <f>IF(E26&lt;&gt;"",E26,"A créer")</f>
        <v>A créer</v>
      </c>
      <c r="Z26" s="2">
        <f>I26</f>
        <v>0</v>
      </c>
      <c r="AA26" s="1" t="str">
        <f>X26&amp;" / "&amp;A26</f>
        <v>912_0514 / 31277365</v>
      </c>
      <c r="AB26" s="1">
        <f>A26</f>
        <v>31277365</v>
      </c>
    </row>
    <row r="27" spans="1:28" ht="15" x14ac:dyDescent="0.25">
      <c r="A27" s="6">
        <v>31277366</v>
      </c>
      <c r="B27" s="6" t="s">
        <v>7146</v>
      </c>
      <c r="C27" s="6" t="s">
        <v>10</v>
      </c>
      <c r="D27" s="6" t="s">
        <v>9</v>
      </c>
      <c r="E27" s="6" t="s">
        <v>3</v>
      </c>
      <c r="F27" s="6" t="s">
        <v>7145</v>
      </c>
      <c r="G27" s="6" t="s">
        <v>3</v>
      </c>
      <c r="H27" s="6" t="s">
        <v>6</v>
      </c>
      <c r="I27" s="5">
        <v>0</v>
      </c>
      <c r="J27" s="6" t="s">
        <v>5</v>
      </c>
      <c r="K27" s="6" t="s">
        <v>4</v>
      </c>
      <c r="L27" s="7">
        <v>55</v>
      </c>
      <c r="M27" s="6" t="s">
        <v>3</v>
      </c>
      <c r="N27" s="5">
        <v>1</v>
      </c>
      <c r="O27" s="1">
        <f>IFERROR(FIND("DRW ACY",B27),"")</f>
        <v>23</v>
      </c>
      <c r="P27" s="1">
        <f>IF(O27="","",O27+6)</f>
        <v>29</v>
      </c>
      <c r="Q27" s="1">
        <f>LEN(B27)</f>
        <v>37</v>
      </c>
      <c r="R27" s="1" t="str">
        <f>IF(P27="","",RIGHT(B27,Q27-P27))</f>
        <v>912_0075</v>
      </c>
      <c r="U27" cm="1">
        <f t="array" ref="U27">MIN(IFERROR(FIND(_xlfn.SEQUENCE(10,,CHAR(48)),F27),""))</f>
        <v>8</v>
      </c>
      <c r="V27" s="1">
        <f>LEN(F27)</f>
        <v>15</v>
      </c>
      <c r="W27" s="1" t="str">
        <f>RIGHT(F27,(V27+1)-U27)</f>
        <v>912_0075</v>
      </c>
      <c r="X27" s="1" t="str">
        <f>LEFT(W27,8)</f>
        <v>912_0075</v>
      </c>
      <c r="Y27" s="1" t="str">
        <f>IF(E27&lt;&gt;"",E27,"A créer")</f>
        <v>A créer</v>
      </c>
      <c r="Z27" s="2">
        <f>I27</f>
        <v>0</v>
      </c>
      <c r="AA27" s="1" t="str">
        <f>X27&amp;" / "&amp;A27</f>
        <v>912_0075 / 31277366</v>
      </c>
      <c r="AB27" s="1">
        <f>A27</f>
        <v>31277366</v>
      </c>
    </row>
    <row r="28" spans="1:28" ht="15" x14ac:dyDescent="0.25">
      <c r="A28" s="6">
        <v>31277367</v>
      </c>
      <c r="B28" s="6" t="s">
        <v>7144</v>
      </c>
      <c r="C28" s="6" t="s">
        <v>10</v>
      </c>
      <c r="D28" s="6" t="s">
        <v>9</v>
      </c>
      <c r="E28" s="6" t="s">
        <v>3</v>
      </c>
      <c r="F28" s="6" t="s">
        <v>7143</v>
      </c>
      <c r="G28" s="6" t="s">
        <v>3</v>
      </c>
      <c r="H28" s="6" t="s">
        <v>6</v>
      </c>
      <c r="I28" s="5">
        <v>0</v>
      </c>
      <c r="J28" s="6" t="s">
        <v>5</v>
      </c>
      <c r="K28" s="6" t="s">
        <v>4</v>
      </c>
      <c r="L28" s="7">
        <v>310</v>
      </c>
      <c r="M28" s="6" t="s">
        <v>3</v>
      </c>
      <c r="N28" s="5">
        <v>1</v>
      </c>
      <c r="O28" s="1">
        <f>IFERROR(FIND("DRW ACY",B28),"")</f>
        <v>13</v>
      </c>
      <c r="P28" s="1">
        <f>IF(O28="","",O28+6)</f>
        <v>19</v>
      </c>
      <c r="Q28" s="1">
        <f>LEN(B28)</f>
        <v>27</v>
      </c>
      <c r="R28" s="1" t="str">
        <f>IF(P28="","",RIGHT(B28,Q28-P28))</f>
        <v>912_0517</v>
      </c>
      <c r="U28" cm="1">
        <f t="array" ref="U28">MIN(IFERROR(FIND(_xlfn.SEQUENCE(10,,CHAR(48)),F28),""))</f>
        <v>8</v>
      </c>
      <c r="V28" s="1">
        <f>LEN(F28)</f>
        <v>15</v>
      </c>
      <c r="W28" s="1" t="str">
        <f>RIGHT(F28,(V28+1)-U28)</f>
        <v>912_0517</v>
      </c>
      <c r="X28" s="1" t="str">
        <f>LEFT(W28,8)</f>
        <v>912_0517</v>
      </c>
      <c r="Y28" s="1" t="str">
        <f>IF(E28&lt;&gt;"",E28,"A créer")</f>
        <v>A créer</v>
      </c>
      <c r="Z28" s="2">
        <f>I28</f>
        <v>0</v>
      </c>
      <c r="AA28" s="1" t="str">
        <f>X28&amp;" / "&amp;A28</f>
        <v>912_0517 / 31277367</v>
      </c>
      <c r="AB28" s="1">
        <f>A28</f>
        <v>31277367</v>
      </c>
    </row>
    <row r="29" spans="1:28" ht="15" x14ac:dyDescent="0.25">
      <c r="A29" s="6">
        <v>31277369</v>
      </c>
      <c r="B29" s="6" t="s">
        <v>7142</v>
      </c>
      <c r="C29" s="6" t="s">
        <v>10</v>
      </c>
      <c r="D29" s="6" t="s">
        <v>9</v>
      </c>
      <c r="E29" s="6" t="s">
        <v>3</v>
      </c>
      <c r="F29" s="6" t="s">
        <v>7141</v>
      </c>
      <c r="G29" s="6" t="s">
        <v>3</v>
      </c>
      <c r="H29" s="6" t="s">
        <v>6</v>
      </c>
      <c r="I29" s="5">
        <v>0</v>
      </c>
      <c r="J29" s="6" t="s">
        <v>5</v>
      </c>
      <c r="K29" s="6" t="s">
        <v>4</v>
      </c>
      <c r="L29" s="7">
        <v>260</v>
      </c>
      <c r="M29" s="6" t="s">
        <v>3</v>
      </c>
      <c r="N29" s="5">
        <v>1</v>
      </c>
      <c r="O29" s="1">
        <f>IFERROR(FIND("DRW ACY",B29),"")</f>
        <v>23</v>
      </c>
      <c r="P29" s="1">
        <f>IF(O29="","",O29+6)</f>
        <v>29</v>
      </c>
      <c r="Q29" s="1">
        <f>LEN(B29)</f>
        <v>37</v>
      </c>
      <c r="R29" s="1" t="str">
        <f>IF(P29="","",RIGHT(B29,Q29-P29))</f>
        <v>912_0515</v>
      </c>
      <c r="U29" cm="1">
        <f t="array" ref="U29">MIN(IFERROR(FIND(_xlfn.SEQUENCE(10,,CHAR(48)),F29),""))</f>
        <v>8</v>
      </c>
      <c r="V29" s="1">
        <f>LEN(F29)</f>
        <v>15</v>
      </c>
      <c r="W29" s="1" t="str">
        <f>RIGHT(F29,(V29+1)-U29)</f>
        <v>912_0515</v>
      </c>
      <c r="X29" s="1" t="str">
        <f>LEFT(W29,8)</f>
        <v>912_0515</v>
      </c>
      <c r="Y29" s="1" t="str">
        <f>IF(E29&lt;&gt;"",E29,"A créer")</f>
        <v>A créer</v>
      </c>
      <c r="Z29" s="2">
        <f>I29</f>
        <v>0</v>
      </c>
      <c r="AA29" s="1" t="str">
        <f>X29&amp;" / "&amp;A29</f>
        <v>912_0515 / 31277369</v>
      </c>
      <c r="AB29" s="1">
        <f>A29</f>
        <v>31277369</v>
      </c>
    </row>
    <row r="30" spans="1:28" ht="15" x14ac:dyDescent="0.25">
      <c r="A30" s="6">
        <v>31277371</v>
      </c>
      <c r="B30" s="6" t="s">
        <v>7140</v>
      </c>
      <c r="C30" s="6" t="s">
        <v>10</v>
      </c>
      <c r="D30" s="6" t="s">
        <v>9</v>
      </c>
      <c r="E30" s="6" t="s">
        <v>3</v>
      </c>
      <c r="F30" s="6" t="s">
        <v>7139</v>
      </c>
      <c r="G30" s="6" t="s">
        <v>3</v>
      </c>
      <c r="H30" s="6" t="s">
        <v>6</v>
      </c>
      <c r="I30" s="5">
        <v>0</v>
      </c>
      <c r="J30" s="6" t="s">
        <v>5</v>
      </c>
      <c r="K30" s="6" t="s">
        <v>4</v>
      </c>
      <c r="L30" s="7">
        <v>145</v>
      </c>
      <c r="M30" s="6" t="s">
        <v>3</v>
      </c>
      <c r="N30" s="5">
        <v>1</v>
      </c>
      <c r="O30" s="1">
        <f>IFERROR(FIND("DRW ACY",B30),"")</f>
        <v>18</v>
      </c>
      <c r="P30" s="1">
        <f>IF(O30="","",O30+6)</f>
        <v>24</v>
      </c>
      <c r="Q30" s="1">
        <f>LEN(B30)</f>
        <v>32</v>
      </c>
      <c r="R30" s="1" t="str">
        <f>IF(P30="","",RIGHT(B30,Q30-P30))</f>
        <v>912_0513</v>
      </c>
      <c r="U30" cm="1">
        <f t="array" ref="U30">MIN(IFERROR(FIND(_xlfn.SEQUENCE(10,,CHAR(48)),F30),""))</f>
        <v>8</v>
      </c>
      <c r="V30" s="1">
        <f>LEN(F30)</f>
        <v>15</v>
      </c>
      <c r="W30" s="1" t="str">
        <f>RIGHT(F30,(V30+1)-U30)</f>
        <v>912_0513</v>
      </c>
      <c r="X30" s="1" t="str">
        <f>LEFT(W30,8)</f>
        <v>912_0513</v>
      </c>
      <c r="Y30" s="1" t="str">
        <f>IF(E30&lt;&gt;"",E30,"A créer")</f>
        <v>A créer</v>
      </c>
      <c r="Z30" s="2">
        <f>I30</f>
        <v>0</v>
      </c>
      <c r="AA30" s="1" t="str">
        <f>X30&amp;" / "&amp;A30</f>
        <v>912_0513 / 31277371</v>
      </c>
      <c r="AB30" s="1">
        <f>A30</f>
        <v>31277371</v>
      </c>
    </row>
    <row r="31" spans="1:28" ht="15" x14ac:dyDescent="0.25">
      <c r="A31" s="6">
        <v>31277375</v>
      </c>
      <c r="B31" s="6" t="s">
        <v>7138</v>
      </c>
      <c r="C31" s="6" t="s">
        <v>10</v>
      </c>
      <c r="D31" s="6" t="s">
        <v>9</v>
      </c>
      <c r="E31" s="6" t="s">
        <v>3</v>
      </c>
      <c r="F31" s="6" t="s">
        <v>7137</v>
      </c>
      <c r="G31" s="6" t="s">
        <v>3</v>
      </c>
      <c r="H31" s="6" t="s">
        <v>6</v>
      </c>
      <c r="I31" s="5">
        <v>0</v>
      </c>
      <c r="J31" s="6" t="s">
        <v>5</v>
      </c>
      <c r="K31" s="6" t="s">
        <v>4</v>
      </c>
      <c r="L31" s="7">
        <v>395</v>
      </c>
      <c r="M31" s="6" t="s">
        <v>3</v>
      </c>
      <c r="N31" s="5">
        <v>1</v>
      </c>
      <c r="O31" s="1">
        <f>IFERROR(FIND("DRW ACY",B31),"")</f>
        <v>13</v>
      </c>
      <c r="P31" s="1">
        <f>IF(O31="","",O31+6)</f>
        <v>19</v>
      </c>
      <c r="Q31" s="1">
        <f>LEN(B31)</f>
        <v>27</v>
      </c>
      <c r="R31" s="1" t="str">
        <f>IF(P31="","",RIGHT(B31,Q31-P31))</f>
        <v>912_0516</v>
      </c>
      <c r="U31" cm="1">
        <f t="array" ref="U31">MIN(IFERROR(FIND(_xlfn.SEQUENCE(10,,CHAR(48)),F31),""))</f>
        <v>8</v>
      </c>
      <c r="V31" s="1">
        <f>LEN(F31)</f>
        <v>15</v>
      </c>
      <c r="W31" s="1" t="str">
        <f>RIGHT(F31,(V31+1)-U31)</f>
        <v>912_0516</v>
      </c>
      <c r="X31" s="1" t="str">
        <f>LEFT(W31,8)</f>
        <v>912_0516</v>
      </c>
      <c r="Y31" s="1" t="str">
        <f>IF(E31&lt;&gt;"",E31,"A créer")</f>
        <v>A créer</v>
      </c>
      <c r="Z31" s="2">
        <f>I31</f>
        <v>0</v>
      </c>
      <c r="AA31" s="1" t="str">
        <f>X31&amp;" / "&amp;A31</f>
        <v>912_0516 / 31277375</v>
      </c>
      <c r="AB31" s="1">
        <f>A31</f>
        <v>31277375</v>
      </c>
    </row>
    <row r="32" spans="1:28" ht="15" x14ac:dyDescent="0.25">
      <c r="A32" s="6">
        <v>31277376</v>
      </c>
      <c r="B32" s="6" t="s">
        <v>7136</v>
      </c>
      <c r="C32" s="6" t="s">
        <v>10</v>
      </c>
      <c r="D32" s="6" t="s">
        <v>9</v>
      </c>
      <c r="E32" s="6" t="s">
        <v>3</v>
      </c>
      <c r="F32" s="6" t="s">
        <v>7135</v>
      </c>
      <c r="G32" s="6" t="s">
        <v>3</v>
      </c>
      <c r="H32" s="6" t="s">
        <v>6</v>
      </c>
      <c r="I32" s="5">
        <v>0</v>
      </c>
      <c r="J32" s="6" t="s">
        <v>5</v>
      </c>
      <c r="K32" s="6" t="s">
        <v>4</v>
      </c>
      <c r="L32" s="7">
        <v>180</v>
      </c>
      <c r="M32" s="6" t="s">
        <v>3</v>
      </c>
      <c r="N32" s="5">
        <v>1</v>
      </c>
      <c r="O32" s="1">
        <f>IFERROR(FIND("DRW ACY",B32),"")</f>
        <v>15</v>
      </c>
      <c r="P32" s="1">
        <f>IF(O32="","",O32+6)</f>
        <v>21</v>
      </c>
      <c r="Q32" s="1">
        <f>LEN(B32)</f>
        <v>29</v>
      </c>
      <c r="R32" s="1" t="str">
        <f>IF(P32="","",RIGHT(B32,Q32-P32))</f>
        <v>912_0523</v>
      </c>
      <c r="U32" cm="1">
        <f t="array" ref="U32">MIN(IFERROR(FIND(_xlfn.SEQUENCE(10,,CHAR(48)),F32),""))</f>
        <v>8</v>
      </c>
      <c r="V32" s="1">
        <f>LEN(F32)</f>
        <v>15</v>
      </c>
      <c r="W32" s="1" t="str">
        <f>RIGHT(F32,(V32+1)-U32)</f>
        <v>912_0523</v>
      </c>
      <c r="X32" s="1" t="str">
        <f>LEFT(W32,8)</f>
        <v>912_0523</v>
      </c>
      <c r="Y32" s="1" t="str">
        <f>IF(E32&lt;&gt;"",E32,"A créer")</f>
        <v>A créer</v>
      </c>
      <c r="Z32" s="2">
        <f>I32</f>
        <v>0</v>
      </c>
      <c r="AA32" s="1" t="str">
        <f>X32&amp;" / "&amp;A32</f>
        <v>912_0523 / 31277376</v>
      </c>
      <c r="AB32" s="1">
        <f>A32</f>
        <v>31277376</v>
      </c>
    </row>
    <row r="33" spans="1:28" ht="15" x14ac:dyDescent="0.25">
      <c r="A33" s="6">
        <v>31277377</v>
      </c>
      <c r="B33" s="6" t="s">
        <v>7134</v>
      </c>
      <c r="C33" s="6" t="s">
        <v>10</v>
      </c>
      <c r="D33" s="6" t="s">
        <v>9</v>
      </c>
      <c r="E33" s="6" t="s">
        <v>3</v>
      </c>
      <c r="F33" s="6" t="s">
        <v>2495</v>
      </c>
      <c r="G33" s="6" t="s">
        <v>3</v>
      </c>
      <c r="H33" s="6" t="s">
        <v>6</v>
      </c>
      <c r="I33" s="5">
        <v>0</v>
      </c>
      <c r="J33" s="6" t="s">
        <v>5</v>
      </c>
      <c r="K33" s="6" t="s">
        <v>4</v>
      </c>
      <c r="L33" s="7">
        <v>70</v>
      </c>
      <c r="M33" s="6" t="s">
        <v>3</v>
      </c>
      <c r="N33" s="5">
        <v>1</v>
      </c>
      <c r="O33" s="1">
        <f>IFERROR(FIND("DRW ACY",B33),"")</f>
        <v>16</v>
      </c>
      <c r="P33" s="1">
        <f>IF(O33="","",O33+6)</f>
        <v>22</v>
      </c>
      <c r="Q33" s="1">
        <f>LEN(B33)</f>
        <v>30</v>
      </c>
      <c r="R33" s="1" t="str">
        <f>IF(P33="","",RIGHT(B33,Q33-P33))</f>
        <v>611_0542</v>
      </c>
      <c r="U33" cm="1">
        <f t="array" ref="U33">MIN(IFERROR(FIND(_xlfn.SEQUENCE(10,,CHAR(48)),F33),""))</f>
        <v>8</v>
      </c>
      <c r="V33" s="1">
        <f>LEN(F33)</f>
        <v>15</v>
      </c>
      <c r="W33" s="1" t="str">
        <f>RIGHT(F33,(V33+1)-U33)</f>
        <v>611_0542</v>
      </c>
      <c r="X33" s="1" t="str">
        <f>LEFT(W33,8)</f>
        <v>611_0542</v>
      </c>
      <c r="Y33" s="1" t="str">
        <f>IF(E33&lt;&gt;"",E33,"A créer")</f>
        <v>A créer</v>
      </c>
      <c r="Z33" s="2">
        <f>I33</f>
        <v>0</v>
      </c>
      <c r="AA33" s="1" t="str">
        <f>X33&amp;" / "&amp;A33</f>
        <v>611_0542 / 31277377</v>
      </c>
      <c r="AB33" s="1">
        <f>A33</f>
        <v>31277377</v>
      </c>
    </row>
    <row r="34" spans="1:28" ht="15" x14ac:dyDescent="0.25">
      <c r="A34" s="6">
        <v>31277389</v>
      </c>
      <c r="B34" s="6" t="s">
        <v>7133</v>
      </c>
      <c r="C34" s="6" t="s">
        <v>10</v>
      </c>
      <c r="D34" s="6" t="s">
        <v>9</v>
      </c>
      <c r="E34" s="6" t="s">
        <v>3</v>
      </c>
      <c r="F34" s="6" t="s">
        <v>7132</v>
      </c>
      <c r="G34" s="6" t="s">
        <v>3</v>
      </c>
      <c r="H34" s="6" t="s">
        <v>6</v>
      </c>
      <c r="I34" s="5">
        <v>0</v>
      </c>
      <c r="J34" s="6" t="s">
        <v>5</v>
      </c>
      <c r="K34" s="6" t="s">
        <v>4</v>
      </c>
      <c r="L34" s="7">
        <v>432.8</v>
      </c>
      <c r="M34" s="6" t="s">
        <v>3</v>
      </c>
      <c r="N34" s="5">
        <v>1</v>
      </c>
      <c r="O34" s="1">
        <f>IFERROR(FIND("DRW ACY",B34),"")</f>
        <v>17</v>
      </c>
      <c r="P34" s="1">
        <f>IF(O34="","",O34+6)</f>
        <v>23</v>
      </c>
      <c r="Q34" s="1">
        <f>LEN(B34)</f>
        <v>31</v>
      </c>
      <c r="R34" s="1" t="str">
        <f>IF(P34="","",RIGHT(B34,Q34-P34))</f>
        <v>912_0518</v>
      </c>
      <c r="U34" cm="1">
        <f t="array" ref="U34">MIN(IFERROR(FIND(_xlfn.SEQUENCE(10,,CHAR(48)),F34),""))</f>
        <v>8</v>
      </c>
      <c r="V34" s="1">
        <f>LEN(F34)</f>
        <v>15</v>
      </c>
      <c r="W34" s="1" t="str">
        <f>RIGHT(F34,(V34+1)-U34)</f>
        <v>912_0518</v>
      </c>
      <c r="X34" s="1" t="str">
        <f>LEFT(W34,8)</f>
        <v>912_0518</v>
      </c>
      <c r="Y34" s="1" t="str">
        <f>IF(E34&lt;&gt;"",E34,"A créer")</f>
        <v>A créer</v>
      </c>
      <c r="Z34" s="2">
        <f>I34</f>
        <v>0</v>
      </c>
      <c r="AA34" s="1" t="str">
        <f>X34&amp;" / "&amp;A34</f>
        <v>912_0518 / 31277389</v>
      </c>
      <c r="AB34" s="1">
        <f>A34</f>
        <v>31277389</v>
      </c>
    </row>
    <row r="35" spans="1:28" ht="15" x14ac:dyDescent="0.25">
      <c r="A35" s="6">
        <v>31277390</v>
      </c>
      <c r="B35" s="6" t="s">
        <v>7131</v>
      </c>
      <c r="C35" s="6" t="s">
        <v>10</v>
      </c>
      <c r="D35" s="6" t="s">
        <v>9</v>
      </c>
      <c r="E35" s="6" t="s">
        <v>3</v>
      </c>
      <c r="F35" s="6" t="s">
        <v>7130</v>
      </c>
      <c r="G35" s="6" t="s">
        <v>3</v>
      </c>
      <c r="H35" s="6" t="s">
        <v>6</v>
      </c>
      <c r="I35" s="5">
        <v>0</v>
      </c>
      <c r="J35" s="6" t="s">
        <v>5</v>
      </c>
      <c r="K35" s="6" t="s">
        <v>4</v>
      </c>
      <c r="L35" s="7">
        <v>1074.5999999999999</v>
      </c>
      <c r="M35" s="6" t="s">
        <v>3</v>
      </c>
      <c r="N35" s="5">
        <v>1</v>
      </c>
      <c r="O35" s="1">
        <f>IFERROR(FIND("DRW ACY",B35),"")</f>
        <v>10</v>
      </c>
      <c r="P35" s="1">
        <f>IF(O35="","",O35+6)</f>
        <v>16</v>
      </c>
      <c r="Q35" s="1">
        <f>LEN(B35)</f>
        <v>24</v>
      </c>
      <c r="R35" s="1" t="str">
        <f>IF(P35="","",RIGHT(B35,Q35-P35))</f>
        <v>912_0519</v>
      </c>
      <c r="U35" cm="1">
        <f t="array" ref="U35">MIN(IFERROR(FIND(_xlfn.SEQUENCE(10,,CHAR(48)),F35),""))</f>
        <v>8</v>
      </c>
      <c r="V35" s="1">
        <f>LEN(F35)</f>
        <v>15</v>
      </c>
      <c r="W35" s="1" t="str">
        <f>RIGHT(F35,(V35+1)-U35)</f>
        <v>912_0519</v>
      </c>
      <c r="X35" s="1" t="str">
        <f>LEFT(W35,8)</f>
        <v>912_0519</v>
      </c>
      <c r="Y35" s="1" t="str">
        <f>IF(E35&lt;&gt;"",E35,"A créer")</f>
        <v>A créer</v>
      </c>
      <c r="Z35" s="2">
        <f>I35</f>
        <v>0</v>
      </c>
      <c r="AA35" s="1" t="str">
        <f>X35&amp;" / "&amp;A35</f>
        <v>912_0519 / 31277390</v>
      </c>
      <c r="AB35" s="1">
        <f>A35</f>
        <v>31277390</v>
      </c>
    </row>
    <row r="36" spans="1:28" ht="15" x14ac:dyDescent="0.25">
      <c r="A36" s="6">
        <v>31277431</v>
      </c>
      <c r="B36" s="6" t="s">
        <v>7129</v>
      </c>
      <c r="C36" s="6" t="s">
        <v>10</v>
      </c>
      <c r="D36" s="6" t="s">
        <v>9</v>
      </c>
      <c r="E36" s="6" t="s">
        <v>3</v>
      </c>
      <c r="F36" s="6" t="s">
        <v>7128</v>
      </c>
      <c r="G36" s="6" t="s">
        <v>3</v>
      </c>
      <c r="H36" s="6" t="s">
        <v>6</v>
      </c>
      <c r="I36" s="5">
        <v>0</v>
      </c>
      <c r="J36" s="6" t="s">
        <v>5</v>
      </c>
      <c r="K36" s="6" t="s">
        <v>4</v>
      </c>
      <c r="L36" s="7">
        <v>567.20000000000005</v>
      </c>
      <c r="M36" s="6" t="s">
        <v>3</v>
      </c>
      <c r="N36" s="5">
        <v>1</v>
      </c>
      <c r="O36" s="1">
        <f>IFERROR(FIND("DRW ACY",B36),"")</f>
        <v>16</v>
      </c>
      <c r="P36" s="1">
        <f>IF(O36="","",O36+6)</f>
        <v>22</v>
      </c>
      <c r="Q36" s="1">
        <f>LEN(B36)</f>
        <v>30</v>
      </c>
      <c r="R36" s="1" t="str">
        <f>IF(P36="","",RIGHT(B36,Q36-P36))</f>
        <v>912_0520</v>
      </c>
      <c r="U36" cm="1">
        <f t="array" ref="U36">MIN(IFERROR(FIND(_xlfn.SEQUENCE(10,,CHAR(48)),F36),""))</f>
        <v>8</v>
      </c>
      <c r="V36" s="1">
        <f>LEN(F36)</f>
        <v>15</v>
      </c>
      <c r="W36" s="1" t="str">
        <f>RIGHT(F36,(V36+1)-U36)</f>
        <v>912_0520</v>
      </c>
      <c r="X36" s="1" t="str">
        <f>LEFT(W36,8)</f>
        <v>912_0520</v>
      </c>
      <c r="Y36" s="1" t="str">
        <f>IF(E36&lt;&gt;"",E36,"A créer")</f>
        <v>A créer</v>
      </c>
      <c r="Z36" s="2">
        <f>I36</f>
        <v>0</v>
      </c>
      <c r="AA36" s="1" t="str">
        <f>X36&amp;" / "&amp;A36</f>
        <v>912_0520 / 31277431</v>
      </c>
      <c r="AB36" s="1">
        <f>A36</f>
        <v>31277431</v>
      </c>
    </row>
    <row r="37" spans="1:28" ht="15" x14ac:dyDescent="0.25">
      <c r="A37" s="6">
        <v>31277432</v>
      </c>
      <c r="B37" s="6" t="s">
        <v>7127</v>
      </c>
      <c r="C37" s="6" t="s">
        <v>10</v>
      </c>
      <c r="D37" s="6" t="s">
        <v>9</v>
      </c>
      <c r="E37" s="6" t="s">
        <v>3</v>
      </c>
      <c r="F37" s="6" t="s">
        <v>7126</v>
      </c>
      <c r="G37" s="6" t="s">
        <v>3</v>
      </c>
      <c r="H37" s="6" t="s">
        <v>6</v>
      </c>
      <c r="I37" s="5">
        <v>0</v>
      </c>
      <c r="J37" s="6" t="s">
        <v>5</v>
      </c>
      <c r="K37" s="6" t="s">
        <v>4</v>
      </c>
      <c r="L37" s="7">
        <v>925.4</v>
      </c>
      <c r="M37" s="6" t="s">
        <v>3</v>
      </c>
      <c r="N37" s="5">
        <v>1</v>
      </c>
      <c r="O37" s="1">
        <f>IFERROR(FIND("DRW ACY",B37),"")</f>
        <v>12</v>
      </c>
      <c r="P37" s="1">
        <f>IF(O37="","",O37+6)</f>
        <v>18</v>
      </c>
      <c r="Q37" s="1">
        <f>LEN(B37)</f>
        <v>26</v>
      </c>
      <c r="R37" s="1" t="str">
        <f>IF(P37="","",RIGHT(B37,Q37-P37))</f>
        <v>912_0521</v>
      </c>
      <c r="U37" cm="1">
        <f t="array" ref="U37">MIN(IFERROR(FIND(_xlfn.SEQUENCE(10,,CHAR(48)),F37),""))</f>
        <v>8</v>
      </c>
      <c r="V37" s="1">
        <f>LEN(F37)</f>
        <v>15</v>
      </c>
      <c r="W37" s="1" t="str">
        <f>RIGHT(F37,(V37+1)-U37)</f>
        <v>912_0521</v>
      </c>
      <c r="X37" s="1" t="str">
        <f>LEFT(W37,8)</f>
        <v>912_0521</v>
      </c>
      <c r="Y37" s="1" t="str">
        <f>IF(E37&lt;&gt;"",E37,"A créer")</f>
        <v>A créer</v>
      </c>
      <c r="Z37" s="2">
        <f>I37</f>
        <v>0</v>
      </c>
      <c r="AA37" s="1" t="str">
        <f>X37&amp;" / "&amp;A37</f>
        <v>912_0521 / 31277432</v>
      </c>
      <c r="AB37" s="1">
        <f>A37</f>
        <v>31277432</v>
      </c>
    </row>
    <row r="38" spans="1:28" ht="15" x14ac:dyDescent="0.25">
      <c r="A38" s="6">
        <v>31277433</v>
      </c>
      <c r="B38" s="6" t="s">
        <v>7125</v>
      </c>
      <c r="C38" s="6" t="s">
        <v>10</v>
      </c>
      <c r="D38" s="6" t="s">
        <v>9</v>
      </c>
      <c r="E38" s="6" t="s">
        <v>3</v>
      </c>
      <c r="F38" s="6" t="s">
        <v>7124</v>
      </c>
      <c r="G38" s="6" t="s">
        <v>3</v>
      </c>
      <c r="H38" s="6" t="s">
        <v>6</v>
      </c>
      <c r="I38" s="5">
        <v>2</v>
      </c>
      <c r="J38" s="6" t="s">
        <v>5</v>
      </c>
      <c r="K38" s="6" t="s">
        <v>4</v>
      </c>
      <c r="L38" s="7">
        <v>2014.9</v>
      </c>
      <c r="M38" s="6" t="s">
        <v>3</v>
      </c>
      <c r="N38" s="5">
        <v>1</v>
      </c>
      <c r="O38" s="1">
        <f>IFERROR(FIND("DRW ACY",B38),"")</f>
        <v>16</v>
      </c>
      <c r="P38" s="1">
        <f>IF(O38="","",O38+6)</f>
        <v>22</v>
      </c>
      <c r="Q38" s="1">
        <f>LEN(B38)</f>
        <v>30</v>
      </c>
      <c r="R38" s="1" t="str">
        <f>IF(P38="","",RIGHT(B38,Q38-P38))</f>
        <v>912_0522</v>
      </c>
      <c r="U38" cm="1">
        <f t="array" ref="U38">MIN(IFERROR(FIND(_xlfn.SEQUENCE(10,,CHAR(48)),F38),""))</f>
        <v>8</v>
      </c>
      <c r="V38" s="1">
        <f>LEN(F38)</f>
        <v>15</v>
      </c>
      <c r="W38" s="1" t="str">
        <f>RIGHT(F38,(V38+1)-U38)</f>
        <v>912_0522</v>
      </c>
      <c r="X38" s="1" t="str">
        <f>LEFT(W38,8)</f>
        <v>912_0522</v>
      </c>
      <c r="Y38" s="1" t="str">
        <f>IF(E38&lt;&gt;"",E38,"A créer")</f>
        <v>A créer</v>
      </c>
      <c r="Z38" s="2">
        <f>I38</f>
        <v>2</v>
      </c>
      <c r="AA38" s="1" t="str">
        <f>X38&amp;" / "&amp;A38</f>
        <v>912_0522 / 31277433</v>
      </c>
      <c r="AB38" s="1">
        <f>A38</f>
        <v>31277433</v>
      </c>
    </row>
    <row r="39" spans="1:28" ht="15" x14ac:dyDescent="0.25">
      <c r="A39" s="6">
        <v>31277763</v>
      </c>
      <c r="B39" s="6" t="s">
        <v>7123</v>
      </c>
      <c r="C39" s="6" t="s">
        <v>10</v>
      </c>
      <c r="D39" s="6" t="s">
        <v>9</v>
      </c>
      <c r="E39" s="6" t="s">
        <v>3</v>
      </c>
      <c r="F39" s="6" t="s">
        <v>7122</v>
      </c>
      <c r="G39" s="6" t="s">
        <v>3</v>
      </c>
      <c r="H39" s="6" t="s">
        <v>6</v>
      </c>
      <c r="I39" s="5">
        <v>0</v>
      </c>
      <c r="J39" s="6" t="s">
        <v>5</v>
      </c>
      <c r="K39" s="6" t="s">
        <v>4</v>
      </c>
      <c r="L39" s="7">
        <v>245</v>
      </c>
      <c r="M39" s="6" t="s">
        <v>3</v>
      </c>
      <c r="N39" s="5">
        <v>1</v>
      </c>
      <c r="O39" s="1">
        <f>IFERROR(FIND("DRW ACY",B39),"")</f>
        <v>12</v>
      </c>
      <c r="P39" s="1">
        <f>IF(O39="","",O39+6)</f>
        <v>18</v>
      </c>
      <c r="Q39" s="1">
        <f>LEN(B39)</f>
        <v>26</v>
      </c>
      <c r="R39" s="1" t="str">
        <f>IF(P39="","",RIGHT(B39,Q39-P39))</f>
        <v>312_1789</v>
      </c>
      <c r="U39" cm="1">
        <f t="array" ref="U39">MIN(IFERROR(FIND(_xlfn.SEQUENCE(10,,CHAR(48)),F39),""))</f>
        <v>8</v>
      </c>
      <c r="V39" s="1">
        <f>LEN(F39)</f>
        <v>15</v>
      </c>
      <c r="W39" s="1" t="str">
        <f>RIGHT(F39,(V39+1)-U39)</f>
        <v>312_1789</v>
      </c>
      <c r="X39" s="1" t="str">
        <f>LEFT(W39,8)</f>
        <v>312_1789</v>
      </c>
      <c r="Y39" s="1" t="str">
        <f>IF(E39&lt;&gt;"",E39,"A créer")</f>
        <v>A créer</v>
      </c>
      <c r="Z39" s="2">
        <f>I39</f>
        <v>0</v>
      </c>
      <c r="AA39" s="1" t="str">
        <f>X39&amp;" / "&amp;A39</f>
        <v>312_1789 / 31277763</v>
      </c>
      <c r="AB39" s="1">
        <f>A39</f>
        <v>31277763</v>
      </c>
    </row>
    <row r="40" spans="1:28" ht="15" x14ac:dyDescent="0.25">
      <c r="A40" s="6">
        <v>31277766</v>
      </c>
      <c r="B40" s="6" t="s">
        <v>7121</v>
      </c>
      <c r="C40" s="6" t="s">
        <v>10</v>
      </c>
      <c r="D40" s="6" t="s">
        <v>9</v>
      </c>
      <c r="E40" s="6" t="s">
        <v>3</v>
      </c>
      <c r="F40" s="6" t="s">
        <v>7120</v>
      </c>
      <c r="G40" s="6" t="s">
        <v>3</v>
      </c>
      <c r="H40" s="6" t="s">
        <v>6</v>
      </c>
      <c r="I40" s="5">
        <v>0</v>
      </c>
      <c r="J40" s="6" t="s">
        <v>5</v>
      </c>
      <c r="K40" s="6" t="s">
        <v>4</v>
      </c>
      <c r="L40" s="7">
        <v>0</v>
      </c>
      <c r="M40" s="6" t="s">
        <v>3</v>
      </c>
      <c r="N40" s="5">
        <v>1</v>
      </c>
      <c r="O40" s="1">
        <f>IFERROR(FIND("DRW ACY",B40),"")</f>
        <v>19</v>
      </c>
      <c r="P40" s="1">
        <f>IF(O40="","",O40+6)</f>
        <v>25</v>
      </c>
      <c r="Q40" s="1">
        <f>LEN(B40)</f>
        <v>33</v>
      </c>
      <c r="R40" s="1" t="str">
        <f>IF(P40="","",RIGHT(B40,Q40-P40))</f>
        <v>611_3404</v>
      </c>
      <c r="U40" cm="1">
        <f t="array" ref="U40">MIN(IFERROR(FIND(_xlfn.SEQUENCE(10,,CHAR(48)),F40),""))</f>
        <v>8</v>
      </c>
      <c r="V40" s="1">
        <f>LEN(F40)</f>
        <v>15</v>
      </c>
      <c r="W40" s="1" t="str">
        <f>RIGHT(F40,(V40+1)-U40)</f>
        <v>611_3404</v>
      </c>
      <c r="X40" s="1" t="str">
        <f>LEFT(W40,8)</f>
        <v>611_3404</v>
      </c>
      <c r="Y40" s="1" t="str">
        <f>IF(E40&lt;&gt;"",E40,"A créer")</f>
        <v>A créer</v>
      </c>
      <c r="Z40" s="2">
        <f>I40</f>
        <v>0</v>
      </c>
      <c r="AA40" s="1" t="str">
        <f>X40&amp;" / "&amp;A40</f>
        <v>611_3404 / 31277766</v>
      </c>
      <c r="AB40" s="1">
        <f>A40</f>
        <v>31277766</v>
      </c>
    </row>
    <row r="41" spans="1:28" ht="15" x14ac:dyDescent="0.25">
      <c r="A41" s="6">
        <v>31278013</v>
      </c>
      <c r="B41" s="6" t="s">
        <v>7119</v>
      </c>
      <c r="C41" s="6" t="s">
        <v>10</v>
      </c>
      <c r="D41" s="6" t="s">
        <v>9</v>
      </c>
      <c r="E41" s="6" t="s">
        <v>3</v>
      </c>
      <c r="F41" s="6" t="s">
        <v>7118</v>
      </c>
      <c r="G41" s="6" t="s">
        <v>3</v>
      </c>
      <c r="H41" s="6" t="s">
        <v>6</v>
      </c>
      <c r="I41" s="5">
        <v>0</v>
      </c>
      <c r="J41" s="6" t="s">
        <v>5</v>
      </c>
      <c r="K41" s="6" t="s">
        <v>4</v>
      </c>
      <c r="L41" s="7">
        <v>485</v>
      </c>
      <c r="M41" s="6" t="s">
        <v>3</v>
      </c>
      <c r="N41" s="5">
        <v>1</v>
      </c>
      <c r="O41" s="1">
        <f>IFERROR(FIND("DRW ACY",B41),"")</f>
        <v>24</v>
      </c>
      <c r="P41" s="1">
        <f>IF(O41="","",O41+6)</f>
        <v>30</v>
      </c>
      <c r="Q41" s="1">
        <f>LEN(B41)</f>
        <v>38</v>
      </c>
      <c r="R41" s="1" t="str">
        <f>IF(P41="","",RIGHT(B41,Q41-P41))</f>
        <v>811_0849</v>
      </c>
      <c r="U41" cm="1">
        <f t="array" ref="U41">MIN(IFERROR(FIND(_xlfn.SEQUENCE(10,,CHAR(48)),F41),""))</f>
        <v>8</v>
      </c>
      <c r="V41" s="1">
        <f>LEN(F41)</f>
        <v>15</v>
      </c>
      <c r="W41" s="1" t="str">
        <f>RIGHT(F41,(V41+1)-U41)</f>
        <v>811_0849</v>
      </c>
      <c r="X41" s="1" t="str">
        <f>LEFT(W41,8)</f>
        <v>811_0849</v>
      </c>
      <c r="Y41" s="1" t="str">
        <f>IF(E41&lt;&gt;"",E41,"A créer")</f>
        <v>A créer</v>
      </c>
      <c r="Z41" s="2">
        <f>I41</f>
        <v>0</v>
      </c>
      <c r="AA41" s="1" t="str">
        <f>X41&amp;" / "&amp;A41</f>
        <v>811_0849 / 31278013</v>
      </c>
      <c r="AB41" s="1">
        <f>A41</f>
        <v>31278013</v>
      </c>
    </row>
    <row r="42" spans="1:28" ht="15" x14ac:dyDescent="0.25">
      <c r="A42" s="6">
        <v>31278014</v>
      </c>
      <c r="B42" s="6" t="s">
        <v>7117</v>
      </c>
      <c r="C42" s="6" t="s">
        <v>10</v>
      </c>
      <c r="D42" s="6" t="s">
        <v>9</v>
      </c>
      <c r="E42" s="6" t="s">
        <v>3</v>
      </c>
      <c r="F42" s="6" t="s">
        <v>7116</v>
      </c>
      <c r="G42" s="6" t="s">
        <v>3</v>
      </c>
      <c r="H42" s="6" t="s">
        <v>6</v>
      </c>
      <c r="I42" s="5">
        <v>0</v>
      </c>
      <c r="J42" s="6" t="s">
        <v>5</v>
      </c>
      <c r="K42" s="6" t="s">
        <v>4</v>
      </c>
      <c r="L42" s="7">
        <v>1210</v>
      </c>
      <c r="M42" s="6" t="s">
        <v>3</v>
      </c>
      <c r="N42" s="5">
        <v>1</v>
      </c>
      <c r="O42" s="1">
        <f>IFERROR(FIND("DRW ACY",B42),"")</f>
        <v>18</v>
      </c>
      <c r="P42" s="1">
        <f>IF(O42="","",O42+6)</f>
        <v>24</v>
      </c>
      <c r="Q42" s="1">
        <f>LEN(B42)</f>
        <v>32</v>
      </c>
      <c r="R42" s="1" t="str">
        <f>IF(P42="","",RIGHT(B42,Q42-P42))</f>
        <v>811_0850</v>
      </c>
      <c r="U42" cm="1">
        <f t="array" ref="U42">MIN(IFERROR(FIND(_xlfn.SEQUENCE(10,,CHAR(48)),F42),""))</f>
        <v>8</v>
      </c>
      <c r="V42" s="1">
        <f>LEN(F42)</f>
        <v>15</v>
      </c>
      <c r="W42" s="1" t="str">
        <f>RIGHT(F42,(V42+1)-U42)</f>
        <v>811_0850</v>
      </c>
      <c r="X42" s="1" t="str">
        <f>LEFT(W42,8)</f>
        <v>811_0850</v>
      </c>
      <c r="Y42" s="1" t="str">
        <f>IF(E42&lt;&gt;"",E42,"A créer")</f>
        <v>A créer</v>
      </c>
      <c r="Z42" s="2">
        <f>I42</f>
        <v>0</v>
      </c>
      <c r="AA42" s="1" t="str">
        <f>X42&amp;" / "&amp;A42</f>
        <v>811_0850 / 31278014</v>
      </c>
      <c r="AB42" s="1">
        <f>A42</f>
        <v>31278014</v>
      </c>
    </row>
    <row r="43" spans="1:28" ht="15" x14ac:dyDescent="0.25">
      <c r="A43" s="6">
        <v>31278015</v>
      </c>
      <c r="B43" s="6" t="s">
        <v>7115</v>
      </c>
      <c r="C43" s="6" t="s">
        <v>10</v>
      </c>
      <c r="D43" s="6" t="s">
        <v>9</v>
      </c>
      <c r="E43" s="6" t="s">
        <v>3</v>
      </c>
      <c r="F43" s="6" t="s">
        <v>7114</v>
      </c>
      <c r="G43" s="6" t="s">
        <v>3</v>
      </c>
      <c r="H43" s="6" t="s">
        <v>6</v>
      </c>
      <c r="I43" s="5">
        <v>0</v>
      </c>
      <c r="J43" s="6" t="s">
        <v>5</v>
      </c>
      <c r="K43" s="6" t="s">
        <v>4</v>
      </c>
      <c r="L43" s="7">
        <v>1100</v>
      </c>
      <c r="M43" s="6" t="s">
        <v>3</v>
      </c>
      <c r="N43" s="5">
        <v>1</v>
      </c>
      <c r="O43" s="1">
        <f>IFERROR(FIND("DRW ACY",B43),"")</f>
        <v>25</v>
      </c>
      <c r="P43" s="1">
        <f>IF(O43="","",O43+6)</f>
        <v>31</v>
      </c>
      <c r="Q43" s="1">
        <f>LEN(B43)</f>
        <v>39</v>
      </c>
      <c r="R43" s="1" t="str">
        <f>IF(P43="","",RIGHT(B43,Q43-P43))</f>
        <v>811_0851</v>
      </c>
      <c r="U43" cm="1">
        <f t="array" ref="U43">MIN(IFERROR(FIND(_xlfn.SEQUENCE(10,,CHAR(48)),F43),""))</f>
        <v>8</v>
      </c>
      <c r="V43" s="1">
        <f>LEN(F43)</f>
        <v>15</v>
      </c>
      <c r="W43" s="1" t="str">
        <f>RIGHT(F43,(V43+1)-U43)</f>
        <v>811_0851</v>
      </c>
      <c r="X43" s="1" t="str">
        <f>LEFT(W43,8)</f>
        <v>811_0851</v>
      </c>
      <c r="Y43" s="1" t="str">
        <f>IF(E43&lt;&gt;"",E43,"A créer")</f>
        <v>A créer</v>
      </c>
      <c r="Z43" s="2">
        <f>I43</f>
        <v>0</v>
      </c>
      <c r="AA43" s="1" t="str">
        <f>X43&amp;" / "&amp;A43</f>
        <v>811_0851 / 31278015</v>
      </c>
      <c r="AB43" s="1">
        <f>A43</f>
        <v>31278015</v>
      </c>
    </row>
    <row r="44" spans="1:28" ht="15" x14ac:dyDescent="0.25">
      <c r="A44" s="6">
        <v>31278016</v>
      </c>
      <c r="B44" s="6" t="s">
        <v>7113</v>
      </c>
      <c r="C44" s="6" t="s">
        <v>10</v>
      </c>
      <c r="D44" s="6" t="s">
        <v>9</v>
      </c>
      <c r="E44" s="6" t="s">
        <v>3</v>
      </c>
      <c r="F44" s="6" t="s">
        <v>7112</v>
      </c>
      <c r="G44" s="6" t="s">
        <v>3</v>
      </c>
      <c r="H44" s="6" t="s">
        <v>6</v>
      </c>
      <c r="I44" s="5">
        <v>0</v>
      </c>
      <c r="J44" s="6" t="s">
        <v>5</v>
      </c>
      <c r="K44" s="6" t="s">
        <v>4</v>
      </c>
      <c r="L44" s="7">
        <v>445</v>
      </c>
      <c r="M44" s="6" t="s">
        <v>3</v>
      </c>
      <c r="N44" s="5">
        <v>1</v>
      </c>
      <c r="O44" s="1">
        <f>IFERROR(FIND("DRW ACY",B44),"")</f>
        <v>22</v>
      </c>
      <c r="P44" s="1">
        <f>IF(O44="","",O44+6)</f>
        <v>28</v>
      </c>
      <c r="Q44" s="1">
        <f>LEN(B44)</f>
        <v>36</v>
      </c>
      <c r="R44" s="1" t="str">
        <f>IF(P44="","",RIGHT(B44,Q44-P44))</f>
        <v>811_0848</v>
      </c>
      <c r="U44" cm="1">
        <f t="array" ref="U44">MIN(IFERROR(FIND(_xlfn.SEQUENCE(10,,CHAR(48)),F44),""))</f>
        <v>8</v>
      </c>
      <c r="V44" s="1">
        <f>LEN(F44)</f>
        <v>15</v>
      </c>
      <c r="W44" s="1" t="str">
        <f>RIGHT(F44,(V44+1)-U44)</f>
        <v>811_0848</v>
      </c>
      <c r="X44" s="1" t="str">
        <f>LEFT(W44,8)</f>
        <v>811_0848</v>
      </c>
      <c r="Y44" s="1" t="str">
        <f>IF(E44&lt;&gt;"",E44,"A créer")</f>
        <v>A créer</v>
      </c>
      <c r="Z44" s="2">
        <f>I44</f>
        <v>0</v>
      </c>
      <c r="AA44" s="1" t="str">
        <f>X44&amp;" / "&amp;A44</f>
        <v>811_0848 / 31278016</v>
      </c>
      <c r="AB44" s="1">
        <f>A44</f>
        <v>31278016</v>
      </c>
    </row>
    <row r="45" spans="1:28" ht="15" x14ac:dyDescent="0.25">
      <c r="A45" s="6">
        <v>31287083</v>
      </c>
      <c r="B45" s="6" t="s">
        <v>7111</v>
      </c>
      <c r="C45" s="6" t="s">
        <v>10</v>
      </c>
      <c r="D45" s="6" t="s">
        <v>9</v>
      </c>
      <c r="E45" s="6" t="s">
        <v>3</v>
      </c>
      <c r="F45" s="6" t="s">
        <v>7110</v>
      </c>
      <c r="G45" s="6" t="s">
        <v>3</v>
      </c>
      <c r="H45" s="6" t="s">
        <v>6</v>
      </c>
      <c r="I45" s="5">
        <v>1</v>
      </c>
      <c r="J45" s="6" t="s">
        <v>5</v>
      </c>
      <c r="K45" s="6" t="s">
        <v>4</v>
      </c>
      <c r="L45" s="7">
        <v>295</v>
      </c>
      <c r="M45" s="6" t="s">
        <v>3</v>
      </c>
      <c r="N45" s="5">
        <v>1</v>
      </c>
      <c r="O45" s="1">
        <f>IFERROR(FIND("DRW ACY",B45),"")</f>
        <v>16</v>
      </c>
      <c r="P45" s="1">
        <f>IF(O45="","",O45+6)</f>
        <v>22</v>
      </c>
      <c r="Q45" s="1">
        <f>LEN(B45)</f>
        <v>30</v>
      </c>
      <c r="R45" s="1" t="str">
        <f>IF(P45="","",RIGHT(B45,Q45-P45))</f>
        <v>312_3454</v>
      </c>
      <c r="U45" cm="1">
        <f t="array" ref="U45">MIN(IFERROR(FIND(_xlfn.SEQUENCE(10,,CHAR(48)),F45),""))</f>
        <v>8</v>
      </c>
      <c r="V45" s="1">
        <f>LEN(F45)</f>
        <v>17</v>
      </c>
      <c r="W45" s="1" t="str">
        <f>RIGHT(F45,(V45+1)-U45)</f>
        <v>312_3454/A</v>
      </c>
      <c r="X45" s="1" t="str">
        <f>LEFT(W45,8)</f>
        <v>312_3454</v>
      </c>
      <c r="Y45" s="1" t="str">
        <f>IF(E45&lt;&gt;"",E45,"A créer")</f>
        <v>A créer</v>
      </c>
      <c r="Z45" s="2">
        <f>I45</f>
        <v>1</v>
      </c>
      <c r="AA45" s="1" t="str">
        <f>X45&amp;" / "&amp;A45</f>
        <v>312_3454 / 31287083</v>
      </c>
      <c r="AB45" s="1">
        <f>A45</f>
        <v>31287083</v>
      </c>
    </row>
    <row r="46" spans="1:28" ht="15" x14ac:dyDescent="0.25">
      <c r="A46" s="6">
        <v>31287279</v>
      </c>
      <c r="B46" s="6" t="s">
        <v>7109</v>
      </c>
      <c r="C46" s="6" t="s">
        <v>10</v>
      </c>
      <c r="D46" s="6" t="s">
        <v>9</v>
      </c>
      <c r="E46" s="6" t="s">
        <v>3</v>
      </c>
      <c r="F46" s="6" t="s">
        <v>7108</v>
      </c>
      <c r="G46" s="6" t="s">
        <v>3</v>
      </c>
      <c r="H46" s="6" t="s">
        <v>6</v>
      </c>
      <c r="I46" s="5">
        <v>3</v>
      </c>
      <c r="J46" s="6" t="s">
        <v>5</v>
      </c>
      <c r="K46" s="6" t="s">
        <v>4</v>
      </c>
      <c r="L46" s="7">
        <v>290</v>
      </c>
      <c r="M46" s="6" t="s">
        <v>3</v>
      </c>
      <c r="N46" s="5">
        <v>1</v>
      </c>
      <c r="O46" s="1">
        <f>IFERROR(FIND("DRW ACY",B46),"")</f>
        <v>20</v>
      </c>
      <c r="P46" s="1">
        <f>IF(O46="","",O46+6)</f>
        <v>26</v>
      </c>
      <c r="Q46" s="1">
        <f>LEN(B46)</f>
        <v>34</v>
      </c>
      <c r="R46" s="1" t="str">
        <f>IF(P46="","",RIGHT(B46,Q46-P46))</f>
        <v>312_1212</v>
      </c>
      <c r="U46" cm="1">
        <f t="array" ref="U46">MIN(IFERROR(FIND(_xlfn.SEQUENCE(10,,CHAR(48)),F46),""))</f>
        <v>8</v>
      </c>
      <c r="V46" s="1">
        <f>LEN(F46)</f>
        <v>15</v>
      </c>
      <c r="W46" s="1" t="str">
        <f>RIGHT(F46,(V46+1)-U46)</f>
        <v>312_1212</v>
      </c>
      <c r="X46" s="1" t="str">
        <f>LEFT(W46,8)</f>
        <v>312_1212</v>
      </c>
      <c r="Y46" s="1" t="str">
        <f>IF(E46&lt;&gt;"",E46,"A créer")</f>
        <v>A créer</v>
      </c>
      <c r="Z46" s="2">
        <f>I46</f>
        <v>3</v>
      </c>
      <c r="AA46" s="1" t="str">
        <f>X46&amp;" / "&amp;A46</f>
        <v>312_1212 / 31287279</v>
      </c>
      <c r="AB46" s="1">
        <f>A46</f>
        <v>31287279</v>
      </c>
    </row>
    <row r="47" spans="1:28" ht="15" x14ac:dyDescent="0.25">
      <c r="A47" s="6">
        <v>31240587</v>
      </c>
      <c r="B47" s="6" t="s">
        <v>7107</v>
      </c>
      <c r="C47" s="6" t="s">
        <v>10</v>
      </c>
      <c r="D47" s="6" t="s">
        <v>9</v>
      </c>
      <c r="E47" s="6" t="s">
        <v>3</v>
      </c>
      <c r="F47" s="6" t="s">
        <v>7106</v>
      </c>
      <c r="G47" s="6" t="s">
        <v>3</v>
      </c>
      <c r="H47" s="6" t="s">
        <v>6</v>
      </c>
      <c r="I47" s="5">
        <v>4</v>
      </c>
      <c r="J47" s="6" t="s">
        <v>5</v>
      </c>
      <c r="K47" s="6" t="s">
        <v>4</v>
      </c>
      <c r="L47" s="7">
        <v>81.5</v>
      </c>
      <c r="M47" s="6" t="s">
        <v>3</v>
      </c>
      <c r="N47" s="5">
        <v>1</v>
      </c>
      <c r="O47" s="1" t="str">
        <f>IFERROR(FIND("DRW ACY",B47),"")</f>
        <v/>
      </c>
      <c r="P47" s="1" t="str">
        <f>IF(O47="","",O47+6)</f>
        <v/>
      </c>
      <c r="Q47" s="1">
        <f>LEN(B47)</f>
        <v>34</v>
      </c>
      <c r="R47" s="1" t="str">
        <f>IF(P47="","",RIGHT(B47,Q47-P47))</f>
        <v/>
      </c>
      <c r="U47" cm="1">
        <f t="array" ref="U47">MIN(IFERROR(FIND(_xlfn.SEQUENCE(10,,CHAR(48)),F47),""))</f>
        <v>2</v>
      </c>
      <c r="V47" s="1">
        <f>LEN(F47)</f>
        <v>14</v>
      </c>
      <c r="W47" s="1" t="str">
        <f>RIGHT(F47,(V47+1)-U47)</f>
        <v>9 592X592X292</v>
      </c>
      <c r="X47" s="1" t="str">
        <f>LEFT(W47,8)</f>
        <v>9 592X59</v>
      </c>
      <c r="Y47" s="1" t="str">
        <f>IF(E47&lt;&gt;"",E47,"A créer")</f>
        <v>A créer</v>
      </c>
      <c r="Z47" s="2">
        <f>I47</f>
        <v>4</v>
      </c>
      <c r="AA47" s="1" t="str">
        <f>X47&amp;" / "&amp;A47</f>
        <v>9 592X59 / 31240587</v>
      </c>
      <c r="AB47" s="1">
        <f>A47</f>
        <v>31240587</v>
      </c>
    </row>
    <row r="48" spans="1:28" ht="15" x14ac:dyDescent="0.25">
      <c r="A48" s="6">
        <v>31240589</v>
      </c>
      <c r="B48" s="6" t="s">
        <v>7105</v>
      </c>
      <c r="C48" s="6" t="s">
        <v>10</v>
      </c>
      <c r="D48" s="6" t="s">
        <v>9</v>
      </c>
      <c r="E48" s="6" t="s">
        <v>3</v>
      </c>
      <c r="F48" s="6" t="s">
        <v>7104</v>
      </c>
      <c r="G48" s="6" t="s">
        <v>3</v>
      </c>
      <c r="H48" s="6" t="s">
        <v>6</v>
      </c>
      <c r="I48" s="5">
        <v>4</v>
      </c>
      <c r="J48" s="6" t="s">
        <v>5</v>
      </c>
      <c r="K48" s="6" t="s">
        <v>4</v>
      </c>
      <c r="L48" s="7">
        <v>10.9</v>
      </c>
      <c r="M48" s="6" t="s">
        <v>3</v>
      </c>
      <c r="N48" s="5">
        <v>1</v>
      </c>
      <c r="O48" s="1" t="str">
        <f>IFERROR(FIND("DRW ACY",B48),"")</f>
        <v/>
      </c>
      <c r="P48" s="1" t="str">
        <f>IF(O48="","",O48+6)</f>
        <v/>
      </c>
      <c r="Q48" s="1">
        <f>LEN(B48)</f>
        <v>25</v>
      </c>
      <c r="R48" s="1" t="str">
        <f>IF(P48="","",RIGHT(B48,Q48-P48))</f>
        <v/>
      </c>
      <c r="U48" cm="1">
        <f t="array" ref="U48">MIN(IFERROR(FIND(_xlfn.SEQUENCE(10,,CHAR(48)),F48),""))</f>
        <v>2</v>
      </c>
      <c r="V48" s="1">
        <f>LEN(F48)</f>
        <v>13</v>
      </c>
      <c r="W48" s="1" t="str">
        <f>RIGHT(F48,(V48+1)-U48)</f>
        <v>4 592X592X22</v>
      </c>
      <c r="X48" s="1" t="str">
        <f>LEFT(W48,8)</f>
        <v>4 592X59</v>
      </c>
      <c r="Y48" s="1" t="str">
        <f>IF(E48&lt;&gt;"",E48,"A créer")</f>
        <v>A créer</v>
      </c>
      <c r="Z48" s="2">
        <f>I48</f>
        <v>4</v>
      </c>
      <c r="AA48" s="1" t="str">
        <f>X48&amp;" / "&amp;A48</f>
        <v>4 592X59 / 31240589</v>
      </c>
      <c r="AB48" s="1">
        <f>A48</f>
        <v>31240589</v>
      </c>
    </row>
    <row r="49" spans="1:28" ht="15" x14ac:dyDescent="0.25">
      <c r="A49" s="6">
        <v>31287589</v>
      </c>
      <c r="B49" s="6" t="s">
        <v>7103</v>
      </c>
      <c r="C49" s="6" t="s">
        <v>10</v>
      </c>
      <c r="D49" s="6" t="s">
        <v>9</v>
      </c>
      <c r="E49" s="6" t="s">
        <v>3</v>
      </c>
      <c r="F49" s="6" t="s">
        <v>7102</v>
      </c>
      <c r="G49" s="6" t="s">
        <v>3</v>
      </c>
      <c r="H49" s="6" t="s">
        <v>6</v>
      </c>
      <c r="I49" s="5">
        <v>20</v>
      </c>
      <c r="J49" s="6" t="s">
        <v>5</v>
      </c>
      <c r="K49" s="6" t="s">
        <v>4</v>
      </c>
      <c r="L49" s="7">
        <v>38</v>
      </c>
      <c r="M49" s="6" t="s">
        <v>3</v>
      </c>
      <c r="N49" s="5">
        <v>1</v>
      </c>
      <c r="O49" s="1">
        <f>IFERROR(FIND("DRW ACY",B49),"")</f>
        <v>17</v>
      </c>
      <c r="P49" s="1">
        <f>IF(O49="","",O49+6)</f>
        <v>23</v>
      </c>
      <c r="Q49" s="1">
        <f>LEN(B49)</f>
        <v>31</v>
      </c>
      <c r="R49" s="1" t="str">
        <f>IF(P49="","",RIGHT(B49,Q49-P49))</f>
        <v>312_3438</v>
      </c>
      <c r="U49" cm="1">
        <f t="array" ref="U49">MIN(IFERROR(FIND(_xlfn.SEQUENCE(10,,CHAR(48)),F49),""))</f>
        <v>8</v>
      </c>
      <c r="V49" s="1">
        <f>LEN(F49)</f>
        <v>15</v>
      </c>
      <c r="W49" s="1" t="str">
        <f>RIGHT(F49,(V49+1)-U49)</f>
        <v>312_3438</v>
      </c>
      <c r="X49" s="1" t="str">
        <f>LEFT(W49,8)</f>
        <v>312_3438</v>
      </c>
      <c r="Y49" s="1" t="str">
        <f>IF(E49&lt;&gt;"",E49,"A créer")</f>
        <v>A créer</v>
      </c>
      <c r="Z49" s="2">
        <f>I49</f>
        <v>20</v>
      </c>
      <c r="AA49" s="1" t="str">
        <f>X49&amp;" / "&amp;A49</f>
        <v>312_3438 / 31287589</v>
      </c>
      <c r="AB49" s="1">
        <f>A49</f>
        <v>31287589</v>
      </c>
    </row>
    <row r="50" spans="1:28" ht="15" x14ac:dyDescent="0.25">
      <c r="A50" s="6">
        <v>31288188</v>
      </c>
      <c r="B50" s="6" t="s">
        <v>7101</v>
      </c>
      <c r="C50" s="6" t="s">
        <v>10</v>
      </c>
      <c r="D50" s="6" t="s">
        <v>9</v>
      </c>
      <c r="E50" s="6" t="s">
        <v>3</v>
      </c>
      <c r="F50" s="6" t="s">
        <v>7100</v>
      </c>
      <c r="G50" s="6" t="s">
        <v>3</v>
      </c>
      <c r="H50" s="6" t="s">
        <v>6</v>
      </c>
      <c r="I50" s="5">
        <v>0</v>
      </c>
      <c r="J50" s="6" t="s">
        <v>5</v>
      </c>
      <c r="K50" s="6" t="s">
        <v>4</v>
      </c>
      <c r="L50" s="7">
        <v>130</v>
      </c>
      <c r="M50" s="6" t="s">
        <v>3</v>
      </c>
      <c r="N50" s="5">
        <v>1</v>
      </c>
      <c r="O50" s="1">
        <f>IFERROR(FIND("DRW ACY",B50),"")</f>
        <v>15</v>
      </c>
      <c r="P50" s="1">
        <f>IF(O50="","",O50+6)</f>
        <v>21</v>
      </c>
      <c r="Q50" s="1">
        <f>LEN(B50)</f>
        <v>29</v>
      </c>
      <c r="R50" s="1" t="str">
        <f>IF(P50="","",RIGHT(B50,Q50-P50))</f>
        <v>312_3432</v>
      </c>
      <c r="U50" cm="1">
        <f t="array" ref="U50">MIN(IFERROR(FIND(_xlfn.SEQUENCE(10,,CHAR(48)),F50),""))</f>
        <v>8</v>
      </c>
      <c r="V50" s="1">
        <f>LEN(F50)</f>
        <v>17</v>
      </c>
      <c r="W50" s="1" t="str">
        <f>RIGHT(F50,(V50+1)-U50)</f>
        <v>312_3432/B</v>
      </c>
      <c r="X50" s="1" t="str">
        <f>LEFT(W50,8)</f>
        <v>312_3432</v>
      </c>
      <c r="Y50" s="1" t="str">
        <f>IF(E50&lt;&gt;"",E50,"A créer")</f>
        <v>A créer</v>
      </c>
      <c r="Z50" s="2">
        <f>I50</f>
        <v>0</v>
      </c>
      <c r="AA50" s="1" t="str">
        <f>X50&amp;" / "&amp;A50</f>
        <v>312_3432 / 31288188</v>
      </c>
      <c r="AB50" s="1">
        <f>A50</f>
        <v>31288188</v>
      </c>
    </row>
    <row r="51" spans="1:28" ht="15" x14ac:dyDescent="0.25">
      <c r="A51" s="6">
        <v>31288189</v>
      </c>
      <c r="B51" s="6" t="s">
        <v>7099</v>
      </c>
      <c r="C51" s="6" t="s">
        <v>10</v>
      </c>
      <c r="D51" s="6" t="s">
        <v>9</v>
      </c>
      <c r="E51" s="6" t="s">
        <v>3</v>
      </c>
      <c r="F51" s="6" t="s">
        <v>7098</v>
      </c>
      <c r="G51" s="6" t="s">
        <v>3</v>
      </c>
      <c r="H51" s="6" t="s">
        <v>6</v>
      </c>
      <c r="I51" s="5">
        <v>0</v>
      </c>
      <c r="J51" s="6" t="s">
        <v>5</v>
      </c>
      <c r="K51" s="6" t="s">
        <v>4</v>
      </c>
      <c r="L51" s="7">
        <v>100</v>
      </c>
      <c r="M51" s="6" t="s">
        <v>3</v>
      </c>
      <c r="N51" s="5">
        <v>1</v>
      </c>
      <c r="O51" s="1">
        <f>IFERROR(FIND("DRW ACY",B51),"")</f>
        <v>12</v>
      </c>
      <c r="P51" s="1">
        <f>IF(O51="","",O51+6)</f>
        <v>18</v>
      </c>
      <c r="Q51" s="1">
        <f>LEN(B51)</f>
        <v>26</v>
      </c>
      <c r="R51" s="1" t="str">
        <f>IF(P51="","",RIGHT(B51,Q51-P51))</f>
        <v>312_3433</v>
      </c>
      <c r="U51" cm="1">
        <f t="array" ref="U51">MIN(IFERROR(FIND(_xlfn.SEQUENCE(10,,CHAR(48)),F51),""))</f>
        <v>8</v>
      </c>
      <c r="V51" s="1">
        <f>LEN(F51)</f>
        <v>17</v>
      </c>
      <c r="W51" s="1" t="str">
        <f>RIGHT(F51,(V51+1)-U51)</f>
        <v>312_3433/B</v>
      </c>
      <c r="X51" s="1" t="str">
        <f>LEFT(W51,8)</f>
        <v>312_3433</v>
      </c>
      <c r="Y51" s="1" t="str">
        <f>IF(E51&lt;&gt;"",E51,"A créer")</f>
        <v>A créer</v>
      </c>
      <c r="Z51" s="2">
        <f>I51</f>
        <v>0</v>
      </c>
      <c r="AA51" s="1" t="str">
        <f>X51&amp;" / "&amp;A51</f>
        <v>312_3433 / 31288189</v>
      </c>
      <c r="AB51" s="1">
        <f>A51</f>
        <v>31288189</v>
      </c>
    </row>
    <row r="52" spans="1:28" ht="15" x14ac:dyDescent="0.25">
      <c r="A52" s="6">
        <v>31288190</v>
      </c>
      <c r="B52" s="6" t="s">
        <v>7097</v>
      </c>
      <c r="C52" s="6" t="s">
        <v>10</v>
      </c>
      <c r="D52" s="6" t="s">
        <v>9</v>
      </c>
      <c r="E52" s="6" t="s">
        <v>3</v>
      </c>
      <c r="F52" s="6" t="s">
        <v>7096</v>
      </c>
      <c r="G52" s="6" t="s">
        <v>3</v>
      </c>
      <c r="H52" s="6" t="s">
        <v>6</v>
      </c>
      <c r="I52" s="5">
        <v>0</v>
      </c>
      <c r="J52" s="6" t="s">
        <v>5</v>
      </c>
      <c r="K52" s="6" t="s">
        <v>4</v>
      </c>
      <c r="L52" s="7">
        <v>340</v>
      </c>
      <c r="M52" s="6" t="s">
        <v>3</v>
      </c>
      <c r="N52" s="5">
        <v>1</v>
      </c>
      <c r="O52" s="1">
        <f>IFERROR(FIND("DRW ACY",B52),"")</f>
        <v>9</v>
      </c>
      <c r="P52" s="1">
        <f>IF(O52="","",O52+6)</f>
        <v>15</v>
      </c>
      <c r="Q52" s="1">
        <f>LEN(B52)</f>
        <v>24</v>
      </c>
      <c r="R52" s="1" t="str">
        <f>IF(P52="","",RIGHT(B52,Q52-P52))</f>
        <v xml:space="preserve"> 312_3436</v>
      </c>
      <c r="U52" cm="1">
        <f t="array" ref="U52">MIN(IFERROR(FIND(_xlfn.SEQUENCE(10,,CHAR(48)),F52),""))</f>
        <v>9</v>
      </c>
      <c r="V52" s="1">
        <f>LEN(F52)</f>
        <v>18</v>
      </c>
      <c r="W52" s="1" t="str">
        <f>RIGHT(F52,(V52+1)-U52)</f>
        <v>312_3436/B</v>
      </c>
      <c r="X52" s="1" t="str">
        <f>LEFT(W52,8)</f>
        <v>312_3436</v>
      </c>
      <c r="Y52" s="1" t="str">
        <f>IF(E52&lt;&gt;"",E52,"A créer")</f>
        <v>A créer</v>
      </c>
      <c r="Z52" s="2">
        <f>I52</f>
        <v>0</v>
      </c>
      <c r="AA52" s="1" t="str">
        <f>X52&amp;" / "&amp;A52</f>
        <v>312_3436 / 31288190</v>
      </c>
      <c r="AB52" s="1">
        <f>A52</f>
        <v>31288190</v>
      </c>
    </row>
    <row r="53" spans="1:28" ht="15" x14ac:dyDescent="0.25">
      <c r="A53" s="6">
        <v>31288211</v>
      </c>
      <c r="B53" s="6" t="s">
        <v>7095</v>
      </c>
      <c r="C53" s="6" t="s">
        <v>10</v>
      </c>
      <c r="D53" s="6" t="s">
        <v>9</v>
      </c>
      <c r="E53" s="6" t="s">
        <v>3</v>
      </c>
      <c r="F53" s="6" t="s">
        <v>7094</v>
      </c>
      <c r="G53" s="6" t="s">
        <v>3</v>
      </c>
      <c r="H53" s="6" t="s">
        <v>6</v>
      </c>
      <c r="I53" s="5">
        <v>0</v>
      </c>
      <c r="J53" s="6" t="s">
        <v>5</v>
      </c>
      <c r="K53" s="6" t="s">
        <v>4</v>
      </c>
      <c r="L53" s="7">
        <v>210</v>
      </c>
      <c r="M53" s="6" t="s">
        <v>3</v>
      </c>
      <c r="N53" s="5">
        <v>1</v>
      </c>
      <c r="O53" s="1">
        <f>IFERROR(FIND("DRW ACY",B53),"")</f>
        <v>9</v>
      </c>
      <c r="P53" s="1">
        <f>IF(O53="","",O53+6)</f>
        <v>15</v>
      </c>
      <c r="Q53" s="1">
        <f>LEN(B53)</f>
        <v>24</v>
      </c>
      <c r="R53" s="1" t="str">
        <f>IF(P53="","",RIGHT(B53,Q53-P53))</f>
        <v xml:space="preserve"> 312_3455</v>
      </c>
      <c r="U53" cm="1">
        <f t="array" ref="U53">MIN(IFERROR(FIND(_xlfn.SEQUENCE(10,,CHAR(48)),F53),""))</f>
        <v>9</v>
      </c>
      <c r="V53" s="1">
        <f>LEN(F53)</f>
        <v>18</v>
      </c>
      <c r="W53" s="1" t="str">
        <f>RIGHT(F53,(V53+1)-U53)</f>
        <v>312_3455/A</v>
      </c>
      <c r="X53" s="1" t="str">
        <f>LEFT(W53,8)</f>
        <v>312_3455</v>
      </c>
      <c r="Y53" s="1" t="str">
        <f>IF(E53&lt;&gt;"",E53,"A créer")</f>
        <v>A créer</v>
      </c>
      <c r="Z53" s="2">
        <f>I53</f>
        <v>0</v>
      </c>
      <c r="AA53" s="1" t="str">
        <f>X53&amp;" / "&amp;A53</f>
        <v>312_3455 / 31288211</v>
      </c>
      <c r="AB53" s="1">
        <f>A53</f>
        <v>31288211</v>
      </c>
    </row>
    <row r="54" spans="1:28" ht="15" x14ac:dyDescent="0.25">
      <c r="A54" s="6">
        <v>31288212</v>
      </c>
      <c r="B54" s="6" t="s">
        <v>7093</v>
      </c>
      <c r="C54" s="6" t="s">
        <v>10</v>
      </c>
      <c r="D54" s="6" t="s">
        <v>9</v>
      </c>
      <c r="E54" s="6" t="s">
        <v>3</v>
      </c>
      <c r="F54" s="6" t="s">
        <v>7092</v>
      </c>
      <c r="G54" s="6" t="s">
        <v>3</v>
      </c>
      <c r="H54" s="6" t="s">
        <v>6</v>
      </c>
      <c r="I54" s="5">
        <v>0</v>
      </c>
      <c r="J54" s="6" t="s">
        <v>5</v>
      </c>
      <c r="K54" s="6" t="s">
        <v>4</v>
      </c>
      <c r="L54" s="7">
        <v>210</v>
      </c>
      <c r="M54" s="6" t="s">
        <v>3</v>
      </c>
      <c r="N54" s="5">
        <v>1</v>
      </c>
      <c r="O54" s="1">
        <f>IFERROR(FIND("DRW ACY",B54),"")</f>
        <v>7</v>
      </c>
      <c r="P54" s="1">
        <f>IF(O54="","",O54+6)</f>
        <v>13</v>
      </c>
      <c r="Q54" s="1">
        <f>LEN(B54)</f>
        <v>22</v>
      </c>
      <c r="R54" s="1" t="str">
        <f>IF(P54="","",RIGHT(B54,Q54-P54))</f>
        <v xml:space="preserve"> 312_3456</v>
      </c>
      <c r="U54" cm="1">
        <f t="array" ref="U54">MIN(IFERROR(FIND(_xlfn.SEQUENCE(10,,CHAR(48)),F54),""))</f>
        <v>9</v>
      </c>
      <c r="V54" s="1">
        <f>LEN(F54)</f>
        <v>18</v>
      </c>
      <c r="W54" s="1" t="str">
        <f>RIGHT(F54,(V54+1)-U54)</f>
        <v>312_3456/A</v>
      </c>
      <c r="X54" s="1" t="str">
        <f>LEFT(W54,8)</f>
        <v>312_3456</v>
      </c>
      <c r="Y54" s="1" t="str">
        <f>IF(E54&lt;&gt;"",E54,"A créer")</f>
        <v>A créer</v>
      </c>
      <c r="Z54" s="2">
        <f>I54</f>
        <v>0</v>
      </c>
      <c r="AA54" s="1" t="str">
        <f>X54&amp;" / "&amp;A54</f>
        <v>312_3456 / 31288212</v>
      </c>
      <c r="AB54" s="1">
        <f>A54</f>
        <v>31288212</v>
      </c>
    </row>
    <row r="55" spans="1:28" ht="15" x14ac:dyDescent="0.25">
      <c r="A55" s="6">
        <v>31288213</v>
      </c>
      <c r="B55" s="6" t="s">
        <v>7091</v>
      </c>
      <c r="C55" s="6" t="s">
        <v>10</v>
      </c>
      <c r="D55" s="6" t="s">
        <v>9</v>
      </c>
      <c r="E55" s="6" t="s">
        <v>3</v>
      </c>
      <c r="F55" s="6" t="s">
        <v>7090</v>
      </c>
      <c r="G55" s="6" t="s">
        <v>3</v>
      </c>
      <c r="H55" s="6" t="s">
        <v>6</v>
      </c>
      <c r="I55" s="5">
        <v>0</v>
      </c>
      <c r="J55" s="6" t="s">
        <v>5</v>
      </c>
      <c r="K55" s="6" t="s">
        <v>4</v>
      </c>
      <c r="L55" s="7">
        <v>210</v>
      </c>
      <c r="M55" s="6" t="s">
        <v>3</v>
      </c>
      <c r="N55" s="5">
        <v>1</v>
      </c>
      <c r="O55" s="1">
        <f>IFERROR(FIND("DRW ACY",B55),"")</f>
        <v>11</v>
      </c>
      <c r="P55" s="1">
        <f>IF(O55="","",O55+6)</f>
        <v>17</v>
      </c>
      <c r="Q55" s="1">
        <f>LEN(B55)</f>
        <v>26</v>
      </c>
      <c r="R55" s="1" t="str">
        <f>IF(P55="","",RIGHT(B55,Q55-P55))</f>
        <v xml:space="preserve"> 312_3457</v>
      </c>
      <c r="U55" cm="1">
        <f t="array" ref="U55">MIN(IFERROR(FIND(_xlfn.SEQUENCE(10,,CHAR(48)),F55),""))</f>
        <v>9</v>
      </c>
      <c r="V55" s="1">
        <f>LEN(F55)</f>
        <v>18</v>
      </c>
      <c r="W55" s="1" t="str">
        <f>RIGHT(F55,(V55+1)-U55)</f>
        <v>312_3457/A</v>
      </c>
      <c r="X55" s="1" t="str">
        <f>LEFT(W55,8)</f>
        <v>312_3457</v>
      </c>
      <c r="Y55" s="1" t="str">
        <f>IF(E55&lt;&gt;"",E55,"A créer")</f>
        <v>A créer</v>
      </c>
      <c r="Z55" s="2">
        <f>I55</f>
        <v>0</v>
      </c>
      <c r="AA55" s="1" t="str">
        <f>X55&amp;" / "&amp;A55</f>
        <v>312_3457 / 31288213</v>
      </c>
      <c r="AB55" s="1">
        <f>A55</f>
        <v>31288213</v>
      </c>
    </row>
    <row r="56" spans="1:28" ht="15" x14ac:dyDescent="0.25">
      <c r="A56" s="6">
        <v>31288214</v>
      </c>
      <c r="B56" s="6" t="s">
        <v>7089</v>
      </c>
      <c r="C56" s="6" t="s">
        <v>10</v>
      </c>
      <c r="D56" s="6" t="s">
        <v>9</v>
      </c>
      <c r="E56" s="6" t="s">
        <v>3</v>
      </c>
      <c r="F56" s="6" t="s">
        <v>7088</v>
      </c>
      <c r="G56" s="6" t="s">
        <v>3</v>
      </c>
      <c r="H56" s="6" t="s">
        <v>6</v>
      </c>
      <c r="I56" s="5">
        <v>0</v>
      </c>
      <c r="J56" s="6" t="s">
        <v>5</v>
      </c>
      <c r="K56" s="6" t="s">
        <v>4</v>
      </c>
      <c r="L56" s="7">
        <v>310</v>
      </c>
      <c r="M56" s="6" t="s">
        <v>3</v>
      </c>
      <c r="N56" s="5">
        <v>1</v>
      </c>
      <c r="O56" s="1">
        <f>IFERROR(FIND("DRW ACY",B56),"")</f>
        <v>9</v>
      </c>
      <c r="P56" s="1">
        <f>IF(O56="","",O56+6)</f>
        <v>15</v>
      </c>
      <c r="Q56" s="1">
        <f>LEN(B56)</f>
        <v>24</v>
      </c>
      <c r="R56" s="1" t="str">
        <f>IF(P56="","",RIGHT(B56,Q56-P56))</f>
        <v xml:space="preserve"> 312_3431</v>
      </c>
      <c r="U56" cm="1">
        <f t="array" ref="U56">MIN(IFERROR(FIND(_xlfn.SEQUENCE(10,,CHAR(48)),F56),""))</f>
        <v>9</v>
      </c>
      <c r="V56" s="1">
        <f>LEN(F56)</f>
        <v>18</v>
      </c>
      <c r="W56" s="1" t="str">
        <f>RIGHT(F56,(V56+1)-U56)</f>
        <v>312_3431/A</v>
      </c>
      <c r="X56" s="1" t="str">
        <f>LEFT(W56,8)</f>
        <v>312_3431</v>
      </c>
      <c r="Y56" s="1" t="str">
        <f>IF(E56&lt;&gt;"",E56,"A créer")</f>
        <v>A créer</v>
      </c>
      <c r="Z56" s="2">
        <f>I56</f>
        <v>0</v>
      </c>
      <c r="AA56" s="1" t="str">
        <f>X56&amp;" / "&amp;A56</f>
        <v>312_3431 / 31288214</v>
      </c>
      <c r="AB56" s="1">
        <f>A56</f>
        <v>31288214</v>
      </c>
    </row>
    <row r="57" spans="1:28" ht="15" x14ac:dyDescent="0.25">
      <c r="A57" s="6">
        <v>31288215</v>
      </c>
      <c r="B57" s="6" t="s">
        <v>7087</v>
      </c>
      <c r="C57" s="6" t="s">
        <v>10</v>
      </c>
      <c r="D57" s="6" t="s">
        <v>9</v>
      </c>
      <c r="E57" s="6" t="s">
        <v>3</v>
      </c>
      <c r="F57" s="6" t="s">
        <v>7086</v>
      </c>
      <c r="G57" s="6" t="s">
        <v>3</v>
      </c>
      <c r="H57" s="6" t="s">
        <v>6</v>
      </c>
      <c r="I57" s="5">
        <v>0</v>
      </c>
      <c r="J57" s="6" t="s">
        <v>5</v>
      </c>
      <c r="K57" s="6" t="s">
        <v>4</v>
      </c>
      <c r="L57" s="7">
        <v>190</v>
      </c>
      <c r="M57" s="6" t="s">
        <v>3</v>
      </c>
      <c r="N57" s="5">
        <v>1</v>
      </c>
      <c r="O57" s="1">
        <f>IFERROR(FIND("DRW ACY",B57),"")</f>
        <v>16</v>
      </c>
      <c r="P57" s="1">
        <f>IF(O57="","",O57+6)</f>
        <v>22</v>
      </c>
      <c r="Q57" s="1">
        <f>LEN(B57)</f>
        <v>31</v>
      </c>
      <c r="R57" s="1" t="str">
        <f>IF(P57="","",RIGHT(B57,Q57-P57))</f>
        <v xml:space="preserve"> 312_3434</v>
      </c>
      <c r="U57" cm="1">
        <f t="array" ref="U57">MIN(IFERROR(FIND(_xlfn.SEQUENCE(10,,CHAR(48)),F57),""))</f>
        <v>9</v>
      </c>
      <c r="V57" s="1">
        <f>LEN(F57)</f>
        <v>18</v>
      </c>
      <c r="W57" s="1" t="str">
        <f>RIGHT(F57,(V57+1)-U57)</f>
        <v>312_3434/A</v>
      </c>
      <c r="X57" s="1" t="str">
        <f>LEFT(W57,8)</f>
        <v>312_3434</v>
      </c>
      <c r="Y57" s="1" t="str">
        <f>IF(E57&lt;&gt;"",E57,"A créer")</f>
        <v>A créer</v>
      </c>
      <c r="Z57" s="2">
        <f>I57</f>
        <v>0</v>
      </c>
      <c r="AA57" s="1" t="str">
        <f>X57&amp;" / "&amp;A57</f>
        <v>312_3434 / 31288215</v>
      </c>
      <c r="AB57" s="1">
        <f>A57</f>
        <v>31288215</v>
      </c>
    </row>
    <row r="58" spans="1:28" ht="15" x14ac:dyDescent="0.25">
      <c r="A58" s="6">
        <v>31288216</v>
      </c>
      <c r="B58" s="6" t="s">
        <v>7085</v>
      </c>
      <c r="C58" s="6" t="s">
        <v>10</v>
      </c>
      <c r="D58" s="6" t="s">
        <v>9</v>
      </c>
      <c r="E58" s="6" t="s">
        <v>3</v>
      </c>
      <c r="F58" s="6" t="s">
        <v>7084</v>
      </c>
      <c r="G58" s="6" t="s">
        <v>3</v>
      </c>
      <c r="H58" s="6" t="s">
        <v>6</v>
      </c>
      <c r="I58" s="5">
        <v>0</v>
      </c>
      <c r="J58" s="6" t="s">
        <v>5</v>
      </c>
      <c r="K58" s="6" t="s">
        <v>4</v>
      </c>
      <c r="L58" s="7">
        <v>230</v>
      </c>
      <c r="M58" s="6" t="s">
        <v>3</v>
      </c>
      <c r="N58" s="5">
        <v>1</v>
      </c>
      <c r="O58" s="1">
        <f>IFERROR(FIND("DRW ACY",B58),"")</f>
        <v>9</v>
      </c>
      <c r="P58" s="1">
        <f>IF(O58="","",O58+6)</f>
        <v>15</v>
      </c>
      <c r="Q58" s="1">
        <f>LEN(B58)</f>
        <v>24</v>
      </c>
      <c r="R58" s="1" t="str">
        <f>IF(P58="","",RIGHT(B58,Q58-P58))</f>
        <v xml:space="preserve"> 312_3435</v>
      </c>
      <c r="U58" cm="1">
        <f t="array" ref="U58">MIN(IFERROR(FIND(_xlfn.SEQUENCE(10,,CHAR(48)),F58),""))</f>
        <v>9</v>
      </c>
      <c r="V58" s="1">
        <f>LEN(F58)</f>
        <v>18</v>
      </c>
      <c r="W58" s="1" t="str">
        <f>RIGHT(F58,(V58+1)-U58)</f>
        <v>312_3435/A</v>
      </c>
      <c r="X58" s="1" t="str">
        <f>LEFT(W58,8)</f>
        <v>312_3435</v>
      </c>
      <c r="Y58" s="1" t="str">
        <f>IF(E58&lt;&gt;"",E58,"A créer")</f>
        <v>A créer</v>
      </c>
      <c r="Z58" s="2">
        <f>I58</f>
        <v>0</v>
      </c>
      <c r="AA58" s="1" t="str">
        <f>X58&amp;" / "&amp;A58</f>
        <v>312_3435 / 31288216</v>
      </c>
      <c r="AB58" s="1">
        <f>A58</f>
        <v>31288216</v>
      </c>
    </row>
    <row r="59" spans="1:28" ht="15" x14ac:dyDescent="0.25">
      <c r="A59" s="6">
        <v>31288441</v>
      </c>
      <c r="B59" s="6" t="s">
        <v>7083</v>
      </c>
      <c r="C59" s="6" t="s">
        <v>10</v>
      </c>
      <c r="D59" s="6" t="s">
        <v>9</v>
      </c>
      <c r="E59" s="6" t="s">
        <v>3</v>
      </c>
      <c r="F59" s="6" t="s">
        <v>7082</v>
      </c>
      <c r="G59" s="6" t="s">
        <v>3</v>
      </c>
      <c r="H59" s="6" t="s">
        <v>6</v>
      </c>
      <c r="I59" s="5">
        <v>0</v>
      </c>
      <c r="J59" s="6" t="s">
        <v>5</v>
      </c>
      <c r="K59" s="6" t="s">
        <v>4</v>
      </c>
      <c r="L59" s="7">
        <v>25</v>
      </c>
      <c r="M59" s="6" t="s">
        <v>3</v>
      </c>
      <c r="N59" s="5">
        <v>1</v>
      </c>
      <c r="O59" s="1">
        <f>IFERROR(FIND("DRW ACY",B59),"")</f>
        <v>11</v>
      </c>
      <c r="P59" s="1">
        <f>IF(O59="","",O59+6)</f>
        <v>17</v>
      </c>
      <c r="Q59" s="1">
        <f>LEN(B59)</f>
        <v>25</v>
      </c>
      <c r="R59" s="1" t="str">
        <f>IF(P59="","",RIGHT(B59,Q59-P59))</f>
        <v>312_3459</v>
      </c>
      <c r="U59" cm="1">
        <f t="array" ref="U59">MIN(IFERROR(FIND(_xlfn.SEQUENCE(10,,CHAR(48)),F59),""))</f>
        <v>8</v>
      </c>
      <c r="V59" s="1">
        <f>LEN(F59)</f>
        <v>17</v>
      </c>
      <c r="W59" s="1" t="str">
        <f>RIGHT(F59,(V59+1)-U59)</f>
        <v>312_3459/A</v>
      </c>
      <c r="X59" s="1" t="str">
        <f>LEFT(W59,8)</f>
        <v>312_3459</v>
      </c>
      <c r="Y59" s="1" t="str">
        <f>IF(E59&lt;&gt;"",E59,"A créer")</f>
        <v>A créer</v>
      </c>
      <c r="Z59" s="2">
        <f>I59</f>
        <v>0</v>
      </c>
      <c r="AA59" s="1" t="str">
        <f>X59&amp;" / "&amp;A59</f>
        <v>312_3459 / 31288441</v>
      </c>
      <c r="AB59" s="1">
        <f>A59</f>
        <v>31288441</v>
      </c>
    </row>
    <row r="60" spans="1:28" ht="15" x14ac:dyDescent="0.25">
      <c r="A60" s="6">
        <v>31288824</v>
      </c>
      <c r="B60" s="6" t="s">
        <v>7081</v>
      </c>
      <c r="C60" s="6" t="s">
        <v>10</v>
      </c>
      <c r="D60" s="6" t="s">
        <v>9</v>
      </c>
      <c r="E60" s="6" t="s">
        <v>3</v>
      </c>
      <c r="F60" s="6" t="s">
        <v>7080</v>
      </c>
      <c r="G60" s="6" t="s">
        <v>3</v>
      </c>
      <c r="H60" s="6" t="s">
        <v>6</v>
      </c>
      <c r="I60" s="5">
        <v>1</v>
      </c>
      <c r="J60" s="6" t="s">
        <v>5</v>
      </c>
      <c r="K60" s="6" t="s">
        <v>4</v>
      </c>
      <c r="L60" s="7">
        <v>240</v>
      </c>
      <c r="M60" s="6" t="s">
        <v>3</v>
      </c>
      <c r="N60" s="5">
        <v>1</v>
      </c>
      <c r="O60" s="1">
        <f>IFERROR(FIND("DRW ACY",B60),"")</f>
        <v>15</v>
      </c>
      <c r="P60" s="1">
        <f>IF(O60="","",O60+6)</f>
        <v>21</v>
      </c>
      <c r="Q60" s="1">
        <f>LEN(B60)</f>
        <v>29</v>
      </c>
      <c r="R60" s="1" t="str">
        <f>IF(P60="","",RIGHT(B60,Q60-P60))</f>
        <v>611_3413</v>
      </c>
      <c r="U60" cm="1">
        <f t="array" ref="U60">MIN(IFERROR(FIND(_xlfn.SEQUENCE(10,,CHAR(48)),F60),""))</f>
        <v>8</v>
      </c>
      <c r="V60" s="1">
        <f>LEN(F60)</f>
        <v>17</v>
      </c>
      <c r="W60" s="1" t="str">
        <f>RIGHT(F60,(V60+1)-U60)</f>
        <v>611_3413/B</v>
      </c>
      <c r="X60" s="1" t="str">
        <f>LEFT(W60,8)</f>
        <v>611_3413</v>
      </c>
      <c r="Y60" s="1" t="str">
        <f>IF(E60&lt;&gt;"",E60,"A créer")</f>
        <v>A créer</v>
      </c>
      <c r="Z60" s="2">
        <f>I60</f>
        <v>1</v>
      </c>
      <c r="AA60" s="1" t="str">
        <f>X60&amp;" / "&amp;A60</f>
        <v>611_3413 / 31288824</v>
      </c>
      <c r="AB60" s="1">
        <f>A60</f>
        <v>31288824</v>
      </c>
    </row>
    <row r="61" spans="1:28" ht="15" x14ac:dyDescent="0.25">
      <c r="A61" s="6">
        <v>31289179</v>
      </c>
      <c r="B61" s="6" t="s">
        <v>7079</v>
      </c>
      <c r="C61" s="6" t="s">
        <v>10</v>
      </c>
      <c r="D61" s="6" t="s">
        <v>9</v>
      </c>
      <c r="E61" s="6" t="s">
        <v>3</v>
      </c>
      <c r="F61" s="6" t="s">
        <v>7078</v>
      </c>
      <c r="G61" s="6" t="s">
        <v>3</v>
      </c>
      <c r="H61" s="6" t="s">
        <v>6</v>
      </c>
      <c r="I61" s="5">
        <v>1</v>
      </c>
      <c r="J61" s="6" t="s">
        <v>5</v>
      </c>
      <c r="K61" s="6" t="s">
        <v>4</v>
      </c>
      <c r="L61" s="7">
        <v>135</v>
      </c>
      <c r="M61" s="6" t="s">
        <v>3</v>
      </c>
      <c r="N61" s="5">
        <v>1</v>
      </c>
      <c r="O61" s="1">
        <f>IFERROR(FIND("DRW ACY",B61),"")</f>
        <v>17</v>
      </c>
      <c r="P61" s="1">
        <f>IF(O61="","",O61+6)</f>
        <v>23</v>
      </c>
      <c r="Q61" s="1">
        <f>LEN(B61)</f>
        <v>31</v>
      </c>
      <c r="R61" s="1" t="str">
        <f>IF(P61="","",RIGHT(B61,Q61-P61))</f>
        <v>312_2817</v>
      </c>
      <c r="U61" cm="1">
        <f t="array" ref="U61">MIN(IFERROR(FIND(_xlfn.SEQUENCE(10,,CHAR(48)),F61),""))</f>
        <v>8</v>
      </c>
      <c r="V61" s="1">
        <f>LEN(F61)</f>
        <v>17</v>
      </c>
      <c r="W61" s="1" t="str">
        <f>RIGHT(F61,(V61+1)-U61)</f>
        <v>312_2817/A</v>
      </c>
      <c r="X61" s="1" t="str">
        <f>LEFT(W61,8)</f>
        <v>312_2817</v>
      </c>
      <c r="Y61" s="1" t="str">
        <f>IF(E61&lt;&gt;"",E61,"A créer")</f>
        <v>A créer</v>
      </c>
      <c r="Z61" s="2">
        <f>I61</f>
        <v>1</v>
      </c>
      <c r="AA61" s="1" t="str">
        <f>X61&amp;" / "&amp;A61</f>
        <v>312_2817 / 31289179</v>
      </c>
      <c r="AB61" s="1">
        <f>A61</f>
        <v>31289179</v>
      </c>
    </row>
    <row r="62" spans="1:28" ht="15" x14ac:dyDescent="0.25">
      <c r="A62" s="6">
        <v>31279854</v>
      </c>
      <c r="B62" s="6" t="s">
        <v>7077</v>
      </c>
      <c r="C62" s="6" t="s">
        <v>10</v>
      </c>
      <c r="D62" s="6" t="s">
        <v>9</v>
      </c>
      <c r="E62" s="6" t="s">
        <v>3</v>
      </c>
      <c r="F62" s="6" t="s">
        <v>7076</v>
      </c>
      <c r="G62" s="6" t="s">
        <v>3</v>
      </c>
      <c r="H62" s="6" t="s">
        <v>6</v>
      </c>
      <c r="I62" s="5">
        <v>0</v>
      </c>
      <c r="J62" s="6" t="s">
        <v>5</v>
      </c>
      <c r="K62" s="6" t="s">
        <v>4</v>
      </c>
      <c r="L62" s="7">
        <v>195</v>
      </c>
      <c r="M62" s="6" t="s">
        <v>3</v>
      </c>
      <c r="N62" s="5">
        <v>1</v>
      </c>
      <c r="O62" s="1">
        <f>IFERROR(FIND("DRW ACY",B62),"")</f>
        <v>12</v>
      </c>
      <c r="P62" s="1">
        <f>IF(O62="","",O62+6)</f>
        <v>18</v>
      </c>
      <c r="Q62" s="1">
        <f>LEN(B62)</f>
        <v>26</v>
      </c>
      <c r="R62" s="1" t="str">
        <f>IF(P62="","",RIGHT(B62,Q62-P62))</f>
        <v>312_2246</v>
      </c>
      <c r="U62" cm="1">
        <f t="array" ref="U62">MIN(IFERROR(FIND(_xlfn.SEQUENCE(10,,CHAR(48)),F62),""))</f>
        <v>8</v>
      </c>
      <c r="V62" s="1">
        <f>LEN(F62)</f>
        <v>15</v>
      </c>
      <c r="W62" s="1" t="str">
        <f>RIGHT(F62,(V62+1)-U62)</f>
        <v>312_2246</v>
      </c>
      <c r="X62" s="1" t="str">
        <f>LEFT(W62,8)</f>
        <v>312_2246</v>
      </c>
      <c r="Y62" s="1" t="str">
        <f>IF(E62&lt;&gt;"",E62,"A créer")</f>
        <v>A créer</v>
      </c>
      <c r="Z62" s="2">
        <f>I62</f>
        <v>0</v>
      </c>
      <c r="AA62" s="1" t="str">
        <f>X62&amp;" / "&amp;A62</f>
        <v>312_2246 / 31279854</v>
      </c>
      <c r="AB62" s="1">
        <f>A62</f>
        <v>31279854</v>
      </c>
    </row>
    <row r="63" spans="1:28" ht="15" x14ac:dyDescent="0.25">
      <c r="A63" s="6">
        <v>31279855</v>
      </c>
      <c r="B63" s="6" t="s">
        <v>7075</v>
      </c>
      <c r="C63" s="6" t="s">
        <v>10</v>
      </c>
      <c r="D63" s="6" t="s">
        <v>9</v>
      </c>
      <c r="E63" s="6" t="s">
        <v>3</v>
      </c>
      <c r="F63" s="6" t="s">
        <v>7074</v>
      </c>
      <c r="G63" s="6" t="s">
        <v>3</v>
      </c>
      <c r="H63" s="6" t="s">
        <v>6</v>
      </c>
      <c r="I63" s="5">
        <v>0</v>
      </c>
      <c r="J63" s="6" t="s">
        <v>5</v>
      </c>
      <c r="K63" s="6" t="s">
        <v>4</v>
      </c>
      <c r="L63" s="7">
        <v>175</v>
      </c>
      <c r="M63" s="6" t="s">
        <v>3</v>
      </c>
      <c r="N63" s="5">
        <v>1</v>
      </c>
      <c r="O63" s="1">
        <f>IFERROR(FIND("DRW ACY",B63),"")</f>
        <v>12</v>
      </c>
      <c r="P63" s="1">
        <f>IF(O63="","",O63+6)</f>
        <v>18</v>
      </c>
      <c r="Q63" s="1">
        <f>LEN(B63)</f>
        <v>26</v>
      </c>
      <c r="R63" s="1" t="str">
        <f>IF(P63="","",RIGHT(B63,Q63-P63))</f>
        <v>312_2245</v>
      </c>
      <c r="U63" cm="1">
        <f t="array" ref="U63">MIN(IFERROR(FIND(_xlfn.SEQUENCE(10,,CHAR(48)),F63),""))</f>
        <v>8</v>
      </c>
      <c r="V63" s="1">
        <f>LEN(F63)</f>
        <v>15</v>
      </c>
      <c r="W63" s="1" t="str">
        <f>RIGHT(F63,(V63+1)-U63)</f>
        <v>312_2245</v>
      </c>
      <c r="X63" s="1" t="str">
        <f>LEFT(W63,8)</f>
        <v>312_2245</v>
      </c>
      <c r="Y63" s="1" t="str">
        <f>IF(E63&lt;&gt;"",E63,"A créer")</f>
        <v>A créer</v>
      </c>
      <c r="Z63" s="2">
        <f>I63</f>
        <v>0</v>
      </c>
      <c r="AA63" s="1" t="str">
        <f>X63&amp;" / "&amp;A63</f>
        <v>312_2245 / 31279855</v>
      </c>
      <c r="AB63" s="1">
        <f>A63</f>
        <v>31279855</v>
      </c>
    </row>
    <row r="64" spans="1:28" ht="15" x14ac:dyDescent="0.25">
      <c r="A64" s="6">
        <v>31279856</v>
      </c>
      <c r="B64" s="6" t="s">
        <v>7073</v>
      </c>
      <c r="C64" s="6" t="s">
        <v>10</v>
      </c>
      <c r="D64" s="6" t="s">
        <v>9</v>
      </c>
      <c r="E64" s="6" t="s">
        <v>3</v>
      </c>
      <c r="F64" s="6" t="s">
        <v>7072</v>
      </c>
      <c r="G64" s="6" t="s">
        <v>3</v>
      </c>
      <c r="H64" s="6" t="s">
        <v>6</v>
      </c>
      <c r="I64" s="5">
        <v>0</v>
      </c>
      <c r="J64" s="6" t="s">
        <v>5</v>
      </c>
      <c r="K64" s="6" t="s">
        <v>4</v>
      </c>
      <c r="L64" s="7">
        <v>385</v>
      </c>
      <c r="M64" s="6" t="s">
        <v>3</v>
      </c>
      <c r="N64" s="5">
        <v>1</v>
      </c>
      <c r="O64" s="1">
        <f>IFERROR(FIND("DRW ACY",B64),"")</f>
        <v>17</v>
      </c>
      <c r="P64" s="1">
        <f>IF(O64="","",O64+6)</f>
        <v>23</v>
      </c>
      <c r="Q64" s="1">
        <f>LEN(B64)</f>
        <v>31</v>
      </c>
      <c r="R64" s="1" t="str">
        <f>IF(P64="","",RIGHT(B64,Q64-P64))</f>
        <v>312_2244</v>
      </c>
      <c r="U64" cm="1">
        <f t="array" ref="U64">MIN(IFERROR(FIND(_xlfn.SEQUENCE(10,,CHAR(48)),F64),""))</f>
        <v>8</v>
      </c>
      <c r="V64" s="1">
        <f>LEN(F64)</f>
        <v>15</v>
      </c>
      <c r="W64" s="1" t="str">
        <f>RIGHT(F64,(V64+1)-U64)</f>
        <v>312_2244</v>
      </c>
      <c r="X64" s="1" t="str">
        <f>LEFT(W64,8)</f>
        <v>312_2244</v>
      </c>
      <c r="Y64" s="1" t="str">
        <f>IF(E64&lt;&gt;"",E64,"A créer")</f>
        <v>A créer</v>
      </c>
      <c r="Z64" s="2">
        <f>I64</f>
        <v>0</v>
      </c>
      <c r="AA64" s="1" t="str">
        <f>X64&amp;" / "&amp;A64</f>
        <v>312_2244 / 31279856</v>
      </c>
      <c r="AB64" s="1">
        <f>A64</f>
        <v>31279856</v>
      </c>
    </row>
    <row r="65" spans="1:28" ht="15" x14ac:dyDescent="0.25">
      <c r="A65" s="6">
        <v>31279857</v>
      </c>
      <c r="B65" s="6" t="s">
        <v>7071</v>
      </c>
      <c r="C65" s="6" t="s">
        <v>10</v>
      </c>
      <c r="D65" s="6" t="s">
        <v>9</v>
      </c>
      <c r="E65" s="6" t="s">
        <v>3</v>
      </c>
      <c r="F65" s="6" t="s">
        <v>7070</v>
      </c>
      <c r="G65" s="6" t="s">
        <v>3</v>
      </c>
      <c r="H65" s="6" t="s">
        <v>6</v>
      </c>
      <c r="I65" s="5">
        <v>0</v>
      </c>
      <c r="J65" s="6" t="s">
        <v>5</v>
      </c>
      <c r="K65" s="6" t="s">
        <v>4</v>
      </c>
      <c r="L65" s="7">
        <v>275</v>
      </c>
      <c r="M65" s="6" t="s">
        <v>3</v>
      </c>
      <c r="N65" s="5">
        <v>1</v>
      </c>
      <c r="O65" s="1">
        <f>IFERROR(FIND("DRW ACY",B65),"")</f>
        <v>16</v>
      </c>
      <c r="P65" s="1">
        <f>IF(O65="","",O65+6)</f>
        <v>22</v>
      </c>
      <c r="Q65" s="1">
        <f>LEN(B65)</f>
        <v>30</v>
      </c>
      <c r="R65" s="1" t="str">
        <f>IF(P65="","",RIGHT(B65,Q65-P65))</f>
        <v>312_2279</v>
      </c>
      <c r="U65" cm="1">
        <f t="array" ref="U65">MIN(IFERROR(FIND(_xlfn.SEQUENCE(10,,CHAR(48)),F65),""))</f>
        <v>8</v>
      </c>
      <c r="V65" s="1">
        <f>LEN(F65)</f>
        <v>15</v>
      </c>
      <c r="W65" s="1" t="str">
        <f>RIGHT(F65,(V65+1)-U65)</f>
        <v>312_2279</v>
      </c>
      <c r="X65" s="1" t="str">
        <f>LEFT(W65,8)</f>
        <v>312_2279</v>
      </c>
      <c r="Y65" s="1" t="str">
        <f>IF(E65&lt;&gt;"",E65,"A créer")</f>
        <v>A créer</v>
      </c>
      <c r="Z65" s="2">
        <f>I65</f>
        <v>0</v>
      </c>
      <c r="AA65" s="1" t="str">
        <f>X65&amp;" / "&amp;A65</f>
        <v>312_2279 / 31279857</v>
      </c>
      <c r="AB65" s="1">
        <f>A65</f>
        <v>31279857</v>
      </c>
    </row>
    <row r="66" spans="1:28" ht="15" x14ac:dyDescent="0.25">
      <c r="A66" s="6">
        <v>31279858</v>
      </c>
      <c r="B66" s="6" t="s">
        <v>7069</v>
      </c>
      <c r="C66" s="6" t="s">
        <v>10</v>
      </c>
      <c r="D66" s="6" t="s">
        <v>9</v>
      </c>
      <c r="E66" s="6" t="s">
        <v>3</v>
      </c>
      <c r="F66" s="6" t="s">
        <v>7068</v>
      </c>
      <c r="G66" s="6" t="s">
        <v>3</v>
      </c>
      <c r="H66" s="6" t="s">
        <v>6</v>
      </c>
      <c r="I66" s="5">
        <v>1</v>
      </c>
      <c r="J66" s="6" t="s">
        <v>5</v>
      </c>
      <c r="K66" s="6" t="s">
        <v>4</v>
      </c>
      <c r="L66" s="7">
        <v>240</v>
      </c>
      <c r="M66" s="6" t="s">
        <v>3</v>
      </c>
      <c r="N66" s="5">
        <v>1</v>
      </c>
      <c r="O66" s="1">
        <f>IFERROR(FIND("DRW ACY",B66),"")</f>
        <v>19</v>
      </c>
      <c r="P66" s="1">
        <f>IF(O66="","",O66+6)</f>
        <v>25</v>
      </c>
      <c r="Q66" s="1">
        <f>LEN(B66)</f>
        <v>33</v>
      </c>
      <c r="R66" s="1" t="str">
        <f>IF(P66="","",RIGHT(B66,Q66-P66))</f>
        <v>611_3579</v>
      </c>
      <c r="U66" cm="1">
        <f t="array" ref="U66">MIN(IFERROR(FIND(_xlfn.SEQUENCE(10,,CHAR(48)),F66),""))</f>
        <v>8</v>
      </c>
      <c r="V66" s="1">
        <f>LEN(F66)</f>
        <v>15</v>
      </c>
      <c r="W66" s="1" t="str">
        <f>RIGHT(F66,(V66+1)-U66)</f>
        <v>611_3579</v>
      </c>
      <c r="X66" s="1" t="str">
        <f>LEFT(W66,8)</f>
        <v>611_3579</v>
      </c>
      <c r="Y66" s="1" t="str">
        <f>IF(E66&lt;&gt;"",E66,"A créer")</f>
        <v>A créer</v>
      </c>
      <c r="Z66" s="2">
        <f>I66</f>
        <v>1</v>
      </c>
      <c r="AA66" s="1" t="str">
        <f>X66&amp;" / "&amp;A66</f>
        <v>611_3579 / 31279858</v>
      </c>
      <c r="AB66" s="1">
        <f>A66</f>
        <v>31279858</v>
      </c>
    </row>
    <row r="67" spans="1:28" ht="15" x14ac:dyDescent="0.25">
      <c r="A67" s="6">
        <v>31279859</v>
      </c>
      <c r="B67" s="6" t="s">
        <v>7067</v>
      </c>
      <c r="C67" s="6" t="s">
        <v>10</v>
      </c>
      <c r="D67" s="6" t="s">
        <v>9</v>
      </c>
      <c r="E67" s="6" t="s">
        <v>3</v>
      </c>
      <c r="F67" s="6" t="s">
        <v>7066</v>
      </c>
      <c r="G67" s="6" t="s">
        <v>3</v>
      </c>
      <c r="H67" s="6" t="s">
        <v>6</v>
      </c>
      <c r="I67" s="5">
        <v>0</v>
      </c>
      <c r="J67" s="6" t="s">
        <v>5</v>
      </c>
      <c r="K67" s="6" t="s">
        <v>4</v>
      </c>
      <c r="L67" s="7">
        <v>95</v>
      </c>
      <c r="M67" s="6" t="s">
        <v>3</v>
      </c>
      <c r="N67" s="5">
        <v>1</v>
      </c>
      <c r="O67" s="1">
        <f>IFERROR(FIND("DRW ACY",B67),"")</f>
        <v>17</v>
      </c>
      <c r="P67" s="1">
        <f>IF(O67="","",O67+6)</f>
        <v>23</v>
      </c>
      <c r="Q67" s="1">
        <f>LEN(B67)</f>
        <v>31</v>
      </c>
      <c r="R67" s="1" t="str">
        <f>IF(P67="","",RIGHT(B67,Q67-P67))</f>
        <v>312_3023</v>
      </c>
      <c r="U67" cm="1">
        <f t="array" ref="U67">MIN(IFERROR(FIND(_xlfn.SEQUENCE(10,,CHAR(48)),F67),""))</f>
        <v>8</v>
      </c>
      <c r="V67" s="1">
        <f>LEN(F67)</f>
        <v>15</v>
      </c>
      <c r="W67" s="1" t="str">
        <f>RIGHT(F67,(V67+1)-U67)</f>
        <v>312_3023</v>
      </c>
      <c r="X67" s="1" t="str">
        <f>LEFT(W67,8)</f>
        <v>312_3023</v>
      </c>
      <c r="Y67" s="1" t="str">
        <f>IF(E67&lt;&gt;"",E67,"A créer")</f>
        <v>A créer</v>
      </c>
      <c r="Z67" s="2">
        <f>I67</f>
        <v>0</v>
      </c>
      <c r="AA67" s="1" t="str">
        <f>X67&amp;" / "&amp;A67</f>
        <v>312_3023 / 31279859</v>
      </c>
      <c r="AB67" s="1">
        <f>A67</f>
        <v>31279859</v>
      </c>
    </row>
    <row r="68" spans="1:28" ht="15" x14ac:dyDescent="0.25">
      <c r="A68" s="6">
        <v>31279860</v>
      </c>
      <c r="B68" s="6" t="s">
        <v>7065</v>
      </c>
      <c r="C68" s="6" t="s">
        <v>10</v>
      </c>
      <c r="D68" s="6" t="s">
        <v>9</v>
      </c>
      <c r="E68" s="6" t="s">
        <v>3</v>
      </c>
      <c r="F68" s="6" t="s">
        <v>7064</v>
      </c>
      <c r="G68" s="6" t="s">
        <v>3</v>
      </c>
      <c r="H68" s="6" t="s">
        <v>6</v>
      </c>
      <c r="I68" s="5">
        <v>0</v>
      </c>
      <c r="J68" s="6" t="s">
        <v>5</v>
      </c>
      <c r="K68" s="6" t="s">
        <v>4</v>
      </c>
      <c r="L68" s="7">
        <v>32</v>
      </c>
      <c r="M68" s="6" t="s">
        <v>3</v>
      </c>
      <c r="N68" s="5">
        <v>1</v>
      </c>
      <c r="O68" s="1">
        <f>IFERROR(FIND("DRW ACY",B68),"")</f>
        <v>18</v>
      </c>
      <c r="P68" s="1">
        <f>IF(O68="","",O68+6)</f>
        <v>24</v>
      </c>
      <c r="Q68" s="1">
        <f>LEN(B68)</f>
        <v>35</v>
      </c>
      <c r="R68" s="1" t="str">
        <f>IF(P68="","",RIGHT(B68,Q68-P68))</f>
        <v>MFR120_0191</v>
      </c>
      <c r="U68" cm="1">
        <f t="array" ref="U68">MIN(IFERROR(FIND(_xlfn.SEQUENCE(10,,CHAR(48)),F68),""))</f>
        <v>11</v>
      </c>
      <c r="V68" s="1">
        <f>LEN(F68)</f>
        <v>18</v>
      </c>
      <c r="W68" s="1" t="str">
        <f>RIGHT(F68,(V68+1)-U68)</f>
        <v>120_0191</v>
      </c>
      <c r="X68" s="1" t="str">
        <f>LEFT(W68,8)</f>
        <v>120_0191</v>
      </c>
      <c r="Y68" s="1" t="str">
        <f>IF(E68&lt;&gt;"",E68,"A créer")</f>
        <v>A créer</v>
      </c>
      <c r="Z68" s="2">
        <f>I68</f>
        <v>0</v>
      </c>
      <c r="AA68" s="1" t="str">
        <f>X68&amp;" / "&amp;A68</f>
        <v>120_0191 / 31279860</v>
      </c>
      <c r="AB68" s="1">
        <f>A68</f>
        <v>31279860</v>
      </c>
    </row>
    <row r="69" spans="1:28" ht="15" x14ac:dyDescent="0.25">
      <c r="A69" s="6">
        <v>31279875</v>
      </c>
      <c r="B69" s="6" t="s">
        <v>7063</v>
      </c>
      <c r="C69" s="6" t="s">
        <v>10</v>
      </c>
      <c r="D69" s="6" t="s">
        <v>9</v>
      </c>
      <c r="E69" s="6" t="s">
        <v>3</v>
      </c>
      <c r="F69" s="6" t="s">
        <v>7062</v>
      </c>
      <c r="G69" s="6" t="s">
        <v>3</v>
      </c>
      <c r="H69" s="6" t="s">
        <v>6</v>
      </c>
      <c r="I69" s="5">
        <v>0</v>
      </c>
      <c r="J69" s="6" t="s">
        <v>5</v>
      </c>
      <c r="K69" s="6" t="s">
        <v>4</v>
      </c>
      <c r="L69" s="7">
        <v>195</v>
      </c>
      <c r="M69" s="6" t="s">
        <v>3</v>
      </c>
      <c r="N69" s="5">
        <v>1</v>
      </c>
      <c r="O69" s="1">
        <f>IFERROR(FIND("DRW ACY",B69),"")</f>
        <v>10</v>
      </c>
      <c r="P69" s="1">
        <f>IF(O69="","",O69+6)</f>
        <v>16</v>
      </c>
      <c r="Q69" s="1">
        <f>LEN(B69)</f>
        <v>27</v>
      </c>
      <c r="R69" s="1" t="str">
        <f>IF(P69="","",RIGHT(B69,Q69-P69))</f>
        <v>MFR120_0190</v>
      </c>
      <c r="U69" cm="1">
        <f t="array" ref="U69">MIN(IFERROR(FIND(_xlfn.SEQUENCE(10,,CHAR(48)),F69),""))</f>
        <v>11</v>
      </c>
      <c r="V69" s="1">
        <f>LEN(F69)</f>
        <v>18</v>
      </c>
      <c r="W69" s="1" t="str">
        <f>RIGHT(F69,(V69+1)-U69)</f>
        <v>120_0190</v>
      </c>
      <c r="X69" s="1" t="str">
        <f>LEFT(W69,8)</f>
        <v>120_0190</v>
      </c>
      <c r="Y69" s="1" t="str">
        <f>IF(E69&lt;&gt;"",E69,"A créer")</f>
        <v>A créer</v>
      </c>
      <c r="Z69" s="2">
        <f>I69</f>
        <v>0</v>
      </c>
      <c r="AA69" s="1" t="str">
        <f>X69&amp;" / "&amp;A69</f>
        <v>120_0190 / 31279875</v>
      </c>
      <c r="AB69" s="1">
        <f>A69</f>
        <v>31279875</v>
      </c>
    </row>
    <row r="70" spans="1:28" ht="15" x14ac:dyDescent="0.25">
      <c r="A70" s="6">
        <v>31280162</v>
      </c>
      <c r="B70" s="6" t="s">
        <v>7061</v>
      </c>
      <c r="C70" s="6" t="s">
        <v>10</v>
      </c>
      <c r="D70" s="6" t="s">
        <v>9</v>
      </c>
      <c r="E70" s="6" t="s">
        <v>3</v>
      </c>
      <c r="F70" s="6" t="s">
        <v>7060</v>
      </c>
      <c r="G70" s="6" t="s">
        <v>3</v>
      </c>
      <c r="H70" s="6" t="s">
        <v>6</v>
      </c>
      <c r="I70" s="5">
        <v>0</v>
      </c>
      <c r="J70" s="6" t="s">
        <v>5</v>
      </c>
      <c r="K70" s="6" t="s">
        <v>4</v>
      </c>
      <c r="L70" s="7">
        <v>135</v>
      </c>
      <c r="M70" s="6" t="s">
        <v>3</v>
      </c>
      <c r="N70" s="5">
        <v>1</v>
      </c>
      <c r="O70" s="1">
        <f>IFERROR(FIND("DRW ACY",B70),"")</f>
        <v>12</v>
      </c>
      <c r="P70" s="1">
        <f>IF(O70="","",O70+6)</f>
        <v>18</v>
      </c>
      <c r="Q70" s="1">
        <f>LEN(B70)</f>
        <v>26</v>
      </c>
      <c r="R70" s="1" t="str">
        <f>IF(P70="","",RIGHT(B70,Q70-P70))</f>
        <v>312_3284</v>
      </c>
      <c r="U70" cm="1">
        <f t="array" ref="U70">MIN(IFERROR(FIND(_xlfn.SEQUENCE(10,,CHAR(48)),F70),""))</f>
        <v>8</v>
      </c>
      <c r="V70" s="1">
        <f>LEN(F70)</f>
        <v>15</v>
      </c>
      <c r="W70" s="1" t="str">
        <f>RIGHT(F70,(V70+1)-U70)</f>
        <v>312_3284</v>
      </c>
      <c r="X70" s="1" t="str">
        <f>LEFT(W70,8)</f>
        <v>312_3284</v>
      </c>
      <c r="Y70" s="1" t="str">
        <f>IF(E70&lt;&gt;"",E70,"A créer")</f>
        <v>A créer</v>
      </c>
      <c r="Z70" s="2">
        <f>I70</f>
        <v>0</v>
      </c>
      <c r="AA70" s="1" t="str">
        <f>X70&amp;" / "&amp;A70</f>
        <v>312_3284 / 31280162</v>
      </c>
      <c r="AB70" s="1">
        <f>A70</f>
        <v>31280162</v>
      </c>
    </row>
    <row r="71" spans="1:28" ht="15" x14ac:dyDescent="0.25">
      <c r="A71" s="6">
        <v>31280163</v>
      </c>
      <c r="B71" s="6" t="s">
        <v>7059</v>
      </c>
      <c r="C71" s="6" t="s">
        <v>10</v>
      </c>
      <c r="D71" s="6" t="s">
        <v>9</v>
      </c>
      <c r="E71" s="6" t="s">
        <v>3</v>
      </c>
      <c r="F71" s="6" t="s">
        <v>7058</v>
      </c>
      <c r="G71" s="6" t="s">
        <v>3</v>
      </c>
      <c r="H71" s="6" t="s">
        <v>6</v>
      </c>
      <c r="I71" s="5">
        <v>0</v>
      </c>
      <c r="J71" s="6" t="s">
        <v>5</v>
      </c>
      <c r="K71" s="6" t="s">
        <v>4</v>
      </c>
      <c r="L71" s="7">
        <v>135</v>
      </c>
      <c r="M71" s="6" t="s">
        <v>3</v>
      </c>
      <c r="N71" s="5">
        <v>1</v>
      </c>
      <c r="O71" s="1">
        <f>IFERROR(FIND("DRW ACY",B71),"")</f>
        <v>16</v>
      </c>
      <c r="P71" s="1">
        <f>IF(O71="","",O71+6)</f>
        <v>22</v>
      </c>
      <c r="Q71" s="1">
        <f>LEN(B71)</f>
        <v>30</v>
      </c>
      <c r="R71" s="1" t="str">
        <f>IF(P71="","",RIGHT(B71,Q71-P71))</f>
        <v>312_3349</v>
      </c>
      <c r="U71" cm="1">
        <f t="array" ref="U71">MIN(IFERROR(FIND(_xlfn.SEQUENCE(10,,CHAR(48)),F71),""))</f>
        <v>8</v>
      </c>
      <c r="V71" s="1">
        <f>LEN(F71)</f>
        <v>15</v>
      </c>
      <c r="W71" s="1" t="str">
        <f>RIGHT(F71,(V71+1)-U71)</f>
        <v>312_3349</v>
      </c>
      <c r="X71" s="1" t="str">
        <f>LEFT(W71,8)</f>
        <v>312_3349</v>
      </c>
      <c r="Y71" s="1" t="str">
        <f>IF(E71&lt;&gt;"",E71,"A créer")</f>
        <v>A créer</v>
      </c>
      <c r="Z71" s="2">
        <f>I71</f>
        <v>0</v>
      </c>
      <c r="AA71" s="1" t="str">
        <f>X71&amp;" / "&amp;A71</f>
        <v>312_3349 / 31280163</v>
      </c>
      <c r="AB71" s="1">
        <f>A71</f>
        <v>31280163</v>
      </c>
    </row>
    <row r="72" spans="1:28" ht="15" x14ac:dyDescent="0.25">
      <c r="A72" s="6">
        <v>31280164</v>
      </c>
      <c r="B72" s="6" t="s">
        <v>7057</v>
      </c>
      <c r="C72" s="6" t="s">
        <v>10</v>
      </c>
      <c r="D72" s="6" t="s">
        <v>9</v>
      </c>
      <c r="E72" s="6" t="s">
        <v>3</v>
      </c>
      <c r="F72" s="6" t="s">
        <v>7056</v>
      </c>
      <c r="G72" s="6" t="s">
        <v>3</v>
      </c>
      <c r="H72" s="6" t="s">
        <v>6</v>
      </c>
      <c r="I72" s="5">
        <v>0</v>
      </c>
      <c r="J72" s="6" t="s">
        <v>5</v>
      </c>
      <c r="K72" s="6" t="s">
        <v>4</v>
      </c>
      <c r="L72" s="7">
        <v>215</v>
      </c>
      <c r="M72" s="6" t="s">
        <v>3</v>
      </c>
      <c r="N72" s="5">
        <v>1</v>
      </c>
      <c r="O72" s="1">
        <f>IFERROR(FIND("DRW ACY",B72),"")</f>
        <v>16</v>
      </c>
      <c r="P72" s="1">
        <f>IF(O72="","",O72+6)</f>
        <v>22</v>
      </c>
      <c r="Q72" s="1">
        <f>LEN(B72)</f>
        <v>30</v>
      </c>
      <c r="R72" s="1" t="str">
        <f>IF(P72="","",RIGHT(B72,Q72-P72))</f>
        <v>312_3348</v>
      </c>
      <c r="U72" cm="1">
        <f t="array" ref="U72">MIN(IFERROR(FIND(_xlfn.SEQUENCE(10,,CHAR(48)),F72),""))</f>
        <v>8</v>
      </c>
      <c r="V72" s="1">
        <f>LEN(F72)</f>
        <v>15</v>
      </c>
      <c r="W72" s="1" t="str">
        <f>RIGHT(F72,(V72+1)-U72)</f>
        <v>312_3348</v>
      </c>
      <c r="X72" s="1" t="str">
        <f>LEFT(W72,8)</f>
        <v>312_3348</v>
      </c>
      <c r="Y72" s="1" t="str">
        <f>IF(E72&lt;&gt;"",E72,"A créer")</f>
        <v>A créer</v>
      </c>
      <c r="Z72" s="2">
        <f>I72</f>
        <v>0</v>
      </c>
      <c r="AA72" s="1" t="str">
        <f>X72&amp;" / "&amp;A72</f>
        <v>312_3348 / 31280164</v>
      </c>
      <c r="AB72" s="1">
        <f>A72</f>
        <v>31280164</v>
      </c>
    </row>
    <row r="73" spans="1:28" ht="15" x14ac:dyDescent="0.25">
      <c r="A73" s="6">
        <v>31280447</v>
      </c>
      <c r="B73" s="6" t="s">
        <v>7055</v>
      </c>
      <c r="C73" s="6" t="s">
        <v>10</v>
      </c>
      <c r="D73" s="6" t="s">
        <v>9</v>
      </c>
      <c r="E73" s="6" t="s">
        <v>3</v>
      </c>
      <c r="F73" s="6" t="s">
        <v>7054</v>
      </c>
      <c r="G73" s="6" t="s">
        <v>3</v>
      </c>
      <c r="H73" s="6" t="s">
        <v>6</v>
      </c>
      <c r="I73" s="5">
        <v>4</v>
      </c>
      <c r="J73" s="6" t="s">
        <v>5</v>
      </c>
      <c r="K73" s="6" t="s">
        <v>4</v>
      </c>
      <c r="L73" s="7">
        <v>151</v>
      </c>
      <c r="M73" s="6" t="s">
        <v>3</v>
      </c>
      <c r="N73" s="5">
        <v>1</v>
      </c>
      <c r="O73" s="1">
        <f>IFERROR(FIND("DRW ACY",B73),"")</f>
        <v>23</v>
      </c>
      <c r="P73" s="1">
        <f>IF(O73="","",O73+6)</f>
        <v>29</v>
      </c>
      <c r="Q73" s="1">
        <f>LEN(B73)</f>
        <v>37</v>
      </c>
      <c r="R73" s="1" t="str">
        <f>IF(P73="","",RIGHT(B73,Q73-P73))</f>
        <v>811_0853</v>
      </c>
      <c r="U73" cm="1">
        <f t="array" ref="U73">MIN(IFERROR(FIND(_xlfn.SEQUENCE(10,,CHAR(48)),F73),""))</f>
        <v>8</v>
      </c>
      <c r="V73" s="1">
        <f>LEN(F73)</f>
        <v>15</v>
      </c>
      <c r="W73" s="1" t="str">
        <f>RIGHT(F73,(V73+1)-U73)</f>
        <v>811_0853</v>
      </c>
      <c r="X73" s="1" t="str">
        <f>LEFT(W73,8)</f>
        <v>811_0853</v>
      </c>
      <c r="Y73" s="1" t="str">
        <f>IF(E73&lt;&gt;"",E73,"A créer")</f>
        <v>A créer</v>
      </c>
      <c r="Z73" s="2">
        <f>I73</f>
        <v>4</v>
      </c>
      <c r="AA73" s="1" t="str">
        <f>X73&amp;" / "&amp;A73</f>
        <v>811_0853 / 31280447</v>
      </c>
      <c r="AB73" s="1">
        <f>A73</f>
        <v>31280447</v>
      </c>
    </row>
    <row r="74" spans="1:28" ht="15" x14ac:dyDescent="0.25">
      <c r="A74" s="6">
        <v>31280448</v>
      </c>
      <c r="B74" s="6" t="s">
        <v>7053</v>
      </c>
      <c r="C74" s="6" t="s">
        <v>10</v>
      </c>
      <c r="D74" s="6" t="s">
        <v>9</v>
      </c>
      <c r="E74" s="6" t="s">
        <v>3</v>
      </c>
      <c r="F74" s="6" t="s">
        <v>7052</v>
      </c>
      <c r="G74" s="6" t="s">
        <v>3</v>
      </c>
      <c r="H74" s="6" t="s">
        <v>6</v>
      </c>
      <c r="I74" s="5">
        <v>4</v>
      </c>
      <c r="J74" s="6" t="s">
        <v>5</v>
      </c>
      <c r="K74" s="6" t="s">
        <v>4</v>
      </c>
      <c r="L74" s="7">
        <v>151</v>
      </c>
      <c r="M74" s="6" t="s">
        <v>3</v>
      </c>
      <c r="N74" s="5">
        <v>1</v>
      </c>
      <c r="O74" s="1">
        <f>IFERROR(FIND("DRW ACY",B74),"")</f>
        <v>23</v>
      </c>
      <c r="P74" s="1">
        <f>IF(O74="","",O74+6)</f>
        <v>29</v>
      </c>
      <c r="Q74" s="1">
        <f>LEN(B74)</f>
        <v>37</v>
      </c>
      <c r="R74" s="1" t="str">
        <f>IF(P74="","",RIGHT(B74,Q74-P74))</f>
        <v>811_0852</v>
      </c>
      <c r="U74" cm="1">
        <f t="array" ref="U74">MIN(IFERROR(FIND(_xlfn.SEQUENCE(10,,CHAR(48)),F74),""))</f>
        <v>8</v>
      </c>
      <c r="V74" s="1">
        <f>LEN(F74)</f>
        <v>15</v>
      </c>
      <c r="W74" s="1" t="str">
        <f>RIGHT(F74,(V74+1)-U74)</f>
        <v>811_0852</v>
      </c>
      <c r="X74" s="1" t="str">
        <f>LEFT(W74,8)</f>
        <v>811_0852</v>
      </c>
      <c r="Y74" s="1" t="str">
        <f>IF(E74&lt;&gt;"",E74,"A créer")</f>
        <v>A créer</v>
      </c>
      <c r="Z74" s="2">
        <f>I74</f>
        <v>4</v>
      </c>
      <c r="AA74" s="1" t="str">
        <f>X74&amp;" / "&amp;A74</f>
        <v>811_0852 / 31280448</v>
      </c>
      <c r="AB74" s="1">
        <f>A74</f>
        <v>31280448</v>
      </c>
    </row>
    <row r="75" spans="1:28" ht="15" x14ac:dyDescent="0.25">
      <c r="A75" s="6">
        <v>31280449</v>
      </c>
      <c r="B75" s="6" t="s">
        <v>7051</v>
      </c>
      <c r="C75" s="6" t="s">
        <v>10</v>
      </c>
      <c r="D75" s="6" t="s">
        <v>9</v>
      </c>
      <c r="E75" s="6" t="s">
        <v>3</v>
      </c>
      <c r="F75" s="6" t="s">
        <v>7050</v>
      </c>
      <c r="G75" s="6" t="s">
        <v>3</v>
      </c>
      <c r="H75" s="6" t="s">
        <v>6</v>
      </c>
      <c r="I75" s="5">
        <v>4</v>
      </c>
      <c r="J75" s="6" t="s">
        <v>5</v>
      </c>
      <c r="K75" s="6" t="s">
        <v>4</v>
      </c>
      <c r="L75" s="7">
        <v>302</v>
      </c>
      <c r="M75" s="6" t="s">
        <v>3</v>
      </c>
      <c r="N75" s="5">
        <v>2</v>
      </c>
      <c r="O75" s="1">
        <f>IFERROR(FIND("DRW ACY",B75),"")</f>
        <v>23</v>
      </c>
      <c r="P75" s="1">
        <f>IF(O75="","",O75+6)</f>
        <v>29</v>
      </c>
      <c r="Q75" s="1">
        <f>LEN(B75)</f>
        <v>37</v>
      </c>
      <c r="R75" s="1" t="str">
        <f>IF(P75="","",RIGHT(B75,Q75-P75))</f>
        <v>811_0854</v>
      </c>
      <c r="U75" cm="1">
        <f t="array" ref="U75">MIN(IFERROR(FIND(_xlfn.SEQUENCE(10,,CHAR(48)),F75),""))</f>
        <v>8</v>
      </c>
      <c r="V75" s="1">
        <f>LEN(F75)</f>
        <v>15</v>
      </c>
      <c r="W75" s="1" t="str">
        <f>RIGHT(F75,(V75+1)-U75)</f>
        <v>811_0854</v>
      </c>
      <c r="X75" s="1" t="str">
        <f>LEFT(W75,8)</f>
        <v>811_0854</v>
      </c>
      <c r="Y75" s="1" t="str">
        <f>IF(E75&lt;&gt;"",E75,"A créer")</f>
        <v>A créer</v>
      </c>
      <c r="Z75" s="2">
        <f>I75</f>
        <v>4</v>
      </c>
      <c r="AA75" s="1" t="str">
        <f>X75&amp;" / "&amp;A75</f>
        <v>811_0854 / 31280449</v>
      </c>
      <c r="AB75" s="1">
        <f>A75</f>
        <v>31280449</v>
      </c>
    </row>
    <row r="76" spans="1:28" ht="15" x14ac:dyDescent="0.25">
      <c r="A76" s="6">
        <v>31280450</v>
      </c>
      <c r="B76" s="6" t="s">
        <v>7049</v>
      </c>
      <c r="C76" s="6" t="s">
        <v>10</v>
      </c>
      <c r="D76" s="6" t="s">
        <v>9</v>
      </c>
      <c r="E76" s="6" t="s">
        <v>3</v>
      </c>
      <c r="F76" s="6" t="s">
        <v>7048</v>
      </c>
      <c r="G76" s="6" t="s">
        <v>3</v>
      </c>
      <c r="H76" s="6" t="s">
        <v>6</v>
      </c>
      <c r="I76" s="5">
        <v>0</v>
      </c>
      <c r="J76" s="6" t="s">
        <v>5</v>
      </c>
      <c r="K76" s="6" t="s">
        <v>4</v>
      </c>
      <c r="L76" s="7">
        <v>315</v>
      </c>
      <c r="M76" s="6" t="s">
        <v>3</v>
      </c>
      <c r="N76" s="5">
        <v>1</v>
      </c>
      <c r="O76" s="1">
        <f>IFERROR(FIND("DRW ACY",B76),"")</f>
        <v>16</v>
      </c>
      <c r="P76" s="1">
        <f>IF(O76="","",O76+6)</f>
        <v>22</v>
      </c>
      <c r="Q76" s="1">
        <f>LEN(B76)</f>
        <v>30</v>
      </c>
      <c r="R76" s="1" t="str">
        <f>IF(P76="","",RIGHT(B76,Q76-P76))</f>
        <v>611_3593</v>
      </c>
      <c r="U76" cm="1">
        <f t="array" ref="U76">MIN(IFERROR(FIND(_xlfn.SEQUENCE(10,,CHAR(48)),F76),""))</f>
        <v>8</v>
      </c>
      <c r="V76" s="1">
        <f>LEN(F76)</f>
        <v>15</v>
      </c>
      <c r="W76" s="1" t="str">
        <f>RIGHT(F76,(V76+1)-U76)</f>
        <v>611_3593</v>
      </c>
      <c r="X76" s="1" t="str">
        <f>LEFT(W76,8)</f>
        <v>611_3593</v>
      </c>
      <c r="Y76" s="1" t="str">
        <f>IF(E76&lt;&gt;"",E76,"A créer")</f>
        <v>A créer</v>
      </c>
      <c r="Z76" s="2">
        <f>I76</f>
        <v>0</v>
      </c>
      <c r="AA76" s="1" t="str">
        <f>X76&amp;" / "&amp;A76</f>
        <v>611_3593 / 31280450</v>
      </c>
      <c r="AB76" s="1">
        <f>A76</f>
        <v>31280450</v>
      </c>
    </row>
    <row r="77" spans="1:28" ht="15" x14ac:dyDescent="0.25">
      <c r="A77" s="6">
        <v>31280491</v>
      </c>
      <c r="B77" s="6" t="s">
        <v>7047</v>
      </c>
      <c r="C77" s="6" t="s">
        <v>10</v>
      </c>
      <c r="D77" s="6" t="s">
        <v>9</v>
      </c>
      <c r="E77" s="6" t="s">
        <v>3</v>
      </c>
      <c r="F77" s="6" t="s">
        <v>7046</v>
      </c>
      <c r="G77" s="6" t="s">
        <v>3</v>
      </c>
      <c r="H77" s="6" t="s">
        <v>6</v>
      </c>
      <c r="I77" s="5">
        <v>0</v>
      </c>
      <c r="J77" s="6" t="s">
        <v>5</v>
      </c>
      <c r="K77" s="6" t="s">
        <v>4</v>
      </c>
      <c r="L77" s="7">
        <v>165</v>
      </c>
      <c r="M77" s="6" t="s">
        <v>3</v>
      </c>
      <c r="N77" s="5">
        <v>1</v>
      </c>
      <c r="O77" s="1">
        <f>IFERROR(FIND("DRW ACY",B77),"")</f>
        <v>8</v>
      </c>
      <c r="P77" s="1">
        <f>IF(O77="","",O77+6)</f>
        <v>14</v>
      </c>
      <c r="Q77" s="1">
        <f>LEN(B77)</f>
        <v>22</v>
      </c>
      <c r="R77" s="1" t="str">
        <f>IF(P77="","",RIGHT(B77,Q77-P77))</f>
        <v>611_3594</v>
      </c>
      <c r="U77" cm="1">
        <f t="array" ref="U77">MIN(IFERROR(FIND(_xlfn.SEQUENCE(10,,CHAR(48)),F77),""))</f>
        <v>8</v>
      </c>
      <c r="V77" s="1">
        <f>LEN(F77)</f>
        <v>15</v>
      </c>
      <c r="W77" s="1" t="str">
        <f>RIGHT(F77,(V77+1)-U77)</f>
        <v>611_3594</v>
      </c>
      <c r="X77" s="1" t="str">
        <f>LEFT(W77,8)</f>
        <v>611_3594</v>
      </c>
      <c r="Y77" s="1" t="str">
        <f>IF(E77&lt;&gt;"",E77,"A créer")</f>
        <v>A créer</v>
      </c>
      <c r="Z77" s="2">
        <f>I77</f>
        <v>0</v>
      </c>
      <c r="AA77" s="1" t="str">
        <f>X77&amp;" / "&amp;A77</f>
        <v>611_3594 / 31280491</v>
      </c>
      <c r="AB77" s="1">
        <f>A77</f>
        <v>31280491</v>
      </c>
    </row>
    <row r="78" spans="1:28" ht="15" x14ac:dyDescent="0.25">
      <c r="A78" s="6">
        <v>31284681</v>
      </c>
      <c r="B78" s="6" t="s">
        <v>7045</v>
      </c>
      <c r="C78" s="6" t="s">
        <v>10</v>
      </c>
      <c r="D78" s="6" t="s">
        <v>9</v>
      </c>
      <c r="E78" s="6" t="s">
        <v>3</v>
      </c>
      <c r="F78" s="6" t="s">
        <v>7044</v>
      </c>
      <c r="G78" s="6" t="s">
        <v>3</v>
      </c>
      <c r="H78" s="6" t="s">
        <v>6</v>
      </c>
      <c r="I78" s="5">
        <v>0</v>
      </c>
      <c r="J78" s="6" t="s">
        <v>5</v>
      </c>
      <c r="K78" s="6" t="s">
        <v>4</v>
      </c>
      <c r="L78" s="7">
        <v>290</v>
      </c>
      <c r="M78" s="6" t="s">
        <v>3</v>
      </c>
      <c r="N78" s="5">
        <v>1</v>
      </c>
      <c r="O78" s="1">
        <f>IFERROR(FIND("DRW ACY",B78),"")</f>
        <v>9</v>
      </c>
      <c r="P78" s="1">
        <f>IF(O78="","",O78+6)</f>
        <v>15</v>
      </c>
      <c r="Q78" s="1">
        <f>LEN(B78)</f>
        <v>23</v>
      </c>
      <c r="R78" s="1" t="str">
        <f>IF(P78="","",RIGHT(B78,Q78-P78))</f>
        <v>312_3446</v>
      </c>
      <c r="U78" cm="1">
        <f t="array" ref="U78">MIN(IFERROR(FIND(_xlfn.SEQUENCE(10,,CHAR(48)),F78),""))</f>
        <v>8</v>
      </c>
      <c r="V78" s="1">
        <f>LEN(F78)</f>
        <v>17</v>
      </c>
      <c r="W78" s="1" t="str">
        <f>RIGHT(F78,(V78+1)-U78)</f>
        <v>312_3446/A</v>
      </c>
      <c r="X78" s="1" t="str">
        <f>LEFT(W78,8)</f>
        <v>312_3446</v>
      </c>
      <c r="Y78" s="1" t="str">
        <f>IF(E78&lt;&gt;"",E78,"A créer")</f>
        <v>A créer</v>
      </c>
      <c r="Z78" s="2">
        <f>I78</f>
        <v>0</v>
      </c>
      <c r="AA78" s="1" t="str">
        <f>X78&amp;" / "&amp;A78</f>
        <v>312_3446 / 31284681</v>
      </c>
      <c r="AB78" s="1">
        <f>A78</f>
        <v>31284681</v>
      </c>
    </row>
    <row r="79" spans="1:28" ht="15" x14ac:dyDescent="0.25">
      <c r="A79" s="6">
        <v>31284682</v>
      </c>
      <c r="B79" s="6" t="s">
        <v>7043</v>
      </c>
      <c r="C79" s="6" t="s">
        <v>10</v>
      </c>
      <c r="D79" s="6" t="s">
        <v>9</v>
      </c>
      <c r="E79" s="6" t="s">
        <v>3</v>
      </c>
      <c r="F79" s="6" t="s">
        <v>7042</v>
      </c>
      <c r="G79" s="6" t="s">
        <v>3</v>
      </c>
      <c r="H79" s="6" t="s">
        <v>6</v>
      </c>
      <c r="I79" s="5">
        <v>0</v>
      </c>
      <c r="J79" s="6" t="s">
        <v>5</v>
      </c>
      <c r="K79" s="6" t="s">
        <v>4</v>
      </c>
      <c r="L79" s="7">
        <v>290</v>
      </c>
      <c r="M79" s="6" t="s">
        <v>3</v>
      </c>
      <c r="N79" s="5">
        <v>1</v>
      </c>
      <c r="O79" s="1">
        <f>IFERROR(FIND("DRW ACY",B79),"")</f>
        <v>9</v>
      </c>
      <c r="P79" s="1">
        <f>IF(O79="","",O79+6)</f>
        <v>15</v>
      </c>
      <c r="Q79" s="1">
        <f>LEN(B79)</f>
        <v>23</v>
      </c>
      <c r="R79" s="1" t="str">
        <f>IF(P79="","",RIGHT(B79,Q79-P79))</f>
        <v>312_3448</v>
      </c>
      <c r="U79" cm="1">
        <f t="array" ref="U79">MIN(IFERROR(FIND(_xlfn.SEQUENCE(10,,CHAR(48)),F79),""))</f>
        <v>8</v>
      </c>
      <c r="V79" s="1">
        <f>LEN(F79)</f>
        <v>17</v>
      </c>
      <c r="W79" s="1" t="str">
        <f>RIGHT(F79,(V79+1)-U79)</f>
        <v>312_3448/A</v>
      </c>
      <c r="X79" s="1" t="str">
        <f>LEFT(W79,8)</f>
        <v>312_3448</v>
      </c>
      <c r="Y79" s="1" t="str">
        <f>IF(E79&lt;&gt;"",E79,"A créer")</f>
        <v>A créer</v>
      </c>
      <c r="Z79" s="2">
        <f>I79</f>
        <v>0</v>
      </c>
      <c r="AA79" s="1" t="str">
        <f>X79&amp;" / "&amp;A79</f>
        <v>312_3448 / 31284682</v>
      </c>
      <c r="AB79" s="1">
        <f>A79</f>
        <v>31284682</v>
      </c>
    </row>
    <row r="80" spans="1:28" ht="15" x14ac:dyDescent="0.25">
      <c r="A80" s="6">
        <v>31284684</v>
      </c>
      <c r="B80" s="6" t="s">
        <v>7041</v>
      </c>
      <c r="C80" s="6" t="s">
        <v>10</v>
      </c>
      <c r="D80" s="6" t="s">
        <v>9</v>
      </c>
      <c r="E80" s="6" t="s">
        <v>3</v>
      </c>
      <c r="F80" s="6" t="s">
        <v>7040</v>
      </c>
      <c r="G80" s="6" t="s">
        <v>3</v>
      </c>
      <c r="H80" s="6" t="s">
        <v>6</v>
      </c>
      <c r="I80" s="5">
        <v>0</v>
      </c>
      <c r="J80" s="6" t="s">
        <v>5</v>
      </c>
      <c r="K80" s="6" t="s">
        <v>4</v>
      </c>
      <c r="L80" s="7">
        <v>115</v>
      </c>
      <c r="M80" s="6" t="s">
        <v>3</v>
      </c>
      <c r="N80" s="5">
        <v>1</v>
      </c>
      <c r="O80" s="1">
        <f>IFERROR(FIND("DRW ACY",B80),"")</f>
        <v>8</v>
      </c>
      <c r="P80" s="1">
        <f>IF(O80="","",O80+6)</f>
        <v>14</v>
      </c>
      <c r="Q80" s="1">
        <f>LEN(B80)</f>
        <v>22</v>
      </c>
      <c r="R80" s="1" t="str">
        <f>IF(P80="","",RIGHT(B80,Q80-P80))</f>
        <v>912_0335</v>
      </c>
      <c r="U80" cm="1">
        <f t="array" ref="U80">MIN(IFERROR(FIND(_xlfn.SEQUENCE(10,,CHAR(48)),F80),""))</f>
        <v>8</v>
      </c>
      <c r="V80" s="1">
        <f>LEN(F80)</f>
        <v>17</v>
      </c>
      <c r="W80" s="1" t="str">
        <f>RIGHT(F80,(V80+1)-U80)</f>
        <v>312_0335/A</v>
      </c>
      <c r="X80" s="1" t="str">
        <f>LEFT(W80,8)</f>
        <v>312_0335</v>
      </c>
      <c r="Y80" s="1" t="str">
        <f>IF(E80&lt;&gt;"",E80,"A créer")</f>
        <v>A créer</v>
      </c>
      <c r="Z80" s="2">
        <f>I80</f>
        <v>0</v>
      </c>
      <c r="AA80" s="1" t="str">
        <f>X80&amp;" / "&amp;A80</f>
        <v>312_0335 / 31284684</v>
      </c>
      <c r="AB80" s="1">
        <f>A80</f>
        <v>31284684</v>
      </c>
    </row>
    <row r="81" spans="1:28" ht="15" x14ac:dyDescent="0.25">
      <c r="A81" s="6">
        <v>31285327</v>
      </c>
      <c r="B81" s="6" t="s">
        <v>7039</v>
      </c>
      <c r="C81" s="6" t="s">
        <v>10</v>
      </c>
      <c r="D81" s="6" t="s">
        <v>9</v>
      </c>
      <c r="E81" s="6" t="s">
        <v>3</v>
      </c>
      <c r="F81" s="6" t="s">
        <v>7038</v>
      </c>
      <c r="G81" s="6" t="s">
        <v>3</v>
      </c>
      <c r="H81" s="6" t="s">
        <v>6</v>
      </c>
      <c r="I81" s="5">
        <v>1</v>
      </c>
      <c r="J81" s="6" t="s">
        <v>5</v>
      </c>
      <c r="K81" s="6" t="s">
        <v>4</v>
      </c>
      <c r="L81" s="7">
        <v>30</v>
      </c>
      <c r="M81" s="6" t="s">
        <v>3</v>
      </c>
      <c r="N81" s="5">
        <v>1</v>
      </c>
      <c r="O81" s="1">
        <f>IFERROR(FIND("DRW ACY",B81),"")</f>
        <v>10</v>
      </c>
      <c r="P81" s="1">
        <f>IF(O81="","",O81+6)</f>
        <v>16</v>
      </c>
      <c r="Q81" s="1">
        <f>LEN(B81)</f>
        <v>24</v>
      </c>
      <c r="R81" s="1" t="str">
        <f>IF(P81="","",RIGHT(B81,Q81-P81))</f>
        <v>312_0921</v>
      </c>
      <c r="U81" cm="1">
        <f t="array" ref="U81">MIN(IFERROR(FIND(_xlfn.SEQUENCE(10,,CHAR(48)),F81),""))</f>
        <v>8</v>
      </c>
      <c r="V81" s="1">
        <f>LEN(F81)</f>
        <v>17</v>
      </c>
      <c r="W81" s="1" t="str">
        <f>RIGHT(F81,(V81+1)-U81)</f>
        <v>312_0921/C</v>
      </c>
      <c r="X81" s="1" t="str">
        <f>LEFT(W81,8)</f>
        <v>312_0921</v>
      </c>
      <c r="Y81" s="1" t="str">
        <f>IF(E81&lt;&gt;"",E81,"A créer")</f>
        <v>A créer</v>
      </c>
      <c r="Z81" s="2">
        <f>I81</f>
        <v>1</v>
      </c>
      <c r="AA81" s="1" t="str">
        <f>X81&amp;" / "&amp;A81</f>
        <v>312_0921 / 31285327</v>
      </c>
      <c r="AB81" s="1">
        <f>A81</f>
        <v>31285327</v>
      </c>
    </row>
    <row r="82" spans="1:28" ht="15" x14ac:dyDescent="0.25">
      <c r="A82" s="6">
        <v>31285688</v>
      </c>
      <c r="B82" s="6" t="s">
        <v>7037</v>
      </c>
      <c r="C82" s="6" t="s">
        <v>10</v>
      </c>
      <c r="D82" s="6" t="s">
        <v>9</v>
      </c>
      <c r="E82" s="6" t="s">
        <v>3</v>
      </c>
      <c r="F82" s="6" t="s">
        <v>7036</v>
      </c>
      <c r="G82" s="6" t="s">
        <v>3</v>
      </c>
      <c r="H82" s="6" t="s">
        <v>6</v>
      </c>
      <c r="I82" s="5">
        <v>2</v>
      </c>
      <c r="J82" s="6" t="s">
        <v>5</v>
      </c>
      <c r="K82" s="6" t="s">
        <v>4</v>
      </c>
      <c r="L82" s="7">
        <v>67.2</v>
      </c>
      <c r="M82" s="6" t="s">
        <v>3</v>
      </c>
      <c r="N82" s="5">
        <v>1</v>
      </c>
      <c r="O82" s="1" t="str">
        <f>IFERROR(FIND("DRW ACY",B82),"")</f>
        <v/>
      </c>
      <c r="P82" s="1" t="str">
        <f>IF(O82="","",O82+6)</f>
        <v/>
      </c>
      <c r="Q82" s="1">
        <f>LEN(B82)</f>
        <v>22</v>
      </c>
      <c r="R82" s="1" t="str">
        <f>IF(P82="","",RIGHT(B82,Q82-P82))</f>
        <v/>
      </c>
      <c r="U82" cm="1">
        <f t="array" ref="U82">MIN(IFERROR(FIND(_xlfn.SEQUENCE(10,,CHAR(48)),F82),""))</f>
        <v>1</v>
      </c>
      <c r="V82" s="1">
        <f>LEN(F82)</f>
        <v>8</v>
      </c>
      <c r="W82" s="1" t="str">
        <f>RIGHT(F82,(V82+1)-U82)</f>
        <v>40370350</v>
      </c>
      <c r="X82" s="1" t="str">
        <f>LEFT(W82,8)</f>
        <v>40370350</v>
      </c>
      <c r="Y82" s="1" t="str">
        <f>IF(E82&lt;&gt;"",E82,"A créer")</f>
        <v>A créer</v>
      </c>
      <c r="Z82" s="2">
        <f>I82</f>
        <v>2</v>
      </c>
      <c r="AA82" s="1" t="str">
        <f>X82&amp;" / "&amp;A82</f>
        <v>40370350 / 31285688</v>
      </c>
      <c r="AB82" s="1">
        <f>A82</f>
        <v>31285688</v>
      </c>
    </row>
    <row r="83" spans="1:28" ht="15" x14ac:dyDescent="0.25">
      <c r="A83" s="6">
        <v>31286243</v>
      </c>
      <c r="B83" s="6" t="s">
        <v>7035</v>
      </c>
      <c r="C83" s="6" t="s">
        <v>10</v>
      </c>
      <c r="D83" s="6" t="s">
        <v>9</v>
      </c>
      <c r="E83" s="6" t="s">
        <v>3</v>
      </c>
      <c r="F83" s="6" t="s">
        <v>7034</v>
      </c>
      <c r="G83" s="6" t="s">
        <v>3</v>
      </c>
      <c r="H83" s="6" t="s">
        <v>6</v>
      </c>
      <c r="I83" s="5">
        <v>1</v>
      </c>
      <c r="J83" s="6" t="s">
        <v>5</v>
      </c>
      <c r="K83" s="6" t="s">
        <v>4</v>
      </c>
      <c r="L83" s="7">
        <v>175</v>
      </c>
      <c r="M83" s="6" t="s">
        <v>3</v>
      </c>
      <c r="N83" s="5">
        <v>1</v>
      </c>
      <c r="O83" s="1">
        <f>IFERROR(FIND("DRW ACY",B83),"")</f>
        <v>20</v>
      </c>
      <c r="P83" s="1">
        <f>IF(O83="","",O83+6)</f>
        <v>26</v>
      </c>
      <c r="Q83" s="1">
        <f>LEN(B83)</f>
        <v>35</v>
      </c>
      <c r="R83" s="1" t="str">
        <f>IF(P83="","",RIGHT(B83,Q83-P83))</f>
        <v xml:space="preserve"> 312_2397</v>
      </c>
      <c r="U83" cm="1">
        <f t="array" ref="U83">MIN(IFERROR(FIND(_xlfn.SEQUENCE(10,,CHAR(48)),F83),""))</f>
        <v>9</v>
      </c>
      <c r="V83" s="1">
        <f>LEN(F83)</f>
        <v>18</v>
      </c>
      <c r="W83" s="1" t="str">
        <f>RIGHT(F83,(V83+1)-U83)</f>
        <v>312_2397/C</v>
      </c>
      <c r="X83" s="1" t="str">
        <f>LEFT(W83,8)</f>
        <v>312_2397</v>
      </c>
      <c r="Y83" s="1" t="str">
        <f>IF(E83&lt;&gt;"",E83,"A créer")</f>
        <v>A créer</v>
      </c>
      <c r="Z83" s="2">
        <f>I83</f>
        <v>1</v>
      </c>
      <c r="AA83" s="1" t="str">
        <f>X83&amp;" / "&amp;A83</f>
        <v>312_2397 / 31286243</v>
      </c>
      <c r="AB83" s="1">
        <f>A83</f>
        <v>31286243</v>
      </c>
    </row>
    <row r="84" spans="1:28" ht="15" x14ac:dyDescent="0.25">
      <c r="A84" s="6">
        <v>31286510</v>
      </c>
      <c r="B84" s="6" t="s">
        <v>7033</v>
      </c>
      <c r="C84" s="6" t="s">
        <v>10</v>
      </c>
      <c r="D84" s="6" t="s">
        <v>9</v>
      </c>
      <c r="E84" s="6" t="s">
        <v>3</v>
      </c>
      <c r="F84" s="6" t="s">
        <v>7032</v>
      </c>
      <c r="G84" s="6" t="s">
        <v>3</v>
      </c>
      <c r="H84" s="6" t="s">
        <v>6</v>
      </c>
      <c r="I84" s="5">
        <v>1</v>
      </c>
      <c r="J84" s="6" t="s">
        <v>5</v>
      </c>
      <c r="K84" s="6" t="s">
        <v>4</v>
      </c>
      <c r="L84" s="7">
        <v>220</v>
      </c>
      <c r="M84" s="6" t="s">
        <v>3</v>
      </c>
      <c r="N84" s="5">
        <v>1</v>
      </c>
      <c r="O84" s="1">
        <f>IFERROR(FIND("DRW ACY",B84),"")</f>
        <v>7</v>
      </c>
      <c r="P84" s="1">
        <f>IF(O84="","",O84+6)</f>
        <v>13</v>
      </c>
      <c r="Q84" s="1">
        <f>LEN(B84)</f>
        <v>21</v>
      </c>
      <c r="R84" s="1" t="str">
        <f>IF(P84="","",RIGHT(B84,Q84-P84))</f>
        <v>312-3453</v>
      </c>
      <c r="U84" cm="1">
        <f t="array" ref="U84">MIN(IFERROR(FIND(_xlfn.SEQUENCE(10,,CHAR(48)),F84),""))</f>
        <v>8</v>
      </c>
      <c r="V84" s="1">
        <f>LEN(F84)</f>
        <v>17</v>
      </c>
      <c r="W84" s="1" t="str">
        <f>RIGHT(F84,(V84+1)-U84)</f>
        <v>312-3453/A</v>
      </c>
      <c r="X84" s="1" t="str">
        <f>LEFT(W84,8)</f>
        <v>312-3453</v>
      </c>
      <c r="Y84" s="1" t="str">
        <f>IF(E84&lt;&gt;"",E84,"A créer")</f>
        <v>A créer</v>
      </c>
      <c r="Z84" s="2">
        <f>I84</f>
        <v>1</v>
      </c>
      <c r="AA84" s="1" t="str">
        <f>X84&amp;" / "&amp;A84</f>
        <v>312-3453 / 31286510</v>
      </c>
      <c r="AB84" s="1">
        <f>A84</f>
        <v>31286510</v>
      </c>
    </row>
    <row r="85" spans="1:28" ht="15" x14ac:dyDescent="0.25">
      <c r="A85" s="6">
        <v>31231276</v>
      </c>
      <c r="B85" s="6" t="s">
        <v>7031</v>
      </c>
      <c r="C85" s="6" t="s">
        <v>10</v>
      </c>
      <c r="D85" s="6" t="s">
        <v>9</v>
      </c>
      <c r="E85" s="6" t="s">
        <v>7030</v>
      </c>
      <c r="F85" s="6" t="s">
        <v>7029</v>
      </c>
      <c r="G85" s="6" t="s">
        <v>3</v>
      </c>
      <c r="H85" s="6" t="s">
        <v>6</v>
      </c>
      <c r="I85" s="5">
        <v>0</v>
      </c>
      <c r="J85" s="6" t="s">
        <v>5</v>
      </c>
      <c r="K85" s="6" t="s">
        <v>4</v>
      </c>
      <c r="L85" s="7">
        <v>230</v>
      </c>
      <c r="M85" s="6" t="s">
        <v>3</v>
      </c>
      <c r="N85" s="5">
        <v>1</v>
      </c>
      <c r="O85" s="1" t="str">
        <f>IFERROR(FIND("DRW ACY",B85),"")</f>
        <v/>
      </c>
      <c r="P85" s="1" t="str">
        <f>IF(O85="","",O85+6)</f>
        <v/>
      </c>
      <c r="Q85" s="1">
        <f>LEN(B85)</f>
        <v>26</v>
      </c>
      <c r="R85" s="1" t="str">
        <f>IF(P85="","",RIGHT(B85,Q85-P85))</f>
        <v/>
      </c>
      <c r="U85" cm="1">
        <f t="array" ref="U85">MIN(IFERROR(FIND(_xlfn.SEQUENCE(10,,CHAR(48)),F85),""))</f>
        <v>8</v>
      </c>
      <c r="V85" s="1">
        <f>LEN(F85)</f>
        <v>15</v>
      </c>
      <c r="W85" s="1" t="str">
        <f>RIGHT(F85,(V85+1)-U85)</f>
        <v>611_0278</v>
      </c>
      <c r="X85" s="1" t="str">
        <f>LEFT(W85,8)</f>
        <v>611_0278</v>
      </c>
      <c r="Y85" s="1" t="str">
        <f>IF(E85&lt;&gt;"",E85,"A créer")</f>
        <v>2 E 3 A</v>
      </c>
      <c r="Z85" s="2">
        <f>I85</f>
        <v>0</v>
      </c>
      <c r="AA85" s="1" t="str">
        <f>X85&amp;" / "&amp;A85</f>
        <v>611_0278 / 31231276</v>
      </c>
      <c r="AB85" s="1">
        <f>A85</f>
        <v>31231276</v>
      </c>
    </row>
    <row r="86" spans="1:28" ht="15" x14ac:dyDescent="0.25">
      <c r="A86" s="6">
        <v>31284669</v>
      </c>
      <c r="B86" s="6" t="s">
        <v>7028</v>
      </c>
      <c r="C86" s="6" t="s">
        <v>10</v>
      </c>
      <c r="D86" s="6" t="s">
        <v>9</v>
      </c>
      <c r="E86" s="6" t="s">
        <v>7027</v>
      </c>
      <c r="F86" s="6" t="s">
        <v>7026</v>
      </c>
      <c r="G86" s="6" t="s">
        <v>3</v>
      </c>
      <c r="H86" s="6" t="s">
        <v>6</v>
      </c>
      <c r="I86" s="5">
        <v>2</v>
      </c>
      <c r="J86" s="6" t="s">
        <v>5</v>
      </c>
      <c r="K86" s="6" t="s">
        <v>4</v>
      </c>
      <c r="L86" s="7">
        <v>690</v>
      </c>
      <c r="M86" s="6" t="s">
        <v>3</v>
      </c>
      <c r="N86" s="5">
        <v>1</v>
      </c>
      <c r="O86" s="1">
        <f>IFERROR(FIND("DRW ACY",B86),"")</f>
        <v>25</v>
      </c>
      <c r="P86" s="1">
        <f>IF(O86="","",O86+6)</f>
        <v>31</v>
      </c>
      <c r="Q86" s="1">
        <f>LEN(B86)</f>
        <v>39</v>
      </c>
      <c r="R86" s="1" t="str">
        <f>IF(P86="","",RIGHT(B86,Q86-P86))</f>
        <v>312_3430</v>
      </c>
      <c r="U86" cm="1">
        <f t="array" ref="U86">MIN(IFERROR(FIND(_xlfn.SEQUENCE(10,,CHAR(48)),F86),""))</f>
        <v>8</v>
      </c>
      <c r="V86" s="1">
        <f>LEN(F86)</f>
        <v>17</v>
      </c>
      <c r="W86" s="1" t="str">
        <f>RIGHT(F86,(V86+1)-U86)</f>
        <v>312_3430/A</v>
      </c>
      <c r="X86" s="1" t="str">
        <f>LEFT(W86,8)</f>
        <v>312_3430</v>
      </c>
      <c r="Y86" s="1" t="str">
        <f>IF(E86&lt;&gt;"",E86,"A créer")</f>
        <v>2 D 8 M</v>
      </c>
      <c r="Z86" s="2">
        <f>I86</f>
        <v>2</v>
      </c>
      <c r="AA86" s="1" t="str">
        <f>X86&amp;" / "&amp;A86</f>
        <v>312_3430 / 31284669</v>
      </c>
      <c r="AB86" s="1">
        <f>A86</f>
        <v>31284669</v>
      </c>
    </row>
    <row r="87" spans="1:28" ht="15" x14ac:dyDescent="0.25">
      <c r="A87" s="6">
        <v>31294549</v>
      </c>
      <c r="B87" s="6" t="s">
        <v>7025</v>
      </c>
      <c r="C87" s="6" t="s">
        <v>10</v>
      </c>
      <c r="D87" s="6" t="s">
        <v>9</v>
      </c>
      <c r="E87" s="6" t="s">
        <v>181</v>
      </c>
      <c r="F87" s="6" t="s">
        <v>4292</v>
      </c>
      <c r="G87" s="6" t="s">
        <v>3</v>
      </c>
      <c r="H87" s="6" t="s">
        <v>6</v>
      </c>
      <c r="I87" s="5">
        <v>2</v>
      </c>
      <c r="J87" s="6" t="s">
        <v>5</v>
      </c>
      <c r="K87" s="6" t="s">
        <v>4</v>
      </c>
      <c r="L87" s="7">
        <v>190</v>
      </c>
      <c r="M87" s="6" t="s">
        <v>3</v>
      </c>
      <c r="N87" s="5">
        <v>1</v>
      </c>
      <c r="O87" s="1">
        <f>IFERROR(FIND("DRW ACY",B87),"")</f>
        <v>16</v>
      </c>
      <c r="P87" s="1">
        <f>IF(O87="","",O87+6)</f>
        <v>22</v>
      </c>
      <c r="Q87" s="1">
        <f>LEN(B87)</f>
        <v>30</v>
      </c>
      <c r="R87" s="1" t="str">
        <f>IF(P87="","",RIGHT(B87,Q87-P87))</f>
        <v>312_3301</v>
      </c>
      <c r="U87" cm="1">
        <f t="array" ref="U87">MIN(IFERROR(FIND(_xlfn.SEQUENCE(10,,CHAR(48)),F87),""))</f>
        <v>8</v>
      </c>
      <c r="V87" s="1">
        <f>LEN(F87)</f>
        <v>15</v>
      </c>
      <c r="W87" s="1" t="str">
        <f>RIGHT(F87,(V87+1)-U87)</f>
        <v>312_3301</v>
      </c>
      <c r="X87" s="1" t="str">
        <f>LEFT(W87,8)</f>
        <v>312_3301</v>
      </c>
      <c r="Y87" s="1" t="str">
        <f>IF(E87&lt;&gt;"",E87,"A créer")</f>
        <v>2 D 6 G</v>
      </c>
      <c r="Z87" s="2">
        <f>I87</f>
        <v>2</v>
      </c>
      <c r="AA87" s="1" t="str">
        <f>X87&amp;" / "&amp;A87</f>
        <v>312_3301 / 31294549</v>
      </c>
      <c r="AB87" s="1">
        <f>A87</f>
        <v>31294549</v>
      </c>
    </row>
    <row r="88" spans="1:28" ht="15" x14ac:dyDescent="0.25">
      <c r="A88" s="6">
        <v>31274914</v>
      </c>
      <c r="B88" s="6" t="s">
        <v>7024</v>
      </c>
      <c r="C88" s="6" t="s">
        <v>10</v>
      </c>
      <c r="D88" s="6" t="s">
        <v>9</v>
      </c>
      <c r="E88" s="6" t="s">
        <v>3</v>
      </c>
      <c r="F88" s="6" t="s">
        <v>2389</v>
      </c>
      <c r="G88" s="6" t="s">
        <v>3</v>
      </c>
      <c r="H88" s="6" t="s">
        <v>6</v>
      </c>
      <c r="I88" s="5">
        <v>0</v>
      </c>
      <c r="J88" s="6" t="s">
        <v>5</v>
      </c>
      <c r="K88" s="6" t="s">
        <v>4</v>
      </c>
      <c r="L88" s="7">
        <v>0</v>
      </c>
      <c r="M88" s="6" t="s">
        <v>3</v>
      </c>
      <c r="N88" s="5">
        <v>1</v>
      </c>
      <c r="O88" s="1">
        <f>IFERROR(FIND("DRW ACY",B88),"")</f>
        <v>18</v>
      </c>
      <c r="P88" s="1">
        <f>IF(O88="","",O88+6)</f>
        <v>24</v>
      </c>
      <c r="Q88" s="1">
        <f>LEN(B88)</f>
        <v>32</v>
      </c>
      <c r="R88" s="1" t="str">
        <f>IF(P88="","",RIGHT(B88,Q88-P88))</f>
        <v>611_1379</v>
      </c>
      <c r="U88" cm="1">
        <f t="array" ref="U88">MIN(IFERROR(FIND(_xlfn.SEQUENCE(10,,CHAR(48)),F88),""))</f>
        <v>8</v>
      </c>
      <c r="V88" s="1">
        <f>LEN(F88)</f>
        <v>15</v>
      </c>
      <c r="W88" s="1" t="str">
        <f>RIGHT(F88,(V88+1)-U88)</f>
        <v>611_1379</v>
      </c>
      <c r="X88" s="1" t="str">
        <f>LEFT(W88,8)</f>
        <v>611_1379</v>
      </c>
      <c r="Y88" s="1" t="str">
        <f>IF(E88&lt;&gt;"",E88,"A créer")</f>
        <v>A créer</v>
      </c>
      <c r="Z88" s="2">
        <f>I88</f>
        <v>0</v>
      </c>
      <c r="AA88" s="1" t="str">
        <f>X88&amp;" / "&amp;A88</f>
        <v>611_1379 / 31274914</v>
      </c>
      <c r="AB88" s="1">
        <f>A88</f>
        <v>31274914</v>
      </c>
    </row>
    <row r="89" spans="1:28" ht="15" x14ac:dyDescent="0.25">
      <c r="A89" s="6">
        <v>31274189</v>
      </c>
      <c r="B89" s="6" t="s">
        <v>7023</v>
      </c>
      <c r="C89" s="6" t="s">
        <v>10</v>
      </c>
      <c r="D89" s="6" t="s">
        <v>9</v>
      </c>
      <c r="E89" s="6" t="s">
        <v>3</v>
      </c>
      <c r="F89" s="6" t="s">
        <v>3606</v>
      </c>
      <c r="G89" s="6" t="s">
        <v>3</v>
      </c>
      <c r="H89" s="6" t="s">
        <v>6</v>
      </c>
      <c r="I89" s="5">
        <v>0</v>
      </c>
      <c r="J89" s="6" t="s">
        <v>5</v>
      </c>
      <c r="K89" s="6" t="s">
        <v>4</v>
      </c>
      <c r="L89" s="7">
        <v>279</v>
      </c>
      <c r="M89" s="6" t="s">
        <v>3</v>
      </c>
      <c r="N89" s="5">
        <v>1</v>
      </c>
      <c r="O89" s="1">
        <f>IFERROR(FIND("DRW ACY",B89),"")</f>
        <v>18</v>
      </c>
      <c r="P89" s="1">
        <f>IF(O89="","",O89+6)</f>
        <v>24</v>
      </c>
      <c r="Q89" s="1">
        <f>LEN(B89)</f>
        <v>33</v>
      </c>
      <c r="R89" s="1" t="str">
        <f>IF(P89="","",RIGHT(B89,Q89-P89))</f>
        <v>611_0558A</v>
      </c>
      <c r="U89" cm="1">
        <f t="array" ref="U89">MIN(IFERROR(FIND(_xlfn.SEQUENCE(10,,CHAR(48)),F89),""))</f>
        <v>8</v>
      </c>
      <c r="V89" s="1">
        <f>LEN(F89)</f>
        <v>15</v>
      </c>
      <c r="W89" s="1" t="str">
        <f>RIGHT(F89,(V89+1)-U89)</f>
        <v>611_0558</v>
      </c>
      <c r="X89" s="1" t="str">
        <f>LEFT(W89,8)</f>
        <v>611_0558</v>
      </c>
      <c r="Y89" s="1" t="str">
        <f>IF(E89&lt;&gt;"",E89,"A créer")</f>
        <v>A créer</v>
      </c>
      <c r="Z89" s="2">
        <f>I89</f>
        <v>0</v>
      </c>
      <c r="AA89" s="1" t="str">
        <f>X89&amp;" / "&amp;A89</f>
        <v>611_0558 / 31274189</v>
      </c>
      <c r="AB89" s="1">
        <f>A89</f>
        <v>31274189</v>
      </c>
    </row>
    <row r="90" spans="1:28" ht="15" x14ac:dyDescent="0.25">
      <c r="A90" s="6">
        <v>31274438</v>
      </c>
      <c r="B90" s="6" t="s">
        <v>7022</v>
      </c>
      <c r="C90" s="6" t="s">
        <v>10</v>
      </c>
      <c r="D90" s="6" t="s">
        <v>9</v>
      </c>
      <c r="E90" s="6" t="s">
        <v>3</v>
      </c>
      <c r="F90" s="6" t="s">
        <v>7021</v>
      </c>
      <c r="G90" s="6" t="s">
        <v>3</v>
      </c>
      <c r="H90" s="6" t="s">
        <v>6</v>
      </c>
      <c r="I90" s="5">
        <v>0</v>
      </c>
      <c r="J90" s="6" t="s">
        <v>5</v>
      </c>
      <c r="K90" s="6" t="s">
        <v>4</v>
      </c>
      <c r="L90" s="7">
        <v>257.2</v>
      </c>
      <c r="M90" s="6" t="s">
        <v>3</v>
      </c>
      <c r="N90" s="5">
        <v>1</v>
      </c>
      <c r="O90" s="1">
        <f>IFERROR(FIND("DRW ACY",B90),"")</f>
        <v>20</v>
      </c>
      <c r="P90" s="1">
        <f>IF(O90="","",O90+6)</f>
        <v>26</v>
      </c>
      <c r="Q90" s="1">
        <f>LEN(B90)</f>
        <v>34</v>
      </c>
      <c r="R90" s="1" t="str">
        <f>IF(P90="","",RIGHT(B90,Q90-P90))</f>
        <v>611_3464</v>
      </c>
      <c r="U90" cm="1">
        <f t="array" ref="U90">MIN(IFERROR(FIND(_xlfn.SEQUENCE(10,,CHAR(48)),F90),""))</f>
        <v>8</v>
      </c>
      <c r="V90" s="1">
        <f>LEN(F90)</f>
        <v>15</v>
      </c>
      <c r="W90" s="1" t="str">
        <f>RIGHT(F90,(V90+1)-U90)</f>
        <v>611_3464</v>
      </c>
      <c r="X90" s="1" t="str">
        <f>LEFT(W90,8)</f>
        <v>611_3464</v>
      </c>
      <c r="Y90" s="1" t="str">
        <f>IF(E90&lt;&gt;"",E90,"A créer")</f>
        <v>A créer</v>
      </c>
      <c r="Z90" s="2">
        <f>I90</f>
        <v>0</v>
      </c>
      <c r="AA90" s="1" t="str">
        <f>X90&amp;" / "&amp;A90</f>
        <v>611_3464 / 31274438</v>
      </c>
      <c r="AB90" s="1">
        <f>A90</f>
        <v>31274438</v>
      </c>
    </row>
    <row r="91" spans="1:28" ht="15" x14ac:dyDescent="0.25">
      <c r="A91" s="6">
        <v>31274435</v>
      </c>
      <c r="B91" s="6" t="s">
        <v>7020</v>
      </c>
      <c r="C91" s="6" t="s">
        <v>10</v>
      </c>
      <c r="D91" s="6" t="s">
        <v>9</v>
      </c>
      <c r="E91" s="6" t="s">
        <v>3</v>
      </c>
      <c r="F91" s="6" t="s">
        <v>7019</v>
      </c>
      <c r="G91" s="6" t="s">
        <v>3</v>
      </c>
      <c r="H91" s="6" t="s">
        <v>6</v>
      </c>
      <c r="I91" s="5">
        <v>0</v>
      </c>
      <c r="J91" s="6" t="s">
        <v>5</v>
      </c>
      <c r="K91" s="6" t="s">
        <v>4</v>
      </c>
      <c r="L91" s="7">
        <v>228.6</v>
      </c>
      <c r="M91" s="6" t="s">
        <v>3</v>
      </c>
      <c r="N91" s="5">
        <v>1</v>
      </c>
      <c r="O91" s="1">
        <f>IFERROR(FIND("DRW ACY",B91),"")</f>
        <v>22</v>
      </c>
      <c r="P91" s="1">
        <f>IF(O91="","",O91+6)</f>
        <v>28</v>
      </c>
      <c r="Q91" s="1">
        <f>LEN(B91)</f>
        <v>36</v>
      </c>
      <c r="R91" s="1" t="str">
        <f>IF(P91="","",RIGHT(B91,Q91-P91))</f>
        <v>611_3443</v>
      </c>
      <c r="U91" cm="1">
        <f t="array" ref="U91">MIN(IFERROR(FIND(_xlfn.SEQUENCE(10,,CHAR(48)),F91),""))</f>
        <v>8</v>
      </c>
      <c r="V91" s="1">
        <f>LEN(F91)</f>
        <v>15</v>
      </c>
      <c r="W91" s="1" t="str">
        <f>RIGHT(F91,(V91+1)-U91)</f>
        <v>611_3443</v>
      </c>
      <c r="X91" s="1" t="str">
        <f>LEFT(W91,8)</f>
        <v>611_3443</v>
      </c>
      <c r="Y91" s="1" t="str">
        <f>IF(E91&lt;&gt;"",E91,"A créer")</f>
        <v>A créer</v>
      </c>
      <c r="Z91" s="2">
        <f>I91</f>
        <v>0</v>
      </c>
      <c r="AA91" s="1" t="str">
        <f>X91&amp;" / "&amp;A91</f>
        <v>611_3443 / 31274435</v>
      </c>
      <c r="AB91" s="1">
        <f>A91</f>
        <v>31274435</v>
      </c>
    </row>
    <row r="92" spans="1:28" ht="15" x14ac:dyDescent="0.25">
      <c r="A92" s="6">
        <v>31266783</v>
      </c>
      <c r="B92" s="6" t="s">
        <v>7018</v>
      </c>
      <c r="C92" s="6" t="s">
        <v>10</v>
      </c>
      <c r="D92" s="6" t="s">
        <v>9</v>
      </c>
      <c r="E92" s="6" t="s">
        <v>3</v>
      </c>
      <c r="F92" s="6" t="s">
        <v>4395</v>
      </c>
      <c r="G92" s="6" t="s">
        <v>3</v>
      </c>
      <c r="H92" s="6" t="s">
        <v>6</v>
      </c>
      <c r="I92" s="5">
        <v>0</v>
      </c>
      <c r="J92" s="6" t="s">
        <v>5</v>
      </c>
      <c r="K92" s="6" t="s">
        <v>4</v>
      </c>
      <c r="L92" s="7">
        <v>0</v>
      </c>
      <c r="M92" s="6" t="s">
        <v>3</v>
      </c>
      <c r="N92" s="5">
        <v>1</v>
      </c>
      <c r="O92" s="1">
        <f>IFERROR(FIND("DRW ACY",B92),"")</f>
        <v>22</v>
      </c>
      <c r="P92" s="1">
        <f>IF(O92="","",O92+6)</f>
        <v>28</v>
      </c>
      <c r="Q92" s="1">
        <f>LEN(B92)</f>
        <v>38</v>
      </c>
      <c r="R92" s="1" t="str">
        <f>IF(P92="","",RIGHT(B92,Q92-P92))</f>
        <v>312_2769/A</v>
      </c>
      <c r="U92" cm="1">
        <f t="array" ref="U92">MIN(IFERROR(FIND(_xlfn.SEQUENCE(10,,CHAR(48)),F92),""))</f>
        <v>8</v>
      </c>
      <c r="V92" s="1">
        <f>LEN(F92)</f>
        <v>17</v>
      </c>
      <c r="W92" s="1" t="str">
        <f>RIGHT(F92,(V92+1)-U92)</f>
        <v>312_2769/A</v>
      </c>
      <c r="X92" s="1" t="str">
        <f>LEFT(W92,8)</f>
        <v>312_2769</v>
      </c>
      <c r="Y92" s="1" t="str">
        <f>IF(E92&lt;&gt;"",E92,"A créer")</f>
        <v>A créer</v>
      </c>
      <c r="Z92" s="2">
        <f>I92</f>
        <v>0</v>
      </c>
      <c r="AA92" s="1" t="str">
        <f>X92&amp;" / "&amp;A92</f>
        <v>312_2769 / 31266783</v>
      </c>
      <c r="AB92" s="1">
        <f>A92</f>
        <v>31266783</v>
      </c>
    </row>
    <row r="93" spans="1:28" ht="15" x14ac:dyDescent="0.25">
      <c r="A93" s="6">
        <v>31266782</v>
      </c>
      <c r="B93" s="6" t="s">
        <v>4348</v>
      </c>
      <c r="C93" s="6" t="s">
        <v>10</v>
      </c>
      <c r="D93" s="6" t="s">
        <v>9</v>
      </c>
      <c r="E93" s="6" t="s">
        <v>3</v>
      </c>
      <c r="F93" s="6" t="s">
        <v>7017</v>
      </c>
      <c r="G93" s="6" t="s">
        <v>3</v>
      </c>
      <c r="H93" s="6" t="s">
        <v>6</v>
      </c>
      <c r="I93" s="5">
        <v>0</v>
      </c>
      <c r="J93" s="6" t="s">
        <v>5</v>
      </c>
      <c r="K93" s="6" t="s">
        <v>4</v>
      </c>
      <c r="L93" s="7">
        <v>0</v>
      </c>
      <c r="M93" s="6" t="s">
        <v>3</v>
      </c>
      <c r="N93" s="5">
        <v>1</v>
      </c>
      <c r="O93" s="1">
        <f>IFERROR(FIND("DRW ACY",B93),"")</f>
        <v>16</v>
      </c>
      <c r="P93" s="1">
        <f>IF(O93="","",O93+6)</f>
        <v>22</v>
      </c>
      <c r="Q93" s="1">
        <f>LEN(B93)</f>
        <v>30</v>
      </c>
      <c r="R93" s="1" t="str">
        <f>IF(P93="","",RIGHT(B93,Q93-P93))</f>
        <v>312_2768</v>
      </c>
      <c r="U93" cm="1">
        <f t="array" ref="U93">MIN(IFERROR(FIND(_xlfn.SEQUENCE(10,,CHAR(48)),F93),""))</f>
        <v>8</v>
      </c>
      <c r="V93" s="1">
        <f>LEN(F93)</f>
        <v>17</v>
      </c>
      <c r="W93" s="1" t="str">
        <f>RIGHT(F93,(V93+1)-U93)</f>
        <v>312_2768/A</v>
      </c>
      <c r="X93" s="1" t="str">
        <f>LEFT(W93,8)</f>
        <v>312_2768</v>
      </c>
      <c r="Y93" s="1" t="str">
        <f>IF(E93&lt;&gt;"",E93,"A créer")</f>
        <v>A créer</v>
      </c>
      <c r="Z93" s="2">
        <f>I93</f>
        <v>0</v>
      </c>
      <c r="AA93" s="1" t="str">
        <f>X93&amp;" / "&amp;A93</f>
        <v>312_2768 / 31266782</v>
      </c>
      <c r="AB93" s="1">
        <f>A93</f>
        <v>31266782</v>
      </c>
    </row>
    <row r="94" spans="1:28" ht="15" x14ac:dyDescent="0.25">
      <c r="A94" s="6">
        <v>31266781</v>
      </c>
      <c r="B94" s="6" t="s">
        <v>7016</v>
      </c>
      <c r="C94" s="6" t="s">
        <v>10</v>
      </c>
      <c r="D94" s="6" t="s">
        <v>9</v>
      </c>
      <c r="E94" s="6" t="s">
        <v>3</v>
      </c>
      <c r="F94" s="6" t="s">
        <v>4397</v>
      </c>
      <c r="G94" s="6" t="s">
        <v>3</v>
      </c>
      <c r="H94" s="6" t="s">
        <v>6</v>
      </c>
      <c r="I94" s="5">
        <v>0</v>
      </c>
      <c r="J94" s="6" t="s">
        <v>5</v>
      </c>
      <c r="K94" s="6" t="s">
        <v>4</v>
      </c>
      <c r="L94" s="7">
        <v>0</v>
      </c>
      <c r="M94" s="6" t="s">
        <v>3</v>
      </c>
      <c r="N94" s="5">
        <v>1</v>
      </c>
      <c r="O94" s="1">
        <f>IFERROR(FIND("DRW ACY",B94),"")</f>
        <v>13</v>
      </c>
      <c r="P94" s="1">
        <f>IF(O94="","",O94+6)</f>
        <v>19</v>
      </c>
      <c r="Q94" s="1">
        <f>LEN(B94)</f>
        <v>27</v>
      </c>
      <c r="R94" s="1" t="str">
        <f>IF(P94="","",RIGHT(B94,Q94-P94))</f>
        <v>312_2772</v>
      </c>
      <c r="U94" cm="1">
        <f t="array" ref="U94">MIN(IFERROR(FIND(_xlfn.SEQUENCE(10,,CHAR(48)),F94),""))</f>
        <v>8</v>
      </c>
      <c r="V94" s="1">
        <f>LEN(F94)</f>
        <v>17</v>
      </c>
      <c r="W94" s="1" t="str">
        <f>RIGHT(F94,(V94+1)-U94)</f>
        <v>312_2772/A</v>
      </c>
      <c r="X94" s="1" t="str">
        <f>LEFT(W94,8)</f>
        <v>312_2772</v>
      </c>
      <c r="Y94" s="1" t="str">
        <f>IF(E94&lt;&gt;"",E94,"A créer")</f>
        <v>A créer</v>
      </c>
      <c r="Z94" s="2">
        <f>I94</f>
        <v>0</v>
      </c>
      <c r="AA94" s="1" t="str">
        <f>X94&amp;" / "&amp;A94</f>
        <v>312_2772 / 31266781</v>
      </c>
      <c r="AB94" s="1">
        <f>A94</f>
        <v>31266781</v>
      </c>
    </row>
    <row r="95" spans="1:28" ht="15" x14ac:dyDescent="0.25">
      <c r="A95" s="6">
        <v>31266759</v>
      </c>
      <c r="B95" s="6" t="s">
        <v>7015</v>
      </c>
      <c r="C95" s="6" t="s">
        <v>10</v>
      </c>
      <c r="D95" s="6" t="s">
        <v>9</v>
      </c>
      <c r="E95" s="6" t="s">
        <v>3</v>
      </c>
      <c r="F95" s="6" t="s">
        <v>4274</v>
      </c>
      <c r="G95" s="6" t="s">
        <v>3</v>
      </c>
      <c r="H95" s="6" t="s">
        <v>6</v>
      </c>
      <c r="I95" s="5">
        <v>0</v>
      </c>
      <c r="J95" s="6" t="s">
        <v>5</v>
      </c>
      <c r="K95" s="6" t="s">
        <v>4</v>
      </c>
      <c r="L95" s="7">
        <v>0</v>
      </c>
      <c r="M95" s="6" t="s">
        <v>3</v>
      </c>
      <c r="N95" s="5">
        <v>1</v>
      </c>
      <c r="O95" s="1">
        <f>IFERROR(FIND("DRW ACY",B95),"")</f>
        <v>10</v>
      </c>
      <c r="P95" s="1">
        <f>IF(O95="","",O95+6)</f>
        <v>16</v>
      </c>
      <c r="Q95" s="1">
        <f>LEN(B95)</f>
        <v>24</v>
      </c>
      <c r="R95" s="1" t="str">
        <f>IF(P95="","",RIGHT(B95,Q95-P95))</f>
        <v>312_3399</v>
      </c>
      <c r="U95" cm="1">
        <f t="array" ref="U95">MIN(IFERROR(FIND(_xlfn.SEQUENCE(10,,CHAR(48)),F95),""))</f>
        <v>8</v>
      </c>
      <c r="V95" s="1">
        <f>LEN(F95)</f>
        <v>17</v>
      </c>
      <c r="W95" s="1" t="str">
        <f>RIGHT(F95,(V95+1)-U95)</f>
        <v>312_3399/A</v>
      </c>
      <c r="X95" s="1" t="str">
        <f>LEFT(W95,8)</f>
        <v>312_3399</v>
      </c>
      <c r="Y95" s="1" t="str">
        <f>IF(E95&lt;&gt;"",E95,"A créer")</f>
        <v>A créer</v>
      </c>
      <c r="Z95" s="2">
        <f>I95</f>
        <v>0</v>
      </c>
      <c r="AA95" s="1" t="str">
        <f>X95&amp;" / "&amp;A95</f>
        <v>312_3399 / 31266759</v>
      </c>
      <c r="AB95" s="1">
        <f>A95</f>
        <v>31266759</v>
      </c>
    </row>
    <row r="96" spans="1:28" ht="15" x14ac:dyDescent="0.25">
      <c r="A96" s="6">
        <v>31266757</v>
      </c>
      <c r="B96" s="6" t="s">
        <v>7014</v>
      </c>
      <c r="C96" s="6" t="s">
        <v>10</v>
      </c>
      <c r="D96" s="6" t="s">
        <v>9</v>
      </c>
      <c r="E96" s="6" t="s">
        <v>3</v>
      </c>
      <c r="F96" s="6" t="s">
        <v>4401</v>
      </c>
      <c r="G96" s="6" t="s">
        <v>3</v>
      </c>
      <c r="H96" s="6" t="s">
        <v>6</v>
      </c>
      <c r="I96" s="5">
        <v>0</v>
      </c>
      <c r="J96" s="6" t="s">
        <v>5</v>
      </c>
      <c r="K96" s="6" t="s">
        <v>4</v>
      </c>
      <c r="L96" s="7">
        <v>0</v>
      </c>
      <c r="M96" s="6" t="s">
        <v>3</v>
      </c>
      <c r="N96" s="5">
        <v>1</v>
      </c>
      <c r="O96" s="1">
        <f>IFERROR(FIND("DRW ACY",B96),"")</f>
        <v>15</v>
      </c>
      <c r="P96" s="1">
        <f>IF(O96="","",O96+6)</f>
        <v>21</v>
      </c>
      <c r="Q96" s="1">
        <f>LEN(B96)</f>
        <v>29</v>
      </c>
      <c r="R96" s="1" t="str">
        <f>IF(P96="","",RIGHT(B96,Q96-P96))</f>
        <v>312_3396</v>
      </c>
      <c r="U96" cm="1">
        <f t="array" ref="U96">MIN(IFERROR(FIND(_xlfn.SEQUENCE(10,,CHAR(48)),F96),""))</f>
        <v>8</v>
      </c>
      <c r="V96" s="1">
        <f>LEN(F96)</f>
        <v>17</v>
      </c>
      <c r="W96" s="1" t="str">
        <f>RIGHT(F96,(V96+1)-U96)</f>
        <v>312_3396/A</v>
      </c>
      <c r="X96" s="1" t="str">
        <f>LEFT(W96,8)</f>
        <v>312_3396</v>
      </c>
      <c r="Y96" s="1" t="str">
        <f>IF(E96&lt;&gt;"",E96,"A créer")</f>
        <v>A créer</v>
      </c>
      <c r="Z96" s="2">
        <f>I96</f>
        <v>0</v>
      </c>
      <c r="AA96" s="1" t="str">
        <f>X96&amp;" / "&amp;A96</f>
        <v>312_3396 / 31266757</v>
      </c>
      <c r="AB96" s="1">
        <f>A96</f>
        <v>31266757</v>
      </c>
    </row>
    <row r="97" spans="1:28" ht="15" x14ac:dyDescent="0.25">
      <c r="A97" s="6">
        <v>31266756</v>
      </c>
      <c r="B97" s="6" t="s">
        <v>7013</v>
      </c>
      <c r="C97" s="6" t="s">
        <v>10</v>
      </c>
      <c r="D97" s="6" t="s">
        <v>9</v>
      </c>
      <c r="E97" s="6" t="s">
        <v>3</v>
      </c>
      <c r="F97" s="6" t="s">
        <v>4403</v>
      </c>
      <c r="G97" s="6" t="s">
        <v>3</v>
      </c>
      <c r="H97" s="6" t="s">
        <v>6</v>
      </c>
      <c r="I97" s="5">
        <v>0</v>
      </c>
      <c r="J97" s="6" t="s">
        <v>5</v>
      </c>
      <c r="K97" s="6" t="s">
        <v>4</v>
      </c>
      <c r="L97" s="7">
        <v>0</v>
      </c>
      <c r="M97" s="6" t="s">
        <v>3</v>
      </c>
      <c r="N97" s="5">
        <v>1</v>
      </c>
      <c r="O97" s="1">
        <f>IFERROR(FIND("DRW ACY",B97),"")</f>
        <v>22</v>
      </c>
      <c r="P97" s="1">
        <f>IF(O97="","",O97+6)</f>
        <v>28</v>
      </c>
      <c r="Q97" s="1">
        <f>LEN(B97)</f>
        <v>36</v>
      </c>
      <c r="R97" s="1" t="str">
        <f>IF(P97="","",RIGHT(B97,Q97-P97))</f>
        <v>312_2770</v>
      </c>
      <c r="U97" cm="1">
        <f t="array" ref="U97">MIN(IFERROR(FIND(_xlfn.SEQUENCE(10,,CHAR(48)),F97),""))</f>
        <v>8</v>
      </c>
      <c r="V97" s="1">
        <f>LEN(F97)</f>
        <v>17</v>
      </c>
      <c r="W97" s="1" t="str">
        <f>RIGHT(F97,(V97+1)-U97)</f>
        <v>312_2770/A</v>
      </c>
      <c r="X97" s="1" t="str">
        <f>LEFT(W97,8)</f>
        <v>312_2770</v>
      </c>
      <c r="Y97" s="1" t="str">
        <f>IF(E97&lt;&gt;"",E97,"A créer")</f>
        <v>A créer</v>
      </c>
      <c r="Z97" s="2">
        <f>I97</f>
        <v>0</v>
      </c>
      <c r="AA97" s="1" t="str">
        <f>X97&amp;" / "&amp;A97</f>
        <v>312_2770 / 31266756</v>
      </c>
      <c r="AB97" s="1">
        <f>A97</f>
        <v>31266756</v>
      </c>
    </row>
    <row r="98" spans="1:28" ht="15" x14ac:dyDescent="0.25">
      <c r="A98" s="6">
        <v>31266755</v>
      </c>
      <c r="B98" s="6" t="s">
        <v>7012</v>
      </c>
      <c r="C98" s="6" t="s">
        <v>10</v>
      </c>
      <c r="D98" s="6" t="s">
        <v>9</v>
      </c>
      <c r="E98" s="6" t="s">
        <v>3</v>
      </c>
      <c r="F98" s="6" t="s">
        <v>7011</v>
      </c>
      <c r="G98" s="6" t="s">
        <v>3</v>
      </c>
      <c r="H98" s="6" t="s">
        <v>6</v>
      </c>
      <c r="I98" s="5">
        <v>0</v>
      </c>
      <c r="J98" s="6" t="s">
        <v>5</v>
      </c>
      <c r="K98" s="6" t="s">
        <v>4</v>
      </c>
      <c r="L98" s="7">
        <v>0</v>
      </c>
      <c r="M98" s="6" t="s">
        <v>3</v>
      </c>
      <c r="N98" s="5">
        <v>1</v>
      </c>
      <c r="O98" s="1">
        <f>IFERROR(FIND("DRW ACY",B98),"")</f>
        <v>12</v>
      </c>
      <c r="P98" s="1">
        <f>IF(O98="","",O98+6)</f>
        <v>18</v>
      </c>
      <c r="Q98" s="1">
        <f>LEN(B98)</f>
        <v>26</v>
      </c>
      <c r="R98" s="1" t="str">
        <f>IF(P98="","",RIGHT(B98,Q98-P98))</f>
        <v>312_3409</v>
      </c>
      <c r="U98" cm="1">
        <f t="array" ref="U98">MIN(IFERROR(FIND(_xlfn.SEQUENCE(10,,CHAR(48)),F98),""))</f>
        <v>8</v>
      </c>
      <c r="V98" s="1">
        <f>LEN(F98)</f>
        <v>17</v>
      </c>
      <c r="W98" s="1" t="str">
        <f>RIGHT(F98,(V98+1)-U98)</f>
        <v>312_3409/A</v>
      </c>
      <c r="X98" s="1" t="str">
        <f>LEFT(W98,8)</f>
        <v>312_3409</v>
      </c>
      <c r="Y98" s="1" t="str">
        <f>IF(E98&lt;&gt;"",E98,"A créer")</f>
        <v>A créer</v>
      </c>
      <c r="Z98" s="2">
        <f>I98</f>
        <v>0</v>
      </c>
      <c r="AA98" s="1" t="str">
        <f>X98&amp;" / "&amp;A98</f>
        <v>312_3409 / 31266755</v>
      </c>
      <c r="AB98" s="1">
        <f>A98</f>
        <v>31266755</v>
      </c>
    </row>
    <row r="99" spans="1:28" ht="15" x14ac:dyDescent="0.25">
      <c r="A99" s="6">
        <v>31266752</v>
      </c>
      <c r="B99" s="6" t="s">
        <v>7010</v>
      </c>
      <c r="C99" s="6" t="s">
        <v>10</v>
      </c>
      <c r="D99" s="6" t="s">
        <v>9</v>
      </c>
      <c r="E99" s="6" t="s">
        <v>3</v>
      </c>
      <c r="F99" s="6" t="s">
        <v>7009</v>
      </c>
      <c r="G99" s="6" t="s">
        <v>3</v>
      </c>
      <c r="H99" s="6" t="s">
        <v>6</v>
      </c>
      <c r="I99" s="5">
        <v>0</v>
      </c>
      <c r="J99" s="6" t="s">
        <v>5</v>
      </c>
      <c r="K99" s="6" t="s">
        <v>4</v>
      </c>
      <c r="L99" s="7">
        <v>0</v>
      </c>
      <c r="M99" s="6" t="s">
        <v>3</v>
      </c>
      <c r="N99" s="5">
        <v>1</v>
      </c>
      <c r="O99" s="1">
        <f>IFERROR(FIND("DRW ACY",B99),"")</f>
        <v>20</v>
      </c>
      <c r="P99" s="1">
        <f>IF(O99="","",O99+6)</f>
        <v>26</v>
      </c>
      <c r="Q99" s="1">
        <f>LEN(B99)</f>
        <v>34</v>
      </c>
      <c r="R99" s="1" t="str">
        <f>IF(P99="","",RIGHT(B99,Q99-P99))</f>
        <v>312_3412</v>
      </c>
      <c r="U99" cm="1">
        <f t="array" ref="U99">MIN(IFERROR(FIND(_xlfn.SEQUENCE(10,,CHAR(48)),F99),""))</f>
        <v>8</v>
      </c>
      <c r="V99" s="1">
        <f>LEN(F99)</f>
        <v>17</v>
      </c>
      <c r="W99" s="1" t="str">
        <f>RIGHT(F99,(V99+1)-U99)</f>
        <v>312_3412/A</v>
      </c>
      <c r="X99" s="1" t="str">
        <f>LEFT(W99,8)</f>
        <v>312_3412</v>
      </c>
      <c r="Y99" s="1" t="str">
        <f>IF(E99&lt;&gt;"",E99,"A créer")</f>
        <v>A créer</v>
      </c>
      <c r="Z99" s="2">
        <f>I99</f>
        <v>0</v>
      </c>
      <c r="AA99" s="1" t="str">
        <f>X99&amp;" / "&amp;A99</f>
        <v>312_3412 / 31266752</v>
      </c>
      <c r="AB99" s="1">
        <f>A99</f>
        <v>31266752</v>
      </c>
    </row>
    <row r="100" spans="1:28" ht="15" x14ac:dyDescent="0.25">
      <c r="A100" s="6">
        <v>31266751</v>
      </c>
      <c r="B100" s="6" t="s">
        <v>7008</v>
      </c>
      <c r="C100" s="6" t="s">
        <v>10</v>
      </c>
      <c r="D100" s="6" t="s">
        <v>9</v>
      </c>
      <c r="E100" s="6" t="s">
        <v>3</v>
      </c>
      <c r="F100" s="6" t="s">
        <v>7007</v>
      </c>
      <c r="G100" s="6" t="s">
        <v>3</v>
      </c>
      <c r="H100" s="6" t="s">
        <v>6</v>
      </c>
      <c r="I100" s="5">
        <v>0</v>
      </c>
      <c r="J100" s="6" t="s">
        <v>5</v>
      </c>
      <c r="K100" s="6" t="s">
        <v>4</v>
      </c>
      <c r="L100" s="7">
        <v>0</v>
      </c>
      <c r="M100" s="6" t="s">
        <v>3</v>
      </c>
      <c r="N100" s="5">
        <v>1</v>
      </c>
      <c r="O100" s="1">
        <f>IFERROR(FIND("DRW ACY",B100),"")</f>
        <v>8</v>
      </c>
      <c r="P100" s="1">
        <f>IF(O100="","",O100+6)</f>
        <v>14</v>
      </c>
      <c r="Q100" s="1">
        <f>LEN(B100)</f>
        <v>22</v>
      </c>
      <c r="R100" s="1" t="str">
        <f>IF(P100="","",RIGHT(B100,Q100-P100))</f>
        <v>312_3410</v>
      </c>
      <c r="U100" cm="1">
        <f t="array" ref="U100">MIN(IFERROR(FIND(_xlfn.SEQUENCE(10,,CHAR(48)),F100),""))</f>
        <v>8</v>
      </c>
      <c r="V100" s="1">
        <f>LEN(F100)</f>
        <v>17</v>
      </c>
      <c r="W100" s="1" t="str">
        <f>RIGHT(F100,(V100+1)-U100)</f>
        <v>312_3410/A</v>
      </c>
      <c r="X100" s="1" t="str">
        <f>LEFT(W100,8)</f>
        <v>312_3410</v>
      </c>
      <c r="Y100" s="1" t="str">
        <f>IF(E100&lt;&gt;"",E100,"A créer")</f>
        <v>A créer</v>
      </c>
      <c r="Z100" s="2">
        <f>I100</f>
        <v>0</v>
      </c>
      <c r="AA100" s="1" t="str">
        <f>X100&amp;" / "&amp;A100</f>
        <v>312_3410 / 31266751</v>
      </c>
      <c r="AB100" s="1">
        <f>A100</f>
        <v>31266751</v>
      </c>
    </row>
    <row r="101" spans="1:28" ht="15" x14ac:dyDescent="0.25">
      <c r="A101" s="6">
        <v>31266750</v>
      </c>
      <c r="B101" s="6" t="s">
        <v>7006</v>
      </c>
      <c r="C101" s="6" t="s">
        <v>10</v>
      </c>
      <c r="D101" s="6" t="s">
        <v>9</v>
      </c>
      <c r="E101" s="6" t="s">
        <v>3</v>
      </c>
      <c r="F101" s="6" t="s">
        <v>4254</v>
      </c>
      <c r="G101" s="6" t="s">
        <v>3</v>
      </c>
      <c r="H101" s="6" t="s">
        <v>6</v>
      </c>
      <c r="I101" s="5">
        <v>0</v>
      </c>
      <c r="J101" s="6" t="s">
        <v>5</v>
      </c>
      <c r="K101" s="6" t="s">
        <v>4</v>
      </c>
      <c r="L101" s="7">
        <v>0</v>
      </c>
      <c r="M101" s="6" t="s">
        <v>3</v>
      </c>
      <c r="N101" s="5">
        <v>1</v>
      </c>
      <c r="O101" s="1">
        <f>IFERROR(FIND("DRW ACY",B101),"")</f>
        <v>13</v>
      </c>
      <c r="P101" s="1">
        <f>IF(O101="","",O101+6)</f>
        <v>19</v>
      </c>
      <c r="Q101" s="1">
        <f>LEN(B101)</f>
        <v>27</v>
      </c>
      <c r="R101" s="1" t="str">
        <f>IF(P101="","",RIGHT(B101,Q101-P101))</f>
        <v>312_1860</v>
      </c>
      <c r="U101" cm="1">
        <f t="array" ref="U101">MIN(IFERROR(FIND(_xlfn.SEQUENCE(10,,CHAR(48)),F101),""))</f>
        <v>8</v>
      </c>
      <c r="V101" s="1">
        <f>LEN(F101)</f>
        <v>17</v>
      </c>
      <c r="W101" s="1" t="str">
        <f>RIGHT(F101,(V101+1)-U101)</f>
        <v>312_1860/A</v>
      </c>
      <c r="X101" s="1" t="str">
        <f>LEFT(W101,8)</f>
        <v>312_1860</v>
      </c>
      <c r="Y101" s="1" t="str">
        <f>IF(E101&lt;&gt;"",E101,"A créer")</f>
        <v>A créer</v>
      </c>
      <c r="Z101" s="2">
        <f>I101</f>
        <v>0</v>
      </c>
      <c r="AA101" s="1" t="str">
        <f>X101&amp;" / "&amp;A101</f>
        <v>312_1860 / 31266750</v>
      </c>
      <c r="AB101" s="1">
        <f>A101</f>
        <v>31266750</v>
      </c>
    </row>
    <row r="102" spans="1:28" ht="15" x14ac:dyDescent="0.25">
      <c r="A102" s="6">
        <v>31266749</v>
      </c>
      <c r="B102" s="6" t="s">
        <v>7005</v>
      </c>
      <c r="C102" s="6" t="s">
        <v>10</v>
      </c>
      <c r="D102" s="6" t="s">
        <v>9</v>
      </c>
      <c r="E102" s="6" t="s">
        <v>3</v>
      </c>
      <c r="F102" s="6" t="s">
        <v>7004</v>
      </c>
      <c r="G102" s="6" t="s">
        <v>3</v>
      </c>
      <c r="H102" s="6" t="s">
        <v>6</v>
      </c>
      <c r="I102" s="5">
        <v>0</v>
      </c>
      <c r="J102" s="6" t="s">
        <v>5</v>
      </c>
      <c r="K102" s="6" t="s">
        <v>4</v>
      </c>
      <c r="L102" s="7">
        <v>0</v>
      </c>
      <c r="M102" s="6" t="s">
        <v>3</v>
      </c>
      <c r="N102" s="5">
        <v>1</v>
      </c>
      <c r="O102" s="1">
        <f>IFERROR(FIND("DRW ACY",B102),"")</f>
        <v>9</v>
      </c>
      <c r="P102" s="1">
        <f>IF(O102="","",O102+6)</f>
        <v>15</v>
      </c>
      <c r="Q102" s="1">
        <f>LEN(B102)</f>
        <v>23</v>
      </c>
      <c r="R102" s="1" t="str">
        <f>IF(P102="","",RIGHT(B102,Q102-P102))</f>
        <v>312_1859</v>
      </c>
      <c r="U102" cm="1">
        <f t="array" ref="U102">MIN(IFERROR(FIND(_xlfn.SEQUENCE(10,,CHAR(48)),F102),""))</f>
        <v>8</v>
      </c>
      <c r="V102" s="1">
        <f>LEN(F102)</f>
        <v>17</v>
      </c>
      <c r="W102" s="1" t="str">
        <f>RIGHT(F102,(V102+1)-U102)</f>
        <v>312_1859/A</v>
      </c>
      <c r="X102" s="1" t="str">
        <f>LEFT(W102,8)</f>
        <v>312_1859</v>
      </c>
      <c r="Y102" s="1" t="str">
        <f>IF(E102&lt;&gt;"",E102,"A créer")</f>
        <v>A créer</v>
      </c>
      <c r="Z102" s="2">
        <f>I102</f>
        <v>0</v>
      </c>
      <c r="AA102" s="1" t="str">
        <f>X102&amp;" / "&amp;A102</f>
        <v>312_1859 / 31266749</v>
      </c>
      <c r="AB102" s="1">
        <f>A102</f>
        <v>31266749</v>
      </c>
    </row>
    <row r="103" spans="1:28" ht="15" x14ac:dyDescent="0.25">
      <c r="A103" s="6">
        <v>31266748</v>
      </c>
      <c r="B103" s="6" t="s">
        <v>7003</v>
      </c>
      <c r="C103" s="6" t="s">
        <v>10</v>
      </c>
      <c r="D103" s="6" t="s">
        <v>9</v>
      </c>
      <c r="E103" s="6" t="s">
        <v>3</v>
      </c>
      <c r="F103" s="6" t="s">
        <v>4157</v>
      </c>
      <c r="G103" s="6" t="s">
        <v>3</v>
      </c>
      <c r="H103" s="6" t="s">
        <v>6</v>
      </c>
      <c r="I103" s="5">
        <v>0</v>
      </c>
      <c r="J103" s="6" t="s">
        <v>5</v>
      </c>
      <c r="K103" s="6" t="s">
        <v>4</v>
      </c>
      <c r="L103" s="7">
        <v>0</v>
      </c>
      <c r="M103" s="6" t="s">
        <v>3</v>
      </c>
      <c r="N103" s="5">
        <v>1</v>
      </c>
      <c r="O103" s="1">
        <f>IFERROR(FIND("DRW ACY",B103),"")</f>
        <v>19</v>
      </c>
      <c r="P103" s="1">
        <f>IF(O103="","",O103+6)</f>
        <v>25</v>
      </c>
      <c r="Q103" s="1">
        <f>LEN(B103)</f>
        <v>33</v>
      </c>
      <c r="R103" s="1" t="str">
        <f>IF(P103="","",RIGHT(B103,Q103-P103))</f>
        <v>312_1697</v>
      </c>
      <c r="U103" cm="1">
        <f t="array" ref="U103">MIN(IFERROR(FIND(_xlfn.SEQUENCE(10,,CHAR(48)),F103),""))</f>
        <v>8</v>
      </c>
      <c r="V103" s="1">
        <f>LEN(F103)</f>
        <v>17</v>
      </c>
      <c r="W103" s="1" t="str">
        <f>RIGHT(F103,(V103+1)-U103)</f>
        <v>312_1697/B</v>
      </c>
      <c r="X103" s="1" t="str">
        <f>LEFT(W103,8)</f>
        <v>312_1697</v>
      </c>
      <c r="Y103" s="1" t="str">
        <f>IF(E103&lt;&gt;"",E103,"A créer")</f>
        <v>A créer</v>
      </c>
      <c r="Z103" s="2">
        <f>I103</f>
        <v>0</v>
      </c>
      <c r="AA103" s="1" t="str">
        <f>X103&amp;" / "&amp;A103</f>
        <v>312_1697 / 31266748</v>
      </c>
      <c r="AB103" s="1">
        <f>A103</f>
        <v>31266748</v>
      </c>
    </row>
    <row r="104" spans="1:28" ht="15" x14ac:dyDescent="0.25">
      <c r="A104" s="6">
        <v>31266747</v>
      </c>
      <c r="B104" s="6" t="s">
        <v>7002</v>
      </c>
      <c r="C104" s="6" t="s">
        <v>10</v>
      </c>
      <c r="D104" s="6" t="s">
        <v>9</v>
      </c>
      <c r="E104" s="6" t="s">
        <v>3</v>
      </c>
      <c r="F104" s="6" t="s">
        <v>7001</v>
      </c>
      <c r="G104" s="6" t="s">
        <v>3</v>
      </c>
      <c r="H104" s="6" t="s">
        <v>6</v>
      </c>
      <c r="I104" s="5">
        <v>0</v>
      </c>
      <c r="J104" s="6" t="s">
        <v>5</v>
      </c>
      <c r="K104" s="6" t="s">
        <v>4</v>
      </c>
      <c r="L104" s="7">
        <v>0</v>
      </c>
      <c r="M104" s="6" t="s">
        <v>3</v>
      </c>
      <c r="N104" s="5">
        <v>1</v>
      </c>
      <c r="O104" s="1">
        <f>IFERROR(FIND("DRW ACY",B104),"")</f>
        <v>9</v>
      </c>
      <c r="P104" s="1">
        <f>IF(O104="","",O104+6)</f>
        <v>15</v>
      </c>
      <c r="Q104" s="1">
        <f>LEN(B104)</f>
        <v>23</v>
      </c>
      <c r="R104" s="1" t="str">
        <f>IF(P104="","",RIGHT(B104,Q104-P104))</f>
        <v>312_3423</v>
      </c>
      <c r="U104" cm="1">
        <f t="array" ref="U104">MIN(IFERROR(FIND(_xlfn.SEQUENCE(10,,CHAR(48)),F104),""))</f>
        <v>8</v>
      </c>
      <c r="V104" s="1">
        <f>LEN(F104)</f>
        <v>17</v>
      </c>
      <c r="W104" s="1" t="str">
        <f>RIGHT(F104,(V104+1)-U104)</f>
        <v>312_3423/A</v>
      </c>
      <c r="X104" s="1" t="str">
        <f>LEFT(W104,8)</f>
        <v>312_3423</v>
      </c>
      <c r="Y104" s="1" t="str">
        <f>IF(E104&lt;&gt;"",E104,"A créer")</f>
        <v>A créer</v>
      </c>
      <c r="Z104" s="2">
        <f>I104</f>
        <v>0</v>
      </c>
      <c r="AA104" s="1" t="str">
        <f>X104&amp;" / "&amp;A104</f>
        <v>312_3423 / 31266747</v>
      </c>
      <c r="AB104" s="1">
        <f>A104</f>
        <v>31266747</v>
      </c>
    </row>
    <row r="105" spans="1:28" ht="15" x14ac:dyDescent="0.25">
      <c r="A105" s="6">
        <v>31266745</v>
      </c>
      <c r="B105" s="6" t="s">
        <v>7000</v>
      </c>
      <c r="C105" s="6" t="s">
        <v>10</v>
      </c>
      <c r="D105" s="6" t="s">
        <v>9</v>
      </c>
      <c r="E105" s="6" t="s">
        <v>3</v>
      </c>
      <c r="F105" s="6" t="s">
        <v>4405</v>
      </c>
      <c r="G105" s="6" t="s">
        <v>3</v>
      </c>
      <c r="H105" s="6" t="s">
        <v>6</v>
      </c>
      <c r="I105" s="5">
        <v>0</v>
      </c>
      <c r="J105" s="6" t="s">
        <v>5</v>
      </c>
      <c r="K105" s="6" t="s">
        <v>4</v>
      </c>
      <c r="L105" s="7">
        <v>0</v>
      </c>
      <c r="M105" s="6" t="s">
        <v>3</v>
      </c>
      <c r="N105" s="5">
        <v>1</v>
      </c>
      <c r="O105" s="1">
        <f>IFERROR(FIND("DRW ACY",B105),"")</f>
        <v>7</v>
      </c>
      <c r="P105" s="1">
        <f>IF(O105="","",O105+6)</f>
        <v>13</v>
      </c>
      <c r="Q105" s="1">
        <f>LEN(B105)</f>
        <v>23</v>
      </c>
      <c r="R105" s="1" t="str">
        <f>IF(P105="","",RIGHT(B105,Q105-P105))</f>
        <v>312_3416/A</v>
      </c>
      <c r="U105" cm="1">
        <f t="array" ref="U105">MIN(IFERROR(FIND(_xlfn.SEQUENCE(10,,CHAR(48)),F105),""))</f>
        <v>8</v>
      </c>
      <c r="V105" s="1">
        <f>LEN(F105)</f>
        <v>17</v>
      </c>
      <c r="W105" s="1" t="str">
        <f>RIGHT(F105,(V105+1)-U105)</f>
        <v>312_3416/A</v>
      </c>
      <c r="X105" s="1" t="str">
        <f>LEFT(W105,8)</f>
        <v>312_3416</v>
      </c>
      <c r="Y105" s="1" t="str">
        <f>IF(E105&lt;&gt;"",E105,"A créer")</f>
        <v>A créer</v>
      </c>
      <c r="Z105" s="2">
        <f>I105</f>
        <v>0</v>
      </c>
      <c r="AA105" s="1" t="str">
        <f>X105&amp;" / "&amp;A105</f>
        <v>312_3416 / 31266745</v>
      </c>
      <c r="AB105" s="1">
        <f>A105</f>
        <v>31266745</v>
      </c>
    </row>
    <row r="106" spans="1:28" ht="15" x14ac:dyDescent="0.25">
      <c r="A106" s="6">
        <v>31266744</v>
      </c>
      <c r="B106" s="6" t="s">
        <v>6999</v>
      </c>
      <c r="C106" s="6" t="s">
        <v>10</v>
      </c>
      <c r="D106" s="6" t="s">
        <v>9</v>
      </c>
      <c r="E106" s="6" t="s">
        <v>3</v>
      </c>
      <c r="F106" s="6" t="s">
        <v>4407</v>
      </c>
      <c r="G106" s="6" t="s">
        <v>3</v>
      </c>
      <c r="H106" s="6" t="s">
        <v>6</v>
      </c>
      <c r="I106" s="5">
        <v>0</v>
      </c>
      <c r="J106" s="6" t="s">
        <v>5</v>
      </c>
      <c r="K106" s="6" t="s">
        <v>4</v>
      </c>
      <c r="L106" s="7">
        <v>0</v>
      </c>
      <c r="M106" s="6" t="s">
        <v>3</v>
      </c>
      <c r="N106" s="5">
        <v>1</v>
      </c>
      <c r="O106" s="1">
        <f>IFERROR(FIND("DRW ACY",B106),"")</f>
        <v>12</v>
      </c>
      <c r="P106" s="1">
        <f>IF(O106="","",O106+6)</f>
        <v>18</v>
      </c>
      <c r="Q106" s="1">
        <f>LEN(B106)</f>
        <v>26</v>
      </c>
      <c r="R106" s="1" t="str">
        <f>IF(P106="","",RIGHT(B106,Q106-P106))</f>
        <v>312_3418</v>
      </c>
      <c r="U106" cm="1">
        <f t="array" ref="U106">MIN(IFERROR(FIND(_xlfn.SEQUENCE(10,,CHAR(48)),F106),""))</f>
        <v>8</v>
      </c>
      <c r="V106" s="1">
        <f>LEN(F106)</f>
        <v>17</v>
      </c>
      <c r="W106" s="1" t="str">
        <f>RIGHT(F106,(V106+1)-U106)</f>
        <v>312_3418/A</v>
      </c>
      <c r="X106" s="1" t="str">
        <f>LEFT(W106,8)</f>
        <v>312_3418</v>
      </c>
      <c r="Y106" s="1" t="str">
        <f>IF(E106&lt;&gt;"",E106,"A créer")</f>
        <v>A créer</v>
      </c>
      <c r="Z106" s="2">
        <f>I106</f>
        <v>0</v>
      </c>
      <c r="AA106" s="1" t="str">
        <f>X106&amp;" / "&amp;A106</f>
        <v>312_3418 / 31266744</v>
      </c>
      <c r="AB106" s="1">
        <f>A106</f>
        <v>31266744</v>
      </c>
    </row>
    <row r="107" spans="1:28" ht="15" x14ac:dyDescent="0.25">
      <c r="A107" s="6">
        <v>31266743</v>
      </c>
      <c r="B107" s="6" t="s">
        <v>6998</v>
      </c>
      <c r="C107" s="6" t="s">
        <v>10</v>
      </c>
      <c r="D107" s="6" t="s">
        <v>9</v>
      </c>
      <c r="E107" s="6" t="s">
        <v>3</v>
      </c>
      <c r="F107" s="6" t="s">
        <v>3306</v>
      </c>
      <c r="G107" s="6" t="s">
        <v>3</v>
      </c>
      <c r="H107" s="6" t="s">
        <v>6</v>
      </c>
      <c r="I107" s="5">
        <v>0</v>
      </c>
      <c r="J107" s="6" t="s">
        <v>5</v>
      </c>
      <c r="K107" s="6" t="s">
        <v>4</v>
      </c>
      <c r="L107" s="7">
        <v>0</v>
      </c>
      <c r="M107" s="6" t="s">
        <v>3</v>
      </c>
      <c r="N107" s="5">
        <v>1</v>
      </c>
      <c r="O107" s="1">
        <f>IFERROR(FIND("DRW ACY",B107),"")</f>
        <v>12</v>
      </c>
      <c r="P107" s="1">
        <f>IF(O107="","",O107+6)</f>
        <v>18</v>
      </c>
      <c r="Q107" s="1">
        <f>LEN(B107)</f>
        <v>26</v>
      </c>
      <c r="R107" s="1" t="str">
        <f>IF(P107="","",RIGHT(B107,Q107-P107))</f>
        <v>312_3419</v>
      </c>
      <c r="U107" cm="1">
        <f t="array" ref="U107">MIN(IFERROR(FIND(_xlfn.SEQUENCE(10,,CHAR(48)),F107),""))</f>
        <v>8</v>
      </c>
      <c r="V107" s="1">
        <f>LEN(F107)</f>
        <v>17</v>
      </c>
      <c r="W107" s="1" t="str">
        <f>RIGHT(F107,(V107+1)-U107)</f>
        <v>312_3419/A</v>
      </c>
      <c r="X107" s="1" t="str">
        <f>LEFT(W107,8)</f>
        <v>312_3419</v>
      </c>
      <c r="Y107" s="1" t="str">
        <f>IF(E107&lt;&gt;"",E107,"A créer")</f>
        <v>A créer</v>
      </c>
      <c r="Z107" s="2">
        <f>I107</f>
        <v>0</v>
      </c>
      <c r="AA107" s="1" t="str">
        <f>X107&amp;" / "&amp;A107</f>
        <v>312_3419 / 31266743</v>
      </c>
      <c r="AB107" s="1">
        <f>A107</f>
        <v>31266743</v>
      </c>
    </row>
    <row r="108" spans="1:28" ht="15" x14ac:dyDescent="0.25">
      <c r="A108" s="6">
        <v>31266742</v>
      </c>
      <c r="B108" s="6" t="s">
        <v>6997</v>
      </c>
      <c r="C108" s="6" t="s">
        <v>10</v>
      </c>
      <c r="D108" s="6" t="s">
        <v>9</v>
      </c>
      <c r="E108" s="6" t="s">
        <v>3</v>
      </c>
      <c r="F108" s="6" t="s">
        <v>4409</v>
      </c>
      <c r="G108" s="6" t="s">
        <v>3</v>
      </c>
      <c r="H108" s="6" t="s">
        <v>6</v>
      </c>
      <c r="I108" s="5">
        <v>0</v>
      </c>
      <c r="J108" s="6" t="s">
        <v>5</v>
      </c>
      <c r="K108" s="6" t="s">
        <v>4</v>
      </c>
      <c r="L108" s="7">
        <v>0</v>
      </c>
      <c r="M108" s="6" t="s">
        <v>3</v>
      </c>
      <c r="N108" s="5">
        <v>1</v>
      </c>
      <c r="O108" s="1">
        <f>IFERROR(FIND("DRW ACY",B108),"")</f>
        <v>9</v>
      </c>
      <c r="P108" s="1">
        <f>IF(O108="","",O108+6)</f>
        <v>15</v>
      </c>
      <c r="Q108" s="1">
        <f>LEN(B108)</f>
        <v>23</v>
      </c>
      <c r="R108" s="1" t="str">
        <f>IF(P108="","",RIGHT(B108,Q108-P108))</f>
        <v>312_3425</v>
      </c>
      <c r="U108" cm="1">
        <f t="array" ref="U108">MIN(IFERROR(FIND(_xlfn.SEQUENCE(10,,CHAR(48)),F108),""))</f>
        <v>8</v>
      </c>
      <c r="V108" s="1">
        <f>LEN(F108)</f>
        <v>17</v>
      </c>
      <c r="W108" s="1" t="str">
        <f>RIGHT(F108,(V108+1)-U108)</f>
        <v>312_3425/A</v>
      </c>
      <c r="X108" s="1" t="str">
        <f>LEFT(W108,8)</f>
        <v>312_3425</v>
      </c>
      <c r="Y108" s="1" t="str">
        <f>IF(E108&lt;&gt;"",E108,"A créer")</f>
        <v>A créer</v>
      </c>
      <c r="Z108" s="2">
        <f>I108</f>
        <v>0</v>
      </c>
      <c r="AA108" s="1" t="str">
        <f>X108&amp;" / "&amp;A108</f>
        <v>312_3425 / 31266742</v>
      </c>
      <c r="AB108" s="1">
        <f>A108</f>
        <v>31266742</v>
      </c>
    </row>
    <row r="109" spans="1:28" ht="15" x14ac:dyDescent="0.25">
      <c r="A109" s="6">
        <v>31266741</v>
      </c>
      <c r="B109" s="6" t="s">
        <v>6996</v>
      </c>
      <c r="C109" s="6" t="s">
        <v>10</v>
      </c>
      <c r="D109" s="6" t="s">
        <v>9</v>
      </c>
      <c r="E109" s="6" t="s">
        <v>3</v>
      </c>
      <c r="F109" s="6" t="s">
        <v>4411</v>
      </c>
      <c r="G109" s="6" t="s">
        <v>3</v>
      </c>
      <c r="H109" s="6" t="s">
        <v>6</v>
      </c>
      <c r="I109" s="5">
        <v>0</v>
      </c>
      <c r="J109" s="6" t="s">
        <v>5</v>
      </c>
      <c r="K109" s="6" t="s">
        <v>4</v>
      </c>
      <c r="L109" s="7">
        <v>0</v>
      </c>
      <c r="M109" s="6" t="s">
        <v>3</v>
      </c>
      <c r="N109" s="5">
        <v>1</v>
      </c>
      <c r="O109" s="1">
        <f>IFERROR(FIND("DRW ACY",B109),"")</f>
        <v>10</v>
      </c>
      <c r="P109" s="1">
        <f>IF(O109="","",O109+6)</f>
        <v>16</v>
      </c>
      <c r="Q109" s="1">
        <f>LEN(B109)</f>
        <v>24</v>
      </c>
      <c r="R109" s="1" t="str">
        <f>IF(P109="","",RIGHT(B109,Q109-P109))</f>
        <v>312_3426</v>
      </c>
      <c r="U109" cm="1">
        <f t="array" ref="U109">MIN(IFERROR(FIND(_xlfn.SEQUENCE(10,,CHAR(48)),F109),""))</f>
        <v>8</v>
      </c>
      <c r="V109" s="1">
        <f>LEN(F109)</f>
        <v>17</v>
      </c>
      <c r="W109" s="1" t="str">
        <f>RIGHT(F109,(V109+1)-U109)</f>
        <v>312_3426/A</v>
      </c>
      <c r="X109" s="1" t="str">
        <f>LEFT(W109,8)</f>
        <v>312_3426</v>
      </c>
      <c r="Y109" s="1" t="str">
        <f>IF(E109&lt;&gt;"",E109,"A créer")</f>
        <v>A créer</v>
      </c>
      <c r="Z109" s="2">
        <f>I109</f>
        <v>0</v>
      </c>
      <c r="AA109" s="1" t="str">
        <f>X109&amp;" / "&amp;A109</f>
        <v>312_3426 / 31266741</v>
      </c>
      <c r="AB109" s="1">
        <f>A109</f>
        <v>31266741</v>
      </c>
    </row>
    <row r="110" spans="1:28" ht="15" x14ac:dyDescent="0.25">
      <c r="A110" s="6">
        <v>31266740</v>
      </c>
      <c r="B110" s="6" t="s">
        <v>6995</v>
      </c>
      <c r="C110" s="6" t="s">
        <v>10</v>
      </c>
      <c r="D110" s="6" t="s">
        <v>9</v>
      </c>
      <c r="E110" s="6" t="s">
        <v>3</v>
      </c>
      <c r="F110" s="6" t="s">
        <v>3182</v>
      </c>
      <c r="G110" s="6" t="s">
        <v>3</v>
      </c>
      <c r="H110" s="6" t="s">
        <v>6</v>
      </c>
      <c r="I110" s="5">
        <v>0</v>
      </c>
      <c r="J110" s="6" t="s">
        <v>5</v>
      </c>
      <c r="K110" s="6" t="s">
        <v>4</v>
      </c>
      <c r="L110" s="7">
        <v>0</v>
      </c>
      <c r="M110" s="6" t="s">
        <v>3</v>
      </c>
      <c r="N110" s="5">
        <v>1</v>
      </c>
      <c r="O110" s="1">
        <f>IFERROR(FIND("DRW ACY",B110),"")</f>
        <v>8</v>
      </c>
      <c r="P110" s="1">
        <f>IF(O110="","",O110+6)</f>
        <v>14</v>
      </c>
      <c r="Q110" s="1">
        <f>LEN(B110)</f>
        <v>22</v>
      </c>
      <c r="R110" s="1" t="str">
        <f>IF(P110="","",RIGHT(B110,Q110-P110))</f>
        <v>312_3413</v>
      </c>
      <c r="U110" cm="1">
        <f t="array" ref="U110">MIN(IFERROR(FIND(_xlfn.SEQUENCE(10,,CHAR(48)),F110),""))</f>
        <v>8</v>
      </c>
      <c r="V110" s="1">
        <f>LEN(F110)</f>
        <v>17</v>
      </c>
      <c r="W110" s="1" t="str">
        <f>RIGHT(F110,(V110+1)-U110)</f>
        <v>312_3413/A</v>
      </c>
      <c r="X110" s="1" t="str">
        <f>LEFT(W110,8)</f>
        <v>312_3413</v>
      </c>
      <c r="Y110" s="1" t="str">
        <f>IF(E110&lt;&gt;"",E110,"A créer")</f>
        <v>A créer</v>
      </c>
      <c r="Z110" s="2">
        <f>I110</f>
        <v>0</v>
      </c>
      <c r="AA110" s="1" t="str">
        <f>X110&amp;" / "&amp;A110</f>
        <v>312_3413 / 31266740</v>
      </c>
      <c r="AB110" s="1">
        <f>A110</f>
        <v>31266740</v>
      </c>
    </row>
    <row r="111" spans="1:28" ht="15" x14ac:dyDescent="0.25">
      <c r="A111" s="6">
        <v>31266739</v>
      </c>
      <c r="B111" s="6" t="s">
        <v>4374</v>
      </c>
      <c r="C111" s="6" t="s">
        <v>10</v>
      </c>
      <c r="D111" s="6" t="s">
        <v>9</v>
      </c>
      <c r="E111" s="6" t="s">
        <v>3</v>
      </c>
      <c r="F111" s="6" t="s">
        <v>4373</v>
      </c>
      <c r="G111" s="6" t="s">
        <v>3</v>
      </c>
      <c r="H111" s="6" t="s">
        <v>6</v>
      </c>
      <c r="I111" s="5">
        <v>0</v>
      </c>
      <c r="J111" s="6" t="s">
        <v>5</v>
      </c>
      <c r="K111" s="6" t="s">
        <v>4</v>
      </c>
      <c r="L111" s="7">
        <v>0</v>
      </c>
      <c r="M111" s="6" t="s">
        <v>3</v>
      </c>
      <c r="N111" s="5">
        <v>1</v>
      </c>
      <c r="O111" s="1">
        <f>IFERROR(FIND("DRW ACY",B111),"")</f>
        <v>13</v>
      </c>
      <c r="P111" s="1">
        <f>IF(O111="","",O111+6)</f>
        <v>19</v>
      </c>
      <c r="Q111" s="1">
        <f>LEN(B111)</f>
        <v>27</v>
      </c>
      <c r="R111" s="1" t="str">
        <f>IF(P111="","",RIGHT(B111,Q111-P111))</f>
        <v>312_3415</v>
      </c>
      <c r="U111" cm="1">
        <f t="array" ref="U111">MIN(IFERROR(FIND(_xlfn.SEQUENCE(10,,CHAR(48)),F111),""))</f>
        <v>8</v>
      </c>
      <c r="V111" s="1">
        <f>LEN(F111)</f>
        <v>17</v>
      </c>
      <c r="W111" s="1" t="str">
        <f>RIGHT(F111,(V111+1)-U111)</f>
        <v>312_3415/A</v>
      </c>
      <c r="X111" s="1" t="str">
        <f>LEFT(W111,8)</f>
        <v>312_3415</v>
      </c>
      <c r="Y111" s="1" t="str">
        <f>IF(E111&lt;&gt;"",E111,"A créer")</f>
        <v>A créer</v>
      </c>
      <c r="Z111" s="2">
        <f>I111</f>
        <v>0</v>
      </c>
      <c r="AA111" s="1" t="str">
        <f>X111&amp;" / "&amp;A111</f>
        <v>312_3415 / 31266739</v>
      </c>
      <c r="AB111" s="1">
        <f>A111</f>
        <v>31266739</v>
      </c>
    </row>
    <row r="112" spans="1:28" ht="15" x14ac:dyDescent="0.25">
      <c r="A112" s="6">
        <v>31266738</v>
      </c>
      <c r="B112" s="6" t="s">
        <v>6994</v>
      </c>
      <c r="C112" s="6" t="s">
        <v>10</v>
      </c>
      <c r="D112" s="6" t="s">
        <v>9</v>
      </c>
      <c r="E112" s="6" t="s">
        <v>3</v>
      </c>
      <c r="F112" s="6" t="s">
        <v>3214</v>
      </c>
      <c r="G112" s="6" t="s">
        <v>3</v>
      </c>
      <c r="H112" s="6" t="s">
        <v>6</v>
      </c>
      <c r="I112" s="5">
        <v>0</v>
      </c>
      <c r="J112" s="6" t="s">
        <v>5</v>
      </c>
      <c r="K112" s="6" t="s">
        <v>4</v>
      </c>
      <c r="L112" s="7">
        <v>0</v>
      </c>
      <c r="M112" s="6" t="s">
        <v>3</v>
      </c>
      <c r="N112" s="5">
        <v>1</v>
      </c>
      <c r="O112" s="1">
        <f>IFERROR(FIND("DRW ACY",B112),"")</f>
        <v>9</v>
      </c>
      <c r="P112" s="1">
        <f>IF(O112="","",O112+6)</f>
        <v>15</v>
      </c>
      <c r="Q112" s="1">
        <f>LEN(B112)</f>
        <v>23</v>
      </c>
      <c r="R112" s="1" t="str">
        <f>IF(P112="","",RIGHT(B112,Q112-P112))</f>
        <v>312_3414</v>
      </c>
      <c r="U112" cm="1">
        <f t="array" ref="U112">MIN(IFERROR(FIND(_xlfn.SEQUENCE(10,,CHAR(48)),F112),""))</f>
        <v>8</v>
      </c>
      <c r="V112" s="1">
        <f>LEN(F112)</f>
        <v>17</v>
      </c>
      <c r="W112" s="1" t="str">
        <f>RIGHT(F112,(V112+1)-U112)</f>
        <v>312_3414/A</v>
      </c>
      <c r="X112" s="1" t="str">
        <f>LEFT(W112,8)</f>
        <v>312_3414</v>
      </c>
      <c r="Y112" s="1" t="str">
        <f>IF(E112&lt;&gt;"",E112,"A créer")</f>
        <v>A créer</v>
      </c>
      <c r="Z112" s="2">
        <f>I112</f>
        <v>0</v>
      </c>
      <c r="AA112" s="1" t="str">
        <f>X112&amp;" / "&amp;A112</f>
        <v>312_3414 / 31266738</v>
      </c>
      <c r="AB112" s="1">
        <f>A112</f>
        <v>31266738</v>
      </c>
    </row>
    <row r="113" spans="1:28" ht="15" x14ac:dyDescent="0.25">
      <c r="A113" s="6">
        <v>31266737</v>
      </c>
      <c r="B113" s="6" t="s">
        <v>6993</v>
      </c>
      <c r="C113" s="6" t="s">
        <v>10</v>
      </c>
      <c r="D113" s="6" t="s">
        <v>9</v>
      </c>
      <c r="E113" s="6" t="s">
        <v>3</v>
      </c>
      <c r="F113" s="6" t="s">
        <v>4413</v>
      </c>
      <c r="G113" s="6" t="s">
        <v>3</v>
      </c>
      <c r="H113" s="6" t="s">
        <v>6</v>
      </c>
      <c r="I113" s="5">
        <v>0</v>
      </c>
      <c r="J113" s="6" t="s">
        <v>5</v>
      </c>
      <c r="K113" s="6" t="s">
        <v>4</v>
      </c>
      <c r="L113" s="7">
        <v>0</v>
      </c>
      <c r="M113" s="6" t="s">
        <v>3</v>
      </c>
      <c r="N113" s="5">
        <v>1</v>
      </c>
      <c r="O113" s="1">
        <f>IFERROR(FIND("DRW ACY",B113),"")</f>
        <v>20</v>
      </c>
      <c r="P113" s="1">
        <f>IF(O113="","",O113+6)</f>
        <v>26</v>
      </c>
      <c r="Q113" s="1">
        <f>LEN(B113)</f>
        <v>34</v>
      </c>
      <c r="R113" s="1" t="str">
        <f>IF(P113="","",RIGHT(B113,Q113-P113))</f>
        <v>312_1076</v>
      </c>
      <c r="U113" cm="1">
        <f t="array" ref="U113">MIN(IFERROR(FIND(_xlfn.SEQUENCE(10,,CHAR(48)),F113),""))</f>
        <v>8</v>
      </c>
      <c r="V113" s="1">
        <f>LEN(F113)</f>
        <v>17</v>
      </c>
      <c r="W113" s="1" t="str">
        <f>RIGHT(F113,(V113+1)-U113)</f>
        <v>312_1076/A</v>
      </c>
      <c r="X113" s="1" t="str">
        <f>LEFT(W113,8)</f>
        <v>312_1076</v>
      </c>
      <c r="Y113" s="1" t="str">
        <f>IF(E113&lt;&gt;"",E113,"A créer")</f>
        <v>A créer</v>
      </c>
      <c r="Z113" s="2">
        <f>I113</f>
        <v>0</v>
      </c>
      <c r="AA113" s="1" t="str">
        <f>X113&amp;" / "&amp;A113</f>
        <v>312_1076 / 31266737</v>
      </c>
      <c r="AB113" s="1">
        <f>A113</f>
        <v>31266737</v>
      </c>
    </row>
    <row r="114" spans="1:28" ht="15" x14ac:dyDescent="0.25">
      <c r="A114" s="6">
        <v>31266736</v>
      </c>
      <c r="B114" s="6" t="s">
        <v>6992</v>
      </c>
      <c r="C114" s="6" t="s">
        <v>10</v>
      </c>
      <c r="D114" s="6" t="s">
        <v>9</v>
      </c>
      <c r="E114" s="6" t="s">
        <v>3</v>
      </c>
      <c r="F114" s="6" t="s">
        <v>4415</v>
      </c>
      <c r="G114" s="6" t="s">
        <v>3</v>
      </c>
      <c r="H114" s="6" t="s">
        <v>6</v>
      </c>
      <c r="I114" s="5">
        <v>0</v>
      </c>
      <c r="J114" s="6" t="s">
        <v>5</v>
      </c>
      <c r="K114" s="6" t="s">
        <v>4</v>
      </c>
      <c r="L114" s="7">
        <v>0</v>
      </c>
      <c r="M114" s="6" t="s">
        <v>3</v>
      </c>
      <c r="N114" s="5">
        <v>1</v>
      </c>
      <c r="O114" s="1">
        <f>IFERROR(FIND("DRW ACY",B114),"")</f>
        <v>9</v>
      </c>
      <c r="P114" s="1">
        <f>IF(O114="","",O114+6)</f>
        <v>15</v>
      </c>
      <c r="Q114" s="1">
        <f>LEN(B114)</f>
        <v>23</v>
      </c>
      <c r="R114" s="1" t="str">
        <f>IF(P114="","",RIGHT(B114,Q114-P114))</f>
        <v>312_3404</v>
      </c>
      <c r="U114" cm="1">
        <f t="array" ref="U114">MIN(IFERROR(FIND(_xlfn.SEQUENCE(10,,CHAR(48)),F114),""))</f>
        <v>8</v>
      </c>
      <c r="V114" s="1">
        <f>LEN(F114)</f>
        <v>17</v>
      </c>
      <c r="W114" s="1" t="str">
        <f>RIGHT(F114,(V114+1)-U114)</f>
        <v>312_3404/A</v>
      </c>
      <c r="X114" s="1" t="str">
        <f>LEFT(W114,8)</f>
        <v>312_3404</v>
      </c>
      <c r="Y114" s="1" t="str">
        <f>IF(E114&lt;&gt;"",E114,"A créer")</f>
        <v>A créer</v>
      </c>
      <c r="Z114" s="2">
        <f>I114</f>
        <v>0</v>
      </c>
      <c r="AA114" s="1" t="str">
        <f>X114&amp;" / "&amp;A114</f>
        <v>312_3404 / 31266736</v>
      </c>
      <c r="AB114" s="1">
        <f>A114</f>
        <v>31266736</v>
      </c>
    </row>
    <row r="115" spans="1:28" ht="15" x14ac:dyDescent="0.25">
      <c r="A115" s="6">
        <v>31266734</v>
      </c>
      <c r="B115" s="6" t="s">
        <v>6991</v>
      </c>
      <c r="C115" s="6" t="s">
        <v>10</v>
      </c>
      <c r="D115" s="6" t="s">
        <v>9</v>
      </c>
      <c r="E115" s="6" t="s">
        <v>3</v>
      </c>
      <c r="F115" s="6" t="s">
        <v>2176</v>
      </c>
      <c r="G115" s="6" t="s">
        <v>3</v>
      </c>
      <c r="H115" s="6" t="s">
        <v>6</v>
      </c>
      <c r="I115" s="5">
        <v>0</v>
      </c>
      <c r="J115" s="6" t="s">
        <v>5</v>
      </c>
      <c r="K115" s="6" t="s">
        <v>4</v>
      </c>
      <c r="L115" s="7">
        <v>0</v>
      </c>
      <c r="M115" s="6" t="s">
        <v>3</v>
      </c>
      <c r="N115" s="5">
        <v>1</v>
      </c>
      <c r="O115" s="1">
        <f>IFERROR(FIND("DRW ACY",B115),"")</f>
        <v>12</v>
      </c>
      <c r="P115" s="1">
        <f>IF(O115="","",O115+6)</f>
        <v>18</v>
      </c>
      <c r="Q115" s="1">
        <f>LEN(B115)</f>
        <v>26</v>
      </c>
      <c r="R115" s="1" t="str">
        <f>IF(P115="","",RIGHT(B115,Q115-P115))</f>
        <v>312_3407</v>
      </c>
      <c r="U115" cm="1">
        <f t="array" ref="U115">MIN(IFERROR(FIND(_xlfn.SEQUENCE(10,,CHAR(48)),F115),""))</f>
        <v>8</v>
      </c>
      <c r="V115" s="1">
        <f>LEN(F115)</f>
        <v>17</v>
      </c>
      <c r="W115" s="1" t="str">
        <f>RIGHT(F115,(V115+1)-U115)</f>
        <v>312_3407/A</v>
      </c>
      <c r="X115" s="1" t="str">
        <f>LEFT(W115,8)</f>
        <v>312_3407</v>
      </c>
      <c r="Y115" s="1" t="str">
        <f>IF(E115&lt;&gt;"",E115,"A créer")</f>
        <v>A créer</v>
      </c>
      <c r="Z115" s="2">
        <f>I115</f>
        <v>0</v>
      </c>
      <c r="AA115" s="1" t="str">
        <f>X115&amp;" / "&amp;A115</f>
        <v>312_3407 / 31266734</v>
      </c>
      <c r="AB115" s="1">
        <f>A115</f>
        <v>31266734</v>
      </c>
    </row>
    <row r="116" spans="1:28" ht="15" x14ac:dyDescent="0.25">
      <c r="A116" s="6">
        <v>31266733</v>
      </c>
      <c r="B116" s="6" t="s">
        <v>6990</v>
      </c>
      <c r="C116" s="6" t="s">
        <v>10</v>
      </c>
      <c r="D116" s="6" t="s">
        <v>9</v>
      </c>
      <c r="E116" s="6" t="s">
        <v>3</v>
      </c>
      <c r="F116" s="6" t="s">
        <v>4419</v>
      </c>
      <c r="G116" s="6" t="s">
        <v>3</v>
      </c>
      <c r="H116" s="6" t="s">
        <v>6</v>
      </c>
      <c r="I116" s="5">
        <v>0</v>
      </c>
      <c r="J116" s="6" t="s">
        <v>5</v>
      </c>
      <c r="K116" s="6" t="s">
        <v>4</v>
      </c>
      <c r="L116" s="7">
        <v>0</v>
      </c>
      <c r="M116" s="6" t="s">
        <v>3</v>
      </c>
      <c r="N116" s="5">
        <v>1</v>
      </c>
      <c r="O116" s="1">
        <f>IFERROR(FIND("DRW ACY",B116),"")</f>
        <v>8</v>
      </c>
      <c r="P116" s="1">
        <f>IF(O116="","",O116+6)</f>
        <v>14</v>
      </c>
      <c r="Q116" s="1">
        <f>LEN(B116)</f>
        <v>22</v>
      </c>
      <c r="R116" s="1" t="str">
        <f>IF(P116="","",RIGHT(B116,Q116-P116))</f>
        <v>312_3406</v>
      </c>
      <c r="U116" cm="1">
        <f t="array" ref="U116">MIN(IFERROR(FIND(_xlfn.SEQUENCE(10,,CHAR(48)),F116),""))</f>
        <v>8</v>
      </c>
      <c r="V116" s="1">
        <f>LEN(F116)</f>
        <v>17</v>
      </c>
      <c r="W116" s="1" t="str">
        <f>RIGHT(F116,(V116+1)-U116)</f>
        <v>312_3406/A</v>
      </c>
      <c r="X116" s="1" t="str">
        <f>LEFT(W116,8)</f>
        <v>312_3406</v>
      </c>
      <c r="Y116" s="1" t="str">
        <f>IF(E116&lt;&gt;"",E116,"A créer")</f>
        <v>A créer</v>
      </c>
      <c r="Z116" s="2">
        <f>I116</f>
        <v>0</v>
      </c>
      <c r="AA116" s="1" t="str">
        <f>X116&amp;" / "&amp;A116</f>
        <v>312_3406 / 31266733</v>
      </c>
      <c r="AB116" s="1">
        <f>A116</f>
        <v>31266733</v>
      </c>
    </row>
    <row r="117" spans="1:28" ht="15" x14ac:dyDescent="0.25">
      <c r="A117" s="6">
        <v>31266732</v>
      </c>
      <c r="B117" s="6" t="s">
        <v>6989</v>
      </c>
      <c r="C117" s="6" t="s">
        <v>10</v>
      </c>
      <c r="D117" s="6" t="s">
        <v>9</v>
      </c>
      <c r="E117" s="6" t="s">
        <v>3</v>
      </c>
      <c r="F117" s="6" t="s">
        <v>4421</v>
      </c>
      <c r="G117" s="6" t="s">
        <v>3</v>
      </c>
      <c r="H117" s="6" t="s">
        <v>6</v>
      </c>
      <c r="I117" s="5">
        <v>0</v>
      </c>
      <c r="J117" s="6" t="s">
        <v>5</v>
      </c>
      <c r="K117" s="6" t="s">
        <v>4</v>
      </c>
      <c r="L117" s="7">
        <v>0</v>
      </c>
      <c r="M117" s="6" t="s">
        <v>3</v>
      </c>
      <c r="N117" s="5">
        <v>1</v>
      </c>
      <c r="O117" s="1">
        <f>IFERROR(FIND("DRW ACY",B117),"")</f>
        <v>13</v>
      </c>
      <c r="P117" s="1">
        <f>IF(O117="","",O117+6)</f>
        <v>19</v>
      </c>
      <c r="Q117" s="1">
        <f>LEN(B117)</f>
        <v>27</v>
      </c>
      <c r="R117" s="1" t="str">
        <f>IF(P117="","",RIGHT(B117,Q117-P117))</f>
        <v>312_3402</v>
      </c>
      <c r="U117" cm="1">
        <f t="array" ref="U117">MIN(IFERROR(FIND(_xlfn.SEQUENCE(10,,CHAR(48)),F117),""))</f>
        <v>8</v>
      </c>
      <c r="V117" s="1">
        <f>LEN(F117)</f>
        <v>17</v>
      </c>
      <c r="W117" s="1" t="str">
        <f>RIGHT(F117,(V117+1)-U117)</f>
        <v>312_3402/A</v>
      </c>
      <c r="X117" s="1" t="str">
        <f>LEFT(W117,8)</f>
        <v>312_3402</v>
      </c>
      <c r="Y117" s="1" t="str">
        <f>IF(E117&lt;&gt;"",E117,"A créer")</f>
        <v>A créer</v>
      </c>
      <c r="Z117" s="2">
        <f>I117</f>
        <v>0</v>
      </c>
      <c r="AA117" s="1" t="str">
        <f>X117&amp;" / "&amp;A117</f>
        <v>312_3402 / 31266732</v>
      </c>
      <c r="AB117" s="1">
        <f>A117</f>
        <v>31266732</v>
      </c>
    </row>
    <row r="118" spans="1:28" ht="15" x14ac:dyDescent="0.25">
      <c r="A118" s="6">
        <v>31266731</v>
      </c>
      <c r="B118" s="6" t="s">
        <v>6988</v>
      </c>
      <c r="C118" s="6" t="s">
        <v>10</v>
      </c>
      <c r="D118" s="6" t="s">
        <v>9</v>
      </c>
      <c r="E118" s="6" t="s">
        <v>3</v>
      </c>
      <c r="F118" s="6" t="s">
        <v>4423</v>
      </c>
      <c r="G118" s="6" t="s">
        <v>3</v>
      </c>
      <c r="H118" s="6" t="s">
        <v>6</v>
      </c>
      <c r="I118" s="5">
        <v>0</v>
      </c>
      <c r="J118" s="6" t="s">
        <v>5</v>
      </c>
      <c r="K118" s="6" t="s">
        <v>4</v>
      </c>
      <c r="L118" s="7">
        <v>0</v>
      </c>
      <c r="M118" s="6" t="s">
        <v>3</v>
      </c>
      <c r="N118" s="5">
        <v>1</v>
      </c>
      <c r="O118" s="1">
        <f>IFERROR(FIND("DRW ACY",B118),"")</f>
        <v>12</v>
      </c>
      <c r="P118" s="1">
        <f>IF(O118="","",O118+6)</f>
        <v>18</v>
      </c>
      <c r="Q118" s="1">
        <f>LEN(B118)</f>
        <v>26</v>
      </c>
      <c r="R118" s="1" t="str">
        <f>IF(P118="","",RIGHT(B118,Q118-P118))</f>
        <v>312_3403</v>
      </c>
      <c r="U118" cm="1">
        <f t="array" ref="U118">MIN(IFERROR(FIND(_xlfn.SEQUENCE(10,,CHAR(48)),F118),""))</f>
        <v>8</v>
      </c>
      <c r="V118" s="1">
        <f>LEN(F118)</f>
        <v>17</v>
      </c>
      <c r="W118" s="1" t="str">
        <f>RIGHT(F118,(V118+1)-U118)</f>
        <v>312_3403/A</v>
      </c>
      <c r="X118" s="1" t="str">
        <f>LEFT(W118,8)</f>
        <v>312_3403</v>
      </c>
      <c r="Y118" s="1" t="str">
        <f>IF(E118&lt;&gt;"",E118,"A créer")</f>
        <v>A créer</v>
      </c>
      <c r="Z118" s="2">
        <f>I118</f>
        <v>0</v>
      </c>
      <c r="AA118" s="1" t="str">
        <f>X118&amp;" / "&amp;A118</f>
        <v>312_3403 / 31266731</v>
      </c>
      <c r="AB118" s="1">
        <f>A118</f>
        <v>31266731</v>
      </c>
    </row>
    <row r="119" spans="1:28" ht="15" x14ac:dyDescent="0.25">
      <c r="A119" s="6">
        <v>31266720</v>
      </c>
      <c r="B119" s="6" t="s">
        <v>6987</v>
      </c>
      <c r="C119" s="6" t="s">
        <v>10</v>
      </c>
      <c r="D119" s="6" t="s">
        <v>9</v>
      </c>
      <c r="E119" s="6" t="s">
        <v>3</v>
      </c>
      <c r="F119" s="6" t="s">
        <v>4425</v>
      </c>
      <c r="G119" s="6" t="s">
        <v>3</v>
      </c>
      <c r="H119" s="6" t="s">
        <v>6</v>
      </c>
      <c r="I119" s="5">
        <v>0</v>
      </c>
      <c r="J119" s="6" t="s">
        <v>5</v>
      </c>
      <c r="K119" s="6" t="s">
        <v>4</v>
      </c>
      <c r="L119" s="7">
        <v>0</v>
      </c>
      <c r="M119" s="6" t="s">
        <v>3</v>
      </c>
      <c r="N119" s="5">
        <v>1</v>
      </c>
      <c r="O119" s="1">
        <f>IFERROR(FIND("DRW ACY",B119),"")</f>
        <v>9</v>
      </c>
      <c r="P119" s="1">
        <f>IF(O119="","",O119+6)</f>
        <v>15</v>
      </c>
      <c r="Q119" s="1">
        <f>LEN(B119)</f>
        <v>23</v>
      </c>
      <c r="R119" s="1" t="str">
        <f>IF(P119="","",RIGHT(B119,Q119-P119))</f>
        <v>312_3401</v>
      </c>
      <c r="U119" cm="1">
        <f t="array" ref="U119">MIN(IFERROR(FIND(_xlfn.SEQUENCE(10,,CHAR(48)),F119),""))</f>
        <v>8</v>
      </c>
      <c r="V119" s="1">
        <f>LEN(F119)</f>
        <v>17</v>
      </c>
      <c r="W119" s="1" t="str">
        <f>RIGHT(F119,(V119+1)-U119)</f>
        <v>312_3401/A</v>
      </c>
      <c r="X119" s="1" t="str">
        <f>LEFT(W119,8)</f>
        <v>312_3401</v>
      </c>
      <c r="Y119" s="1" t="str">
        <f>IF(E119&lt;&gt;"",E119,"A créer")</f>
        <v>A créer</v>
      </c>
      <c r="Z119" s="2">
        <f>I119</f>
        <v>0</v>
      </c>
      <c r="AA119" s="1" t="str">
        <f>X119&amp;" / "&amp;A119</f>
        <v>312_3401 / 31266720</v>
      </c>
      <c r="AB119" s="1">
        <f>A119</f>
        <v>31266720</v>
      </c>
    </row>
    <row r="120" spans="1:28" ht="15" x14ac:dyDescent="0.25">
      <c r="A120" s="6">
        <v>31266719</v>
      </c>
      <c r="B120" s="6" t="s">
        <v>6986</v>
      </c>
      <c r="C120" s="6" t="s">
        <v>10</v>
      </c>
      <c r="D120" s="6" t="s">
        <v>9</v>
      </c>
      <c r="E120" s="6" t="s">
        <v>3</v>
      </c>
      <c r="F120" s="6" t="s">
        <v>4427</v>
      </c>
      <c r="G120" s="6" t="s">
        <v>3</v>
      </c>
      <c r="H120" s="6" t="s">
        <v>6</v>
      </c>
      <c r="I120" s="5">
        <v>0</v>
      </c>
      <c r="J120" s="6" t="s">
        <v>5</v>
      </c>
      <c r="K120" s="6" t="s">
        <v>4</v>
      </c>
      <c r="L120" s="7">
        <v>0</v>
      </c>
      <c r="M120" s="6" t="s">
        <v>3</v>
      </c>
      <c r="N120" s="5">
        <v>1</v>
      </c>
      <c r="O120" s="1">
        <f>IFERROR(FIND("DRW ACY",B120),"")</f>
        <v>22</v>
      </c>
      <c r="P120" s="1">
        <f>IF(O120="","",O120+6)</f>
        <v>28</v>
      </c>
      <c r="Q120" s="1">
        <f>LEN(B120)</f>
        <v>36</v>
      </c>
      <c r="R120" s="1" t="str">
        <f>IF(P120="","",RIGHT(B120,Q120-P120))</f>
        <v>312_3408</v>
      </c>
      <c r="U120" cm="1">
        <f t="array" ref="U120">MIN(IFERROR(FIND(_xlfn.SEQUENCE(10,,CHAR(48)),F120),""))</f>
        <v>8</v>
      </c>
      <c r="V120" s="1">
        <f>LEN(F120)</f>
        <v>17</v>
      </c>
      <c r="W120" s="1" t="str">
        <f>RIGHT(F120,(V120+1)-U120)</f>
        <v>312_3408/A</v>
      </c>
      <c r="X120" s="1" t="str">
        <f>LEFT(W120,8)</f>
        <v>312_3408</v>
      </c>
      <c r="Y120" s="1" t="str">
        <f>IF(E120&lt;&gt;"",E120,"A créer")</f>
        <v>A créer</v>
      </c>
      <c r="Z120" s="2">
        <f>I120</f>
        <v>0</v>
      </c>
      <c r="AA120" s="1" t="str">
        <f>X120&amp;" / "&amp;A120</f>
        <v>312_3408 / 31266719</v>
      </c>
      <c r="AB120" s="1">
        <f>A120</f>
        <v>31266719</v>
      </c>
    </row>
    <row r="121" spans="1:28" ht="15" x14ac:dyDescent="0.25">
      <c r="A121" s="6">
        <v>31266718</v>
      </c>
      <c r="B121" s="6" t="s">
        <v>6985</v>
      </c>
      <c r="C121" s="6" t="s">
        <v>10</v>
      </c>
      <c r="D121" s="6" t="s">
        <v>9</v>
      </c>
      <c r="E121" s="6" t="s">
        <v>3</v>
      </c>
      <c r="F121" s="6" t="s">
        <v>4429</v>
      </c>
      <c r="G121" s="6" t="s">
        <v>3</v>
      </c>
      <c r="H121" s="6" t="s">
        <v>6</v>
      </c>
      <c r="I121" s="5">
        <v>0</v>
      </c>
      <c r="J121" s="6" t="s">
        <v>5</v>
      </c>
      <c r="K121" s="6" t="s">
        <v>4</v>
      </c>
      <c r="L121" s="7">
        <v>0</v>
      </c>
      <c r="M121" s="6" t="s">
        <v>3</v>
      </c>
      <c r="N121" s="5">
        <v>1</v>
      </c>
      <c r="O121" s="1">
        <f>IFERROR(FIND("DRW ACY",B121),"")</f>
        <v>18</v>
      </c>
      <c r="P121" s="1">
        <f>IF(O121="","",O121+6)</f>
        <v>24</v>
      </c>
      <c r="Q121" s="1">
        <f>LEN(B121)</f>
        <v>32</v>
      </c>
      <c r="R121" s="1" t="str">
        <f>IF(P121="","",RIGHT(B121,Q121-P121))</f>
        <v>312_3391</v>
      </c>
      <c r="U121" cm="1">
        <f t="array" ref="U121">MIN(IFERROR(FIND(_xlfn.SEQUENCE(10,,CHAR(48)),F121),""))</f>
        <v>8</v>
      </c>
      <c r="V121" s="1">
        <f>LEN(F121)</f>
        <v>17</v>
      </c>
      <c r="W121" s="1" t="str">
        <f>RIGHT(F121,(V121+1)-U121)</f>
        <v>312_3391/A</v>
      </c>
      <c r="X121" s="1" t="str">
        <f>LEFT(W121,8)</f>
        <v>312_3391</v>
      </c>
      <c r="Y121" s="1" t="str">
        <f>IF(E121&lt;&gt;"",E121,"A créer")</f>
        <v>A créer</v>
      </c>
      <c r="Z121" s="2">
        <f>I121</f>
        <v>0</v>
      </c>
      <c r="AA121" s="1" t="str">
        <f>X121&amp;" / "&amp;A121</f>
        <v>312_3391 / 31266718</v>
      </c>
      <c r="AB121" s="1">
        <f>A121</f>
        <v>31266718</v>
      </c>
    </row>
    <row r="122" spans="1:28" ht="15" x14ac:dyDescent="0.25">
      <c r="A122" s="6">
        <v>31266708</v>
      </c>
      <c r="B122" s="6" t="s">
        <v>6984</v>
      </c>
      <c r="C122" s="6" t="s">
        <v>10</v>
      </c>
      <c r="D122" s="6" t="s">
        <v>9</v>
      </c>
      <c r="E122" s="6" t="s">
        <v>3</v>
      </c>
      <c r="F122" s="6" t="s">
        <v>6983</v>
      </c>
      <c r="G122" s="6" t="s">
        <v>3</v>
      </c>
      <c r="H122" s="6" t="s">
        <v>6</v>
      </c>
      <c r="I122" s="5">
        <v>0</v>
      </c>
      <c r="J122" s="6" t="s">
        <v>5</v>
      </c>
      <c r="K122" s="6" t="s">
        <v>4</v>
      </c>
      <c r="L122" s="7">
        <v>0</v>
      </c>
      <c r="M122" s="6" t="s">
        <v>3</v>
      </c>
      <c r="N122" s="5">
        <v>1</v>
      </c>
      <c r="O122" s="1" t="str">
        <f>IFERROR(FIND("DRW ACY",B122),"")</f>
        <v/>
      </c>
      <c r="P122" s="1" t="str">
        <f>IF(O122="","",O122+6)</f>
        <v/>
      </c>
      <c r="Q122" s="1">
        <f>LEN(B122)</f>
        <v>29</v>
      </c>
      <c r="R122" s="1" t="str">
        <f>IF(P122="","",RIGHT(B122,Q122-P122))</f>
        <v/>
      </c>
      <c r="U122" cm="1">
        <f t="array" ref="U122">MIN(IFERROR(FIND(_xlfn.SEQUENCE(10,,CHAR(48)),F122),""))</f>
        <v>7</v>
      </c>
      <c r="V122" s="1">
        <f>LEN(F122)</f>
        <v>16</v>
      </c>
      <c r="W122" s="1" t="str">
        <f>RIGHT(F122,(V122+1)-U122)</f>
        <v>611_3461/A</v>
      </c>
      <c r="X122" s="1" t="str">
        <f>LEFT(W122,8)</f>
        <v>611_3461</v>
      </c>
      <c r="Y122" s="1" t="str">
        <f>IF(E122&lt;&gt;"",E122,"A créer")</f>
        <v>A créer</v>
      </c>
      <c r="Z122" s="2">
        <f>I122</f>
        <v>0</v>
      </c>
      <c r="AA122" s="1" t="str">
        <f>X122&amp;" / "&amp;A122</f>
        <v>611_3461 / 31266708</v>
      </c>
      <c r="AB122" s="1">
        <f>A122</f>
        <v>31266708</v>
      </c>
    </row>
    <row r="123" spans="1:28" ht="15" x14ac:dyDescent="0.25">
      <c r="A123" s="6">
        <v>31266707</v>
      </c>
      <c r="B123" s="6" t="s">
        <v>6982</v>
      </c>
      <c r="C123" s="6" t="s">
        <v>10</v>
      </c>
      <c r="D123" s="6" t="s">
        <v>9</v>
      </c>
      <c r="E123" s="6" t="s">
        <v>3</v>
      </c>
      <c r="F123" s="6" t="s">
        <v>6981</v>
      </c>
      <c r="G123" s="6" t="s">
        <v>3</v>
      </c>
      <c r="H123" s="6" t="s">
        <v>6</v>
      </c>
      <c r="I123" s="5">
        <v>0</v>
      </c>
      <c r="J123" s="6" t="s">
        <v>5</v>
      </c>
      <c r="K123" s="6" t="s">
        <v>4</v>
      </c>
      <c r="L123" s="7">
        <v>0</v>
      </c>
      <c r="M123" s="6" t="s">
        <v>3</v>
      </c>
      <c r="N123" s="5">
        <v>1</v>
      </c>
      <c r="O123" s="1">
        <f>IFERROR(FIND("DRW ACY",B123),"")</f>
        <v>19</v>
      </c>
      <c r="P123" s="1">
        <f>IF(O123="","",O123+6)</f>
        <v>25</v>
      </c>
      <c r="Q123" s="1">
        <f>LEN(B123)</f>
        <v>33</v>
      </c>
      <c r="R123" s="1" t="str">
        <f>IF(P123="","",RIGHT(B123,Q123-P123))</f>
        <v>611_3464</v>
      </c>
      <c r="U123" cm="1">
        <f t="array" ref="U123">MIN(IFERROR(FIND(_xlfn.SEQUENCE(10,,CHAR(48)),F123),""))</f>
        <v>8</v>
      </c>
      <c r="V123" s="1">
        <f>LEN(F123)</f>
        <v>17</v>
      </c>
      <c r="W123" s="1" t="str">
        <f>RIGHT(F123,(V123+1)-U123)</f>
        <v>611_3464/A</v>
      </c>
      <c r="X123" s="1" t="str">
        <f>LEFT(W123,8)</f>
        <v>611_3464</v>
      </c>
      <c r="Y123" s="1" t="str">
        <f>IF(E123&lt;&gt;"",E123,"A créer")</f>
        <v>A créer</v>
      </c>
      <c r="Z123" s="2">
        <f>I123</f>
        <v>0</v>
      </c>
      <c r="AA123" s="1" t="str">
        <f>X123&amp;" / "&amp;A123</f>
        <v>611_3464 / 31266707</v>
      </c>
      <c r="AB123" s="1">
        <f>A123</f>
        <v>31266707</v>
      </c>
    </row>
    <row r="124" spans="1:28" ht="15" x14ac:dyDescent="0.25">
      <c r="A124" s="6">
        <v>31266706</v>
      </c>
      <c r="B124" s="6" t="s">
        <v>6980</v>
      </c>
      <c r="C124" s="6" t="s">
        <v>10</v>
      </c>
      <c r="D124" s="6" t="s">
        <v>9</v>
      </c>
      <c r="E124" s="6" t="s">
        <v>3</v>
      </c>
      <c r="F124" s="6" t="s">
        <v>6979</v>
      </c>
      <c r="G124" s="6" t="s">
        <v>3</v>
      </c>
      <c r="H124" s="6" t="s">
        <v>6</v>
      </c>
      <c r="I124" s="5">
        <v>0</v>
      </c>
      <c r="J124" s="6" t="s">
        <v>5</v>
      </c>
      <c r="K124" s="6" t="s">
        <v>4</v>
      </c>
      <c r="L124" s="7">
        <v>0</v>
      </c>
      <c r="M124" s="6" t="s">
        <v>3</v>
      </c>
      <c r="N124" s="5">
        <v>1</v>
      </c>
      <c r="O124" s="1">
        <f>IFERROR(FIND("DRW ACY",B124),"")</f>
        <v>20</v>
      </c>
      <c r="P124" s="1">
        <f>IF(O124="","",O124+6)</f>
        <v>26</v>
      </c>
      <c r="Q124" s="1">
        <f>LEN(B124)</f>
        <v>34</v>
      </c>
      <c r="R124" s="1" t="str">
        <f>IF(P124="","",RIGHT(B124,Q124-P124))</f>
        <v>611_3463</v>
      </c>
      <c r="U124" cm="1">
        <f t="array" ref="U124">MIN(IFERROR(FIND(_xlfn.SEQUENCE(10,,CHAR(48)),F124),""))</f>
        <v>8</v>
      </c>
      <c r="V124" s="1">
        <f>LEN(F124)</f>
        <v>17</v>
      </c>
      <c r="W124" s="1" t="str">
        <f>RIGHT(F124,(V124+1)-U124)</f>
        <v>611_3463/B</v>
      </c>
      <c r="X124" s="1" t="str">
        <f>LEFT(W124,8)</f>
        <v>611_3463</v>
      </c>
      <c r="Y124" s="1" t="str">
        <f>IF(E124&lt;&gt;"",E124,"A créer")</f>
        <v>A créer</v>
      </c>
      <c r="Z124" s="2">
        <f>I124</f>
        <v>0</v>
      </c>
      <c r="AA124" s="1" t="str">
        <f>X124&amp;" / "&amp;A124</f>
        <v>611_3463 / 31266706</v>
      </c>
      <c r="AB124" s="1">
        <f>A124</f>
        <v>31266706</v>
      </c>
    </row>
    <row r="125" spans="1:28" ht="15" x14ac:dyDescent="0.25">
      <c r="A125" s="6">
        <v>31266705</v>
      </c>
      <c r="B125" s="6" t="s">
        <v>6978</v>
      </c>
      <c r="C125" s="6" t="s">
        <v>10</v>
      </c>
      <c r="D125" s="6" t="s">
        <v>9</v>
      </c>
      <c r="E125" s="6" t="s">
        <v>3</v>
      </c>
      <c r="F125" s="6" t="s">
        <v>6977</v>
      </c>
      <c r="G125" s="6" t="s">
        <v>3</v>
      </c>
      <c r="H125" s="6" t="s">
        <v>6</v>
      </c>
      <c r="I125" s="5">
        <v>0</v>
      </c>
      <c r="J125" s="6" t="s">
        <v>5</v>
      </c>
      <c r="K125" s="6" t="s">
        <v>4</v>
      </c>
      <c r="L125" s="7">
        <v>0</v>
      </c>
      <c r="M125" s="6" t="s">
        <v>3</v>
      </c>
      <c r="N125" s="5">
        <v>1</v>
      </c>
      <c r="O125" s="1">
        <f>IFERROR(FIND("DRW ACY",B125),"")</f>
        <v>19</v>
      </c>
      <c r="P125" s="1">
        <f>IF(O125="","",O125+6)</f>
        <v>25</v>
      </c>
      <c r="Q125" s="1">
        <f>LEN(B125)</f>
        <v>33</v>
      </c>
      <c r="R125" s="1" t="str">
        <f>IF(P125="","",RIGHT(B125,Q125-P125))</f>
        <v>611_3468</v>
      </c>
      <c r="U125" cm="1">
        <f t="array" ref="U125">MIN(IFERROR(FIND(_xlfn.SEQUENCE(10,,CHAR(48)),F125),""))</f>
        <v>8</v>
      </c>
      <c r="V125" s="1">
        <f>LEN(F125)</f>
        <v>17</v>
      </c>
      <c r="W125" s="1" t="str">
        <f>RIGHT(F125,(V125+1)-U125)</f>
        <v>611_3468/A</v>
      </c>
      <c r="X125" s="1" t="str">
        <f>LEFT(W125,8)</f>
        <v>611_3468</v>
      </c>
      <c r="Y125" s="1" t="str">
        <f>IF(E125&lt;&gt;"",E125,"A créer")</f>
        <v>A créer</v>
      </c>
      <c r="Z125" s="2">
        <f>I125</f>
        <v>0</v>
      </c>
      <c r="AA125" s="1" t="str">
        <f>X125&amp;" / "&amp;A125</f>
        <v>611_3468 / 31266705</v>
      </c>
      <c r="AB125" s="1">
        <f>A125</f>
        <v>31266705</v>
      </c>
    </row>
    <row r="126" spans="1:28" ht="15" x14ac:dyDescent="0.25">
      <c r="A126" s="6">
        <v>31266704</v>
      </c>
      <c r="B126" s="6" t="s">
        <v>6976</v>
      </c>
      <c r="C126" s="6" t="s">
        <v>10</v>
      </c>
      <c r="D126" s="6" t="s">
        <v>9</v>
      </c>
      <c r="E126" s="6" t="s">
        <v>3</v>
      </c>
      <c r="F126" s="6" t="s">
        <v>6975</v>
      </c>
      <c r="G126" s="6" t="s">
        <v>3</v>
      </c>
      <c r="H126" s="6" t="s">
        <v>6</v>
      </c>
      <c r="I126" s="5">
        <v>0</v>
      </c>
      <c r="J126" s="6" t="s">
        <v>5</v>
      </c>
      <c r="K126" s="6" t="s">
        <v>4</v>
      </c>
      <c r="L126" s="7">
        <v>0</v>
      </c>
      <c r="M126" s="6" t="s">
        <v>3</v>
      </c>
      <c r="N126" s="5">
        <v>1</v>
      </c>
      <c r="O126" s="1">
        <f>IFERROR(FIND("DRW ACY",B126),"")</f>
        <v>17</v>
      </c>
      <c r="P126" s="1">
        <f>IF(O126="","",O126+6)</f>
        <v>23</v>
      </c>
      <c r="Q126" s="1">
        <f>LEN(B126)</f>
        <v>31</v>
      </c>
      <c r="R126" s="1" t="str">
        <f>IF(P126="","",RIGHT(B126,Q126-P126))</f>
        <v>611_3482</v>
      </c>
      <c r="U126" cm="1">
        <f t="array" ref="U126">MIN(IFERROR(FIND(_xlfn.SEQUENCE(10,,CHAR(48)),F126),""))</f>
        <v>8</v>
      </c>
      <c r="V126" s="1">
        <f>LEN(F126)</f>
        <v>17</v>
      </c>
      <c r="W126" s="1" t="str">
        <f>RIGHT(F126,(V126+1)-U126)</f>
        <v>611_3482/A</v>
      </c>
      <c r="X126" s="1" t="str">
        <f>LEFT(W126,8)</f>
        <v>611_3482</v>
      </c>
      <c r="Y126" s="1" t="str">
        <f>IF(E126&lt;&gt;"",E126,"A créer")</f>
        <v>A créer</v>
      </c>
      <c r="Z126" s="2">
        <f>I126</f>
        <v>0</v>
      </c>
      <c r="AA126" s="1" t="str">
        <f>X126&amp;" / "&amp;A126</f>
        <v>611_3482 / 31266704</v>
      </c>
      <c r="AB126" s="1">
        <f>A126</f>
        <v>31266704</v>
      </c>
    </row>
    <row r="127" spans="1:28" ht="15" x14ac:dyDescent="0.25">
      <c r="A127" s="6">
        <v>31266703</v>
      </c>
      <c r="B127" s="6" t="s">
        <v>6974</v>
      </c>
      <c r="C127" s="6" t="s">
        <v>10</v>
      </c>
      <c r="D127" s="6" t="s">
        <v>9</v>
      </c>
      <c r="E127" s="6" t="s">
        <v>3</v>
      </c>
      <c r="F127" s="6" t="s">
        <v>6973</v>
      </c>
      <c r="G127" s="6" t="s">
        <v>3</v>
      </c>
      <c r="H127" s="6" t="s">
        <v>6</v>
      </c>
      <c r="I127" s="5">
        <v>0</v>
      </c>
      <c r="J127" s="6" t="s">
        <v>5</v>
      </c>
      <c r="K127" s="6" t="s">
        <v>4</v>
      </c>
      <c r="L127" s="7">
        <v>0</v>
      </c>
      <c r="M127" s="6" t="s">
        <v>3</v>
      </c>
      <c r="N127" s="5">
        <v>1</v>
      </c>
      <c r="O127" s="1">
        <f>IFERROR(FIND("DRW ACY",B127),"")</f>
        <v>17</v>
      </c>
      <c r="P127" s="1">
        <f>IF(O127="","",O127+6)</f>
        <v>23</v>
      </c>
      <c r="Q127" s="1">
        <f>LEN(B127)</f>
        <v>31</v>
      </c>
      <c r="R127" s="1" t="str">
        <f>IF(P127="","",RIGHT(B127,Q127-P127))</f>
        <v>611_3477</v>
      </c>
      <c r="U127" cm="1">
        <f t="array" ref="U127">MIN(IFERROR(FIND(_xlfn.SEQUENCE(10,,CHAR(48)),F127),""))</f>
        <v>8</v>
      </c>
      <c r="V127" s="1">
        <f>LEN(F127)</f>
        <v>17</v>
      </c>
      <c r="W127" s="1" t="str">
        <f>RIGHT(F127,(V127+1)-U127)</f>
        <v>611_3477/A</v>
      </c>
      <c r="X127" s="1" t="str">
        <f>LEFT(W127,8)</f>
        <v>611_3477</v>
      </c>
      <c r="Y127" s="1" t="str">
        <f>IF(E127&lt;&gt;"",E127,"A créer")</f>
        <v>A créer</v>
      </c>
      <c r="Z127" s="2">
        <f>I127</f>
        <v>0</v>
      </c>
      <c r="AA127" s="1" t="str">
        <f>X127&amp;" / "&amp;A127</f>
        <v>611_3477 / 31266703</v>
      </c>
      <c r="AB127" s="1">
        <f>A127</f>
        <v>31266703</v>
      </c>
    </row>
    <row r="128" spans="1:28" ht="15" x14ac:dyDescent="0.25">
      <c r="A128" s="6">
        <v>31266702</v>
      </c>
      <c r="B128" s="6" t="s">
        <v>6972</v>
      </c>
      <c r="C128" s="6" t="s">
        <v>10</v>
      </c>
      <c r="D128" s="6" t="s">
        <v>9</v>
      </c>
      <c r="E128" s="6" t="s">
        <v>3</v>
      </c>
      <c r="F128" s="6" t="s">
        <v>6971</v>
      </c>
      <c r="G128" s="6" t="s">
        <v>3</v>
      </c>
      <c r="H128" s="6" t="s">
        <v>6</v>
      </c>
      <c r="I128" s="5">
        <v>0</v>
      </c>
      <c r="J128" s="6" t="s">
        <v>5</v>
      </c>
      <c r="K128" s="6" t="s">
        <v>4</v>
      </c>
      <c r="L128" s="7">
        <v>0</v>
      </c>
      <c r="M128" s="6" t="s">
        <v>3</v>
      </c>
      <c r="N128" s="5">
        <v>1</v>
      </c>
      <c r="O128" s="1">
        <f>IFERROR(FIND("DRW ACY",B128),"")</f>
        <v>23</v>
      </c>
      <c r="P128" s="1">
        <f>IF(O128="","",O128+6)</f>
        <v>29</v>
      </c>
      <c r="Q128" s="1">
        <f>LEN(B128)</f>
        <v>37</v>
      </c>
      <c r="R128" s="1" t="str">
        <f>IF(P128="","",RIGHT(B128,Q128-P128))</f>
        <v>611_3433</v>
      </c>
      <c r="U128" cm="1">
        <f t="array" ref="U128">MIN(IFERROR(FIND(_xlfn.SEQUENCE(10,,CHAR(48)),F128),""))</f>
        <v>8</v>
      </c>
      <c r="V128" s="1">
        <f>LEN(F128)</f>
        <v>17</v>
      </c>
      <c r="W128" s="1" t="str">
        <f>RIGHT(F128,(V128+1)-U128)</f>
        <v>611_3433/B</v>
      </c>
      <c r="X128" s="1" t="str">
        <f>LEFT(W128,8)</f>
        <v>611_3433</v>
      </c>
      <c r="Y128" s="1" t="str">
        <f>IF(E128&lt;&gt;"",E128,"A créer")</f>
        <v>A créer</v>
      </c>
      <c r="Z128" s="2">
        <f>I128</f>
        <v>0</v>
      </c>
      <c r="AA128" s="1" t="str">
        <f>X128&amp;" / "&amp;A128</f>
        <v>611_3433 / 31266702</v>
      </c>
      <c r="AB128" s="1">
        <f>A128</f>
        <v>31266702</v>
      </c>
    </row>
    <row r="129" spans="1:28" ht="15" x14ac:dyDescent="0.25">
      <c r="A129" s="6">
        <v>31266701</v>
      </c>
      <c r="B129" s="6" t="s">
        <v>6970</v>
      </c>
      <c r="C129" s="6" t="s">
        <v>10</v>
      </c>
      <c r="D129" s="6" t="s">
        <v>9</v>
      </c>
      <c r="E129" s="6" t="s">
        <v>3</v>
      </c>
      <c r="F129" s="6" t="s">
        <v>6969</v>
      </c>
      <c r="G129" s="6" t="s">
        <v>3</v>
      </c>
      <c r="H129" s="6" t="s">
        <v>6</v>
      </c>
      <c r="I129" s="5">
        <v>0</v>
      </c>
      <c r="J129" s="6" t="s">
        <v>5</v>
      </c>
      <c r="K129" s="6" t="s">
        <v>4</v>
      </c>
      <c r="L129" s="7">
        <v>0</v>
      </c>
      <c r="M129" s="6" t="s">
        <v>3</v>
      </c>
      <c r="N129" s="5">
        <v>1</v>
      </c>
      <c r="O129" s="1">
        <f>IFERROR(FIND("DRW ACY",B129),"")</f>
        <v>22</v>
      </c>
      <c r="P129" s="1">
        <f>IF(O129="","",O129+6)</f>
        <v>28</v>
      </c>
      <c r="Q129" s="1">
        <f>LEN(B129)</f>
        <v>36</v>
      </c>
      <c r="R129" s="1" t="str">
        <f>IF(P129="","",RIGHT(B129,Q129-P129))</f>
        <v>611_3445</v>
      </c>
      <c r="U129" cm="1">
        <f t="array" ref="U129">MIN(IFERROR(FIND(_xlfn.SEQUENCE(10,,CHAR(48)),F129),""))</f>
        <v>8</v>
      </c>
      <c r="V129" s="1">
        <f>LEN(F129)</f>
        <v>17</v>
      </c>
      <c r="W129" s="1" t="str">
        <f>RIGHT(F129,(V129+1)-U129)</f>
        <v>611_3445/A</v>
      </c>
      <c r="X129" s="1" t="str">
        <f>LEFT(W129,8)</f>
        <v>611_3445</v>
      </c>
      <c r="Y129" s="1" t="str">
        <f>IF(E129&lt;&gt;"",E129,"A créer")</f>
        <v>A créer</v>
      </c>
      <c r="Z129" s="2">
        <f>I129</f>
        <v>0</v>
      </c>
      <c r="AA129" s="1" t="str">
        <f>X129&amp;" / "&amp;A129</f>
        <v>611_3445 / 31266701</v>
      </c>
      <c r="AB129" s="1">
        <f>A129</f>
        <v>31266701</v>
      </c>
    </row>
    <row r="130" spans="1:28" ht="15" x14ac:dyDescent="0.25">
      <c r="A130" s="6">
        <v>31266700</v>
      </c>
      <c r="B130" s="6" t="s">
        <v>6968</v>
      </c>
      <c r="C130" s="6" t="s">
        <v>10</v>
      </c>
      <c r="D130" s="6" t="s">
        <v>9</v>
      </c>
      <c r="E130" s="6" t="s">
        <v>3</v>
      </c>
      <c r="F130" s="6" t="s">
        <v>6967</v>
      </c>
      <c r="G130" s="6" t="s">
        <v>3</v>
      </c>
      <c r="H130" s="6" t="s">
        <v>6</v>
      </c>
      <c r="I130" s="5">
        <v>0</v>
      </c>
      <c r="J130" s="6" t="s">
        <v>5</v>
      </c>
      <c r="K130" s="6" t="s">
        <v>4</v>
      </c>
      <c r="L130" s="7">
        <v>0</v>
      </c>
      <c r="M130" s="6" t="s">
        <v>3</v>
      </c>
      <c r="N130" s="5">
        <v>1</v>
      </c>
      <c r="O130" s="1">
        <f>IFERROR(FIND("DRW ACY",B130),"")</f>
        <v>17</v>
      </c>
      <c r="P130" s="1">
        <f>IF(O130="","",O130+6)</f>
        <v>23</v>
      </c>
      <c r="Q130" s="1">
        <f>LEN(B130)</f>
        <v>31</v>
      </c>
      <c r="R130" s="1" t="str">
        <f>IF(P130="","",RIGHT(B130,Q130-P130))</f>
        <v>611_3454</v>
      </c>
      <c r="U130" cm="1">
        <f t="array" ref="U130">MIN(IFERROR(FIND(_xlfn.SEQUENCE(10,,CHAR(48)),F130),""))</f>
        <v>8</v>
      </c>
      <c r="V130" s="1">
        <f>LEN(F130)</f>
        <v>17</v>
      </c>
      <c r="W130" s="1" t="str">
        <f>RIGHT(F130,(V130+1)-U130)</f>
        <v>611_3454/A</v>
      </c>
      <c r="X130" s="1" t="str">
        <f>LEFT(W130,8)</f>
        <v>611_3454</v>
      </c>
      <c r="Y130" s="1" t="str">
        <f>IF(E130&lt;&gt;"",E130,"A créer")</f>
        <v>A créer</v>
      </c>
      <c r="Z130" s="2">
        <f>I130</f>
        <v>0</v>
      </c>
      <c r="AA130" s="1" t="str">
        <f>X130&amp;" / "&amp;A130</f>
        <v>611_3454 / 31266700</v>
      </c>
      <c r="AB130" s="1">
        <f>A130</f>
        <v>31266700</v>
      </c>
    </row>
    <row r="131" spans="1:28" ht="15" x14ac:dyDescent="0.25">
      <c r="A131" s="6">
        <v>31266694</v>
      </c>
      <c r="B131" s="6" t="s">
        <v>6966</v>
      </c>
      <c r="C131" s="6" t="s">
        <v>10</v>
      </c>
      <c r="D131" s="6" t="s">
        <v>9</v>
      </c>
      <c r="E131" s="6" t="s">
        <v>3</v>
      </c>
      <c r="F131" s="6" t="s">
        <v>6098</v>
      </c>
      <c r="G131" s="6" t="s">
        <v>3</v>
      </c>
      <c r="H131" s="6" t="s">
        <v>6</v>
      </c>
      <c r="I131" s="5">
        <v>0</v>
      </c>
      <c r="J131" s="6" t="s">
        <v>5</v>
      </c>
      <c r="K131" s="6" t="s">
        <v>4</v>
      </c>
      <c r="L131" s="7">
        <v>0</v>
      </c>
      <c r="M131" s="6" t="s">
        <v>3</v>
      </c>
      <c r="N131" s="5">
        <v>1</v>
      </c>
      <c r="O131" s="1">
        <f>IFERROR(FIND("DRW ACY",B131),"")</f>
        <v>23</v>
      </c>
      <c r="P131" s="1">
        <f>IF(O131="","",O131+6)</f>
        <v>29</v>
      </c>
      <c r="Q131" s="1">
        <f>LEN(B131)</f>
        <v>37</v>
      </c>
      <c r="R131" s="1" t="str">
        <f>IF(P131="","",RIGHT(B131,Q131-P131))</f>
        <v>611_1737</v>
      </c>
      <c r="U131" cm="1">
        <f t="array" ref="U131">MIN(IFERROR(FIND(_xlfn.SEQUENCE(10,,CHAR(48)),F131),""))</f>
        <v>8</v>
      </c>
      <c r="V131" s="1">
        <f>LEN(F131)</f>
        <v>15</v>
      </c>
      <c r="W131" s="1" t="str">
        <f>RIGHT(F131,(V131+1)-U131)</f>
        <v>611_1737</v>
      </c>
      <c r="X131" s="1" t="str">
        <f>LEFT(W131,8)</f>
        <v>611_1737</v>
      </c>
      <c r="Y131" s="1" t="str">
        <f>IF(E131&lt;&gt;"",E131,"A créer")</f>
        <v>A créer</v>
      </c>
      <c r="Z131" s="2">
        <f>I131</f>
        <v>0</v>
      </c>
      <c r="AA131" s="1" t="str">
        <f>X131&amp;" / "&amp;A131</f>
        <v>611_1737 / 31266694</v>
      </c>
      <c r="AB131" s="1">
        <f>A131</f>
        <v>31266694</v>
      </c>
    </row>
    <row r="132" spans="1:28" ht="15" x14ac:dyDescent="0.25">
      <c r="A132" s="6">
        <v>31266693</v>
      </c>
      <c r="B132" s="6" t="s">
        <v>6965</v>
      </c>
      <c r="C132" s="6" t="s">
        <v>10</v>
      </c>
      <c r="D132" s="6" t="s">
        <v>9</v>
      </c>
      <c r="E132" s="6" t="s">
        <v>3</v>
      </c>
      <c r="F132" s="6" t="s">
        <v>5487</v>
      </c>
      <c r="G132" s="6" t="s">
        <v>3</v>
      </c>
      <c r="H132" s="6" t="s">
        <v>6</v>
      </c>
      <c r="I132" s="5">
        <v>0</v>
      </c>
      <c r="J132" s="6" t="s">
        <v>5</v>
      </c>
      <c r="K132" s="6" t="s">
        <v>4</v>
      </c>
      <c r="L132" s="7">
        <v>0</v>
      </c>
      <c r="M132" s="6" t="s">
        <v>3</v>
      </c>
      <c r="N132" s="5">
        <v>1</v>
      </c>
      <c r="O132" s="1">
        <f>IFERROR(FIND("DRW ACY",B132),"")</f>
        <v>25</v>
      </c>
      <c r="P132" s="1">
        <f>IF(O132="","",O132+6)</f>
        <v>31</v>
      </c>
      <c r="Q132" s="1">
        <f>LEN(B132)</f>
        <v>39</v>
      </c>
      <c r="R132" s="1" t="str">
        <f>IF(P132="","",RIGHT(B132,Q132-P132))</f>
        <v>611_2991</v>
      </c>
      <c r="U132" cm="1">
        <f t="array" ref="U132">MIN(IFERROR(FIND(_xlfn.SEQUENCE(10,,CHAR(48)),F132),""))</f>
        <v>8</v>
      </c>
      <c r="V132" s="1">
        <f>LEN(F132)</f>
        <v>15</v>
      </c>
      <c r="W132" s="1" t="str">
        <f>RIGHT(F132,(V132+1)-U132)</f>
        <v>611_2991</v>
      </c>
      <c r="X132" s="1" t="str">
        <f>LEFT(W132,8)</f>
        <v>611_2991</v>
      </c>
      <c r="Y132" s="1" t="str">
        <f>IF(E132&lt;&gt;"",E132,"A créer")</f>
        <v>A créer</v>
      </c>
      <c r="Z132" s="2">
        <f>I132</f>
        <v>0</v>
      </c>
      <c r="AA132" s="1" t="str">
        <f>X132&amp;" / "&amp;A132</f>
        <v>611_2991 / 31266693</v>
      </c>
      <c r="AB132" s="1">
        <f>A132</f>
        <v>31266693</v>
      </c>
    </row>
    <row r="133" spans="1:28" ht="15" x14ac:dyDescent="0.25">
      <c r="A133" s="6">
        <v>31266369</v>
      </c>
      <c r="B133" s="6" t="s">
        <v>6964</v>
      </c>
      <c r="C133" s="6" t="s">
        <v>10</v>
      </c>
      <c r="D133" s="6" t="s">
        <v>9</v>
      </c>
      <c r="E133" s="6" t="s">
        <v>3</v>
      </c>
      <c r="F133" s="6" t="s">
        <v>5927</v>
      </c>
      <c r="G133" s="6" t="s">
        <v>3</v>
      </c>
      <c r="H133" s="6" t="s">
        <v>6</v>
      </c>
      <c r="I133" s="5">
        <v>0</v>
      </c>
      <c r="J133" s="6" t="s">
        <v>5</v>
      </c>
      <c r="K133" s="6" t="s">
        <v>4</v>
      </c>
      <c r="L133" s="7">
        <v>0</v>
      </c>
      <c r="M133" s="6" t="s">
        <v>3</v>
      </c>
      <c r="N133" s="5">
        <v>1</v>
      </c>
      <c r="O133" s="1">
        <f>IFERROR(FIND("DRW ACY",B133),"")</f>
        <v>15</v>
      </c>
      <c r="P133" s="1">
        <f>IF(O133="","",O133+6)</f>
        <v>21</v>
      </c>
      <c r="Q133" s="1">
        <f>LEN(B133)</f>
        <v>29</v>
      </c>
      <c r="R133" s="1" t="str">
        <f>IF(P133="","",RIGHT(B133,Q133-P133))</f>
        <v>611_3030</v>
      </c>
      <c r="U133" cm="1">
        <f t="array" ref="U133">MIN(IFERROR(FIND(_xlfn.SEQUENCE(10,,CHAR(48)),F133),""))</f>
        <v>8</v>
      </c>
      <c r="V133" s="1">
        <f>LEN(F133)</f>
        <v>15</v>
      </c>
      <c r="W133" s="1" t="str">
        <f>RIGHT(F133,(V133+1)-U133)</f>
        <v>611_3030</v>
      </c>
      <c r="X133" s="1" t="str">
        <f>LEFT(W133,8)</f>
        <v>611_3030</v>
      </c>
      <c r="Y133" s="1" t="str">
        <f>IF(E133&lt;&gt;"",E133,"A créer")</f>
        <v>A créer</v>
      </c>
      <c r="Z133" s="2">
        <f>I133</f>
        <v>0</v>
      </c>
      <c r="AA133" s="1" t="str">
        <f>X133&amp;" / "&amp;A133</f>
        <v>611_3030 / 31266369</v>
      </c>
      <c r="AB133" s="1">
        <f>A133</f>
        <v>31266369</v>
      </c>
    </row>
    <row r="134" spans="1:28" ht="15" x14ac:dyDescent="0.25">
      <c r="A134" s="6">
        <v>31266368</v>
      </c>
      <c r="B134" s="6" t="s">
        <v>6963</v>
      </c>
      <c r="C134" s="6" t="s">
        <v>10</v>
      </c>
      <c r="D134" s="6" t="s">
        <v>9</v>
      </c>
      <c r="E134" s="6" t="s">
        <v>3</v>
      </c>
      <c r="F134" s="6" t="s">
        <v>6962</v>
      </c>
      <c r="G134" s="6" t="s">
        <v>3</v>
      </c>
      <c r="H134" s="6" t="s">
        <v>6</v>
      </c>
      <c r="I134" s="5">
        <v>0</v>
      </c>
      <c r="J134" s="6" t="s">
        <v>5</v>
      </c>
      <c r="K134" s="6" t="s">
        <v>4</v>
      </c>
      <c r="L134" s="7">
        <v>0</v>
      </c>
      <c r="M134" s="6" t="s">
        <v>3</v>
      </c>
      <c r="N134" s="5">
        <v>1</v>
      </c>
      <c r="O134" s="1">
        <f>IFERROR(FIND("DRW ACY",B134),"")</f>
        <v>19</v>
      </c>
      <c r="P134" s="1">
        <f>IF(O134="","",O134+6)</f>
        <v>25</v>
      </c>
      <c r="Q134" s="1">
        <f>LEN(B134)</f>
        <v>33</v>
      </c>
      <c r="R134" s="1" t="str">
        <f>IF(P134="","",RIGHT(B134,Q134-P134))</f>
        <v>611_3037</v>
      </c>
      <c r="U134" cm="1">
        <f t="array" ref="U134">MIN(IFERROR(FIND(_xlfn.SEQUENCE(10,,CHAR(48)),F134),""))</f>
        <v>8</v>
      </c>
      <c r="V134" s="1">
        <f>LEN(F134)</f>
        <v>17</v>
      </c>
      <c r="W134" s="1" t="str">
        <f>RIGHT(F134,(V134+1)-U134)</f>
        <v>611_3037/B</v>
      </c>
      <c r="X134" s="1" t="str">
        <f>LEFT(W134,8)</f>
        <v>611_3037</v>
      </c>
      <c r="Y134" s="1" t="str">
        <f>IF(E134&lt;&gt;"",E134,"A créer")</f>
        <v>A créer</v>
      </c>
      <c r="Z134" s="2">
        <f>I134</f>
        <v>0</v>
      </c>
      <c r="AA134" s="1" t="str">
        <f>X134&amp;" / "&amp;A134</f>
        <v>611_3037 / 31266368</v>
      </c>
      <c r="AB134" s="1">
        <f>A134</f>
        <v>31266368</v>
      </c>
    </row>
    <row r="135" spans="1:28" ht="15" x14ac:dyDescent="0.25">
      <c r="A135" s="6">
        <v>31266691</v>
      </c>
      <c r="B135" s="6" t="s">
        <v>6961</v>
      </c>
      <c r="C135" s="6" t="s">
        <v>10</v>
      </c>
      <c r="D135" s="6" t="s">
        <v>9</v>
      </c>
      <c r="E135" s="6" t="s">
        <v>3</v>
      </c>
      <c r="F135" s="6" t="s">
        <v>5245</v>
      </c>
      <c r="G135" s="6" t="s">
        <v>3</v>
      </c>
      <c r="H135" s="6" t="s">
        <v>6</v>
      </c>
      <c r="I135" s="5">
        <v>0</v>
      </c>
      <c r="J135" s="6" t="s">
        <v>5</v>
      </c>
      <c r="K135" s="6" t="s">
        <v>4</v>
      </c>
      <c r="L135" s="7">
        <v>0</v>
      </c>
      <c r="M135" s="6" t="s">
        <v>3</v>
      </c>
      <c r="N135" s="5">
        <v>1</v>
      </c>
      <c r="O135" s="1">
        <f>IFERROR(FIND("DRW ACY",B135),"")</f>
        <v>13</v>
      </c>
      <c r="P135" s="1">
        <f>IF(O135="","",O135+6)</f>
        <v>19</v>
      </c>
      <c r="Q135" s="1">
        <f>LEN(B135)</f>
        <v>27</v>
      </c>
      <c r="R135" s="1" t="str">
        <f>IF(P135="","",RIGHT(B135,Q135-P135))</f>
        <v>611_2989</v>
      </c>
      <c r="U135" cm="1">
        <f t="array" ref="U135">MIN(IFERROR(FIND(_xlfn.SEQUENCE(10,,CHAR(48)),F135),""))</f>
        <v>8</v>
      </c>
      <c r="V135" s="1">
        <f>LEN(F135)</f>
        <v>15</v>
      </c>
      <c r="W135" s="1" t="str">
        <f>RIGHT(F135,(V135+1)-U135)</f>
        <v>611_2989</v>
      </c>
      <c r="X135" s="1" t="str">
        <f>LEFT(W135,8)</f>
        <v>611_2989</v>
      </c>
      <c r="Y135" s="1" t="str">
        <f>IF(E135&lt;&gt;"",E135,"A créer")</f>
        <v>A créer</v>
      </c>
      <c r="Z135" s="2">
        <f>I135</f>
        <v>0</v>
      </c>
      <c r="AA135" s="1" t="str">
        <f>X135&amp;" / "&amp;A135</f>
        <v>611_2989 / 31266691</v>
      </c>
      <c r="AB135" s="1">
        <f>A135</f>
        <v>31266691</v>
      </c>
    </row>
    <row r="136" spans="1:28" ht="15" x14ac:dyDescent="0.25">
      <c r="A136" s="6">
        <v>31266692</v>
      </c>
      <c r="B136" s="6" t="s">
        <v>6960</v>
      </c>
      <c r="C136" s="6" t="s">
        <v>10</v>
      </c>
      <c r="D136" s="6" t="s">
        <v>9</v>
      </c>
      <c r="E136" s="6" t="s">
        <v>3</v>
      </c>
      <c r="F136" s="6" t="s">
        <v>6959</v>
      </c>
      <c r="G136" s="6" t="s">
        <v>3</v>
      </c>
      <c r="H136" s="6" t="s">
        <v>6</v>
      </c>
      <c r="I136" s="5">
        <v>0</v>
      </c>
      <c r="J136" s="6" t="s">
        <v>5</v>
      </c>
      <c r="K136" s="6" t="s">
        <v>4</v>
      </c>
      <c r="L136" s="7">
        <v>0</v>
      </c>
      <c r="M136" s="6" t="s">
        <v>3</v>
      </c>
      <c r="N136" s="5">
        <v>1</v>
      </c>
      <c r="O136" s="1">
        <f>IFERROR(FIND("DRW ACY",B136),"")</f>
        <v>23</v>
      </c>
      <c r="P136" s="1">
        <f>IF(O136="","",O136+6)</f>
        <v>29</v>
      </c>
      <c r="Q136" s="1">
        <f>LEN(B136)</f>
        <v>39</v>
      </c>
      <c r="R136" s="1" t="str">
        <f>IF(P136="","",RIGHT(B136,Q136-P136))</f>
        <v>611_3001/C</v>
      </c>
      <c r="U136" cm="1">
        <f t="array" ref="U136">MIN(IFERROR(FIND(_xlfn.SEQUENCE(10,,CHAR(48)),F136),""))</f>
        <v>8</v>
      </c>
      <c r="V136" s="1">
        <f>LEN(F136)</f>
        <v>17</v>
      </c>
      <c r="W136" s="1" t="str">
        <f>RIGHT(F136,(V136+1)-U136)</f>
        <v>611_3001/C</v>
      </c>
      <c r="X136" s="1" t="str">
        <f>LEFT(W136,8)</f>
        <v>611_3001</v>
      </c>
      <c r="Y136" s="1" t="str">
        <f>IF(E136&lt;&gt;"",E136,"A créer")</f>
        <v>A créer</v>
      </c>
      <c r="Z136" s="2">
        <f>I136</f>
        <v>0</v>
      </c>
      <c r="AA136" s="1" t="str">
        <f>X136&amp;" / "&amp;A136</f>
        <v>611_3001 / 31266692</v>
      </c>
      <c r="AB136" s="1">
        <f>A136</f>
        <v>31266692</v>
      </c>
    </row>
    <row r="137" spans="1:28" ht="15" x14ac:dyDescent="0.25">
      <c r="A137" s="6">
        <v>31266735</v>
      </c>
      <c r="B137" s="6" t="s">
        <v>6958</v>
      </c>
      <c r="C137" s="6" t="s">
        <v>10</v>
      </c>
      <c r="D137" s="6" t="s">
        <v>9</v>
      </c>
      <c r="E137" s="6" t="s">
        <v>3</v>
      </c>
      <c r="F137" s="6" t="s">
        <v>4417</v>
      </c>
      <c r="G137" s="6" t="s">
        <v>3</v>
      </c>
      <c r="H137" s="6" t="s">
        <v>6</v>
      </c>
      <c r="I137" s="5">
        <v>0</v>
      </c>
      <c r="J137" s="6" t="s">
        <v>5</v>
      </c>
      <c r="K137" s="6" t="s">
        <v>4</v>
      </c>
      <c r="L137" s="7">
        <v>0</v>
      </c>
      <c r="M137" s="6" t="s">
        <v>3</v>
      </c>
      <c r="N137" s="5">
        <v>1</v>
      </c>
      <c r="O137" s="1">
        <f>IFERROR(FIND("DRW ACY",B137),"")</f>
        <v>13</v>
      </c>
      <c r="P137" s="1">
        <f>IF(O137="","",O137+6)</f>
        <v>19</v>
      </c>
      <c r="Q137" s="1">
        <f>LEN(B137)</f>
        <v>29</v>
      </c>
      <c r="R137" s="1" t="str">
        <f>IF(P137="","",RIGHT(B137,Q137-P137))</f>
        <v>312_3405/A</v>
      </c>
      <c r="U137" cm="1">
        <f t="array" ref="U137">MIN(IFERROR(FIND(_xlfn.SEQUENCE(10,,CHAR(48)),F137),""))</f>
        <v>8</v>
      </c>
      <c r="V137" s="1">
        <f>LEN(F137)</f>
        <v>17</v>
      </c>
      <c r="W137" s="1" t="str">
        <f>RIGHT(F137,(V137+1)-U137)</f>
        <v>312_3405/A</v>
      </c>
      <c r="X137" s="1" t="str">
        <f>LEFT(W137,8)</f>
        <v>312_3405</v>
      </c>
      <c r="Y137" s="1" t="str">
        <f>IF(E137&lt;&gt;"",E137,"A créer")</f>
        <v>A créer</v>
      </c>
      <c r="Z137" s="2">
        <f>I137</f>
        <v>0</v>
      </c>
      <c r="AA137" s="1" t="str">
        <f>X137&amp;" / "&amp;A137</f>
        <v>312_3405 / 31266735</v>
      </c>
      <c r="AB137" s="1">
        <f>A137</f>
        <v>31266735</v>
      </c>
    </row>
    <row r="138" spans="1:28" ht="15" x14ac:dyDescent="0.25">
      <c r="A138" s="6">
        <v>31266586</v>
      </c>
      <c r="B138" s="6" t="s">
        <v>6957</v>
      </c>
      <c r="C138" s="6" t="s">
        <v>10</v>
      </c>
      <c r="D138" s="6" t="s">
        <v>9</v>
      </c>
      <c r="E138" s="6" t="s">
        <v>3</v>
      </c>
      <c r="F138" s="6" t="s">
        <v>6955</v>
      </c>
      <c r="G138" s="6" t="s">
        <v>3</v>
      </c>
      <c r="H138" s="6" t="s">
        <v>6</v>
      </c>
      <c r="I138" s="5">
        <v>0</v>
      </c>
      <c r="J138" s="6" t="s">
        <v>5</v>
      </c>
      <c r="K138" s="6" t="s">
        <v>4</v>
      </c>
      <c r="L138" s="7">
        <v>30</v>
      </c>
      <c r="M138" s="6" t="s">
        <v>3</v>
      </c>
      <c r="N138" s="5">
        <v>1</v>
      </c>
      <c r="O138" s="1">
        <f>IFERROR(FIND("DRW ACY",B138),"")</f>
        <v>12</v>
      </c>
      <c r="P138" s="1">
        <f>IF(O138="","",O138+6)</f>
        <v>18</v>
      </c>
      <c r="Q138" s="1">
        <f>LEN(B138)</f>
        <v>28</v>
      </c>
      <c r="R138" s="1" t="str">
        <f>IF(P138="","",RIGHT(B138,Q138-P138))</f>
        <v>312_1201/B</v>
      </c>
      <c r="U138" cm="1">
        <f t="array" ref="U138">MIN(IFERROR(FIND(_xlfn.SEQUENCE(10,,CHAR(48)),F138),""))</f>
        <v>8</v>
      </c>
      <c r="V138" s="1">
        <f>LEN(F138)</f>
        <v>17</v>
      </c>
      <c r="W138" s="1" t="str">
        <f>RIGHT(F138,(V138+1)-U138)</f>
        <v>312_1201/B</v>
      </c>
      <c r="X138" s="1" t="str">
        <f>LEFT(W138,8)</f>
        <v>312_1201</v>
      </c>
      <c r="Y138" s="1" t="str">
        <f>IF(E138&lt;&gt;"",E138,"A créer")</f>
        <v>A créer</v>
      </c>
      <c r="Z138" s="2">
        <f>I138</f>
        <v>0</v>
      </c>
      <c r="AA138" s="1" t="str">
        <f>X138&amp;" / "&amp;A138</f>
        <v>312_1201 / 31266586</v>
      </c>
      <c r="AB138" s="1">
        <f>A138</f>
        <v>31266586</v>
      </c>
    </row>
    <row r="139" spans="1:28" ht="15" x14ac:dyDescent="0.25">
      <c r="A139" s="6">
        <v>31266746</v>
      </c>
      <c r="B139" s="6" t="s">
        <v>6956</v>
      </c>
      <c r="C139" s="6" t="s">
        <v>10</v>
      </c>
      <c r="D139" s="6" t="s">
        <v>9</v>
      </c>
      <c r="E139" s="6" t="s">
        <v>3</v>
      </c>
      <c r="F139" s="6" t="s">
        <v>6955</v>
      </c>
      <c r="G139" s="6" t="s">
        <v>3</v>
      </c>
      <c r="H139" s="6" t="s">
        <v>6</v>
      </c>
      <c r="I139" s="5">
        <v>0</v>
      </c>
      <c r="J139" s="6" t="s">
        <v>5</v>
      </c>
      <c r="K139" s="6" t="s">
        <v>4</v>
      </c>
      <c r="L139" s="7">
        <v>0</v>
      </c>
      <c r="M139" s="6" t="s">
        <v>3</v>
      </c>
      <c r="N139" s="5">
        <v>1</v>
      </c>
      <c r="O139" s="1">
        <f>IFERROR(FIND("DRW ACY",B139),"")</f>
        <v>11</v>
      </c>
      <c r="P139" s="1">
        <f>IF(O139="","",O139+6)</f>
        <v>17</v>
      </c>
      <c r="Q139" s="1">
        <f>LEN(B139)</f>
        <v>27</v>
      </c>
      <c r="R139" s="1" t="str">
        <f>IF(P139="","",RIGHT(B139,Q139-P139))</f>
        <v>312_1201/B</v>
      </c>
      <c r="U139" cm="1">
        <f t="array" ref="U139">MIN(IFERROR(FIND(_xlfn.SEQUENCE(10,,CHAR(48)),F139),""))</f>
        <v>8</v>
      </c>
      <c r="V139" s="1">
        <f>LEN(F139)</f>
        <v>17</v>
      </c>
      <c r="W139" s="1" t="str">
        <f>RIGHT(F139,(V139+1)-U139)</f>
        <v>312_1201/B</v>
      </c>
      <c r="X139" s="1" t="str">
        <f>LEFT(W139,8)</f>
        <v>312_1201</v>
      </c>
      <c r="Y139" s="1" t="str">
        <f>IF(E139&lt;&gt;"",E139,"A créer")</f>
        <v>A créer</v>
      </c>
      <c r="Z139" s="2">
        <f>I139</f>
        <v>0</v>
      </c>
      <c r="AA139" s="1" t="str">
        <f>X139&amp;" / "&amp;A139</f>
        <v>312_1201 / 31266746</v>
      </c>
      <c r="AB139" s="1">
        <f>A139</f>
        <v>31266746</v>
      </c>
    </row>
    <row r="140" spans="1:28" ht="15" x14ac:dyDescent="0.25">
      <c r="A140" s="6">
        <v>31266758</v>
      </c>
      <c r="B140" s="6" t="s">
        <v>6954</v>
      </c>
      <c r="C140" s="6" t="s">
        <v>10</v>
      </c>
      <c r="D140" s="6" t="s">
        <v>9</v>
      </c>
      <c r="E140" s="6" t="s">
        <v>3</v>
      </c>
      <c r="F140" s="6" t="s">
        <v>3075</v>
      </c>
      <c r="G140" s="6" t="s">
        <v>3</v>
      </c>
      <c r="H140" s="6" t="s">
        <v>6</v>
      </c>
      <c r="I140" s="5">
        <v>0</v>
      </c>
      <c r="J140" s="6" t="s">
        <v>5</v>
      </c>
      <c r="K140" s="6" t="s">
        <v>4</v>
      </c>
      <c r="L140" s="7">
        <v>0</v>
      </c>
      <c r="M140" s="6" t="s">
        <v>3</v>
      </c>
      <c r="N140" s="5">
        <v>1</v>
      </c>
      <c r="O140" s="1">
        <f>IFERROR(FIND("DRW ACY",B140),"")</f>
        <v>11</v>
      </c>
      <c r="P140" s="1">
        <f>IF(O140="","",O140+6)</f>
        <v>17</v>
      </c>
      <c r="Q140" s="1">
        <f>LEN(B140)</f>
        <v>25</v>
      </c>
      <c r="R140" s="1" t="str">
        <f>IF(P140="","",RIGHT(B140,Q140-P140))</f>
        <v>312_3397</v>
      </c>
      <c r="U140" cm="1">
        <f t="array" ref="U140">MIN(IFERROR(FIND(_xlfn.SEQUENCE(10,,CHAR(48)),F140),""))</f>
        <v>8</v>
      </c>
      <c r="V140" s="1">
        <f>LEN(F140)</f>
        <v>17</v>
      </c>
      <c r="W140" s="1" t="str">
        <f>RIGHT(F140,(V140+1)-U140)</f>
        <v>312_3397/A</v>
      </c>
      <c r="X140" s="1" t="str">
        <f>LEFT(W140,8)</f>
        <v>312_3397</v>
      </c>
      <c r="Y140" s="1" t="str">
        <f>IF(E140&lt;&gt;"",E140,"A créer")</f>
        <v>A créer</v>
      </c>
      <c r="Z140" s="2">
        <f>I140</f>
        <v>0</v>
      </c>
      <c r="AA140" s="1" t="str">
        <f>X140&amp;" / "&amp;A140</f>
        <v>312_3397 / 31266758</v>
      </c>
      <c r="AB140" s="1">
        <f>A140</f>
        <v>31266758</v>
      </c>
    </row>
    <row r="141" spans="1:28" ht="15" x14ac:dyDescent="0.25">
      <c r="A141" s="6">
        <v>31266760</v>
      </c>
      <c r="B141" s="6" t="s">
        <v>6953</v>
      </c>
      <c r="C141" s="6" t="s">
        <v>10</v>
      </c>
      <c r="D141" s="6" t="s">
        <v>9</v>
      </c>
      <c r="E141" s="6" t="s">
        <v>3</v>
      </c>
      <c r="F141" s="6" t="s">
        <v>3070</v>
      </c>
      <c r="G141" s="6" t="s">
        <v>3</v>
      </c>
      <c r="H141" s="6" t="s">
        <v>6</v>
      </c>
      <c r="I141" s="5">
        <v>0</v>
      </c>
      <c r="J141" s="6" t="s">
        <v>5</v>
      </c>
      <c r="K141" s="6" t="s">
        <v>4</v>
      </c>
      <c r="L141" s="7">
        <v>0</v>
      </c>
      <c r="M141" s="6" t="s">
        <v>3</v>
      </c>
      <c r="N141" s="5">
        <v>1</v>
      </c>
      <c r="O141" s="1">
        <f>IFERROR(FIND("DRW ACY",B141),"")</f>
        <v>11</v>
      </c>
      <c r="P141" s="1">
        <f>IF(O141="","",O141+6)</f>
        <v>17</v>
      </c>
      <c r="Q141" s="1">
        <f>LEN(B141)</f>
        <v>25</v>
      </c>
      <c r="R141" s="1" t="str">
        <f>IF(P141="","",RIGHT(B141,Q141-P141))</f>
        <v>312_3398</v>
      </c>
      <c r="U141" cm="1">
        <f t="array" ref="U141">MIN(IFERROR(FIND(_xlfn.SEQUENCE(10,,CHAR(48)),F141),""))</f>
        <v>8</v>
      </c>
      <c r="V141" s="1">
        <f>LEN(F141)</f>
        <v>17</v>
      </c>
      <c r="W141" s="1" t="str">
        <f>RIGHT(F141,(V141+1)-U141)</f>
        <v>312_3398/A</v>
      </c>
      <c r="X141" s="1" t="str">
        <f>LEFT(W141,8)</f>
        <v>312_3398</v>
      </c>
      <c r="Y141" s="1" t="str">
        <f>IF(E141&lt;&gt;"",E141,"A créer")</f>
        <v>A créer</v>
      </c>
      <c r="Z141" s="2">
        <f>I141</f>
        <v>0</v>
      </c>
      <c r="AA141" s="1" t="str">
        <f>X141&amp;" / "&amp;A141</f>
        <v>312_3398 / 31266760</v>
      </c>
      <c r="AB141" s="1">
        <f>A141</f>
        <v>31266760</v>
      </c>
    </row>
    <row r="142" spans="1:28" ht="15" x14ac:dyDescent="0.25">
      <c r="A142" s="6">
        <v>29063319</v>
      </c>
      <c r="B142" s="6" t="s">
        <v>6952</v>
      </c>
      <c r="C142" s="6" t="s">
        <v>10</v>
      </c>
      <c r="D142" s="6" t="s">
        <v>9</v>
      </c>
      <c r="E142" s="6" t="s">
        <v>3</v>
      </c>
      <c r="F142" s="6" t="s">
        <v>2987</v>
      </c>
      <c r="G142" s="6" t="s">
        <v>3</v>
      </c>
      <c r="H142" s="6" t="s">
        <v>6</v>
      </c>
      <c r="I142" s="5">
        <v>0</v>
      </c>
      <c r="J142" s="6" t="s">
        <v>5</v>
      </c>
      <c r="K142" s="6" t="s">
        <v>4</v>
      </c>
      <c r="L142" s="7">
        <v>25</v>
      </c>
      <c r="M142" s="6" t="s">
        <v>3</v>
      </c>
      <c r="N142" s="5">
        <v>1</v>
      </c>
      <c r="O142" s="1" t="str">
        <f>IFERROR(FIND("DRW ACY",B142),"")</f>
        <v/>
      </c>
      <c r="P142" s="1" t="str">
        <f>IF(O142="","",O142+6)</f>
        <v/>
      </c>
      <c r="Q142" s="1">
        <f>LEN(B142)</f>
        <v>16</v>
      </c>
      <c r="R142" s="1" t="str">
        <f>IF(P142="","",RIGHT(B142,Q142-P142))</f>
        <v/>
      </c>
      <c r="U142" cm="1">
        <f t="array" ref="U142">MIN(IFERROR(FIND(_xlfn.SEQUENCE(10,,CHAR(48)),F142),""))</f>
        <v>8</v>
      </c>
      <c r="V142" s="1">
        <f>LEN(F142)</f>
        <v>15</v>
      </c>
      <c r="W142" s="1" t="str">
        <f>RIGHT(F142,(V142+1)-U142)</f>
        <v>611_1260</v>
      </c>
      <c r="X142" s="1" t="str">
        <f>LEFT(W142,8)</f>
        <v>611_1260</v>
      </c>
      <c r="Y142" s="1" t="str">
        <f>IF(E142&lt;&gt;"",E142,"A créer")</f>
        <v>A créer</v>
      </c>
      <c r="Z142" s="2">
        <f>I142</f>
        <v>0</v>
      </c>
      <c r="AA142" s="1" t="str">
        <f>X142&amp;" / "&amp;A142</f>
        <v>611_1260 / 29063319</v>
      </c>
      <c r="AB142" s="1">
        <f>A142</f>
        <v>29063319</v>
      </c>
    </row>
    <row r="143" spans="1:28" ht="15" x14ac:dyDescent="0.25">
      <c r="A143" s="6">
        <v>29063324</v>
      </c>
      <c r="B143" s="6" t="s">
        <v>6951</v>
      </c>
      <c r="C143" s="6" t="s">
        <v>10</v>
      </c>
      <c r="D143" s="6" t="s">
        <v>9</v>
      </c>
      <c r="E143" s="6" t="s">
        <v>3</v>
      </c>
      <c r="F143" s="6" t="s">
        <v>2984</v>
      </c>
      <c r="G143" s="6" t="s">
        <v>3</v>
      </c>
      <c r="H143" s="6" t="s">
        <v>6</v>
      </c>
      <c r="I143" s="5">
        <v>0</v>
      </c>
      <c r="J143" s="6" t="s">
        <v>5</v>
      </c>
      <c r="K143" s="6" t="s">
        <v>4</v>
      </c>
      <c r="L143" s="7">
        <v>32</v>
      </c>
      <c r="M143" s="6" t="s">
        <v>3</v>
      </c>
      <c r="N143" s="5">
        <v>1</v>
      </c>
      <c r="O143" s="1" t="str">
        <f>IFERROR(FIND("DRW ACY",B143),"")</f>
        <v/>
      </c>
      <c r="P143" s="1" t="str">
        <f>IF(O143="","",O143+6)</f>
        <v/>
      </c>
      <c r="Q143" s="1">
        <f>LEN(B143)</f>
        <v>27</v>
      </c>
      <c r="R143" s="1" t="str">
        <f>IF(P143="","",RIGHT(B143,Q143-P143))</f>
        <v/>
      </c>
      <c r="U143" cm="1">
        <f t="array" ref="U143">MIN(IFERROR(FIND(_xlfn.SEQUENCE(10,,CHAR(48)),F143),""))</f>
        <v>8</v>
      </c>
      <c r="V143" s="1">
        <f>LEN(F143)</f>
        <v>15</v>
      </c>
      <c r="W143" s="1" t="str">
        <f>RIGHT(F143,(V143+1)-U143)</f>
        <v>611_1259</v>
      </c>
      <c r="X143" s="1" t="str">
        <f>LEFT(W143,8)</f>
        <v>611_1259</v>
      </c>
      <c r="Y143" s="1" t="str">
        <f>IF(E143&lt;&gt;"",E143,"A créer")</f>
        <v>A créer</v>
      </c>
      <c r="Z143" s="2">
        <f>I143</f>
        <v>0</v>
      </c>
      <c r="AA143" s="1" t="str">
        <f>X143&amp;" / "&amp;A143</f>
        <v>611_1259 / 29063324</v>
      </c>
      <c r="AB143" s="1">
        <f>A143</f>
        <v>29063324</v>
      </c>
    </row>
    <row r="144" spans="1:28" ht="15" x14ac:dyDescent="0.25">
      <c r="A144" s="6">
        <v>29063611</v>
      </c>
      <c r="B144" s="6" t="s">
        <v>6950</v>
      </c>
      <c r="C144" s="6" t="s">
        <v>10</v>
      </c>
      <c r="D144" s="6" t="s">
        <v>9</v>
      </c>
      <c r="E144" s="6" t="s">
        <v>3</v>
      </c>
      <c r="F144" s="6" t="s">
        <v>1435</v>
      </c>
      <c r="G144" s="6" t="s">
        <v>3</v>
      </c>
      <c r="H144" s="6" t="s">
        <v>6</v>
      </c>
      <c r="I144" s="5">
        <v>0</v>
      </c>
      <c r="J144" s="6" t="s">
        <v>5</v>
      </c>
      <c r="K144" s="6" t="s">
        <v>4</v>
      </c>
      <c r="L144" s="7">
        <v>245</v>
      </c>
      <c r="M144" s="6" t="s">
        <v>3</v>
      </c>
      <c r="N144" s="5">
        <v>1</v>
      </c>
      <c r="O144" s="1" t="str">
        <f>IFERROR(FIND("DRW ACY",B144),"")</f>
        <v/>
      </c>
      <c r="P144" s="1" t="str">
        <f>IF(O144="","",O144+6)</f>
        <v/>
      </c>
      <c r="Q144" s="1">
        <f>LEN(B144)</f>
        <v>24</v>
      </c>
      <c r="R144" s="1" t="str">
        <f>IF(P144="","",RIGHT(B144,Q144-P144))</f>
        <v/>
      </c>
      <c r="U144" cm="1">
        <f t="array" ref="U144">MIN(IFERROR(FIND(_xlfn.SEQUENCE(10,,CHAR(48)),F144),""))</f>
        <v>8</v>
      </c>
      <c r="V144" s="1">
        <f>LEN(F144)</f>
        <v>15</v>
      </c>
      <c r="W144" s="1" t="str">
        <f>RIGHT(F144,(V144+1)-U144)</f>
        <v>611_1652</v>
      </c>
      <c r="X144" s="1" t="str">
        <f>LEFT(W144,8)</f>
        <v>611_1652</v>
      </c>
      <c r="Y144" s="1" t="str">
        <f>IF(E144&lt;&gt;"",E144,"A créer")</f>
        <v>A créer</v>
      </c>
      <c r="Z144" s="2">
        <f>I144</f>
        <v>0</v>
      </c>
      <c r="AA144" s="1" t="str">
        <f>X144&amp;" / "&amp;A144</f>
        <v>611_1652 / 29063611</v>
      </c>
      <c r="AB144" s="1">
        <f>A144</f>
        <v>29063611</v>
      </c>
    </row>
    <row r="145" spans="1:28" ht="15" x14ac:dyDescent="0.25">
      <c r="A145" s="6">
        <v>29065431</v>
      </c>
      <c r="B145" s="6" t="s">
        <v>6949</v>
      </c>
      <c r="C145" s="6" t="s">
        <v>10</v>
      </c>
      <c r="D145" s="6" t="s">
        <v>9</v>
      </c>
      <c r="E145" s="6" t="s">
        <v>3</v>
      </c>
      <c r="F145" s="6" t="s">
        <v>1899</v>
      </c>
      <c r="G145" s="6" t="s">
        <v>3</v>
      </c>
      <c r="H145" s="6" t="s">
        <v>6</v>
      </c>
      <c r="I145" s="5">
        <v>0</v>
      </c>
      <c r="J145" s="6" t="s">
        <v>5</v>
      </c>
      <c r="K145" s="6" t="s">
        <v>4</v>
      </c>
      <c r="L145" s="7">
        <v>0.01</v>
      </c>
      <c r="M145" s="6" t="s">
        <v>3</v>
      </c>
      <c r="N145" s="5">
        <v>1</v>
      </c>
      <c r="O145" s="1" t="str">
        <f>IFERROR(FIND("DRW ACY",B145),"")</f>
        <v/>
      </c>
      <c r="P145" s="1" t="str">
        <f>IF(O145="","",O145+6)</f>
        <v/>
      </c>
      <c r="Q145" s="1">
        <f>LEN(B145)</f>
        <v>32</v>
      </c>
      <c r="R145" s="1" t="str">
        <f>IF(P145="","",RIGHT(B145,Q145-P145))</f>
        <v/>
      </c>
      <c r="U145" cm="1">
        <f t="array" ref="U145">MIN(IFERROR(FIND(_xlfn.SEQUENCE(10,,CHAR(48)),F145),""))</f>
        <v>8</v>
      </c>
      <c r="V145" s="1">
        <f>LEN(F145)</f>
        <v>15</v>
      </c>
      <c r="W145" s="1" t="str">
        <f>RIGHT(F145,(V145+1)-U145)</f>
        <v>312_1385</v>
      </c>
      <c r="X145" s="1" t="str">
        <f>LEFT(W145,8)</f>
        <v>312_1385</v>
      </c>
      <c r="Y145" s="1" t="str">
        <f>IF(E145&lt;&gt;"",E145,"A créer")</f>
        <v>A créer</v>
      </c>
      <c r="Z145" s="2">
        <f>I145</f>
        <v>0</v>
      </c>
      <c r="AA145" s="1" t="str">
        <f>X145&amp;" / "&amp;A145</f>
        <v>312_1385 / 29065431</v>
      </c>
      <c r="AB145" s="1">
        <f>A145</f>
        <v>29065431</v>
      </c>
    </row>
    <row r="146" spans="1:28" ht="15" x14ac:dyDescent="0.25">
      <c r="A146" s="6">
        <v>29063222</v>
      </c>
      <c r="B146" s="6" t="s">
        <v>6948</v>
      </c>
      <c r="C146" s="6" t="s">
        <v>10</v>
      </c>
      <c r="D146" s="6" t="s">
        <v>9</v>
      </c>
      <c r="E146" s="6" t="s">
        <v>3</v>
      </c>
      <c r="F146" s="6" t="s">
        <v>15</v>
      </c>
      <c r="G146" s="6" t="s">
        <v>3</v>
      </c>
      <c r="H146" s="6" t="s">
        <v>6</v>
      </c>
      <c r="I146" s="5">
        <v>0</v>
      </c>
      <c r="J146" s="6" t="s">
        <v>5</v>
      </c>
      <c r="K146" s="6" t="s">
        <v>4</v>
      </c>
      <c r="L146" s="7">
        <v>0</v>
      </c>
      <c r="M146" s="6" t="s">
        <v>3</v>
      </c>
      <c r="N146" s="5">
        <v>1</v>
      </c>
      <c r="O146" s="1" t="str">
        <f>IFERROR(FIND("DRW ACY",B146),"")</f>
        <v/>
      </c>
      <c r="P146" s="1" t="str">
        <f>IF(O146="","",O146+6)</f>
        <v/>
      </c>
      <c r="Q146" s="1">
        <f>LEN(B146)</f>
        <v>16</v>
      </c>
      <c r="R146" s="1" t="str">
        <f>IF(P146="","",RIGHT(B146,Q146-P146))</f>
        <v/>
      </c>
      <c r="U146" cm="1">
        <f t="array" ref="U146">MIN(IFERROR(FIND(_xlfn.SEQUENCE(10,,CHAR(48)),F146),""))</f>
        <v>8</v>
      </c>
      <c r="V146" s="1">
        <f>LEN(F146)</f>
        <v>15</v>
      </c>
      <c r="W146" s="1" t="str">
        <f>RIGHT(F146,(V146+1)-U146)</f>
        <v>312_1668</v>
      </c>
      <c r="X146" s="1" t="str">
        <f>LEFT(W146,8)</f>
        <v>312_1668</v>
      </c>
      <c r="Y146" s="1" t="str">
        <f>IF(E146&lt;&gt;"",E146,"A créer")</f>
        <v>A créer</v>
      </c>
      <c r="Z146" s="2">
        <f>I146</f>
        <v>0</v>
      </c>
      <c r="AA146" s="1" t="str">
        <f>X146&amp;" / "&amp;A146</f>
        <v>312_1668 / 29063222</v>
      </c>
      <c r="AB146" s="1">
        <f>A146</f>
        <v>29063222</v>
      </c>
    </row>
    <row r="147" spans="1:28" ht="15" x14ac:dyDescent="0.25">
      <c r="A147" s="6">
        <v>29063401</v>
      </c>
      <c r="B147" s="6" t="s">
        <v>6947</v>
      </c>
      <c r="C147" s="6" t="s">
        <v>10</v>
      </c>
      <c r="D147" s="6" t="s">
        <v>9</v>
      </c>
      <c r="E147" s="6" t="s">
        <v>3</v>
      </c>
      <c r="F147" s="6" t="s">
        <v>2839</v>
      </c>
      <c r="G147" s="6" t="s">
        <v>3</v>
      </c>
      <c r="H147" s="6" t="s">
        <v>6</v>
      </c>
      <c r="I147" s="5">
        <v>0</v>
      </c>
      <c r="J147" s="6" t="s">
        <v>5</v>
      </c>
      <c r="K147" s="6" t="s">
        <v>4</v>
      </c>
      <c r="L147" s="7">
        <v>0</v>
      </c>
      <c r="M147" s="6" t="s">
        <v>3</v>
      </c>
      <c r="N147" s="5">
        <v>1</v>
      </c>
      <c r="O147" s="1" t="str">
        <f>IFERROR(FIND("DRW ACY",B147),"")</f>
        <v/>
      </c>
      <c r="P147" s="1" t="str">
        <f>IF(O147="","",O147+6)</f>
        <v/>
      </c>
      <c r="Q147" s="1">
        <f>LEN(B147)</f>
        <v>15</v>
      </c>
      <c r="R147" s="1" t="str">
        <f>IF(P147="","",RIGHT(B147,Q147-P147))</f>
        <v/>
      </c>
      <c r="U147" cm="1">
        <f t="array" ref="U147">MIN(IFERROR(FIND(_xlfn.SEQUENCE(10,,CHAR(48)),F147),""))</f>
        <v>8</v>
      </c>
      <c r="V147" s="1">
        <f>LEN(F147)</f>
        <v>15</v>
      </c>
      <c r="W147" s="1" t="str">
        <f>RIGHT(F147,(V147+1)-U147)</f>
        <v>611_0857</v>
      </c>
      <c r="X147" s="1" t="str">
        <f>LEFT(W147,8)</f>
        <v>611_0857</v>
      </c>
      <c r="Y147" s="1" t="str">
        <f>IF(E147&lt;&gt;"",E147,"A créer")</f>
        <v>A créer</v>
      </c>
      <c r="Z147" s="2">
        <f>I147</f>
        <v>0</v>
      </c>
      <c r="AA147" s="1" t="str">
        <f>X147&amp;" / "&amp;A147</f>
        <v>611_0857 / 29063401</v>
      </c>
      <c r="AB147" s="1">
        <f>A147</f>
        <v>29063401</v>
      </c>
    </row>
    <row r="148" spans="1:28" ht="15" x14ac:dyDescent="0.25">
      <c r="A148" s="6">
        <v>29062434</v>
      </c>
      <c r="B148" s="6" t="s">
        <v>6946</v>
      </c>
      <c r="C148" s="6" t="s">
        <v>10</v>
      </c>
      <c r="D148" s="6" t="s">
        <v>9</v>
      </c>
      <c r="E148" s="6" t="s">
        <v>3</v>
      </c>
      <c r="F148" s="6" t="s">
        <v>6945</v>
      </c>
      <c r="G148" s="6" t="s">
        <v>3</v>
      </c>
      <c r="H148" s="6" t="s">
        <v>6</v>
      </c>
      <c r="I148" s="5">
        <v>0</v>
      </c>
      <c r="J148" s="6" t="s">
        <v>5</v>
      </c>
      <c r="K148" s="6" t="s">
        <v>4</v>
      </c>
      <c r="L148" s="7">
        <v>0</v>
      </c>
      <c r="M148" s="6" t="s">
        <v>3</v>
      </c>
      <c r="N148" s="5">
        <v>1</v>
      </c>
      <c r="O148" s="1" t="str">
        <f>IFERROR(FIND("DRW ACY",B148),"")</f>
        <v/>
      </c>
      <c r="P148" s="1" t="str">
        <f>IF(O148="","",O148+6)</f>
        <v/>
      </c>
      <c r="Q148" s="1">
        <f>LEN(B148)</f>
        <v>40</v>
      </c>
      <c r="R148" s="1" t="str">
        <f>IF(P148="","",RIGHT(B148,Q148-P148))</f>
        <v/>
      </c>
      <c r="U148" cm="1">
        <f t="array" ref="U148">MIN(IFERROR(FIND(_xlfn.SEQUENCE(10,,CHAR(48)),F148),""))</f>
        <v>3</v>
      </c>
      <c r="V148" s="1">
        <f>LEN(F148)</f>
        <v>11</v>
      </c>
      <c r="W148" s="1" t="str">
        <f>RIGHT(F148,(V148+1)-U148)</f>
        <v>2DDA43B2X</v>
      </c>
      <c r="X148" s="1" t="str">
        <f>LEFT(W148,8)</f>
        <v>2DDA43B2</v>
      </c>
      <c r="Y148" s="1" t="str">
        <f>IF(E148&lt;&gt;"",E148,"A créer")</f>
        <v>A créer</v>
      </c>
      <c r="Z148" s="2">
        <f>I148</f>
        <v>0</v>
      </c>
      <c r="AA148" s="1" t="str">
        <f>X148&amp;" / "&amp;A148</f>
        <v>2DDA43B2 / 29062434</v>
      </c>
      <c r="AB148" s="1">
        <f>A148</f>
        <v>29062434</v>
      </c>
    </row>
    <row r="149" spans="1:28" ht="15" x14ac:dyDescent="0.25">
      <c r="A149" s="6">
        <v>29063263</v>
      </c>
      <c r="B149" s="6" t="s">
        <v>6944</v>
      </c>
      <c r="C149" s="6" t="s">
        <v>10</v>
      </c>
      <c r="D149" s="6" t="s">
        <v>9</v>
      </c>
      <c r="E149" s="6" t="s">
        <v>3</v>
      </c>
      <c r="F149" s="6" t="s">
        <v>2936</v>
      </c>
      <c r="G149" s="6" t="s">
        <v>3</v>
      </c>
      <c r="H149" s="6" t="s">
        <v>6</v>
      </c>
      <c r="I149" s="5">
        <v>0</v>
      </c>
      <c r="J149" s="6" t="s">
        <v>5</v>
      </c>
      <c r="K149" s="6" t="s">
        <v>4</v>
      </c>
      <c r="L149" s="7">
        <v>0</v>
      </c>
      <c r="M149" s="6" t="s">
        <v>3</v>
      </c>
      <c r="N149" s="5">
        <v>1</v>
      </c>
      <c r="O149" s="1" t="str">
        <f>IFERROR(FIND("DRW ACY",B149),"")</f>
        <v/>
      </c>
      <c r="P149" s="1" t="str">
        <f>IF(O149="","",O149+6)</f>
        <v/>
      </c>
      <c r="Q149" s="1">
        <f>LEN(B149)</f>
        <v>18</v>
      </c>
      <c r="R149" s="1" t="str">
        <f>IF(P149="","",RIGHT(B149,Q149-P149))</f>
        <v/>
      </c>
      <c r="U149" cm="1">
        <f t="array" ref="U149">MIN(IFERROR(FIND(_xlfn.SEQUENCE(10,,CHAR(48)),F149),""))</f>
        <v>8</v>
      </c>
      <c r="V149" s="1">
        <f>LEN(F149)</f>
        <v>15</v>
      </c>
      <c r="W149" s="1" t="str">
        <f>RIGHT(F149,(V149+1)-U149)</f>
        <v>912_0103</v>
      </c>
      <c r="X149" s="1" t="str">
        <f>LEFT(W149,8)</f>
        <v>912_0103</v>
      </c>
      <c r="Y149" s="1" t="str">
        <f>IF(E149&lt;&gt;"",E149,"A créer")</f>
        <v>A créer</v>
      </c>
      <c r="Z149" s="2">
        <f>I149</f>
        <v>0</v>
      </c>
      <c r="AA149" s="1" t="str">
        <f>X149&amp;" / "&amp;A149</f>
        <v>912_0103 / 29063263</v>
      </c>
      <c r="AB149" s="1">
        <f>A149</f>
        <v>29063263</v>
      </c>
    </row>
    <row r="150" spans="1:28" ht="15" x14ac:dyDescent="0.25">
      <c r="A150" s="6">
        <v>29063322</v>
      </c>
      <c r="B150" s="6" t="s">
        <v>6943</v>
      </c>
      <c r="C150" s="6" t="s">
        <v>10</v>
      </c>
      <c r="D150" s="6" t="s">
        <v>9</v>
      </c>
      <c r="E150" s="6" t="s">
        <v>3</v>
      </c>
      <c r="F150" s="6" t="s">
        <v>2939</v>
      </c>
      <c r="G150" s="6" t="s">
        <v>3</v>
      </c>
      <c r="H150" s="6" t="s">
        <v>6</v>
      </c>
      <c r="I150" s="5">
        <v>0</v>
      </c>
      <c r="J150" s="6" t="s">
        <v>5</v>
      </c>
      <c r="K150" s="6" t="s">
        <v>4</v>
      </c>
      <c r="L150" s="7">
        <v>0</v>
      </c>
      <c r="M150" s="6" t="s">
        <v>3</v>
      </c>
      <c r="N150" s="5">
        <v>1</v>
      </c>
      <c r="O150" s="1" t="str">
        <f>IFERROR(FIND("DRW ACY",B150),"")</f>
        <v/>
      </c>
      <c r="P150" s="1" t="str">
        <f>IF(O150="","",O150+6)</f>
        <v/>
      </c>
      <c r="Q150" s="1">
        <f>LEN(B150)</f>
        <v>18</v>
      </c>
      <c r="R150" s="1" t="str">
        <f>IF(P150="","",RIGHT(B150,Q150-P150))</f>
        <v/>
      </c>
      <c r="U150" cm="1">
        <f t="array" ref="U150">MIN(IFERROR(FIND(_xlfn.SEQUENCE(10,,CHAR(48)),F150),""))</f>
        <v>8</v>
      </c>
      <c r="V150" s="1">
        <f>LEN(F150)</f>
        <v>15</v>
      </c>
      <c r="W150" s="1" t="str">
        <f>RIGHT(F150,(V150+1)-U150)</f>
        <v>912_0102</v>
      </c>
      <c r="X150" s="1" t="str">
        <f>LEFT(W150,8)</f>
        <v>912_0102</v>
      </c>
      <c r="Y150" s="1" t="str">
        <f>IF(E150&lt;&gt;"",E150,"A créer")</f>
        <v>A créer</v>
      </c>
      <c r="Z150" s="2">
        <f>I150</f>
        <v>0</v>
      </c>
      <c r="AA150" s="1" t="str">
        <f>X150&amp;" / "&amp;A150</f>
        <v>912_0102 / 29063322</v>
      </c>
      <c r="AB150" s="1">
        <f>A150</f>
        <v>29063322</v>
      </c>
    </row>
    <row r="151" spans="1:28" ht="15" x14ac:dyDescent="0.25">
      <c r="A151" s="6">
        <v>29063852</v>
      </c>
      <c r="B151" s="6" t="s">
        <v>6942</v>
      </c>
      <c r="C151" s="6" t="s">
        <v>10</v>
      </c>
      <c r="D151" s="6" t="s">
        <v>9</v>
      </c>
      <c r="E151" s="6" t="s">
        <v>3</v>
      </c>
      <c r="F151" s="6" t="s">
        <v>3436</v>
      </c>
      <c r="G151" s="6" t="s">
        <v>3</v>
      </c>
      <c r="H151" s="6" t="s">
        <v>6</v>
      </c>
      <c r="I151" s="5">
        <v>0</v>
      </c>
      <c r="J151" s="6" t="s">
        <v>5</v>
      </c>
      <c r="K151" s="6" t="s">
        <v>4</v>
      </c>
      <c r="L151" s="7">
        <v>0</v>
      </c>
      <c r="M151" s="6" t="s">
        <v>3</v>
      </c>
      <c r="N151" s="5">
        <v>1</v>
      </c>
      <c r="O151" s="1" t="str">
        <f>IFERROR(FIND("DRW ACY",B151),"")</f>
        <v/>
      </c>
      <c r="P151" s="1" t="str">
        <f>IF(O151="","",O151+6)</f>
        <v/>
      </c>
      <c r="Q151" s="1">
        <f>LEN(B151)</f>
        <v>30</v>
      </c>
      <c r="R151" s="1" t="str">
        <f>IF(P151="","",RIGHT(B151,Q151-P151))</f>
        <v/>
      </c>
      <c r="U151" cm="1">
        <f t="array" ref="U151">MIN(IFERROR(FIND(_xlfn.SEQUENCE(10,,CHAR(48)),F151),""))</f>
        <v>8</v>
      </c>
      <c r="V151" s="1">
        <f>LEN(F151)</f>
        <v>15</v>
      </c>
      <c r="W151" s="1" t="str">
        <f>RIGHT(F151,(V151+1)-U151)</f>
        <v>312_2165</v>
      </c>
      <c r="X151" s="1" t="str">
        <f>LEFT(W151,8)</f>
        <v>312_2165</v>
      </c>
      <c r="Y151" s="1" t="str">
        <f>IF(E151&lt;&gt;"",E151,"A créer")</f>
        <v>A créer</v>
      </c>
      <c r="Z151" s="2">
        <f>I151</f>
        <v>0</v>
      </c>
      <c r="AA151" s="1" t="str">
        <f>X151&amp;" / "&amp;A151</f>
        <v>312_2165 / 29063852</v>
      </c>
      <c r="AB151" s="1">
        <f>A151</f>
        <v>29063852</v>
      </c>
    </row>
    <row r="152" spans="1:28" ht="15" x14ac:dyDescent="0.25">
      <c r="A152" s="6">
        <v>31277379</v>
      </c>
      <c r="B152" s="6" t="s">
        <v>6941</v>
      </c>
      <c r="C152" s="6" t="s">
        <v>10</v>
      </c>
      <c r="D152" s="6" t="s">
        <v>9</v>
      </c>
      <c r="E152" s="6" t="s">
        <v>3</v>
      </c>
      <c r="F152" s="6" t="s">
        <v>6940</v>
      </c>
      <c r="G152" s="6" t="s">
        <v>3</v>
      </c>
      <c r="H152" s="6" t="s">
        <v>6</v>
      </c>
      <c r="I152" s="5">
        <v>0</v>
      </c>
      <c r="J152" s="6" t="s">
        <v>5</v>
      </c>
      <c r="K152" s="6" t="s">
        <v>4</v>
      </c>
      <c r="L152" s="7">
        <v>0</v>
      </c>
      <c r="M152" s="6" t="s">
        <v>3</v>
      </c>
      <c r="N152" s="5">
        <v>1</v>
      </c>
      <c r="O152" s="1">
        <f>IFERROR(FIND("DRW ACY",B152),"")</f>
        <v>19</v>
      </c>
      <c r="P152" s="1">
        <f>IF(O152="","",O152+6)</f>
        <v>25</v>
      </c>
      <c r="Q152" s="1">
        <f>LEN(B152)</f>
        <v>33</v>
      </c>
      <c r="R152" s="1" t="str">
        <f>IF(P152="","",RIGHT(B152,Q152-P152))</f>
        <v>611_3553</v>
      </c>
      <c r="U152" cm="1">
        <f t="array" ref="U152">MIN(IFERROR(FIND(_xlfn.SEQUENCE(10,,CHAR(48)),F152),""))</f>
        <v>8</v>
      </c>
      <c r="V152" s="1">
        <f>LEN(F152)</f>
        <v>15</v>
      </c>
      <c r="W152" s="1" t="str">
        <f>RIGHT(F152,(V152+1)-U152)</f>
        <v>611_3553</v>
      </c>
      <c r="X152" s="1" t="str">
        <f>LEFT(W152,8)</f>
        <v>611_3553</v>
      </c>
      <c r="Y152" s="1" t="str">
        <f>IF(E152&lt;&gt;"",E152,"A créer")</f>
        <v>A créer</v>
      </c>
      <c r="Z152" s="2">
        <f>I152</f>
        <v>0</v>
      </c>
      <c r="AA152" s="1" t="str">
        <f>X152&amp;" / "&amp;A152</f>
        <v>611_3553 / 31277379</v>
      </c>
      <c r="AB152" s="1">
        <f>A152</f>
        <v>31277379</v>
      </c>
    </row>
    <row r="153" spans="1:28" ht="15" x14ac:dyDescent="0.25">
      <c r="A153" s="6">
        <v>31277378</v>
      </c>
      <c r="B153" s="6" t="s">
        <v>6939</v>
      </c>
      <c r="C153" s="6" t="s">
        <v>10</v>
      </c>
      <c r="D153" s="6" t="s">
        <v>9</v>
      </c>
      <c r="E153" s="6" t="s">
        <v>3</v>
      </c>
      <c r="F153" s="6" t="s">
        <v>6938</v>
      </c>
      <c r="G153" s="6" t="s">
        <v>3</v>
      </c>
      <c r="H153" s="6" t="s">
        <v>6</v>
      </c>
      <c r="I153" s="5">
        <v>0</v>
      </c>
      <c r="J153" s="6" t="s">
        <v>5</v>
      </c>
      <c r="K153" s="6" t="s">
        <v>4</v>
      </c>
      <c r="L153" s="7">
        <v>0</v>
      </c>
      <c r="M153" s="6" t="s">
        <v>3</v>
      </c>
      <c r="N153" s="5">
        <v>1</v>
      </c>
      <c r="O153" s="1">
        <f>IFERROR(FIND("DRW ACY",B153),"")</f>
        <v>16</v>
      </c>
      <c r="P153" s="1">
        <f>IF(O153="","",O153+6)</f>
        <v>22</v>
      </c>
      <c r="Q153" s="1">
        <f>LEN(B153)</f>
        <v>30</v>
      </c>
      <c r="R153" s="1" t="str">
        <f>IF(P153="","",RIGHT(B153,Q153-P153))</f>
        <v>611_3535</v>
      </c>
      <c r="U153" cm="1">
        <f t="array" ref="U153">MIN(IFERROR(FIND(_xlfn.SEQUENCE(10,,CHAR(48)),F153),""))</f>
        <v>8</v>
      </c>
      <c r="V153" s="1">
        <f>LEN(F153)</f>
        <v>15</v>
      </c>
      <c r="W153" s="1" t="str">
        <f>RIGHT(F153,(V153+1)-U153)</f>
        <v>611_3535</v>
      </c>
      <c r="X153" s="1" t="str">
        <f>LEFT(W153,8)</f>
        <v>611_3535</v>
      </c>
      <c r="Y153" s="1" t="str">
        <f>IF(E153&lt;&gt;"",E153,"A créer")</f>
        <v>A créer</v>
      </c>
      <c r="Z153" s="2">
        <f>I153</f>
        <v>0</v>
      </c>
      <c r="AA153" s="1" t="str">
        <f>X153&amp;" / "&amp;A153</f>
        <v>611_3535 / 31277378</v>
      </c>
      <c r="AB153" s="1">
        <f>A153</f>
        <v>31277378</v>
      </c>
    </row>
    <row r="154" spans="1:28" ht="15" x14ac:dyDescent="0.25">
      <c r="A154" s="6">
        <v>31277374</v>
      </c>
      <c r="B154" s="6" t="s">
        <v>6937</v>
      </c>
      <c r="C154" s="6" t="s">
        <v>10</v>
      </c>
      <c r="D154" s="6" t="s">
        <v>9</v>
      </c>
      <c r="E154" s="6" t="s">
        <v>3</v>
      </c>
      <c r="F154" s="6" t="s">
        <v>6064</v>
      </c>
      <c r="G154" s="6" t="s">
        <v>3</v>
      </c>
      <c r="H154" s="6" t="s">
        <v>6</v>
      </c>
      <c r="I154" s="5">
        <v>0</v>
      </c>
      <c r="J154" s="6" t="s">
        <v>5</v>
      </c>
      <c r="K154" s="6" t="s">
        <v>4</v>
      </c>
      <c r="L154" s="7">
        <v>0</v>
      </c>
      <c r="M154" s="6" t="s">
        <v>3</v>
      </c>
      <c r="N154" s="5">
        <v>1</v>
      </c>
      <c r="O154" s="1">
        <f>IFERROR(FIND("DRW ACY",B154),"")</f>
        <v>27</v>
      </c>
      <c r="P154" s="1">
        <f>IF(O154="","",O154+6)</f>
        <v>33</v>
      </c>
      <c r="Q154" s="1">
        <f>LEN(B154)</f>
        <v>40</v>
      </c>
      <c r="R154" s="1" t="str">
        <f>IF(P154="","",RIGHT(B154,Q154-P154))</f>
        <v>611_266</v>
      </c>
      <c r="U154" cm="1">
        <f t="array" ref="U154">MIN(IFERROR(FIND(_xlfn.SEQUENCE(10,,CHAR(48)),F154),""))</f>
        <v>8</v>
      </c>
      <c r="V154" s="1">
        <f>LEN(F154)</f>
        <v>15</v>
      </c>
      <c r="W154" s="1" t="str">
        <f>RIGHT(F154,(V154+1)-U154)</f>
        <v>611_2660</v>
      </c>
      <c r="X154" s="1" t="str">
        <f>LEFT(W154,8)</f>
        <v>611_2660</v>
      </c>
      <c r="Y154" s="1" t="str">
        <f>IF(E154&lt;&gt;"",E154,"A créer")</f>
        <v>A créer</v>
      </c>
      <c r="Z154" s="2">
        <f>I154</f>
        <v>0</v>
      </c>
      <c r="AA154" s="1" t="str">
        <f>X154&amp;" / "&amp;A154</f>
        <v>611_2660 / 31277374</v>
      </c>
      <c r="AB154" s="1">
        <f>A154</f>
        <v>31277374</v>
      </c>
    </row>
    <row r="155" spans="1:28" ht="15" x14ac:dyDescent="0.25">
      <c r="A155" s="6">
        <v>31277372</v>
      </c>
      <c r="B155" s="6" t="s">
        <v>6936</v>
      </c>
      <c r="C155" s="6" t="s">
        <v>10</v>
      </c>
      <c r="D155" s="6" t="s">
        <v>9</v>
      </c>
      <c r="E155" s="6" t="s">
        <v>3</v>
      </c>
      <c r="F155" s="6" t="s">
        <v>6935</v>
      </c>
      <c r="G155" s="6" t="s">
        <v>3</v>
      </c>
      <c r="H155" s="6" t="s">
        <v>6</v>
      </c>
      <c r="I155" s="5">
        <v>0</v>
      </c>
      <c r="J155" s="6" t="s">
        <v>5</v>
      </c>
      <c r="K155" s="6" t="s">
        <v>4</v>
      </c>
      <c r="L155" s="7">
        <v>0</v>
      </c>
      <c r="M155" s="6" t="s">
        <v>3</v>
      </c>
      <c r="N155" s="5">
        <v>1</v>
      </c>
      <c r="O155" s="1">
        <f>IFERROR(FIND("DRW ACY",B155),"")</f>
        <v>13</v>
      </c>
      <c r="P155" s="1">
        <f>IF(O155="","",O155+6)</f>
        <v>19</v>
      </c>
      <c r="Q155" s="1">
        <f>LEN(B155)</f>
        <v>27</v>
      </c>
      <c r="R155" s="1" t="str">
        <f>IF(P155="","",RIGHT(B155,Q155-P155))</f>
        <v>312_2447</v>
      </c>
      <c r="U155" cm="1">
        <f t="array" ref="U155">MIN(IFERROR(FIND(_xlfn.SEQUENCE(10,,CHAR(48)),F155),""))</f>
        <v>8</v>
      </c>
      <c r="V155" s="1">
        <f>LEN(F155)</f>
        <v>15</v>
      </c>
      <c r="W155" s="1" t="str">
        <f>RIGHT(F155,(V155+1)-U155)</f>
        <v>312_2447</v>
      </c>
      <c r="X155" s="1" t="str">
        <f>LEFT(W155,8)</f>
        <v>312_2447</v>
      </c>
      <c r="Y155" s="1" t="str">
        <f>IF(E155&lt;&gt;"",E155,"A créer")</f>
        <v>A créer</v>
      </c>
      <c r="Z155" s="2">
        <f>I155</f>
        <v>0</v>
      </c>
      <c r="AA155" s="1" t="str">
        <f>X155&amp;" / "&amp;A155</f>
        <v>312_2447 / 31277372</v>
      </c>
      <c r="AB155" s="1">
        <f>A155</f>
        <v>31277372</v>
      </c>
    </row>
    <row r="156" spans="1:28" ht="15" x14ac:dyDescent="0.25">
      <c r="A156" s="6">
        <v>31277370</v>
      </c>
      <c r="B156" s="6" t="s">
        <v>6934</v>
      </c>
      <c r="C156" s="6" t="s">
        <v>10</v>
      </c>
      <c r="D156" s="6" t="s">
        <v>9</v>
      </c>
      <c r="E156" s="6" t="s">
        <v>3</v>
      </c>
      <c r="F156" s="6" t="s">
        <v>6933</v>
      </c>
      <c r="G156" s="6" t="s">
        <v>3</v>
      </c>
      <c r="H156" s="6" t="s">
        <v>6</v>
      </c>
      <c r="I156" s="5">
        <v>0</v>
      </c>
      <c r="J156" s="6" t="s">
        <v>5</v>
      </c>
      <c r="K156" s="6" t="s">
        <v>4</v>
      </c>
      <c r="L156" s="7">
        <v>0</v>
      </c>
      <c r="M156" s="6" t="s">
        <v>3</v>
      </c>
      <c r="N156" s="5">
        <v>1</v>
      </c>
      <c r="O156" s="1">
        <f>IFERROR(FIND("DRW ACY",B156),"")</f>
        <v>21</v>
      </c>
      <c r="P156" s="1">
        <f>IF(O156="","",O156+6)</f>
        <v>27</v>
      </c>
      <c r="Q156" s="1">
        <f>LEN(B156)</f>
        <v>35</v>
      </c>
      <c r="R156" s="1" t="str">
        <f>IF(P156="","",RIGHT(B156,Q156-P156))</f>
        <v>611_3547</v>
      </c>
      <c r="U156" cm="1">
        <f t="array" ref="U156">MIN(IFERROR(FIND(_xlfn.SEQUENCE(10,,CHAR(48)),F156),""))</f>
        <v>8</v>
      </c>
      <c r="V156" s="1">
        <f>LEN(F156)</f>
        <v>15</v>
      </c>
      <c r="W156" s="1" t="str">
        <f>RIGHT(F156,(V156+1)-U156)</f>
        <v>611_3547</v>
      </c>
      <c r="X156" s="1" t="str">
        <f>LEFT(W156,8)</f>
        <v>611_3547</v>
      </c>
      <c r="Y156" s="1" t="str">
        <f>IF(E156&lt;&gt;"",E156,"A créer")</f>
        <v>A créer</v>
      </c>
      <c r="Z156" s="2">
        <f>I156</f>
        <v>0</v>
      </c>
      <c r="AA156" s="1" t="str">
        <f>X156&amp;" / "&amp;A156</f>
        <v>611_3547 / 31277370</v>
      </c>
      <c r="AB156" s="1">
        <f>A156</f>
        <v>31277370</v>
      </c>
    </row>
    <row r="157" spans="1:28" ht="15" x14ac:dyDescent="0.25">
      <c r="A157" s="6">
        <v>31277368</v>
      </c>
      <c r="B157" s="6" t="s">
        <v>6932</v>
      </c>
      <c r="C157" s="6" t="s">
        <v>10</v>
      </c>
      <c r="D157" s="6" t="s">
        <v>9</v>
      </c>
      <c r="E157" s="6" t="s">
        <v>3</v>
      </c>
      <c r="F157" s="6" t="s">
        <v>1583</v>
      </c>
      <c r="G157" s="6" t="s">
        <v>3</v>
      </c>
      <c r="H157" s="6" t="s">
        <v>6</v>
      </c>
      <c r="I157" s="5">
        <v>0</v>
      </c>
      <c r="J157" s="6" t="s">
        <v>5</v>
      </c>
      <c r="K157" s="6" t="s">
        <v>4</v>
      </c>
      <c r="L157" s="7">
        <v>0</v>
      </c>
      <c r="M157" s="6" t="s">
        <v>3</v>
      </c>
      <c r="N157" s="5">
        <v>1</v>
      </c>
      <c r="O157" s="1">
        <f>IFERROR(FIND("DRW ACY",B157),"")</f>
        <v>18</v>
      </c>
      <c r="P157" s="1">
        <f>IF(O157="","",O157+6)</f>
        <v>24</v>
      </c>
      <c r="Q157" s="1">
        <f>LEN(B157)</f>
        <v>32</v>
      </c>
      <c r="R157" s="1" t="str">
        <f>IF(P157="","",RIGHT(B157,Q157-P157))</f>
        <v>611_0013</v>
      </c>
      <c r="U157" cm="1">
        <f t="array" ref="U157">MIN(IFERROR(FIND(_xlfn.SEQUENCE(10,,CHAR(48)),F157),""))</f>
        <v>8</v>
      </c>
      <c r="V157" s="1">
        <f>LEN(F157)</f>
        <v>15</v>
      </c>
      <c r="W157" s="1" t="str">
        <f>RIGHT(F157,(V157+1)-U157)</f>
        <v>611_0013</v>
      </c>
      <c r="X157" s="1" t="str">
        <f>LEFT(W157,8)</f>
        <v>611_0013</v>
      </c>
      <c r="Y157" s="1" t="str">
        <f>IF(E157&lt;&gt;"",E157,"A créer")</f>
        <v>A créer</v>
      </c>
      <c r="Z157" s="2">
        <f>I157</f>
        <v>0</v>
      </c>
      <c r="AA157" s="1" t="str">
        <f>X157&amp;" / "&amp;A157</f>
        <v>611_0013 / 31277368</v>
      </c>
      <c r="AB157" s="1">
        <f>A157</f>
        <v>31277368</v>
      </c>
    </row>
    <row r="158" spans="1:28" ht="15" x14ac:dyDescent="0.25">
      <c r="A158" s="6">
        <v>31277364</v>
      </c>
      <c r="B158" s="6" t="s">
        <v>6931</v>
      </c>
      <c r="C158" s="6" t="s">
        <v>10</v>
      </c>
      <c r="D158" s="6" t="s">
        <v>9</v>
      </c>
      <c r="E158" s="6" t="s">
        <v>3</v>
      </c>
      <c r="F158" s="6" t="s">
        <v>6930</v>
      </c>
      <c r="G158" s="6" t="s">
        <v>3</v>
      </c>
      <c r="H158" s="6" t="s">
        <v>6</v>
      </c>
      <c r="I158" s="5">
        <v>0</v>
      </c>
      <c r="J158" s="6" t="s">
        <v>5</v>
      </c>
      <c r="K158" s="6" t="s">
        <v>4</v>
      </c>
      <c r="L158" s="7">
        <v>0</v>
      </c>
      <c r="M158" s="6" t="s">
        <v>3</v>
      </c>
      <c r="N158" s="5">
        <v>1</v>
      </c>
      <c r="O158" s="1">
        <f>IFERROR(FIND("DRW ACY",B158),"")</f>
        <v>25</v>
      </c>
      <c r="P158" s="1">
        <f>IF(O158="","",O158+6)</f>
        <v>31</v>
      </c>
      <c r="Q158" s="1">
        <f>LEN(B158)</f>
        <v>39</v>
      </c>
      <c r="R158" s="1" t="str">
        <f>IF(P158="","",RIGHT(B158,Q158-P158))</f>
        <v>611_3531</v>
      </c>
      <c r="U158" cm="1">
        <f t="array" ref="U158">MIN(IFERROR(FIND(_xlfn.SEQUENCE(10,,CHAR(48)),F158),""))</f>
        <v>8</v>
      </c>
      <c r="V158" s="1">
        <f>LEN(F158)</f>
        <v>15</v>
      </c>
      <c r="W158" s="1" t="str">
        <f>RIGHT(F158,(V158+1)-U158)</f>
        <v>611_3531</v>
      </c>
      <c r="X158" s="1" t="str">
        <f>LEFT(W158,8)</f>
        <v>611_3531</v>
      </c>
      <c r="Y158" s="1" t="str">
        <f>IF(E158&lt;&gt;"",E158,"A créer")</f>
        <v>A créer</v>
      </c>
      <c r="Z158" s="2">
        <f>I158</f>
        <v>0</v>
      </c>
      <c r="AA158" s="1" t="str">
        <f>X158&amp;" / "&amp;A158</f>
        <v>611_3531 / 31277364</v>
      </c>
      <c r="AB158" s="1">
        <f>A158</f>
        <v>31277364</v>
      </c>
    </row>
    <row r="159" spans="1:28" ht="15" x14ac:dyDescent="0.25">
      <c r="A159" s="6">
        <v>31284683</v>
      </c>
      <c r="B159" s="6" t="s">
        <v>6929</v>
      </c>
      <c r="C159" s="6" t="s">
        <v>10</v>
      </c>
      <c r="D159" s="6" t="s">
        <v>9</v>
      </c>
      <c r="E159" s="6" t="s">
        <v>3</v>
      </c>
      <c r="F159" s="6" t="s">
        <v>6928</v>
      </c>
      <c r="G159" s="6" t="s">
        <v>3</v>
      </c>
      <c r="H159" s="6" t="s">
        <v>6</v>
      </c>
      <c r="I159" s="5">
        <v>0</v>
      </c>
      <c r="J159" s="6" t="s">
        <v>5</v>
      </c>
      <c r="K159" s="6" t="s">
        <v>4</v>
      </c>
      <c r="L159" s="7">
        <v>225</v>
      </c>
      <c r="M159" s="6" t="s">
        <v>3</v>
      </c>
      <c r="N159" s="5">
        <v>1</v>
      </c>
      <c r="O159" s="1">
        <f>IFERROR(FIND("DRW ACY",B159),"")</f>
        <v>20</v>
      </c>
      <c r="P159" s="1">
        <f>IF(O159="","",O159+6)</f>
        <v>26</v>
      </c>
      <c r="Q159" s="1">
        <f>LEN(B159)</f>
        <v>34</v>
      </c>
      <c r="R159" s="1" t="str">
        <f>IF(P159="","",RIGHT(B159,Q159-P159))</f>
        <v>312_0334</v>
      </c>
      <c r="U159" cm="1">
        <f t="array" ref="U159">MIN(IFERROR(FIND(_xlfn.SEQUENCE(10,,CHAR(48)),F159),""))</f>
        <v>8</v>
      </c>
      <c r="V159" s="1">
        <f>LEN(F159)</f>
        <v>17</v>
      </c>
      <c r="W159" s="1" t="str">
        <f>RIGHT(F159,(V159+1)-U159)</f>
        <v>312_0334/A</v>
      </c>
      <c r="X159" s="1" t="str">
        <f>LEFT(W159,8)</f>
        <v>312_0334</v>
      </c>
      <c r="Y159" s="1" t="str">
        <f>IF(E159&lt;&gt;"",E159,"A créer")</f>
        <v>A créer</v>
      </c>
      <c r="Z159" s="2">
        <f>I159</f>
        <v>0</v>
      </c>
      <c r="AA159" s="1" t="str">
        <f>X159&amp;" / "&amp;A159</f>
        <v>312_0334 / 31284683</v>
      </c>
      <c r="AB159" s="1">
        <f>A159</f>
        <v>31284683</v>
      </c>
    </row>
    <row r="160" spans="1:28" ht="15" x14ac:dyDescent="0.25">
      <c r="A160" s="6">
        <v>31284431</v>
      </c>
      <c r="B160" s="6" t="s">
        <v>6927</v>
      </c>
      <c r="C160" s="6" t="s">
        <v>10</v>
      </c>
      <c r="D160" s="6" t="s">
        <v>9</v>
      </c>
      <c r="E160" s="6" t="s">
        <v>3</v>
      </c>
      <c r="F160" s="6" t="s">
        <v>6926</v>
      </c>
      <c r="G160" s="6" t="s">
        <v>3</v>
      </c>
      <c r="H160" s="6" t="s">
        <v>6</v>
      </c>
      <c r="I160" s="5">
        <v>0</v>
      </c>
      <c r="J160" s="6" t="s">
        <v>5</v>
      </c>
      <c r="K160" s="6" t="s">
        <v>4</v>
      </c>
      <c r="L160" s="7">
        <v>0</v>
      </c>
      <c r="M160" s="6" t="s">
        <v>3</v>
      </c>
      <c r="N160" s="5">
        <v>1</v>
      </c>
      <c r="O160" s="1">
        <f>IFERROR(FIND("DRW ACY",B160),"")</f>
        <v>10</v>
      </c>
      <c r="P160" s="1">
        <f>IF(O160="","",O160+6)</f>
        <v>16</v>
      </c>
      <c r="Q160" s="1">
        <f>LEN(B160)</f>
        <v>24</v>
      </c>
      <c r="R160" s="1" t="str">
        <f>IF(P160="","",RIGHT(B160,Q160-P160))</f>
        <v>312_1667</v>
      </c>
      <c r="U160" cm="1">
        <f t="array" ref="U160">MIN(IFERROR(FIND(_xlfn.SEQUENCE(10,,CHAR(48)),F160),""))</f>
        <v>8</v>
      </c>
      <c r="V160" s="1">
        <f>LEN(F160)</f>
        <v>17</v>
      </c>
      <c r="W160" s="1" t="str">
        <f>RIGHT(F160,(V160+1)-U160)</f>
        <v>312_1667/B</v>
      </c>
      <c r="X160" s="1" t="str">
        <f>LEFT(W160,8)</f>
        <v>312_1667</v>
      </c>
      <c r="Y160" s="1" t="str">
        <f>IF(E160&lt;&gt;"",E160,"A créer")</f>
        <v>A créer</v>
      </c>
      <c r="Z160" s="2">
        <f>I160</f>
        <v>0</v>
      </c>
      <c r="AA160" s="1" t="str">
        <f>X160&amp;" / "&amp;A160</f>
        <v>312_1667 / 31284431</v>
      </c>
      <c r="AB160" s="1">
        <f>A160</f>
        <v>31284431</v>
      </c>
    </row>
    <row r="161" spans="1:28" ht="15" x14ac:dyDescent="0.25">
      <c r="A161" s="6">
        <v>31286864</v>
      </c>
      <c r="B161" s="6" t="s">
        <v>6925</v>
      </c>
      <c r="C161" s="6" t="s">
        <v>10</v>
      </c>
      <c r="D161" s="6" t="s">
        <v>9</v>
      </c>
      <c r="E161" s="6" t="s">
        <v>3</v>
      </c>
      <c r="F161" s="6" t="s">
        <v>2124</v>
      </c>
      <c r="G161" s="6" t="s">
        <v>3</v>
      </c>
      <c r="H161" s="6" t="s">
        <v>6</v>
      </c>
      <c r="I161" s="5">
        <v>0</v>
      </c>
      <c r="J161" s="6" t="s">
        <v>5</v>
      </c>
      <c r="K161" s="6" t="s">
        <v>4</v>
      </c>
      <c r="L161" s="7">
        <v>250</v>
      </c>
      <c r="M161" s="6" t="s">
        <v>3</v>
      </c>
      <c r="N161" s="5">
        <v>1</v>
      </c>
      <c r="O161" s="1">
        <f>IFERROR(FIND("DRW ACY",B161),"")</f>
        <v>13</v>
      </c>
      <c r="P161" s="1">
        <f>IF(O161="","",O161+6)</f>
        <v>19</v>
      </c>
      <c r="Q161" s="1">
        <f>LEN(B161)</f>
        <v>27</v>
      </c>
      <c r="R161" s="1" t="str">
        <f>IF(P161="","",RIGHT(B161,Q161-P161))</f>
        <v>312_3444</v>
      </c>
      <c r="U161" cm="1">
        <f t="array" ref="U161">MIN(IFERROR(FIND(_xlfn.SEQUENCE(10,,CHAR(48)),F161),""))</f>
        <v>8</v>
      </c>
      <c r="V161" s="1">
        <f>LEN(F161)</f>
        <v>17</v>
      </c>
      <c r="W161" s="1" t="str">
        <f>RIGHT(F161,(V161+1)-U161)</f>
        <v>312_3444/A</v>
      </c>
      <c r="X161" s="1" t="str">
        <f>LEFT(W161,8)</f>
        <v>312_3444</v>
      </c>
      <c r="Y161" s="1" t="str">
        <f>IF(E161&lt;&gt;"",E161,"A créer")</f>
        <v>A créer</v>
      </c>
      <c r="Z161" s="2">
        <f>I161</f>
        <v>0</v>
      </c>
      <c r="AA161" s="1" t="str">
        <f>X161&amp;" / "&amp;A161</f>
        <v>312_3444 / 31286864</v>
      </c>
      <c r="AB161" s="1">
        <f>A161</f>
        <v>31286864</v>
      </c>
    </row>
    <row r="162" spans="1:28" ht="15" x14ac:dyDescent="0.25">
      <c r="A162" s="6">
        <v>31287695</v>
      </c>
      <c r="B162" s="6" t="s">
        <v>6924</v>
      </c>
      <c r="C162" s="6" t="s">
        <v>10</v>
      </c>
      <c r="D162" s="6" t="s">
        <v>9</v>
      </c>
      <c r="E162" s="6" t="s">
        <v>3</v>
      </c>
      <c r="F162" s="6" t="s">
        <v>6923</v>
      </c>
      <c r="G162" s="6" t="s">
        <v>3</v>
      </c>
      <c r="H162" s="6" t="s">
        <v>6</v>
      </c>
      <c r="I162" s="5">
        <v>0</v>
      </c>
      <c r="J162" s="6" t="s">
        <v>5</v>
      </c>
      <c r="K162" s="6" t="s">
        <v>4</v>
      </c>
      <c r="L162" s="7">
        <v>0</v>
      </c>
      <c r="M162" s="6" t="s">
        <v>3</v>
      </c>
      <c r="N162" s="5">
        <v>1</v>
      </c>
      <c r="O162" s="1">
        <f>IFERROR(FIND("DRW ACY",B162),"")</f>
        <v>10</v>
      </c>
      <c r="P162" s="1">
        <f>IF(O162="","",O162+6)</f>
        <v>16</v>
      </c>
      <c r="Q162" s="1">
        <f>LEN(B162)</f>
        <v>24</v>
      </c>
      <c r="R162" s="1" t="str">
        <f>IF(P162="","",RIGHT(B162,Q162-P162))</f>
        <v>611_1184</v>
      </c>
      <c r="U162" cm="1">
        <f t="array" ref="U162">MIN(IFERROR(FIND(_xlfn.SEQUENCE(10,,CHAR(48)),F162),""))</f>
        <v>8</v>
      </c>
      <c r="V162" s="1">
        <f>LEN(F162)</f>
        <v>17</v>
      </c>
      <c r="W162" s="1" t="str">
        <f>RIGHT(F162,(V162+1)-U162)</f>
        <v>611_1184/C</v>
      </c>
      <c r="X162" s="1" t="str">
        <f>LEFT(W162,8)</f>
        <v>611_1184</v>
      </c>
      <c r="Y162" s="1" t="str">
        <f>IF(E162&lt;&gt;"",E162,"A créer")</f>
        <v>A créer</v>
      </c>
      <c r="Z162" s="2">
        <f>I162</f>
        <v>0</v>
      </c>
      <c r="AA162" s="1" t="str">
        <f>X162&amp;" / "&amp;A162</f>
        <v>611_1184 / 31287695</v>
      </c>
      <c r="AB162" s="1">
        <f>A162</f>
        <v>31287695</v>
      </c>
    </row>
    <row r="163" spans="1:28" ht="15" x14ac:dyDescent="0.25">
      <c r="A163" s="6">
        <v>31266785</v>
      </c>
      <c r="B163" s="6" t="s">
        <v>6922</v>
      </c>
      <c r="C163" s="6" t="s">
        <v>10</v>
      </c>
      <c r="D163" s="6" t="s">
        <v>9</v>
      </c>
      <c r="E163" s="6" t="s">
        <v>208</v>
      </c>
      <c r="F163" s="6" t="s">
        <v>6921</v>
      </c>
      <c r="G163" s="6" t="s">
        <v>3</v>
      </c>
      <c r="H163" s="6" t="s">
        <v>6</v>
      </c>
      <c r="I163" s="5">
        <v>0</v>
      </c>
      <c r="J163" s="6" t="s">
        <v>5</v>
      </c>
      <c r="K163" s="6" t="s">
        <v>4</v>
      </c>
      <c r="L163" s="7">
        <v>95</v>
      </c>
      <c r="M163" s="6" t="s">
        <v>3</v>
      </c>
      <c r="N163" s="5">
        <v>1</v>
      </c>
      <c r="O163" s="1">
        <f>IFERROR(FIND("DRW ACY",B163),"")</f>
        <v>17</v>
      </c>
      <c r="P163" s="1">
        <f>IF(O163="","",O163+6)</f>
        <v>23</v>
      </c>
      <c r="Q163" s="1">
        <f>LEN(B163)</f>
        <v>31</v>
      </c>
      <c r="R163" s="1" t="str">
        <f>IF(P163="","",RIGHT(B163,Q163-P163))</f>
        <v>312_3341</v>
      </c>
      <c r="U163" cm="1">
        <f t="array" ref="U163">MIN(IFERROR(FIND(_xlfn.SEQUENCE(10,,CHAR(48)),F163),""))</f>
        <v>8</v>
      </c>
      <c r="V163" s="1">
        <f>LEN(F163)</f>
        <v>15</v>
      </c>
      <c r="W163" s="1" t="str">
        <f>RIGHT(F163,(V163+1)-U163)</f>
        <v>312_3341</v>
      </c>
      <c r="X163" s="1" t="str">
        <f>LEFT(W163,8)</f>
        <v>312_3341</v>
      </c>
      <c r="Y163" s="1" t="str">
        <f>IF(E163&lt;&gt;"",E163,"A créer")</f>
        <v>2 G 3 L</v>
      </c>
      <c r="Z163" s="2">
        <f>I163</f>
        <v>0</v>
      </c>
      <c r="AA163" s="1" t="str">
        <f>X163&amp;" / "&amp;A163</f>
        <v>312_3341 / 31266785</v>
      </c>
      <c r="AB163" s="1">
        <f>A163</f>
        <v>31266785</v>
      </c>
    </row>
    <row r="164" spans="1:28" ht="15" x14ac:dyDescent="0.25">
      <c r="A164" s="6">
        <v>31235584</v>
      </c>
      <c r="B164" s="6" t="s">
        <v>6920</v>
      </c>
      <c r="C164" s="6" t="s">
        <v>10</v>
      </c>
      <c r="D164" s="6" t="s">
        <v>9</v>
      </c>
      <c r="E164" s="6" t="s">
        <v>6919</v>
      </c>
      <c r="F164" s="6" t="s">
        <v>6918</v>
      </c>
      <c r="G164" s="6" t="s">
        <v>3</v>
      </c>
      <c r="H164" s="6" t="s">
        <v>6</v>
      </c>
      <c r="I164" s="5">
        <v>1</v>
      </c>
      <c r="J164" s="6" t="s">
        <v>5</v>
      </c>
      <c r="K164" s="6" t="s">
        <v>4</v>
      </c>
      <c r="L164" s="7">
        <v>290</v>
      </c>
      <c r="M164" s="6" t="s">
        <v>3</v>
      </c>
      <c r="N164" s="5">
        <v>1</v>
      </c>
      <c r="O164" s="1">
        <f>IFERROR(FIND("DRW ACY",B164),"")</f>
        <v>12</v>
      </c>
      <c r="P164" s="1">
        <f>IF(O164="","",O164+6)</f>
        <v>18</v>
      </c>
      <c r="Q164" s="1">
        <f>LEN(B164)</f>
        <v>26</v>
      </c>
      <c r="R164" s="1" t="str">
        <f>IF(P164="","",RIGHT(B164,Q164-P164))</f>
        <v>611_3357</v>
      </c>
      <c r="U164" cm="1">
        <f t="array" ref="U164">MIN(IFERROR(FIND(_xlfn.SEQUENCE(10,,CHAR(48)),F164),""))</f>
        <v>8</v>
      </c>
      <c r="V164" s="1">
        <f>LEN(F164)</f>
        <v>15</v>
      </c>
      <c r="W164" s="1" t="str">
        <f>RIGHT(F164,(V164+1)-U164)</f>
        <v>611_3357</v>
      </c>
      <c r="X164" s="1" t="str">
        <f>LEFT(W164,8)</f>
        <v>611_3357</v>
      </c>
      <c r="Y164" s="1" t="str">
        <f>IF(E164&lt;&gt;"",E164,"A créer")</f>
        <v>2 F 3 G</v>
      </c>
      <c r="Z164" s="2">
        <f>I164</f>
        <v>1</v>
      </c>
      <c r="AA164" s="1" t="str">
        <f>X164&amp;" / "&amp;A164</f>
        <v>611_3357 / 31235584</v>
      </c>
      <c r="AB164" s="1">
        <f>A164</f>
        <v>31235584</v>
      </c>
    </row>
    <row r="165" spans="1:28" ht="15" x14ac:dyDescent="0.25">
      <c r="A165" s="6">
        <v>29062427</v>
      </c>
      <c r="B165" s="6" t="s">
        <v>6917</v>
      </c>
      <c r="C165" s="6" t="s">
        <v>10</v>
      </c>
      <c r="D165" s="6" t="s">
        <v>9</v>
      </c>
      <c r="E165" s="6" t="s">
        <v>3</v>
      </c>
      <c r="F165" s="6" t="s">
        <v>6916</v>
      </c>
      <c r="G165" s="6" t="s">
        <v>3</v>
      </c>
      <c r="H165" s="6" t="s">
        <v>6</v>
      </c>
      <c r="I165" s="5">
        <v>0</v>
      </c>
      <c r="J165" s="6" t="s">
        <v>5</v>
      </c>
      <c r="K165" s="6" t="s">
        <v>4</v>
      </c>
      <c r="L165" s="7">
        <v>2840</v>
      </c>
      <c r="M165" s="6" t="s">
        <v>3</v>
      </c>
      <c r="N165" s="5">
        <v>1</v>
      </c>
      <c r="O165" s="1" t="str">
        <f>IFERROR(FIND("DRW ACY",B165),"")</f>
        <v/>
      </c>
      <c r="P165" s="1" t="str">
        <f>IF(O165="","",O165+6)</f>
        <v/>
      </c>
      <c r="Q165" s="1">
        <f>LEN(B165)</f>
        <v>14</v>
      </c>
      <c r="R165" s="1" t="str">
        <f>IF(P165="","",RIGHT(B165,Q165-P165))</f>
        <v/>
      </c>
      <c r="U165" cm="1">
        <f t="array" ref="U165">MIN(IFERROR(FIND(_xlfn.SEQUENCE(10,,CHAR(48)),F165),""))</f>
        <v>4</v>
      </c>
      <c r="V165" s="1">
        <f>LEN(F165)</f>
        <v>11</v>
      </c>
      <c r="W165" s="1" t="str">
        <f>RIGHT(F165,(V165+1)-U165)</f>
        <v>71HD11N4</v>
      </c>
      <c r="X165" s="1" t="str">
        <f>LEFT(W165,8)</f>
        <v>71HD11N4</v>
      </c>
      <c r="Y165" s="1" t="str">
        <f>IF(E165&lt;&gt;"",E165,"A créer")</f>
        <v>A créer</v>
      </c>
      <c r="Z165" s="2">
        <f>I165</f>
        <v>0</v>
      </c>
      <c r="AA165" s="1" t="str">
        <f>X165&amp;" / "&amp;A165</f>
        <v>71HD11N4 / 29062427</v>
      </c>
      <c r="AB165" s="1">
        <f>A165</f>
        <v>29062427</v>
      </c>
    </row>
    <row r="166" spans="1:28" ht="15" x14ac:dyDescent="0.25">
      <c r="A166" s="6">
        <v>29063429</v>
      </c>
      <c r="B166" s="6" t="s">
        <v>6915</v>
      </c>
      <c r="C166" s="6" t="s">
        <v>10</v>
      </c>
      <c r="D166" s="6" t="s">
        <v>9</v>
      </c>
      <c r="E166" s="6" t="s">
        <v>3</v>
      </c>
      <c r="F166" s="6" t="s">
        <v>6914</v>
      </c>
      <c r="G166" s="6" t="s">
        <v>3</v>
      </c>
      <c r="H166" s="6" t="s">
        <v>6</v>
      </c>
      <c r="I166" s="5">
        <v>0</v>
      </c>
      <c r="J166" s="6" t="s">
        <v>5</v>
      </c>
      <c r="K166" s="6" t="s">
        <v>4</v>
      </c>
      <c r="L166" s="7">
        <v>61</v>
      </c>
      <c r="M166" s="6" t="s">
        <v>3</v>
      </c>
      <c r="N166" s="5">
        <v>1</v>
      </c>
      <c r="O166" s="1" t="str">
        <f>IFERROR(FIND("DRW ACY",B166),"")</f>
        <v/>
      </c>
      <c r="P166" s="1" t="str">
        <f>IF(O166="","",O166+6)</f>
        <v/>
      </c>
      <c r="Q166" s="1">
        <f>LEN(B166)</f>
        <v>23</v>
      </c>
      <c r="R166" s="1" t="str">
        <f>IF(P166="","",RIGHT(B166,Q166-P166))</f>
        <v/>
      </c>
      <c r="U166" cm="1">
        <f t="array" ref="U166">MIN(IFERROR(FIND(_xlfn.SEQUENCE(10,,CHAR(48)),F166),""))</f>
        <v>8</v>
      </c>
      <c r="V166" s="1">
        <f>LEN(F166)</f>
        <v>15</v>
      </c>
      <c r="W166" s="1" t="str">
        <f>RIGHT(F166,(V166+1)-U166)</f>
        <v>312_1126</v>
      </c>
      <c r="X166" s="1" t="str">
        <f>LEFT(W166,8)</f>
        <v>312_1126</v>
      </c>
      <c r="Y166" s="1" t="str">
        <f>IF(E166&lt;&gt;"",E166,"A créer")</f>
        <v>A créer</v>
      </c>
      <c r="Z166" s="2">
        <f>I166</f>
        <v>0</v>
      </c>
      <c r="AA166" s="1" t="str">
        <f>X166&amp;" / "&amp;A166</f>
        <v>312_1126 / 29063429</v>
      </c>
      <c r="AB166" s="1">
        <f>A166</f>
        <v>29063429</v>
      </c>
    </row>
    <row r="167" spans="1:28" ht="15" x14ac:dyDescent="0.25">
      <c r="A167" s="6">
        <v>29063453</v>
      </c>
      <c r="B167" s="6" t="s">
        <v>6913</v>
      </c>
      <c r="C167" s="6" t="s">
        <v>10</v>
      </c>
      <c r="D167" s="6" t="s">
        <v>9</v>
      </c>
      <c r="E167" s="6" t="s">
        <v>3</v>
      </c>
      <c r="F167" s="6" t="s">
        <v>6912</v>
      </c>
      <c r="G167" s="6" t="s">
        <v>3</v>
      </c>
      <c r="H167" s="6" t="s">
        <v>6</v>
      </c>
      <c r="I167" s="5">
        <v>0</v>
      </c>
      <c r="J167" s="6" t="s">
        <v>5</v>
      </c>
      <c r="K167" s="6" t="s">
        <v>4</v>
      </c>
      <c r="L167" s="7">
        <v>1078</v>
      </c>
      <c r="M167" s="6" t="s">
        <v>3</v>
      </c>
      <c r="N167" s="5">
        <v>1</v>
      </c>
      <c r="O167" s="1" t="str">
        <f>IFERROR(FIND("DRW ACY",B167),"")</f>
        <v/>
      </c>
      <c r="P167" s="1" t="str">
        <f>IF(O167="","",O167+6)</f>
        <v/>
      </c>
      <c r="Q167" s="1">
        <f>LEN(B167)</f>
        <v>38</v>
      </c>
      <c r="R167" s="1" t="str">
        <f>IF(P167="","",RIGHT(B167,Q167-P167))</f>
        <v/>
      </c>
      <c r="U167" cm="1">
        <f t="array" ref="U167">MIN(IFERROR(FIND(_xlfn.SEQUENCE(10,,CHAR(48)),F167),""))</f>
        <v>5</v>
      </c>
      <c r="V167" s="1">
        <f>LEN(F167)</f>
        <v>10</v>
      </c>
      <c r="W167" s="1" t="str">
        <f>RIGHT(F167,(V167+1)-U167)</f>
        <v>25/4/B</v>
      </c>
      <c r="X167" s="1" t="str">
        <f>LEFT(W167,8)</f>
        <v>25/4/B</v>
      </c>
      <c r="Y167" s="1" t="str">
        <f>IF(E167&lt;&gt;"",E167,"A créer")</f>
        <v>A créer</v>
      </c>
      <c r="Z167" s="2">
        <f>I167</f>
        <v>0</v>
      </c>
      <c r="AA167" s="1" t="str">
        <f>X167&amp;" / "&amp;A167</f>
        <v>25/4/B / 29063453</v>
      </c>
      <c r="AB167" s="1">
        <f>A167</f>
        <v>29063453</v>
      </c>
    </row>
    <row r="168" spans="1:28" ht="15" x14ac:dyDescent="0.25">
      <c r="A168" s="6">
        <v>29063456</v>
      </c>
      <c r="B168" s="6" t="s">
        <v>6911</v>
      </c>
      <c r="C168" s="6" t="s">
        <v>10</v>
      </c>
      <c r="D168" s="6" t="s">
        <v>9</v>
      </c>
      <c r="E168" s="6" t="s">
        <v>3</v>
      </c>
      <c r="F168" s="6" t="s">
        <v>6910</v>
      </c>
      <c r="G168" s="6" t="s">
        <v>3</v>
      </c>
      <c r="H168" s="6" t="s">
        <v>6</v>
      </c>
      <c r="I168" s="5">
        <v>0</v>
      </c>
      <c r="J168" s="6" t="s">
        <v>5</v>
      </c>
      <c r="K168" s="6" t="s">
        <v>4</v>
      </c>
      <c r="L168" s="7">
        <v>150</v>
      </c>
      <c r="M168" s="6" t="s">
        <v>3</v>
      </c>
      <c r="N168" s="5">
        <v>1</v>
      </c>
      <c r="O168" s="1" t="str">
        <f>IFERROR(FIND("DRW ACY",B168),"")</f>
        <v/>
      </c>
      <c r="P168" s="1" t="str">
        <f>IF(O168="","",O168+6)</f>
        <v/>
      </c>
      <c r="Q168" s="1">
        <f>LEN(B168)</f>
        <v>39</v>
      </c>
      <c r="R168" s="1" t="str">
        <f>IF(P168="","",RIGHT(B168,Q168-P168))</f>
        <v/>
      </c>
      <c r="U168" cm="1">
        <f t="array" ref="U168">MIN(IFERROR(FIND(_xlfn.SEQUENCE(10,,CHAR(48)),F168),""))</f>
        <v>8</v>
      </c>
      <c r="V168" s="1">
        <f>LEN(F168)</f>
        <v>15</v>
      </c>
      <c r="W168" s="1" t="str">
        <f>RIGHT(F168,(V168+1)-U168)</f>
        <v>312_0114</v>
      </c>
      <c r="X168" s="1" t="str">
        <f>LEFT(W168,8)</f>
        <v>312_0114</v>
      </c>
      <c r="Y168" s="1" t="str">
        <f>IF(E168&lt;&gt;"",E168,"A créer")</f>
        <v>A créer</v>
      </c>
      <c r="Z168" s="2">
        <f>I168</f>
        <v>0</v>
      </c>
      <c r="AA168" s="1" t="str">
        <f>X168&amp;" / "&amp;A168</f>
        <v>312_0114 / 29063456</v>
      </c>
      <c r="AB168" s="1">
        <f>A168</f>
        <v>29063456</v>
      </c>
    </row>
    <row r="169" spans="1:28" ht="15" x14ac:dyDescent="0.25">
      <c r="A169" s="6">
        <v>29063607</v>
      </c>
      <c r="B169" s="6" t="s">
        <v>6909</v>
      </c>
      <c r="C169" s="6" t="s">
        <v>10</v>
      </c>
      <c r="D169" s="6" t="s">
        <v>9</v>
      </c>
      <c r="E169" s="6" t="s">
        <v>3</v>
      </c>
      <c r="F169" s="6" t="s">
        <v>6908</v>
      </c>
      <c r="G169" s="6" t="s">
        <v>3</v>
      </c>
      <c r="H169" s="6" t="s">
        <v>6</v>
      </c>
      <c r="I169" s="5">
        <v>0</v>
      </c>
      <c r="J169" s="6" t="s">
        <v>5</v>
      </c>
      <c r="K169" s="6" t="s">
        <v>4</v>
      </c>
      <c r="L169" s="7">
        <v>160</v>
      </c>
      <c r="M169" s="6" t="s">
        <v>3</v>
      </c>
      <c r="N169" s="5">
        <v>1</v>
      </c>
      <c r="O169" s="1" t="str">
        <f>IFERROR(FIND("DRW ACY",B169),"")</f>
        <v/>
      </c>
      <c r="P169" s="1" t="str">
        <f>IF(O169="","",O169+6)</f>
        <v/>
      </c>
      <c r="Q169" s="1">
        <f>LEN(B169)</f>
        <v>15</v>
      </c>
      <c r="R169" s="1" t="str">
        <f>IF(P169="","",RIGHT(B169,Q169-P169))</f>
        <v/>
      </c>
      <c r="U169" cm="1">
        <f t="array" ref="U169">MIN(IFERROR(FIND(_xlfn.SEQUENCE(10,,CHAR(48)),F169),""))</f>
        <v>8</v>
      </c>
      <c r="V169" s="1">
        <f>LEN(F169)</f>
        <v>15</v>
      </c>
      <c r="W169" s="1" t="str">
        <f>RIGHT(F169,(V169+1)-U169)</f>
        <v>611_0569</v>
      </c>
      <c r="X169" s="1" t="str">
        <f>LEFT(W169,8)</f>
        <v>611_0569</v>
      </c>
      <c r="Y169" s="1" t="str">
        <f>IF(E169&lt;&gt;"",E169,"A créer")</f>
        <v>A créer</v>
      </c>
      <c r="Z169" s="2">
        <f>I169</f>
        <v>0</v>
      </c>
      <c r="AA169" s="1" t="str">
        <f>X169&amp;" / "&amp;A169</f>
        <v>611_0569 / 29063607</v>
      </c>
      <c r="AB169" s="1">
        <f>A169</f>
        <v>29063607</v>
      </c>
    </row>
    <row r="170" spans="1:28" ht="15" x14ac:dyDescent="0.25">
      <c r="A170" s="6">
        <v>29063744</v>
      </c>
      <c r="B170" s="6" t="s">
        <v>6907</v>
      </c>
      <c r="C170" s="6" t="s">
        <v>10</v>
      </c>
      <c r="D170" s="6" t="s">
        <v>9</v>
      </c>
      <c r="E170" s="6" t="s">
        <v>3</v>
      </c>
      <c r="F170" s="6" t="s">
        <v>6906</v>
      </c>
      <c r="G170" s="6" t="s">
        <v>3</v>
      </c>
      <c r="H170" s="6" t="s">
        <v>6</v>
      </c>
      <c r="I170" s="5">
        <v>0</v>
      </c>
      <c r="J170" s="6" t="s">
        <v>5</v>
      </c>
      <c r="K170" s="6" t="s">
        <v>4</v>
      </c>
      <c r="L170" s="7">
        <v>75</v>
      </c>
      <c r="M170" s="6" t="s">
        <v>3</v>
      </c>
      <c r="N170" s="5">
        <v>1</v>
      </c>
      <c r="O170" s="1" t="str">
        <f>IFERROR(FIND("DRW ACY",B170),"")</f>
        <v/>
      </c>
      <c r="P170" s="1" t="str">
        <f>IF(O170="","",O170+6)</f>
        <v/>
      </c>
      <c r="Q170" s="1">
        <f>LEN(B170)</f>
        <v>26</v>
      </c>
      <c r="R170" s="1" t="str">
        <f>IF(P170="","",RIGHT(B170,Q170-P170))</f>
        <v/>
      </c>
      <c r="U170" cm="1">
        <f t="array" ref="U170">MIN(IFERROR(FIND(_xlfn.SEQUENCE(10,,CHAR(48)),F170),""))</f>
        <v>8</v>
      </c>
      <c r="V170" s="1">
        <f>LEN(F170)</f>
        <v>15</v>
      </c>
      <c r="W170" s="1" t="str">
        <f>RIGHT(F170,(V170+1)-U170)</f>
        <v>312_0724</v>
      </c>
      <c r="X170" s="1" t="str">
        <f>LEFT(W170,8)</f>
        <v>312_0724</v>
      </c>
      <c r="Y170" s="1" t="str">
        <f>IF(E170&lt;&gt;"",E170,"A créer")</f>
        <v>A créer</v>
      </c>
      <c r="Z170" s="2">
        <f>I170</f>
        <v>0</v>
      </c>
      <c r="AA170" s="1" t="str">
        <f>X170&amp;" / "&amp;A170</f>
        <v>312_0724 / 29063744</v>
      </c>
      <c r="AB170" s="1">
        <f>A170</f>
        <v>29063744</v>
      </c>
    </row>
    <row r="171" spans="1:28" ht="15" x14ac:dyDescent="0.25">
      <c r="A171" s="6">
        <v>29063847</v>
      </c>
      <c r="B171" s="6" t="s">
        <v>6905</v>
      </c>
      <c r="C171" s="6" t="s">
        <v>10</v>
      </c>
      <c r="D171" s="6" t="s">
        <v>9</v>
      </c>
      <c r="E171" s="6" t="s">
        <v>3</v>
      </c>
      <c r="F171" s="6" t="s">
        <v>6904</v>
      </c>
      <c r="G171" s="6" t="s">
        <v>3</v>
      </c>
      <c r="H171" s="6" t="s">
        <v>6</v>
      </c>
      <c r="I171" s="5">
        <v>0</v>
      </c>
      <c r="J171" s="6" t="s">
        <v>5</v>
      </c>
      <c r="K171" s="6" t="s">
        <v>4</v>
      </c>
      <c r="L171" s="7">
        <v>280</v>
      </c>
      <c r="M171" s="6" t="s">
        <v>3</v>
      </c>
      <c r="N171" s="5">
        <v>1</v>
      </c>
      <c r="O171" s="1" t="str">
        <f>IFERROR(FIND("DRW ACY",B171),"")</f>
        <v/>
      </c>
      <c r="P171" s="1" t="str">
        <f>IF(O171="","",O171+6)</f>
        <v/>
      </c>
      <c r="Q171" s="1">
        <f>LEN(B171)</f>
        <v>24</v>
      </c>
      <c r="R171" s="1" t="str">
        <f>IF(P171="","",RIGHT(B171,Q171-P171))</f>
        <v/>
      </c>
      <c r="U171" cm="1">
        <f t="array" ref="U171">MIN(IFERROR(FIND(_xlfn.SEQUENCE(10,,CHAR(48)),F171),""))</f>
        <v>8</v>
      </c>
      <c r="V171" s="1">
        <f>LEN(F171)</f>
        <v>15</v>
      </c>
      <c r="W171" s="1" t="str">
        <f>RIGHT(F171,(V171+1)-U171)</f>
        <v>312_0806</v>
      </c>
      <c r="X171" s="1" t="str">
        <f>LEFT(W171,8)</f>
        <v>312_0806</v>
      </c>
      <c r="Y171" s="1" t="str">
        <f>IF(E171&lt;&gt;"",E171,"A créer")</f>
        <v>A créer</v>
      </c>
      <c r="Z171" s="2">
        <f>I171</f>
        <v>0</v>
      </c>
      <c r="AA171" s="1" t="str">
        <f>X171&amp;" / "&amp;A171</f>
        <v>312_0806 / 29063847</v>
      </c>
      <c r="AB171" s="1">
        <f>A171</f>
        <v>29063847</v>
      </c>
    </row>
    <row r="172" spans="1:28" ht="15" x14ac:dyDescent="0.25">
      <c r="A172" s="6">
        <v>29064504</v>
      </c>
      <c r="B172" s="6" t="s">
        <v>6903</v>
      </c>
      <c r="C172" s="6" t="s">
        <v>10</v>
      </c>
      <c r="D172" s="6" t="s">
        <v>9</v>
      </c>
      <c r="E172" s="6" t="s">
        <v>3</v>
      </c>
      <c r="F172" s="6" t="s">
        <v>6902</v>
      </c>
      <c r="G172" s="6" t="s">
        <v>3</v>
      </c>
      <c r="H172" s="6" t="s">
        <v>6</v>
      </c>
      <c r="I172" s="5">
        <v>0</v>
      </c>
      <c r="J172" s="6" t="s">
        <v>5</v>
      </c>
      <c r="K172" s="6" t="s">
        <v>4</v>
      </c>
      <c r="L172" s="7">
        <v>0.01</v>
      </c>
      <c r="M172" s="6" t="s">
        <v>3</v>
      </c>
      <c r="N172" s="5">
        <v>1</v>
      </c>
      <c r="O172" s="1" t="str">
        <f>IFERROR(FIND("DRW ACY",B172),"")</f>
        <v/>
      </c>
      <c r="P172" s="1" t="str">
        <f>IF(O172="","",O172+6)</f>
        <v/>
      </c>
      <c r="Q172" s="1">
        <f>LEN(B172)</f>
        <v>40</v>
      </c>
      <c r="R172" s="1" t="str">
        <f>IF(P172="","",RIGHT(B172,Q172-P172))</f>
        <v/>
      </c>
      <c r="U172" cm="1">
        <f t="array" ref="U172">MIN(IFERROR(FIND(_xlfn.SEQUENCE(10,,CHAR(48)),F172),""))</f>
        <v>8</v>
      </c>
      <c r="V172" s="1">
        <f>LEN(F172)</f>
        <v>15</v>
      </c>
      <c r="W172" s="1" t="str">
        <f>RIGHT(F172,(V172+1)-U172)</f>
        <v>611_2059</v>
      </c>
      <c r="X172" s="1" t="str">
        <f>LEFT(W172,8)</f>
        <v>611_2059</v>
      </c>
      <c r="Y172" s="1" t="str">
        <f>IF(E172&lt;&gt;"",E172,"A créer")</f>
        <v>A créer</v>
      </c>
      <c r="Z172" s="2">
        <f>I172</f>
        <v>0</v>
      </c>
      <c r="AA172" s="1" t="str">
        <f>X172&amp;" / "&amp;A172</f>
        <v>611_2059 / 29064504</v>
      </c>
      <c r="AB172" s="1">
        <f>A172</f>
        <v>29064504</v>
      </c>
    </row>
    <row r="173" spans="1:28" ht="15" x14ac:dyDescent="0.25">
      <c r="A173" s="6">
        <v>29064505</v>
      </c>
      <c r="B173" s="6" t="s">
        <v>6901</v>
      </c>
      <c r="C173" s="6" t="s">
        <v>10</v>
      </c>
      <c r="D173" s="6" t="s">
        <v>9</v>
      </c>
      <c r="E173" s="6" t="s">
        <v>3</v>
      </c>
      <c r="F173" s="6" t="s">
        <v>6900</v>
      </c>
      <c r="G173" s="6" t="s">
        <v>3</v>
      </c>
      <c r="H173" s="6" t="s">
        <v>6</v>
      </c>
      <c r="I173" s="5">
        <v>0</v>
      </c>
      <c r="J173" s="6" t="s">
        <v>5</v>
      </c>
      <c r="K173" s="6" t="s">
        <v>4</v>
      </c>
      <c r="L173" s="7">
        <v>0.01</v>
      </c>
      <c r="M173" s="6" t="s">
        <v>3</v>
      </c>
      <c r="N173" s="5">
        <v>1</v>
      </c>
      <c r="O173" s="1" t="str">
        <f>IFERROR(FIND("DRW ACY",B173),"")</f>
        <v/>
      </c>
      <c r="P173" s="1" t="str">
        <f>IF(O173="","",O173+6)</f>
        <v/>
      </c>
      <c r="Q173" s="1">
        <f>LEN(B173)</f>
        <v>40</v>
      </c>
      <c r="R173" s="1" t="str">
        <f>IF(P173="","",RIGHT(B173,Q173-P173))</f>
        <v/>
      </c>
      <c r="U173" cm="1">
        <f t="array" ref="U173">MIN(IFERROR(FIND(_xlfn.SEQUENCE(10,,CHAR(48)),F173),""))</f>
        <v>8</v>
      </c>
      <c r="V173" s="1">
        <f>LEN(F173)</f>
        <v>15</v>
      </c>
      <c r="W173" s="1" t="str">
        <f>RIGHT(F173,(V173+1)-U173)</f>
        <v>611_2062</v>
      </c>
      <c r="X173" s="1" t="str">
        <f>LEFT(W173,8)</f>
        <v>611_2062</v>
      </c>
      <c r="Y173" s="1" t="str">
        <f>IF(E173&lt;&gt;"",E173,"A créer")</f>
        <v>A créer</v>
      </c>
      <c r="Z173" s="2">
        <f>I173</f>
        <v>0</v>
      </c>
      <c r="AA173" s="1" t="str">
        <f>X173&amp;" / "&amp;A173</f>
        <v>611_2062 / 29064505</v>
      </c>
      <c r="AB173" s="1">
        <f>A173</f>
        <v>29064505</v>
      </c>
    </row>
    <row r="174" spans="1:28" ht="15" x14ac:dyDescent="0.25">
      <c r="A174" s="6">
        <v>29064512</v>
      </c>
      <c r="B174" s="6" t="s">
        <v>6899</v>
      </c>
      <c r="C174" s="6" t="s">
        <v>10</v>
      </c>
      <c r="D174" s="6" t="s">
        <v>9</v>
      </c>
      <c r="E174" s="6" t="s">
        <v>3</v>
      </c>
      <c r="F174" s="6" t="s">
        <v>6898</v>
      </c>
      <c r="G174" s="6" t="s">
        <v>3</v>
      </c>
      <c r="H174" s="6" t="s">
        <v>6</v>
      </c>
      <c r="I174" s="5">
        <v>0</v>
      </c>
      <c r="J174" s="6" t="s">
        <v>5</v>
      </c>
      <c r="K174" s="6" t="s">
        <v>4</v>
      </c>
      <c r="L174" s="7">
        <v>240</v>
      </c>
      <c r="M174" s="6" t="s">
        <v>3</v>
      </c>
      <c r="N174" s="5">
        <v>1</v>
      </c>
      <c r="O174" s="1" t="str">
        <f>IFERROR(FIND("DRW ACY",B174),"")</f>
        <v/>
      </c>
      <c r="P174" s="1" t="str">
        <f>IF(O174="","",O174+6)</f>
        <v/>
      </c>
      <c r="Q174" s="1">
        <f>LEN(B174)</f>
        <v>40</v>
      </c>
      <c r="R174" s="1" t="str">
        <f>IF(P174="","",RIGHT(B174,Q174-P174))</f>
        <v/>
      </c>
      <c r="U174" cm="1">
        <f t="array" ref="U174">MIN(IFERROR(FIND(_xlfn.SEQUENCE(10,,CHAR(48)),F174),""))</f>
        <v>8</v>
      </c>
      <c r="V174" s="1">
        <f>LEN(F174)</f>
        <v>15</v>
      </c>
      <c r="W174" s="1" t="str">
        <f>RIGHT(F174,(V174+1)-U174)</f>
        <v>312_0610</v>
      </c>
      <c r="X174" s="1" t="str">
        <f>LEFT(W174,8)</f>
        <v>312_0610</v>
      </c>
      <c r="Y174" s="1" t="str">
        <f>IF(E174&lt;&gt;"",E174,"A créer")</f>
        <v>A créer</v>
      </c>
      <c r="Z174" s="2">
        <f>I174</f>
        <v>0</v>
      </c>
      <c r="AA174" s="1" t="str">
        <f>X174&amp;" / "&amp;A174</f>
        <v>312_0610 / 29064512</v>
      </c>
      <c r="AB174" s="1">
        <f>A174</f>
        <v>29064512</v>
      </c>
    </row>
    <row r="175" spans="1:28" ht="15" x14ac:dyDescent="0.25">
      <c r="A175" s="6">
        <v>29064513</v>
      </c>
      <c r="B175" s="6" t="s">
        <v>6897</v>
      </c>
      <c r="C175" s="6" t="s">
        <v>10</v>
      </c>
      <c r="D175" s="6" t="s">
        <v>9</v>
      </c>
      <c r="E175" s="6" t="s">
        <v>3</v>
      </c>
      <c r="F175" s="6" t="s">
        <v>6896</v>
      </c>
      <c r="G175" s="6" t="s">
        <v>3</v>
      </c>
      <c r="H175" s="6" t="s">
        <v>6</v>
      </c>
      <c r="I175" s="5">
        <v>0</v>
      </c>
      <c r="J175" s="6" t="s">
        <v>5</v>
      </c>
      <c r="K175" s="6" t="s">
        <v>4</v>
      </c>
      <c r="L175" s="7">
        <v>0.01</v>
      </c>
      <c r="M175" s="6" t="s">
        <v>3</v>
      </c>
      <c r="N175" s="5">
        <v>1</v>
      </c>
      <c r="O175" s="1" t="str">
        <f>IFERROR(FIND("DRW ACY",B175),"")</f>
        <v/>
      </c>
      <c r="P175" s="1" t="str">
        <f>IF(O175="","",O175+6)</f>
        <v/>
      </c>
      <c r="Q175" s="1">
        <f>LEN(B175)</f>
        <v>39</v>
      </c>
      <c r="R175" s="1" t="str">
        <f>IF(P175="","",RIGHT(B175,Q175-P175))</f>
        <v/>
      </c>
      <c r="U175" cm="1">
        <f t="array" ref="U175">MIN(IFERROR(FIND(_xlfn.SEQUENCE(10,,CHAR(48)),F175),""))</f>
        <v>8</v>
      </c>
      <c r="V175" s="1">
        <f>LEN(F175)</f>
        <v>15</v>
      </c>
      <c r="W175" s="1" t="str">
        <f>RIGHT(F175,(V175+1)-U175)</f>
        <v>611_2049</v>
      </c>
      <c r="X175" s="1" t="str">
        <f>LEFT(W175,8)</f>
        <v>611_2049</v>
      </c>
      <c r="Y175" s="1" t="str">
        <f>IF(E175&lt;&gt;"",E175,"A créer")</f>
        <v>A créer</v>
      </c>
      <c r="Z175" s="2">
        <f>I175</f>
        <v>0</v>
      </c>
      <c r="AA175" s="1" t="str">
        <f>X175&amp;" / "&amp;A175</f>
        <v>611_2049 / 29064513</v>
      </c>
      <c r="AB175" s="1">
        <f>A175</f>
        <v>29064513</v>
      </c>
    </row>
    <row r="176" spans="1:28" ht="15" x14ac:dyDescent="0.25">
      <c r="A176" s="6">
        <v>29064514</v>
      </c>
      <c r="B176" s="6" t="s">
        <v>6895</v>
      </c>
      <c r="C176" s="6" t="s">
        <v>10</v>
      </c>
      <c r="D176" s="6" t="s">
        <v>9</v>
      </c>
      <c r="E176" s="6" t="s">
        <v>3</v>
      </c>
      <c r="F176" s="6" t="s">
        <v>6894</v>
      </c>
      <c r="G176" s="6" t="s">
        <v>3</v>
      </c>
      <c r="H176" s="6" t="s">
        <v>6</v>
      </c>
      <c r="I176" s="5">
        <v>0</v>
      </c>
      <c r="J176" s="6" t="s">
        <v>5</v>
      </c>
      <c r="K176" s="6" t="s">
        <v>4</v>
      </c>
      <c r="L176" s="7">
        <v>0.01</v>
      </c>
      <c r="M176" s="6" t="s">
        <v>3</v>
      </c>
      <c r="N176" s="5">
        <v>1</v>
      </c>
      <c r="O176" s="1" t="str">
        <f>IFERROR(FIND("DRW ACY",B176),"")</f>
        <v/>
      </c>
      <c r="P176" s="1" t="str">
        <f>IF(O176="","",O176+6)</f>
        <v/>
      </c>
      <c r="Q176" s="1">
        <f>LEN(B176)</f>
        <v>40</v>
      </c>
      <c r="R176" s="1" t="str">
        <f>IF(P176="","",RIGHT(B176,Q176-P176))</f>
        <v/>
      </c>
      <c r="U176" cm="1">
        <f t="array" ref="U176">MIN(IFERROR(FIND(_xlfn.SEQUENCE(10,,CHAR(48)),F176),""))</f>
        <v>8</v>
      </c>
      <c r="V176" s="1">
        <f>LEN(F176)</f>
        <v>15</v>
      </c>
      <c r="W176" s="1" t="str">
        <f>RIGHT(F176,(V176+1)-U176)</f>
        <v>611_2060</v>
      </c>
      <c r="X176" s="1" t="str">
        <f>LEFT(W176,8)</f>
        <v>611_2060</v>
      </c>
      <c r="Y176" s="1" t="str">
        <f>IF(E176&lt;&gt;"",E176,"A créer")</f>
        <v>A créer</v>
      </c>
      <c r="Z176" s="2">
        <f>I176</f>
        <v>0</v>
      </c>
      <c r="AA176" s="1" t="str">
        <f>X176&amp;" / "&amp;A176</f>
        <v>611_2060 / 29064514</v>
      </c>
      <c r="AB176" s="1">
        <f>A176</f>
        <v>29064514</v>
      </c>
    </row>
    <row r="177" spans="1:28" ht="15" x14ac:dyDescent="0.25">
      <c r="A177" s="6">
        <v>29064515</v>
      </c>
      <c r="B177" s="6" t="s">
        <v>6893</v>
      </c>
      <c r="C177" s="6" t="s">
        <v>10</v>
      </c>
      <c r="D177" s="6" t="s">
        <v>9</v>
      </c>
      <c r="E177" s="6" t="s">
        <v>3</v>
      </c>
      <c r="F177" s="6" t="s">
        <v>6892</v>
      </c>
      <c r="G177" s="6" t="s">
        <v>3</v>
      </c>
      <c r="H177" s="6" t="s">
        <v>6</v>
      </c>
      <c r="I177" s="5">
        <v>0</v>
      </c>
      <c r="J177" s="6" t="s">
        <v>5</v>
      </c>
      <c r="K177" s="6" t="s">
        <v>4</v>
      </c>
      <c r="L177" s="7">
        <v>0.01</v>
      </c>
      <c r="M177" s="6" t="s">
        <v>3</v>
      </c>
      <c r="N177" s="5">
        <v>1</v>
      </c>
      <c r="O177" s="1" t="str">
        <f>IFERROR(FIND("DRW ACY",B177),"")</f>
        <v/>
      </c>
      <c r="P177" s="1" t="str">
        <f>IF(O177="","",O177+6)</f>
        <v/>
      </c>
      <c r="Q177" s="1">
        <f>LEN(B177)</f>
        <v>40</v>
      </c>
      <c r="R177" s="1" t="str">
        <f>IF(P177="","",RIGHT(B177,Q177-P177))</f>
        <v/>
      </c>
      <c r="U177" cm="1">
        <f t="array" ref="U177">MIN(IFERROR(FIND(_xlfn.SEQUENCE(10,,CHAR(48)),F177),""))</f>
        <v>8</v>
      </c>
      <c r="V177" s="1">
        <f>LEN(F177)</f>
        <v>15</v>
      </c>
      <c r="W177" s="1" t="str">
        <f>RIGHT(F177,(V177+1)-U177)</f>
        <v>611_2061</v>
      </c>
      <c r="X177" s="1" t="str">
        <f>LEFT(W177,8)</f>
        <v>611_2061</v>
      </c>
      <c r="Y177" s="1" t="str">
        <f>IF(E177&lt;&gt;"",E177,"A créer")</f>
        <v>A créer</v>
      </c>
      <c r="Z177" s="2">
        <f>I177</f>
        <v>0</v>
      </c>
      <c r="AA177" s="1" t="str">
        <f>X177&amp;" / "&amp;A177</f>
        <v>611_2061 / 29064515</v>
      </c>
      <c r="AB177" s="1">
        <f>A177</f>
        <v>29064515</v>
      </c>
    </row>
    <row r="178" spans="1:28" ht="15" x14ac:dyDescent="0.25">
      <c r="A178" s="6">
        <v>29064518</v>
      </c>
      <c r="B178" s="6" t="s">
        <v>6891</v>
      </c>
      <c r="C178" s="6" t="s">
        <v>10</v>
      </c>
      <c r="D178" s="6" t="s">
        <v>9</v>
      </c>
      <c r="E178" s="6" t="s">
        <v>3</v>
      </c>
      <c r="F178" s="6" t="s">
        <v>6890</v>
      </c>
      <c r="G178" s="6" t="s">
        <v>3</v>
      </c>
      <c r="H178" s="6" t="s">
        <v>6</v>
      </c>
      <c r="I178" s="5">
        <v>0</v>
      </c>
      <c r="J178" s="6" t="s">
        <v>5</v>
      </c>
      <c r="K178" s="6" t="s">
        <v>4</v>
      </c>
      <c r="L178" s="7">
        <v>0.01</v>
      </c>
      <c r="M178" s="6" t="s">
        <v>3</v>
      </c>
      <c r="N178" s="5">
        <v>1</v>
      </c>
      <c r="O178" s="1" t="str">
        <f>IFERROR(FIND("DRW ACY",B178),"")</f>
        <v/>
      </c>
      <c r="P178" s="1" t="str">
        <f>IF(O178="","",O178+6)</f>
        <v/>
      </c>
      <c r="Q178" s="1">
        <f>LEN(B178)</f>
        <v>37</v>
      </c>
      <c r="R178" s="1" t="str">
        <f>IF(P178="","",RIGHT(B178,Q178-P178))</f>
        <v/>
      </c>
      <c r="U178" cm="1">
        <f t="array" ref="U178">MIN(IFERROR(FIND(_xlfn.SEQUENCE(10,,CHAR(48)),F178),""))</f>
        <v>8</v>
      </c>
      <c r="V178" s="1">
        <f>LEN(F178)</f>
        <v>15</v>
      </c>
      <c r="W178" s="1" t="str">
        <f>RIGHT(F178,(V178+1)-U178)</f>
        <v>611_0029</v>
      </c>
      <c r="X178" s="1" t="str">
        <f>LEFT(W178,8)</f>
        <v>611_0029</v>
      </c>
      <c r="Y178" s="1" t="str">
        <f>IF(E178&lt;&gt;"",E178,"A créer")</f>
        <v>A créer</v>
      </c>
      <c r="Z178" s="2">
        <f>I178</f>
        <v>0</v>
      </c>
      <c r="AA178" s="1" t="str">
        <f>X178&amp;" / "&amp;A178</f>
        <v>611_0029 / 29064518</v>
      </c>
      <c r="AB178" s="1">
        <f>A178</f>
        <v>29064518</v>
      </c>
    </row>
    <row r="179" spans="1:28" ht="15" x14ac:dyDescent="0.25">
      <c r="A179" s="6">
        <v>29064519</v>
      </c>
      <c r="B179" s="6" t="s">
        <v>6889</v>
      </c>
      <c r="C179" s="6" t="s">
        <v>10</v>
      </c>
      <c r="D179" s="6" t="s">
        <v>9</v>
      </c>
      <c r="E179" s="6" t="s">
        <v>3</v>
      </c>
      <c r="F179" s="6" t="s">
        <v>6888</v>
      </c>
      <c r="G179" s="6" t="s">
        <v>3</v>
      </c>
      <c r="H179" s="6" t="s">
        <v>6</v>
      </c>
      <c r="I179" s="5">
        <v>0</v>
      </c>
      <c r="J179" s="6" t="s">
        <v>5</v>
      </c>
      <c r="K179" s="6" t="s">
        <v>4</v>
      </c>
      <c r="L179" s="7">
        <v>0.01</v>
      </c>
      <c r="M179" s="6" t="s">
        <v>3</v>
      </c>
      <c r="N179" s="5">
        <v>1</v>
      </c>
      <c r="O179" s="1" t="str">
        <f>IFERROR(FIND("DRW ACY",B179),"")</f>
        <v/>
      </c>
      <c r="P179" s="1" t="str">
        <f>IF(O179="","",O179+6)</f>
        <v/>
      </c>
      <c r="Q179" s="1">
        <f>LEN(B179)</f>
        <v>38</v>
      </c>
      <c r="R179" s="1" t="str">
        <f>IF(P179="","",RIGHT(B179,Q179-P179))</f>
        <v/>
      </c>
      <c r="U179" cm="1">
        <f t="array" ref="U179">MIN(IFERROR(FIND(_xlfn.SEQUENCE(10,,CHAR(48)),F179),""))</f>
        <v>8</v>
      </c>
      <c r="V179" s="1">
        <f>LEN(F179)</f>
        <v>15</v>
      </c>
      <c r="W179" s="1" t="str">
        <f>RIGHT(F179,(V179+1)-U179)</f>
        <v>611_1586</v>
      </c>
      <c r="X179" s="1" t="str">
        <f>LEFT(W179,8)</f>
        <v>611_1586</v>
      </c>
      <c r="Y179" s="1" t="str">
        <f>IF(E179&lt;&gt;"",E179,"A créer")</f>
        <v>A créer</v>
      </c>
      <c r="Z179" s="2">
        <f>I179</f>
        <v>0</v>
      </c>
      <c r="AA179" s="1" t="str">
        <f>X179&amp;" / "&amp;A179</f>
        <v>611_1586 / 29064519</v>
      </c>
      <c r="AB179" s="1">
        <f>A179</f>
        <v>29064519</v>
      </c>
    </row>
    <row r="180" spans="1:28" ht="15" x14ac:dyDescent="0.25">
      <c r="A180" s="6">
        <v>29064520</v>
      </c>
      <c r="B180" s="6" t="s">
        <v>6887</v>
      </c>
      <c r="C180" s="6" t="s">
        <v>10</v>
      </c>
      <c r="D180" s="6" t="s">
        <v>9</v>
      </c>
      <c r="E180" s="6" t="s">
        <v>3</v>
      </c>
      <c r="F180" s="6" t="s">
        <v>6886</v>
      </c>
      <c r="G180" s="6" t="s">
        <v>3</v>
      </c>
      <c r="H180" s="6" t="s">
        <v>6</v>
      </c>
      <c r="I180" s="5">
        <v>0</v>
      </c>
      <c r="J180" s="6" t="s">
        <v>5</v>
      </c>
      <c r="K180" s="6" t="s">
        <v>4</v>
      </c>
      <c r="L180" s="7">
        <v>0.01</v>
      </c>
      <c r="M180" s="6" t="s">
        <v>3</v>
      </c>
      <c r="N180" s="5">
        <v>1</v>
      </c>
      <c r="O180" s="1" t="str">
        <f>IFERROR(FIND("DRW ACY",B180),"")</f>
        <v/>
      </c>
      <c r="P180" s="1" t="str">
        <f>IF(O180="","",O180+6)</f>
        <v/>
      </c>
      <c r="Q180" s="1">
        <f>LEN(B180)</f>
        <v>38</v>
      </c>
      <c r="R180" s="1" t="str">
        <f>IF(P180="","",RIGHT(B180,Q180-P180))</f>
        <v/>
      </c>
      <c r="U180" cm="1">
        <f t="array" ref="U180">MIN(IFERROR(FIND(_xlfn.SEQUENCE(10,,CHAR(48)),F180),""))</f>
        <v>8</v>
      </c>
      <c r="V180" s="1">
        <f>LEN(F180)</f>
        <v>15</v>
      </c>
      <c r="W180" s="1" t="str">
        <f>RIGHT(F180,(V180+1)-U180)</f>
        <v>611_1587</v>
      </c>
      <c r="X180" s="1" t="str">
        <f>LEFT(W180,8)</f>
        <v>611_1587</v>
      </c>
      <c r="Y180" s="1" t="str">
        <f>IF(E180&lt;&gt;"",E180,"A créer")</f>
        <v>A créer</v>
      </c>
      <c r="Z180" s="2">
        <f>I180</f>
        <v>0</v>
      </c>
      <c r="AA180" s="1" t="str">
        <f>X180&amp;" / "&amp;A180</f>
        <v>611_1587 / 29064520</v>
      </c>
      <c r="AB180" s="1">
        <f>A180</f>
        <v>29064520</v>
      </c>
    </row>
    <row r="181" spans="1:28" ht="15" x14ac:dyDescent="0.25">
      <c r="A181" s="6">
        <v>29064521</v>
      </c>
      <c r="B181" s="6" t="s">
        <v>6885</v>
      </c>
      <c r="C181" s="6" t="s">
        <v>10</v>
      </c>
      <c r="D181" s="6" t="s">
        <v>9</v>
      </c>
      <c r="E181" s="6" t="s">
        <v>3</v>
      </c>
      <c r="F181" s="6" t="s">
        <v>6884</v>
      </c>
      <c r="G181" s="6" t="s">
        <v>3</v>
      </c>
      <c r="H181" s="6" t="s">
        <v>6</v>
      </c>
      <c r="I181" s="5">
        <v>0</v>
      </c>
      <c r="J181" s="6" t="s">
        <v>5</v>
      </c>
      <c r="K181" s="6" t="s">
        <v>4</v>
      </c>
      <c r="L181" s="7">
        <v>0.01</v>
      </c>
      <c r="M181" s="6" t="s">
        <v>3</v>
      </c>
      <c r="N181" s="5">
        <v>1</v>
      </c>
      <c r="O181" s="1" t="str">
        <f>IFERROR(FIND("DRW ACY",B181),"")</f>
        <v/>
      </c>
      <c r="P181" s="1" t="str">
        <f>IF(O181="","",O181+6)</f>
        <v/>
      </c>
      <c r="Q181" s="1">
        <f>LEN(B181)</f>
        <v>38</v>
      </c>
      <c r="R181" s="1" t="str">
        <f>IF(P181="","",RIGHT(B181,Q181-P181))</f>
        <v/>
      </c>
      <c r="U181" cm="1">
        <f t="array" ref="U181">MIN(IFERROR(FIND(_xlfn.SEQUENCE(10,,CHAR(48)),F181),""))</f>
        <v>8</v>
      </c>
      <c r="V181" s="1">
        <f>LEN(F181)</f>
        <v>15</v>
      </c>
      <c r="W181" s="1" t="str">
        <f>RIGHT(F181,(V181+1)-U181)</f>
        <v>611_1609</v>
      </c>
      <c r="X181" s="1" t="str">
        <f>LEFT(W181,8)</f>
        <v>611_1609</v>
      </c>
      <c r="Y181" s="1" t="str">
        <f>IF(E181&lt;&gt;"",E181,"A créer")</f>
        <v>A créer</v>
      </c>
      <c r="Z181" s="2">
        <f>I181</f>
        <v>0</v>
      </c>
      <c r="AA181" s="1" t="str">
        <f>X181&amp;" / "&amp;A181</f>
        <v>611_1609 / 29064521</v>
      </c>
      <c r="AB181" s="1">
        <f>A181</f>
        <v>29064521</v>
      </c>
    </row>
    <row r="182" spans="1:28" ht="15" x14ac:dyDescent="0.25">
      <c r="A182" s="6">
        <v>29064522</v>
      </c>
      <c r="B182" s="6" t="s">
        <v>6883</v>
      </c>
      <c r="C182" s="6" t="s">
        <v>10</v>
      </c>
      <c r="D182" s="6" t="s">
        <v>9</v>
      </c>
      <c r="E182" s="6" t="s">
        <v>3</v>
      </c>
      <c r="F182" s="6" t="s">
        <v>6882</v>
      </c>
      <c r="G182" s="6" t="s">
        <v>3</v>
      </c>
      <c r="H182" s="6" t="s">
        <v>6</v>
      </c>
      <c r="I182" s="5">
        <v>0</v>
      </c>
      <c r="J182" s="6" t="s">
        <v>5</v>
      </c>
      <c r="K182" s="6" t="s">
        <v>4</v>
      </c>
      <c r="L182" s="7">
        <v>0.01</v>
      </c>
      <c r="M182" s="6" t="s">
        <v>3</v>
      </c>
      <c r="N182" s="5">
        <v>1</v>
      </c>
      <c r="O182" s="1" t="str">
        <f>IFERROR(FIND("DRW ACY",B182),"")</f>
        <v/>
      </c>
      <c r="P182" s="1" t="str">
        <f>IF(O182="","",O182+6)</f>
        <v/>
      </c>
      <c r="Q182" s="1">
        <f>LEN(B182)</f>
        <v>38</v>
      </c>
      <c r="R182" s="1" t="str">
        <f>IF(P182="","",RIGHT(B182,Q182-P182))</f>
        <v/>
      </c>
      <c r="U182" cm="1">
        <f t="array" ref="U182">MIN(IFERROR(FIND(_xlfn.SEQUENCE(10,,CHAR(48)),F182),""))</f>
        <v>8</v>
      </c>
      <c r="V182" s="1">
        <f>LEN(F182)</f>
        <v>15</v>
      </c>
      <c r="W182" s="1" t="str">
        <f>RIGHT(F182,(V182+1)-U182)</f>
        <v>611_2033</v>
      </c>
      <c r="X182" s="1" t="str">
        <f>LEFT(W182,8)</f>
        <v>611_2033</v>
      </c>
      <c r="Y182" s="1" t="str">
        <f>IF(E182&lt;&gt;"",E182,"A créer")</f>
        <v>A créer</v>
      </c>
      <c r="Z182" s="2">
        <f>I182</f>
        <v>0</v>
      </c>
      <c r="AA182" s="1" t="str">
        <f>X182&amp;" / "&amp;A182</f>
        <v>611_2033 / 29064522</v>
      </c>
      <c r="AB182" s="1">
        <f>A182</f>
        <v>29064522</v>
      </c>
    </row>
    <row r="183" spans="1:28" ht="15" x14ac:dyDescent="0.25">
      <c r="A183" s="6">
        <v>29064523</v>
      </c>
      <c r="B183" s="6" t="s">
        <v>6881</v>
      </c>
      <c r="C183" s="6" t="s">
        <v>10</v>
      </c>
      <c r="D183" s="6" t="s">
        <v>9</v>
      </c>
      <c r="E183" s="6" t="s">
        <v>3</v>
      </c>
      <c r="F183" s="6" t="s">
        <v>6880</v>
      </c>
      <c r="G183" s="6" t="s">
        <v>3</v>
      </c>
      <c r="H183" s="6" t="s">
        <v>6</v>
      </c>
      <c r="I183" s="5">
        <v>0</v>
      </c>
      <c r="J183" s="6" t="s">
        <v>5</v>
      </c>
      <c r="K183" s="6" t="s">
        <v>4</v>
      </c>
      <c r="L183" s="7">
        <v>0.01</v>
      </c>
      <c r="M183" s="6" t="s">
        <v>3</v>
      </c>
      <c r="N183" s="5">
        <v>1</v>
      </c>
      <c r="O183" s="1" t="str">
        <f>IFERROR(FIND("DRW ACY",B183),"")</f>
        <v/>
      </c>
      <c r="P183" s="1" t="str">
        <f>IF(O183="","",O183+6)</f>
        <v/>
      </c>
      <c r="Q183" s="1">
        <f>LEN(B183)</f>
        <v>40</v>
      </c>
      <c r="R183" s="1" t="str">
        <f>IF(P183="","",RIGHT(B183,Q183-P183))</f>
        <v/>
      </c>
      <c r="U183" cm="1">
        <f t="array" ref="U183">MIN(IFERROR(FIND(_xlfn.SEQUENCE(10,,CHAR(48)),F183),""))</f>
        <v>8</v>
      </c>
      <c r="V183" s="1">
        <f>LEN(F183)</f>
        <v>15</v>
      </c>
      <c r="W183" s="1" t="str">
        <f>RIGHT(F183,(V183+1)-U183)</f>
        <v>611_2058</v>
      </c>
      <c r="X183" s="1" t="str">
        <f>LEFT(W183,8)</f>
        <v>611_2058</v>
      </c>
      <c r="Y183" s="1" t="str">
        <f>IF(E183&lt;&gt;"",E183,"A créer")</f>
        <v>A créer</v>
      </c>
      <c r="Z183" s="2">
        <f>I183</f>
        <v>0</v>
      </c>
      <c r="AA183" s="1" t="str">
        <f>X183&amp;" / "&amp;A183</f>
        <v>611_2058 / 29064523</v>
      </c>
      <c r="AB183" s="1">
        <f>A183</f>
        <v>29064523</v>
      </c>
    </row>
    <row r="184" spans="1:28" ht="15" x14ac:dyDescent="0.25">
      <c r="A184" s="6">
        <v>29064524</v>
      </c>
      <c r="B184" s="6" t="s">
        <v>6879</v>
      </c>
      <c r="C184" s="6" t="s">
        <v>10</v>
      </c>
      <c r="D184" s="6" t="s">
        <v>9</v>
      </c>
      <c r="E184" s="6" t="s">
        <v>3</v>
      </c>
      <c r="F184" s="6" t="s">
        <v>6878</v>
      </c>
      <c r="G184" s="6" t="s">
        <v>3</v>
      </c>
      <c r="H184" s="6" t="s">
        <v>6</v>
      </c>
      <c r="I184" s="5">
        <v>0</v>
      </c>
      <c r="J184" s="6" t="s">
        <v>5</v>
      </c>
      <c r="K184" s="6" t="s">
        <v>4</v>
      </c>
      <c r="L184" s="7">
        <v>0.01</v>
      </c>
      <c r="M184" s="6" t="s">
        <v>3</v>
      </c>
      <c r="N184" s="5">
        <v>1</v>
      </c>
      <c r="O184" s="1" t="str">
        <f>IFERROR(FIND("DRW ACY",B184),"")</f>
        <v/>
      </c>
      <c r="P184" s="1" t="str">
        <f>IF(O184="","",O184+6)</f>
        <v/>
      </c>
      <c r="Q184" s="1">
        <f>LEN(B184)</f>
        <v>39</v>
      </c>
      <c r="R184" s="1" t="str">
        <f>IF(P184="","",RIGHT(B184,Q184-P184))</f>
        <v/>
      </c>
      <c r="U184" cm="1">
        <f t="array" ref="U184">MIN(IFERROR(FIND(_xlfn.SEQUENCE(10,,CHAR(48)),F184),""))</f>
        <v>8</v>
      </c>
      <c r="V184" s="1">
        <f>LEN(F184)</f>
        <v>15</v>
      </c>
      <c r="W184" s="1" t="str">
        <f>RIGHT(F184,(V184+1)-U184)</f>
        <v>811_0248</v>
      </c>
      <c r="X184" s="1" t="str">
        <f>LEFT(W184,8)</f>
        <v>811_0248</v>
      </c>
      <c r="Y184" s="1" t="str">
        <f>IF(E184&lt;&gt;"",E184,"A créer")</f>
        <v>A créer</v>
      </c>
      <c r="Z184" s="2">
        <f>I184</f>
        <v>0</v>
      </c>
      <c r="AA184" s="1" t="str">
        <f>X184&amp;" / "&amp;A184</f>
        <v>811_0248 / 29064524</v>
      </c>
      <c r="AB184" s="1">
        <f>A184</f>
        <v>29064524</v>
      </c>
    </row>
    <row r="185" spans="1:28" ht="15" x14ac:dyDescent="0.25">
      <c r="A185" s="6">
        <v>29064527</v>
      </c>
      <c r="B185" s="6" t="s">
        <v>6877</v>
      </c>
      <c r="C185" s="6" t="s">
        <v>10</v>
      </c>
      <c r="D185" s="6" t="s">
        <v>9</v>
      </c>
      <c r="E185" s="6" t="s">
        <v>3</v>
      </c>
      <c r="F185" s="6" t="s">
        <v>6876</v>
      </c>
      <c r="G185" s="6" t="s">
        <v>3</v>
      </c>
      <c r="H185" s="6" t="s">
        <v>6</v>
      </c>
      <c r="I185" s="5">
        <v>0</v>
      </c>
      <c r="J185" s="6" t="s">
        <v>5</v>
      </c>
      <c r="K185" s="6" t="s">
        <v>4</v>
      </c>
      <c r="L185" s="7">
        <v>0.01</v>
      </c>
      <c r="M185" s="6" t="s">
        <v>3</v>
      </c>
      <c r="N185" s="5">
        <v>1</v>
      </c>
      <c r="O185" s="1" t="str">
        <f>IFERROR(FIND("DRW ACY",B185),"")</f>
        <v/>
      </c>
      <c r="P185" s="1" t="str">
        <f>IF(O185="","",O185+6)</f>
        <v/>
      </c>
      <c r="Q185" s="1">
        <f>LEN(B185)</f>
        <v>37</v>
      </c>
      <c r="R185" s="1" t="str">
        <f>IF(P185="","",RIGHT(B185,Q185-P185))</f>
        <v/>
      </c>
      <c r="U185" cm="1">
        <f t="array" ref="U185">MIN(IFERROR(FIND(_xlfn.SEQUENCE(10,,CHAR(48)),F185),""))</f>
        <v>8</v>
      </c>
      <c r="V185" s="1">
        <f>LEN(F185)</f>
        <v>15</v>
      </c>
      <c r="W185" s="1" t="str">
        <f>RIGHT(F185,(V185+1)-U185)</f>
        <v>312_0676</v>
      </c>
      <c r="X185" s="1" t="str">
        <f>LEFT(W185,8)</f>
        <v>312_0676</v>
      </c>
      <c r="Y185" s="1" t="str">
        <f>IF(E185&lt;&gt;"",E185,"A créer")</f>
        <v>A créer</v>
      </c>
      <c r="Z185" s="2">
        <f>I185</f>
        <v>0</v>
      </c>
      <c r="AA185" s="1" t="str">
        <f>X185&amp;" / "&amp;A185</f>
        <v>312_0676 / 29064527</v>
      </c>
      <c r="AB185" s="1">
        <f>A185</f>
        <v>29064527</v>
      </c>
    </row>
    <row r="186" spans="1:28" ht="15" x14ac:dyDescent="0.25">
      <c r="A186" s="6">
        <v>29064528</v>
      </c>
      <c r="B186" s="6" t="s">
        <v>6875</v>
      </c>
      <c r="C186" s="6" t="s">
        <v>10</v>
      </c>
      <c r="D186" s="6" t="s">
        <v>9</v>
      </c>
      <c r="E186" s="6" t="s">
        <v>3</v>
      </c>
      <c r="F186" s="6" t="s">
        <v>6874</v>
      </c>
      <c r="G186" s="6" t="s">
        <v>3</v>
      </c>
      <c r="H186" s="6" t="s">
        <v>6</v>
      </c>
      <c r="I186" s="5">
        <v>0</v>
      </c>
      <c r="J186" s="6" t="s">
        <v>5</v>
      </c>
      <c r="K186" s="6" t="s">
        <v>4</v>
      </c>
      <c r="L186" s="7">
        <v>0.01</v>
      </c>
      <c r="M186" s="6" t="s">
        <v>3</v>
      </c>
      <c r="N186" s="5">
        <v>1</v>
      </c>
      <c r="O186" s="1" t="str">
        <f>IFERROR(FIND("DRW ACY",B186),"")</f>
        <v/>
      </c>
      <c r="P186" s="1" t="str">
        <f>IF(O186="","",O186+6)</f>
        <v/>
      </c>
      <c r="Q186" s="1">
        <f>LEN(B186)</f>
        <v>37</v>
      </c>
      <c r="R186" s="1" t="str">
        <f>IF(P186="","",RIGHT(B186,Q186-P186))</f>
        <v/>
      </c>
      <c r="U186" cm="1">
        <f t="array" ref="U186">MIN(IFERROR(FIND(_xlfn.SEQUENCE(10,,CHAR(48)),F186),""))</f>
        <v>8</v>
      </c>
      <c r="V186" s="1">
        <f>LEN(F186)</f>
        <v>15</v>
      </c>
      <c r="W186" s="1" t="str">
        <f>RIGHT(F186,(V186+1)-U186)</f>
        <v>611_0594</v>
      </c>
      <c r="X186" s="1" t="str">
        <f>LEFT(W186,8)</f>
        <v>611_0594</v>
      </c>
      <c r="Y186" s="1" t="str">
        <f>IF(E186&lt;&gt;"",E186,"A créer")</f>
        <v>A créer</v>
      </c>
      <c r="Z186" s="2">
        <f>I186</f>
        <v>0</v>
      </c>
      <c r="AA186" s="1" t="str">
        <f>X186&amp;" / "&amp;A186</f>
        <v>611_0594 / 29064528</v>
      </c>
      <c r="AB186" s="1">
        <f>A186</f>
        <v>29064528</v>
      </c>
    </row>
    <row r="187" spans="1:28" ht="15" x14ac:dyDescent="0.25">
      <c r="A187" s="6">
        <v>29064529</v>
      </c>
      <c r="B187" s="6" t="s">
        <v>6873</v>
      </c>
      <c r="C187" s="6" t="s">
        <v>10</v>
      </c>
      <c r="D187" s="6" t="s">
        <v>9</v>
      </c>
      <c r="E187" s="6" t="s">
        <v>3</v>
      </c>
      <c r="F187" s="6" t="s">
        <v>6872</v>
      </c>
      <c r="G187" s="6" t="s">
        <v>3</v>
      </c>
      <c r="H187" s="6" t="s">
        <v>6</v>
      </c>
      <c r="I187" s="5">
        <v>0</v>
      </c>
      <c r="J187" s="6" t="s">
        <v>5</v>
      </c>
      <c r="K187" s="6" t="s">
        <v>4</v>
      </c>
      <c r="L187" s="7">
        <v>0.01</v>
      </c>
      <c r="M187" s="6" t="s">
        <v>3</v>
      </c>
      <c r="N187" s="5">
        <v>1</v>
      </c>
      <c r="O187" s="1" t="str">
        <f>IFERROR(FIND("DRW ACY",B187),"")</f>
        <v/>
      </c>
      <c r="P187" s="1" t="str">
        <f>IF(O187="","",O187+6)</f>
        <v/>
      </c>
      <c r="Q187" s="1">
        <f>LEN(B187)</f>
        <v>37</v>
      </c>
      <c r="R187" s="1" t="str">
        <f>IF(P187="","",RIGHT(B187,Q187-P187))</f>
        <v/>
      </c>
      <c r="U187" cm="1">
        <f t="array" ref="U187">MIN(IFERROR(FIND(_xlfn.SEQUENCE(10,,CHAR(48)),F187),""))</f>
        <v>8</v>
      </c>
      <c r="V187" s="1">
        <f>LEN(F187)</f>
        <v>15</v>
      </c>
      <c r="W187" s="1" t="str">
        <f>RIGHT(F187,(V187+1)-U187)</f>
        <v>611_1585</v>
      </c>
      <c r="X187" s="1" t="str">
        <f>LEFT(W187,8)</f>
        <v>611_1585</v>
      </c>
      <c r="Y187" s="1" t="str">
        <f>IF(E187&lt;&gt;"",E187,"A créer")</f>
        <v>A créer</v>
      </c>
      <c r="Z187" s="2">
        <f>I187</f>
        <v>0</v>
      </c>
      <c r="AA187" s="1" t="str">
        <f>X187&amp;" / "&amp;A187</f>
        <v>611_1585 / 29064529</v>
      </c>
      <c r="AB187" s="1">
        <f>A187</f>
        <v>29064529</v>
      </c>
    </row>
    <row r="188" spans="1:28" ht="15" x14ac:dyDescent="0.25">
      <c r="A188" s="6">
        <v>29064530</v>
      </c>
      <c r="B188" s="6" t="s">
        <v>6871</v>
      </c>
      <c r="C188" s="6" t="s">
        <v>10</v>
      </c>
      <c r="D188" s="6" t="s">
        <v>9</v>
      </c>
      <c r="E188" s="6" t="s">
        <v>3</v>
      </c>
      <c r="F188" s="6" t="s">
        <v>6870</v>
      </c>
      <c r="G188" s="6" t="s">
        <v>3</v>
      </c>
      <c r="H188" s="6" t="s">
        <v>6</v>
      </c>
      <c r="I188" s="5">
        <v>0</v>
      </c>
      <c r="J188" s="6" t="s">
        <v>5</v>
      </c>
      <c r="K188" s="6" t="s">
        <v>4</v>
      </c>
      <c r="L188" s="7">
        <v>0.01</v>
      </c>
      <c r="M188" s="6" t="s">
        <v>3</v>
      </c>
      <c r="N188" s="5">
        <v>1</v>
      </c>
      <c r="O188" s="1" t="str">
        <f>IFERROR(FIND("DRW ACY",B188),"")</f>
        <v/>
      </c>
      <c r="P188" s="1" t="str">
        <f>IF(O188="","",O188+6)</f>
        <v/>
      </c>
      <c r="Q188" s="1">
        <f>LEN(B188)</f>
        <v>37</v>
      </c>
      <c r="R188" s="1" t="str">
        <f>IF(P188="","",RIGHT(B188,Q188-P188))</f>
        <v/>
      </c>
      <c r="U188" cm="1">
        <f t="array" ref="U188">MIN(IFERROR(FIND(_xlfn.SEQUENCE(10,,CHAR(48)),F188),""))</f>
        <v>8</v>
      </c>
      <c r="V188" s="1">
        <f>LEN(F188)</f>
        <v>15</v>
      </c>
      <c r="W188" s="1" t="str">
        <f>RIGHT(F188,(V188+1)-U188)</f>
        <v>611_2009</v>
      </c>
      <c r="X188" s="1" t="str">
        <f>LEFT(W188,8)</f>
        <v>611_2009</v>
      </c>
      <c r="Y188" s="1" t="str">
        <f>IF(E188&lt;&gt;"",E188,"A créer")</f>
        <v>A créer</v>
      </c>
      <c r="Z188" s="2">
        <f>I188</f>
        <v>0</v>
      </c>
      <c r="AA188" s="1" t="str">
        <f>X188&amp;" / "&amp;A188</f>
        <v>611_2009 / 29064530</v>
      </c>
      <c r="AB188" s="1">
        <f>A188</f>
        <v>29064530</v>
      </c>
    </row>
    <row r="189" spans="1:28" ht="15" x14ac:dyDescent="0.25">
      <c r="A189" s="6">
        <v>29064531</v>
      </c>
      <c r="B189" s="6" t="s">
        <v>6869</v>
      </c>
      <c r="C189" s="6" t="s">
        <v>10</v>
      </c>
      <c r="D189" s="6" t="s">
        <v>9</v>
      </c>
      <c r="E189" s="6" t="s">
        <v>3</v>
      </c>
      <c r="F189" s="6" t="s">
        <v>6868</v>
      </c>
      <c r="G189" s="6" t="s">
        <v>3</v>
      </c>
      <c r="H189" s="6" t="s">
        <v>6</v>
      </c>
      <c r="I189" s="5">
        <v>0</v>
      </c>
      <c r="J189" s="6" t="s">
        <v>5</v>
      </c>
      <c r="K189" s="6" t="s">
        <v>4</v>
      </c>
      <c r="L189" s="7">
        <v>0.01</v>
      </c>
      <c r="M189" s="6" t="s">
        <v>3</v>
      </c>
      <c r="N189" s="5">
        <v>1</v>
      </c>
      <c r="O189" s="1" t="str">
        <f>IFERROR(FIND("DRW ACY",B189),"")</f>
        <v/>
      </c>
      <c r="P189" s="1" t="str">
        <f>IF(O189="","",O189+6)</f>
        <v/>
      </c>
      <c r="Q189" s="1">
        <f>LEN(B189)</f>
        <v>37</v>
      </c>
      <c r="R189" s="1" t="str">
        <f>IF(P189="","",RIGHT(B189,Q189-P189))</f>
        <v/>
      </c>
      <c r="U189" cm="1">
        <f t="array" ref="U189">MIN(IFERROR(FIND(_xlfn.SEQUENCE(10,,CHAR(48)),F189),""))</f>
        <v>8</v>
      </c>
      <c r="V189" s="1">
        <f>LEN(F189)</f>
        <v>15</v>
      </c>
      <c r="W189" s="1" t="str">
        <f>RIGHT(F189,(V189+1)-U189)</f>
        <v>611_2012</v>
      </c>
      <c r="X189" s="1" t="str">
        <f>LEFT(W189,8)</f>
        <v>611_2012</v>
      </c>
      <c r="Y189" s="1" t="str">
        <f>IF(E189&lt;&gt;"",E189,"A créer")</f>
        <v>A créer</v>
      </c>
      <c r="Z189" s="2">
        <f>I189</f>
        <v>0</v>
      </c>
      <c r="AA189" s="1" t="str">
        <f>X189&amp;" / "&amp;A189</f>
        <v>611_2012 / 29064531</v>
      </c>
      <c r="AB189" s="1">
        <f>A189</f>
        <v>29064531</v>
      </c>
    </row>
    <row r="190" spans="1:28" ht="15" x14ac:dyDescent="0.25">
      <c r="A190" s="6">
        <v>29064532</v>
      </c>
      <c r="B190" s="6" t="s">
        <v>6867</v>
      </c>
      <c r="C190" s="6" t="s">
        <v>10</v>
      </c>
      <c r="D190" s="6" t="s">
        <v>9</v>
      </c>
      <c r="E190" s="6" t="s">
        <v>3</v>
      </c>
      <c r="F190" s="6" t="s">
        <v>6866</v>
      </c>
      <c r="G190" s="6" t="s">
        <v>3</v>
      </c>
      <c r="H190" s="6" t="s">
        <v>6</v>
      </c>
      <c r="I190" s="5">
        <v>0</v>
      </c>
      <c r="J190" s="6" t="s">
        <v>5</v>
      </c>
      <c r="K190" s="6" t="s">
        <v>4</v>
      </c>
      <c r="L190" s="7">
        <v>0.01</v>
      </c>
      <c r="M190" s="6" t="s">
        <v>3</v>
      </c>
      <c r="N190" s="5">
        <v>1</v>
      </c>
      <c r="O190" s="1" t="str">
        <f>IFERROR(FIND("DRW ACY",B190),"")</f>
        <v/>
      </c>
      <c r="P190" s="1" t="str">
        <f>IF(O190="","",O190+6)</f>
        <v/>
      </c>
      <c r="Q190" s="1">
        <f>LEN(B190)</f>
        <v>37</v>
      </c>
      <c r="R190" s="1" t="str">
        <f>IF(P190="","",RIGHT(B190,Q190-P190))</f>
        <v/>
      </c>
      <c r="U190" cm="1">
        <f t="array" ref="U190">MIN(IFERROR(FIND(_xlfn.SEQUENCE(10,,CHAR(48)),F190),""))</f>
        <v>8</v>
      </c>
      <c r="V190" s="1">
        <f>LEN(F190)</f>
        <v>15</v>
      </c>
      <c r="W190" s="1" t="str">
        <f>RIGHT(F190,(V190+1)-U190)</f>
        <v>611_2261</v>
      </c>
      <c r="X190" s="1" t="str">
        <f>LEFT(W190,8)</f>
        <v>611_2261</v>
      </c>
      <c r="Y190" s="1" t="str">
        <f>IF(E190&lt;&gt;"",E190,"A créer")</f>
        <v>A créer</v>
      </c>
      <c r="Z190" s="2">
        <f>I190</f>
        <v>0</v>
      </c>
      <c r="AA190" s="1" t="str">
        <f>X190&amp;" / "&amp;A190</f>
        <v>611_2261 / 29064532</v>
      </c>
      <c r="AB190" s="1">
        <f>A190</f>
        <v>29064532</v>
      </c>
    </row>
    <row r="191" spans="1:28" ht="15" x14ac:dyDescent="0.25">
      <c r="A191" s="6">
        <v>29064533</v>
      </c>
      <c r="B191" s="6" t="s">
        <v>6865</v>
      </c>
      <c r="C191" s="6" t="s">
        <v>10</v>
      </c>
      <c r="D191" s="6" t="s">
        <v>9</v>
      </c>
      <c r="E191" s="6" t="s">
        <v>3</v>
      </c>
      <c r="F191" s="6" t="s">
        <v>6864</v>
      </c>
      <c r="G191" s="6" t="s">
        <v>3</v>
      </c>
      <c r="H191" s="6" t="s">
        <v>6</v>
      </c>
      <c r="I191" s="5">
        <v>0</v>
      </c>
      <c r="J191" s="6" t="s">
        <v>5</v>
      </c>
      <c r="K191" s="6" t="s">
        <v>4</v>
      </c>
      <c r="L191" s="7">
        <v>0.01</v>
      </c>
      <c r="M191" s="6" t="s">
        <v>3</v>
      </c>
      <c r="N191" s="5">
        <v>1</v>
      </c>
      <c r="O191" s="1" t="str">
        <f>IFERROR(FIND("DRW ACY",B191),"")</f>
        <v/>
      </c>
      <c r="P191" s="1" t="str">
        <f>IF(O191="","",O191+6)</f>
        <v/>
      </c>
      <c r="Q191" s="1">
        <f>LEN(B191)</f>
        <v>37</v>
      </c>
      <c r="R191" s="1" t="str">
        <f>IF(P191="","",RIGHT(B191,Q191-P191))</f>
        <v/>
      </c>
      <c r="U191" cm="1">
        <f t="array" ref="U191">MIN(IFERROR(FIND(_xlfn.SEQUENCE(10,,CHAR(48)),F191),""))</f>
        <v>8</v>
      </c>
      <c r="V191" s="1">
        <f>LEN(F191)</f>
        <v>15</v>
      </c>
      <c r="W191" s="1" t="str">
        <f>RIGHT(F191,(V191+1)-U191)</f>
        <v>811_0231</v>
      </c>
      <c r="X191" s="1" t="str">
        <f>LEFT(W191,8)</f>
        <v>811_0231</v>
      </c>
      <c r="Y191" s="1" t="str">
        <f>IF(E191&lt;&gt;"",E191,"A créer")</f>
        <v>A créer</v>
      </c>
      <c r="Z191" s="2">
        <f>I191</f>
        <v>0</v>
      </c>
      <c r="AA191" s="1" t="str">
        <f>X191&amp;" / "&amp;A191</f>
        <v>811_0231 / 29064533</v>
      </c>
      <c r="AB191" s="1">
        <f>A191</f>
        <v>29064533</v>
      </c>
    </row>
    <row r="192" spans="1:28" ht="15" x14ac:dyDescent="0.25">
      <c r="A192" s="6">
        <v>29064535</v>
      </c>
      <c r="B192" s="6" t="s">
        <v>6863</v>
      </c>
      <c r="C192" s="6" t="s">
        <v>10</v>
      </c>
      <c r="D192" s="6" t="s">
        <v>9</v>
      </c>
      <c r="E192" s="6" t="s">
        <v>3</v>
      </c>
      <c r="F192" s="6" t="s">
        <v>6862</v>
      </c>
      <c r="G192" s="6" t="s">
        <v>3</v>
      </c>
      <c r="H192" s="6" t="s">
        <v>6</v>
      </c>
      <c r="I192" s="5">
        <v>1</v>
      </c>
      <c r="J192" s="6" t="s">
        <v>5</v>
      </c>
      <c r="K192" s="6" t="s">
        <v>4</v>
      </c>
      <c r="L192" s="7">
        <v>0.01</v>
      </c>
      <c r="M192" s="6" t="s">
        <v>3</v>
      </c>
      <c r="N192" s="5">
        <v>1</v>
      </c>
      <c r="O192" s="1" t="str">
        <f>IFERROR(FIND("DRW ACY",B192),"")</f>
        <v/>
      </c>
      <c r="P192" s="1" t="str">
        <f>IF(O192="","",O192+6)</f>
        <v/>
      </c>
      <c r="Q192" s="1">
        <f>LEN(B192)</f>
        <v>36</v>
      </c>
      <c r="R192" s="1" t="str">
        <f>IF(P192="","",RIGHT(B192,Q192-P192))</f>
        <v/>
      </c>
      <c r="U192" cm="1">
        <f t="array" ref="U192">MIN(IFERROR(FIND(_xlfn.SEQUENCE(10,,CHAR(48)),F192),""))</f>
        <v>8</v>
      </c>
      <c r="V192" s="1">
        <f>LEN(F192)</f>
        <v>15</v>
      </c>
      <c r="W192" s="1" t="str">
        <f>RIGHT(F192,(V192+1)-U192)</f>
        <v>312_0698</v>
      </c>
      <c r="X192" s="1" t="str">
        <f>LEFT(W192,8)</f>
        <v>312_0698</v>
      </c>
      <c r="Y192" s="1" t="str">
        <f>IF(E192&lt;&gt;"",E192,"A créer")</f>
        <v>A créer</v>
      </c>
      <c r="Z192" s="2">
        <f>I192</f>
        <v>1</v>
      </c>
      <c r="AA192" s="1" t="str">
        <f>X192&amp;" / "&amp;A192</f>
        <v>312_0698 / 29064535</v>
      </c>
      <c r="AB192" s="1">
        <f>A192</f>
        <v>29064535</v>
      </c>
    </row>
    <row r="193" spans="1:28" ht="15" x14ac:dyDescent="0.25">
      <c r="A193" s="6">
        <v>29064536</v>
      </c>
      <c r="B193" s="6" t="s">
        <v>6861</v>
      </c>
      <c r="C193" s="6" t="s">
        <v>10</v>
      </c>
      <c r="D193" s="6" t="s">
        <v>9</v>
      </c>
      <c r="E193" s="6" t="s">
        <v>3</v>
      </c>
      <c r="F193" s="6" t="s">
        <v>6860</v>
      </c>
      <c r="G193" s="6" t="s">
        <v>3</v>
      </c>
      <c r="H193" s="6" t="s">
        <v>6</v>
      </c>
      <c r="I193" s="5">
        <v>0</v>
      </c>
      <c r="J193" s="6" t="s">
        <v>5</v>
      </c>
      <c r="K193" s="6" t="s">
        <v>4</v>
      </c>
      <c r="L193" s="7">
        <v>0.01</v>
      </c>
      <c r="M193" s="6" t="s">
        <v>3</v>
      </c>
      <c r="N193" s="5">
        <v>1</v>
      </c>
      <c r="O193" s="1" t="str">
        <f>IFERROR(FIND("DRW ACY",B193),"")</f>
        <v/>
      </c>
      <c r="P193" s="1" t="str">
        <f>IF(O193="","",O193+6)</f>
        <v/>
      </c>
      <c r="Q193" s="1">
        <f>LEN(B193)</f>
        <v>36</v>
      </c>
      <c r="R193" s="1" t="str">
        <f>IF(P193="","",RIGHT(B193,Q193-P193))</f>
        <v/>
      </c>
      <c r="U193" cm="1">
        <f t="array" ref="U193">MIN(IFERROR(FIND(_xlfn.SEQUENCE(10,,CHAR(48)),F193),""))</f>
        <v>8</v>
      </c>
      <c r="V193" s="1">
        <f>LEN(F193)</f>
        <v>15</v>
      </c>
      <c r="W193" s="1" t="str">
        <f>RIGHT(F193,(V193+1)-U193)</f>
        <v>611_0429</v>
      </c>
      <c r="X193" s="1" t="str">
        <f>LEFT(W193,8)</f>
        <v>611_0429</v>
      </c>
      <c r="Y193" s="1" t="str">
        <f>IF(E193&lt;&gt;"",E193,"A créer")</f>
        <v>A créer</v>
      </c>
      <c r="Z193" s="2">
        <f>I193</f>
        <v>0</v>
      </c>
      <c r="AA193" s="1" t="str">
        <f>X193&amp;" / "&amp;A193</f>
        <v>611_0429 / 29064536</v>
      </c>
      <c r="AB193" s="1">
        <f>A193</f>
        <v>29064536</v>
      </c>
    </row>
    <row r="194" spans="1:28" ht="15" x14ac:dyDescent="0.25">
      <c r="A194" s="6">
        <v>29064537</v>
      </c>
      <c r="B194" s="6" t="s">
        <v>6859</v>
      </c>
      <c r="C194" s="6" t="s">
        <v>10</v>
      </c>
      <c r="D194" s="6" t="s">
        <v>9</v>
      </c>
      <c r="E194" s="6" t="s">
        <v>3</v>
      </c>
      <c r="F194" s="6" t="s">
        <v>6858</v>
      </c>
      <c r="G194" s="6" t="s">
        <v>3</v>
      </c>
      <c r="H194" s="6" t="s">
        <v>6</v>
      </c>
      <c r="I194" s="5">
        <v>0</v>
      </c>
      <c r="J194" s="6" t="s">
        <v>5</v>
      </c>
      <c r="K194" s="6" t="s">
        <v>4</v>
      </c>
      <c r="L194" s="7">
        <v>0.01</v>
      </c>
      <c r="M194" s="6" t="s">
        <v>3</v>
      </c>
      <c r="N194" s="5">
        <v>1</v>
      </c>
      <c r="O194" s="1" t="str">
        <f>IFERROR(FIND("DRW ACY",B194),"")</f>
        <v/>
      </c>
      <c r="P194" s="1" t="str">
        <f>IF(O194="","",O194+6)</f>
        <v/>
      </c>
      <c r="Q194" s="1">
        <f>LEN(B194)</f>
        <v>36</v>
      </c>
      <c r="R194" s="1" t="str">
        <f>IF(P194="","",RIGHT(B194,Q194-P194))</f>
        <v/>
      </c>
      <c r="U194" cm="1">
        <f t="array" ref="U194">MIN(IFERROR(FIND(_xlfn.SEQUENCE(10,,CHAR(48)),F194),""))</f>
        <v>8</v>
      </c>
      <c r="V194" s="1">
        <f>LEN(F194)</f>
        <v>15</v>
      </c>
      <c r="W194" s="1" t="str">
        <f>RIGHT(F194,(V194+1)-U194)</f>
        <v>611_0717</v>
      </c>
      <c r="X194" s="1" t="str">
        <f>LEFT(W194,8)</f>
        <v>611_0717</v>
      </c>
      <c r="Y194" s="1" t="str">
        <f>IF(E194&lt;&gt;"",E194,"A créer")</f>
        <v>A créer</v>
      </c>
      <c r="Z194" s="2">
        <f>I194</f>
        <v>0</v>
      </c>
      <c r="AA194" s="1" t="str">
        <f>X194&amp;" / "&amp;A194</f>
        <v>611_0717 / 29064537</v>
      </c>
      <c r="AB194" s="1">
        <f>A194</f>
        <v>29064537</v>
      </c>
    </row>
    <row r="195" spans="1:28" ht="15" x14ac:dyDescent="0.25">
      <c r="A195" s="6">
        <v>29064538</v>
      </c>
      <c r="B195" s="6" t="s">
        <v>6857</v>
      </c>
      <c r="C195" s="6" t="s">
        <v>10</v>
      </c>
      <c r="D195" s="6" t="s">
        <v>9</v>
      </c>
      <c r="E195" s="6" t="s">
        <v>3</v>
      </c>
      <c r="F195" s="6" t="s">
        <v>6856</v>
      </c>
      <c r="G195" s="6" t="s">
        <v>3</v>
      </c>
      <c r="H195" s="6" t="s">
        <v>6</v>
      </c>
      <c r="I195" s="5">
        <v>0</v>
      </c>
      <c r="J195" s="6" t="s">
        <v>5</v>
      </c>
      <c r="K195" s="6" t="s">
        <v>4</v>
      </c>
      <c r="L195" s="7">
        <v>0.01</v>
      </c>
      <c r="M195" s="6" t="s">
        <v>3</v>
      </c>
      <c r="N195" s="5">
        <v>1</v>
      </c>
      <c r="O195" s="1" t="str">
        <f>IFERROR(FIND("DRW ACY",B195),"")</f>
        <v/>
      </c>
      <c r="P195" s="1" t="str">
        <f>IF(O195="","",O195+6)</f>
        <v/>
      </c>
      <c r="Q195" s="1">
        <f>LEN(B195)</f>
        <v>36</v>
      </c>
      <c r="R195" s="1" t="str">
        <f>IF(P195="","",RIGHT(B195,Q195-P195))</f>
        <v/>
      </c>
      <c r="U195" cm="1">
        <f t="array" ref="U195">MIN(IFERROR(FIND(_xlfn.SEQUENCE(10,,CHAR(48)),F195),""))</f>
        <v>8</v>
      </c>
      <c r="V195" s="1">
        <f>LEN(F195)</f>
        <v>15</v>
      </c>
      <c r="W195" s="1" t="str">
        <f>RIGHT(F195,(V195+1)-U195)</f>
        <v>611_0800</v>
      </c>
      <c r="X195" s="1" t="str">
        <f>LEFT(W195,8)</f>
        <v>611_0800</v>
      </c>
      <c r="Y195" s="1" t="str">
        <f>IF(E195&lt;&gt;"",E195,"A créer")</f>
        <v>A créer</v>
      </c>
      <c r="Z195" s="2">
        <f>I195</f>
        <v>0</v>
      </c>
      <c r="AA195" s="1" t="str">
        <f>X195&amp;" / "&amp;A195</f>
        <v>611_0800 / 29064538</v>
      </c>
      <c r="AB195" s="1">
        <f>A195</f>
        <v>29064538</v>
      </c>
    </row>
    <row r="196" spans="1:28" ht="15" x14ac:dyDescent="0.25">
      <c r="A196" s="6">
        <v>29064539</v>
      </c>
      <c r="B196" s="6" t="s">
        <v>6855</v>
      </c>
      <c r="C196" s="6" t="s">
        <v>10</v>
      </c>
      <c r="D196" s="6" t="s">
        <v>9</v>
      </c>
      <c r="E196" s="6" t="s">
        <v>3</v>
      </c>
      <c r="F196" s="6" t="s">
        <v>6854</v>
      </c>
      <c r="G196" s="6" t="s">
        <v>3</v>
      </c>
      <c r="H196" s="6" t="s">
        <v>6</v>
      </c>
      <c r="I196" s="5">
        <v>0</v>
      </c>
      <c r="J196" s="6" t="s">
        <v>5</v>
      </c>
      <c r="K196" s="6" t="s">
        <v>4</v>
      </c>
      <c r="L196" s="7">
        <v>0.01</v>
      </c>
      <c r="M196" s="6" t="s">
        <v>3</v>
      </c>
      <c r="N196" s="5">
        <v>1</v>
      </c>
      <c r="O196" s="1" t="str">
        <f>IFERROR(FIND("DRW ACY",B196),"")</f>
        <v/>
      </c>
      <c r="P196" s="1" t="str">
        <f>IF(O196="","",O196+6)</f>
        <v/>
      </c>
      <c r="Q196" s="1">
        <f>LEN(B196)</f>
        <v>36</v>
      </c>
      <c r="R196" s="1" t="str">
        <f>IF(P196="","",RIGHT(B196,Q196-P196))</f>
        <v/>
      </c>
      <c r="U196" cm="1">
        <f t="array" ref="U196">MIN(IFERROR(FIND(_xlfn.SEQUENCE(10,,CHAR(48)),F196),""))</f>
        <v>8</v>
      </c>
      <c r="V196" s="1">
        <f>LEN(F196)</f>
        <v>15</v>
      </c>
      <c r="W196" s="1" t="str">
        <f>RIGHT(F196,(V196+1)-U196)</f>
        <v>611_1211</v>
      </c>
      <c r="X196" s="1" t="str">
        <f>LEFT(W196,8)</f>
        <v>611_1211</v>
      </c>
      <c r="Y196" s="1" t="str">
        <f>IF(E196&lt;&gt;"",E196,"A créer")</f>
        <v>A créer</v>
      </c>
      <c r="Z196" s="2">
        <f>I196</f>
        <v>0</v>
      </c>
      <c r="AA196" s="1" t="str">
        <f>X196&amp;" / "&amp;A196</f>
        <v>611_1211 / 29064539</v>
      </c>
      <c r="AB196" s="1">
        <f>A196</f>
        <v>29064539</v>
      </c>
    </row>
    <row r="197" spans="1:28" ht="15" x14ac:dyDescent="0.25">
      <c r="A197" s="6">
        <v>29064540</v>
      </c>
      <c r="B197" s="6" t="s">
        <v>6853</v>
      </c>
      <c r="C197" s="6" t="s">
        <v>10</v>
      </c>
      <c r="D197" s="6" t="s">
        <v>9</v>
      </c>
      <c r="E197" s="6" t="s">
        <v>3</v>
      </c>
      <c r="F197" s="6" t="s">
        <v>6852</v>
      </c>
      <c r="G197" s="6" t="s">
        <v>3</v>
      </c>
      <c r="H197" s="6" t="s">
        <v>6</v>
      </c>
      <c r="I197" s="5">
        <v>0</v>
      </c>
      <c r="J197" s="6" t="s">
        <v>5</v>
      </c>
      <c r="K197" s="6" t="s">
        <v>4</v>
      </c>
      <c r="L197" s="7">
        <v>0.01</v>
      </c>
      <c r="M197" s="6" t="s">
        <v>3</v>
      </c>
      <c r="N197" s="5">
        <v>1</v>
      </c>
      <c r="O197" s="1" t="str">
        <f>IFERROR(FIND("DRW ACY",B197),"")</f>
        <v/>
      </c>
      <c r="P197" s="1" t="str">
        <f>IF(O197="","",O197+6)</f>
        <v/>
      </c>
      <c r="Q197" s="1">
        <f>LEN(B197)</f>
        <v>36</v>
      </c>
      <c r="R197" s="1" t="str">
        <f>IF(P197="","",RIGHT(B197,Q197-P197))</f>
        <v/>
      </c>
      <c r="U197" cm="1">
        <f t="array" ref="U197">MIN(IFERROR(FIND(_xlfn.SEQUENCE(10,,CHAR(48)),F197),""))</f>
        <v>8</v>
      </c>
      <c r="V197" s="1">
        <f>LEN(F197)</f>
        <v>15</v>
      </c>
      <c r="W197" s="1" t="str">
        <f>RIGHT(F197,(V197+1)-U197)</f>
        <v>611_1610</v>
      </c>
      <c r="X197" s="1" t="str">
        <f>LEFT(W197,8)</f>
        <v>611_1610</v>
      </c>
      <c r="Y197" s="1" t="str">
        <f>IF(E197&lt;&gt;"",E197,"A créer")</f>
        <v>A créer</v>
      </c>
      <c r="Z197" s="2">
        <f>I197</f>
        <v>0</v>
      </c>
      <c r="AA197" s="1" t="str">
        <f>X197&amp;" / "&amp;A197</f>
        <v>611_1610 / 29064540</v>
      </c>
      <c r="AB197" s="1">
        <f>A197</f>
        <v>29064540</v>
      </c>
    </row>
    <row r="198" spans="1:28" ht="15" x14ac:dyDescent="0.25">
      <c r="A198" s="6">
        <v>29064541</v>
      </c>
      <c r="B198" s="6" t="s">
        <v>6851</v>
      </c>
      <c r="C198" s="6" t="s">
        <v>10</v>
      </c>
      <c r="D198" s="6" t="s">
        <v>9</v>
      </c>
      <c r="E198" s="6" t="s">
        <v>3</v>
      </c>
      <c r="F198" s="6" t="s">
        <v>6850</v>
      </c>
      <c r="G198" s="6" t="s">
        <v>3</v>
      </c>
      <c r="H198" s="6" t="s">
        <v>6</v>
      </c>
      <c r="I198" s="5">
        <v>0</v>
      </c>
      <c r="J198" s="6" t="s">
        <v>5</v>
      </c>
      <c r="K198" s="6" t="s">
        <v>4</v>
      </c>
      <c r="L198" s="7">
        <v>0.01</v>
      </c>
      <c r="M198" s="6" t="s">
        <v>3</v>
      </c>
      <c r="N198" s="5">
        <v>1</v>
      </c>
      <c r="O198" s="1" t="str">
        <f>IFERROR(FIND("DRW ACY",B198),"")</f>
        <v/>
      </c>
      <c r="P198" s="1" t="str">
        <f>IF(O198="","",O198+6)</f>
        <v/>
      </c>
      <c r="Q198" s="1">
        <f>LEN(B198)</f>
        <v>36</v>
      </c>
      <c r="R198" s="1" t="str">
        <f>IF(P198="","",RIGHT(B198,Q198-P198))</f>
        <v/>
      </c>
      <c r="U198" cm="1">
        <f t="array" ref="U198">MIN(IFERROR(FIND(_xlfn.SEQUENCE(10,,CHAR(48)),F198),""))</f>
        <v>8</v>
      </c>
      <c r="V198" s="1">
        <f>LEN(F198)</f>
        <v>15</v>
      </c>
      <c r="W198" s="1" t="str">
        <f>RIGHT(F198,(V198+1)-U198)</f>
        <v>611_2029</v>
      </c>
      <c r="X198" s="1" t="str">
        <f>LEFT(W198,8)</f>
        <v>611_2029</v>
      </c>
      <c r="Y198" s="1" t="str">
        <f>IF(E198&lt;&gt;"",E198,"A créer")</f>
        <v>A créer</v>
      </c>
      <c r="Z198" s="2">
        <f>I198</f>
        <v>0</v>
      </c>
      <c r="AA198" s="1" t="str">
        <f>X198&amp;" / "&amp;A198</f>
        <v>611_2029 / 29064541</v>
      </c>
      <c r="AB198" s="1">
        <f>A198</f>
        <v>29064541</v>
      </c>
    </row>
    <row r="199" spans="1:28" ht="15" x14ac:dyDescent="0.25">
      <c r="A199" s="6">
        <v>29064542</v>
      </c>
      <c r="B199" s="6" t="s">
        <v>6849</v>
      </c>
      <c r="C199" s="6" t="s">
        <v>10</v>
      </c>
      <c r="D199" s="6" t="s">
        <v>9</v>
      </c>
      <c r="E199" s="6" t="s">
        <v>3</v>
      </c>
      <c r="F199" s="6" t="s">
        <v>6848</v>
      </c>
      <c r="G199" s="6" t="s">
        <v>3</v>
      </c>
      <c r="H199" s="6" t="s">
        <v>6</v>
      </c>
      <c r="I199" s="5">
        <v>0</v>
      </c>
      <c r="J199" s="6" t="s">
        <v>5</v>
      </c>
      <c r="K199" s="6" t="s">
        <v>4</v>
      </c>
      <c r="L199" s="7">
        <v>0.01</v>
      </c>
      <c r="M199" s="6" t="s">
        <v>3</v>
      </c>
      <c r="N199" s="5">
        <v>1</v>
      </c>
      <c r="O199" s="1" t="str">
        <f>IFERROR(FIND("DRW ACY",B199),"")</f>
        <v/>
      </c>
      <c r="P199" s="1" t="str">
        <f>IF(O199="","",O199+6)</f>
        <v/>
      </c>
      <c r="Q199" s="1">
        <f>LEN(B199)</f>
        <v>36</v>
      </c>
      <c r="R199" s="1" t="str">
        <f>IF(P199="","",RIGHT(B199,Q199-P199))</f>
        <v/>
      </c>
      <c r="U199" cm="1">
        <f t="array" ref="U199">MIN(IFERROR(FIND(_xlfn.SEQUENCE(10,,CHAR(48)),F199),""))</f>
        <v>8</v>
      </c>
      <c r="V199" s="1">
        <f>LEN(F199)</f>
        <v>15</v>
      </c>
      <c r="W199" s="1" t="str">
        <f>RIGHT(F199,(V199+1)-U199)</f>
        <v>611_2057</v>
      </c>
      <c r="X199" s="1" t="str">
        <f>LEFT(W199,8)</f>
        <v>611_2057</v>
      </c>
      <c r="Y199" s="1" t="str">
        <f>IF(E199&lt;&gt;"",E199,"A créer")</f>
        <v>A créer</v>
      </c>
      <c r="Z199" s="2">
        <f>I199</f>
        <v>0</v>
      </c>
      <c r="AA199" s="1" t="str">
        <f>X199&amp;" / "&amp;A199</f>
        <v>611_2057 / 29064542</v>
      </c>
      <c r="AB199" s="1">
        <f>A199</f>
        <v>29064542</v>
      </c>
    </row>
    <row r="200" spans="1:28" ht="15" x14ac:dyDescent="0.25">
      <c r="A200" s="6">
        <v>29064543</v>
      </c>
      <c r="B200" s="6" t="s">
        <v>6847</v>
      </c>
      <c r="C200" s="6" t="s">
        <v>10</v>
      </c>
      <c r="D200" s="6" t="s">
        <v>9</v>
      </c>
      <c r="E200" s="6" t="s">
        <v>3</v>
      </c>
      <c r="F200" s="6" t="s">
        <v>6846</v>
      </c>
      <c r="G200" s="6" t="s">
        <v>3</v>
      </c>
      <c r="H200" s="6" t="s">
        <v>6</v>
      </c>
      <c r="I200" s="5">
        <v>0</v>
      </c>
      <c r="J200" s="6" t="s">
        <v>5</v>
      </c>
      <c r="K200" s="6" t="s">
        <v>4</v>
      </c>
      <c r="L200" s="7">
        <v>0.01</v>
      </c>
      <c r="M200" s="6" t="s">
        <v>3</v>
      </c>
      <c r="N200" s="5">
        <v>1</v>
      </c>
      <c r="O200" s="1" t="str">
        <f>IFERROR(FIND("DRW ACY",B200),"")</f>
        <v/>
      </c>
      <c r="P200" s="1" t="str">
        <f>IF(O200="","",O200+6)</f>
        <v/>
      </c>
      <c r="Q200" s="1">
        <f>LEN(B200)</f>
        <v>36</v>
      </c>
      <c r="R200" s="1" t="str">
        <f>IF(P200="","",RIGHT(B200,Q200-P200))</f>
        <v/>
      </c>
      <c r="U200" cm="1">
        <f t="array" ref="U200">MIN(IFERROR(FIND(_xlfn.SEQUENCE(10,,CHAR(48)),F200),""))</f>
        <v>8</v>
      </c>
      <c r="V200" s="1">
        <f>LEN(F200)</f>
        <v>15</v>
      </c>
      <c r="W200" s="1" t="str">
        <f>RIGHT(F200,(V200+1)-U200)</f>
        <v>611_2121</v>
      </c>
      <c r="X200" s="1" t="str">
        <f>LEFT(W200,8)</f>
        <v>611_2121</v>
      </c>
      <c r="Y200" s="1" t="str">
        <f>IF(E200&lt;&gt;"",E200,"A créer")</f>
        <v>A créer</v>
      </c>
      <c r="Z200" s="2">
        <f>I200</f>
        <v>0</v>
      </c>
      <c r="AA200" s="1" t="str">
        <f>X200&amp;" / "&amp;A200</f>
        <v>611_2121 / 29064543</v>
      </c>
      <c r="AB200" s="1">
        <f>A200</f>
        <v>29064543</v>
      </c>
    </row>
    <row r="201" spans="1:28" ht="15" x14ac:dyDescent="0.25">
      <c r="A201" s="6">
        <v>29064544</v>
      </c>
      <c r="B201" s="6" t="s">
        <v>6845</v>
      </c>
      <c r="C201" s="6" t="s">
        <v>10</v>
      </c>
      <c r="D201" s="6" t="s">
        <v>9</v>
      </c>
      <c r="E201" s="6" t="s">
        <v>3</v>
      </c>
      <c r="F201" s="6" t="s">
        <v>6844</v>
      </c>
      <c r="G201" s="6" t="s">
        <v>3</v>
      </c>
      <c r="H201" s="6" t="s">
        <v>6</v>
      </c>
      <c r="I201" s="5">
        <v>0</v>
      </c>
      <c r="J201" s="6" t="s">
        <v>5</v>
      </c>
      <c r="K201" s="6" t="s">
        <v>4</v>
      </c>
      <c r="L201" s="7">
        <v>0.01</v>
      </c>
      <c r="M201" s="6" t="s">
        <v>3</v>
      </c>
      <c r="N201" s="5">
        <v>1</v>
      </c>
      <c r="O201" s="1" t="str">
        <f>IFERROR(FIND("DRW ACY",B201),"")</f>
        <v/>
      </c>
      <c r="P201" s="1" t="str">
        <f>IF(O201="","",O201+6)</f>
        <v/>
      </c>
      <c r="Q201" s="1">
        <f>LEN(B201)</f>
        <v>36</v>
      </c>
      <c r="R201" s="1" t="str">
        <f>IF(P201="","",RIGHT(B201,Q201-P201))</f>
        <v/>
      </c>
      <c r="U201" cm="1">
        <f t="array" ref="U201">MIN(IFERROR(FIND(_xlfn.SEQUENCE(10,,CHAR(48)),F201),""))</f>
        <v>8</v>
      </c>
      <c r="V201" s="1">
        <f>LEN(F201)</f>
        <v>15</v>
      </c>
      <c r="W201" s="1" t="str">
        <f>RIGHT(F201,(V201+1)-U201)</f>
        <v>611_2129</v>
      </c>
      <c r="X201" s="1" t="str">
        <f>LEFT(W201,8)</f>
        <v>611_2129</v>
      </c>
      <c r="Y201" s="1" t="str">
        <f>IF(E201&lt;&gt;"",E201,"A créer")</f>
        <v>A créer</v>
      </c>
      <c r="Z201" s="2">
        <f>I201</f>
        <v>0</v>
      </c>
      <c r="AA201" s="1" t="str">
        <f>X201&amp;" / "&amp;A201</f>
        <v>611_2129 / 29064544</v>
      </c>
      <c r="AB201" s="1">
        <f>A201</f>
        <v>29064544</v>
      </c>
    </row>
    <row r="202" spans="1:28" ht="15" x14ac:dyDescent="0.25">
      <c r="A202" s="6">
        <v>29064545</v>
      </c>
      <c r="B202" s="6" t="s">
        <v>6843</v>
      </c>
      <c r="C202" s="6" t="s">
        <v>10</v>
      </c>
      <c r="D202" s="6" t="s">
        <v>9</v>
      </c>
      <c r="E202" s="6" t="s">
        <v>3</v>
      </c>
      <c r="F202" s="6" t="s">
        <v>6842</v>
      </c>
      <c r="G202" s="6" t="s">
        <v>3</v>
      </c>
      <c r="H202" s="6" t="s">
        <v>6</v>
      </c>
      <c r="I202" s="5">
        <v>0</v>
      </c>
      <c r="J202" s="6" t="s">
        <v>5</v>
      </c>
      <c r="K202" s="6" t="s">
        <v>4</v>
      </c>
      <c r="L202" s="7">
        <v>0.01</v>
      </c>
      <c r="M202" s="6" t="s">
        <v>3</v>
      </c>
      <c r="N202" s="5">
        <v>1</v>
      </c>
      <c r="O202" s="1" t="str">
        <f>IFERROR(FIND("DRW ACY",B202),"")</f>
        <v/>
      </c>
      <c r="P202" s="1" t="str">
        <f>IF(O202="","",O202+6)</f>
        <v/>
      </c>
      <c r="Q202" s="1">
        <f>LEN(B202)</f>
        <v>36</v>
      </c>
      <c r="R202" s="1" t="str">
        <f>IF(P202="","",RIGHT(B202,Q202-P202))</f>
        <v/>
      </c>
      <c r="U202" cm="1">
        <f t="array" ref="U202">MIN(IFERROR(FIND(_xlfn.SEQUENCE(10,,CHAR(48)),F202),""))</f>
        <v>8</v>
      </c>
      <c r="V202" s="1">
        <f>LEN(F202)</f>
        <v>15</v>
      </c>
      <c r="W202" s="1" t="str">
        <f>RIGHT(F202,(V202+1)-U202)</f>
        <v>611_2377</v>
      </c>
      <c r="X202" s="1" t="str">
        <f>LEFT(W202,8)</f>
        <v>611_2377</v>
      </c>
      <c r="Y202" s="1" t="str">
        <f>IF(E202&lt;&gt;"",E202,"A créer")</f>
        <v>A créer</v>
      </c>
      <c r="Z202" s="2">
        <f>I202</f>
        <v>0</v>
      </c>
      <c r="AA202" s="1" t="str">
        <f>X202&amp;" / "&amp;A202</f>
        <v>611_2377 / 29064545</v>
      </c>
      <c r="AB202" s="1">
        <f>A202</f>
        <v>29064545</v>
      </c>
    </row>
    <row r="203" spans="1:28" ht="15" x14ac:dyDescent="0.25">
      <c r="A203" s="6">
        <v>29064546</v>
      </c>
      <c r="B203" s="6" t="s">
        <v>6841</v>
      </c>
      <c r="C203" s="6" t="s">
        <v>10</v>
      </c>
      <c r="D203" s="6" t="s">
        <v>9</v>
      </c>
      <c r="E203" s="6" t="s">
        <v>3</v>
      </c>
      <c r="F203" s="6" t="s">
        <v>6840</v>
      </c>
      <c r="G203" s="6" t="s">
        <v>3</v>
      </c>
      <c r="H203" s="6" t="s">
        <v>6</v>
      </c>
      <c r="I203" s="5">
        <v>0</v>
      </c>
      <c r="J203" s="6" t="s">
        <v>5</v>
      </c>
      <c r="K203" s="6" t="s">
        <v>4</v>
      </c>
      <c r="L203" s="7">
        <v>0.01</v>
      </c>
      <c r="M203" s="6" t="s">
        <v>3</v>
      </c>
      <c r="N203" s="5">
        <v>1</v>
      </c>
      <c r="O203" s="1" t="str">
        <f>IFERROR(FIND("DRW ACY",B203),"")</f>
        <v/>
      </c>
      <c r="P203" s="1" t="str">
        <f>IF(O203="","",O203+6)</f>
        <v/>
      </c>
      <c r="Q203" s="1">
        <f>LEN(B203)</f>
        <v>36</v>
      </c>
      <c r="R203" s="1" t="str">
        <f>IF(P203="","",RIGHT(B203,Q203-P203))</f>
        <v/>
      </c>
      <c r="U203" cm="1">
        <f t="array" ref="U203">MIN(IFERROR(FIND(_xlfn.SEQUENCE(10,,CHAR(48)),F203),""))</f>
        <v>8</v>
      </c>
      <c r="V203" s="1">
        <f>LEN(F203)</f>
        <v>15</v>
      </c>
      <c r="W203" s="1" t="str">
        <f>RIGHT(F203,(V203+1)-U203)</f>
        <v>611_2649</v>
      </c>
      <c r="X203" s="1" t="str">
        <f>LEFT(W203,8)</f>
        <v>611_2649</v>
      </c>
      <c r="Y203" s="1" t="str">
        <f>IF(E203&lt;&gt;"",E203,"A créer")</f>
        <v>A créer</v>
      </c>
      <c r="Z203" s="2">
        <f>I203</f>
        <v>0</v>
      </c>
      <c r="AA203" s="1" t="str">
        <f>X203&amp;" / "&amp;A203</f>
        <v>611_2649 / 29064546</v>
      </c>
      <c r="AB203" s="1">
        <f>A203</f>
        <v>29064546</v>
      </c>
    </row>
    <row r="204" spans="1:28" ht="15" x14ac:dyDescent="0.25">
      <c r="A204" s="6">
        <v>29064547</v>
      </c>
      <c r="B204" s="6" t="s">
        <v>6839</v>
      </c>
      <c r="C204" s="6" t="s">
        <v>10</v>
      </c>
      <c r="D204" s="6" t="s">
        <v>9</v>
      </c>
      <c r="E204" s="6" t="s">
        <v>3</v>
      </c>
      <c r="F204" s="6" t="s">
        <v>6838</v>
      </c>
      <c r="G204" s="6" t="s">
        <v>3</v>
      </c>
      <c r="H204" s="6" t="s">
        <v>6</v>
      </c>
      <c r="I204" s="5">
        <v>0</v>
      </c>
      <c r="J204" s="6" t="s">
        <v>5</v>
      </c>
      <c r="K204" s="6" t="s">
        <v>4</v>
      </c>
      <c r="L204" s="7">
        <v>0.01</v>
      </c>
      <c r="M204" s="6" t="s">
        <v>3</v>
      </c>
      <c r="N204" s="5">
        <v>1</v>
      </c>
      <c r="O204" s="1" t="str">
        <f>IFERROR(FIND("DRW ACY",B204),"")</f>
        <v/>
      </c>
      <c r="P204" s="1" t="str">
        <f>IF(O204="","",O204+6)</f>
        <v/>
      </c>
      <c r="Q204" s="1">
        <f>LEN(B204)</f>
        <v>36</v>
      </c>
      <c r="R204" s="1" t="str">
        <f>IF(P204="","",RIGHT(B204,Q204-P204))</f>
        <v/>
      </c>
      <c r="U204" cm="1">
        <f t="array" ref="U204">MIN(IFERROR(FIND(_xlfn.SEQUENCE(10,,CHAR(48)),F204),""))</f>
        <v>8</v>
      </c>
      <c r="V204" s="1">
        <f>LEN(F204)</f>
        <v>15</v>
      </c>
      <c r="W204" s="1" t="str">
        <f>RIGHT(F204,(V204+1)-U204)</f>
        <v>611_2729</v>
      </c>
      <c r="X204" s="1" t="str">
        <f>LEFT(W204,8)</f>
        <v>611_2729</v>
      </c>
      <c r="Y204" s="1" t="str">
        <f>IF(E204&lt;&gt;"",E204,"A créer")</f>
        <v>A créer</v>
      </c>
      <c r="Z204" s="2">
        <f>I204</f>
        <v>0</v>
      </c>
      <c r="AA204" s="1" t="str">
        <f>X204&amp;" / "&amp;A204</f>
        <v>611_2729 / 29064547</v>
      </c>
      <c r="AB204" s="1">
        <f>A204</f>
        <v>29064547</v>
      </c>
    </row>
    <row r="205" spans="1:28" ht="15" x14ac:dyDescent="0.25">
      <c r="A205" s="6">
        <v>29064548</v>
      </c>
      <c r="B205" s="6" t="s">
        <v>6837</v>
      </c>
      <c r="C205" s="6" t="s">
        <v>10</v>
      </c>
      <c r="D205" s="6" t="s">
        <v>9</v>
      </c>
      <c r="E205" s="6" t="s">
        <v>3</v>
      </c>
      <c r="F205" s="6" t="s">
        <v>6836</v>
      </c>
      <c r="G205" s="6" t="s">
        <v>3</v>
      </c>
      <c r="H205" s="6" t="s">
        <v>6</v>
      </c>
      <c r="I205" s="5">
        <v>0</v>
      </c>
      <c r="J205" s="6" t="s">
        <v>5</v>
      </c>
      <c r="K205" s="6" t="s">
        <v>4</v>
      </c>
      <c r="L205" s="7">
        <v>0.01</v>
      </c>
      <c r="M205" s="6" t="s">
        <v>3</v>
      </c>
      <c r="N205" s="5">
        <v>1</v>
      </c>
      <c r="O205" s="1" t="str">
        <f>IFERROR(FIND("DRW ACY",B205),"")</f>
        <v/>
      </c>
      <c r="P205" s="1" t="str">
        <f>IF(O205="","",O205+6)</f>
        <v/>
      </c>
      <c r="Q205" s="1">
        <f>LEN(B205)</f>
        <v>36</v>
      </c>
      <c r="R205" s="1" t="str">
        <f>IF(P205="","",RIGHT(B205,Q205-P205))</f>
        <v/>
      </c>
      <c r="U205" cm="1">
        <f t="array" ref="U205">MIN(IFERROR(FIND(_xlfn.SEQUENCE(10,,CHAR(48)),F205),""))</f>
        <v>8</v>
      </c>
      <c r="V205" s="1">
        <f>LEN(F205)</f>
        <v>15</v>
      </c>
      <c r="W205" s="1" t="str">
        <f>RIGHT(F205,(V205+1)-U205)</f>
        <v>611_3004</v>
      </c>
      <c r="X205" s="1" t="str">
        <f>LEFT(W205,8)</f>
        <v>611_3004</v>
      </c>
      <c r="Y205" s="1" t="str">
        <f>IF(E205&lt;&gt;"",E205,"A créer")</f>
        <v>A créer</v>
      </c>
      <c r="Z205" s="2">
        <f>I205</f>
        <v>0</v>
      </c>
      <c r="AA205" s="1" t="str">
        <f>X205&amp;" / "&amp;A205</f>
        <v>611_3004 / 29064548</v>
      </c>
      <c r="AB205" s="1">
        <f>A205</f>
        <v>29064548</v>
      </c>
    </row>
    <row r="206" spans="1:28" ht="15" x14ac:dyDescent="0.25">
      <c r="A206" s="6">
        <v>29064549</v>
      </c>
      <c r="B206" s="6" t="s">
        <v>6835</v>
      </c>
      <c r="C206" s="6" t="s">
        <v>10</v>
      </c>
      <c r="D206" s="6" t="s">
        <v>9</v>
      </c>
      <c r="E206" s="6" t="s">
        <v>3</v>
      </c>
      <c r="F206" s="6" t="s">
        <v>6834</v>
      </c>
      <c r="G206" s="6" t="s">
        <v>3</v>
      </c>
      <c r="H206" s="6" t="s">
        <v>6</v>
      </c>
      <c r="I206" s="5">
        <v>0</v>
      </c>
      <c r="J206" s="6" t="s">
        <v>5</v>
      </c>
      <c r="K206" s="6" t="s">
        <v>4</v>
      </c>
      <c r="L206" s="7">
        <v>0.01</v>
      </c>
      <c r="M206" s="6" t="s">
        <v>3</v>
      </c>
      <c r="N206" s="5">
        <v>1</v>
      </c>
      <c r="O206" s="1" t="str">
        <f>IFERROR(FIND("DRW ACY",B206),"")</f>
        <v/>
      </c>
      <c r="P206" s="1" t="str">
        <f>IF(O206="","",O206+6)</f>
        <v/>
      </c>
      <c r="Q206" s="1">
        <f>LEN(B206)</f>
        <v>36</v>
      </c>
      <c r="R206" s="1" t="str">
        <f>IF(P206="","",RIGHT(B206,Q206-P206))</f>
        <v/>
      </c>
      <c r="U206" cm="1">
        <f t="array" ref="U206">MIN(IFERROR(FIND(_xlfn.SEQUENCE(10,,CHAR(48)),F206),""))</f>
        <v>8</v>
      </c>
      <c r="V206" s="1">
        <f>LEN(F206)</f>
        <v>15</v>
      </c>
      <c r="W206" s="1" t="str">
        <f>RIGHT(F206,(V206+1)-U206)</f>
        <v>611_3153</v>
      </c>
      <c r="X206" s="1" t="str">
        <f>LEFT(W206,8)</f>
        <v>611_3153</v>
      </c>
      <c r="Y206" s="1" t="str">
        <f>IF(E206&lt;&gt;"",E206,"A créer")</f>
        <v>A créer</v>
      </c>
      <c r="Z206" s="2">
        <f>I206</f>
        <v>0</v>
      </c>
      <c r="AA206" s="1" t="str">
        <f>X206&amp;" / "&amp;A206</f>
        <v>611_3153 / 29064549</v>
      </c>
      <c r="AB206" s="1">
        <f>A206</f>
        <v>29064549</v>
      </c>
    </row>
    <row r="207" spans="1:28" ht="15" x14ac:dyDescent="0.25">
      <c r="A207" s="6">
        <v>29064550</v>
      </c>
      <c r="B207" s="6" t="s">
        <v>6833</v>
      </c>
      <c r="C207" s="6" t="s">
        <v>10</v>
      </c>
      <c r="D207" s="6" t="s">
        <v>9</v>
      </c>
      <c r="E207" s="6" t="s">
        <v>3</v>
      </c>
      <c r="F207" s="6" t="s">
        <v>6832</v>
      </c>
      <c r="G207" s="6" t="s">
        <v>3</v>
      </c>
      <c r="H207" s="6" t="s">
        <v>6</v>
      </c>
      <c r="I207" s="5">
        <v>0</v>
      </c>
      <c r="J207" s="6" t="s">
        <v>5</v>
      </c>
      <c r="K207" s="6" t="s">
        <v>4</v>
      </c>
      <c r="L207" s="7">
        <v>0.01</v>
      </c>
      <c r="M207" s="6" t="s">
        <v>3</v>
      </c>
      <c r="N207" s="5">
        <v>1</v>
      </c>
      <c r="O207" s="1" t="str">
        <f>IFERROR(FIND("DRW ACY",B207),"")</f>
        <v/>
      </c>
      <c r="P207" s="1" t="str">
        <f>IF(O207="","",O207+6)</f>
        <v/>
      </c>
      <c r="Q207" s="1">
        <f>LEN(B207)</f>
        <v>36</v>
      </c>
      <c r="R207" s="1" t="str">
        <f>IF(P207="","",RIGHT(B207,Q207-P207))</f>
        <v/>
      </c>
      <c r="U207" cm="1">
        <f t="array" ref="U207">MIN(IFERROR(FIND(_xlfn.SEQUENCE(10,,CHAR(48)),F207),""))</f>
        <v>8</v>
      </c>
      <c r="V207" s="1">
        <f>LEN(F207)</f>
        <v>15</v>
      </c>
      <c r="W207" s="1" t="str">
        <f>RIGHT(F207,(V207+1)-U207)</f>
        <v>611_3160</v>
      </c>
      <c r="X207" s="1" t="str">
        <f>LEFT(W207,8)</f>
        <v>611_3160</v>
      </c>
      <c r="Y207" s="1" t="str">
        <f>IF(E207&lt;&gt;"",E207,"A créer")</f>
        <v>A créer</v>
      </c>
      <c r="Z207" s="2">
        <f>I207</f>
        <v>0</v>
      </c>
      <c r="AA207" s="1" t="str">
        <f>X207&amp;" / "&amp;A207</f>
        <v>611_3160 / 29064550</v>
      </c>
      <c r="AB207" s="1">
        <f>A207</f>
        <v>29064550</v>
      </c>
    </row>
    <row r="208" spans="1:28" ht="15" x14ac:dyDescent="0.25">
      <c r="A208" s="6">
        <v>29064551</v>
      </c>
      <c r="B208" s="6" t="s">
        <v>6831</v>
      </c>
      <c r="C208" s="6" t="s">
        <v>10</v>
      </c>
      <c r="D208" s="6" t="s">
        <v>9</v>
      </c>
      <c r="E208" s="6" t="s">
        <v>3</v>
      </c>
      <c r="F208" s="6" t="s">
        <v>6830</v>
      </c>
      <c r="G208" s="6" t="s">
        <v>3</v>
      </c>
      <c r="H208" s="6" t="s">
        <v>6</v>
      </c>
      <c r="I208" s="5">
        <v>0</v>
      </c>
      <c r="J208" s="6" t="s">
        <v>5</v>
      </c>
      <c r="K208" s="6" t="s">
        <v>4</v>
      </c>
      <c r="L208" s="7">
        <v>0.01</v>
      </c>
      <c r="M208" s="6" t="s">
        <v>3</v>
      </c>
      <c r="N208" s="5">
        <v>1</v>
      </c>
      <c r="O208" s="1" t="str">
        <f>IFERROR(FIND("DRW ACY",B208),"")</f>
        <v/>
      </c>
      <c r="P208" s="1" t="str">
        <f>IF(O208="","",O208+6)</f>
        <v/>
      </c>
      <c r="Q208" s="1">
        <f>LEN(B208)</f>
        <v>36</v>
      </c>
      <c r="R208" s="1" t="str">
        <f>IF(P208="","",RIGHT(B208,Q208-P208))</f>
        <v/>
      </c>
      <c r="U208" cm="1">
        <f t="array" ref="U208">MIN(IFERROR(FIND(_xlfn.SEQUENCE(10,,CHAR(48)),F208),""))</f>
        <v>8</v>
      </c>
      <c r="V208" s="1">
        <f>LEN(F208)</f>
        <v>15</v>
      </c>
      <c r="W208" s="1" t="str">
        <f>RIGHT(F208,(V208+1)-U208)</f>
        <v>811_0233</v>
      </c>
      <c r="X208" s="1" t="str">
        <f>LEFT(W208,8)</f>
        <v>811_0233</v>
      </c>
      <c r="Y208" s="1" t="str">
        <f>IF(E208&lt;&gt;"",E208,"A créer")</f>
        <v>A créer</v>
      </c>
      <c r="Z208" s="2">
        <f>I208</f>
        <v>0</v>
      </c>
      <c r="AA208" s="1" t="str">
        <f>X208&amp;" / "&amp;A208</f>
        <v>811_0233 / 29064551</v>
      </c>
      <c r="AB208" s="1">
        <f>A208</f>
        <v>29064551</v>
      </c>
    </row>
    <row r="209" spans="1:28" ht="15" x14ac:dyDescent="0.25">
      <c r="A209" s="6">
        <v>29064552</v>
      </c>
      <c r="B209" s="6" t="s">
        <v>6829</v>
      </c>
      <c r="C209" s="6" t="s">
        <v>10</v>
      </c>
      <c r="D209" s="6" t="s">
        <v>9</v>
      </c>
      <c r="E209" s="6" t="s">
        <v>3</v>
      </c>
      <c r="F209" s="6" t="s">
        <v>6828</v>
      </c>
      <c r="G209" s="6" t="s">
        <v>3</v>
      </c>
      <c r="H209" s="6" t="s">
        <v>6</v>
      </c>
      <c r="I209" s="5">
        <v>0</v>
      </c>
      <c r="J209" s="6" t="s">
        <v>5</v>
      </c>
      <c r="K209" s="6" t="s">
        <v>4</v>
      </c>
      <c r="L209" s="7">
        <v>0.01</v>
      </c>
      <c r="M209" s="6" t="s">
        <v>3</v>
      </c>
      <c r="N209" s="5">
        <v>1</v>
      </c>
      <c r="O209" s="1" t="str">
        <f>IFERROR(FIND("DRW ACY",B209),"")</f>
        <v/>
      </c>
      <c r="P209" s="1" t="str">
        <f>IF(O209="","",O209+6)</f>
        <v/>
      </c>
      <c r="Q209" s="1">
        <f>LEN(B209)</f>
        <v>36</v>
      </c>
      <c r="R209" s="1" t="str">
        <f>IF(P209="","",RIGHT(B209,Q209-P209))</f>
        <v/>
      </c>
      <c r="U209" cm="1">
        <f t="array" ref="U209">MIN(IFERROR(FIND(_xlfn.SEQUENCE(10,,CHAR(48)),F209),""))</f>
        <v>8</v>
      </c>
      <c r="V209" s="1">
        <f>LEN(F209)</f>
        <v>15</v>
      </c>
      <c r="W209" s="1" t="str">
        <f>RIGHT(F209,(V209+1)-U209)</f>
        <v>811_0245</v>
      </c>
      <c r="X209" s="1" t="str">
        <f>LEFT(W209,8)</f>
        <v>811_0245</v>
      </c>
      <c r="Y209" s="1" t="str">
        <f>IF(E209&lt;&gt;"",E209,"A créer")</f>
        <v>A créer</v>
      </c>
      <c r="Z209" s="2">
        <f>I209</f>
        <v>0</v>
      </c>
      <c r="AA209" s="1" t="str">
        <f>X209&amp;" / "&amp;A209</f>
        <v>811_0245 / 29064552</v>
      </c>
      <c r="AB209" s="1">
        <f>A209</f>
        <v>29064552</v>
      </c>
    </row>
    <row r="210" spans="1:28" ht="15" x14ac:dyDescent="0.25">
      <c r="A210" s="6">
        <v>29064553</v>
      </c>
      <c r="B210" s="6" t="s">
        <v>6827</v>
      </c>
      <c r="C210" s="6" t="s">
        <v>10</v>
      </c>
      <c r="D210" s="6" t="s">
        <v>9</v>
      </c>
      <c r="E210" s="6" t="s">
        <v>3</v>
      </c>
      <c r="F210" s="6" t="s">
        <v>6826</v>
      </c>
      <c r="G210" s="6" t="s">
        <v>3</v>
      </c>
      <c r="H210" s="6" t="s">
        <v>6</v>
      </c>
      <c r="I210" s="5">
        <v>0</v>
      </c>
      <c r="J210" s="6" t="s">
        <v>5</v>
      </c>
      <c r="K210" s="6" t="s">
        <v>4</v>
      </c>
      <c r="L210" s="7">
        <v>0.01</v>
      </c>
      <c r="M210" s="6" t="s">
        <v>3</v>
      </c>
      <c r="N210" s="5">
        <v>1</v>
      </c>
      <c r="O210" s="1" t="str">
        <f>IFERROR(FIND("DRW ACY",B210),"")</f>
        <v/>
      </c>
      <c r="P210" s="1" t="str">
        <f>IF(O210="","",O210+6)</f>
        <v/>
      </c>
      <c r="Q210" s="1">
        <f>LEN(B210)</f>
        <v>35</v>
      </c>
      <c r="R210" s="1" t="str">
        <f>IF(P210="","",RIGHT(B210,Q210-P210))</f>
        <v/>
      </c>
      <c r="U210" cm="1">
        <f t="array" ref="U210">MIN(IFERROR(FIND(_xlfn.SEQUENCE(10,,CHAR(48)),F210),""))</f>
        <v>8</v>
      </c>
      <c r="V210" s="1">
        <f>LEN(F210)</f>
        <v>15</v>
      </c>
      <c r="W210" s="1" t="str">
        <f>RIGHT(F210,(V210+1)-U210)</f>
        <v>312_0502</v>
      </c>
      <c r="X210" s="1" t="str">
        <f>LEFT(W210,8)</f>
        <v>312_0502</v>
      </c>
      <c r="Y210" s="1" t="str">
        <f>IF(E210&lt;&gt;"",E210,"A créer")</f>
        <v>A créer</v>
      </c>
      <c r="Z210" s="2">
        <f>I210</f>
        <v>0</v>
      </c>
      <c r="AA210" s="1" t="str">
        <f>X210&amp;" / "&amp;A210</f>
        <v>312_0502 / 29064553</v>
      </c>
      <c r="AB210" s="1">
        <f>A210</f>
        <v>29064553</v>
      </c>
    </row>
    <row r="211" spans="1:28" ht="15" x14ac:dyDescent="0.25">
      <c r="A211" s="6">
        <v>29064554</v>
      </c>
      <c r="B211" s="6" t="s">
        <v>6825</v>
      </c>
      <c r="C211" s="6" t="s">
        <v>10</v>
      </c>
      <c r="D211" s="6" t="s">
        <v>9</v>
      </c>
      <c r="E211" s="6" t="s">
        <v>3</v>
      </c>
      <c r="F211" s="6" t="s">
        <v>6824</v>
      </c>
      <c r="G211" s="6" t="s">
        <v>3</v>
      </c>
      <c r="H211" s="6" t="s">
        <v>6</v>
      </c>
      <c r="I211" s="5">
        <v>0</v>
      </c>
      <c r="J211" s="6" t="s">
        <v>5</v>
      </c>
      <c r="K211" s="6" t="s">
        <v>4</v>
      </c>
      <c r="L211" s="7">
        <v>0.01</v>
      </c>
      <c r="M211" s="6" t="s">
        <v>3</v>
      </c>
      <c r="N211" s="5">
        <v>1</v>
      </c>
      <c r="O211" s="1" t="str">
        <f>IFERROR(FIND("DRW ACY",B211),"")</f>
        <v/>
      </c>
      <c r="P211" s="1" t="str">
        <f>IF(O211="","",O211+6)</f>
        <v/>
      </c>
      <c r="Q211" s="1">
        <f>LEN(B211)</f>
        <v>29</v>
      </c>
      <c r="R211" s="1" t="str">
        <f>IF(P211="","",RIGHT(B211,Q211-P211))</f>
        <v/>
      </c>
      <c r="U211" cm="1">
        <f t="array" ref="U211">MIN(IFERROR(FIND(_xlfn.SEQUENCE(10,,CHAR(48)),F211),""))</f>
        <v>8</v>
      </c>
      <c r="V211" s="1">
        <f>LEN(F211)</f>
        <v>15</v>
      </c>
      <c r="W211" s="1" t="str">
        <f>RIGHT(F211,(V211+1)-U211)</f>
        <v>312_0587</v>
      </c>
      <c r="X211" s="1" t="str">
        <f>LEFT(W211,8)</f>
        <v>312_0587</v>
      </c>
      <c r="Y211" s="1" t="str">
        <f>IF(E211&lt;&gt;"",E211,"A créer")</f>
        <v>A créer</v>
      </c>
      <c r="Z211" s="2">
        <f>I211</f>
        <v>0</v>
      </c>
      <c r="AA211" s="1" t="str">
        <f>X211&amp;" / "&amp;A211</f>
        <v>312_0587 / 29064554</v>
      </c>
      <c r="AB211" s="1">
        <f>A211</f>
        <v>29064554</v>
      </c>
    </row>
    <row r="212" spans="1:28" ht="15" x14ac:dyDescent="0.25">
      <c r="A212" s="6">
        <v>29064555</v>
      </c>
      <c r="B212" s="6" t="s">
        <v>6823</v>
      </c>
      <c r="C212" s="6" t="s">
        <v>10</v>
      </c>
      <c r="D212" s="6" t="s">
        <v>9</v>
      </c>
      <c r="E212" s="6" t="s">
        <v>3</v>
      </c>
      <c r="F212" s="6" t="s">
        <v>6822</v>
      </c>
      <c r="G212" s="6" t="s">
        <v>3</v>
      </c>
      <c r="H212" s="6" t="s">
        <v>6</v>
      </c>
      <c r="I212" s="5">
        <v>0</v>
      </c>
      <c r="J212" s="6" t="s">
        <v>5</v>
      </c>
      <c r="K212" s="6" t="s">
        <v>4</v>
      </c>
      <c r="L212" s="7">
        <v>0.01</v>
      </c>
      <c r="M212" s="6" t="s">
        <v>3</v>
      </c>
      <c r="N212" s="5">
        <v>1</v>
      </c>
      <c r="O212" s="1" t="str">
        <f>IFERROR(FIND("DRW ACY",B212),"")</f>
        <v/>
      </c>
      <c r="P212" s="1" t="str">
        <f>IF(O212="","",O212+6)</f>
        <v/>
      </c>
      <c r="Q212" s="1">
        <f>LEN(B212)</f>
        <v>35</v>
      </c>
      <c r="R212" s="1" t="str">
        <f>IF(P212="","",RIGHT(B212,Q212-P212))</f>
        <v/>
      </c>
      <c r="U212" cm="1">
        <f t="array" ref="U212">MIN(IFERROR(FIND(_xlfn.SEQUENCE(10,,CHAR(48)),F212),""))</f>
        <v>8</v>
      </c>
      <c r="V212" s="1">
        <f>LEN(F212)</f>
        <v>15</v>
      </c>
      <c r="W212" s="1" t="str">
        <f>RIGHT(F212,(V212+1)-U212)</f>
        <v>312_0700</v>
      </c>
      <c r="X212" s="1" t="str">
        <f>LEFT(W212,8)</f>
        <v>312_0700</v>
      </c>
      <c r="Y212" s="1" t="str">
        <f>IF(E212&lt;&gt;"",E212,"A créer")</f>
        <v>A créer</v>
      </c>
      <c r="Z212" s="2">
        <f>I212</f>
        <v>0</v>
      </c>
      <c r="AA212" s="1" t="str">
        <f>X212&amp;" / "&amp;A212</f>
        <v>312_0700 / 29064555</v>
      </c>
      <c r="AB212" s="1">
        <f>A212</f>
        <v>29064555</v>
      </c>
    </row>
    <row r="213" spans="1:28" ht="15" x14ac:dyDescent="0.25">
      <c r="A213" s="6">
        <v>29064556</v>
      </c>
      <c r="B213" s="6" t="s">
        <v>6821</v>
      </c>
      <c r="C213" s="6" t="s">
        <v>10</v>
      </c>
      <c r="D213" s="6" t="s">
        <v>9</v>
      </c>
      <c r="E213" s="6" t="s">
        <v>3</v>
      </c>
      <c r="F213" s="6" t="s">
        <v>6820</v>
      </c>
      <c r="G213" s="6" t="s">
        <v>3</v>
      </c>
      <c r="H213" s="6" t="s">
        <v>6</v>
      </c>
      <c r="I213" s="5">
        <v>0</v>
      </c>
      <c r="J213" s="6" t="s">
        <v>5</v>
      </c>
      <c r="K213" s="6" t="s">
        <v>4</v>
      </c>
      <c r="L213" s="7">
        <v>0.01</v>
      </c>
      <c r="M213" s="6" t="s">
        <v>3</v>
      </c>
      <c r="N213" s="5">
        <v>1</v>
      </c>
      <c r="O213" s="1" t="str">
        <f>IFERROR(FIND("DRW ACY",B213),"")</f>
        <v/>
      </c>
      <c r="P213" s="1" t="str">
        <f>IF(O213="","",O213+6)</f>
        <v/>
      </c>
      <c r="Q213" s="1">
        <f>LEN(B213)</f>
        <v>35</v>
      </c>
      <c r="R213" s="1" t="str">
        <f>IF(P213="","",RIGHT(B213,Q213-P213))</f>
        <v/>
      </c>
      <c r="U213" cm="1">
        <f t="array" ref="U213">MIN(IFERROR(FIND(_xlfn.SEQUENCE(10,,CHAR(48)),F213),""))</f>
        <v>8</v>
      </c>
      <c r="V213" s="1">
        <f>LEN(F213)</f>
        <v>15</v>
      </c>
      <c r="W213" s="1" t="str">
        <f>RIGHT(F213,(V213+1)-U213)</f>
        <v>611_0092</v>
      </c>
      <c r="X213" s="1" t="str">
        <f>LEFT(W213,8)</f>
        <v>611_0092</v>
      </c>
      <c r="Y213" s="1" t="str">
        <f>IF(E213&lt;&gt;"",E213,"A créer")</f>
        <v>A créer</v>
      </c>
      <c r="Z213" s="2">
        <f>I213</f>
        <v>0</v>
      </c>
      <c r="AA213" s="1" t="str">
        <f>X213&amp;" / "&amp;A213</f>
        <v>611_0092 / 29064556</v>
      </c>
      <c r="AB213" s="1">
        <f>A213</f>
        <v>29064556</v>
      </c>
    </row>
    <row r="214" spans="1:28" ht="15" x14ac:dyDescent="0.25">
      <c r="A214" s="6">
        <v>29064557</v>
      </c>
      <c r="B214" s="6" t="s">
        <v>6819</v>
      </c>
      <c r="C214" s="6" t="s">
        <v>10</v>
      </c>
      <c r="D214" s="6" t="s">
        <v>9</v>
      </c>
      <c r="E214" s="6" t="s">
        <v>3</v>
      </c>
      <c r="F214" s="6" t="s">
        <v>6818</v>
      </c>
      <c r="G214" s="6" t="s">
        <v>3</v>
      </c>
      <c r="H214" s="6" t="s">
        <v>6</v>
      </c>
      <c r="I214" s="5">
        <v>0</v>
      </c>
      <c r="J214" s="6" t="s">
        <v>5</v>
      </c>
      <c r="K214" s="6" t="s">
        <v>4</v>
      </c>
      <c r="L214" s="7">
        <v>0.01</v>
      </c>
      <c r="M214" s="6" t="s">
        <v>3</v>
      </c>
      <c r="N214" s="5">
        <v>1</v>
      </c>
      <c r="O214" s="1" t="str">
        <f>IFERROR(FIND("DRW ACY",B214),"")</f>
        <v/>
      </c>
      <c r="P214" s="1" t="str">
        <f>IF(O214="","",O214+6)</f>
        <v/>
      </c>
      <c r="Q214" s="1">
        <f>LEN(B214)</f>
        <v>35</v>
      </c>
      <c r="R214" s="1" t="str">
        <f>IF(P214="","",RIGHT(B214,Q214-P214))</f>
        <v/>
      </c>
      <c r="U214" cm="1">
        <f t="array" ref="U214">MIN(IFERROR(FIND(_xlfn.SEQUENCE(10,,CHAR(48)),F214),""))</f>
        <v>8</v>
      </c>
      <c r="V214" s="1">
        <f>LEN(F214)</f>
        <v>15</v>
      </c>
      <c r="W214" s="1" t="str">
        <f>RIGHT(F214,(V214+1)-U214)</f>
        <v>611_0626</v>
      </c>
      <c r="X214" s="1" t="str">
        <f>LEFT(W214,8)</f>
        <v>611_0626</v>
      </c>
      <c r="Y214" s="1" t="str">
        <f>IF(E214&lt;&gt;"",E214,"A créer")</f>
        <v>A créer</v>
      </c>
      <c r="Z214" s="2">
        <f>I214</f>
        <v>0</v>
      </c>
      <c r="AA214" s="1" t="str">
        <f>X214&amp;" / "&amp;A214</f>
        <v>611_0626 / 29064557</v>
      </c>
      <c r="AB214" s="1">
        <f>A214</f>
        <v>29064557</v>
      </c>
    </row>
    <row r="215" spans="1:28" ht="15" x14ac:dyDescent="0.25">
      <c r="A215" s="6">
        <v>29064558</v>
      </c>
      <c r="B215" s="6" t="s">
        <v>6817</v>
      </c>
      <c r="C215" s="6" t="s">
        <v>10</v>
      </c>
      <c r="D215" s="6" t="s">
        <v>9</v>
      </c>
      <c r="E215" s="6" t="s">
        <v>3</v>
      </c>
      <c r="F215" s="6" t="s">
        <v>6816</v>
      </c>
      <c r="G215" s="6" t="s">
        <v>3</v>
      </c>
      <c r="H215" s="6" t="s">
        <v>6</v>
      </c>
      <c r="I215" s="5">
        <v>0</v>
      </c>
      <c r="J215" s="6" t="s">
        <v>5</v>
      </c>
      <c r="K215" s="6" t="s">
        <v>4</v>
      </c>
      <c r="L215" s="7">
        <v>0.01</v>
      </c>
      <c r="M215" s="6" t="s">
        <v>3</v>
      </c>
      <c r="N215" s="5">
        <v>1</v>
      </c>
      <c r="O215" s="1" t="str">
        <f>IFERROR(FIND("DRW ACY",B215),"")</f>
        <v/>
      </c>
      <c r="P215" s="1" t="str">
        <f>IF(O215="","",O215+6)</f>
        <v/>
      </c>
      <c r="Q215" s="1">
        <f>LEN(B215)</f>
        <v>35</v>
      </c>
      <c r="R215" s="1" t="str">
        <f>IF(P215="","",RIGHT(B215,Q215-P215))</f>
        <v/>
      </c>
      <c r="U215" cm="1">
        <f t="array" ref="U215">MIN(IFERROR(FIND(_xlfn.SEQUENCE(10,,CHAR(48)),F215),""))</f>
        <v>8</v>
      </c>
      <c r="V215" s="1">
        <f>LEN(F215)</f>
        <v>15</v>
      </c>
      <c r="W215" s="1" t="str">
        <f>RIGHT(F215,(V215+1)-U215)</f>
        <v>611_0799</v>
      </c>
      <c r="X215" s="1" t="str">
        <f>LEFT(W215,8)</f>
        <v>611_0799</v>
      </c>
      <c r="Y215" s="1" t="str">
        <f>IF(E215&lt;&gt;"",E215,"A créer")</f>
        <v>A créer</v>
      </c>
      <c r="Z215" s="2">
        <f>I215</f>
        <v>0</v>
      </c>
      <c r="AA215" s="1" t="str">
        <f>X215&amp;" / "&amp;A215</f>
        <v>611_0799 / 29064558</v>
      </c>
      <c r="AB215" s="1">
        <f>A215</f>
        <v>29064558</v>
      </c>
    </row>
    <row r="216" spans="1:28" ht="15" x14ac:dyDescent="0.25">
      <c r="A216" s="6">
        <v>29064559</v>
      </c>
      <c r="B216" s="6" t="s">
        <v>6815</v>
      </c>
      <c r="C216" s="6" t="s">
        <v>10</v>
      </c>
      <c r="D216" s="6" t="s">
        <v>9</v>
      </c>
      <c r="E216" s="6" t="s">
        <v>3</v>
      </c>
      <c r="F216" s="6" t="s">
        <v>6814</v>
      </c>
      <c r="G216" s="6" t="s">
        <v>3</v>
      </c>
      <c r="H216" s="6" t="s">
        <v>6</v>
      </c>
      <c r="I216" s="5">
        <v>0</v>
      </c>
      <c r="J216" s="6" t="s">
        <v>5</v>
      </c>
      <c r="K216" s="6" t="s">
        <v>4</v>
      </c>
      <c r="L216" s="7">
        <v>0.01</v>
      </c>
      <c r="M216" s="6" t="s">
        <v>3</v>
      </c>
      <c r="N216" s="5">
        <v>1</v>
      </c>
      <c r="O216" s="1" t="str">
        <f>IFERROR(FIND("DRW ACY",B216),"")</f>
        <v/>
      </c>
      <c r="P216" s="1" t="str">
        <f>IF(O216="","",O216+6)</f>
        <v/>
      </c>
      <c r="Q216" s="1">
        <f>LEN(B216)</f>
        <v>35</v>
      </c>
      <c r="R216" s="1" t="str">
        <f>IF(P216="","",RIGHT(B216,Q216-P216))</f>
        <v/>
      </c>
      <c r="U216" cm="1">
        <f t="array" ref="U216">MIN(IFERROR(FIND(_xlfn.SEQUENCE(10,,CHAR(48)),F216),""))</f>
        <v>8</v>
      </c>
      <c r="V216" s="1">
        <f>LEN(F216)</f>
        <v>15</v>
      </c>
      <c r="W216" s="1" t="str">
        <f>RIGHT(F216,(V216+1)-U216)</f>
        <v>611_0801</v>
      </c>
      <c r="X216" s="1" t="str">
        <f>LEFT(W216,8)</f>
        <v>611_0801</v>
      </c>
      <c r="Y216" s="1" t="str">
        <f>IF(E216&lt;&gt;"",E216,"A créer")</f>
        <v>A créer</v>
      </c>
      <c r="Z216" s="2">
        <f>I216</f>
        <v>0</v>
      </c>
      <c r="AA216" s="1" t="str">
        <f>X216&amp;" / "&amp;A216</f>
        <v>611_0801 / 29064559</v>
      </c>
      <c r="AB216" s="1">
        <f>A216</f>
        <v>29064559</v>
      </c>
    </row>
    <row r="217" spans="1:28" ht="15" x14ac:dyDescent="0.25">
      <c r="A217" s="6">
        <v>29064560</v>
      </c>
      <c r="B217" s="6" t="s">
        <v>6813</v>
      </c>
      <c r="C217" s="6" t="s">
        <v>10</v>
      </c>
      <c r="D217" s="6" t="s">
        <v>9</v>
      </c>
      <c r="E217" s="6" t="s">
        <v>3</v>
      </c>
      <c r="F217" s="6" t="s">
        <v>6812</v>
      </c>
      <c r="G217" s="6" t="s">
        <v>3</v>
      </c>
      <c r="H217" s="6" t="s">
        <v>6</v>
      </c>
      <c r="I217" s="5">
        <v>0</v>
      </c>
      <c r="J217" s="6" t="s">
        <v>5</v>
      </c>
      <c r="K217" s="6" t="s">
        <v>4</v>
      </c>
      <c r="L217" s="7">
        <v>0.01</v>
      </c>
      <c r="M217" s="6" t="s">
        <v>3</v>
      </c>
      <c r="N217" s="5">
        <v>1</v>
      </c>
      <c r="O217" s="1" t="str">
        <f>IFERROR(FIND("DRW ACY",B217),"")</f>
        <v/>
      </c>
      <c r="P217" s="1" t="str">
        <f>IF(O217="","",O217+6)</f>
        <v/>
      </c>
      <c r="Q217" s="1">
        <f>LEN(B217)</f>
        <v>35</v>
      </c>
      <c r="R217" s="1" t="str">
        <f>IF(P217="","",RIGHT(B217,Q217-P217))</f>
        <v/>
      </c>
      <c r="U217" cm="1">
        <f t="array" ref="U217">MIN(IFERROR(FIND(_xlfn.SEQUENCE(10,,CHAR(48)),F217),""))</f>
        <v>8</v>
      </c>
      <c r="V217" s="1">
        <f>LEN(F217)</f>
        <v>15</v>
      </c>
      <c r="W217" s="1" t="str">
        <f>RIGHT(F217,(V217+1)-U217)</f>
        <v>611_1207</v>
      </c>
      <c r="X217" s="1" t="str">
        <f>LEFT(W217,8)</f>
        <v>611_1207</v>
      </c>
      <c r="Y217" s="1" t="str">
        <f>IF(E217&lt;&gt;"",E217,"A créer")</f>
        <v>A créer</v>
      </c>
      <c r="Z217" s="2">
        <f>I217</f>
        <v>0</v>
      </c>
      <c r="AA217" s="1" t="str">
        <f>X217&amp;" / "&amp;A217</f>
        <v>611_1207 / 29064560</v>
      </c>
      <c r="AB217" s="1">
        <f>A217</f>
        <v>29064560</v>
      </c>
    </row>
    <row r="218" spans="1:28" ht="15" x14ac:dyDescent="0.25">
      <c r="A218" s="6">
        <v>29064561</v>
      </c>
      <c r="B218" s="6" t="s">
        <v>6811</v>
      </c>
      <c r="C218" s="6" t="s">
        <v>10</v>
      </c>
      <c r="D218" s="6" t="s">
        <v>9</v>
      </c>
      <c r="E218" s="6" t="s">
        <v>3</v>
      </c>
      <c r="F218" s="6" t="s">
        <v>6810</v>
      </c>
      <c r="G218" s="6" t="s">
        <v>3</v>
      </c>
      <c r="H218" s="6" t="s">
        <v>6</v>
      </c>
      <c r="I218" s="5">
        <v>0</v>
      </c>
      <c r="J218" s="6" t="s">
        <v>5</v>
      </c>
      <c r="K218" s="6" t="s">
        <v>4</v>
      </c>
      <c r="L218" s="7">
        <v>0.01</v>
      </c>
      <c r="M218" s="6" t="s">
        <v>3</v>
      </c>
      <c r="N218" s="5">
        <v>1</v>
      </c>
      <c r="O218" s="1" t="str">
        <f>IFERROR(FIND("DRW ACY",B218),"")</f>
        <v/>
      </c>
      <c r="P218" s="1" t="str">
        <f>IF(O218="","",O218+6)</f>
        <v/>
      </c>
      <c r="Q218" s="1">
        <f>LEN(B218)</f>
        <v>35</v>
      </c>
      <c r="R218" s="1" t="str">
        <f>IF(P218="","",RIGHT(B218,Q218-P218))</f>
        <v/>
      </c>
      <c r="U218" cm="1">
        <f t="array" ref="U218">MIN(IFERROR(FIND(_xlfn.SEQUENCE(10,,CHAR(48)),F218),""))</f>
        <v>8</v>
      </c>
      <c r="V218" s="1">
        <f>LEN(F218)</f>
        <v>15</v>
      </c>
      <c r="W218" s="1" t="str">
        <f>RIGHT(F218,(V218+1)-U218)</f>
        <v>611_1741</v>
      </c>
      <c r="X218" s="1" t="str">
        <f>LEFT(W218,8)</f>
        <v>611_1741</v>
      </c>
      <c r="Y218" s="1" t="str">
        <f>IF(E218&lt;&gt;"",E218,"A créer")</f>
        <v>A créer</v>
      </c>
      <c r="Z218" s="2">
        <f>I218</f>
        <v>0</v>
      </c>
      <c r="AA218" s="1" t="str">
        <f>X218&amp;" / "&amp;A218</f>
        <v>611_1741 / 29064561</v>
      </c>
      <c r="AB218" s="1">
        <f>A218</f>
        <v>29064561</v>
      </c>
    </row>
    <row r="219" spans="1:28" ht="15" x14ac:dyDescent="0.25">
      <c r="A219" s="6">
        <v>29064562</v>
      </c>
      <c r="B219" s="6" t="s">
        <v>6809</v>
      </c>
      <c r="C219" s="6" t="s">
        <v>10</v>
      </c>
      <c r="D219" s="6" t="s">
        <v>9</v>
      </c>
      <c r="E219" s="6" t="s">
        <v>3</v>
      </c>
      <c r="F219" s="6" t="s">
        <v>6808</v>
      </c>
      <c r="G219" s="6" t="s">
        <v>3</v>
      </c>
      <c r="H219" s="6" t="s">
        <v>6</v>
      </c>
      <c r="I219" s="5">
        <v>0</v>
      </c>
      <c r="J219" s="6" t="s">
        <v>5</v>
      </c>
      <c r="K219" s="6" t="s">
        <v>4</v>
      </c>
      <c r="L219" s="7">
        <v>0.01</v>
      </c>
      <c r="M219" s="6" t="s">
        <v>3</v>
      </c>
      <c r="N219" s="5">
        <v>1</v>
      </c>
      <c r="O219" s="1" t="str">
        <f>IFERROR(FIND("DRW ACY",B219),"")</f>
        <v/>
      </c>
      <c r="P219" s="1" t="str">
        <f>IF(O219="","",O219+6)</f>
        <v/>
      </c>
      <c r="Q219" s="1">
        <f>LEN(B219)</f>
        <v>35</v>
      </c>
      <c r="R219" s="1" t="str">
        <f>IF(P219="","",RIGHT(B219,Q219-P219))</f>
        <v/>
      </c>
      <c r="U219" cm="1">
        <f t="array" ref="U219">MIN(IFERROR(FIND(_xlfn.SEQUENCE(10,,CHAR(48)),F219),""))</f>
        <v>8</v>
      </c>
      <c r="V219" s="1">
        <f>LEN(F219)</f>
        <v>15</v>
      </c>
      <c r="W219" s="1" t="str">
        <f>RIGHT(F219,(V219+1)-U219)</f>
        <v>611_2008</v>
      </c>
      <c r="X219" s="1" t="str">
        <f>LEFT(W219,8)</f>
        <v>611_2008</v>
      </c>
      <c r="Y219" s="1" t="str">
        <f>IF(E219&lt;&gt;"",E219,"A créer")</f>
        <v>A créer</v>
      </c>
      <c r="Z219" s="2">
        <f>I219</f>
        <v>0</v>
      </c>
      <c r="AA219" s="1" t="str">
        <f>X219&amp;" / "&amp;A219</f>
        <v>611_2008 / 29064562</v>
      </c>
      <c r="AB219" s="1">
        <f>A219</f>
        <v>29064562</v>
      </c>
    </row>
    <row r="220" spans="1:28" ht="15" x14ac:dyDescent="0.25">
      <c r="A220" s="6">
        <v>29064563</v>
      </c>
      <c r="B220" s="6" t="s">
        <v>6807</v>
      </c>
      <c r="C220" s="6" t="s">
        <v>10</v>
      </c>
      <c r="D220" s="6" t="s">
        <v>9</v>
      </c>
      <c r="E220" s="6" t="s">
        <v>3</v>
      </c>
      <c r="F220" s="6" t="s">
        <v>6806</v>
      </c>
      <c r="G220" s="6" t="s">
        <v>3</v>
      </c>
      <c r="H220" s="6" t="s">
        <v>6</v>
      </c>
      <c r="I220" s="5">
        <v>0</v>
      </c>
      <c r="J220" s="6" t="s">
        <v>5</v>
      </c>
      <c r="K220" s="6" t="s">
        <v>4</v>
      </c>
      <c r="L220" s="7">
        <v>0.01</v>
      </c>
      <c r="M220" s="6" t="s">
        <v>3</v>
      </c>
      <c r="N220" s="5">
        <v>1</v>
      </c>
      <c r="O220" s="1" t="str">
        <f>IFERROR(FIND("DRW ACY",B220),"")</f>
        <v/>
      </c>
      <c r="P220" s="1" t="str">
        <f>IF(O220="","",O220+6)</f>
        <v/>
      </c>
      <c r="Q220" s="1">
        <f>LEN(B220)</f>
        <v>35</v>
      </c>
      <c r="R220" s="1" t="str">
        <f>IF(P220="","",RIGHT(B220,Q220-P220))</f>
        <v/>
      </c>
      <c r="U220" cm="1">
        <f t="array" ref="U220">MIN(IFERROR(FIND(_xlfn.SEQUENCE(10,,CHAR(48)),F220),""))</f>
        <v>8</v>
      </c>
      <c r="V220" s="1">
        <f>LEN(F220)</f>
        <v>15</v>
      </c>
      <c r="W220" s="1" t="str">
        <f>RIGHT(F220,(V220+1)-U220)</f>
        <v>611_2116</v>
      </c>
      <c r="X220" s="1" t="str">
        <f>LEFT(W220,8)</f>
        <v>611_2116</v>
      </c>
      <c r="Y220" s="1" t="str">
        <f>IF(E220&lt;&gt;"",E220,"A créer")</f>
        <v>A créer</v>
      </c>
      <c r="Z220" s="2">
        <f>I220</f>
        <v>0</v>
      </c>
      <c r="AA220" s="1" t="str">
        <f>X220&amp;" / "&amp;A220</f>
        <v>611_2116 / 29064563</v>
      </c>
      <c r="AB220" s="1">
        <f>A220</f>
        <v>29064563</v>
      </c>
    </row>
    <row r="221" spans="1:28" ht="15" x14ac:dyDescent="0.25">
      <c r="A221" s="6">
        <v>29064564</v>
      </c>
      <c r="B221" s="6" t="s">
        <v>6805</v>
      </c>
      <c r="C221" s="6" t="s">
        <v>10</v>
      </c>
      <c r="D221" s="6" t="s">
        <v>9</v>
      </c>
      <c r="E221" s="6" t="s">
        <v>3</v>
      </c>
      <c r="F221" s="6" t="s">
        <v>6804</v>
      </c>
      <c r="G221" s="6" t="s">
        <v>3</v>
      </c>
      <c r="H221" s="6" t="s">
        <v>6</v>
      </c>
      <c r="I221" s="5">
        <v>0</v>
      </c>
      <c r="J221" s="6" t="s">
        <v>5</v>
      </c>
      <c r="K221" s="6" t="s">
        <v>4</v>
      </c>
      <c r="L221" s="7">
        <v>0.01</v>
      </c>
      <c r="M221" s="6" t="s">
        <v>3</v>
      </c>
      <c r="N221" s="5">
        <v>1</v>
      </c>
      <c r="O221" s="1" t="str">
        <f>IFERROR(FIND("DRW ACY",B221),"")</f>
        <v/>
      </c>
      <c r="P221" s="1" t="str">
        <f>IF(O221="","",O221+6)</f>
        <v/>
      </c>
      <c r="Q221" s="1">
        <f>LEN(B221)</f>
        <v>35</v>
      </c>
      <c r="R221" s="1" t="str">
        <f>IF(P221="","",RIGHT(B221,Q221-P221))</f>
        <v/>
      </c>
      <c r="U221" cm="1">
        <f t="array" ref="U221">MIN(IFERROR(FIND(_xlfn.SEQUENCE(10,,CHAR(48)),F221),""))</f>
        <v>8</v>
      </c>
      <c r="V221" s="1">
        <f>LEN(F221)</f>
        <v>15</v>
      </c>
      <c r="W221" s="1" t="str">
        <f>RIGHT(F221,(V221+1)-U221)</f>
        <v>611_2120</v>
      </c>
      <c r="X221" s="1" t="str">
        <f>LEFT(W221,8)</f>
        <v>611_2120</v>
      </c>
      <c r="Y221" s="1" t="str">
        <f>IF(E221&lt;&gt;"",E221,"A créer")</f>
        <v>A créer</v>
      </c>
      <c r="Z221" s="2">
        <f>I221</f>
        <v>0</v>
      </c>
      <c r="AA221" s="1" t="str">
        <f>X221&amp;" / "&amp;A221</f>
        <v>611_2120 / 29064564</v>
      </c>
      <c r="AB221" s="1">
        <f>A221</f>
        <v>29064564</v>
      </c>
    </row>
    <row r="222" spans="1:28" ht="15" x14ac:dyDescent="0.25">
      <c r="A222" s="6">
        <v>29064565</v>
      </c>
      <c r="B222" s="6" t="s">
        <v>6803</v>
      </c>
      <c r="C222" s="6" t="s">
        <v>10</v>
      </c>
      <c r="D222" s="6" t="s">
        <v>9</v>
      </c>
      <c r="E222" s="6" t="s">
        <v>3</v>
      </c>
      <c r="F222" s="6" t="s">
        <v>6802</v>
      </c>
      <c r="G222" s="6" t="s">
        <v>3</v>
      </c>
      <c r="H222" s="6" t="s">
        <v>6</v>
      </c>
      <c r="I222" s="5">
        <v>0</v>
      </c>
      <c r="J222" s="6" t="s">
        <v>5</v>
      </c>
      <c r="K222" s="6" t="s">
        <v>4</v>
      </c>
      <c r="L222" s="7">
        <v>0.01</v>
      </c>
      <c r="M222" s="6" t="s">
        <v>3</v>
      </c>
      <c r="N222" s="5">
        <v>1</v>
      </c>
      <c r="O222" s="1" t="str">
        <f>IFERROR(FIND("DRW ACY",B222),"")</f>
        <v/>
      </c>
      <c r="P222" s="1" t="str">
        <f>IF(O222="","",O222+6)</f>
        <v/>
      </c>
      <c r="Q222" s="1">
        <f>LEN(B222)</f>
        <v>35</v>
      </c>
      <c r="R222" s="1" t="str">
        <f>IF(P222="","",RIGHT(B222,Q222-P222))</f>
        <v/>
      </c>
      <c r="U222" cm="1">
        <f t="array" ref="U222">MIN(IFERROR(FIND(_xlfn.SEQUENCE(10,,CHAR(48)),F222),""))</f>
        <v>8</v>
      </c>
      <c r="V222" s="1">
        <f>LEN(F222)</f>
        <v>15</v>
      </c>
      <c r="W222" s="1" t="str">
        <f>RIGHT(F222,(V222+1)-U222)</f>
        <v>611_2124</v>
      </c>
      <c r="X222" s="1" t="str">
        <f>LEFT(W222,8)</f>
        <v>611_2124</v>
      </c>
      <c r="Y222" s="1" t="str">
        <f>IF(E222&lt;&gt;"",E222,"A créer")</f>
        <v>A créer</v>
      </c>
      <c r="Z222" s="2">
        <f>I222</f>
        <v>0</v>
      </c>
      <c r="AA222" s="1" t="str">
        <f>X222&amp;" / "&amp;A222</f>
        <v>611_2124 / 29064565</v>
      </c>
      <c r="AB222" s="1">
        <f>A222</f>
        <v>29064565</v>
      </c>
    </row>
    <row r="223" spans="1:28" ht="15" x14ac:dyDescent="0.25">
      <c r="A223" s="6">
        <v>29064566</v>
      </c>
      <c r="B223" s="6" t="s">
        <v>6801</v>
      </c>
      <c r="C223" s="6" t="s">
        <v>10</v>
      </c>
      <c r="D223" s="6" t="s">
        <v>9</v>
      </c>
      <c r="E223" s="6" t="s">
        <v>3</v>
      </c>
      <c r="F223" s="6" t="s">
        <v>6800</v>
      </c>
      <c r="G223" s="6" t="s">
        <v>3</v>
      </c>
      <c r="H223" s="6" t="s">
        <v>6</v>
      </c>
      <c r="I223" s="5">
        <v>0</v>
      </c>
      <c r="J223" s="6" t="s">
        <v>5</v>
      </c>
      <c r="K223" s="6" t="s">
        <v>4</v>
      </c>
      <c r="L223" s="7">
        <v>0.01</v>
      </c>
      <c r="M223" s="6" t="s">
        <v>3</v>
      </c>
      <c r="N223" s="5">
        <v>1</v>
      </c>
      <c r="O223" s="1" t="str">
        <f>IFERROR(FIND("DRW ACY",B223),"")</f>
        <v/>
      </c>
      <c r="P223" s="1" t="str">
        <f>IF(O223="","",O223+6)</f>
        <v/>
      </c>
      <c r="Q223" s="1">
        <f>LEN(B223)</f>
        <v>35</v>
      </c>
      <c r="R223" s="1" t="str">
        <f>IF(P223="","",RIGHT(B223,Q223-P223))</f>
        <v/>
      </c>
      <c r="U223" cm="1">
        <f t="array" ref="U223">MIN(IFERROR(FIND(_xlfn.SEQUENCE(10,,CHAR(48)),F223),""))</f>
        <v>8</v>
      </c>
      <c r="V223" s="1">
        <f>LEN(F223)</f>
        <v>15</v>
      </c>
      <c r="W223" s="1" t="str">
        <f>RIGHT(F223,(V223+1)-U223)</f>
        <v>611_2128</v>
      </c>
      <c r="X223" s="1" t="str">
        <f>LEFT(W223,8)</f>
        <v>611_2128</v>
      </c>
      <c r="Y223" s="1" t="str">
        <f>IF(E223&lt;&gt;"",E223,"A créer")</f>
        <v>A créer</v>
      </c>
      <c r="Z223" s="2">
        <f>I223</f>
        <v>0</v>
      </c>
      <c r="AA223" s="1" t="str">
        <f>X223&amp;" / "&amp;A223</f>
        <v>611_2128 / 29064566</v>
      </c>
      <c r="AB223" s="1">
        <f>A223</f>
        <v>29064566</v>
      </c>
    </row>
    <row r="224" spans="1:28" ht="15" x14ac:dyDescent="0.25">
      <c r="A224" s="6">
        <v>29064567</v>
      </c>
      <c r="B224" s="6" t="s">
        <v>6799</v>
      </c>
      <c r="C224" s="6" t="s">
        <v>10</v>
      </c>
      <c r="D224" s="6" t="s">
        <v>9</v>
      </c>
      <c r="E224" s="6" t="s">
        <v>3</v>
      </c>
      <c r="F224" s="6" t="s">
        <v>6798</v>
      </c>
      <c r="G224" s="6" t="s">
        <v>3</v>
      </c>
      <c r="H224" s="6" t="s">
        <v>6</v>
      </c>
      <c r="I224" s="5">
        <v>0</v>
      </c>
      <c r="J224" s="6" t="s">
        <v>5</v>
      </c>
      <c r="K224" s="6" t="s">
        <v>4</v>
      </c>
      <c r="L224" s="7">
        <v>0.01</v>
      </c>
      <c r="M224" s="6" t="s">
        <v>3</v>
      </c>
      <c r="N224" s="5">
        <v>1</v>
      </c>
      <c r="O224" s="1" t="str">
        <f>IFERROR(FIND("DRW ACY",B224),"")</f>
        <v/>
      </c>
      <c r="P224" s="1" t="str">
        <f>IF(O224="","",O224+6)</f>
        <v/>
      </c>
      <c r="Q224" s="1">
        <f>LEN(B224)</f>
        <v>35</v>
      </c>
      <c r="R224" s="1" t="str">
        <f>IF(P224="","",RIGHT(B224,Q224-P224))</f>
        <v/>
      </c>
      <c r="U224" cm="1">
        <f t="array" ref="U224">MIN(IFERROR(FIND(_xlfn.SEQUENCE(10,,CHAR(48)),F224),""))</f>
        <v>8</v>
      </c>
      <c r="V224" s="1">
        <f>LEN(F224)</f>
        <v>15</v>
      </c>
      <c r="W224" s="1" t="str">
        <f>RIGHT(F224,(V224+1)-U224)</f>
        <v>611_2645</v>
      </c>
      <c r="X224" s="1" t="str">
        <f>LEFT(W224,8)</f>
        <v>611_2645</v>
      </c>
      <c r="Y224" s="1" t="str">
        <f>IF(E224&lt;&gt;"",E224,"A créer")</f>
        <v>A créer</v>
      </c>
      <c r="Z224" s="2">
        <f>I224</f>
        <v>0</v>
      </c>
      <c r="AA224" s="1" t="str">
        <f>X224&amp;" / "&amp;A224</f>
        <v>611_2645 / 29064567</v>
      </c>
      <c r="AB224" s="1">
        <f>A224</f>
        <v>29064567</v>
      </c>
    </row>
    <row r="225" spans="1:28" ht="15" x14ac:dyDescent="0.25">
      <c r="A225" s="6">
        <v>29064568</v>
      </c>
      <c r="B225" s="6" t="s">
        <v>6797</v>
      </c>
      <c r="C225" s="6" t="s">
        <v>10</v>
      </c>
      <c r="D225" s="6" t="s">
        <v>9</v>
      </c>
      <c r="E225" s="6" t="s">
        <v>3</v>
      </c>
      <c r="F225" s="6" t="s">
        <v>6796</v>
      </c>
      <c r="G225" s="6" t="s">
        <v>3</v>
      </c>
      <c r="H225" s="6" t="s">
        <v>6</v>
      </c>
      <c r="I225" s="5">
        <v>0</v>
      </c>
      <c r="J225" s="6" t="s">
        <v>5</v>
      </c>
      <c r="K225" s="6" t="s">
        <v>4</v>
      </c>
      <c r="L225" s="7">
        <v>0.01</v>
      </c>
      <c r="M225" s="6" t="s">
        <v>3</v>
      </c>
      <c r="N225" s="5">
        <v>1</v>
      </c>
      <c r="O225" s="1" t="str">
        <f>IFERROR(FIND("DRW ACY",B225),"")</f>
        <v/>
      </c>
      <c r="P225" s="1" t="str">
        <f>IF(O225="","",O225+6)</f>
        <v/>
      </c>
      <c r="Q225" s="1">
        <f>LEN(B225)</f>
        <v>35</v>
      </c>
      <c r="R225" s="1" t="str">
        <f>IF(P225="","",RIGHT(B225,Q225-P225))</f>
        <v/>
      </c>
      <c r="U225" cm="1">
        <f t="array" ref="U225">MIN(IFERROR(FIND(_xlfn.SEQUENCE(10,,CHAR(48)),F225),""))</f>
        <v>8</v>
      </c>
      <c r="V225" s="1">
        <f>LEN(F225)</f>
        <v>15</v>
      </c>
      <c r="W225" s="1" t="str">
        <f>RIGHT(F225,(V225+1)-U225)</f>
        <v>611_2648</v>
      </c>
      <c r="X225" s="1" t="str">
        <f>LEFT(W225,8)</f>
        <v>611_2648</v>
      </c>
      <c r="Y225" s="1" t="str">
        <f>IF(E225&lt;&gt;"",E225,"A créer")</f>
        <v>A créer</v>
      </c>
      <c r="Z225" s="2">
        <f>I225</f>
        <v>0</v>
      </c>
      <c r="AA225" s="1" t="str">
        <f>X225&amp;" / "&amp;A225</f>
        <v>611_2648 / 29064568</v>
      </c>
      <c r="AB225" s="1">
        <f>A225</f>
        <v>29064568</v>
      </c>
    </row>
    <row r="226" spans="1:28" ht="15" x14ac:dyDescent="0.25">
      <c r="A226" s="6">
        <v>29064569</v>
      </c>
      <c r="B226" s="6" t="s">
        <v>6795</v>
      </c>
      <c r="C226" s="6" t="s">
        <v>10</v>
      </c>
      <c r="D226" s="6" t="s">
        <v>9</v>
      </c>
      <c r="E226" s="6" t="s">
        <v>3</v>
      </c>
      <c r="F226" s="6" t="s">
        <v>6794</v>
      </c>
      <c r="G226" s="6" t="s">
        <v>3</v>
      </c>
      <c r="H226" s="6" t="s">
        <v>6</v>
      </c>
      <c r="I226" s="5">
        <v>0</v>
      </c>
      <c r="J226" s="6" t="s">
        <v>5</v>
      </c>
      <c r="K226" s="6" t="s">
        <v>4</v>
      </c>
      <c r="L226" s="7">
        <v>0.01</v>
      </c>
      <c r="M226" s="6" t="s">
        <v>3</v>
      </c>
      <c r="N226" s="5">
        <v>1</v>
      </c>
      <c r="O226" s="1" t="str">
        <f>IFERROR(FIND("DRW ACY",B226),"")</f>
        <v/>
      </c>
      <c r="P226" s="1" t="str">
        <f>IF(O226="","",O226+6)</f>
        <v/>
      </c>
      <c r="Q226" s="1">
        <f>LEN(B226)</f>
        <v>35</v>
      </c>
      <c r="R226" s="1" t="str">
        <f>IF(P226="","",RIGHT(B226,Q226-P226))</f>
        <v/>
      </c>
      <c r="U226" cm="1">
        <f t="array" ref="U226">MIN(IFERROR(FIND(_xlfn.SEQUENCE(10,,CHAR(48)),F226),""))</f>
        <v>8</v>
      </c>
      <c r="V226" s="1">
        <f>LEN(F226)</f>
        <v>15</v>
      </c>
      <c r="W226" s="1" t="str">
        <f>RIGHT(F226,(V226+1)-U226)</f>
        <v>611_3000</v>
      </c>
      <c r="X226" s="1" t="str">
        <f>LEFT(W226,8)</f>
        <v>611_3000</v>
      </c>
      <c r="Y226" s="1" t="str">
        <f>IF(E226&lt;&gt;"",E226,"A créer")</f>
        <v>A créer</v>
      </c>
      <c r="Z226" s="2">
        <f>I226</f>
        <v>0</v>
      </c>
      <c r="AA226" s="1" t="str">
        <f>X226&amp;" / "&amp;A226</f>
        <v>611_3000 / 29064569</v>
      </c>
      <c r="AB226" s="1">
        <f>A226</f>
        <v>29064569</v>
      </c>
    </row>
    <row r="227" spans="1:28" ht="15" x14ac:dyDescent="0.25">
      <c r="A227" s="6">
        <v>29064570</v>
      </c>
      <c r="B227" s="6" t="s">
        <v>6793</v>
      </c>
      <c r="C227" s="6" t="s">
        <v>10</v>
      </c>
      <c r="D227" s="6" t="s">
        <v>9</v>
      </c>
      <c r="E227" s="6" t="s">
        <v>3</v>
      </c>
      <c r="F227" s="6" t="s">
        <v>6792</v>
      </c>
      <c r="G227" s="6" t="s">
        <v>3</v>
      </c>
      <c r="H227" s="6" t="s">
        <v>6</v>
      </c>
      <c r="I227" s="5">
        <v>0</v>
      </c>
      <c r="J227" s="6" t="s">
        <v>5</v>
      </c>
      <c r="K227" s="6" t="s">
        <v>4</v>
      </c>
      <c r="L227" s="7">
        <v>0.01</v>
      </c>
      <c r="M227" s="6" t="s">
        <v>3</v>
      </c>
      <c r="N227" s="5">
        <v>1</v>
      </c>
      <c r="O227" s="1" t="str">
        <f>IFERROR(FIND("DRW ACY",B227),"")</f>
        <v/>
      </c>
      <c r="P227" s="1" t="str">
        <f>IF(O227="","",O227+6)</f>
        <v/>
      </c>
      <c r="Q227" s="1">
        <f>LEN(B227)</f>
        <v>35</v>
      </c>
      <c r="R227" s="1" t="str">
        <f>IF(P227="","",RIGHT(B227,Q227-P227))</f>
        <v/>
      </c>
      <c r="U227" cm="1">
        <f t="array" ref="U227">MIN(IFERROR(FIND(_xlfn.SEQUENCE(10,,CHAR(48)),F227),""))</f>
        <v>8</v>
      </c>
      <c r="V227" s="1">
        <f>LEN(F227)</f>
        <v>15</v>
      </c>
      <c r="W227" s="1" t="str">
        <f>RIGHT(F227,(V227+1)-U227)</f>
        <v>611_3002</v>
      </c>
      <c r="X227" s="1" t="str">
        <f>LEFT(W227,8)</f>
        <v>611_3002</v>
      </c>
      <c r="Y227" s="1" t="str">
        <f>IF(E227&lt;&gt;"",E227,"A créer")</f>
        <v>A créer</v>
      </c>
      <c r="Z227" s="2">
        <f>I227</f>
        <v>0</v>
      </c>
      <c r="AA227" s="1" t="str">
        <f>X227&amp;" / "&amp;A227</f>
        <v>611_3002 / 29064570</v>
      </c>
      <c r="AB227" s="1">
        <f>A227</f>
        <v>29064570</v>
      </c>
    </row>
    <row r="228" spans="1:28" ht="15" x14ac:dyDescent="0.25">
      <c r="A228" s="6">
        <v>29064572</v>
      </c>
      <c r="B228" s="6" t="s">
        <v>6791</v>
      </c>
      <c r="C228" s="6" t="s">
        <v>10</v>
      </c>
      <c r="D228" s="6" t="s">
        <v>9</v>
      </c>
      <c r="E228" s="6" t="s">
        <v>3</v>
      </c>
      <c r="F228" s="6" t="s">
        <v>6790</v>
      </c>
      <c r="G228" s="6" t="s">
        <v>3</v>
      </c>
      <c r="H228" s="6" t="s">
        <v>6</v>
      </c>
      <c r="I228" s="5">
        <v>0</v>
      </c>
      <c r="J228" s="6" t="s">
        <v>5</v>
      </c>
      <c r="K228" s="6" t="s">
        <v>4</v>
      </c>
      <c r="L228" s="7">
        <v>0.01</v>
      </c>
      <c r="M228" s="6" t="s">
        <v>3</v>
      </c>
      <c r="N228" s="5">
        <v>1</v>
      </c>
      <c r="O228" s="1" t="str">
        <f>IFERROR(FIND("DRW ACY",B228),"")</f>
        <v/>
      </c>
      <c r="P228" s="1" t="str">
        <f>IF(O228="","",O228+6)</f>
        <v/>
      </c>
      <c r="Q228" s="1">
        <f>LEN(B228)</f>
        <v>35</v>
      </c>
      <c r="R228" s="1" t="str">
        <f>IF(P228="","",RIGHT(B228,Q228-P228))</f>
        <v/>
      </c>
      <c r="U228" cm="1">
        <f t="array" ref="U228">MIN(IFERROR(FIND(_xlfn.SEQUENCE(10,,CHAR(48)),F228),""))</f>
        <v>8</v>
      </c>
      <c r="V228" s="1">
        <f>LEN(F228)</f>
        <v>15</v>
      </c>
      <c r="W228" s="1" t="str">
        <f>RIGHT(F228,(V228+1)-U228)</f>
        <v>811_0244</v>
      </c>
      <c r="X228" s="1" t="str">
        <f>LEFT(W228,8)</f>
        <v>811_0244</v>
      </c>
      <c r="Y228" s="1" t="str">
        <f>IF(E228&lt;&gt;"",E228,"A créer")</f>
        <v>A créer</v>
      </c>
      <c r="Z228" s="2">
        <f>I228</f>
        <v>0</v>
      </c>
      <c r="AA228" s="1" t="str">
        <f>X228&amp;" / "&amp;A228</f>
        <v>811_0244 / 29064572</v>
      </c>
      <c r="AB228" s="1">
        <f>A228</f>
        <v>29064572</v>
      </c>
    </row>
    <row r="229" spans="1:28" ht="15" x14ac:dyDescent="0.25">
      <c r="A229" s="6">
        <v>29064573</v>
      </c>
      <c r="B229" s="6" t="s">
        <v>6789</v>
      </c>
      <c r="C229" s="6" t="s">
        <v>10</v>
      </c>
      <c r="D229" s="6" t="s">
        <v>9</v>
      </c>
      <c r="E229" s="6" t="s">
        <v>3</v>
      </c>
      <c r="F229" s="6" t="s">
        <v>6788</v>
      </c>
      <c r="G229" s="6" t="s">
        <v>3</v>
      </c>
      <c r="H229" s="6" t="s">
        <v>6</v>
      </c>
      <c r="I229" s="5">
        <v>0</v>
      </c>
      <c r="J229" s="6" t="s">
        <v>5</v>
      </c>
      <c r="K229" s="6" t="s">
        <v>4</v>
      </c>
      <c r="L229" s="7">
        <v>0.01</v>
      </c>
      <c r="M229" s="6" t="s">
        <v>3</v>
      </c>
      <c r="N229" s="5">
        <v>1</v>
      </c>
      <c r="O229" s="1" t="str">
        <f>IFERROR(FIND("DRW ACY",B229),"")</f>
        <v/>
      </c>
      <c r="P229" s="1" t="str">
        <f>IF(O229="","",O229+6)</f>
        <v/>
      </c>
      <c r="Q229" s="1">
        <f>LEN(B229)</f>
        <v>35</v>
      </c>
      <c r="R229" s="1" t="str">
        <f>IF(P229="","",RIGHT(B229,Q229-P229))</f>
        <v/>
      </c>
      <c r="U229" cm="1">
        <f t="array" ref="U229">MIN(IFERROR(FIND(_xlfn.SEQUENCE(10,,CHAR(48)),F229),""))</f>
        <v>8</v>
      </c>
      <c r="V229" s="1">
        <f>LEN(F229)</f>
        <v>15</v>
      </c>
      <c r="W229" s="1" t="str">
        <f>RIGHT(F229,(V229+1)-U229)</f>
        <v>912_0369</v>
      </c>
      <c r="X229" s="1" t="str">
        <f>LEFT(W229,8)</f>
        <v>912_0369</v>
      </c>
      <c r="Y229" s="1" t="str">
        <f>IF(E229&lt;&gt;"",E229,"A créer")</f>
        <v>A créer</v>
      </c>
      <c r="Z229" s="2">
        <f>I229</f>
        <v>0</v>
      </c>
      <c r="AA229" s="1" t="str">
        <f>X229&amp;" / "&amp;A229</f>
        <v>912_0369 / 29064573</v>
      </c>
      <c r="AB229" s="1">
        <f>A229</f>
        <v>29064573</v>
      </c>
    </row>
    <row r="230" spans="1:28" ht="15" x14ac:dyDescent="0.25">
      <c r="A230" s="6">
        <v>29064574</v>
      </c>
      <c r="B230" s="6" t="s">
        <v>6787</v>
      </c>
      <c r="C230" s="6" t="s">
        <v>10</v>
      </c>
      <c r="D230" s="6" t="s">
        <v>9</v>
      </c>
      <c r="E230" s="6" t="s">
        <v>3</v>
      </c>
      <c r="F230" s="6" t="s">
        <v>6786</v>
      </c>
      <c r="G230" s="6" t="s">
        <v>3</v>
      </c>
      <c r="H230" s="6" t="s">
        <v>6</v>
      </c>
      <c r="I230" s="5">
        <v>0</v>
      </c>
      <c r="J230" s="6" t="s">
        <v>5</v>
      </c>
      <c r="K230" s="6" t="s">
        <v>4</v>
      </c>
      <c r="L230" s="7">
        <v>0.01</v>
      </c>
      <c r="M230" s="6" t="s">
        <v>3</v>
      </c>
      <c r="N230" s="5">
        <v>1</v>
      </c>
      <c r="O230" s="1" t="str">
        <f>IFERROR(FIND("DRW ACY",B230),"")</f>
        <v/>
      </c>
      <c r="P230" s="1" t="str">
        <f>IF(O230="","",O230+6)</f>
        <v/>
      </c>
      <c r="Q230" s="1">
        <f>LEN(B230)</f>
        <v>35</v>
      </c>
      <c r="R230" s="1" t="str">
        <f>IF(P230="","",RIGHT(B230,Q230-P230))</f>
        <v/>
      </c>
      <c r="U230" cm="1">
        <f t="array" ref="U230">MIN(IFERROR(FIND(_xlfn.SEQUENCE(10,,CHAR(48)),F230),""))</f>
        <v>8</v>
      </c>
      <c r="V230" s="1">
        <f>LEN(F230)</f>
        <v>15</v>
      </c>
      <c r="W230" s="1" t="str">
        <f>RIGHT(F230,(V230+1)-U230)</f>
        <v>912_0380</v>
      </c>
      <c r="X230" s="1" t="str">
        <f>LEFT(W230,8)</f>
        <v>912_0380</v>
      </c>
      <c r="Y230" s="1" t="str">
        <f>IF(E230&lt;&gt;"",E230,"A créer")</f>
        <v>A créer</v>
      </c>
      <c r="Z230" s="2">
        <f>I230</f>
        <v>0</v>
      </c>
      <c r="AA230" s="1" t="str">
        <f>X230&amp;" / "&amp;A230</f>
        <v>912_0380 / 29064574</v>
      </c>
      <c r="AB230" s="1">
        <f>A230</f>
        <v>29064574</v>
      </c>
    </row>
    <row r="231" spans="1:28" ht="15" x14ac:dyDescent="0.25">
      <c r="A231" s="6">
        <v>29064575</v>
      </c>
      <c r="B231" s="6" t="s">
        <v>6785</v>
      </c>
      <c r="C231" s="6" t="s">
        <v>10</v>
      </c>
      <c r="D231" s="6" t="s">
        <v>9</v>
      </c>
      <c r="E231" s="6" t="s">
        <v>3</v>
      </c>
      <c r="F231" s="6" t="s">
        <v>6784</v>
      </c>
      <c r="G231" s="6" t="s">
        <v>3</v>
      </c>
      <c r="H231" s="6" t="s">
        <v>6</v>
      </c>
      <c r="I231" s="5">
        <v>2</v>
      </c>
      <c r="J231" s="6" t="s">
        <v>5</v>
      </c>
      <c r="K231" s="6" t="s">
        <v>4</v>
      </c>
      <c r="L231" s="7">
        <v>91.5</v>
      </c>
      <c r="M231" s="6" t="s">
        <v>3</v>
      </c>
      <c r="N231" s="5">
        <v>1</v>
      </c>
      <c r="O231" s="1" t="str">
        <f>IFERROR(FIND("DRW ACY",B231),"")</f>
        <v/>
      </c>
      <c r="P231" s="1" t="str">
        <f>IF(O231="","",O231+6)</f>
        <v/>
      </c>
      <c r="Q231" s="1">
        <f>LEN(B231)</f>
        <v>34</v>
      </c>
      <c r="R231" s="1" t="str">
        <f>IF(P231="","",RIGHT(B231,Q231-P231))</f>
        <v/>
      </c>
      <c r="U231" cm="1">
        <f t="array" ref="U231">MIN(IFERROR(FIND(_xlfn.SEQUENCE(10,,CHAR(48)),F231),""))</f>
        <v>8</v>
      </c>
      <c r="V231" s="1">
        <f>LEN(F231)</f>
        <v>15</v>
      </c>
      <c r="W231" s="1" t="str">
        <f>RIGHT(F231,(V231+1)-U231)</f>
        <v>312_0498</v>
      </c>
      <c r="X231" s="1" t="str">
        <f>LEFT(W231,8)</f>
        <v>312_0498</v>
      </c>
      <c r="Y231" s="1" t="str">
        <f>IF(E231&lt;&gt;"",E231,"A créer")</f>
        <v>A créer</v>
      </c>
      <c r="Z231" s="2">
        <f>I231</f>
        <v>2</v>
      </c>
      <c r="AA231" s="1" t="str">
        <f>X231&amp;" / "&amp;A231</f>
        <v>312_0498 / 29064575</v>
      </c>
      <c r="AB231" s="1">
        <f>A231</f>
        <v>29064575</v>
      </c>
    </row>
    <row r="232" spans="1:28" ht="15" x14ac:dyDescent="0.25">
      <c r="A232" s="6">
        <v>29064576</v>
      </c>
      <c r="B232" s="6" t="s">
        <v>6783</v>
      </c>
      <c r="C232" s="6" t="s">
        <v>10</v>
      </c>
      <c r="D232" s="6" t="s">
        <v>9</v>
      </c>
      <c r="E232" s="6" t="s">
        <v>3</v>
      </c>
      <c r="F232" s="6" t="s">
        <v>6782</v>
      </c>
      <c r="G232" s="6" t="s">
        <v>3</v>
      </c>
      <c r="H232" s="6" t="s">
        <v>6</v>
      </c>
      <c r="I232" s="5">
        <v>0</v>
      </c>
      <c r="J232" s="6" t="s">
        <v>5</v>
      </c>
      <c r="K232" s="6" t="s">
        <v>4</v>
      </c>
      <c r="L232" s="7">
        <v>0.01</v>
      </c>
      <c r="M232" s="6" t="s">
        <v>3</v>
      </c>
      <c r="N232" s="5">
        <v>1</v>
      </c>
      <c r="O232" s="1" t="str">
        <f>IFERROR(FIND("DRW ACY",B232),"")</f>
        <v/>
      </c>
      <c r="P232" s="1" t="str">
        <f>IF(O232="","",O232+6)</f>
        <v/>
      </c>
      <c r="Q232" s="1">
        <f>LEN(B232)</f>
        <v>34</v>
      </c>
      <c r="R232" s="1" t="str">
        <f>IF(P232="","",RIGHT(B232,Q232-P232))</f>
        <v/>
      </c>
      <c r="U232" cm="1">
        <f t="array" ref="U232">MIN(IFERROR(FIND(_xlfn.SEQUENCE(10,,CHAR(48)),F232),""))</f>
        <v>8</v>
      </c>
      <c r="V232" s="1">
        <f>LEN(F232)</f>
        <v>15</v>
      </c>
      <c r="W232" s="1" t="str">
        <f>RIGHT(F232,(V232+1)-U232)</f>
        <v>611_0023</v>
      </c>
      <c r="X232" s="1" t="str">
        <f>LEFT(W232,8)</f>
        <v>611_0023</v>
      </c>
      <c r="Y232" s="1" t="str">
        <f>IF(E232&lt;&gt;"",E232,"A créer")</f>
        <v>A créer</v>
      </c>
      <c r="Z232" s="2">
        <f>I232</f>
        <v>0</v>
      </c>
      <c r="AA232" s="1" t="str">
        <f>X232&amp;" / "&amp;A232</f>
        <v>611_0023 / 29064576</v>
      </c>
      <c r="AB232" s="1">
        <f>A232</f>
        <v>29064576</v>
      </c>
    </row>
    <row r="233" spans="1:28" ht="15" x14ac:dyDescent="0.25">
      <c r="A233" s="6">
        <v>29064577</v>
      </c>
      <c r="B233" s="6" t="s">
        <v>6781</v>
      </c>
      <c r="C233" s="6" t="s">
        <v>10</v>
      </c>
      <c r="D233" s="6" t="s">
        <v>9</v>
      </c>
      <c r="E233" s="6" t="s">
        <v>3</v>
      </c>
      <c r="F233" s="6" t="s">
        <v>6780</v>
      </c>
      <c r="G233" s="6" t="s">
        <v>3</v>
      </c>
      <c r="H233" s="6" t="s">
        <v>6</v>
      </c>
      <c r="I233" s="5">
        <v>0</v>
      </c>
      <c r="J233" s="6" t="s">
        <v>5</v>
      </c>
      <c r="K233" s="6" t="s">
        <v>4</v>
      </c>
      <c r="L233" s="7">
        <v>0.01</v>
      </c>
      <c r="M233" s="6" t="s">
        <v>3</v>
      </c>
      <c r="N233" s="5">
        <v>1</v>
      </c>
      <c r="O233" s="1" t="str">
        <f>IFERROR(FIND("DRW ACY",B233),"")</f>
        <v/>
      </c>
      <c r="P233" s="1" t="str">
        <f>IF(O233="","",O233+6)</f>
        <v/>
      </c>
      <c r="Q233" s="1">
        <f>LEN(B233)</f>
        <v>34</v>
      </c>
      <c r="R233" s="1" t="str">
        <f>IF(P233="","",RIGHT(B233,Q233-P233))</f>
        <v/>
      </c>
      <c r="U233" cm="1">
        <f t="array" ref="U233">MIN(IFERROR(FIND(_xlfn.SEQUENCE(10,,CHAR(48)),F233),""))</f>
        <v>8</v>
      </c>
      <c r="V233" s="1">
        <f>LEN(F233)</f>
        <v>15</v>
      </c>
      <c r="W233" s="1" t="str">
        <f>RIGHT(F233,(V233+1)-U233)</f>
        <v>611_0498</v>
      </c>
      <c r="X233" s="1" t="str">
        <f>LEFT(W233,8)</f>
        <v>611_0498</v>
      </c>
      <c r="Y233" s="1" t="str">
        <f>IF(E233&lt;&gt;"",E233,"A créer")</f>
        <v>A créer</v>
      </c>
      <c r="Z233" s="2">
        <f>I233</f>
        <v>0</v>
      </c>
      <c r="AA233" s="1" t="str">
        <f>X233&amp;" / "&amp;A233</f>
        <v>611_0498 / 29064577</v>
      </c>
      <c r="AB233" s="1">
        <f>A233</f>
        <v>29064577</v>
      </c>
    </row>
    <row r="234" spans="1:28" ht="15" x14ac:dyDescent="0.25">
      <c r="A234" s="6">
        <v>29064578</v>
      </c>
      <c r="B234" s="6" t="s">
        <v>6779</v>
      </c>
      <c r="C234" s="6" t="s">
        <v>10</v>
      </c>
      <c r="D234" s="6" t="s">
        <v>9</v>
      </c>
      <c r="E234" s="6" t="s">
        <v>3</v>
      </c>
      <c r="F234" s="6" t="s">
        <v>6778</v>
      </c>
      <c r="G234" s="6" t="s">
        <v>3</v>
      </c>
      <c r="H234" s="6" t="s">
        <v>6</v>
      </c>
      <c r="I234" s="5">
        <v>0</v>
      </c>
      <c r="J234" s="6" t="s">
        <v>5</v>
      </c>
      <c r="K234" s="6" t="s">
        <v>4</v>
      </c>
      <c r="L234" s="7">
        <v>0.01</v>
      </c>
      <c r="M234" s="6" t="s">
        <v>3</v>
      </c>
      <c r="N234" s="5">
        <v>1</v>
      </c>
      <c r="O234" s="1" t="str">
        <f>IFERROR(FIND("DRW ACY",B234),"")</f>
        <v/>
      </c>
      <c r="P234" s="1" t="str">
        <f>IF(O234="","",O234+6)</f>
        <v/>
      </c>
      <c r="Q234" s="1">
        <f>LEN(B234)</f>
        <v>34</v>
      </c>
      <c r="R234" s="1" t="str">
        <f>IF(P234="","",RIGHT(B234,Q234-P234))</f>
        <v/>
      </c>
      <c r="U234" cm="1">
        <f t="array" ref="U234">MIN(IFERROR(FIND(_xlfn.SEQUENCE(10,,CHAR(48)),F234),""))</f>
        <v>8</v>
      </c>
      <c r="V234" s="1">
        <f>LEN(F234)</f>
        <v>15</v>
      </c>
      <c r="W234" s="1" t="str">
        <f>RIGHT(F234,(V234+1)-U234)</f>
        <v>611_1090</v>
      </c>
      <c r="X234" s="1" t="str">
        <f>LEFT(W234,8)</f>
        <v>611_1090</v>
      </c>
      <c r="Y234" s="1" t="str">
        <f>IF(E234&lt;&gt;"",E234,"A créer")</f>
        <v>A créer</v>
      </c>
      <c r="Z234" s="2">
        <f>I234</f>
        <v>0</v>
      </c>
      <c r="AA234" s="1" t="str">
        <f>X234&amp;" / "&amp;A234</f>
        <v>611_1090 / 29064578</v>
      </c>
      <c r="AB234" s="1">
        <f>A234</f>
        <v>29064578</v>
      </c>
    </row>
    <row r="235" spans="1:28" ht="15" x14ac:dyDescent="0.25">
      <c r="A235" s="6">
        <v>29064579</v>
      </c>
      <c r="B235" s="6" t="s">
        <v>6777</v>
      </c>
      <c r="C235" s="6" t="s">
        <v>10</v>
      </c>
      <c r="D235" s="6" t="s">
        <v>9</v>
      </c>
      <c r="E235" s="6" t="s">
        <v>3</v>
      </c>
      <c r="F235" s="6" t="s">
        <v>6776</v>
      </c>
      <c r="G235" s="6" t="s">
        <v>3</v>
      </c>
      <c r="H235" s="6" t="s">
        <v>6</v>
      </c>
      <c r="I235" s="5">
        <v>0</v>
      </c>
      <c r="J235" s="6" t="s">
        <v>5</v>
      </c>
      <c r="K235" s="6" t="s">
        <v>4</v>
      </c>
      <c r="L235" s="7">
        <v>0.01</v>
      </c>
      <c r="M235" s="6" t="s">
        <v>3</v>
      </c>
      <c r="N235" s="5">
        <v>1</v>
      </c>
      <c r="O235" s="1" t="str">
        <f>IFERROR(FIND("DRW ACY",B235),"")</f>
        <v/>
      </c>
      <c r="P235" s="1" t="str">
        <f>IF(O235="","",O235+6)</f>
        <v/>
      </c>
      <c r="Q235" s="1">
        <f>LEN(B235)</f>
        <v>34</v>
      </c>
      <c r="R235" s="1" t="str">
        <f>IF(P235="","",RIGHT(B235,Q235-P235))</f>
        <v/>
      </c>
      <c r="U235" cm="1">
        <f t="array" ref="U235">MIN(IFERROR(FIND(_xlfn.SEQUENCE(10,,CHAR(48)),F235),""))</f>
        <v>8</v>
      </c>
      <c r="V235" s="1">
        <f>LEN(F235)</f>
        <v>15</v>
      </c>
      <c r="W235" s="1" t="str">
        <f>RIGHT(F235,(V235+1)-U235)</f>
        <v>611_1230</v>
      </c>
      <c r="X235" s="1" t="str">
        <f>LEFT(W235,8)</f>
        <v>611_1230</v>
      </c>
      <c r="Y235" s="1" t="str">
        <f>IF(E235&lt;&gt;"",E235,"A créer")</f>
        <v>A créer</v>
      </c>
      <c r="Z235" s="2">
        <f>I235</f>
        <v>0</v>
      </c>
      <c r="AA235" s="1" t="str">
        <f>X235&amp;" / "&amp;A235</f>
        <v>611_1230 / 29064579</v>
      </c>
      <c r="AB235" s="1">
        <f>A235</f>
        <v>29064579</v>
      </c>
    </row>
    <row r="236" spans="1:28" ht="15" x14ac:dyDescent="0.25">
      <c r="A236" s="6">
        <v>29064580</v>
      </c>
      <c r="B236" s="6" t="s">
        <v>6775</v>
      </c>
      <c r="C236" s="6" t="s">
        <v>10</v>
      </c>
      <c r="D236" s="6" t="s">
        <v>9</v>
      </c>
      <c r="E236" s="6" t="s">
        <v>3</v>
      </c>
      <c r="F236" s="6" t="s">
        <v>6774</v>
      </c>
      <c r="G236" s="6" t="s">
        <v>3</v>
      </c>
      <c r="H236" s="6" t="s">
        <v>6</v>
      </c>
      <c r="I236" s="5">
        <v>100</v>
      </c>
      <c r="J236" s="6" t="s">
        <v>5</v>
      </c>
      <c r="K236" s="6" t="s">
        <v>4</v>
      </c>
      <c r="L236" s="7">
        <v>0.01</v>
      </c>
      <c r="M236" s="6" t="s">
        <v>3</v>
      </c>
      <c r="N236" s="5">
        <v>1</v>
      </c>
      <c r="O236" s="1" t="str">
        <f>IFERROR(FIND("DRW ACY",B236),"")</f>
        <v/>
      </c>
      <c r="P236" s="1" t="str">
        <f>IF(O236="","",O236+6)</f>
        <v/>
      </c>
      <c r="Q236" s="1">
        <f>LEN(B236)</f>
        <v>34</v>
      </c>
      <c r="R236" s="1" t="str">
        <f>IF(P236="","",RIGHT(B236,Q236-P236))</f>
        <v/>
      </c>
      <c r="U236" cm="1">
        <f t="array" ref="U236">MIN(IFERROR(FIND(_xlfn.SEQUENCE(10,,CHAR(48)),F236),""))</f>
        <v>8</v>
      </c>
      <c r="V236" s="1">
        <f>LEN(F236)</f>
        <v>15</v>
      </c>
      <c r="W236" s="1" t="str">
        <f>RIGHT(F236,(V236+1)-U236)</f>
        <v>611_1526</v>
      </c>
      <c r="X236" s="1" t="str">
        <f>LEFT(W236,8)</f>
        <v>611_1526</v>
      </c>
      <c r="Y236" s="1" t="str">
        <f>IF(E236&lt;&gt;"",E236,"A créer")</f>
        <v>A créer</v>
      </c>
      <c r="Z236" s="2">
        <f>I236</f>
        <v>100</v>
      </c>
      <c r="AA236" s="1" t="str">
        <f>X236&amp;" / "&amp;A236</f>
        <v>611_1526 / 29064580</v>
      </c>
      <c r="AB236" s="1">
        <f>A236</f>
        <v>29064580</v>
      </c>
    </row>
    <row r="237" spans="1:28" ht="15" x14ac:dyDescent="0.25">
      <c r="A237" s="6">
        <v>29064581</v>
      </c>
      <c r="B237" s="6" t="s">
        <v>6773</v>
      </c>
      <c r="C237" s="6" t="s">
        <v>10</v>
      </c>
      <c r="D237" s="6" t="s">
        <v>9</v>
      </c>
      <c r="E237" s="6" t="s">
        <v>3</v>
      </c>
      <c r="F237" s="6" t="s">
        <v>6772</v>
      </c>
      <c r="G237" s="6" t="s">
        <v>3</v>
      </c>
      <c r="H237" s="6" t="s">
        <v>6</v>
      </c>
      <c r="I237" s="5">
        <v>0</v>
      </c>
      <c r="J237" s="6" t="s">
        <v>5</v>
      </c>
      <c r="K237" s="6" t="s">
        <v>4</v>
      </c>
      <c r="L237" s="7">
        <v>0.01</v>
      </c>
      <c r="M237" s="6" t="s">
        <v>3</v>
      </c>
      <c r="N237" s="5">
        <v>1</v>
      </c>
      <c r="O237" s="1" t="str">
        <f>IFERROR(FIND("DRW ACY",B237),"")</f>
        <v/>
      </c>
      <c r="P237" s="1" t="str">
        <f>IF(O237="","",O237+6)</f>
        <v/>
      </c>
      <c r="Q237" s="1">
        <f>LEN(B237)</f>
        <v>34</v>
      </c>
      <c r="R237" s="1" t="str">
        <f>IF(P237="","",RIGHT(B237,Q237-P237))</f>
        <v/>
      </c>
      <c r="U237" cm="1">
        <f t="array" ref="U237">MIN(IFERROR(FIND(_xlfn.SEQUENCE(10,,CHAR(48)),F237),""))</f>
        <v>8</v>
      </c>
      <c r="V237" s="1">
        <f>LEN(F237)</f>
        <v>15</v>
      </c>
      <c r="W237" s="1" t="str">
        <f>RIGHT(F237,(V237+1)-U237)</f>
        <v>611_2825</v>
      </c>
      <c r="X237" s="1" t="str">
        <f>LEFT(W237,8)</f>
        <v>611_2825</v>
      </c>
      <c r="Y237" s="1" t="str">
        <f>IF(E237&lt;&gt;"",E237,"A créer")</f>
        <v>A créer</v>
      </c>
      <c r="Z237" s="2">
        <f>I237</f>
        <v>0</v>
      </c>
      <c r="AA237" s="1" t="str">
        <f>X237&amp;" / "&amp;A237</f>
        <v>611_2825 / 29064581</v>
      </c>
      <c r="AB237" s="1">
        <f>A237</f>
        <v>29064581</v>
      </c>
    </row>
    <row r="238" spans="1:28" ht="15" x14ac:dyDescent="0.25">
      <c r="A238" s="6">
        <v>29064582</v>
      </c>
      <c r="B238" s="6" t="s">
        <v>6771</v>
      </c>
      <c r="C238" s="6" t="s">
        <v>10</v>
      </c>
      <c r="D238" s="6" t="s">
        <v>9</v>
      </c>
      <c r="E238" s="6" t="s">
        <v>3</v>
      </c>
      <c r="F238" s="6" t="s">
        <v>6770</v>
      </c>
      <c r="G238" s="6" t="s">
        <v>3</v>
      </c>
      <c r="H238" s="6" t="s">
        <v>6</v>
      </c>
      <c r="I238" s="5">
        <v>0</v>
      </c>
      <c r="J238" s="6" t="s">
        <v>5</v>
      </c>
      <c r="K238" s="6" t="s">
        <v>4</v>
      </c>
      <c r="L238" s="7">
        <v>0.01</v>
      </c>
      <c r="M238" s="6" t="s">
        <v>3</v>
      </c>
      <c r="N238" s="5">
        <v>1</v>
      </c>
      <c r="O238" s="1" t="str">
        <f>IFERROR(FIND("DRW ACY",B238),"")</f>
        <v/>
      </c>
      <c r="P238" s="1" t="str">
        <f>IF(O238="","",O238+6)</f>
        <v/>
      </c>
      <c r="Q238" s="1">
        <f>LEN(B238)</f>
        <v>34</v>
      </c>
      <c r="R238" s="1" t="str">
        <f>IF(P238="","",RIGHT(B238,Q238-P238))</f>
        <v/>
      </c>
      <c r="U238" cm="1">
        <f t="array" ref="U238">MIN(IFERROR(FIND(_xlfn.SEQUENCE(10,,CHAR(48)),F238),""))</f>
        <v>8</v>
      </c>
      <c r="V238" s="1">
        <f>LEN(F238)</f>
        <v>15</v>
      </c>
      <c r="W238" s="1" t="str">
        <f>RIGHT(F238,(V238+1)-U238)</f>
        <v>611_2895</v>
      </c>
      <c r="X238" s="1" t="str">
        <f>LEFT(W238,8)</f>
        <v>611_2895</v>
      </c>
      <c r="Y238" s="1" t="str">
        <f>IF(E238&lt;&gt;"",E238,"A créer")</f>
        <v>A créer</v>
      </c>
      <c r="Z238" s="2">
        <f>I238</f>
        <v>0</v>
      </c>
      <c r="AA238" s="1" t="str">
        <f>X238&amp;" / "&amp;A238</f>
        <v>611_2895 / 29064582</v>
      </c>
      <c r="AB238" s="1">
        <f>A238</f>
        <v>29064582</v>
      </c>
    </row>
    <row r="239" spans="1:28" ht="15" x14ac:dyDescent="0.25">
      <c r="A239" s="6">
        <v>29064583</v>
      </c>
      <c r="B239" s="6" t="s">
        <v>6769</v>
      </c>
      <c r="C239" s="6" t="s">
        <v>10</v>
      </c>
      <c r="D239" s="6" t="s">
        <v>9</v>
      </c>
      <c r="E239" s="6" t="s">
        <v>3</v>
      </c>
      <c r="F239" s="6" t="s">
        <v>6768</v>
      </c>
      <c r="G239" s="6" t="s">
        <v>3</v>
      </c>
      <c r="H239" s="6" t="s">
        <v>6</v>
      </c>
      <c r="I239" s="5">
        <v>0</v>
      </c>
      <c r="J239" s="6" t="s">
        <v>5</v>
      </c>
      <c r="K239" s="6" t="s">
        <v>4</v>
      </c>
      <c r="L239" s="7">
        <v>0.01</v>
      </c>
      <c r="M239" s="6" t="s">
        <v>3</v>
      </c>
      <c r="N239" s="5">
        <v>1</v>
      </c>
      <c r="O239" s="1" t="str">
        <f>IFERROR(FIND("DRW ACY",B239),"")</f>
        <v/>
      </c>
      <c r="P239" s="1" t="str">
        <f>IF(O239="","",O239+6)</f>
        <v/>
      </c>
      <c r="Q239" s="1">
        <f>LEN(B239)</f>
        <v>33</v>
      </c>
      <c r="R239" s="1" t="str">
        <f>IF(P239="","",RIGHT(B239,Q239-P239))</f>
        <v/>
      </c>
      <c r="U239" cm="1">
        <f t="array" ref="U239">MIN(IFERROR(FIND(_xlfn.SEQUENCE(10,,CHAR(48)),F239),""))</f>
        <v>8</v>
      </c>
      <c r="V239" s="1">
        <f>LEN(F239)</f>
        <v>15</v>
      </c>
      <c r="W239" s="1" t="str">
        <f>RIGHT(F239,(V239+1)-U239)</f>
        <v>811_0292</v>
      </c>
      <c r="X239" s="1" t="str">
        <f>LEFT(W239,8)</f>
        <v>811_0292</v>
      </c>
      <c r="Y239" s="1" t="str">
        <f>IF(E239&lt;&gt;"",E239,"A créer")</f>
        <v>A créer</v>
      </c>
      <c r="Z239" s="2">
        <f>I239</f>
        <v>0</v>
      </c>
      <c r="AA239" s="1" t="str">
        <f>X239&amp;" / "&amp;A239</f>
        <v>811_0292 / 29064583</v>
      </c>
      <c r="AB239" s="1">
        <f>A239</f>
        <v>29064583</v>
      </c>
    </row>
    <row r="240" spans="1:28" ht="15" x14ac:dyDescent="0.25">
      <c r="A240" s="6">
        <v>29064584</v>
      </c>
      <c r="B240" s="6" t="s">
        <v>6767</v>
      </c>
      <c r="C240" s="6" t="s">
        <v>10</v>
      </c>
      <c r="D240" s="6" t="s">
        <v>9</v>
      </c>
      <c r="E240" s="6" t="s">
        <v>3</v>
      </c>
      <c r="F240" s="6" t="s">
        <v>6766</v>
      </c>
      <c r="G240" s="6" t="s">
        <v>3</v>
      </c>
      <c r="H240" s="6" t="s">
        <v>6</v>
      </c>
      <c r="I240" s="5">
        <v>0</v>
      </c>
      <c r="J240" s="6" t="s">
        <v>5</v>
      </c>
      <c r="K240" s="6" t="s">
        <v>4</v>
      </c>
      <c r="L240" s="7">
        <v>0.01</v>
      </c>
      <c r="M240" s="6" t="s">
        <v>3</v>
      </c>
      <c r="N240" s="5">
        <v>1</v>
      </c>
      <c r="O240" s="1" t="str">
        <f>IFERROR(FIND("DRW ACY",B240),"")</f>
        <v/>
      </c>
      <c r="P240" s="1" t="str">
        <f>IF(O240="","",O240+6)</f>
        <v/>
      </c>
      <c r="Q240" s="1">
        <f>LEN(B240)</f>
        <v>34</v>
      </c>
      <c r="R240" s="1" t="str">
        <f>IF(P240="","",RIGHT(B240,Q240-P240))</f>
        <v/>
      </c>
      <c r="U240" cm="1">
        <f t="array" ref="U240">MIN(IFERROR(FIND(_xlfn.SEQUENCE(10,,CHAR(48)),F240),""))</f>
        <v>8</v>
      </c>
      <c r="V240" s="1">
        <f>LEN(F240)</f>
        <v>15</v>
      </c>
      <c r="W240" s="1" t="str">
        <f>RIGHT(F240,(V240+1)-U240)</f>
        <v>912_0358</v>
      </c>
      <c r="X240" s="1" t="str">
        <f>LEFT(W240,8)</f>
        <v>912_0358</v>
      </c>
      <c r="Y240" s="1" t="str">
        <f>IF(E240&lt;&gt;"",E240,"A créer")</f>
        <v>A créer</v>
      </c>
      <c r="Z240" s="2">
        <f>I240</f>
        <v>0</v>
      </c>
      <c r="AA240" s="1" t="str">
        <f>X240&amp;" / "&amp;A240</f>
        <v>912_0358 / 29064584</v>
      </c>
      <c r="AB240" s="1">
        <f>A240</f>
        <v>29064584</v>
      </c>
    </row>
    <row r="241" spans="1:28" ht="15" x14ac:dyDescent="0.25">
      <c r="A241" s="6">
        <v>29064588</v>
      </c>
      <c r="B241" s="6" t="s">
        <v>6765</v>
      </c>
      <c r="C241" s="6" t="s">
        <v>10</v>
      </c>
      <c r="D241" s="6" t="s">
        <v>9</v>
      </c>
      <c r="E241" s="6" t="s">
        <v>3</v>
      </c>
      <c r="F241" s="6" t="s">
        <v>6764</v>
      </c>
      <c r="G241" s="6" t="s">
        <v>3</v>
      </c>
      <c r="H241" s="6" t="s">
        <v>6</v>
      </c>
      <c r="I241" s="5">
        <v>0</v>
      </c>
      <c r="J241" s="6" t="s">
        <v>5</v>
      </c>
      <c r="K241" s="6" t="s">
        <v>4</v>
      </c>
      <c r="L241" s="7">
        <v>0.01</v>
      </c>
      <c r="M241" s="6" t="s">
        <v>3</v>
      </c>
      <c r="N241" s="5">
        <v>1</v>
      </c>
      <c r="O241" s="1" t="str">
        <f>IFERROR(FIND("DRW ACY",B241),"")</f>
        <v/>
      </c>
      <c r="P241" s="1" t="str">
        <f>IF(O241="","",O241+6)</f>
        <v/>
      </c>
      <c r="Q241" s="1">
        <f>LEN(B241)</f>
        <v>33</v>
      </c>
      <c r="R241" s="1" t="str">
        <f>IF(P241="","",RIGHT(B241,Q241-P241))</f>
        <v/>
      </c>
      <c r="U241" cm="1">
        <f t="array" ref="U241">MIN(IFERROR(FIND(_xlfn.SEQUENCE(10,,CHAR(48)),F241),""))</f>
        <v>8</v>
      </c>
      <c r="V241" s="1">
        <f>LEN(F241)</f>
        <v>15</v>
      </c>
      <c r="W241" s="1" t="str">
        <f>RIGHT(F241,(V241+1)-U241)</f>
        <v>312_0688</v>
      </c>
      <c r="X241" s="1" t="str">
        <f>LEFT(W241,8)</f>
        <v>312_0688</v>
      </c>
      <c r="Y241" s="1" t="str">
        <f>IF(E241&lt;&gt;"",E241,"A créer")</f>
        <v>A créer</v>
      </c>
      <c r="Z241" s="2">
        <f>I241</f>
        <v>0</v>
      </c>
      <c r="AA241" s="1" t="str">
        <f>X241&amp;" / "&amp;A241</f>
        <v>312_0688 / 29064588</v>
      </c>
      <c r="AB241" s="1">
        <f>A241</f>
        <v>29064588</v>
      </c>
    </row>
    <row r="242" spans="1:28" ht="15" x14ac:dyDescent="0.25">
      <c r="A242" s="6">
        <v>29064589</v>
      </c>
      <c r="B242" s="6" t="s">
        <v>6763</v>
      </c>
      <c r="C242" s="6" t="s">
        <v>10</v>
      </c>
      <c r="D242" s="6" t="s">
        <v>9</v>
      </c>
      <c r="E242" s="6" t="s">
        <v>3</v>
      </c>
      <c r="F242" s="6" t="s">
        <v>6762</v>
      </c>
      <c r="G242" s="6" t="s">
        <v>3</v>
      </c>
      <c r="H242" s="6" t="s">
        <v>6</v>
      </c>
      <c r="I242" s="5">
        <v>0</v>
      </c>
      <c r="J242" s="6" t="s">
        <v>5</v>
      </c>
      <c r="K242" s="6" t="s">
        <v>4</v>
      </c>
      <c r="L242" s="7">
        <v>0.01</v>
      </c>
      <c r="M242" s="6" t="s">
        <v>3</v>
      </c>
      <c r="N242" s="5">
        <v>1</v>
      </c>
      <c r="O242" s="1" t="str">
        <f>IFERROR(FIND("DRW ACY",B242),"")</f>
        <v/>
      </c>
      <c r="P242" s="1" t="str">
        <f>IF(O242="","",O242+6)</f>
        <v/>
      </c>
      <c r="Q242" s="1">
        <f>LEN(B242)</f>
        <v>33</v>
      </c>
      <c r="R242" s="1" t="str">
        <f>IF(P242="","",RIGHT(B242,Q242-P242))</f>
        <v/>
      </c>
      <c r="U242" cm="1">
        <f t="array" ref="U242">MIN(IFERROR(FIND(_xlfn.SEQUENCE(10,,CHAR(48)),F242),""))</f>
        <v>8</v>
      </c>
      <c r="V242" s="1">
        <f>LEN(F242)</f>
        <v>15</v>
      </c>
      <c r="W242" s="1" t="str">
        <f>RIGHT(F242,(V242+1)-U242)</f>
        <v>611_1397</v>
      </c>
      <c r="X242" s="1" t="str">
        <f>LEFT(W242,8)</f>
        <v>611_1397</v>
      </c>
      <c r="Y242" s="1" t="str">
        <f>IF(E242&lt;&gt;"",E242,"A créer")</f>
        <v>A créer</v>
      </c>
      <c r="Z242" s="2">
        <f>I242</f>
        <v>0</v>
      </c>
      <c r="AA242" s="1" t="str">
        <f>X242&amp;" / "&amp;A242</f>
        <v>611_1397 / 29064589</v>
      </c>
      <c r="AB242" s="1">
        <f>A242</f>
        <v>29064589</v>
      </c>
    </row>
    <row r="243" spans="1:28" ht="15" x14ac:dyDescent="0.25">
      <c r="A243" s="6">
        <v>29064590</v>
      </c>
      <c r="B243" s="6" t="s">
        <v>6761</v>
      </c>
      <c r="C243" s="6" t="s">
        <v>10</v>
      </c>
      <c r="D243" s="6" t="s">
        <v>9</v>
      </c>
      <c r="E243" s="6" t="s">
        <v>3</v>
      </c>
      <c r="F243" s="6" t="s">
        <v>6760</v>
      </c>
      <c r="G243" s="6" t="s">
        <v>3</v>
      </c>
      <c r="H243" s="6" t="s">
        <v>6</v>
      </c>
      <c r="I243" s="5">
        <v>0</v>
      </c>
      <c r="J243" s="6" t="s">
        <v>5</v>
      </c>
      <c r="K243" s="6" t="s">
        <v>4</v>
      </c>
      <c r="L243" s="7">
        <v>0.01</v>
      </c>
      <c r="M243" s="6" t="s">
        <v>3</v>
      </c>
      <c r="N243" s="5">
        <v>1</v>
      </c>
      <c r="O243" s="1" t="str">
        <f>IFERROR(FIND("DRW ACY",B243),"")</f>
        <v/>
      </c>
      <c r="P243" s="1" t="str">
        <f>IF(O243="","",O243+6)</f>
        <v/>
      </c>
      <c r="Q243" s="1">
        <f>LEN(B243)</f>
        <v>29</v>
      </c>
      <c r="R243" s="1" t="str">
        <f>IF(P243="","",RIGHT(B243,Q243-P243))</f>
        <v/>
      </c>
      <c r="U243" cm="1">
        <f t="array" ref="U243">MIN(IFERROR(FIND(_xlfn.SEQUENCE(10,,CHAR(48)),F243),""))</f>
        <v>8</v>
      </c>
      <c r="V243" s="1">
        <f>LEN(F243)</f>
        <v>15</v>
      </c>
      <c r="W243" s="1" t="str">
        <f>RIGHT(F243,(V243+1)-U243)</f>
        <v>611_2101</v>
      </c>
      <c r="X243" s="1" t="str">
        <f>LEFT(W243,8)</f>
        <v>611_2101</v>
      </c>
      <c r="Y243" s="1" t="str">
        <f>IF(E243&lt;&gt;"",E243,"A créer")</f>
        <v>A créer</v>
      </c>
      <c r="Z243" s="2">
        <f>I243</f>
        <v>0</v>
      </c>
      <c r="AA243" s="1" t="str">
        <f>X243&amp;" / "&amp;A243</f>
        <v>611_2101 / 29064590</v>
      </c>
      <c r="AB243" s="1">
        <f>A243</f>
        <v>29064590</v>
      </c>
    </row>
    <row r="244" spans="1:28" ht="15" x14ac:dyDescent="0.25">
      <c r="A244" s="6">
        <v>29064592</v>
      </c>
      <c r="B244" s="6" t="s">
        <v>6759</v>
      </c>
      <c r="C244" s="6" t="s">
        <v>10</v>
      </c>
      <c r="D244" s="6" t="s">
        <v>9</v>
      </c>
      <c r="E244" s="6" t="s">
        <v>3</v>
      </c>
      <c r="F244" s="6" t="s">
        <v>6758</v>
      </c>
      <c r="G244" s="6" t="s">
        <v>3</v>
      </c>
      <c r="H244" s="6" t="s">
        <v>6</v>
      </c>
      <c r="I244" s="5">
        <v>0</v>
      </c>
      <c r="J244" s="6" t="s">
        <v>5</v>
      </c>
      <c r="K244" s="6" t="s">
        <v>4</v>
      </c>
      <c r="L244" s="7">
        <v>0.01</v>
      </c>
      <c r="M244" s="6" t="s">
        <v>3</v>
      </c>
      <c r="N244" s="5">
        <v>1</v>
      </c>
      <c r="O244" s="1" t="str">
        <f>IFERROR(FIND("DRW ACY",B244),"")</f>
        <v/>
      </c>
      <c r="P244" s="1" t="str">
        <f>IF(O244="","",O244+6)</f>
        <v/>
      </c>
      <c r="Q244" s="1">
        <f>LEN(B244)</f>
        <v>32</v>
      </c>
      <c r="R244" s="1" t="str">
        <f>IF(P244="","",RIGHT(B244,Q244-P244))</f>
        <v/>
      </c>
      <c r="U244" cm="1">
        <f t="array" ref="U244">MIN(IFERROR(FIND(_xlfn.SEQUENCE(10,,CHAR(48)),F244),""))</f>
        <v>8</v>
      </c>
      <c r="V244" s="1">
        <f>LEN(F244)</f>
        <v>15</v>
      </c>
      <c r="W244" s="1" t="str">
        <f>RIGHT(F244,(V244+1)-U244)</f>
        <v>312_0652</v>
      </c>
      <c r="X244" s="1" t="str">
        <f>LEFT(W244,8)</f>
        <v>312_0652</v>
      </c>
      <c r="Y244" s="1" t="str">
        <f>IF(E244&lt;&gt;"",E244,"A créer")</f>
        <v>A créer</v>
      </c>
      <c r="Z244" s="2">
        <f>I244</f>
        <v>0</v>
      </c>
      <c r="AA244" s="1" t="str">
        <f>X244&amp;" / "&amp;A244</f>
        <v>312_0652 / 29064592</v>
      </c>
      <c r="AB244" s="1">
        <f>A244</f>
        <v>29064592</v>
      </c>
    </row>
    <row r="245" spans="1:28" ht="15" x14ac:dyDescent="0.25">
      <c r="A245" s="6">
        <v>29064593</v>
      </c>
      <c r="B245" s="6" t="s">
        <v>6757</v>
      </c>
      <c r="C245" s="6" t="s">
        <v>10</v>
      </c>
      <c r="D245" s="6" t="s">
        <v>9</v>
      </c>
      <c r="E245" s="6" t="s">
        <v>3</v>
      </c>
      <c r="F245" s="6" t="s">
        <v>6756</v>
      </c>
      <c r="G245" s="6" t="s">
        <v>3</v>
      </c>
      <c r="H245" s="6" t="s">
        <v>6</v>
      </c>
      <c r="I245" s="5">
        <v>0</v>
      </c>
      <c r="J245" s="6" t="s">
        <v>5</v>
      </c>
      <c r="K245" s="6" t="s">
        <v>4</v>
      </c>
      <c r="L245" s="7">
        <v>0.01</v>
      </c>
      <c r="M245" s="6" t="s">
        <v>3</v>
      </c>
      <c r="N245" s="5">
        <v>1</v>
      </c>
      <c r="O245" s="1" t="str">
        <f>IFERROR(FIND("DRW ACY",B245),"")</f>
        <v/>
      </c>
      <c r="P245" s="1" t="str">
        <f>IF(O245="","",O245+6)</f>
        <v/>
      </c>
      <c r="Q245" s="1">
        <f>LEN(B245)</f>
        <v>36</v>
      </c>
      <c r="R245" s="1" t="str">
        <f>IF(P245="","",RIGHT(B245,Q245-P245))</f>
        <v/>
      </c>
      <c r="U245" cm="1">
        <f t="array" ref="U245">MIN(IFERROR(FIND(_xlfn.SEQUENCE(10,,CHAR(48)),F245),""))</f>
        <v>8</v>
      </c>
      <c r="V245" s="1">
        <f>LEN(F245)</f>
        <v>15</v>
      </c>
      <c r="W245" s="1" t="str">
        <f>RIGHT(F245,(V245+1)-U245)</f>
        <v>312_2835</v>
      </c>
      <c r="X245" s="1" t="str">
        <f>LEFT(W245,8)</f>
        <v>312_2835</v>
      </c>
      <c r="Y245" s="1" t="str">
        <f>IF(E245&lt;&gt;"",E245,"A créer")</f>
        <v>A créer</v>
      </c>
      <c r="Z245" s="2">
        <f>I245</f>
        <v>0</v>
      </c>
      <c r="AA245" s="1" t="str">
        <f>X245&amp;" / "&amp;A245</f>
        <v>312_2835 / 29064593</v>
      </c>
      <c r="AB245" s="1">
        <f>A245</f>
        <v>29064593</v>
      </c>
    </row>
    <row r="246" spans="1:28" ht="15" x14ac:dyDescent="0.25">
      <c r="A246" s="6">
        <v>29064594</v>
      </c>
      <c r="B246" s="6" t="s">
        <v>6755</v>
      </c>
      <c r="C246" s="6" t="s">
        <v>10</v>
      </c>
      <c r="D246" s="6" t="s">
        <v>9</v>
      </c>
      <c r="E246" s="6" t="s">
        <v>3</v>
      </c>
      <c r="F246" s="6" t="s">
        <v>6754</v>
      </c>
      <c r="G246" s="6" t="s">
        <v>3</v>
      </c>
      <c r="H246" s="6" t="s">
        <v>6</v>
      </c>
      <c r="I246" s="5">
        <v>0</v>
      </c>
      <c r="J246" s="6" t="s">
        <v>5</v>
      </c>
      <c r="K246" s="6" t="s">
        <v>4</v>
      </c>
      <c r="L246" s="7">
        <v>0.01</v>
      </c>
      <c r="M246" s="6" t="s">
        <v>3</v>
      </c>
      <c r="N246" s="5">
        <v>1</v>
      </c>
      <c r="O246" s="1" t="str">
        <f>IFERROR(FIND("DRW ACY",B246),"")</f>
        <v/>
      </c>
      <c r="P246" s="1" t="str">
        <f>IF(O246="","",O246+6)</f>
        <v/>
      </c>
      <c r="Q246" s="1">
        <f>LEN(B246)</f>
        <v>32</v>
      </c>
      <c r="R246" s="1" t="str">
        <f>IF(P246="","",RIGHT(B246,Q246-P246))</f>
        <v/>
      </c>
      <c r="U246" cm="1">
        <f t="array" ref="U246">MIN(IFERROR(FIND(_xlfn.SEQUENCE(10,,CHAR(48)),F246),""))</f>
        <v>8</v>
      </c>
      <c r="V246" s="1">
        <f>LEN(F246)</f>
        <v>15</v>
      </c>
      <c r="W246" s="1" t="str">
        <f>RIGHT(F246,(V246+1)-U246)</f>
        <v>611_0435</v>
      </c>
      <c r="X246" s="1" t="str">
        <f>LEFT(W246,8)</f>
        <v>611_0435</v>
      </c>
      <c r="Y246" s="1" t="str">
        <f>IF(E246&lt;&gt;"",E246,"A créer")</f>
        <v>A créer</v>
      </c>
      <c r="Z246" s="2">
        <f>I246</f>
        <v>0</v>
      </c>
      <c r="AA246" s="1" t="str">
        <f>X246&amp;" / "&amp;A246</f>
        <v>611_0435 / 29064594</v>
      </c>
      <c r="AB246" s="1">
        <f>A246</f>
        <v>29064594</v>
      </c>
    </row>
    <row r="247" spans="1:28" ht="15" x14ac:dyDescent="0.25">
      <c r="A247" s="6">
        <v>29064595</v>
      </c>
      <c r="B247" s="6" t="s">
        <v>6753</v>
      </c>
      <c r="C247" s="6" t="s">
        <v>10</v>
      </c>
      <c r="D247" s="6" t="s">
        <v>9</v>
      </c>
      <c r="E247" s="6" t="s">
        <v>3</v>
      </c>
      <c r="F247" s="6" t="s">
        <v>6752</v>
      </c>
      <c r="G247" s="6" t="s">
        <v>3</v>
      </c>
      <c r="H247" s="6" t="s">
        <v>6</v>
      </c>
      <c r="I247" s="5">
        <v>0</v>
      </c>
      <c r="J247" s="6" t="s">
        <v>5</v>
      </c>
      <c r="K247" s="6" t="s">
        <v>4</v>
      </c>
      <c r="L247" s="7">
        <v>0.01</v>
      </c>
      <c r="M247" s="6" t="s">
        <v>3</v>
      </c>
      <c r="N247" s="5">
        <v>1</v>
      </c>
      <c r="O247" s="1" t="str">
        <f>IFERROR(FIND("DRW ACY",B247),"")</f>
        <v/>
      </c>
      <c r="P247" s="1" t="str">
        <f>IF(O247="","",O247+6)</f>
        <v/>
      </c>
      <c r="Q247" s="1">
        <f>LEN(B247)</f>
        <v>32</v>
      </c>
      <c r="R247" s="1" t="str">
        <f>IF(P247="","",RIGHT(B247,Q247-P247))</f>
        <v/>
      </c>
      <c r="U247" cm="1">
        <f t="array" ref="U247">MIN(IFERROR(FIND(_xlfn.SEQUENCE(10,,CHAR(48)),F247),""))</f>
        <v>8</v>
      </c>
      <c r="V247" s="1">
        <f>LEN(F247)</f>
        <v>15</v>
      </c>
      <c r="W247" s="1" t="str">
        <f>RIGHT(F247,(V247+1)-U247)</f>
        <v>811_0300</v>
      </c>
      <c r="X247" s="1" t="str">
        <f>LEFT(W247,8)</f>
        <v>811_0300</v>
      </c>
      <c r="Y247" s="1" t="str">
        <f>IF(E247&lt;&gt;"",E247,"A créer")</f>
        <v>A créer</v>
      </c>
      <c r="Z247" s="2">
        <f>I247</f>
        <v>0</v>
      </c>
      <c r="AA247" s="1" t="str">
        <f>X247&amp;" / "&amp;A247</f>
        <v>811_0300 / 29064595</v>
      </c>
      <c r="AB247" s="1">
        <f>A247</f>
        <v>29064595</v>
      </c>
    </row>
    <row r="248" spans="1:28" ht="15" x14ac:dyDescent="0.25">
      <c r="A248" s="6">
        <v>29064596</v>
      </c>
      <c r="B248" s="6" t="s">
        <v>6751</v>
      </c>
      <c r="C248" s="6" t="s">
        <v>10</v>
      </c>
      <c r="D248" s="6" t="s">
        <v>9</v>
      </c>
      <c r="E248" s="6" t="s">
        <v>3</v>
      </c>
      <c r="F248" s="6" t="s">
        <v>6750</v>
      </c>
      <c r="G248" s="6" t="s">
        <v>3</v>
      </c>
      <c r="H248" s="6" t="s">
        <v>6</v>
      </c>
      <c r="I248" s="5">
        <v>0</v>
      </c>
      <c r="J248" s="6" t="s">
        <v>5</v>
      </c>
      <c r="K248" s="6" t="s">
        <v>4</v>
      </c>
      <c r="L248" s="7">
        <v>0.01</v>
      </c>
      <c r="M248" s="6" t="s">
        <v>3</v>
      </c>
      <c r="N248" s="5">
        <v>1</v>
      </c>
      <c r="O248" s="1" t="str">
        <f>IFERROR(FIND("DRW ACY",B248),"")</f>
        <v/>
      </c>
      <c r="P248" s="1" t="str">
        <f>IF(O248="","",O248+6)</f>
        <v/>
      </c>
      <c r="Q248" s="1">
        <f>LEN(B248)</f>
        <v>34</v>
      </c>
      <c r="R248" s="1" t="str">
        <f>IF(P248="","",RIGHT(B248,Q248-P248))</f>
        <v/>
      </c>
      <c r="U248" cm="1">
        <f t="array" ref="U248">MIN(IFERROR(FIND(_xlfn.SEQUENCE(10,,CHAR(48)),F248),""))</f>
        <v>8</v>
      </c>
      <c r="V248" s="1">
        <f>LEN(F248)</f>
        <v>15</v>
      </c>
      <c r="W248" s="1" t="str">
        <f>RIGHT(F248,(V248+1)-U248)</f>
        <v>611_0714</v>
      </c>
      <c r="X248" s="1" t="str">
        <f>LEFT(W248,8)</f>
        <v>611_0714</v>
      </c>
      <c r="Y248" s="1" t="str">
        <f>IF(E248&lt;&gt;"",E248,"A créer")</f>
        <v>A créer</v>
      </c>
      <c r="Z248" s="2">
        <f>I248</f>
        <v>0</v>
      </c>
      <c r="AA248" s="1" t="str">
        <f>X248&amp;" / "&amp;A248</f>
        <v>611_0714 / 29064596</v>
      </c>
      <c r="AB248" s="1">
        <f>A248</f>
        <v>29064596</v>
      </c>
    </row>
    <row r="249" spans="1:28" ht="15" x14ac:dyDescent="0.25">
      <c r="A249" s="6">
        <v>29064597</v>
      </c>
      <c r="B249" s="6" t="s">
        <v>6749</v>
      </c>
      <c r="C249" s="6" t="s">
        <v>10</v>
      </c>
      <c r="D249" s="6" t="s">
        <v>9</v>
      </c>
      <c r="E249" s="6" t="s">
        <v>3</v>
      </c>
      <c r="F249" s="6" t="s">
        <v>6748</v>
      </c>
      <c r="G249" s="6" t="s">
        <v>3</v>
      </c>
      <c r="H249" s="6" t="s">
        <v>6</v>
      </c>
      <c r="I249" s="5">
        <v>0</v>
      </c>
      <c r="J249" s="6" t="s">
        <v>5</v>
      </c>
      <c r="K249" s="6" t="s">
        <v>4</v>
      </c>
      <c r="L249" s="7">
        <v>0.01</v>
      </c>
      <c r="M249" s="6" t="s">
        <v>3</v>
      </c>
      <c r="N249" s="5">
        <v>1</v>
      </c>
      <c r="O249" s="1" t="str">
        <f>IFERROR(FIND("DRW ACY",B249),"")</f>
        <v/>
      </c>
      <c r="P249" s="1" t="str">
        <f>IF(O249="","",O249+6)</f>
        <v/>
      </c>
      <c r="Q249" s="1">
        <f>LEN(B249)</f>
        <v>34</v>
      </c>
      <c r="R249" s="1" t="str">
        <f>IF(P249="","",RIGHT(B249,Q249-P249))</f>
        <v/>
      </c>
      <c r="U249" cm="1">
        <f t="array" ref="U249">MIN(IFERROR(FIND(_xlfn.SEQUENCE(10,,CHAR(48)),F249),""))</f>
        <v>8</v>
      </c>
      <c r="V249" s="1">
        <f>LEN(F249)</f>
        <v>15</v>
      </c>
      <c r="W249" s="1" t="str">
        <f>RIGHT(F249,(V249+1)-U249)</f>
        <v>611_0718</v>
      </c>
      <c r="X249" s="1" t="str">
        <f>LEFT(W249,8)</f>
        <v>611_0718</v>
      </c>
      <c r="Y249" s="1" t="str">
        <f>IF(E249&lt;&gt;"",E249,"A créer")</f>
        <v>A créer</v>
      </c>
      <c r="Z249" s="2">
        <f>I249</f>
        <v>0</v>
      </c>
      <c r="AA249" s="1" t="str">
        <f>X249&amp;" / "&amp;A249</f>
        <v>611_0718 / 29064597</v>
      </c>
      <c r="AB249" s="1">
        <f>A249</f>
        <v>29064597</v>
      </c>
    </row>
    <row r="250" spans="1:28" ht="15" x14ac:dyDescent="0.25">
      <c r="A250" s="6">
        <v>29064598</v>
      </c>
      <c r="B250" s="6" t="s">
        <v>6747</v>
      </c>
      <c r="C250" s="6" t="s">
        <v>10</v>
      </c>
      <c r="D250" s="6" t="s">
        <v>9</v>
      </c>
      <c r="E250" s="6" t="s">
        <v>3</v>
      </c>
      <c r="F250" s="6" t="s">
        <v>6746</v>
      </c>
      <c r="G250" s="6" t="s">
        <v>3</v>
      </c>
      <c r="H250" s="6" t="s">
        <v>6</v>
      </c>
      <c r="I250" s="5">
        <v>0</v>
      </c>
      <c r="J250" s="6" t="s">
        <v>5</v>
      </c>
      <c r="K250" s="6" t="s">
        <v>4</v>
      </c>
      <c r="L250" s="7">
        <v>0.01</v>
      </c>
      <c r="M250" s="6" t="s">
        <v>3</v>
      </c>
      <c r="N250" s="5">
        <v>1</v>
      </c>
      <c r="O250" s="1" t="str">
        <f>IFERROR(FIND("DRW ACY",B250),"")</f>
        <v/>
      </c>
      <c r="P250" s="1" t="str">
        <f>IF(O250="","",O250+6)</f>
        <v/>
      </c>
      <c r="Q250" s="1">
        <f>LEN(B250)</f>
        <v>32</v>
      </c>
      <c r="R250" s="1" t="str">
        <f>IF(P250="","",RIGHT(B250,Q250-P250))</f>
        <v/>
      </c>
      <c r="U250" cm="1">
        <f t="array" ref="U250">MIN(IFERROR(FIND(_xlfn.SEQUENCE(10,,CHAR(48)),F250),""))</f>
        <v>8</v>
      </c>
      <c r="V250" s="1">
        <f>LEN(F250)</f>
        <v>15</v>
      </c>
      <c r="W250" s="1" t="str">
        <f>RIGHT(F250,(V250+1)-U250)</f>
        <v>611_0838</v>
      </c>
      <c r="X250" s="1" t="str">
        <f>LEFT(W250,8)</f>
        <v>611_0838</v>
      </c>
      <c r="Y250" s="1" t="str">
        <f>IF(E250&lt;&gt;"",E250,"A créer")</f>
        <v>A créer</v>
      </c>
      <c r="Z250" s="2">
        <f>I250</f>
        <v>0</v>
      </c>
      <c r="AA250" s="1" t="str">
        <f>X250&amp;" / "&amp;A250</f>
        <v>611_0838 / 29064598</v>
      </c>
      <c r="AB250" s="1">
        <f>A250</f>
        <v>29064598</v>
      </c>
    </row>
    <row r="251" spans="1:28" ht="15" x14ac:dyDescent="0.25">
      <c r="A251" s="6">
        <v>29064599</v>
      </c>
      <c r="B251" s="6" t="s">
        <v>6745</v>
      </c>
      <c r="C251" s="6" t="s">
        <v>10</v>
      </c>
      <c r="D251" s="6" t="s">
        <v>9</v>
      </c>
      <c r="E251" s="6" t="s">
        <v>3</v>
      </c>
      <c r="F251" s="6" t="s">
        <v>6744</v>
      </c>
      <c r="G251" s="6" t="s">
        <v>3</v>
      </c>
      <c r="H251" s="6" t="s">
        <v>6</v>
      </c>
      <c r="I251" s="5">
        <v>0</v>
      </c>
      <c r="J251" s="6" t="s">
        <v>5</v>
      </c>
      <c r="K251" s="6" t="s">
        <v>4</v>
      </c>
      <c r="L251" s="7">
        <v>0.01</v>
      </c>
      <c r="M251" s="6" t="s">
        <v>3</v>
      </c>
      <c r="N251" s="5">
        <v>1</v>
      </c>
      <c r="O251" s="1" t="str">
        <f>IFERROR(FIND("DRW ACY",B251),"")</f>
        <v/>
      </c>
      <c r="P251" s="1" t="str">
        <f>IF(O251="","",O251+6)</f>
        <v/>
      </c>
      <c r="Q251" s="1">
        <f>LEN(B251)</f>
        <v>32</v>
      </c>
      <c r="R251" s="1" t="str">
        <f>IF(P251="","",RIGHT(B251,Q251-P251))</f>
        <v/>
      </c>
      <c r="U251" cm="1">
        <f t="array" ref="U251">MIN(IFERROR(FIND(_xlfn.SEQUENCE(10,,CHAR(48)),F251),""))</f>
        <v>8</v>
      </c>
      <c r="V251" s="1">
        <f>LEN(F251)</f>
        <v>15</v>
      </c>
      <c r="W251" s="1" t="str">
        <f>RIGHT(F251,(V251+1)-U251)</f>
        <v>611_0860</v>
      </c>
      <c r="X251" s="1" t="str">
        <f>LEFT(W251,8)</f>
        <v>611_0860</v>
      </c>
      <c r="Y251" s="1" t="str">
        <f>IF(E251&lt;&gt;"",E251,"A créer")</f>
        <v>A créer</v>
      </c>
      <c r="Z251" s="2">
        <f>I251</f>
        <v>0</v>
      </c>
      <c r="AA251" s="1" t="str">
        <f>X251&amp;" / "&amp;A251</f>
        <v>611_0860 / 29064599</v>
      </c>
      <c r="AB251" s="1">
        <f>A251</f>
        <v>29064599</v>
      </c>
    </row>
    <row r="252" spans="1:28" ht="15" x14ac:dyDescent="0.25">
      <c r="A252" s="6">
        <v>29064601</v>
      </c>
      <c r="B252" s="6" t="s">
        <v>6743</v>
      </c>
      <c r="C252" s="6" t="s">
        <v>10</v>
      </c>
      <c r="D252" s="6" t="s">
        <v>9</v>
      </c>
      <c r="E252" s="6" t="s">
        <v>3</v>
      </c>
      <c r="F252" s="6" t="s">
        <v>6742</v>
      </c>
      <c r="G252" s="6" t="s">
        <v>3</v>
      </c>
      <c r="H252" s="6" t="s">
        <v>6</v>
      </c>
      <c r="I252" s="5">
        <v>0</v>
      </c>
      <c r="J252" s="6" t="s">
        <v>5</v>
      </c>
      <c r="K252" s="6" t="s">
        <v>4</v>
      </c>
      <c r="L252" s="7">
        <v>0.01</v>
      </c>
      <c r="M252" s="6" t="s">
        <v>3</v>
      </c>
      <c r="N252" s="5">
        <v>1</v>
      </c>
      <c r="O252" s="1" t="str">
        <f>IFERROR(FIND("DRW ACY",B252),"")</f>
        <v/>
      </c>
      <c r="P252" s="1" t="str">
        <f>IF(O252="","",O252+6)</f>
        <v/>
      </c>
      <c r="Q252" s="1">
        <f>LEN(B252)</f>
        <v>33</v>
      </c>
      <c r="R252" s="1" t="str">
        <f>IF(P252="","",RIGHT(B252,Q252-P252))</f>
        <v/>
      </c>
      <c r="U252" cm="1">
        <f t="array" ref="U252">MIN(IFERROR(FIND(_xlfn.SEQUENCE(10,,CHAR(48)),F252),""))</f>
        <v>8</v>
      </c>
      <c r="V252" s="1">
        <f>LEN(F252)</f>
        <v>15</v>
      </c>
      <c r="W252" s="1" t="str">
        <f>RIGHT(F252,(V252+1)-U252)</f>
        <v>611_1124</v>
      </c>
      <c r="X252" s="1" t="str">
        <f>LEFT(W252,8)</f>
        <v>611_1124</v>
      </c>
      <c r="Y252" s="1" t="str">
        <f>IF(E252&lt;&gt;"",E252,"A créer")</f>
        <v>A créer</v>
      </c>
      <c r="Z252" s="2">
        <f>I252</f>
        <v>0</v>
      </c>
      <c r="AA252" s="1" t="str">
        <f>X252&amp;" / "&amp;A252</f>
        <v>611_1124 / 29064601</v>
      </c>
      <c r="AB252" s="1">
        <f>A252</f>
        <v>29064601</v>
      </c>
    </row>
    <row r="253" spans="1:28" ht="15" x14ac:dyDescent="0.25">
      <c r="A253" s="6">
        <v>29064602</v>
      </c>
      <c r="B253" s="6" t="s">
        <v>6741</v>
      </c>
      <c r="C253" s="6" t="s">
        <v>10</v>
      </c>
      <c r="D253" s="6" t="s">
        <v>9</v>
      </c>
      <c r="E253" s="6" t="s">
        <v>3</v>
      </c>
      <c r="F253" s="6" t="s">
        <v>6740</v>
      </c>
      <c r="G253" s="6" t="s">
        <v>3</v>
      </c>
      <c r="H253" s="6" t="s">
        <v>6</v>
      </c>
      <c r="I253" s="5">
        <v>0</v>
      </c>
      <c r="J253" s="6" t="s">
        <v>5</v>
      </c>
      <c r="K253" s="6" t="s">
        <v>4</v>
      </c>
      <c r="L253" s="7">
        <v>0.01</v>
      </c>
      <c r="M253" s="6" t="s">
        <v>3</v>
      </c>
      <c r="N253" s="5">
        <v>1</v>
      </c>
      <c r="O253" s="1" t="str">
        <f>IFERROR(FIND("DRW ACY",B253),"")</f>
        <v/>
      </c>
      <c r="P253" s="1" t="str">
        <f>IF(O253="","",O253+6)</f>
        <v/>
      </c>
      <c r="Q253" s="1">
        <f>LEN(B253)</f>
        <v>34</v>
      </c>
      <c r="R253" s="1" t="str">
        <f>IF(P253="","",RIGHT(B253,Q253-P253))</f>
        <v/>
      </c>
      <c r="U253" cm="1">
        <f t="array" ref="U253">MIN(IFERROR(FIND(_xlfn.SEQUENCE(10,,CHAR(48)),F253),""))</f>
        <v>8</v>
      </c>
      <c r="V253" s="1">
        <f>LEN(F253)</f>
        <v>15</v>
      </c>
      <c r="W253" s="1" t="str">
        <f>RIGHT(F253,(V253+1)-U253)</f>
        <v>611_1217</v>
      </c>
      <c r="X253" s="1" t="str">
        <f>LEFT(W253,8)</f>
        <v>611_1217</v>
      </c>
      <c r="Y253" s="1" t="str">
        <f>IF(E253&lt;&gt;"",E253,"A créer")</f>
        <v>A créer</v>
      </c>
      <c r="Z253" s="2">
        <f>I253</f>
        <v>0</v>
      </c>
      <c r="AA253" s="1" t="str">
        <f>X253&amp;" / "&amp;A253</f>
        <v>611_1217 / 29064602</v>
      </c>
      <c r="AB253" s="1">
        <f>A253</f>
        <v>29064602</v>
      </c>
    </row>
    <row r="254" spans="1:28" ht="15" x14ac:dyDescent="0.25">
      <c r="A254" s="6">
        <v>29064603</v>
      </c>
      <c r="B254" s="6" t="s">
        <v>6739</v>
      </c>
      <c r="C254" s="6" t="s">
        <v>10</v>
      </c>
      <c r="D254" s="6" t="s">
        <v>9</v>
      </c>
      <c r="E254" s="6" t="s">
        <v>3</v>
      </c>
      <c r="F254" s="6" t="s">
        <v>6738</v>
      </c>
      <c r="G254" s="6" t="s">
        <v>3</v>
      </c>
      <c r="H254" s="6" t="s">
        <v>6</v>
      </c>
      <c r="I254" s="5">
        <v>0</v>
      </c>
      <c r="J254" s="6" t="s">
        <v>5</v>
      </c>
      <c r="K254" s="6" t="s">
        <v>4</v>
      </c>
      <c r="L254" s="7">
        <v>0.01</v>
      </c>
      <c r="M254" s="6" t="s">
        <v>3</v>
      </c>
      <c r="N254" s="5">
        <v>1</v>
      </c>
      <c r="O254" s="1" t="str">
        <f>IFERROR(FIND("DRW ACY",B254),"")</f>
        <v/>
      </c>
      <c r="P254" s="1" t="str">
        <f>IF(O254="","",O254+6)</f>
        <v/>
      </c>
      <c r="Q254" s="1">
        <f>LEN(B254)</f>
        <v>32</v>
      </c>
      <c r="R254" s="1" t="str">
        <f>IF(P254="","",RIGHT(B254,Q254-P254))</f>
        <v/>
      </c>
      <c r="U254" cm="1">
        <f t="array" ref="U254">MIN(IFERROR(FIND(_xlfn.SEQUENCE(10,,CHAR(48)),F254),""))</f>
        <v>8</v>
      </c>
      <c r="V254" s="1">
        <f>LEN(F254)</f>
        <v>15</v>
      </c>
      <c r="W254" s="1" t="str">
        <f>RIGHT(F254,(V254+1)-U254)</f>
        <v>611_1263</v>
      </c>
      <c r="X254" s="1" t="str">
        <f>LEFT(W254,8)</f>
        <v>611_1263</v>
      </c>
      <c r="Y254" s="1" t="str">
        <f>IF(E254&lt;&gt;"",E254,"A créer")</f>
        <v>A créer</v>
      </c>
      <c r="Z254" s="2">
        <f>I254</f>
        <v>0</v>
      </c>
      <c r="AA254" s="1" t="str">
        <f>X254&amp;" / "&amp;A254</f>
        <v>611_1263 / 29064603</v>
      </c>
      <c r="AB254" s="1">
        <f>A254</f>
        <v>29064603</v>
      </c>
    </row>
    <row r="255" spans="1:28" ht="15" x14ac:dyDescent="0.25">
      <c r="A255" s="6">
        <v>29064606</v>
      </c>
      <c r="B255" s="6" t="s">
        <v>6737</v>
      </c>
      <c r="C255" s="6" t="s">
        <v>10</v>
      </c>
      <c r="D255" s="6" t="s">
        <v>9</v>
      </c>
      <c r="E255" s="6" t="s">
        <v>3</v>
      </c>
      <c r="F255" s="6" t="s">
        <v>6736</v>
      </c>
      <c r="G255" s="6" t="s">
        <v>3</v>
      </c>
      <c r="H255" s="6" t="s">
        <v>6</v>
      </c>
      <c r="I255" s="5">
        <v>0</v>
      </c>
      <c r="J255" s="6" t="s">
        <v>5</v>
      </c>
      <c r="K255" s="6" t="s">
        <v>4</v>
      </c>
      <c r="L255" s="7">
        <v>0.01</v>
      </c>
      <c r="M255" s="6" t="s">
        <v>3</v>
      </c>
      <c r="N255" s="5">
        <v>1</v>
      </c>
      <c r="O255" s="1" t="str">
        <f>IFERROR(FIND("DRW ACY",B255),"")</f>
        <v/>
      </c>
      <c r="P255" s="1" t="str">
        <f>IF(O255="","",O255+6)</f>
        <v/>
      </c>
      <c r="Q255" s="1">
        <f>LEN(B255)</f>
        <v>32</v>
      </c>
      <c r="R255" s="1" t="str">
        <f>IF(P255="","",RIGHT(B255,Q255-P255))</f>
        <v/>
      </c>
      <c r="U255" cm="1">
        <f t="array" ref="U255">MIN(IFERROR(FIND(_xlfn.SEQUENCE(10,,CHAR(48)),F255),""))</f>
        <v>8</v>
      </c>
      <c r="V255" s="1">
        <f>LEN(F255)</f>
        <v>15</v>
      </c>
      <c r="W255" s="1" t="str">
        <f>RIGHT(F255,(V255+1)-U255)</f>
        <v>611_1571</v>
      </c>
      <c r="X255" s="1" t="str">
        <f>LEFT(W255,8)</f>
        <v>611_1571</v>
      </c>
      <c r="Y255" s="1" t="str">
        <f>IF(E255&lt;&gt;"",E255,"A créer")</f>
        <v>A créer</v>
      </c>
      <c r="Z255" s="2">
        <f>I255</f>
        <v>0</v>
      </c>
      <c r="AA255" s="1" t="str">
        <f>X255&amp;" / "&amp;A255</f>
        <v>611_1571 / 29064606</v>
      </c>
      <c r="AB255" s="1">
        <f>A255</f>
        <v>29064606</v>
      </c>
    </row>
    <row r="256" spans="1:28" ht="15" x14ac:dyDescent="0.25">
      <c r="A256" s="6">
        <v>29064607</v>
      </c>
      <c r="B256" s="6" t="s">
        <v>6735</v>
      </c>
      <c r="C256" s="6" t="s">
        <v>10</v>
      </c>
      <c r="D256" s="6" t="s">
        <v>9</v>
      </c>
      <c r="E256" s="6" t="s">
        <v>3</v>
      </c>
      <c r="F256" s="6" t="s">
        <v>6734</v>
      </c>
      <c r="G256" s="6" t="s">
        <v>3</v>
      </c>
      <c r="H256" s="6" t="s">
        <v>6</v>
      </c>
      <c r="I256" s="5">
        <v>0</v>
      </c>
      <c r="J256" s="6" t="s">
        <v>5</v>
      </c>
      <c r="K256" s="6" t="s">
        <v>4</v>
      </c>
      <c r="L256" s="7">
        <v>0.01</v>
      </c>
      <c r="M256" s="6" t="s">
        <v>3</v>
      </c>
      <c r="N256" s="5">
        <v>1</v>
      </c>
      <c r="O256" s="1" t="str">
        <f>IFERROR(FIND("DRW ACY",B256),"")</f>
        <v/>
      </c>
      <c r="P256" s="1" t="str">
        <f>IF(O256="","",O256+6)</f>
        <v/>
      </c>
      <c r="Q256" s="1">
        <f>LEN(B256)</f>
        <v>34</v>
      </c>
      <c r="R256" s="1" t="str">
        <f>IF(P256="","",RIGHT(B256,Q256-P256))</f>
        <v/>
      </c>
      <c r="U256" cm="1">
        <f t="array" ref="U256">MIN(IFERROR(FIND(_xlfn.SEQUENCE(10,,CHAR(48)),F256),""))</f>
        <v>8</v>
      </c>
      <c r="V256" s="1">
        <f>LEN(F256)</f>
        <v>15</v>
      </c>
      <c r="W256" s="1" t="str">
        <f>RIGHT(F256,(V256+1)-U256)</f>
        <v>611_1742</v>
      </c>
      <c r="X256" s="1" t="str">
        <f>LEFT(W256,8)</f>
        <v>611_1742</v>
      </c>
      <c r="Y256" s="1" t="str">
        <f>IF(E256&lt;&gt;"",E256,"A créer")</f>
        <v>A créer</v>
      </c>
      <c r="Z256" s="2">
        <f>I256</f>
        <v>0</v>
      </c>
      <c r="AA256" s="1" t="str">
        <f>X256&amp;" / "&amp;A256</f>
        <v>611_1742 / 29064607</v>
      </c>
      <c r="AB256" s="1">
        <f>A256</f>
        <v>29064607</v>
      </c>
    </row>
    <row r="257" spans="1:28" ht="15" x14ac:dyDescent="0.25">
      <c r="A257" s="6">
        <v>29064809</v>
      </c>
      <c r="B257" s="6" t="s">
        <v>6733</v>
      </c>
      <c r="C257" s="6" t="s">
        <v>10</v>
      </c>
      <c r="D257" s="6" t="s">
        <v>9</v>
      </c>
      <c r="E257" s="6" t="s">
        <v>3</v>
      </c>
      <c r="F257" s="6" t="s">
        <v>6732</v>
      </c>
      <c r="G257" s="6" t="s">
        <v>3</v>
      </c>
      <c r="H257" s="6" t="s">
        <v>6</v>
      </c>
      <c r="I257" s="5">
        <v>0</v>
      </c>
      <c r="J257" s="6" t="s">
        <v>5</v>
      </c>
      <c r="K257" s="6" t="s">
        <v>4</v>
      </c>
      <c r="L257" s="7">
        <v>0.01</v>
      </c>
      <c r="M257" s="6" t="s">
        <v>3</v>
      </c>
      <c r="N257" s="5">
        <v>1</v>
      </c>
      <c r="O257" s="1" t="str">
        <f>IFERROR(FIND("DRW ACY",B257),"")</f>
        <v/>
      </c>
      <c r="P257" s="1" t="str">
        <f>IF(O257="","",O257+6)</f>
        <v/>
      </c>
      <c r="Q257" s="1">
        <f>LEN(B257)</f>
        <v>30</v>
      </c>
      <c r="R257" s="1" t="str">
        <f>IF(P257="","",RIGHT(B257,Q257-P257))</f>
        <v/>
      </c>
      <c r="U257" cm="1">
        <f t="array" ref="U257">MIN(IFERROR(FIND(_xlfn.SEQUENCE(10,,CHAR(48)),F257),""))</f>
        <v>8</v>
      </c>
      <c r="V257" s="1">
        <f>LEN(F257)</f>
        <v>15</v>
      </c>
      <c r="W257" s="1" t="str">
        <f>RIGHT(F257,(V257+1)-U257)</f>
        <v>912_0420</v>
      </c>
      <c r="X257" s="1" t="str">
        <f>LEFT(W257,8)</f>
        <v>912_0420</v>
      </c>
      <c r="Y257" s="1" t="str">
        <f>IF(E257&lt;&gt;"",E257,"A créer")</f>
        <v>A créer</v>
      </c>
      <c r="Z257" s="2">
        <f>I257</f>
        <v>0</v>
      </c>
      <c r="AA257" s="1" t="str">
        <f>X257&amp;" / "&amp;A257</f>
        <v>912_0420 / 29064809</v>
      </c>
      <c r="AB257" s="1">
        <f>A257</f>
        <v>29064809</v>
      </c>
    </row>
    <row r="258" spans="1:28" ht="15" x14ac:dyDescent="0.25">
      <c r="A258" s="6">
        <v>29064833</v>
      </c>
      <c r="B258" s="6" t="s">
        <v>6731</v>
      </c>
      <c r="C258" s="6" t="s">
        <v>10</v>
      </c>
      <c r="D258" s="6" t="s">
        <v>9</v>
      </c>
      <c r="E258" s="6" t="s">
        <v>3</v>
      </c>
      <c r="F258" s="6" t="s">
        <v>6730</v>
      </c>
      <c r="G258" s="6" t="s">
        <v>3</v>
      </c>
      <c r="H258" s="6" t="s">
        <v>6</v>
      </c>
      <c r="I258" s="5">
        <v>0</v>
      </c>
      <c r="J258" s="6" t="s">
        <v>5</v>
      </c>
      <c r="K258" s="6" t="s">
        <v>4</v>
      </c>
      <c r="L258" s="7">
        <v>0.01</v>
      </c>
      <c r="M258" s="6" t="s">
        <v>3</v>
      </c>
      <c r="N258" s="5">
        <v>1</v>
      </c>
      <c r="O258" s="1" t="str">
        <f>IFERROR(FIND("DRW ACY",B258),"")</f>
        <v/>
      </c>
      <c r="P258" s="1" t="str">
        <f>IF(O258="","",O258+6)</f>
        <v/>
      </c>
      <c r="Q258" s="1">
        <f>LEN(B258)</f>
        <v>31</v>
      </c>
      <c r="R258" s="1" t="str">
        <f>IF(P258="","",RIGHT(B258,Q258-P258))</f>
        <v/>
      </c>
      <c r="U258" cm="1">
        <f t="array" ref="U258">MIN(IFERROR(FIND(_xlfn.SEQUENCE(10,,CHAR(48)),F258),""))</f>
        <v>8</v>
      </c>
      <c r="V258" s="1">
        <f>LEN(F258)</f>
        <v>15</v>
      </c>
      <c r="W258" s="1" t="str">
        <f>RIGHT(F258,(V258+1)-U258)</f>
        <v>312_0694</v>
      </c>
      <c r="X258" s="1" t="str">
        <f>LEFT(W258,8)</f>
        <v>312_0694</v>
      </c>
      <c r="Y258" s="1" t="str">
        <f>IF(E258&lt;&gt;"",E258,"A créer")</f>
        <v>A créer</v>
      </c>
      <c r="Z258" s="2">
        <f>I258</f>
        <v>0</v>
      </c>
      <c r="AA258" s="1" t="str">
        <f>X258&amp;" / "&amp;A258</f>
        <v>312_0694 / 29064833</v>
      </c>
      <c r="AB258" s="1">
        <f>A258</f>
        <v>29064833</v>
      </c>
    </row>
    <row r="259" spans="1:28" ht="15" x14ac:dyDescent="0.25">
      <c r="A259" s="6">
        <v>29064834</v>
      </c>
      <c r="B259" s="6" t="s">
        <v>6729</v>
      </c>
      <c r="C259" s="6" t="s">
        <v>10</v>
      </c>
      <c r="D259" s="6" t="s">
        <v>9</v>
      </c>
      <c r="E259" s="6" t="s">
        <v>3</v>
      </c>
      <c r="F259" s="6" t="s">
        <v>6728</v>
      </c>
      <c r="G259" s="6" t="s">
        <v>3</v>
      </c>
      <c r="H259" s="6" t="s">
        <v>6</v>
      </c>
      <c r="I259" s="5">
        <v>0</v>
      </c>
      <c r="J259" s="6" t="s">
        <v>5</v>
      </c>
      <c r="K259" s="6" t="s">
        <v>4</v>
      </c>
      <c r="L259" s="7">
        <v>0.01</v>
      </c>
      <c r="M259" s="6" t="s">
        <v>3</v>
      </c>
      <c r="N259" s="5">
        <v>1</v>
      </c>
      <c r="O259" s="1" t="str">
        <f>IFERROR(FIND("DRW ACY",B259),"")</f>
        <v/>
      </c>
      <c r="P259" s="1" t="str">
        <f>IF(O259="","",O259+6)</f>
        <v/>
      </c>
      <c r="Q259" s="1">
        <f>LEN(B259)</f>
        <v>29</v>
      </c>
      <c r="R259" s="1" t="str">
        <f>IF(P259="","",RIGHT(B259,Q259-P259))</f>
        <v/>
      </c>
      <c r="U259" cm="1">
        <f t="array" ref="U259">MIN(IFERROR(FIND(_xlfn.SEQUENCE(10,,CHAR(48)),F259),""))</f>
        <v>8</v>
      </c>
      <c r="V259" s="1">
        <f>LEN(F259)</f>
        <v>15</v>
      </c>
      <c r="W259" s="1" t="str">
        <f>RIGHT(F259,(V259+1)-U259)</f>
        <v>312_1471</v>
      </c>
      <c r="X259" s="1" t="str">
        <f>LEFT(W259,8)</f>
        <v>312_1471</v>
      </c>
      <c r="Y259" s="1" t="str">
        <f>IF(E259&lt;&gt;"",E259,"A créer")</f>
        <v>A créer</v>
      </c>
      <c r="Z259" s="2">
        <f>I259</f>
        <v>0</v>
      </c>
      <c r="AA259" s="1" t="str">
        <f>X259&amp;" / "&amp;A259</f>
        <v>312_1471 / 29064834</v>
      </c>
      <c r="AB259" s="1">
        <f>A259</f>
        <v>29064834</v>
      </c>
    </row>
    <row r="260" spans="1:28" ht="15" x14ac:dyDescent="0.25">
      <c r="A260" s="6">
        <v>29064836</v>
      </c>
      <c r="B260" s="6" t="s">
        <v>6727</v>
      </c>
      <c r="C260" s="6" t="s">
        <v>10</v>
      </c>
      <c r="D260" s="6" t="s">
        <v>9</v>
      </c>
      <c r="E260" s="6" t="s">
        <v>3</v>
      </c>
      <c r="F260" s="6" t="s">
        <v>6726</v>
      </c>
      <c r="G260" s="6" t="s">
        <v>3</v>
      </c>
      <c r="H260" s="6" t="s">
        <v>6</v>
      </c>
      <c r="I260" s="5">
        <v>0</v>
      </c>
      <c r="J260" s="6" t="s">
        <v>5</v>
      </c>
      <c r="K260" s="6" t="s">
        <v>4</v>
      </c>
      <c r="L260" s="7">
        <v>0.01</v>
      </c>
      <c r="M260" s="6" t="s">
        <v>3</v>
      </c>
      <c r="N260" s="5">
        <v>1</v>
      </c>
      <c r="O260" s="1" t="str">
        <f>IFERROR(FIND("DRW ACY",B260),"")</f>
        <v/>
      </c>
      <c r="P260" s="1" t="str">
        <f>IF(O260="","",O260+6)</f>
        <v/>
      </c>
      <c r="Q260" s="1">
        <f>LEN(B260)</f>
        <v>34</v>
      </c>
      <c r="R260" s="1" t="str">
        <f>IF(P260="","",RIGHT(B260,Q260-P260))</f>
        <v/>
      </c>
      <c r="U260" cm="1">
        <f t="array" ref="U260">MIN(IFERROR(FIND(_xlfn.SEQUENCE(10,,CHAR(48)),F260),""))</f>
        <v>8</v>
      </c>
      <c r="V260" s="1">
        <f>LEN(F260)</f>
        <v>15</v>
      </c>
      <c r="W260" s="1" t="str">
        <f>RIGHT(F260,(V260+1)-U260)</f>
        <v>312_2807</v>
      </c>
      <c r="X260" s="1" t="str">
        <f>LEFT(W260,8)</f>
        <v>312_2807</v>
      </c>
      <c r="Y260" s="1" t="str">
        <f>IF(E260&lt;&gt;"",E260,"A créer")</f>
        <v>A créer</v>
      </c>
      <c r="Z260" s="2">
        <f>I260</f>
        <v>0</v>
      </c>
      <c r="AA260" s="1" t="str">
        <f>X260&amp;" / "&amp;A260</f>
        <v>312_2807 / 29064836</v>
      </c>
      <c r="AB260" s="1">
        <f>A260</f>
        <v>29064836</v>
      </c>
    </row>
    <row r="261" spans="1:28" ht="15" x14ac:dyDescent="0.25">
      <c r="A261" s="6">
        <v>29064837</v>
      </c>
      <c r="B261" s="6" t="s">
        <v>6725</v>
      </c>
      <c r="C261" s="6" t="s">
        <v>10</v>
      </c>
      <c r="D261" s="6" t="s">
        <v>9</v>
      </c>
      <c r="E261" s="6" t="s">
        <v>3</v>
      </c>
      <c r="F261" s="6" t="s">
        <v>6724</v>
      </c>
      <c r="G261" s="6" t="s">
        <v>3</v>
      </c>
      <c r="H261" s="6" t="s">
        <v>6</v>
      </c>
      <c r="I261" s="5">
        <v>0</v>
      </c>
      <c r="J261" s="6" t="s">
        <v>5</v>
      </c>
      <c r="K261" s="6" t="s">
        <v>4</v>
      </c>
      <c r="L261" s="7">
        <v>0.01</v>
      </c>
      <c r="M261" s="6" t="s">
        <v>3</v>
      </c>
      <c r="N261" s="5">
        <v>1</v>
      </c>
      <c r="O261" s="1" t="str">
        <f>IFERROR(FIND("DRW ACY",B261),"")</f>
        <v/>
      </c>
      <c r="P261" s="1" t="str">
        <f>IF(O261="","",O261+6)</f>
        <v/>
      </c>
      <c r="Q261" s="1">
        <f>LEN(B261)</f>
        <v>34</v>
      </c>
      <c r="R261" s="1" t="str">
        <f>IF(P261="","",RIGHT(B261,Q261-P261))</f>
        <v/>
      </c>
      <c r="U261" cm="1">
        <f t="array" ref="U261">MIN(IFERROR(FIND(_xlfn.SEQUENCE(10,,CHAR(48)),F261),""))</f>
        <v>8</v>
      </c>
      <c r="V261" s="1">
        <f>LEN(F261)</f>
        <v>15</v>
      </c>
      <c r="W261" s="1" t="str">
        <f>RIGHT(F261,(V261+1)-U261)</f>
        <v>312_3049</v>
      </c>
      <c r="X261" s="1" t="str">
        <f>LEFT(W261,8)</f>
        <v>312_3049</v>
      </c>
      <c r="Y261" s="1" t="str">
        <f>IF(E261&lt;&gt;"",E261,"A créer")</f>
        <v>A créer</v>
      </c>
      <c r="Z261" s="2">
        <f>I261</f>
        <v>0</v>
      </c>
      <c r="AA261" s="1" t="str">
        <f>X261&amp;" / "&amp;A261</f>
        <v>312_3049 / 29064837</v>
      </c>
      <c r="AB261" s="1">
        <f>A261</f>
        <v>29064837</v>
      </c>
    </row>
    <row r="262" spans="1:28" ht="15" x14ac:dyDescent="0.25">
      <c r="A262" s="6">
        <v>29064838</v>
      </c>
      <c r="B262" s="6" t="s">
        <v>6723</v>
      </c>
      <c r="C262" s="6" t="s">
        <v>10</v>
      </c>
      <c r="D262" s="6" t="s">
        <v>9</v>
      </c>
      <c r="E262" s="6" t="s">
        <v>3</v>
      </c>
      <c r="F262" s="6" t="s">
        <v>6722</v>
      </c>
      <c r="G262" s="6" t="s">
        <v>3</v>
      </c>
      <c r="H262" s="6" t="s">
        <v>6</v>
      </c>
      <c r="I262" s="5">
        <v>0</v>
      </c>
      <c r="J262" s="6" t="s">
        <v>5</v>
      </c>
      <c r="K262" s="6" t="s">
        <v>4</v>
      </c>
      <c r="L262" s="7">
        <v>0.01</v>
      </c>
      <c r="M262" s="6" t="s">
        <v>3</v>
      </c>
      <c r="N262" s="5">
        <v>1</v>
      </c>
      <c r="O262" s="1" t="str">
        <f>IFERROR(FIND("DRW ACY",B262),"")</f>
        <v/>
      </c>
      <c r="P262" s="1" t="str">
        <f>IF(O262="","",O262+6)</f>
        <v/>
      </c>
      <c r="Q262" s="1">
        <f>LEN(B262)</f>
        <v>29</v>
      </c>
      <c r="R262" s="1" t="str">
        <f>IF(P262="","",RIGHT(B262,Q262-P262))</f>
        <v/>
      </c>
      <c r="U262" cm="1">
        <f t="array" ref="U262">MIN(IFERROR(FIND(_xlfn.SEQUENCE(10,,CHAR(48)),F262),""))</f>
        <v>8</v>
      </c>
      <c r="V262" s="1">
        <f>LEN(F262)</f>
        <v>15</v>
      </c>
      <c r="W262" s="1" t="str">
        <f>RIGHT(F262,(V262+1)-U262)</f>
        <v>611_0018</v>
      </c>
      <c r="X262" s="1" t="str">
        <f>LEFT(W262,8)</f>
        <v>611_0018</v>
      </c>
      <c r="Y262" s="1" t="str">
        <f>IF(E262&lt;&gt;"",E262,"A créer")</f>
        <v>A créer</v>
      </c>
      <c r="Z262" s="2">
        <f>I262</f>
        <v>0</v>
      </c>
      <c r="AA262" s="1" t="str">
        <f>X262&amp;" / "&amp;A262</f>
        <v>611_0018 / 29064838</v>
      </c>
      <c r="AB262" s="1">
        <f>A262</f>
        <v>29064838</v>
      </c>
    </row>
    <row r="263" spans="1:28" ht="15" x14ac:dyDescent="0.25">
      <c r="A263" s="6">
        <v>29064840</v>
      </c>
      <c r="B263" s="6" t="s">
        <v>6721</v>
      </c>
      <c r="C263" s="6" t="s">
        <v>10</v>
      </c>
      <c r="D263" s="6" t="s">
        <v>9</v>
      </c>
      <c r="E263" s="6" t="s">
        <v>3</v>
      </c>
      <c r="F263" s="6" t="s">
        <v>6720</v>
      </c>
      <c r="G263" s="6" t="s">
        <v>3</v>
      </c>
      <c r="H263" s="6" t="s">
        <v>6</v>
      </c>
      <c r="I263" s="5">
        <v>0</v>
      </c>
      <c r="J263" s="6" t="s">
        <v>5</v>
      </c>
      <c r="K263" s="6" t="s">
        <v>4</v>
      </c>
      <c r="L263" s="7">
        <v>0.01</v>
      </c>
      <c r="M263" s="6" t="s">
        <v>3</v>
      </c>
      <c r="N263" s="5">
        <v>1</v>
      </c>
      <c r="O263" s="1" t="str">
        <f>IFERROR(FIND("DRW ACY",B263),"")</f>
        <v/>
      </c>
      <c r="P263" s="1" t="str">
        <f>IF(O263="","",O263+6)</f>
        <v/>
      </c>
      <c r="Q263" s="1">
        <f>LEN(B263)</f>
        <v>31</v>
      </c>
      <c r="R263" s="1" t="str">
        <f>IF(P263="","",RIGHT(B263,Q263-P263))</f>
        <v/>
      </c>
      <c r="U263" cm="1">
        <f t="array" ref="U263">MIN(IFERROR(FIND(_xlfn.SEQUENCE(10,,CHAR(48)),F263),""))</f>
        <v>8</v>
      </c>
      <c r="V263" s="1">
        <f>LEN(F263)</f>
        <v>15</v>
      </c>
      <c r="W263" s="1" t="str">
        <f>RIGHT(F263,(V263+1)-U263)</f>
        <v>611_0047</v>
      </c>
      <c r="X263" s="1" t="str">
        <f>LEFT(W263,8)</f>
        <v>611_0047</v>
      </c>
      <c r="Y263" s="1" t="str">
        <f>IF(E263&lt;&gt;"",E263,"A créer")</f>
        <v>A créer</v>
      </c>
      <c r="Z263" s="2">
        <f>I263</f>
        <v>0</v>
      </c>
      <c r="AA263" s="1" t="str">
        <f>X263&amp;" / "&amp;A263</f>
        <v>611_0047 / 29064840</v>
      </c>
      <c r="AB263" s="1">
        <f>A263</f>
        <v>29064840</v>
      </c>
    </row>
    <row r="264" spans="1:28" ht="15" x14ac:dyDescent="0.25">
      <c r="A264" s="6">
        <v>29064841</v>
      </c>
      <c r="B264" s="6" t="s">
        <v>6719</v>
      </c>
      <c r="C264" s="6" t="s">
        <v>10</v>
      </c>
      <c r="D264" s="6" t="s">
        <v>9</v>
      </c>
      <c r="E264" s="6" t="s">
        <v>3</v>
      </c>
      <c r="F264" s="6" t="s">
        <v>6718</v>
      </c>
      <c r="G264" s="6" t="s">
        <v>3</v>
      </c>
      <c r="H264" s="6" t="s">
        <v>6</v>
      </c>
      <c r="I264" s="5">
        <v>0</v>
      </c>
      <c r="J264" s="6" t="s">
        <v>5</v>
      </c>
      <c r="K264" s="6" t="s">
        <v>4</v>
      </c>
      <c r="L264" s="7">
        <v>0.01</v>
      </c>
      <c r="M264" s="6" t="s">
        <v>3</v>
      </c>
      <c r="N264" s="5">
        <v>1</v>
      </c>
      <c r="O264" s="1" t="str">
        <f>IFERROR(FIND("DRW ACY",B264),"")</f>
        <v/>
      </c>
      <c r="P264" s="1" t="str">
        <f>IF(O264="","",O264+6)</f>
        <v/>
      </c>
      <c r="Q264" s="1">
        <f>LEN(B264)</f>
        <v>31</v>
      </c>
      <c r="R264" s="1" t="str">
        <f>IF(P264="","",RIGHT(B264,Q264-P264))</f>
        <v/>
      </c>
      <c r="U264" cm="1">
        <f t="array" ref="U264">MIN(IFERROR(FIND(_xlfn.SEQUENCE(10,,CHAR(48)),F264),""))</f>
        <v>8</v>
      </c>
      <c r="V264" s="1">
        <f>LEN(F264)</f>
        <v>15</v>
      </c>
      <c r="W264" s="1" t="str">
        <f>RIGHT(F264,(V264+1)-U264)</f>
        <v>611_0053</v>
      </c>
      <c r="X264" s="1" t="str">
        <f>LEFT(W264,8)</f>
        <v>611_0053</v>
      </c>
      <c r="Y264" s="1" t="str">
        <f>IF(E264&lt;&gt;"",E264,"A créer")</f>
        <v>A créer</v>
      </c>
      <c r="Z264" s="2">
        <f>I264</f>
        <v>0</v>
      </c>
      <c r="AA264" s="1" t="str">
        <f>X264&amp;" / "&amp;A264</f>
        <v>611_0053 / 29064841</v>
      </c>
      <c r="AB264" s="1">
        <f>A264</f>
        <v>29064841</v>
      </c>
    </row>
    <row r="265" spans="1:28" ht="15" x14ac:dyDescent="0.25">
      <c r="A265" s="6">
        <v>29064842</v>
      </c>
      <c r="B265" s="6" t="s">
        <v>6717</v>
      </c>
      <c r="C265" s="6" t="s">
        <v>10</v>
      </c>
      <c r="D265" s="6" t="s">
        <v>9</v>
      </c>
      <c r="E265" s="6" t="s">
        <v>3</v>
      </c>
      <c r="F265" s="6" t="s">
        <v>6716</v>
      </c>
      <c r="G265" s="6" t="s">
        <v>3</v>
      </c>
      <c r="H265" s="6" t="s">
        <v>6</v>
      </c>
      <c r="I265" s="5">
        <v>0</v>
      </c>
      <c r="J265" s="6" t="s">
        <v>5</v>
      </c>
      <c r="K265" s="6" t="s">
        <v>4</v>
      </c>
      <c r="L265" s="7">
        <v>0.01</v>
      </c>
      <c r="M265" s="6" t="s">
        <v>3</v>
      </c>
      <c r="N265" s="5">
        <v>1</v>
      </c>
      <c r="O265" s="1" t="str">
        <f>IFERROR(FIND("DRW ACY",B265),"")</f>
        <v/>
      </c>
      <c r="P265" s="1" t="str">
        <f>IF(O265="","",O265+6)</f>
        <v/>
      </c>
      <c r="Q265" s="1">
        <f>LEN(B265)</f>
        <v>32</v>
      </c>
      <c r="R265" s="1" t="str">
        <f>IF(P265="","",RIGHT(B265,Q265-P265))</f>
        <v/>
      </c>
      <c r="U265" cm="1">
        <f t="array" ref="U265">MIN(IFERROR(FIND(_xlfn.SEQUENCE(10,,CHAR(48)),F265),""))</f>
        <v>8</v>
      </c>
      <c r="V265" s="1">
        <f>LEN(F265)</f>
        <v>15</v>
      </c>
      <c r="W265" s="1" t="str">
        <f>RIGHT(F265,(V265+1)-U265)</f>
        <v>611_0073</v>
      </c>
      <c r="X265" s="1" t="str">
        <f>LEFT(W265,8)</f>
        <v>611_0073</v>
      </c>
      <c r="Y265" s="1" t="str">
        <f>IF(E265&lt;&gt;"",E265,"A créer")</f>
        <v>A créer</v>
      </c>
      <c r="Z265" s="2">
        <f>I265</f>
        <v>0</v>
      </c>
      <c r="AA265" s="1" t="str">
        <f>X265&amp;" / "&amp;A265</f>
        <v>611_0073 / 29064842</v>
      </c>
      <c r="AB265" s="1">
        <f>A265</f>
        <v>29064842</v>
      </c>
    </row>
    <row r="266" spans="1:28" ht="15" x14ac:dyDescent="0.25">
      <c r="A266" s="6">
        <v>29064843</v>
      </c>
      <c r="B266" s="6" t="s">
        <v>6715</v>
      </c>
      <c r="C266" s="6" t="s">
        <v>10</v>
      </c>
      <c r="D266" s="6" t="s">
        <v>9</v>
      </c>
      <c r="E266" s="6" t="s">
        <v>3</v>
      </c>
      <c r="F266" s="6" t="s">
        <v>6714</v>
      </c>
      <c r="G266" s="6" t="s">
        <v>3</v>
      </c>
      <c r="H266" s="6" t="s">
        <v>6</v>
      </c>
      <c r="I266" s="5">
        <v>23</v>
      </c>
      <c r="J266" s="6" t="s">
        <v>5</v>
      </c>
      <c r="K266" s="6" t="s">
        <v>4</v>
      </c>
      <c r="L266" s="7">
        <v>59.11</v>
      </c>
      <c r="M266" s="6" t="s">
        <v>3</v>
      </c>
      <c r="N266" s="5">
        <v>1</v>
      </c>
      <c r="O266" s="1" t="str">
        <f>IFERROR(FIND("DRW ACY",B266),"")</f>
        <v/>
      </c>
      <c r="P266" s="1" t="str">
        <f>IF(O266="","",O266+6)</f>
        <v/>
      </c>
      <c r="Q266" s="1">
        <f>LEN(B266)</f>
        <v>31</v>
      </c>
      <c r="R266" s="1" t="str">
        <f>IF(P266="","",RIGHT(B266,Q266-P266))</f>
        <v/>
      </c>
      <c r="U266" cm="1">
        <f t="array" ref="U266">MIN(IFERROR(FIND(_xlfn.SEQUENCE(10,,CHAR(48)),F266),""))</f>
        <v>8</v>
      </c>
      <c r="V266" s="1">
        <f>LEN(F266)</f>
        <v>15</v>
      </c>
      <c r="W266" s="1" t="str">
        <f>RIGHT(F266,(V266+1)-U266)</f>
        <v>611_0103</v>
      </c>
      <c r="X266" s="1" t="str">
        <f>LEFT(W266,8)</f>
        <v>611_0103</v>
      </c>
      <c r="Y266" s="1" t="str">
        <f>IF(E266&lt;&gt;"",E266,"A créer")</f>
        <v>A créer</v>
      </c>
      <c r="Z266" s="2">
        <f>I266</f>
        <v>23</v>
      </c>
      <c r="AA266" s="1" t="str">
        <f>X266&amp;" / "&amp;A266</f>
        <v>611_0103 / 29064843</v>
      </c>
      <c r="AB266" s="1">
        <f>A266</f>
        <v>29064843</v>
      </c>
    </row>
    <row r="267" spans="1:28" ht="15" x14ac:dyDescent="0.25">
      <c r="A267" s="6">
        <v>29064844</v>
      </c>
      <c r="B267" s="6" t="s">
        <v>6713</v>
      </c>
      <c r="C267" s="6" t="s">
        <v>10</v>
      </c>
      <c r="D267" s="6" t="s">
        <v>9</v>
      </c>
      <c r="E267" s="6" t="s">
        <v>3</v>
      </c>
      <c r="F267" s="6" t="s">
        <v>6712</v>
      </c>
      <c r="G267" s="6" t="s">
        <v>3</v>
      </c>
      <c r="H267" s="6" t="s">
        <v>6</v>
      </c>
      <c r="I267" s="5">
        <v>0</v>
      </c>
      <c r="J267" s="6" t="s">
        <v>5</v>
      </c>
      <c r="K267" s="6" t="s">
        <v>4</v>
      </c>
      <c r="L267" s="7">
        <v>0.01</v>
      </c>
      <c r="M267" s="6" t="s">
        <v>3</v>
      </c>
      <c r="N267" s="5">
        <v>1</v>
      </c>
      <c r="O267" s="1" t="str">
        <f>IFERROR(FIND("DRW ACY",B267),"")</f>
        <v/>
      </c>
      <c r="P267" s="1" t="str">
        <f>IF(O267="","",O267+6)</f>
        <v/>
      </c>
      <c r="Q267" s="1">
        <f>LEN(B267)</f>
        <v>29</v>
      </c>
      <c r="R267" s="1" t="str">
        <f>IF(P267="","",RIGHT(B267,Q267-P267))</f>
        <v/>
      </c>
      <c r="U267" cm="1">
        <f t="array" ref="U267">MIN(IFERROR(FIND(_xlfn.SEQUENCE(10,,CHAR(48)),F267),""))</f>
        <v>8</v>
      </c>
      <c r="V267" s="1">
        <f>LEN(F267)</f>
        <v>15</v>
      </c>
      <c r="W267" s="1" t="str">
        <f>RIGHT(F267,(V267+1)-U267)</f>
        <v>611_0143</v>
      </c>
      <c r="X267" s="1" t="str">
        <f>LEFT(W267,8)</f>
        <v>611_0143</v>
      </c>
      <c r="Y267" s="1" t="str">
        <f>IF(E267&lt;&gt;"",E267,"A créer")</f>
        <v>A créer</v>
      </c>
      <c r="Z267" s="2">
        <f>I267</f>
        <v>0</v>
      </c>
      <c r="AA267" s="1" t="str">
        <f>X267&amp;" / "&amp;A267</f>
        <v>611_0143 / 29064844</v>
      </c>
      <c r="AB267" s="1">
        <f>A267</f>
        <v>29064844</v>
      </c>
    </row>
    <row r="268" spans="1:28" ht="15" x14ac:dyDescent="0.25">
      <c r="A268" s="6">
        <v>29064845</v>
      </c>
      <c r="B268" s="6" t="s">
        <v>6711</v>
      </c>
      <c r="C268" s="6" t="s">
        <v>10</v>
      </c>
      <c r="D268" s="6" t="s">
        <v>9</v>
      </c>
      <c r="E268" s="6" t="s">
        <v>3</v>
      </c>
      <c r="F268" s="6" t="s">
        <v>6710</v>
      </c>
      <c r="G268" s="6" t="s">
        <v>3</v>
      </c>
      <c r="H268" s="6" t="s">
        <v>6</v>
      </c>
      <c r="I268" s="5">
        <v>0</v>
      </c>
      <c r="J268" s="6" t="s">
        <v>5</v>
      </c>
      <c r="K268" s="6" t="s">
        <v>4</v>
      </c>
      <c r="L268" s="7">
        <v>0.01</v>
      </c>
      <c r="M268" s="6" t="s">
        <v>3</v>
      </c>
      <c r="N268" s="5">
        <v>1</v>
      </c>
      <c r="O268" s="1" t="str">
        <f>IFERROR(FIND("DRW ACY",B268),"")</f>
        <v/>
      </c>
      <c r="P268" s="1" t="str">
        <f>IF(O268="","",O268+6)</f>
        <v/>
      </c>
      <c r="Q268" s="1">
        <f>LEN(B268)</f>
        <v>29</v>
      </c>
      <c r="R268" s="1" t="str">
        <f>IF(P268="","",RIGHT(B268,Q268-P268))</f>
        <v/>
      </c>
      <c r="U268" cm="1">
        <f t="array" ref="U268">MIN(IFERROR(FIND(_xlfn.SEQUENCE(10,,CHAR(48)),F268),""))</f>
        <v>8</v>
      </c>
      <c r="V268" s="1">
        <f>LEN(F268)</f>
        <v>15</v>
      </c>
      <c r="W268" s="1" t="str">
        <f>RIGHT(F268,(V268+1)-U268)</f>
        <v>611_0153</v>
      </c>
      <c r="X268" s="1" t="str">
        <f>LEFT(W268,8)</f>
        <v>611_0153</v>
      </c>
      <c r="Y268" s="1" t="str">
        <f>IF(E268&lt;&gt;"",E268,"A créer")</f>
        <v>A créer</v>
      </c>
      <c r="Z268" s="2">
        <f>I268</f>
        <v>0</v>
      </c>
      <c r="AA268" s="1" t="str">
        <f>X268&amp;" / "&amp;A268</f>
        <v>611_0153 / 29064845</v>
      </c>
      <c r="AB268" s="1">
        <f>A268</f>
        <v>29064845</v>
      </c>
    </row>
    <row r="269" spans="1:28" ht="15" x14ac:dyDescent="0.25">
      <c r="A269" s="6">
        <v>29064846</v>
      </c>
      <c r="B269" s="6" t="s">
        <v>6709</v>
      </c>
      <c r="C269" s="6" t="s">
        <v>10</v>
      </c>
      <c r="D269" s="6" t="s">
        <v>9</v>
      </c>
      <c r="E269" s="6" t="s">
        <v>3</v>
      </c>
      <c r="F269" s="6" t="s">
        <v>6708</v>
      </c>
      <c r="G269" s="6" t="s">
        <v>3</v>
      </c>
      <c r="H269" s="6" t="s">
        <v>6</v>
      </c>
      <c r="I269" s="5">
        <v>0</v>
      </c>
      <c r="J269" s="6" t="s">
        <v>5</v>
      </c>
      <c r="K269" s="6" t="s">
        <v>4</v>
      </c>
      <c r="L269" s="7">
        <v>0.01</v>
      </c>
      <c r="M269" s="6" t="s">
        <v>3</v>
      </c>
      <c r="N269" s="5">
        <v>1</v>
      </c>
      <c r="O269" s="1" t="str">
        <f>IFERROR(FIND("DRW ACY",B269),"")</f>
        <v/>
      </c>
      <c r="P269" s="1" t="str">
        <f>IF(O269="","",O269+6)</f>
        <v/>
      </c>
      <c r="Q269" s="1">
        <f>LEN(B269)</f>
        <v>31</v>
      </c>
      <c r="R269" s="1" t="str">
        <f>IF(P269="","",RIGHT(B269,Q269-P269))</f>
        <v/>
      </c>
      <c r="U269" cm="1">
        <f t="array" ref="U269">MIN(IFERROR(FIND(_xlfn.SEQUENCE(10,,CHAR(48)),F269),""))</f>
        <v>8</v>
      </c>
      <c r="V269" s="1">
        <f>LEN(F269)</f>
        <v>15</v>
      </c>
      <c r="W269" s="1" t="str">
        <f>RIGHT(F269,(V269+1)-U269)</f>
        <v>611_0411</v>
      </c>
      <c r="X269" s="1" t="str">
        <f>LEFT(W269,8)</f>
        <v>611_0411</v>
      </c>
      <c r="Y269" s="1" t="str">
        <f>IF(E269&lt;&gt;"",E269,"A créer")</f>
        <v>A créer</v>
      </c>
      <c r="Z269" s="2">
        <f>I269</f>
        <v>0</v>
      </c>
      <c r="AA269" s="1" t="str">
        <f>X269&amp;" / "&amp;A269</f>
        <v>611_0411 / 29064846</v>
      </c>
      <c r="AB269" s="1">
        <f>A269</f>
        <v>29064846</v>
      </c>
    </row>
    <row r="270" spans="1:28" ht="15" x14ac:dyDescent="0.25">
      <c r="A270" s="6">
        <v>29064847</v>
      </c>
      <c r="B270" s="6" t="s">
        <v>6707</v>
      </c>
      <c r="C270" s="6" t="s">
        <v>10</v>
      </c>
      <c r="D270" s="6" t="s">
        <v>9</v>
      </c>
      <c r="E270" s="6" t="s">
        <v>3</v>
      </c>
      <c r="F270" s="6" t="s">
        <v>6706</v>
      </c>
      <c r="G270" s="6" t="s">
        <v>3</v>
      </c>
      <c r="H270" s="6" t="s">
        <v>6</v>
      </c>
      <c r="I270" s="5">
        <v>0</v>
      </c>
      <c r="J270" s="6" t="s">
        <v>5</v>
      </c>
      <c r="K270" s="6" t="s">
        <v>4</v>
      </c>
      <c r="L270" s="7">
        <v>0.01</v>
      </c>
      <c r="M270" s="6" t="s">
        <v>3</v>
      </c>
      <c r="N270" s="5">
        <v>1</v>
      </c>
      <c r="O270" s="1" t="str">
        <f>IFERROR(FIND("DRW ACY",B270),"")</f>
        <v/>
      </c>
      <c r="P270" s="1" t="str">
        <f>IF(O270="","",O270+6)</f>
        <v/>
      </c>
      <c r="Q270" s="1">
        <f>LEN(B270)</f>
        <v>31</v>
      </c>
      <c r="R270" s="1" t="str">
        <f>IF(P270="","",RIGHT(B270,Q270-P270))</f>
        <v/>
      </c>
      <c r="U270" cm="1">
        <f t="array" ref="U270">MIN(IFERROR(FIND(_xlfn.SEQUENCE(10,,CHAR(48)),F270),""))</f>
        <v>8</v>
      </c>
      <c r="V270" s="1">
        <f>LEN(F270)</f>
        <v>15</v>
      </c>
      <c r="W270" s="1" t="str">
        <f>RIGHT(F270,(V270+1)-U270)</f>
        <v>611_0425</v>
      </c>
      <c r="X270" s="1" t="str">
        <f>LEFT(W270,8)</f>
        <v>611_0425</v>
      </c>
      <c r="Y270" s="1" t="str">
        <f>IF(E270&lt;&gt;"",E270,"A créer")</f>
        <v>A créer</v>
      </c>
      <c r="Z270" s="2">
        <f>I270</f>
        <v>0</v>
      </c>
      <c r="AA270" s="1" t="str">
        <f>X270&amp;" / "&amp;A270</f>
        <v>611_0425 / 29064847</v>
      </c>
      <c r="AB270" s="1">
        <f>A270</f>
        <v>29064847</v>
      </c>
    </row>
    <row r="271" spans="1:28" ht="15" x14ac:dyDescent="0.25">
      <c r="A271" s="6">
        <v>29064848</v>
      </c>
      <c r="B271" s="6" t="s">
        <v>6705</v>
      </c>
      <c r="C271" s="6" t="s">
        <v>10</v>
      </c>
      <c r="D271" s="6" t="s">
        <v>9</v>
      </c>
      <c r="E271" s="6" t="s">
        <v>3</v>
      </c>
      <c r="F271" s="6" t="s">
        <v>6704</v>
      </c>
      <c r="G271" s="6" t="s">
        <v>3</v>
      </c>
      <c r="H271" s="6" t="s">
        <v>6</v>
      </c>
      <c r="I271" s="5">
        <v>0</v>
      </c>
      <c r="J271" s="6" t="s">
        <v>5</v>
      </c>
      <c r="K271" s="6" t="s">
        <v>4</v>
      </c>
      <c r="L271" s="7">
        <v>0.01</v>
      </c>
      <c r="M271" s="6" t="s">
        <v>3</v>
      </c>
      <c r="N271" s="5">
        <v>1</v>
      </c>
      <c r="O271" s="1" t="str">
        <f>IFERROR(FIND("DRW ACY",B271),"")</f>
        <v/>
      </c>
      <c r="P271" s="1" t="str">
        <f>IF(O271="","",O271+6)</f>
        <v/>
      </c>
      <c r="Q271" s="1">
        <f>LEN(B271)</f>
        <v>29</v>
      </c>
      <c r="R271" s="1" t="str">
        <f>IF(P271="","",RIGHT(B271,Q271-P271))</f>
        <v/>
      </c>
      <c r="U271" cm="1">
        <f t="array" ref="U271">MIN(IFERROR(FIND(_xlfn.SEQUENCE(10,,CHAR(48)),F271),""))</f>
        <v>8</v>
      </c>
      <c r="V271" s="1">
        <f>LEN(F271)</f>
        <v>15</v>
      </c>
      <c r="W271" s="1" t="str">
        <f>RIGHT(F271,(V271+1)-U271)</f>
        <v>611_0534</v>
      </c>
      <c r="X271" s="1" t="str">
        <f>LEFT(W271,8)</f>
        <v>611_0534</v>
      </c>
      <c r="Y271" s="1" t="str">
        <f>IF(E271&lt;&gt;"",E271,"A créer")</f>
        <v>A créer</v>
      </c>
      <c r="Z271" s="2">
        <f>I271</f>
        <v>0</v>
      </c>
      <c r="AA271" s="1" t="str">
        <f>X271&amp;" / "&amp;A271</f>
        <v>611_0534 / 29064848</v>
      </c>
      <c r="AB271" s="1">
        <f>A271</f>
        <v>29064848</v>
      </c>
    </row>
    <row r="272" spans="1:28" ht="15" x14ac:dyDescent="0.25">
      <c r="A272" s="6">
        <v>29064849</v>
      </c>
      <c r="B272" s="6" t="s">
        <v>6703</v>
      </c>
      <c r="C272" s="6" t="s">
        <v>10</v>
      </c>
      <c r="D272" s="6" t="s">
        <v>9</v>
      </c>
      <c r="E272" s="6" t="s">
        <v>3</v>
      </c>
      <c r="F272" s="6" t="s">
        <v>6702</v>
      </c>
      <c r="G272" s="6" t="s">
        <v>3</v>
      </c>
      <c r="H272" s="6" t="s">
        <v>6</v>
      </c>
      <c r="I272" s="5">
        <v>0</v>
      </c>
      <c r="J272" s="6" t="s">
        <v>5</v>
      </c>
      <c r="K272" s="6" t="s">
        <v>4</v>
      </c>
      <c r="L272" s="7">
        <v>0.01</v>
      </c>
      <c r="M272" s="6" t="s">
        <v>3</v>
      </c>
      <c r="N272" s="5">
        <v>1</v>
      </c>
      <c r="O272" s="1" t="str">
        <f>IFERROR(FIND("DRW ACY",B272),"")</f>
        <v/>
      </c>
      <c r="P272" s="1" t="str">
        <f>IF(O272="","",O272+6)</f>
        <v/>
      </c>
      <c r="Q272" s="1">
        <f>LEN(B272)</f>
        <v>29</v>
      </c>
      <c r="R272" s="1" t="str">
        <f>IF(P272="","",RIGHT(B272,Q272-P272))</f>
        <v/>
      </c>
      <c r="U272" cm="1">
        <f t="array" ref="U272">MIN(IFERROR(FIND(_xlfn.SEQUENCE(10,,CHAR(48)),F272),""))</f>
        <v>8</v>
      </c>
      <c r="V272" s="1">
        <f>LEN(F272)</f>
        <v>15</v>
      </c>
      <c r="W272" s="1" t="str">
        <f>RIGHT(F272,(V272+1)-U272)</f>
        <v>611_0538</v>
      </c>
      <c r="X272" s="1" t="str">
        <f>LEFT(W272,8)</f>
        <v>611_0538</v>
      </c>
      <c r="Y272" s="1" t="str">
        <f>IF(E272&lt;&gt;"",E272,"A créer")</f>
        <v>A créer</v>
      </c>
      <c r="Z272" s="2">
        <f>I272</f>
        <v>0</v>
      </c>
      <c r="AA272" s="1" t="str">
        <f>X272&amp;" / "&amp;A272</f>
        <v>611_0538 / 29064849</v>
      </c>
      <c r="AB272" s="1">
        <f>A272</f>
        <v>29064849</v>
      </c>
    </row>
    <row r="273" spans="1:28" ht="15" x14ac:dyDescent="0.25">
      <c r="A273" s="6">
        <v>29064850</v>
      </c>
      <c r="B273" s="6" t="s">
        <v>6701</v>
      </c>
      <c r="C273" s="6" t="s">
        <v>10</v>
      </c>
      <c r="D273" s="6" t="s">
        <v>9</v>
      </c>
      <c r="E273" s="6" t="s">
        <v>3</v>
      </c>
      <c r="F273" s="6" t="s">
        <v>6700</v>
      </c>
      <c r="G273" s="6" t="s">
        <v>3</v>
      </c>
      <c r="H273" s="6" t="s">
        <v>6</v>
      </c>
      <c r="I273" s="5">
        <v>0</v>
      </c>
      <c r="J273" s="6" t="s">
        <v>5</v>
      </c>
      <c r="K273" s="6" t="s">
        <v>4</v>
      </c>
      <c r="L273" s="7">
        <v>0.01</v>
      </c>
      <c r="M273" s="6" t="s">
        <v>3</v>
      </c>
      <c r="N273" s="5">
        <v>1</v>
      </c>
      <c r="O273" s="1" t="str">
        <f>IFERROR(FIND("DRW ACY",B273),"")</f>
        <v/>
      </c>
      <c r="P273" s="1" t="str">
        <f>IF(O273="","",O273+6)</f>
        <v/>
      </c>
      <c r="Q273" s="1">
        <f>LEN(B273)</f>
        <v>31</v>
      </c>
      <c r="R273" s="1" t="str">
        <f>IF(P273="","",RIGHT(B273,Q273-P273))</f>
        <v/>
      </c>
      <c r="U273" cm="1">
        <f t="array" ref="U273">MIN(IFERROR(FIND(_xlfn.SEQUENCE(10,,CHAR(48)),F273),""))</f>
        <v>8</v>
      </c>
      <c r="V273" s="1">
        <f>LEN(F273)</f>
        <v>15</v>
      </c>
      <c r="W273" s="1" t="str">
        <f>RIGHT(F273,(V273+1)-U273)</f>
        <v>611_0598</v>
      </c>
      <c r="X273" s="1" t="str">
        <f>LEFT(W273,8)</f>
        <v>611_0598</v>
      </c>
      <c r="Y273" s="1" t="str">
        <f>IF(E273&lt;&gt;"",E273,"A créer")</f>
        <v>A créer</v>
      </c>
      <c r="Z273" s="2">
        <f>I273</f>
        <v>0</v>
      </c>
      <c r="AA273" s="1" t="str">
        <f>X273&amp;" / "&amp;A273</f>
        <v>611_0598 / 29064850</v>
      </c>
      <c r="AB273" s="1">
        <f>A273</f>
        <v>29064850</v>
      </c>
    </row>
    <row r="274" spans="1:28" ht="15" x14ac:dyDescent="0.25">
      <c r="A274" s="6">
        <v>29064853</v>
      </c>
      <c r="B274" s="6" t="s">
        <v>6699</v>
      </c>
      <c r="C274" s="6" t="s">
        <v>10</v>
      </c>
      <c r="D274" s="6" t="s">
        <v>9</v>
      </c>
      <c r="E274" s="6" t="s">
        <v>3</v>
      </c>
      <c r="F274" s="6" t="s">
        <v>6698</v>
      </c>
      <c r="G274" s="6" t="s">
        <v>3</v>
      </c>
      <c r="H274" s="6" t="s">
        <v>6</v>
      </c>
      <c r="I274" s="5">
        <v>0</v>
      </c>
      <c r="J274" s="6" t="s">
        <v>5</v>
      </c>
      <c r="K274" s="6" t="s">
        <v>4</v>
      </c>
      <c r="L274" s="7">
        <v>0.01</v>
      </c>
      <c r="M274" s="6" t="s">
        <v>3</v>
      </c>
      <c r="N274" s="5">
        <v>1</v>
      </c>
      <c r="O274" s="1" t="str">
        <f>IFERROR(FIND("DRW ACY",B274),"")</f>
        <v/>
      </c>
      <c r="P274" s="1" t="str">
        <f>IF(O274="","",O274+6)</f>
        <v/>
      </c>
      <c r="Q274" s="1">
        <f>LEN(B274)</f>
        <v>31</v>
      </c>
      <c r="R274" s="1" t="str">
        <f>IF(P274="","",RIGHT(B274,Q274-P274))</f>
        <v/>
      </c>
      <c r="U274" cm="1">
        <f t="array" ref="U274">MIN(IFERROR(FIND(_xlfn.SEQUENCE(10,,CHAR(48)),F274),""))</f>
        <v>8</v>
      </c>
      <c r="V274" s="1">
        <f>LEN(F274)</f>
        <v>15</v>
      </c>
      <c r="W274" s="1" t="str">
        <f>RIGHT(F274,(V274+1)-U274)</f>
        <v>611_0729</v>
      </c>
      <c r="X274" s="1" t="str">
        <f>LEFT(W274,8)</f>
        <v>611_0729</v>
      </c>
      <c r="Y274" s="1" t="str">
        <f>IF(E274&lt;&gt;"",E274,"A créer")</f>
        <v>A créer</v>
      </c>
      <c r="Z274" s="2">
        <f>I274</f>
        <v>0</v>
      </c>
      <c r="AA274" s="1" t="str">
        <f>X274&amp;" / "&amp;A274</f>
        <v>611_0729 / 29064853</v>
      </c>
      <c r="AB274" s="1">
        <f>A274</f>
        <v>29064853</v>
      </c>
    </row>
    <row r="275" spans="1:28" ht="15" x14ac:dyDescent="0.25">
      <c r="A275" s="6">
        <v>29064854</v>
      </c>
      <c r="B275" s="6" t="s">
        <v>6697</v>
      </c>
      <c r="C275" s="6" t="s">
        <v>10</v>
      </c>
      <c r="D275" s="6" t="s">
        <v>9</v>
      </c>
      <c r="E275" s="6" t="s">
        <v>3</v>
      </c>
      <c r="F275" s="6" t="s">
        <v>6696</v>
      </c>
      <c r="G275" s="6" t="s">
        <v>3</v>
      </c>
      <c r="H275" s="6" t="s">
        <v>6</v>
      </c>
      <c r="I275" s="5">
        <v>0</v>
      </c>
      <c r="J275" s="6" t="s">
        <v>5</v>
      </c>
      <c r="K275" s="6" t="s">
        <v>4</v>
      </c>
      <c r="L275" s="7">
        <v>0.01</v>
      </c>
      <c r="M275" s="6" t="s">
        <v>3</v>
      </c>
      <c r="N275" s="5">
        <v>1</v>
      </c>
      <c r="O275" s="1" t="str">
        <f>IFERROR(FIND("DRW ACY",B275),"")</f>
        <v/>
      </c>
      <c r="P275" s="1" t="str">
        <f>IF(O275="","",O275+6)</f>
        <v/>
      </c>
      <c r="Q275" s="1">
        <f>LEN(B275)</f>
        <v>31</v>
      </c>
      <c r="R275" s="1" t="str">
        <f>IF(P275="","",RIGHT(B275,Q275-P275))</f>
        <v/>
      </c>
      <c r="U275" cm="1">
        <f t="array" ref="U275">MIN(IFERROR(FIND(_xlfn.SEQUENCE(10,,CHAR(48)),F275),""))</f>
        <v>8</v>
      </c>
      <c r="V275" s="1">
        <f>LEN(F275)</f>
        <v>15</v>
      </c>
      <c r="W275" s="1" t="str">
        <f>RIGHT(F275,(V275+1)-U275)</f>
        <v>611_0732</v>
      </c>
      <c r="X275" s="1" t="str">
        <f>LEFT(W275,8)</f>
        <v>611_0732</v>
      </c>
      <c r="Y275" s="1" t="str">
        <f>IF(E275&lt;&gt;"",E275,"A créer")</f>
        <v>A créer</v>
      </c>
      <c r="Z275" s="2">
        <f>I275</f>
        <v>0</v>
      </c>
      <c r="AA275" s="1" t="str">
        <f>X275&amp;" / "&amp;A275</f>
        <v>611_0732 / 29064854</v>
      </c>
      <c r="AB275" s="1">
        <f>A275</f>
        <v>29064854</v>
      </c>
    </row>
    <row r="276" spans="1:28" ht="15" x14ac:dyDescent="0.25">
      <c r="A276" s="6">
        <v>29064855</v>
      </c>
      <c r="B276" s="6" t="s">
        <v>6695</v>
      </c>
      <c r="C276" s="6" t="s">
        <v>10</v>
      </c>
      <c r="D276" s="6" t="s">
        <v>9</v>
      </c>
      <c r="E276" s="6" t="s">
        <v>3</v>
      </c>
      <c r="F276" s="6" t="s">
        <v>6694</v>
      </c>
      <c r="G276" s="6" t="s">
        <v>3</v>
      </c>
      <c r="H276" s="6" t="s">
        <v>6</v>
      </c>
      <c r="I276" s="5">
        <v>0</v>
      </c>
      <c r="J276" s="6" t="s">
        <v>5</v>
      </c>
      <c r="K276" s="6" t="s">
        <v>4</v>
      </c>
      <c r="L276" s="7">
        <v>0.01</v>
      </c>
      <c r="M276" s="6" t="s">
        <v>3</v>
      </c>
      <c r="N276" s="5">
        <v>1</v>
      </c>
      <c r="O276" s="1" t="str">
        <f>IFERROR(FIND("DRW ACY",B276),"")</f>
        <v/>
      </c>
      <c r="P276" s="1" t="str">
        <f>IF(O276="","",O276+6)</f>
        <v/>
      </c>
      <c r="Q276" s="1">
        <f>LEN(B276)</f>
        <v>31</v>
      </c>
      <c r="R276" s="1" t="str">
        <f>IF(P276="","",RIGHT(B276,Q276-P276))</f>
        <v/>
      </c>
      <c r="U276" cm="1">
        <f t="array" ref="U276">MIN(IFERROR(FIND(_xlfn.SEQUENCE(10,,CHAR(48)),F276),""))</f>
        <v>8</v>
      </c>
      <c r="V276" s="1">
        <f>LEN(F276)</f>
        <v>15</v>
      </c>
      <c r="W276" s="1" t="str">
        <f>RIGHT(F276,(V276+1)-U276)</f>
        <v>611_0734</v>
      </c>
      <c r="X276" s="1" t="str">
        <f>LEFT(W276,8)</f>
        <v>611_0734</v>
      </c>
      <c r="Y276" s="1" t="str">
        <f>IF(E276&lt;&gt;"",E276,"A créer")</f>
        <v>A créer</v>
      </c>
      <c r="Z276" s="2">
        <f>I276</f>
        <v>0</v>
      </c>
      <c r="AA276" s="1" t="str">
        <f>X276&amp;" / "&amp;A276</f>
        <v>611_0734 / 29064855</v>
      </c>
      <c r="AB276" s="1">
        <f>A276</f>
        <v>29064855</v>
      </c>
    </row>
    <row r="277" spans="1:28" ht="15" x14ac:dyDescent="0.25">
      <c r="A277" s="6">
        <v>29064857</v>
      </c>
      <c r="B277" s="6" t="s">
        <v>6693</v>
      </c>
      <c r="C277" s="6" t="s">
        <v>10</v>
      </c>
      <c r="D277" s="6" t="s">
        <v>9</v>
      </c>
      <c r="E277" s="6" t="s">
        <v>3</v>
      </c>
      <c r="F277" s="6" t="s">
        <v>6692</v>
      </c>
      <c r="G277" s="6" t="s">
        <v>3</v>
      </c>
      <c r="H277" s="6" t="s">
        <v>6</v>
      </c>
      <c r="I277" s="5">
        <v>0</v>
      </c>
      <c r="J277" s="6" t="s">
        <v>5</v>
      </c>
      <c r="K277" s="6" t="s">
        <v>4</v>
      </c>
      <c r="L277" s="7">
        <v>0.01</v>
      </c>
      <c r="M277" s="6" t="s">
        <v>3</v>
      </c>
      <c r="N277" s="5">
        <v>1</v>
      </c>
      <c r="O277" s="1" t="str">
        <f>IFERROR(FIND("DRW ACY",B277),"")</f>
        <v/>
      </c>
      <c r="P277" s="1" t="str">
        <f>IF(O277="","",O277+6)</f>
        <v/>
      </c>
      <c r="Q277" s="1">
        <f>LEN(B277)</f>
        <v>31</v>
      </c>
      <c r="R277" s="1" t="str">
        <f>IF(P277="","",RIGHT(B277,Q277-P277))</f>
        <v/>
      </c>
      <c r="U277" cm="1">
        <f t="array" ref="U277">MIN(IFERROR(FIND(_xlfn.SEQUENCE(10,,CHAR(48)),F277),""))</f>
        <v>8</v>
      </c>
      <c r="V277" s="1">
        <f>LEN(F277)</f>
        <v>15</v>
      </c>
      <c r="W277" s="1" t="str">
        <f>RIGHT(F277,(V277+1)-U277)</f>
        <v>611_0787</v>
      </c>
      <c r="X277" s="1" t="str">
        <f>LEFT(W277,8)</f>
        <v>611_0787</v>
      </c>
      <c r="Y277" s="1" t="str">
        <f>IF(E277&lt;&gt;"",E277,"A créer")</f>
        <v>A créer</v>
      </c>
      <c r="Z277" s="2">
        <f>I277</f>
        <v>0</v>
      </c>
      <c r="AA277" s="1" t="str">
        <f>X277&amp;" / "&amp;A277</f>
        <v>611_0787 / 29064857</v>
      </c>
      <c r="AB277" s="1">
        <f>A277</f>
        <v>29064857</v>
      </c>
    </row>
    <row r="278" spans="1:28" ht="15" x14ac:dyDescent="0.25">
      <c r="A278" s="6">
        <v>29064858</v>
      </c>
      <c r="B278" s="6" t="s">
        <v>6691</v>
      </c>
      <c r="C278" s="6" t="s">
        <v>10</v>
      </c>
      <c r="D278" s="6" t="s">
        <v>9</v>
      </c>
      <c r="E278" s="6" t="s">
        <v>3</v>
      </c>
      <c r="F278" s="6" t="s">
        <v>6690</v>
      </c>
      <c r="G278" s="6" t="s">
        <v>3</v>
      </c>
      <c r="H278" s="6" t="s">
        <v>6</v>
      </c>
      <c r="I278" s="5">
        <v>0</v>
      </c>
      <c r="J278" s="6" t="s">
        <v>5</v>
      </c>
      <c r="K278" s="6" t="s">
        <v>4</v>
      </c>
      <c r="L278" s="7">
        <v>0.01</v>
      </c>
      <c r="M278" s="6" t="s">
        <v>3</v>
      </c>
      <c r="N278" s="5">
        <v>1</v>
      </c>
      <c r="O278" s="1" t="str">
        <f>IFERROR(FIND("DRW ACY",B278),"")</f>
        <v/>
      </c>
      <c r="P278" s="1" t="str">
        <f>IF(O278="","",O278+6)</f>
        <v/>
      </c>
      <c r="Q278" s="1">
        <f>LEN(B278)</f>
        <v>31</v>
      </c>
      <c r="R278" s="1" t="str">
        <f>IF(P278="","",RIGHT(B278,Q278-P278))</f>
        <v/>
      </c>
      <c r="U278" cm="1">
        <f t="array" ref="U278">MIN(IFERROR(FIND(_xlfn.SEQUENCE(10,,CHAR(48)),F278),""))</f>
        <v>8</v>
      </c>
      <c r="V278" s="1">
        <f>LEN(F278)</f>
        <v>15</v>
      </c>
      <c r="W278" s="1" t="str">
        <f>RIGHT(F278,(V278+1)-U278)</f>
        <v>611_0797</v>
      </c>
      <c r="X278" s="1" t="str">
        <f>LEFT(W278,8)</f>
        <v>611_0797</v>
      </c>
      <c r="Y278" s="1" t="str">
        <f>IF(E278&lt;&gt;"",E278,"A créer")</f>
        <v>A créer</v>
      </c>
      <c r="Z278" s="2">
        <f>I278</f>
        <v>0</v>
      </c>
      <c r="AA278" s="1" t="str">
        <f>X278&amp;" / "&amp;A278</f>
        <v>611_0797 / 29064858</v>
      </c>
      <c r="AB278" s="1">
        <f>A278</f>
        <v>29064858</v>
      </c>
    </row>
    <row r="279" spans="1:28" ht="15" x14ac:dyDescent="0.25">
      <c r="A279" s="6">
        <v>29064859</v>
      </c>
      <c r="B279" s="6" t="s">
        <v>6689</v>
      </c>
      <c r="C279" s="6" t="s">
        <v>10</v>
      </c>
      <c r="D279" s="6" t="s">
        <v>9</v>
      </c>
      <c r="E279" s="6" t="s">
        <v>3</v>
      </c>
      <c r="F279" s="6" t="s">
        <v>6688</v>
      </c>
      <c r="G279" s="6" t="s">
        <v>3</v>
      </c>
      <c r="H279" s="6" t="s">
        <v>6</v>
      </c>
      <c r="I279" s="5">
        <v>0</v>
      </c>
      <c r="J279" s="6" t="s">
        <v>5</v>
      </c>
      <c r="K279" s="6" t="s">
        <v>4</v>
      </c>
      <c r="L279" s="7">
        <v>0.01</v>
      </c>
      <c r="M279" s="6" t="s">
        <v>3</v>
      </c>
      <c r="N279" s="5">
        <v>1</v>
      </c>
      <c r="O279" s="1" t="str">
        <f>IFERROR(FIND("DRW ACY",B279),"")</f>
        <v/>
      </c>
      <c r="P279" s="1" t="str">
        <f>IF(O279="","",O279+6)</f>
        <v/>
      </c>
      <c r="Q279" s="1">
        <f>LEN(B279)</f>
        <v>31</v>
      </c>
      <c r="R279" s="1" t="str">
        <f>IF(P279="","",RIGHT(B279,Q279-P279))</f>
        <v/>
      </c>
      <c r="U279" cm="1">
        <f t="array" ref="U279">MIN(IFERROR(FIND(_xlfn.SEQUENCE(10,,CHAR(48)),F279),""))</f>
        <v>8</v>
      </c>
      <c r="V279" s="1">
        <f>LEN(F279)</f>
        <v>15</v>
      </c>
      <c r="W279" s="1" t="str">
        <f>RIGHT(F279,(V279+1)-U279)</f>
        <v>611_0810</v>
      </c>
      <c r="X279" s="1" t="str">
        <f>LEFT(W279,8)</f>
        <v>611_0810</v>
      </c>
      <c r="Y279" s="1" t="str">
        <f>IF(E279&lt;&gt;"",E279,"A créer")</f>
        <v>A créer</v>
      </c>
      <c r="Z279" s="2">
        <f>I279</f>
        <v>0</v>
      </c>
      <c r="AA279" s="1" t="str">
        <f>X279&amp;" / "&amp;A279</f>
        <v>611_0810 / 29064859</v>
      </c>
      <c r="AB279" s="1">
        <f>A279</f>
        <v>29064859</v>
      </c>
    </row>
    <row r="280" spans="1:28" ht="15" x14ac:dyDescent="0.25">
      <c r="A280" s="6">
        <v>29064860</v>
      </c>
      <c r="B280" s="6" t="s">
        <v>6687</v>
      </c>
      <c r="C280" s="6" t="s">
        <v>10</v>
      </c>
      <c r="D280" s="6" t="s">
        <v>9</v>
      </c>
      <c r="E280" s="6" t="s">
        <v>3</v>
      </c>
      <c r="F280" s="6" t="s">
        <v>6686</v>
      </c>
      <c r="G280" s="6" t="s">
        <v>3</v>
      </c>
      <c r="H280" s="6" t="s">
        <v>6</v>
      </c>
      <c r="I280" s="5">
        <v>0</v>
      </c>
      <c r="J280" s="6" t="s">
        <v>5</v>
      </c>
      <c r="K280" s="6" t="s">
        <v>4</v>
      </c>
      <c r="L280" s="7">
        <v>0.01</v>
      </c>
      <c r="M280" s="6" t="s">
        <v>3</v>
      </c>
      <c r="N280" s="5">
        <v>1</v>
      </c>
      <c r="O280" s="1" t="str">
        <f>IFERROR(FIND("DRW ACY",B280),"")</f>
        <v/>
      </c>
      <c r="P280" s="1" t="str">
        <f>IF(O280="","",O280+6)</f>
        <v/>
      </c>
      <c r="Q280" s="1">
        <f>LEN(B280)</f>
        <v>31</v>
      </c>
      <c r="R280" s="1" t="str">
        <f>IF(P280="","",RIGHT(B280,Q280-P280))</f>
        <v/>
      </c>
      <c r="U280" cm="1">
        <f t="array" ref="U280">MIN(IFERROR(FIND(_xlfn.SEQUENCE(10,,CHAR(48)),F280),""))</f>
        <v>8</v>
      </c>
      <c r="V280" s="1">
        <f>LEN(F280)</f>
        <v>15</v>
      </c>
      <c r="W280" s="1" t="str">
        <f>RIGHT(F280,(V280+1)-U280)</f>
        <v>611_0851</v>
      </c>
      <c r="X280" s="1" t="str">
        <f>LEFT(W280,8)</f>
        <v>611_0851</v>
      </c>
      <c r="Y280" s="1" t="str">
        <f>IF(E280&lt;&gt;"",E280,"A créer")</f>
        <v>A créer</v>
      </c>
      <c r="Z280" s="2">
        <f>I280</f>
        <v>0</v>
      </c>
      <c r="AA280" s="1" t="str">
        <f>X280&amp;" / "&amp;A280</f>
        <v>611_0851 / 29064860</v>
      </c>
      <c r="AB280" s="1">
        <f>A280</f>
        <v>29064860</v>
      </c>
    </row>
    <row r="281" spans="1:28" ht="15" x14ac:dyDescent="0.25">
      <c r="A281" s="6">
        <v>29064861</v>
      </c>
      <c r="B281" s="6" t="s">
        <v>6685</v>
      </c>
      <c r="C281" s="6" t="s">
        <v>10</v>
      </c>
      <c r="D281" s="6" t="s">
        <v>9</v>
      </c>
      <c r="E281" s="6" t="s">
        <v>3</v>
      </c>
      <c r="F281" s="6" t="s">
        <v>6684</v>
      </c>
      <c r="G281" s="6" t="s">
        <v>3</v>
      </c>
      <c r="H281" s="6" t="s">
        <v>6</v>
      </c>
      <c r="I281" s="5">
        <v>0</v>
      </c>
      <c r="J281" s="6" t="s">
        <v>5</v>
      </c>
      <c r="K281" s="6" t="s">
        <v>4</v>
      </c>
      <c r="L281" s="7">
        <v>0.01</v>
      </c>
      <c r="M281" s="6" t="s">
        <v>3</v>
      </c>
      <c r="N281" s="5">
        <v>1</v>
      </c>
      <c r="O281" s="1" t="str">
        <f>IFERROR(FIND("DRW ACY",B281),"")</f>
        <v/>
      </c>
      <c r="P281" s="1" t="str">
        <f>IF(O281="","",O281+6)</f>
        <v/>
      </c>
      <c r="Q281" s="1">
        <f>LEN(B281)</f>
        <v>31</v>
      </c>
      <c r="R281" s="1" t="str">
        <f>IF(P281="","",RIGHT(B281,Q281-P281))</f>
        <v/>
      </c>
      <c r="U281" cm="1">
        <f t="array" ref="U281">MIN(IFERROR(FIND(_xlfn.SEQUENCE(10,,CHAR(48)),F281),""))</f>
        <v>8</v>
      </c>
      <c r="V281" s="1">
        <f>LEN(F281)</f>
        <v>15</v>
      </c>
      <c r="W281" s="1" t="str">
        <f>RIGHT(F281,(V281+1)-U281)</f>
        <v>611_0910</v>
      </c>
      <c r="X281" s="1" t="str">
        <f>LEFT(W281,8)</f>
        <v>611_0910</v>
      </c>
      <c r="Y281" s="1" t="str">
        <f>IF(E281&lt;&gt;"",E281,"A créer")</f>
        <v>A créer</v>
      </c>
      <c r="Z281" s="2">
        <f>I281</f>
        <v>0</v>
      </c>
      <c r="AA281" s="1" t="str">
        <f>X281&amp;" / "&amp;A281</f>
        <v>611_0910 / 29064861</v>
      </c>
      <c r="AB281" s="1">
        <f>A281</f>
        <v>29064861</v>
      </c>
    </row>
    <row r="282" spans="1:28" ht="15" x14ac:dyDescent="0.25">
      <c r="A282" s="6">
        <v>29064862</v>
      </c>
      <c r="B282" s="6" t="s">
        <v>6683</v>
      </c>
      <c r="C282" s="6" t="s">
        <v>10</v>
      </c>
      <c r="D282" s="6" t="s">
        <v>9</v>
      </c>
      <c r="E282" s="6" t="s">
        <v>3</v>
      </c>
      <c r="F282" s="6" t="s">
        <v>6682</v>
      </c>
      <c r="G282" s="6" t="s">
        <v>3</v>
      </c>
      <c r="H282" s="6" t="s">
        <v>6</v>
      </c>
      <c r="I282" s="5">
        <v>0</v>
      </c>
      <c r="J282" s="6" t="s">
        <v>5</v>
      </c>
      <c r="K282" s="6" t="s">
        <v>4</v>
      </c>
      <c r="L282" s="7">
        <v>0.01</v>
      </c>
      <c r="M282" s="6" t="s">
        <v>3</v>
      </c>
      <c r="N282" s="5">
        <v>1</v>
      </c>
      <c r="O282" s="1" t="str">
        <f>IFERROR(FIND("DRW ACY",B282),"")</f>
        <v/>
      </c>
      <c r="P282" s="1" t="str">
        <f>IF(O282="","",O282+6)</f>
        <v/>
      </c>
      <c r="Q282" s="1">
        <f>LEN(B282)</f>
        <v>30</v>
      </c>
      <c r="R282" s="1" t="str">
        <f>IF(P282="","",RIGHT(B282,Q282-P282))</f>
        <v/>
      </c>
      <c r="U282" cm="1">
        <f t="array" ref="U282">MIN(IFERROR(FIND(_xlfn.SEQUENCE(10,,CHAR(48)),F282),""))</f>
        <v>8</v>
      </c>
      <c r="V282" s="1">
        <f>LEN(F282)</f>
        <v>15</v>
      </c>
      <c r="W282" s="1" t="str">
        <f>RIGHT(F282,(V282+1)-U282)</f>
        <v>611_1122</v>
      </c>
      <c r="X282" s="1" t="str">
        <f>LEFT(W282,8)</f>
        <v>611_1122</v>
      </c>
      <c r="Y282" s="1" t="str">
        <f>IF(E282&lt;&gt;"",E282,"A créer")</f>
        <v>A créer</v>
      </c>
      <c r="Z282" s="2">
        <f>I282</f>
        <v>0</v>
      </c>
      <c r="AA282" s="1" t="str">
        <f>X282&amp;" / "&amp;A282</f>
        <v>611_1122 / 29064862</v>
      </c>
      <c r="AB282" s="1">
        <f>A282</f>
        <v>29064862</v>
      </c>
    </row>
    <row r="283" spans="1:28" ht="15" x14ac:dyDescent="0.25">
      <c r="A283" s="6">
        <v>29064863</v>
      </c>
      <c r="B283" s="6" t="s">
        <v>6681</v>
      </c>
      <c r="C283" s="6" t="s">
        <v>10</v>
      </c>
      <c r="D283" s="6" t="s">
        <v>9</v>
      </c>
      <c r="E283" s="6" t="s">
        <v>3</v>
      </c>
      <c r="F283" s="6" t="s">
        <v>6680</v>
      </c>
      <c r="G283" s="6" t="s">
        <v>3</v>
      </c>
      <c r="H283" s="6" t="s">
        <v>6</v>
      </c>
      <c r="I283" s="5">
        <v>0</v>
      </c>
      <c r="J283" s="6" t="s">
        <v>5</v>
      </c>
      <c r="K283" s="6" t="s">
        <v>4</v>
      </c>
      <c r="L283" s="7">
        <v>0.01</v>
      </c>
      <c r="M283" s="6" t="s">
        <v>3</v>
      </c>
      <c r="N283" s="5">
        <v>1</v>
      </c>
      <c r="O283" s="1" t="str">
        <f>IFERROR(FIND("DRW ACY",B283),"")</f>
        <v/>
      </c>
      <c r="P283" s="1" t="str">
        <f>IF(O283="","",O283+6)</f>
        <v/>
      </c>
      <c r="Q283" s="1">
        <f>LEN(B283)</f>
        <v>31</v>
      </c>
      <c r="R283" s="1" t="str">
        <f>IF(P283="","",RIGHT(B283,Q283-P283))</f>
        <v/>
      </c>
      <c r="U283" cm="1">
        <f t="array" ref="U283">MIN(IFERROR(FIND(_xlfn.SEQUENCE(10,,CHAR(48)),F283),""))</f>
        <v>8</v>
      </c>
      <c r="V283" s="1">
        <f>LEN(F283)</f>
        <v>15</v>
      </c>
      <c r="W283" s="1" t="str">
        <f>RIGHT(F283,(V283+1)-U283)</f>
        <v>611_1155</v>
      </c>
      <c r="X283" s="1" t="str">
        <f>LEFT(W283,8)</f>
        <v>611_1155</v>
      </c>
      <c r="Y283" s="1" t="str">
        <f>IF(E283&lt;&gt;"",E283,"A créer")</f>
        <v>A créer</v>
      </c>
      <c r="Z283" s="2">
        <f>I283</f>
        <v>0</v>
      </c>
      <c r="AA283" s="1" t="str">
        <f>X283&amp;" / "&amp;A283</f>
        <v>611_1155 / 29064863</v>
      </c>
      <c r="AB283" s="1">
        <f>A283</f>
        <v>29064863</v>
      </c>
    </row>
    <row r="284" spans="1:28" ht="15" x14ac:dyDescent="0.25">
      <c r="A284" s="6">
        <v>29064864</v>
      </c>
      <c r="B284" s="6" t="s">
        <v>6679</v>
      </c>
      <c r="C284" s="6" t="s">
        <v>10</v>
      </c>
      <c r="D284" s="6" t="s">
        <v>9</v>
      </c>
      <c r="E284" s="6" t="s">
        <v>3</v>
      </c>
      <c r="F284" s="6" t="s">
        <v>6678</v>
      </c>
      <c r="G284" s="6" t="s">
        <v>3</v>
      </c>
      <c r="H284" s="6" t="s">
        <v>6</v>
      </c>
      <c r="I284" s="5">
        <v>0</v>
      </c>
      <c r="J284" s="6" t="s">
        <v>5</v>
      </c>
      <c r="K284" s="6" t="s">
        <v>4</v>
      </c>
      <c r="L284" s="7">
        <v>0.01</v>
      </c>
      <c r="M284" s="6" t="s">
        <v>3</v>
      </c>
      <c r="N284" s="5">
        <v>1</v>
      </c>
      <c r="O284" s="1" t="str">
        <f>IFERROR(FIND("DRW ACY",B284),"")</f>
        <v/>
      </c>
      <c r="P284" s="1" t="str">
        <f>IF(O284="","",O284+6)</f>
        <v/>
      </c>
      <c r="Q284" s="1">
        <f>LEN(B284)</f>
        <v>29</v>
      </c>
      <c r="R284" s="1" t="str">
        <f>IF(P284="","",RIGHT(B284,Q284-P284))</f>
        <v/>
      </c>
      <c r="U284" cm="1">
        <f t="array" ref="U284">MIN(IFERROR(FIND(_xlfn.SEQUENCE(10,,CHAR(48)),F284),""))</f>
        <v>8</v>
      </c>
      <c r="V284" s="1">
        <f>LEN(F284)</f>
        <v>15</v>
      </c>
      <c r="W284" s="1" t="str">
        <f>RIGHT(F284,(V284+1)-U284)</f>
        <v>611_1170</v>
      </c>
      <c r="X284" s="1" t="str">
        <f>LEFT(W284,8)</f>
        <v>611_1170</v>
      </c>
      <c r="Y284" s="1" t="str">
        <f>IF(E284&lt;&gt;"",E284,"A créer")</f>
        <v>A créer</v>
      </c>
      <c r="Z284" s="2">
        <f>I284</f>
        <v>0</v>
      </c>
      <c r="AA284" s="1" t="str">
        <f>X284&amp;" / "&amp;A284</f>
        <v>611_1170 / 29064864</v>
      </c>
      <c r="AB284" s="1">
        <f>A284</f>
        <v>29064864</v>
      </c>
    </row>
    <row r="285" spans="1:28" ht="15" x14ac:dyDescent="0.25">
      <c r="A285" s="6">
        <v>29064865</v>
      </c>
      <c r="B285" s="6" t="s">
        <v>6677</v>
      </c>
      <c r="C285" s="6" t="s">
        <v>10</v>
      </c>
      <c r="D285" s="6" t="s">
        <v>9</v>
      </c>
      <c r="E285" s="6" t="s">
        <v>3</v>
      </c>
      <c r="F285" s="6" t="s">
        <v>6676</v>
      </c>
      <c r="G285" s="6" t="s">
        <v>3</v>
      </c>
      <c r="H285" s="6" t="s">
        <v>6</v>
      </c>
      <c r="I285" s="5">
        <v>0</v>
      </c>
      <c r="J285" s="6" t="s">
        <v>5</v>
      </c>
      <c r="K285" s="6" t="s">
        <v>4</v>
      </c>
      <c r="L285" s="7">
        <v>0.01</v>
      </c>
      <c r="M285" s="6" t="s">
        <v>3</v>
      </c>
      <c r="N285" s="5">
        <v>1</v>
      </c>
      <c r="O285" s="1" t="str">
        <f>IFERROR(FIND("DRW ACY",B285),"")</f>
        <v/>
      </c>
      <c r="P285" s="1" t="str">
        <f>IF(O285="","",O285+6)</f>
        <v/>
      </c>
      <c r="Q285" s="1">
        <f>LEN(B285)</f>
        <v>31</v>
      </c>
      <c r="R285" s="1" t="str">
        <f>IF(P285="","",RIGHT(B285,Q285-P285))</f>
        <v/>
      </c>
      <c r="U285" cm="1">
        <f t="array" ref="U285">MIN(IFERROR(FIND(_xlfn.SEQUENCE(10,,CHAR(48)),F285),""))</f>
        <v>8</v>
      </c>
      <c r="V285" s="1">
        <f>LEN(F285)</f>
        <v>15</v>
      </c>
      <c r="W285" s="1" t="str">
        <f>RIGHT(F285,(V285+1)-U285)</f>
        <v>611_1196</v>
      </c>
      <c r="X285" s="1" t="str">
        <f>LEFT(W285,8)</f>
        <v>611_1196</v>
      </c>
      <c r="Y285" s="1" t="str">
        <f>IF(E285&lt;&gt;"",E285,"A créer")</f>
        <v>A créer</v>
      </c>
      <c r="Z285" s="2">
        <f>I285</f>
        <v>0</v>
      </c>
      <c r="AA285" s="1" t="str">
        <f>X285&amp;" / "&amp;A285</f>
        <v>611_1196 / 29064865</v>
      </c>
      <c r="AB285" s="1">
        <f>A285</f>
        <v>29064865</v>
      </c>
    </row>
    <row r="286" spans="1:28" ht="15" x14ac:dyDescent="0.25">
      <c r="A286" s="6">
        <v>29064866</v>
      </c>
      <c r="B286" s="6" t="s">
        <v>6675</v>
      </c>
      <c r="C286" s="6" t="s">
        <v>10</v>
      </c>
      <c r="D286" s="6" t="s">
        <v>9</v>
      </c>
      <c r="E286" s="6" t="s">
        <v>3</v>
      </c>
      <c r="F286" s="6" t="s">
        <v>6674</v>
      </c>
      <c r="G286" s="6" t="s">
        <v>3</v>
      </c>
      <c r="H286" s="6" t="s">
        <v>6</v>
      </c>
      <c r="I286" s="5">
        <v>0</v>
      </c>
      <c r="J286" s="6" t="s">
        <v>5</v>
      </c>
      <c r="K286" s="6" t="s">
        <v>4</v>
      </c>
      <c r="L286" s="7">
        <v>0.01</v>
      </c>
      <c r="M286" s="6" t="s">
        <v>3</v>
      </c>
      <c r="N286" s="5">
        <v>1</v>
      </c>
      <c r="O286" s="1" t="str">
        <f>IFERROR(FIND("DRW ACY",B286),"")</f>
        <v/>
      </c>
      <c r="P286" s="1" t="str">
        <f>IF(O286="","",O286+6)</f>
        <v/>
      </c>
      <c r="Q286" s="1">
        <f>LEN(B286)</f>
        <v>31</v>
      </c>
      <c r="R286" s="1" t="str">
        <f>IF(P286="","",RIGHT(B286,Q286-P286))</f>
        <v/>
      </c>
      <c r="U286" cm="1">
        <f t="array" ref="U286">MIN(IFERROR(FIND(_xlfn.SEQUENCE(10,,CHAR(48)),F286),""))</f>
        <v>8</v>
      </c>
      <c r="V286" s="1">
        <f>LEN(F286)</f>
        <v>15</v>
      </c>
      <c r="W286" s="1" t="str">
        <f>RIGHT(F286,(V286+1)-U286)</f>
        <v>611_1200</v>
      </c>
      <c r="X286" s="1" t="str">
        <f>LEFT(W286,8)</f>
        <v>611_1200</v>
      </c>
      <c r="Y286" s="1" t="str">
        <f>IF(E286&lt;&gt;"",E286,"A créer")</f>
        <v>A créer</v>
      </c>
      <c r="Z286" s="2">
        <f>I286</f>
        <v>0</v>
      </c>
      <c r="AA286" s="1" t="str">
        <f>X286&amp;" / "&amp;A286</f>
        <v>611_1200 / 29064866</v>
      </c>
      <c r="AB286" s="1">
        <f>A286</f>
        <v>29064866</v>
      </c>
    </row>
    <row r="287" spans="1:28" ht="15" x14ac:dyDescent="0.25">
      <c r="A287" s="6">
        <v>29064867</v>
      </c>
      <c r="B287" s="6" t="s">
        <v>6673</v>
      </c>
      <c r="C287" s="6" t="s">
        <v>10</v>
      </c>
      <c r="D287" s="6" t="s">
        <v>9</v>
      </c>
      <c r="E287" s="6" t="s">
        <v>3</v>
      </c>
      <c r="F287" s="6" t="s">
        <v>6672</v>
      </c>
      <c r="G287" s="6" t="s">
        <v>3</v>
      </c>
      <c r="H287" s="6" t="s">
        <v>6</v>
      </c>
      <c r="I287" s="5">
        <v>0</v>
      </c>
      <c r="J287" s="6" t="s">
        <v>5</v>
      </c>
      <c r="K287" s="6" t="s">
        <v>4</v>
      </c>
      <c r="L287" s="7">
        <v>0.01</v>
      </c>
      <c r="M287" s="6" t="s">
        <v>3</v>
      </c>
      <c r="N287" s="5">
        <v>1</v>
      </c>
      <c r="O287" s="1" t="str">
        <f>IFERROR(FIND("DRW ACY",B287),"")</f>
        <v/>
      </c>
      <c r="P287" s="1" t="str">
        <f>IF(O287="","",O287+6)</f>
        <v/>
      </c>
      <c r="Q287" s="1">
        <f>LEN(B287)</f>
        <v>31</v>
      </c>
      <c r="R287" s="1" t="str">
        <f>IF(P287="","",RIGHT(B287,Q287-P287))</f>
        <v/>
      </c>
      <c r="U287" cm="1">
        <f t="array" ref="U287">MIN(IFERROR(FIND(_xlfn.SEQUENCE(10,,CHAR(48)),F287),""))</f>
        <v>8</v>
      </c>
      <c r="V287" s="1">
        <f>LEN(F287)</f>
        <v>15</v>
      </c>
      <c r="W287" s="1" t="str">
        <f>RIGHT(F287,(V287+1)-U287)</f>
        <v>611_1236</v>
      </c>
      <c r="X287" s="1" t="str">
        <f>LEFT(W287,8)</f>
        <v>611_1236</v>
      </c>
      <c r="Y287" s="1" t="str">
        <f>IF(E287&lt;&gt;"",E287,"A créer")</f>
        <v>A créer</v>
      </c>
      <c r="Z287" s="2">
        <f>I287</f>
        <v>0</v>
      </c>
      <c r="AA287" s="1" t="str">
        <f>X287&amp;" / "&amp;A287</f>
        <v>611_1236 / 29064867</v>
      </c>
      <c r="AB287" s="1">
        <f>A287</f>
        <v>29064867</v>
      </c>
    </row>
    <row r="288" spans="1:28" ht="15" x14ac:dyDescent="0.25">
      <c r="A288" s="6">
        <v>29064868</v>
      </c>
      <c r="B288" s="6" t="s">
        <v>6671</v>
      </c>
      <c r="C288" s="6" t="s">
        <v>10</v>
      </c>
      <c r="D288" s="6" t="s">
        <v>9</v>
      </c>
      <c r="E288" s="6" t="s">
        <v>3</v>
      </c>
      <c r="F288" s="6" t="s">
        <v>6670</v>
      </c>
      <c r="G288" s="6" t="s">
        <v>3</v>
      </c>
      <c r="H288" s="6" t="s">
        <v>6</v>
      </c>
      <c r="I288" s="5">
        <v>0</v>
      </c>
      <c r="J288" s="6" t="s">
        <v>5</v>
      </c>
      <c r="K288" s="6" t="s">
        <v>4</v>
      </c>
      <c r="L288" s="7">
        <v>0.01</v>
      </c>
      <c r="M288" s="6" t="s">
        <v>3</v>
      </c>
      <c r="N288" s="5">
        <v>1</v>
      </c>
      <c r="O288" s="1" t="str">
        <f>IFERROR(FIND("DRW ACY",B288),"")</f>
        <v/>
      </c>
      <c r="P288" s="1" t="str">
        <f>IF(O288="","",O288+6)</f>
        <v/>
      </c>
      <c r="Q288" s="1">
        <f>LEN(B288)</f>
        <v>29</v>
      </c>
      <c r="R288" s="1" t="str">
        <f>IF(P288="","",RIGHT(B288,Q288-P288))</f>
        <v/>
      </c>
      <c r="U288" cm="1">
        <f t="array" ref="U288">MIN(IFERROR(FIND(_xlfn.SEQUENCE(10,,CHAR(48)),F288),""))</f>
        <v>8</v>
      </c>
      <c r="V288" s="1">
        <f>LEN(F288)</f>
        <v>15</v>
      </c>
      <c r="W288" s="1" t="str">
        <f>RIGHT(F288,(V288+1)-U288)</f>
        <v>611_1258</v>
      </c>
      <c r="X288" s="1" t="str">
        <f>LEFT(W288,8)</f>
        <v>611_1258</v>
      </c>
      <c r="Y288" s="1" t="str">
        <f>IF(E288&lt;&gt;"",E288,"A créer")</f>
        <v>A créer</v>
      </c>
      <c r="Z288" s="2">
        <f>I288</f>
        <v>0</v>
      </c>
      <c r="AA288" s="1" t="str">
        <f>X288&amp;" / "&amp;A288</f>
        <v>611_1258 / 29064868</v>
      </c>
      <c r="AB288" s="1">
        <f>A288</f>
        <v>29064868</v>
      </c>
    </row>
    <row r="289" spans="1:28" ht="15" x14ac:dyDescent="0.25">
      <c r="A289" s="6">
        <v>29064869</v>
      </c>
      <c r="B289" s="6" t="s">
        <v>6669</v>
      </c>
      <c r="C289" s="6" t="s">
        <v>10</v>
      </c>
      <c r="D289" s="6" t="s">
        <v>9</v>
      </c>
      <c r="E289" s="6" t="s">
        <v>3</v>
      </c>
      <c r="F289" s="6" t="s">
        <v>6668</v>
      </c>
      <c r="G289" s="6" t="s">
        <v>3</v>
      </c>
      <c r="H289" s="6" t="s">
        <v>6</v>
      </c>
      <c r="I289" s="5">
        <v>0</v>
      </c>
      <c r="J289" s="6" t="s">
        <v>5</v>
      </c>
      <c r="K289" s="6" t="s">
        <v>4</v>
      </c>
      <c r="L289" s="7">
        <v>0.01</v>
      </c>
      <c r="M289" s="6" t="s">
        <v>3</v>
      </c>
      <c r="N289" s="5">
        <v>1</v>
      </c>
      <c r="O289" s="1" t="str">
        <f>IFERROR(FIND("DRW ACY",B289),"")</f>
        <v/>
      </c>
      <c r="P289" s="1" t="str">
        <f>IF(O289="","",O289+6)</f>
        <v/>
      </c>
      <c r="Q289" s="1">
        <f>LEN(B289)</f>
        <v>31</v>
      </c>
      <c r="R289" s="1" t="str">
        <f>IF(P289="","",RIGHT(B289,Q289-P289))</f>
        <v/>
      </c>
      <c r="U289" cm="1">
        <f t="array" ref="U289">MIN(IFERROR(FIND(_xlfn.SEQUENCE(10,,CHAR(48)),F289),""))</f>
        <v>8</v>
      </c>
      <c r="V289" s="1">
        <f>LEN(F289)</f>
        <v>15</v>
      </c>
      <c r="W289" s="1" t="str">
        <f>RIGHT(F289,(V289+1)-U289)</f>
        <v>611_1407</v>
      </c>
      <c r="X289" s="1" t="str">
        <f>LEFT(W289,8)</f>
        <v>611_1407</v>
      </c>
      <c r="Y289" s="1" t="str">
        <f>IF(E289&lt;&gt;"",E289,"A créer")</f>
        <v>A créer</v>
      </c>
      <c r="Z289" s="2">
        <f>I289</f>
        <v>0</v>
      </c>
      <c r="AA289" s="1" t="str">
        <f>X289&amp;" / "&amp;A289</f>
        <v>611_1407 / 29064869</v>
      </c>
      <c r="AB289" s="1">
        <f>A289</f>
        <v>29064869</v>
      </c>
    </row>
    <row r="290" spans="1:28" ht="15" x14ac:dyDescent="0.25">
      <c r="A290" s="6">
        <v>29064870</v>
      </c>
      <c r="B290" s="6" t="s">
        <v>6667</v>
      </c>
      <c r="C290" s="6" t="s">
        <v>10</v>
      </c>
      <c r="D290" s="6" t="s">
        <v>9</v>
      </c>
      <c r="E290" s="6" t="s">
        <v>3</v>
      </c>
      <c r="F290" s="6" t="s">
        <v>6666</v>
      </c>
      <c r="G290" s="6" t="s">
        <v>3</v>
      </c>
      <c r="H290" s="6" t="s">
        <v>6</v>
      </c>
      <c r="I290" s="5">
        <v>0</v>
      </c>
      <c r="J290" s="6" t="s">
        <v>5</v>
      </c>
      <c r="K290" s="6" t="s">
        <v>4</v>
      </c>
      <c r="L290" s="7">
        <v>0.01</v>
      </c>
      <c r="M290" s="6" t="s">
        <v>3</v>
      </c>
      <c r="N290" s="5">
        <v>1</v>
      </c>
      <c r="O290" s="1" t="str">
        <f>IFERROR(FIND("DRW ACY",B290),"")</f>
        <v/>
      </c>
      <c r="P290" s="1" t="str">
        <f>IF(O290="","",O290+6)</f>
        <v/>
      </c>
      <c r="Q290" s="1">
        <f>LEN(B290)</f>
        <v>31</v>
      </c>
      <c r="R290" s="1" t="str">
        <f>IF(P290="","",RIGHT(B290,Q290-P290))</f>
        <v/>
      </c>
      <c r="U290" cm="1">
        <f t="array" ref="U290">MIN(IFERROR(FIND(_xlfn.SEQUENCE(10,,CHAR(48)),F290),""))</f>
        <v>8</v>
      </c>
      <c r="V290" s="1">
        <f>LEN(F290)</f>
        <v>15</v>
      </c>
      <c r="W290" s="1" t="str">
        <f>RIGHT(F290,(V290+1)-U290)</f>
        <v>611_1427</v>
      </c>
      <c r="X290" s="1" t="str">
        <f>LEFT(W290,8)</f>
        <v>611_1427</v>
      </c>
      <c r="Y290" s="1" t="str">
        <f>IF(E290&lt;&gt;"",E290,"A créer")</f>
        <v>A créer</v>
      </c>
      <c r="Z290" s="2">
        <f>I290</f>
        <v>0</v>
      </c>
      <c r="AA290" s="1" t="str">
        <f>X290&amp;" / "&amp;A290</f>
        <v>611_1427 / 29064870</v>
      </c>
      <c r="AB290" s="1">
        <f>A290</f>
        <v>29064870</v>
      </c>
    </row>
    <row r="291" spans="1:28" ht="15" x14ac:dyDescent="0.25">
      <c r="A291" s="6">
        <v>29064871</v>
      </c>
      <c r="B291" s="6" t="s">
        <v>6665</v>
      </c>
      <c r="C291" s="6" t="s">
        <v>10</v>
      </c>
      <c r="D291" s="6" t="s">
        <v>9</v>
      </c>
      <c r="E291" s="6" t="s">
        <v>3</v>
      </c>
      <c r="F291" s="6" t="s">
        <v>6664</v>
      </c>
      <c r="G291" s="6" t="s">
        <v>3</v>
      </c>
      <c r="H291" s="6" t="s">
        <v>6</v>
      </c>
      <c r="I291" s="5">
        <v>0</v>
      </c>
      <c r="J291" s="6" t="s">
        <v>5</v>
      </c>
      <c r="K291" s="6" t="s">
        <v>4</v>
      </c>
      <c r="L291" s="7">
        <v>0.01</v>
      </c>
      <c r="M291" s="6" t="s">
        <v>3</v>
      </c>
      <c r="N291" s="5">
        <v>1</v>
      </c>
      <c r="O291" s="1" t="str">
        <f>IFERROR(FIND("DRW ACY",B291),"")</f>
        <v/>
      </c>
      <c r="P291" s="1" t="str">
        <f>IF(O291="","",O291+6)</f>
        <v/>
      </c>
      <c r="Q291" s="1">
        <f>LEN(B291)</f>
        <v>29</v>
      </c>
      <c r="R291" s="1" t="str">
        <f>IF(P291="","",RIGHT(B291,Q291-P291))</f>
        <v/>
      </c>
      <c r="U291" cm="1">
        <f t="array" ref="U291">MIN(IFERROR(FIND(_xlfn.SEQUENCE(10,,CHAR(48)),F291),""))</f>
        <v>8</v>
      </c>
      <c r="V291" s="1">
        <f>LEN(F291)</f>
        <v>15</v>
      </c>
      <c r="W291" s="1" t="str">
        <f>RIGHT(F291,(V291+1)-U291)</f>
        <v>611_1440</v>
      </c>
      <c r="X291" s="1" t="str">
        <f>LEFT(W291,8)</f>
        <v>611_1440</v>
      </c>
      <c r="Y291" s="1" t="str">
        <f>IF(E291&lt;&gt;"",E291,"A créer")</f>
        <v>A créer</v>
      </c>
      <c r="Z291" s="2">
        <f>I291</f>
        <v>0</v>
      </c>
      <c r="AA291" s="1" t="str">
        <f>X291&amp;" / "&amp;A291</f>
        <v>611_1440 / 29064871</v>
      </c>
      <c r="AB291" s="1">
        <f>A291</f>
        <v>29064871</v>
      </c>
    </row>
    <row r="292" spans="1:28" ht="15" x14ac:dyDescent="0.25">
      <c r="A292" s="6">
        <v>29064872</v>
      </c>
      <c r="B292" s="6" t="s">
        <v>6663</v>
      </c>
      <c r="C292" s="6" t="s">
        <v>10</v>
      </c>
      <c r="D292" s="6" t="s">
        <v>9</v>
      </c>
      <c r="E292" s="6" t="s">
        <v>3</v>
      </c>
      <c r="F292" s="6" t="s">
        <v>6662</v>
      </c>
      <c r="G292" s="6" t="s">
        <v>3</v>
      </c>
      <c r="H292" s="6" t="s">
        <v>6</v>
      </c>
      <c r="I292" s="5">
        <v>0</v>
      </c>
      <c r="J292" s="6" t="s">
        <v>5</v>
      </c>
      <c r="K292" s="6" t="s">
        <v>4</v>
      </c>
      <c r="L292" s="7">
        <v>0.01</v>
      </c>
      <c r="M292" s="6" t="s">
        <v>3</v>
      </c>
      <c r="N292" s="5">
        <v>1</v>
      </c>
      <c r="O292" s="1" t="str">
        <f>IFERROR(FIND("DRW ACY",B292),"")</f>
        <v/>
      </c>
      <c r="P292" s="1" t="str">
        <f>IF(O292="","",O292+6)</f>
        <v/>
      </c>
      <c r="Q292" s="1">
        <f>LEN(B292)</f>
        <v>31</v>
      </c>
      <c r="R292" s="1" t="str">
        <f>IF(P292="","",RIGHT(B292,Q292-P292))</f>
        <v/>
      </c>
      <c r="U292" cm="1">
        <f t="array" ref="U292">MIN(IFERROR(FIND(_xlfn.SEQUENCE(10,,CHAR(48)),F292),""))</f>
        <v>8</v>
      </c>
      <c r="V292" s="1">
        <f>LEN(F292)</f>
        <v>15</v>
      </c>
      <c r="W292" s="1" t="str">
        <f>RIGHT(F292,(V292+1)-U292)</f>
        <v>611_1458</v>
      </c>
      <c r="X292" s="1" t="str">
        <f>LEFT(W292,8)</f>
        <v>611_1458</v>
      </c>
      <c r="Y292" s="1" t="str">
        <f>IF(E292&lt;&gt;"",E292,"A créer")</f>
        <v>A créer</v>
      </c>
      <c r="Z292" s="2">
        <f>I292</f>
        <v>0</v>
      </c>
      <c r="AA292" s="1" t="str">
        <f>X292&amp;" / "&amp;A292</f>
        <v>611_1458 / 29064872</v>
      </c>
      <c r="AB292" s="1">
        <f>A292</f>
        <v>29064872</v>
      </c>
    </row>
    <row r="293" spans="1:28" ht="15" x14ac:dyDescent="0.25">
      <c r="A293" s="6">
        <v>29064873</v>
      </c>
      <c r="B293" s="6" t="s">
        <v>6661</v>
      </c>
      <c r="C293" s="6" t="s">
        <v>10</v>
      </c>
      <c r="D293" s="6" t="s">
        <v>9</v>
      </c>
      <c r="E293" s="6" t="s">
        <v>3</v>
      </c>
      <c r="F293" s="6" t="s">
        <v>6660</v>
      </c>
      <c r="G293" s="6" t="s">
        <v>3</v>
      </c>
      <c r="H293" s="6" t="s">
        <v>6</v>
      </c>
      <c r="I293" s="5">
        <v>0</v>
      </c>
      <c r="J293" s="6" t="s">
        <v>5</v>
      </c>
      <c r="K293" s="6" t="s">
        <v>4</v>
      </c>
      <c r="L293" s="7">
        <v>0.01</v>
      </c>
      <c r="M293" s="6" t="s">
        <v>3</v>
      </c>
      <c r="N293" s="5">
        <v>1</v>
      </c>
      <c r="O293" s="1" t="str">
        <f>IFERROR(FIND("DRW ACY",B293),"")</f>
        <v/>
      </c>
      <c r="P293" s="1" t="str">
        <f>IF(O293="","",O293+6)</f>
        <v/>
      </c>
      <c r="Q293" s="1">
        <f>LEN(B293)</f>
        <v>31</v>
      </c>
      <c r="R293" s="1" t="str">
        <f>IF(P293="","",RIGHT(B293,Q293-P293))</f>
        <v/>
      </c>
      <c r="U293" cm="1">
        <f t="array" ref="U293">MIN(IFERROR(FIND(_xlfn.SEQUENCE(10,,CHAR(48)),F293),""))</f>
        <v>8</v>
      </c>
      <c r="V293" s="1">
        <f>LEN(F293)</f>
        <v>15</v>
      </c>
      <c r="W293" s="1" t="str">
        <f>RIGHT(F293,(V293+1)-U293)</f>
        <v>611_1484</v>
      </c>
      <c r="X293" s="1" t="str">
        <f>LEFT(W293,8)</f>
        <v>611_1484</v>
      </c>
      <c r="Y293" s="1" t="str">
        <f>IF(E293&lt;&gt;"",E293,"A créer")</f>
        <v>A créer</v>
      </c>
      <c r="Z293" s="2">
        <f>I293</f>
        <v>0</v>
      </c>
      <c r="AA293" s="1" t="str">
        <f>X293&amp;" / "&amp;A293</f>
        <v>611_1484 / 29064873</v>
      </c>
      <c r="AB293" s="1">
        <f>A293</f>
        <v>29064873</v>
      </c>
    </row>
    <row r="294" spans="1:28" ht="15" x14ac:dyDescent="0.25">
      <c r="A294" s="6">
        <v>29064874</v>
      </c>
      <c r="B294" s="6" t="s">
        <v>6659</v>
      </c>
      <c r="C294" s="6" t="s">
        <v>10</v>
      </c>
      <c r="D294" s="6" t="s">
        <v>9</v>
      </c>
      <c r="E294" s="6" t="s">
        <v>3</v>
      </c>
      <c r="F294" s="6" t="s">
        <v>6658</v>
      </c>
      <c r="G294" s="6" t="s">
        <v>3</v>
      </c>
      <c r="H294" s="6" t="s">
        <v>6</v>
      </c>
      <c r="I294" s="5">
        <v>0</v>
      </c>
      <c r="J294" s="6" t="s">
        <v>5</v>
      </c>
      <c r="K294" s="6" t="s">
        <v>4</v>
      </c>
      <c r="L294" s="7">
        <v>0.01</v>
      </c>
      <c r="M294" s="6" t="s">
        <v>3</v>
      </c>
      <c r="N294" s="5">
        <v>1</v>
      </c>
      <c r="O294" s="1" t="str">
        <f>IFERROR(FIND("DRW ACY",B294),"")</f>
        <v/>
      </c>
      <c r="P294" s="1" t="str">
        <f>IF(O294="","",O294+6)</f>
        <v/>
      </c>
      <c r="Q294" s="1">
        <f>LEN(B294)</f>
        <v>29</v>
      </c>
      <c r="R294" s="1" t="str">
        <f>IF(P294="","",RIGHT(B294,Q294-P294))</f>
        <v/>
      </c>
      <c r="U294" cm="1">
        <f t="array" ref="U294">MIN(IFERROR(FIND(_xlfn.SEQUENCE(10,,CHAR(48)),F294),""))</f>
        <v>8</v>
      </c>
      <c r="V294" s="1">
        <f>LEN(F294)</f>
        <v>15</v>
      </c>
      <c r="W294" s="1" t="str">
        <f>RIGHT(F294,(V294+1)-U294)</f>
        <v>611_1505</v>
      </c>
      <c r="X294" s="1" t="str">
        <f>LEFT(W294,8)</f>
        <v>611_1505</v>
      </c>
      <c r="Y294" s="1" t="str">
        <f>IF(E294&lt;&gt;"",E294,"A créer")</f>
        <v>A créer</v>
      </c>
      <c r="Z294" s="2">
        <f>I294</f>
        <v>0</v>
      </c>
      <c r="AA294" s="1" t="str">
        <f>X294&amp;" / "&amp;A294</f>
        <v>611_1505 / 29064874</v>
      </c>
      <c r="AB294" s="1">
        <f>A294</f>
        <v>29064874</v>
      </c>
    </row>
    <row r="295" spans="1:28" ht="15" x14ac:dyDescent="0.25">
      <c r="A295" s="6">
        <v>29064875</v>
      </c>
      <c r="B295" s="6" t="s">
        <v>6657</v>
      </c>
      <c r="C295" s="6" t="s">
        <v>10</v>
      </c>
      <c r="D295" s="6" t="s">
        <v>9</v>
      </c>
      <c r="E295" s="6" t="s">
        <v>3</v>
      </c>
      <c r="F295" s="6" t="s">
        <v>6656</v>
      </c>
      <c r="G295" s="6" t="s">
        <v>3</v>
      </c>
      <c r="H295" s="6" t="s">
        <v>6</v>
      </c>
      <c r="I295" s="5">
        <v>0</v>
      </c>
      <c r="J295" s="6" t="s">
        <v>5</v>
      </c>
      <c r="K295" s="6" t="s">
        <v>4</v>
      </c>
      <c r="L295" s="7">
        <v>0.01</v>
      </c>
      <c r="M295" s="6" t="s">
        <v>3</v>
      </c>
      <c r="N295" s="5">
        <v>1</v>
      </c>
      <c r="O295" s="1" t="str">
        <f>IFERROR(FIND("DRW ACY",B295),"")</f>
        <v/>
      </c>
      <c r="P295" s="1" t="str">
        <f>IF(O295="","",O295+6)</f>
        <v/>
      </c>
      <c r="Q295" s="1">
        <f>LEN(B295)</f>
        <v>29</v>
      </c>
      <c r="R295" s="1" t="str">
        <f>IF(P295="","",RIGHT(B295,Q295-P295))</f>
        <v/>
      </c>
      <c r="U295" cm="1">
        <f t="array" ref="U295">MIN(IFERROR(FIND(_xlfn.SEQUENCE(10,,CHAR(48)),F295),""))</f>
        <v>8</v>
      </c>
      <c r="V295" s="1">
        <f>LEN(F295)</f>
        <v>15</v>
      </c>
      <c r="W295" s="1" t="str">
        <f>RIGHT(F295,(V295+1)-U295)</f>
        <v>611_1573</v>
      </c>
      <c r="X295" s="1" t="str">
        <f>LEFT(W295,8)</f>
        <v>611_1573</v>
      </c>
      <c r="Y295" s="1" t="str">
        <f>IF(E295&lt;&gt;"",E295,"A créer")</f>
        <v>A créer</v>
      </c>
      <c r="Z295" s="2">
        <f>I295</f>
        <v>0</v>
      </c>
      <c r="AA295" s="1" t="str">
        <f>X295&amp;" / "&amp;A295</f>
        <v>611_1573 / 29064875</v>
      </c>
      <c r="AB295" s="1">
        <f>A295</f>
        <v>29064875</v>
      </c>
    </row>
    <row r="296" spans="1:28" ht="15" x14ac:dyDescent="0.25">
      <c r="A296" s="6">
        <v>29064876</v>
      </c>
      <c r="B296" s="6" t="s">
        <v>6655</v>
      </c>
      <c r="C296" s="6" t="s">
        <v>10</v>
      </c>
      <c r="D296" s="6" t="s">
        <v>9</v>
      </c>
      <c r="E296" s="6" t="s">
        <v>3</v>
      </c>
      <c r="F296" s="6" t="s">
        <v>6654</v>
      </c>
      <c r="G296" s="6" t="s">
        <v>3</v>
      </c>
      <c r="H296" s="6" t="s">
        <v>6</v>
      </c>
      <c r="I296" s="5">
        <v>0</v>
      </c>
      <c r="J296" s="6" t="s">
        <v>5</v>
      </c>
      <c r="K296" s="6" t="s">
        <v>4</v>
      </c>
      <c r="L296" s="7">
        <v>0.01</v>
      </c>
      <c r="M296" s="6" t="s">
        <v>3</v>
      </c>
      <c r="N296" s="5">
        <v>1</v>
      </c>
      <c r="O296" s="1" t="str">
        <f>IFERROR(FIND("DRW ACY",B296),"")</f>
        <v/>
      </c>
      <c r="P296" s="1" t="str">
        <f>IF(O296="","",O296+6)</f>
        <v/>
      </c>
      <c r="Q296" s="1">
        <f>LEN(B296)</f>
        <v>31</v>
      </c>
      <c r="R296" s="1" t="str">
        <f>IF(P296="","",RIGHT(B296,Q296-P296))</f>
        <v/>
      </c>
      <c r="U296" cm="1">
        <f t="array" ref="U296">MIN(IFERROR(FIND(_xlfn.SEQUENCE(10,,CHAR(48)),F296),""))</f>
        <v>8</v>
      </c>
      <c r="V296" s="1">
        <f>LEN(F296)</f>
        <v>15</v>
      </c>
      <c r="W296" s="1" t="str">
        <f>RIGHT(F296,(V296+1)-U296)</f>
        <v>611_1580</v>
      </c>
      <c r="X296" s="1" t="str">
        <f>LEFT(W296,8)</f>
        <v>611_1580</v>
      </c>
      <c r="Y296" s="1" t="str">
        <f>IF(E296&lt;&gt;"",E296,"A créer")</f>
        <v>A créer</v>
      </c>
      <c r="Z296" s="2">
        <f>I296</f>
        <v>0</v>
      </c>
      <c r="AA296" s="1" t="str">
        <f>X296&amp;" / "&amp;A296</f>
        <v>611_1580 / 29064876</v>
      </c>
      <c r="AB296" s="1">
        <f>A296</f>
        <v>29064876</v>
      </c>
    </row>
    <row r="297" spans="1:28" ht="15" x14ac:dyDescent="0.25">
      <c r="A297" s="6">
        <v>29064877</v>
      </c>
      <c r="B297" s="6" t="s">
        <v>6653</v>
      </c>
      <c r="C297" s="6" t="s">
        <v>10</v>
      </c>
      <c r="D297" s="6" t="s">
        <v>9</v>
      </c>
      <c r="E297" s="6" t="s">
        <v>3</v>
      </c>
      <c r="F297" s="6" t="s">
        <v>6652</v>
      </c>
      <c r="G297" s="6" t="s">
        <v>3</v>
      </c>
      <c r="H297" s="6" t="s">
        <v>6</v>
      </c>
      <c r="I297" s="5">
        <v>0</v>
      </c>
      <c r="J297" s="6" t="s">
        <v>5</v>
      </c>
      <c r="K297" s="6" t="s">
        <v>4</v>
      </c>
      <c r="L297" s="7">
        <v>0.01</v>
      </c>
      <c r="M297" s="6" t="s">
        <v>3</v>
      </c>
      <c r="N297" s="5">
        <v>1</v>
      </c>
      <c r="O297" s="1" t="str">
        <f>IFERROR(FIND("DRW ACY",B297),"")</f>
        <v/>
      </c>
      <c r="P297" s="1" t="str">
        <f>IF(O297="","",O297+6)</f>
        <v/>
      </c>
      <c r="Q297" s="1">
        <f>LEN(B297)</f>
        <v>31</v>
      </c>
      <c r="R297" s="1" t="str">
        <f>IF(P297="","",RIGHT(B297,Q297-P297))</f>
        <v/>
      </c>
      <c r="U297" cm="1">
        <f t="array" ref="U297">MIN(IFERROR(FIND(_xlfn.SEQUENCE(10,,CHAR(48)),F297),""))</f>
        <v>8</v>
      </c>
      <c r="V297" s="1">
        <f>LEN(F297)</f>
        <v>15</v>
      </c>
      <c r="W297" s="1" t="str">
        <f>RIGHT(F297,(V297+1)-U297)</f>
        <v>611_1640</v>
      </c>
      <c r="X297" s="1" t="str">
        <f>LEFT(W297,8)</f>
        <v>611_1640</v>
      </c>
      <c r="Y297" s="1" t="str">
        <f>IF(E297&lt;&gt;"",E297,"A créer")</f>
        <v>A créer</v>
      </c>
      <c r="Z297" s="2">
        <f>I297</f>
        <v>0</v>
      </c>
      <c r="AA297" s="1" t="str">
        <f>X297&amp;" / "&amp;A297</f>
        <v>611_1640 / 29064877</v>
      </c>
      <c r="AB297" s="1">
        <f>A297</f>
        <v>29064877</v>
      </c>
    </row>
    <row r="298" spans="1:28" ht="15" x14ac:dyDescent="0.25">
      <c r="A298" s="6">
        <v>29064878</v>
      </c>
      <c r="B298" s="6" t="s">
        <v>6651</v>
      </c>
      <c r="C298" s="6" t="s">
        <v>10</v>
      </c>
      <c r="D298" s="6" t="s">
        <v>9</v>
      </c>
      <c r="E298" s="6" t="s">
        <v>3</v>
      </c>
      <c r="F298" s="6" t="s">
        <v>6650</v>
      </c>
      <c r="G298" s="6" t="s">
        <v>3</v>
      </c>
      <c r="H298" s="6" t="s">
        <v>6</v>
      </c>
      <c r="I298" s="5">
        <v>0</v>
      </c>
      <c r="J298" s="6" t="s">
        <v>5</v>
      </c>
      <c r="K298" s="6" t="s">
        <v>4</v>
      </c>
      <c r="L298" s="7">
        <v>0.01</v>
      </c>
      <c r="M298" s="6" t="s">
        <v>3</v>
      </c>
      <c r="N298" s="5">
        <v>1</v>
      </c>
      <c r="O298" s="1" t="str">
        <f>IFERROR(FIND("DRW ACY",B298),"")</f>
        <v/>
      </c>
      <c r="P298" s="1" t="str">
        <f>IF(O298="","",O298+6)</f>
        <v/>
      </c>
      <c r="Q298" s="1">
        <f>LEN(B298)</f>
        <v>31</v>
      </c>
      <c r="R298" s="1" t="str">
        <f>IF(P298="","",RIGHT(B298,Q298-P298))</f>
        <v/>
      </c>
      <c r="U298" cm="1">
        <f t="array" ref="U298">MIN(IFERROR(FIND(_xlfn.SEQUENCE(10,,CHAR(48)),F298),""))</f>
        <v>8</v>
      </c>
      <c r="V298" s="1">
        <f>LEN(F298)</f>
        <v>15</v>
      </c>
      <c r="W298" s="1" t="str">
        <f>RIGHT(F298,(V298+1)-U298)</f>
        <v>611_1699</v>
      </c>
      <c r="X298" s="1" t="str">
        <f>LEFT(W298,8)</f>
        <v>611_1699</v>
      </c>
      <c r="Y298" s="1" t="str">
        <f>IF(E298&lt;&gt;"",E298,"A créer")</f>
        <v>A créer</v>
      </c>
      <c r="Z298" s="2">
        <f>I298</f>
        <v>0</v>
      </c>
      <c r="AA298" s="1" t="str">
        <f>X298&amp;" / "&amp;A298</f>
        <v>611_1699 / 29064878</v>
      </c>
      <c r="AB298" s="1">
        <f>A298</f>
        <v>29064878</v>
      </c>
    </row>
    <row r="299" spans="1:28" ht="15" x14ac:dyDescent="0.25">
      <c r="A299" s="6">
        <v>29064879</v>
      </c>
      <c r="B299" s="6" t="s">
        <v>6649</v>
      </c>
      <c r="C299" s="6" t="s">
        <v>10</v>
      </c>
      <c r="D299" s="6" t="s">
        <v>9</v>
      </c>
      <c r="E299" s="6" t="s">
        <v>3</v>
      </c>
      <c r="F299" s="6" t="s">
        <v>6648</v>
      </c>
      <c r="G299" s="6" t="s">
        <v>3</v>
      </c>
      <c r="H299" s="6" t="s">
        <v>6</v>
      </c>
      <c r="I299" s="5">
        <v>0</v>
      </c>
      <c r="J299" s="6" t="s">
        <v>5</v>
      </c>
      <c r="K299" s="6" t="s">
        <v>4</v>
      </c>
      <c r="L299" s="7">
        <v>0.01</v>
      </c>
      <c r="M299" s="6" t="s">
        <v>3</v>
      </c>
      <c r="N299" s="5">
        <v>1</v>
      </c>
      <c r="O299" s="1" t="str">
        <f>IFERROR(FIND("DRW ACY",B299),"")</f>
        <v/>
      </c>
      <c r="P299" s="1" t="str">
        <f>IF(O299="","",O299+6)</f>
        <v/>
      </c>
      <c r="Q299" s="1">
        <f>LEN(B299)</f>
        <v>31</v>
      </c>
      <c r="R299" s="1" t="str">
        <f>IF(P299="","",RIGHT(B299,Q299-P299))</f>
        <v/>
      </c>
      <c r="U299" cm="1">
        <f t="array" ref="U299">MIN(IFERROR(FIND(_xlfn.SEQUENCE(10,,CHAR(48)),F299),""))</f>
        <v>8</v>
      </c>
      <c r="V299" s="1">
        <f>LEN(F299)</f>
        <v>15</v>
      </c>
      <c r="W299" s="1" t="str">
        <f>RIGHT(F299,(V299+1)-U299)</f>
        <v>611_1740</v>
      </c>
      <c r="X299" s="1" t="str">
        <f>LEFT(W299,8)</f>
        <v>611_1740</v>
      </c>
      <c r="Y299" s="1" t="str">
        <f>IF(E299&lt;&gt;"",E299,"A créer")</f>
        <v>A créer</v>
      </c>
      <c r="Z299" s="2">
        <f>I299</f>
        <v>0</v>
      </c>
      <c r="AA299" s="1" t="str">
        <f>X299&amp;" / "&amp;A299</f>
        <v>611_1740 / 29064879</v>
      </c>
      <c r="AB299" s="1">
        <f>A299</f>
        <v>29064879</v>
      </c>
    </row>
    <row r="300" spans="1:28" ht="15" x14ac:dyDescent="0.25">
      <c r="A300" s="6">
        <v>29064880</v>
      </c>
      <c r="B300" s="6" t="s">
        <v>6647</v>
      </c>
      <c r="C300" s="6" t="s">
        <v>10</v>
      </c>
      <c r="D300" s="6" t="s">
        <v>9</v>
      </c>
      <c r="E300" s="6" t="s">
        <v>3</v>
      </c>
      <c r="F300" s="6" t="s">
        <v>6646</v>
      </c>
      <c r="G300" s="6" t="s">
        <v>3</v>
      </c>
      <c r="H300" s="6" t="s">
        <v>6</v>
      </c>
      <c r="I300" s="5">
        <v>0</v>
      </c>
      <c r="J300" s="6" t="s">
        <v>5</v>
      </c>
      <c r="K300" s="6" t="s">
        <v>4</v>
      </c>
      <c r="L300" s="7">
        <v>0.01</v>
      </c>
      <c r="M300" s="6" t="s">
        <v>3</v>
      </c>
      <c r="N300" s="5">
        <v>1</v>
      </c>
      <c r="O300" s="1" t="str">
        <f>IFERROR(FIND("DRW ACY",B300),"")</f>
        <v/>
      </c>
      <c r="P300" s="1" t="str">
        <f>IF(O300="","",O300+6)</f>
        <v/>
      </c>
      <c r="Q300" s="1">
        <f>LEN(B300)</f>
        <v>31</v>
      </c>
      <c r="R300" s="1" t="str">
        <f>IF(P300="","",RIGHT(B300,Q300-P300))</f>
        <v/>
      </c>
      <c r="U300" cm="1">
        <f t="array" ref="U300">MIN(IFERROR(FIND(_xlfn.SEQUENCE(10,,CHAR(48)),F300),""))</f>
        <v>8</v>
      </c>
      <c r="V300" s="1">
        <f>LEN(F300)</f>
        <v>15</v>
      </c>
      <c r="W300" s="1" t="str">
        <f>RIGHT(F300,(V300+1)-U300)</f>
        <v>611_1749</v>
      </c>
      <c r="X300" s="1" t="str">
        <f>LEFT(W300,8)</f>
        <v>611_1749</v>
      </c>
      <c r="Y300" s="1" t="str">
        <f>IF(E300&lt;&gt;"",E300,"A créer")</f>
        <v>A créer</v>
      </c>
      <c r="Z300" s="2">
        <f>I300</f>
        <v>0</v>
      </c>
      <c r="AA300" s="1" t="str">
        <f>X300&amp;" / "&amp;A300</f>
        <v>611_1749 / 29064880</v>
      </c>
      <c r="AB300" s="1">
        <f>A300</f>
        <v>29064880</v>
      </c>
    </row>
    <row r="301" spans="1:28" ht="15" x14ac:dyDescent="0.25">
      <c r="A301" s="6">
        <v>29064881</v>
      </c>
      <c r="B301" s="6" t="s">
        <v>6645</v>
      </c>
      <c r="C301" s="6" t="s">
        <v>10</v>
      </c>
      <c r="D301" s="6" t="s">
        <v>9</v>
      </c>
      <c r="E301" s="6" t="s">
        <v>3</v>
      </c>
      <c r="F301" s="6" t="s">
        <v>6644</v>
      </c>
      <c r="G301" s="6" t="s">
        <v>3</v>
      </c>
      <c r="H301" s="6" t="s">
        <v>6</v>
      </c>
      <c r="I301" s="5">
        <v>0</v>
      </c>
      <c r="J301" s="6" t="s">
        <v>5</v>
      </c>
      <c r="K301" s="6" t="s">
        <v>4</v>
      </c>
      <c r="L301" s="7">
        <v>0.01</v>
      </c>
      <c r="M301" s="6" t="s">
        <v>3</v>
      </c>
      <c r="N301" s="5">
        <v>1</v>
      </c>
      <c r="O301" s="1" t="str">
        <f>IFERROR(FIND("DRW ACY",B301),"")</f>
        <v/>
      </c>
      <c r="P301" s="1" t="str">
        <f>IF(O301="","",O301+6)</f>
        <v/>
      </c>
      <c r="Q301" s="1">
        <f>LEN(B301)</f>
        <v>31</v>
      </c>
      <c r="R301" s="1" t="str">
        <f>IF(P301="","",RIGHT(B301,Q301-P301))</f>
        <v/>
      </c>
      <c r="U301" cm="1">
        <f t="array" ref="U301">MIN(IFERROR(FIND(_xlfn.SEQUENCE(10,,CHAR(48)),F301),""))</f>
        <v>8</v>
      </c>
      <c r="V301" s="1">
        <f>LEN(F301)</f>
        <v>15</v>
      </c>
      <c r="W301" s="1" t="str">
        <f>RIGHT(F301,(V301+1)-U301)</f>
        <v>611_1761</v>
      </c>
      <c r="X301" s="1" t="str">
        <f>LEFT(W301,8)</f>
        <v>611_1761</v>
      </c>
      <c r="Y301" s="1" t="str">
        <f>IF(E301&lt;&gt;"",E301,"A créer")</f>
        <v>A créer</v>
      </c>
      <c r="Z301" s="2">
        <f>I301</f>
        <v>0</v>
      </c>
      <c r="AA301" s="1" t="str">
        <f>X301&amp;" / "&amp;A301</f>
        <v>611_1761 / 29064881</v>
      </c>
      <c r="AB301" s="1">
        <f>A301</f>
        <v>29064881</v>
      </c>
    </row>
    <row r="302" spans="1:28" ht="15" x14ac:dyDescent="0.25">
      <c r="A302" s="6">
        <v>29064882</v>
      </c>
      <c r="B302" s="6" t="s">
        <v>6643</v>
      </c>
      <c r="C302" s="6" t="s">
        <v>10</v>
      </c>
      <c r="D302" s="6" t="s">
        <v>9</v>
      </c>
      <c r="E302" s="6" t="s">
        <v>3</v>
      </c>
      <c r="F302" s="6" t="s">
        <v>6642</v>
      </c>
      <c r="G302" s="6" t="s">
        <v>3</v>
      </c>
      <c r="H302" s="6" t="s">
        <v>6</v>
      </c>
      <c r="I302" s="5">
        <v>0</v>
      </c>
      <c r="J302" s="6" t="s">
        <v>5</v>
      </c>
      <c r="K302" s="6" t="s">
        <v>4</v>
      </c>
      <c r="L302" s="7">
        <v>0.01</v>
      </c>
      <c r="M302" s="6" t="s">
        <v>3</v>
      </c>
      <c r="N302" s="5">
        <v>1</v>
      </c>
      <c r="O302" s="1" t="str">
        <f>IFERROR(FIND("DRW ACY",B302),"")</f>
        <v/>
      </c>
      <c r="P302" s="1" t="str">
        <f>IF(O302="","",O302+6)</f>
        <v/>
      </c>
      <c r="Q302" s="1">
        <f>LEN(B302)</f>
        <v>31</v>
      </c>
      <c r="R302" s="1" t="str">
        <f>IF(P302="","",RIGHT(B302,Q302-P302))</f>
        <v/>
      </c>
      <c r="U302" cm="1">
        <f t="array" ref="U302">MIN(IFERROR(FIND(_xlfn.SEQUENCE(10,,CHAR(48)),F302),""))</f>
        <v>8</v>
      </c>
      <c r="V302" s="1">
        <f>LEN(F302)</f>
        <v>15</v>
      </c>
      <c r="W302" s="1" t="str">
        <f>RIGHT(F302,(V302+1)-U302)</f>
        <v>611_1774</v>
      </c>
      <c r="X302" s="1" t="str">
        <f>LEFT(W302,8)</f>
        <v>611_1774</v>
      </c>
      <c r="Y302" s="1" t="str">
        <f>IF(E302&lt;&gt;"",E302,"A créer")</f>
        <v>A créer</v>
      </c>
      <c r="Z302" s="2">
        <f>I302</f>
        <v>0</v>
      </c>
      <c r="AA302" s="1" t="str">
        <f>X302&amp;" / "&amp;A302</f>
        <v>611_1774 / 29064882</v>
      </c>
      <c r="AB302" s="1">
        <f>A302</f>
        <v>29064882</v>
      </c>
    </row>
    <row r="303" spans="1:28" ht="15" x14ac:dyDescent="0.25">
      <c r="A303" s="6">
        <v>29064883</v>
      </c>
      <c r="B303" s="6" t="s">
        <v>6641</v>
      </c>
      <c r="C303" s="6" t="s">
        <v>10</v>
      </c>
      <c r="D303" s="6" t="s">
        <v>9</v>
      </c>
      <c r="E303" s="6" t="s">
        <v>3</v>
      </c>
      <c r="F303" s="6" t="s">
        <v>6640</v>
      </c>
      <c r="G303" s="6" t="s">
        <v>3</v>
      </c>
      <c r="H303" s="6" t="s">
        <v>6</v>
      </c>
      <c r="I303" s="5">
        <v>0</v>
      </c>
      <c r="J303" s="6" t="s">
        <v>5</v>
      </c>
      <c r="K303" s="6" t="s">
        <v>4</v>
      </c>
      <c r="L303" s="7">
        <v>0.01</v>
      </c>
      <c r="M303" s="6" t="s">
        <v>3</v>
      </c>
      <c r="N303" s="5">
        <v>1</v>
      </c>
      <c r="O303" s="1" t="str">
        <f>IFERROR(FIND("DRW ACY",B303),"")</f>
        <v/>
      </c>
      <c r="P303" s="1" t="str">
        <f>IF(O303="","",O303+6)</f>
        <v/>
      </c>
      <c r="Q303" s="1">
        <f>LEN(B303)</f>
        <v>31</v>
      </c>
      <c r="R303" s="1" t="str">
        <f>IF(P303="","",RIGHT(B303,Q303-P303))</f>
        <v/>
      </c>
      <c r="U303" cm="1">
        <f t="array" ref="U303">MIN(IFERROR(FIND(_xlfn.SEQUENCE(10,,CHAR(48)),F303),""))</f>
        <v>8</v>
      </c>
      <c r="V303" s="1">
        <f>LEN(F303)</f>
        <v>15</v>
      </c>
      <c r="W303" s="1" t="str">
        <f>RIGHT(F303,(V303+1)-U303)</f>
        <v>611_1777</v>
      </c>
      <c r="X303" s="1" t="str">
        <f>LEFT(W303,8)</f>
        <v>611_1777</v>
      </c>
      <c r="Y303" s="1" t="str">
        <f>IF(E303&lt;&gt;"",E303,"A créer")</f>
        <v>A créer</v>
      </c>
      <c r="Z303" s="2">
        <f>I303</f>
        <v>0</v>
      </c>
      <c r="AA303" s="1" t="str">
        <f>X303&amp;" / "&amp;A303</f>
        <v>611_1777 / 29064883</v>
      </c>
      <c r="AB303" s="1">
        <f>A303</f>
        <v>29064883</v>
      </c>
    </row>
    <row r="304" spans="1:28" ht="15" x14ac:dyDescent="0.25">
      <c r="A304" s="6">
        <v>29064884</v>
      </c>
      <c r="B304" s="6" t="s">
        <v>6639</v>
      </c>
      <c r="C304" s="6" t="s">
        <v>10</v>
      </c>
      <c r="D304" s="6" t="s">
        <v>9</v>
      </c>
      <c r="E304" s="6" t="s">
        <v>3</v>
      </c>
      <c r="F304" s="6" t="s">
        <v>6638</v>
      </c>
      <c r="G304" s="6" t="s">
        <v>3</v>
      </c>
      <c r="H304" s="6" t="s">
        <v>6</v>
      </c>
      <c r="I304" s="5">
        <v>0</v>
      </c>
      <c r="J304" s="6" t="s">
        <v>5</v>
      </c>
      <c r="K304" s="6" t="s">
        <v>4</v>
      </c>
      <c r="L304" s="7">
        <v>0.01</v>
      </c>
      <c r="M304" s="6" t="s">
        <v>3</v>
      </c>
      <c r="N304" s="5">
        <v>1</v>
      </c>
      <c r="O304" s="1" t="str">
        <f>IFERROR(FIND("DRW ACY",B304),"")</f>
        <v/>
      </c>
      <c r="P304" s="1" t="str">
        <f>IF(O304="","",O304+6)</f>
        <v/>
      </c>
      <c r="Q304" s="1">
        <f>LEN(B304)</f>
        <v>31</v>
      </c>
      <c r="R304" s="1" t="str">
        <f>IF(P304="","",RIGHT(B304,Q304-P304))</f>
        <v/>
      </c>
      <c r="U304" cm="1">
        <f t="array" ref="U304">MIN(IFERROR(FIND(_xlfn.SEQUENCE(10,,CHAR(48)),F304),""))</f>
        <v>8</v>
      </c>
      <c r="V304" s="1">
        <f>LEN(F304)</f>
        <v>15</v>
      </c>
      <c r="W304" s="1" t="str">
        <f>RIGHT(F304,(V304+1)-U304)</f>
        <v>611_1817</v>
      </c>
      <c r="X304" s="1" t="str">
        <f>LEFT(W304,8)</f>
        <v>611_1817</v>
      </c>
      <c r="Y304" s="1" t="str">
        <f>IF(E304&lt;&gt;"",E304,"A créer")</f>
        <v>A créer</v>
      </c>
      <c r="Z304" s="2">
        <f>I304</f>
        <v>0</v>
      </c>
      <c r="AA304" s="1" t="str">
        <f>X304&amp;" / "&amp;A304</f>
        <v>611_1817 / 29064884</v>
      </c>
      <c r="AB304" s="1">
        <f>A304</f>
        <v>29064884</v>
      </c>
    </row>
    <row r="305" spans="1:28" ht="15" x14ac:dyDescent="0.25">
      <c r="A305" s="6">
        <v>29064885</v>
      </c>
      <c r="B305" s="6" t="s">
        <v>6637</v>
      </c>
      <c r="C305" s="6" t="s">
        <v>10</v>
      </c>
      <c r="D305" s="6" t="s">
        <v>9</v>
      </c>
      <c r="E305" s="6" t="s">
        <v>3</v>
      </c>
      <c r="F305" s="6" t="s">
        <v>6636</v>
      </c>
      <c r="G305" s="6" t="s">
        <v>3</v>
      </c>
      <c r="H305" s="6" t="s">
        <v>6</v>
      </c>
      <c r="I305" s="5">
        <v>0</v>
      </c>
      <c r="J305" s="6" t="s">
        <v>5</v>
      </c>
      <c r="K305" s="6" t="s">
        <v>4</v>
      </c>
      <c r="L305" s="7">
        <v>0.01</v>
      </c>
      <c r="M305" s="6" t="s">
        <v>3</v>
      </c>
      <c r="N305" s="5">
        <v>1</v>
      </c>
      <c r="O305" s="1" t="str">
        <f>IFERROR(FIND("DRW ACY",B305),"")</f>
        <v/>
      </c>
      <c r="P305" s="1" t="str">
        <f>IF(O305="","",O305+6)</f>
        <v/>
      </c>
      <c r="Q305" s="1">
        <f>LEN(B305)</f>
        <v>31</v>
      </c>
      <c r="R305" s="1" t="str">
        <f>IF(P305="","",RIGHT(B305,Q305-P305))</f>
        <v/>
      </c>
      <c r="U305" cm="1">
        <f t="array" ref="U305">MIN(IFERROR(FIND(_xlfn.SEQUENCE(10,,CHAR(48)),F305),""))</f>
        <v>8</v>
      </c>
      <c r="V305" s="1">
        <f>LEN(F305)</f>
        <v>15</v>
      </c>
      <c r="W305" s="1" t="str">
        <f>RIGHT(F305,(V305+1)-U305)</f>
        <v>611_1980</v>
      </c>
      <c r="X305" s="1" t="str">
        <f>LEFT(W305,8)</f>
        <v>611_1980</v>
      </c>
      <c r="Y305" s="1" t="str">
        <f>IF(E305&lt;&gt;"",E305,"A créer")</f>
        <v>A créer</v>
      </c>
      <c r="Z305" s="2">
        <f>I305</f>
        <v>0</v>
      </c>
      <c r="AA305" s="1" t="str">
        <f>X305&amp;" / "&amp;A305</f>
        <v>611_1980 / 29064885</v>
      </c>
      <c r="AB305" s="1">
        <f>A305</f>
        <v>29064885</v>
      </c>
    </row>
    <row r="306" spans="1:28" ht="15" x14ac:dyDescent="0.25">
      <c r="A306" s="6">
        <v>29064886</v>
      </c>
      <c r="B306" s="6" t="s">
        <v>6635</v>
      </c>
      <c r="C306" s="6" t="s">
        <v>10</v>
      </c>
      <c r="D306" s="6" t="s">
        <v>9</v>
      </c>
      <c r="E306" s="6" t="s">
        <v>3</v>
      </c>
      <c r="F306" s="6" t="s">
        <v>6634</v>
      </c>
      <c r="G306" s="6" t="s">
        <v>3</v>
      </c>
      <c r="H306" s="6" t="s">
        <v>6</v>
      </c>
      <c r="I306" s="5">
        <v>0</v>
      </c>
      <c r="J306" s="6" t="s">
        <v>5</v>
      </c>
      <c r="K306" s="6" t="s">
        <v>4</v>
      </c>
      <c r="L306" s="7">
        <v>0.01</v>
      </c>
      <c r="M306" s="6" t="s">
        <v>3</v>
      </c>
      <c r="N306" s="5">
        <v>1</v>
      </c>
      <c r="O306" s="1" t="str">
        <f>IFERROR(FIND("DRW ACY",B306),"")</f>
        <v/>
      </c>
      <c r="P306" s="1" t="str">
        <f>IF(O306="","",O306+6)</f>
        <v/>
      </c>
      <c r="Q306" s="1">
        <f>LEN(B306)</f>
        <v>29</v>
      </c>
      <c r="R306" s="1" t="str">
        <f>IF(P306="","",RIGHT(B306,Q306-P306))</f>
        <v/>
      </c>
      <c r="U306" cm="1">
        <f t="array" ref="U306">MIN(IFERROR(FIND(_xlfn.SEQUENCE(10,,CHAR(48)),F306),""))</f>
        <v>8</v>
      </c>
      <c r="V306" s="1">
        <f>LEN(F306)</f>
        <v>15</v>
      </c>
      <c r="W306" s="1" t="str">
        <f>RIGHT(F306,(V306+1)-U306)</f>
        <v>611_2035</v>
      </c>
      <c r="X306" s="1" t="str">
        <f>LEFT(W306,8)</f>
        <v>611_2035</v>
      </c>
      <c r="Y306" s="1" t="str">
        <f>IF(E306&lt;&gt;"",E306,"A créer")</f>
        <v>A créer</v>
      </c>
      <c r="Z306" s="2">
        <f>I306</f>
        <v>0</v>
      </c>
      <c r="AA306" s="1" t="str">
        <f>X306&amp;" / "&amp;A306</f>
        <v>611_2035 / 29064886</v>
      </c>
      <c r="AB306" s="1">
        <f>A306</f>
        <v>29064886</v>
      </c>
    </row>
    <row r="307" spans="1:28" ht="15" x14ac:dyDescent="0.25">
      <c r="A307" s="6">
        <v>29064887</v>
      </c>
      <c r="B307" s="6" t="s">
        <v>6633</v>
      </c>
      <c r="C307" s="6" t="s">
        <v>10</v>
      </c>
      <c r="D307" s="6" t="s">
        <v>9</v>
      </c>
      <c r="E307" s="6" t="s">
        <v>3</v>
      </c>
      <c r="F307" s="6" t="s">
        <v>6632</v>
      </c>
      <c r="G307" s="6" t="s">
        <v>3</v>
      </c>
      <c r="H307" s="6" t="s">
        <v>6</v>
      </c>
      <c r="I307" s="5">
        <v>0</v>
      </c>
      <c r="J307" s="6" t="s">
        <v>5</v>
      </c>
      <c r="K307" s="6" t="s">
        <v>4</v>
      </c>
      <c r="L307" s="7">
        <v>0.01</v>
      </c>
      <c r="M307" s="6" t="s">
        <v>3</v>
      </c>
      <c r="N307" s="5">
        <v>1</v>
      </c>
      <c r="O307" s="1" t="str">
        <f>IFERROR(FIND("DRW ACY",B307),"")</f>
        <v/>
      </c>
      <c r="P307" s="1" t="str">
        <f>IF(O307="","",O307+6)</f>
        <v/>
      </c>
      <c r="Q307" s="1">
        <f>LEN(B307)</f>
        <v>29</v>
      </c>
      <c r="R307" s="1" t="str">
        <f>IF(P307="","",RIGHT(B307,Q307-P307))</f>
        <v/>
      </c>
      <c r="U307" cm="1">
        <f t="array" ref="U307">MIN(IFERROR(FIND(_xlfn.SEQUENCE(10,,CHAR(48)),F307),""))</f>
        <v>8</v>
      </c>
      <c r="V307" s="1">
        <f>LEN(F307)</f>
        <v>15</v>
      </c>
      <c r="W307" s="1" t="str">
        <f>RIGHT(F307,(V307+1)-U307)</f>
        <v>611_2037</v>
      </c>
      <c r="X307" s="1" t="str">
        <f>LEFT(W307,8)</f>
        <v>611_2037</v>
      </c>
      <c r="Y307" s="1" t="str">
        <f>IF(E307&lt;&gt;"",E307,"A créer")</f>
        <v>A créer</v>
      </c>
      <c r="Z307" s="2">
        <f>I307</f>
        <v>0</v>
      </c>
      <c r="AA307" s="1" t="str">
        <f>X307&amp;" / "&amp;A307</f>
        <v>611_2037 / 29064887</v>
      </c>
      <c r="AB307" s="1">
        <f>A307</f>
        <v>29064887</v>
      </c>
    </row>
    <row r="308" spans="1:28" ht="15" x14ac:dyDescent="0.25">
      <c r="A308" s="6">
        <v>29064888</v>
      </c>
      <c r="B308" s="6" t="s">
        <v>6631</v>
      </c>
      <c r="C308" s="6" t="s">
        <v>10</v>
      </c>
      <c r="D308" s="6" t="s">
        <v>9</v>
      </c>
      <c r="E308" s="6" t="s">
        <v>3</v>
      </c>
      <c r="F308" s="6" t="s">
        <v>6630</v>
      </c>
      <c r="G308" s="6" t="s">
        <v>3</v>
      </c>
      <c r="H308" s="6" t="s">
        <v>6</v>
      </c>
      <c r="I308" s="5">
        <v>0</v>
      </c>
      <c r="J308" s="6" t="s">
        <v>5</v>
      </c>
      <c r="K308" s="6" t="s">
        <v>4</v>
      </c>
      <c r="L308" s="7">
        <v>0.01</v>
      </c>
      <c r="M308" s="6" t="s">
        <v>3</v>
      </c>
      <c r="N308" s="5">
        <v>1</v>
      </c>
      <c r="O308" s="1" t="str">
        <f>IFERROR(FIND("DRW ACY",B308),"")</f>
        <v/>
      </c>
      <c r="P308" s="1" t="str">
        <f>IF(O308="","",O308+6)</f>
        <v/>
      </c>
      <c r="Q308" s="1">
        <f>LEN(B308)</f>
        <v>31</v>
      </c>
      <c r="R308" s="1" t="str">
        <f>IF(P308="","",RIGHT(B308,Q308-P308))</f>
        <v/>
      </c>
      <c r="U308" cm="1">
        <f t="array" ref="U308">MIN(IFERROR(FIND(_xlfn.SEQUENCE(10,,CHAR(48)),F308),""))</f>
        <v>8</v>
      </c>
      <c r="V308" s="1">
        <f>LEN(F308)</f>
        <v>15</v>
      </c>
      <c r="W308" s="1" t="str">
        <f>RIGHT(F308,(V308+1)-U308)</f>
        <v>611_2066</v>
      </c>
      <c r="X308" s="1" t="str">
        <f>LEFT(W308,8)</f>
        <v>611_2066</v>
      </c>
      <c r="Y308" s="1" t="str">
        <f>IF(E308&lt;&gt;"",E308,"A créer")</f>
        <v>A créer</v>
      </c>
      <c r="Z308" s="2">
        <f>I308</f>
        <v>0</v>
      </c>
      <c r="AA308" s="1" t="str">
        <f>X308&amp;" / "&amp;A308</f>
        <v>611_2066 / 29064888</v>
      </c>
      <c r="AB308" s="1">
        <f>A308</f>
        <v>29064888</v>
      </c>
    </row>
    <row r="309" spans="1:28" ht="15" x14ac:dyDescent="0.25">
      <c r="A309" s="6">
        <v>29064889</v>
      </c>
      <c r="B309" s="6" t="s">
        <v>6629</v>
      </c>
      <c r="C309" s="6" t="s">
        <v>10</v>
      </c>
      <c r="D309" s="6" t="s">
        <v>9</v>
      </c>
      <c r="E309" s="6" t="s">
        <v>3</v>
      </c>
      <c r="F309" s="6" t="s">
        <v>6628</v>
      </c>
      <c r="G309" s="6" t="s">
        <v>3</v>
      </c>
      <c r="H309" s="6" t="s">
        <v>6</v>
      </c>
      <c r="I309" s="5">
        <v>0</v>
      </c>
      <c r="J309" s="6" t="s">
        <v>5</v>
      </c>
      <c r="K309" s="6" t="s">
        <v>4</v>
      </c>
      <c r="L309" s="7">
        <v>0.01</v>
      </c>
      <c r="M309" s="6" t="s">
        <v>3</v>
      </c>
      <c r="N309" s="5">
        <v>1</v>
      </c>
      <c r="O309" s="1" t="str">
        <f>IFERROR(FIND("DRW ACY",B309),"")</f>
        <v/>
      </c>
      <c r="P309" s="1" t="str">
        <f>IF(O309="","",O309+6)</f>
        <v/>
      </c>
      <c r="Q309" s="1">
        <f>LEN(B309)</f>
        <v>31</v>
      </c>
      <c r="R309" s="1" t="str">
        <f>IF(P309="","",RIGHT(B309,Q309-P309))</f>
        <v/>
      </c>
      <c r="U309" cm="1">
        <f t="array" ref="U309">MIN(IFERROR(FIND(_xlfn.SEQUENCE(10,,CHAR(48)),F309),""))</f>
        <v>8</v>
      </c>
      <c r="V309" s="1">
        <f>LEN(F309)</f>
        <v>15</v>
      </c>
      <c r="W309" s="1" t="str">
        <f>RIGHT(F309,(V309+1)-U309)</f>
        <v>611_2079</v>
      </c>
      <c r="X309" s="1" t="str">
        <f>LEFT(W309,8)</f>
        <v>611_2079</v>
      </c>
      <c r="Y309" s="1" t="str">
        <f>IF(E309&lt;&gt;"",E309,"A créer")</f>
        <v>A créer</v>
      </c>
      <c r="Z309" s="2">
        <f>I309</f>
        <v>0</v>
      </c>
      <c r="AA309" s="1" t="str">
        <f>X309&amp;" / "&amp;A309</f>
        <v>611_2079 / 29064889</v>
      </c>
      <c r="AB309" s="1">
        <f>A309</f>
        <v>29064889</v>
      </c>
    </row>
    <row r="310" spans="1:28" ht="15" x14ac:dyDescent="0.25">
      <c r="A310" s="6">
        <v>29064890</v>
      </c>
      <c r="B310" s="6" t="s">
        <v>6627</v>
      </c>
      <c r="C310" s="6" t="s">
        <v>10</v>
      </c>
      <c r="D310" s="6" t="s">
        <v>9</v>
      </c>
      <c r="E310" s="6" t="s">
        <v>3</v>
      </c>
      <c r="F310" s="6" t="s">
        <v>6626</v>
      </c>
      <c r="G310" s="6" t="s">
        <v>3</v>
      </c>
      <c r="H310" s="6" t="s">
        <v>6</v>
      </c>
      <c r="I310" s="5">
        <v>0</v>
      </c>
      <c r="J310" s="6" t="s">
        <v>5</v>
      </c>
      <c r="K310" s="6" t="s">
        <v>4</v>
      </c>
      <c r="L310" s="7">
        <v>0.01</v>
      </c>
      <c r="M310" s="6" t="s">
        <v>3</v>
      </c>
      <c r="N310" s="5">
        <v>1</v>
      </c>
      <c r="O310" s="1" t="str">
        <f>IFERROR(FIND("DRW ACY",B310),"")</f>
        <v/>
      </c>
      <c r="P310" s="1" t="str">
        <f>IF(O310="","",O310+6)</f>
        <v/>
      </c>
      <c r="Q310" s="1">
        <f>LEN(B310)</f>
        <v>31</v>
      </c>
      <c r="R310" s="1" t="str">
        <f>IF(P310="","",RIGHT(B310,Q310-P310))</f>
        <v/>
      </c>
      <c r="U310" cm="1">
        <f t="array" ref="U310">MIN(IFERROR(FIND(_xlfn.SEQUENCE(10,,CHAR(48)),F310),""))</f>
        <v>8</v>
      </c>
      <c r="V310" s="1">
        <f>LEN(F310)</f>
        <v>15</v>
      </c>
      <c r="W310" s="1" t="str">
        <f>RIGHT(F310,(V310+1)-U310)</f>
        <v>611_2105</v>
      </c>
      <c r="X310" s="1" t="str">
        <f>LEFT(W310,8)</f>
        <v>611_2105</v>
      </c>
      <c r="Y310" s="1" t="str">
        <f>IF(E310&lt;&gt;"",E310,"A créer")</f>
        <v>A créer</v>
      </c>
      <c r="Z310" s="2">
        <f>I310</f>
        <v>0</v>
      </c>
      <c r="AA310" s="1" t="str">
        <f>X310&amp;" / "&amp;A310</f>
        <v>611_2105 / 29064890</v>
      </c>
      <c r="AB310" s="1">
        <f>A310</f>
        <v>29064890</v>
      </c>
    </row>
    <row r="311" spans="1:28" ht="15" x14ac:dyDescent="0.25">
      <c r="A311" s="6">
        <v>29064891</v>
      </c>
      <c r="B311" s="6" t="s">
        <v>6625</v>
      </c>
      <c r="C311" s="6" t="s">
        <v>10</v>
      </c>
      <c r="D311" s="6" t="s">
        <v>9</v>
      </c>
      <c r="E311" s="6" t="s">
        <v>3</v>
      </c>
      <c r="F311" s="6" t="s">
        <v>6624</v>
      </c>
      <c r="G311" s="6" t="s">
        <v>3</v>
      </c>
      <c r="H311" s="6" t="s">
        <v>6</v>
      </c>
      <c r="I311" s="5">
        <v>0</v>
      </c>
      <c r="J311" s="6" t="s">
        <v>5</v>
      </c>
      <c r="K311" s="6" t="s">
        <v>4</v>
      </c>
      <c r="L311" s="7">
        <v>0.01</v>
      </c>
      <c r="M311" s="6" t="s">
        <v>3</v>
      </c>
      <c r="N311" s="5">
        <v>1</v>
      </c>
      <c r="O311" s="1" t="str">
        <f>IFERROR(FIND("DRW ACY",B311),"")</f>
        <v/>
      </c>
      <c r="P311" s="1" t="str">
        <f>IF(O311="","",O311+6)</f>
        <v/>
      </c>
      <c r="Q311" s="1">
        <f>LEN(B311)</f>
        <v>31</v>
      </c>
      <c r="R311" s="1" t="str">
        <f>IF(P311="","",RIGHT(B311,Q311-P311))</f>
        <v/>
      </c>
      <c r="U311" cm="1">
        <f t="array" ref="U311">MIN(IFERROR(FIND(_xlfn.SEQUENCE(10,,CHAR(48)),F311),""))</f>
        <v>8</v>
      </c>
      <c r="V311" s="1">
        <f>LEN(F311)</f>
        <v>15</v>
      </c>
      <c r="W311" s="1" t="str">
        <f>RIGHT(F311,(V311+1)-U311)</f>
        <v>611_2118</v>
      </c>
      <c r="X311" s="1" t="str">
        <f>LEFT(W311,8)</f>
        <v>611_2118</v>
      </c>
      <c r="Y311" s="1" t="str">
        <f>IF(E311&lt;&gt;"",E311,"A créer")</f>
        <v>A créer</v>
      </c>
      <c r="Z311" s="2">
        <f>I311</f>
        <v>0</v>
      </c>
      <c r="AA311" s="1" t="str">
        <f>X311&amp;" / "&amp;A311</f>
        <v>611_2118 / 29064891</v>
      </c>
      <c r="AB311" s="1">
        <f>A311</f>
        <v>29064891</v>
      </c>
    </row>
    <row r="312" spans="1:28" ht="15" x14ac:dyDescent="0.25">
      <c r="A312" s="6">
        <v>29064892</v>
      </c>
      <c r="B312" s="6" t="s">
        <v>6623</v>
      </c>
      <c r="C312" s="6" t="s">
        <v>10</v>
      </c>
      <c r="D312" s="6" t="s">
        <v>9</v>
      </c>
      <c r="E312" s="6" t="s">
        <v>3</v>
      </c>
      <c r="F312" s="6" t="s">
        <v>6622</v>
      </c>
      <c r="G312" s="6" t="s">
        <v>3</v>
      </c>
      <c r="H312" s="6" t="s">
        <v>6</v>
      </c>
      <c r="I312" s="5">
        <v>0</v>
      </c>
      <c r="J312" s="6" t="s">
        <v>5</v>
      </c>
      <c r="K312" s="6" t="s">
        <v>4</v>
      </c>
      <c r="L312" s="7">
        <v>0.01</v>
      </c>
      <c r="M312" s="6" t="s">
        <v>3</v>
      </c>
      <c r="N312" s="5">
        <v>1</v>
      </c>
      <c r="O312" s="1" t="str">
        <f>IFERROR(FIND("DRW ACY",B312),"")</f>
        <v/>
      </c>
      <c r="P312" s="1" t="str">
        <f>IF(O312="","",O312+6)</f>
        <v/>
      </c>
      <c r="Q312" s="1">
        <f>LEN(B312)</f>
        <v>31</v>
      </c>
      <c r="R312" s="1" t="str">
        <f>IF(P312="","",RIGHT(B312,Q312-P312))</f>
        <v/>
      </c>
      <c r="U312" cm="1">
        <f t="array" ref="U312">MIN(IFERROR(FIND(_xlfn.SEQUENCE(10,,CHAR(48)),F312),""))</f>
        <v>8</v>
      </c>
      <c r="V312" s="1">
        <f>LEN(F312)</f>
        <v>15</v>
      </c>
      <c r="W312" s="1" t="str">
        <f>RIGHT(F312,(V312+1)-U312)</f>
        <v>611_2154</v>
      </c>
      <c r="X312" s="1" t="str">
        <f>LEFT(W312,8)</f>
        <v>611_2154</v>
      </c>
      <c r="Y312" s="1" t="str">
        <f>IF(E312&lt;&gt;"",E312,"A créer")</f>
        <v>A créer</v>
      </c>
      <c r="Z312" s="2">
        <f>I312</f>
        <v>0</v>
      </c>
      <c r="AA312" s="1" t="str">
        <f>X312&amp;" / "&amp;A312</f>
        <v>611_2154 / 29064892</v>
      </c>
      <c r="AB312" s="1">
        <f>A312</f>
        <v>29064892</v>
      </c>
    </row>
    <row r="313" spans="1:28" ht="15" x14ac:dyDescent="0.25">
      <c r="A313" s="6">
        <v>29064893</v>
      </c>
      <c r="B313" s="6" t="s">
        <v>6621</v>
      </c>
      <c r="C313" s="6" t="s">
        <v>10</v>
      </c>
      <c r="D313" s="6" t="s">
        <v>9</v>
      </c>
      <c r="E313" s="6" t="s">
        <v>3</v>
      </c>
      <c r="F313" s="6" t="s">
        <v>6620</v>
      </c>
      <c r="G313" s="6" t="s">
        <v>3</v>
      </c>
      <c r="H313" s="6" t="s">
        <v>6</v>
      </c>
      <c r="I313" s="5">
        <v>0</v>
      </c>
      <c r="J313" s="6" t="s">
        <v>5</v>
      </c>
      <c r="K313" s="6" t="s">
        <v>4</v>
      </c>
      <c r="L313" s="7">
        <v>0.01</v>
      </c>
      <c r="M313" s="6" t="s">
        <v>3</v>
      </c>
      <c r="N313" s="5">
        <v>1</v>
      </c>
      <c r="O313" s="1" t="str">
        <f>IFERROR(FIND("DRW ACY",B313),"")</f>
        <v/>
      </c>
      <c r="P313" s="1" t="str">
        <f>IF(O313="","",O313+6)</f>
        <v/>
      </c>
      <c r="Q313" s="1">
        <f>LEN(B313)</f>
        <v>31</v>
      </c>
      <c r="R313" s="1" t="str">
        <f>IF(P313="","",RIGHT(B313,Q313-P313))</f>
        <v/>
      </c>
      <c r="U313" cm="1">
        <f t="array" ref="U313">MIN(IFERROR(FIND(_xlfn.SEQUENCE(10,,CHAR(48)),F313),""))</f>
        <v>8</v>
      </c>
      <c r="V313" s="1">
        <f>LEN(F313)</f>
        <v>15</v>
      </c>
      <c r="W313" s="1" t="str">
        <f>RIGHT(F313,(V313+1)-U313)</f>
        <v>611_2171</v>
      </c>
      <c r="X313" s="1" t="str">
        <f>LEFT(W313,8)</f>
        <v>611_2171</v>
      </c>
      <c r="Y313" s="1" t="str">
        <f>IF(E313&lt;&gt;"",E313,"A créer")</f>
        <v>A créer</v>
      </c>
      <c r="Z313" s="2">
        <f>I313</f>
        <v>0</v>
      </c>
      <c r="AA313" s="1" t="str">
        <f>X313&amp;" / "&amp;A313</f>
        <v>611_2171 / 29064893</v>
      </c>
      <c r="AB313" s="1">
        <f>A313</f>
        <v>29064893</v>
      </c>
    </row>
    <row r="314" spans="1:28" ht="15" x14ac:dyDescent="0.25">
      <c r="A314" s="6">
        <v>29064894</v>
      </c>
      <c r="B314" s="6" t="s">
        <v>6619</v>
      </c>
      <c r="C314" s="6" t="s">
        <v>10</v>
      </c>
      <c r="D314" s="6" t="s">
        <v>9</v>
      </c>
      <c r="E314" s="6" t="s">
        <v>3</v>
      </c>
      <c r="F314" s="6" t="s">
        <v>6618</v>
      </c>
      <c r="G314" s="6" t="s">
        <v>3</v>
      </c>
      <c r="H314" s="6" t="s">
        <v>6</v>
      </c>
      <c r="I314" s="5">
        <v>0</v>
      </c>
      <c r="J314" s="6" t="s">
        <v>5</v>
      </c>
      <c r="K314" s="6" t="s">
        <v>4</v>
      </c>
      <c r="L314" s="7">
        <v>0.01</v>
      </c>
      <c r="M314" s="6" t="s">
        <v>3</v>
      </c>
      <c r="N314" s="5">
        <v>1</v>
      </c>
      <c r="O314" s="1" t="str">
        <f>IFERROR(FIND("DRW ACY",B314),"")</f>
        <v/>
      </c>
      <c r="P314" s="1" t="str">
        <f>IF(O314="","",O314+6)</f>
        <v/>
      </c>
      <c r="Q314" s="1">
        <f>LEN(B314)</f>
        <v>29</v>
      </c>
      <c r="R314" s="1" t="str">
        <f>IF(P314="","",RIGHT(B314,Q314-P314))</f>
        <v/>
      </c>
      <c r="U314" cm="1">
        <f t="array" ref="U314">MIN(IFERROR(FIND(_xlfn.SEQUENCE(10,,CHAR(48)),F314),""))</f>
        <v>8</v>
      </c>
      <c r="V314" s="1">
        <f>LEN(F314)</f>
        <v>15</v>
      </c>
      <c r="W314" s="1" t="str">
        <f>RIGHT(F314,(V314+1)-U314)</f>
        <v>611_2182</v>
      </c>
      <c r="X314" s="1" t="str">
        <f>LEFT(W314,8)</f>
        <v>611_2182</v>
      </c>
      <c r="Y314" s="1" t="str">
        <f>IF(E314&lt;&gt;"",E314,"A créer")</f>
        <v>A créer</v>
      </c>
      <c r="Z314" s="2">
        <f>I314</f>
        <v>0</v>
      </c>
      <c r="AA314" s="1" t="str">
        <f>X314&amp;" / "&amp;A314</f>
        <v>611_2182 / 29064894</v>
      </c>
      <c r="AB314" s="1">
        <f>A314</f>
        <v>29064894</v>
      </c>
    </row>
    <row r="315" spans="1:28" ht="15" x14ac:dyDescent="0.25">
      <c r="A315" s="6">
        <v>29064895</v>
      </c>
      <c r="B315" s="6" t="s">
        <v>6617</v>
      </c>
      <c r="C315" s="6" t="s">
        <v>10</v>
      </c>
      <c r="D315" s="6" t="s">
        <v>9</v>
      </c>
      <c r="E315" s="6" t="s">
        <v>3</v>
      </c>
      <c r="F315" s="6" t="s">
        <v>6616</v>
      </c>
      <c r="G315" s="6" t="s">
        <v>3</v>
      </c>
      <c r="H315" s="6" t="s">
        <v>6</v>
      </c>
      <c r="I315" s="5">
        <v>0</v>
      </c>
      <c r="J315" s="6" t="s">
        <v>5</v>
      </c>
      <c r="K315" s="6" t="s">
        <v>4</v>
      </c>
      <c r="L315" s="7">
        <v>0.01</v>
      </c>
      <c r="M315" s="6" t="s">
        <v>3</v>
      </c>
      <c r="N315" s="5">
        <v>1</v>
      </c>
      <c r="O315" s="1" t="str">
        <f>IFERROR(FIND("DRW ACY",B315),"")</f>
        <v/>
      </c>
      <c r="P315" s="1" t="str">
        <f>IF(O315="","",O315+6)</f>
        <v/>
      </c>
      <c r="Q315" s="1">
        <f>LEN(B315)</f>
        <v>31</v>
      </c>
      <c r="R315" s="1" t="str">
        <f>IF(P315="","",RIGHT(B315,Q315-P315))</f>
        <v/>
      </c>
      <c r="U315" cm="1">
        <f t="array" ref="U315">MIN(IFERROR(FIND(_xlfn.SEQUENCE(10,,CHAR(48)),F315),""))</f>
        <v>8</v>
      </c>
      <c r="V315" s="1">
        <f>LEN(F315)</f>
        <v>15</v>
      </c>
      <c r="W315" s="1" t="str">
        <f>RIGHT(F315,(V315+1)-U315)</f>
        <v>611_2235</v>
      </c>
      <c r="X315" s="1" t="str">
        <f>LEFT(W315,8)</f>
        <v>611_2235</v>
      </c>
      <c r="Y315" s="1" t="str">
        <f>IF(E315&lt;&gt;"",E315,"A créer")</f>
        <v>A créer</v>
      </c>
      <c r="Z315" s="2">
        <f>I315</f>
        <v>0</v>
      </c>
      <c r="AA315" s="1" t="str">
        <f>X315&amp;" / "&amp;A315</f>
        <v>611_2235 / 29064895</v>
      </c>
      <c r="AB315" s="1">
        <f>A315</f>
        <v>29064895</v>
      </c>
    </row>
    <row r="316" spans="1:28" ht="15" x14ac:dyDescent="0.25">
      <c r="A316" s="6">
        <v>29064896</v>
      </c>
      <c r="B316" s="6" t="s">
        <v>6615</v>
      </c>
      <c r="C316" s="6" t="s">
        <v>10</v>
      </c>
      <c r="D316" s="6" t="s">
        <v>9</v>
      </c>
      <c r="E316" s="6" t="s">
        <v>3</v>
      </c>
      <c r="F316" s="6" t="s">
        <v>6614</v>
      </c>
      <c r="G316" s="6" t="s">
        <v>3</v>
      </c>
      <c r="H316" s="6" t="s">
        <v>6</v>
      </c>
      <c r="I316" s="5">
        <v>0</v>
      </c>
      <c r="J316" s="6" t="s">
        <v>5</v>
      </c>
      <c r="K316" s="6" t="s">
        <v>4</v>
      </c>
      <c r="L316" s="7">
        <v>0.01</v>
      </c>
      <c r="M316" s="6" t="s">
        <v>3</v>
      </c>
      <c r="N316" s="5">
        <v>1</v>
      </c>
      <c r="O316" s="1" t="str">
        <f>IFERROR(FIND("DRW ACY",B316),"")</f>
        <v/>
      </c>
      <c r="P316" s="1" t="str">
        <f>IF(O316="","",O316+6)</f>
        <v/>
      </c>
      <c r="Q316" s="1">
        <f>LEN(B316)</f>
        <v>31</v>
      </c>
      <c r="R316" s="1" t="str">
        <f>IF(P316="","",RIGHT(B316,Q316-P316))</f>
        <v/>
      </c>
      <c r="U316" cm="1">
        <f t="array" ref="U316">MIN(IFERROR(FIND(_xlfn.SEQUENCE(10,,CHAR(48)),F316),""))</f>
        <v>8</v>
      </c>
      <c r="V316" s="1">
        <f>LEN(F316)</f>
        <v>15</v>
      </c>
      <c r="W316" s="1" t="str">
        <f>RIGHT(F316,(V316+1)-U316)</f>
        <v>611_2303</v>
      </c>
      <c r="X316" s="1" t="str">
        <f>LEFT(W316,8)</f>
        <v>611_2303</v>
      </c>
      <c r="Y316" s="1" t="str">
        <f>IF(E316&lt;&gt;"",E316,"A créer")</f>
        <v>A créer</v>
      </c>
      <c r="Z316" s="2">
        <f>I316</f>
        <v>0</v>
      </c>
      <c r="AA316" s="1" t="str">
        <f>X316&amp;" / "&amp;A316</f>
        <v>611_2303 / 29064896</v>
      </c>
      <c r="AB316" s="1">
        <f>A316</f>
        <v>29064896</v>
      </c>
    </row>
    <row r="317" spans="1:28" ht="15" x14ac:dyDescent="0.25">
      <c r="A317" s="6">
        <v>29064897</v>
      </c>
      <c r="B317" s="6" t="s">
        <v>6613</v>
      </c>
      <c r="C317" s="6" t="s">
        <v>10</v>
      </c>
      <c r="D317" s="6" t="s">
        <v>9</v>
      </c>
      <c r="E317" s="6" t="s">
        <v>3</v>
      </c>
      <c r="F317" s="6" t="s">
        <v>6612</v>
      </c>
      <c r="G317" s="6" t="s">
        <v>3</v>
      </c>
      <c r="H317" s="6" t="s">
        <v>6</v>
      </c>
      <c r="I317" s="5">
        <v>0</v>
      </c>
      <c r="J317" s="6" t="s">
        <v>5</v>
      </c>
      <c r="K317" s="6" t="s">
        <v>4</v>
      </c>
      <c r="L317" s="7">
        <v>0.01</v>
      </c>
      <c r="M317" s="6" t="s">
        <v>3</v>
      </c>
      <c r="N317" s="5">
        <v>1</v>
      </c>
      <c r="O317" s="1" t="str">
        <f>IFERROR(FIND("DRW ACY",B317),"")</f>
        <v/>
      </c>
      <c r="P317" s="1" t="str">
        <f>IF(O317="","",O317+6)</f>
        <v/>
      </c>
      <c r="Q317" s="1">
        <f>LEN(B317)</f>
        <v>31</v>
      </c>
      <c r="R317" s="1" t="str">
        <f>IF(P317="","",RIGHT(B317,Q317-P317))</f>
        <v/>
      </c>
      <c r="U317" cm="1">
        <f t="array" ref="U317">MIN(IFERROR(FIND(_xlfn.SEQUENCE(10,,CHAR(48)),F317),""))</f>
        <v>8</v>
      </c>
      <c r="V317" s="1">
        <f>LEN(F317)</f>
        <v>15</v>
      </c>
      <c r="W317" s="1" t="str">
        <f>RIGHT(F317,(V317+1)-U317)</f>
        <v>611_2308</v>
      </c>
      <c r="X317" s="1" t="str">
        <f>LEFT(W317,8)</f>
        <v>611_2308</v>
      </c>
      <c r="Y317" s="1" t="str">
        <f>IF(E317&lt;&gt;"",E317,"A créer")</f>
        <v>A créer</v>
      </c>
      <c r="Z317" s="2">
        <f>I317</f>
        <v>0</v>
      </c>
      <c r="AA317" s="1" t="str">
        <f>X317&amp;" / "&amp;A317</f>
        <v>611_2308 / 29064897</v>
      </c>
      <c r="AB317" s="1">
        <f>A317</f>
        <v>29064897</v>
      </c>
    </row>
    <row r="318" spans="1:28" ht="15" x14ac:dyDescent="0.25">
      <c r="A318" s="6">
        <v>29064898</v>
      </c>
      <c r="B318" s="6" t="s">
        <v>6611</v>
      </c>
      <c r="C318" s="6" t="s">
        <v>10</v>
      </c>
      <c r="D318" s="6" t="s">
        <v>9</v>
      </c>
      <c r="E318" s="6" t="s">
        <v>3</v>
      </c>
      <c r="F318" s="6" t="s">
        <v>6610</v>
      </c>
      <c r="G318" s="6" t="s">
        <v>3</v>
      </c>
      <c r="H318" s="6" t="s">
        <v>6</v>
      </c>
      <c r="I318" s="5">
        <v>0</v>
      </c>
      <c r="J318" s="6" t="s">
        <v>5</v>
      </c>
      <c r="K318" s="6" t="s">
        <v>4</v>
      </c>
      <c r="L318" s="7">
        <v>0.01</v>
      </c>
      <c r="M318" s="6" t="s">
        <v>3</v>
      </c>
      <c r="N318" s="5">
        <v>1</v>
      </c>
      <c r="O318" s="1" t="str">
        <f>IFERROR(FIND("DRW ACY",B318),"")</f>
        <v/>
      </c>
      <c r="P318" s="1" t="str">
        <f>IF(O318="","",O318+6)</f>
        <v/>
      </c>
      <c r="Q318" s="1">
        <f>LEN(B318)</f>
        <v>31</v>
      </c>
      <c r="R318" s="1" t="str">
        <f>IF(P318="","",RIGHT(B318,Q318-P318))</f>
        <v/>
      </c>
      <c r="U318" cm="1">
        <f t="array" ref="U318">MIN(IFERROR(FIND(_xlfn.SEQUENCE(10,,CHAR(48)),F318),""))</f>
        <v>8</v>
      </c>
      <c r="V318" s="1">
        <f>LEN(F318)</f>
        <v>15</v>
      </c>
      <c r="W318" s="1" t="str">
        <f>RIGHT(F318,(V318+1)-U318)</f>
        <v>611_2339</v>
      </c>
      <c r="X318" s="1" t="str">
        <f>LEFT(W318,8)</f>
        <v>611_2339</v>
      </c>
      <c r="Y318" s="1" t="str">
        <f>IF(E318&lt;&gt;"",E318,"A créer")</f>
        <v>A créer</v>
      </c>
      <c r="Z318" s="2">
        <f>I318</f>
        <v>0</v>
      </c>
      <c r="AA318" s="1" t="str">
        <f>X318&amp;" / "&amp;A318</f>
        <v>611_2339 / 29064898</v>
      </c>
      <c r="AB318" s="1">
        <f>A318</f>
        <v>29064898</v>
      </c>
    </row>
    <row r="319" spans="1:28" ht="15" x14ac:dyDescent="0.25">
      <c r="A319" s="6">
        <v>29064899</v>
      </c>
      <c r="B319" s="6" t="s">
        <v>6609</v>
      </c>
      <c r="C319" s="6" t="s">
        <v>10</v>
      </c>
      <c r="D319" s="6" t="s">
        <v>9</v>
      </c>
      <c r="E319" s="6" t="s">
        <v>3</v>
      </c>
      <c r="F319" s="6" t="s">
        <v>6608</v>
      </c>
      <c r="G319" s="6" t="s">
        <v>3</v>
      </c>
      <c r="H319" s="6" t="s">
        <v>6</v>
      </c>
      <c r="I319" s="5">
        <v>0</v>
      </c>
      <c r="J319" s="6" t="s">
        <v>5</v>
      </c>
      <c r="K319" s="6" t="s">
        <v>4</v>
      </c>
      <c r="L319" s="7">
        <v>0.01</v>
      </c>
      <c r="M319" s="6" t="s">
        <v>3</v>
      </c>
      <c r="N319" s="5">
        <v>1</v>
      </c>
      <c r="O319" s="1" t="str">
        <f>IFERROR(FIND("DRW ACY",B319),"")</f>
        <v/>
      </c>
      <c r="P319" s="1" t="str">
        <f>IF(O319="","",O319+6)</f>
        <v/>
      </c>
      <c r="Q319" s="1">
        <f>LEN(B319)</f>
        <v>31</v>
      </c>
      <c r="R319" s="1" t="str">
        <f>IF(P319="","",RIGHT(B319,Q319-P319))</f>
        <v/>
      </c>
      <c r="U319" cm="1">
        <f t="array" ref="U319">MIN(IFERROR(FIND(_xlfn.SEQUENCE(10,,CHAR(48)),F319),""))</f>
        <v>8</v>
      </c>
      <c r="V319" s="1">
        <f>LEN(F319)</f>
        <v>15</v>
      </c>
      <c r="W319" s="1" t="str">
        <f>RIGHT(F319,(V319+1)-U319)</f>
        <v>611_2342</v>
      </c>
      <c r="X319" s="1" t="str">
        <f>LEFT(W319,8)</f>
        <v>611_2342</v>
      </c>
      <c r="Y319" s="1" t="str">
        <f>IF(E319&lt;&gt;"",E319,"A créer")</f>
        <v>A créer</v>
      </c>
      <c r="Z319" s="2">
        <f>I319</f>
        <v>0</v>
      </c>
      <c r="AA319" s="1" t="str">
        <f>X319&amp;" / "&amp;A319</f>
        <v>611_2342 / 29064899</v>
      </c>
      <c r="AB319" s="1">
        <f>A319</f>
        <v>29064899</v>
      </c>
    </row>
    <row r="320" spans="1:28" ht="15" x14ac:dyDescent="0.25">
      <c r="A320" s="6">
        <v>29064900</v>
      </c>
      <c r="B320" s="6" t="s">
        <v>6607</v>
      </c>
      <c r="C320" s="6" t="s">
        <v>10</v>
      </c>
      <c r="D320" s="6" t="s">
        <v>9</v>
      </c>
      <c r="E320" s="6" t="s">
        <v>3</v>
      </c>
      <c r="F320" s="6" t="s">
        <v>6606</v>
      </c>
      <c r="G320" s="6" t="s">
        <v>3</v>
      </c>
      <c r="H320" s="6" t="s">
        <v>6</v>
      </c>
      <c r="I320" s="5">
        <v>0</v>
      </c>
      <c r="J320" s="6" t="s">
        <v>5</v>
      </c>
      <c r="K320" s="6" t="s">
        <v>4</v>
      </c>
      <c r="L320" s="7">
        <v>0.01</v>
      </c>
      <c r="M320" s="6" t="s">
        <v>3</v>
      </c>
      <c r="N320" s="5">
        <v>1</v>
      </c>
      <c r="O320" s="1" t="str">
        <f>IFERROR(FIND("DRW ACY",B320),"")</f>
        <v/>
      </c>
      <c r="P320" s="1" t="str">
        <f>IF(O320="","",O320+6)</f>
        <v/>
      </c>
      <c r="Q320" s="1">
        <f>LEN(B320)</f>
        <v>31</v>
      </c>
      <c r="R320" s="1" t="str">
        <f>IF(P320="","",RIGHT(B320,Q320-P320))</f>
        <v/>
      </c>
      <c r="U320" cm="1">
        <f t="array" ref="U320">MIN(IFERROR(FIND(_xlfn.SEQUENCE(10,,CHAR(48)),F320),""))</f>
        <v>8</v>
      </c>
      <c r="V320" s="1">
        <f>LEN(F320)</f>
        <v>15</v>
      </c>
      <c r="W320" s="1" t="str">
        <f>RIGHT(F320,(V320+1)-U320)</f>
        <v>611_2346</v>
      </c>
      <c r="X320" s="1" t="str">
        <f>LEFT(W320,8)</f>
        <v>611_2346</v>
      </c>
      <c r="Y320" s="1" t="str">
        <f>IF(E320&lt;&gt;"",E320,"A créer")</f>
        <v>A créer</v>
      </c>
      <c r="Z320" s="2">
        <f>I320</f>
        <v>0</v>
      </c>
      <c r="AA320" s="1" t="str">
        <f>X320&amp;" / "&amp;A320</f>
        <v>611_2346 / 29064900</v>
      </c>
      <c r="AB320" s="1">
        <f>A320</f>
        <v>29064900</v>
      </c>
    </row>
    <row r="321" spans="1:28" ht="15" x14ac:dyDescent="0.25">
      <c r="A321" s="6">
        <v>29064901</v>
      </c>
      <c r="B321" s="6" t="s">
        <v>6605</v>
      </c>
      <c r="C321" s="6" t="s">
        <v>10</v>
      </c>
      <c r="D321" s="6" t="s">
        <v>9</v>
      </c>
      <c r="E321" s="6" t="s">
        <v>3</v>
      </c>
      <c r="F321" s="6" t="s">
        <v>6604</v>
      </c>
      <c r="G321" s="6" t="s">
        <v>3</v>
      </c>
      <c r="H321" s="6" t="s">
        <v>6</v>
      </c>
      <c r="I321" s="5">
        <v>0</v>
      </c>
      <c r="J321" s="6" t="s">
        <v>5</v>
      </c>
      <c r="K321" s="6" t="s">
        <v>4</v>
      </c>
      <c r="L321" s="7">
        <v>0.01</v>
      </c>
      <c r="M321" s="6" t="s">
        <v>3</v>
      </c>
      <c r="N321" s="5">
        <v>1</v>
      </c>
      <c r="O321" s="1" t="str">
        <f>IFERROR(FIND("DRW ACY",B321),"")</f>
        <v/>
      </c>
      <c r="P321" s="1" t="str">
        <f>IF(O321="","",O321+6)</f>
        <v/>
      </c>
      <c r="Q321" s="1">
        <f>LEN(B321)</f>
        <v>30</v>
      </c>
      <c r="R321" s="1" t="str">
        <f>IF(P321="","",RIGHT(B321,Q321-P321))</f>
        <v/>
      </c>
      <c r="U321" cm="1">
        <f t="array" ref="U321">MIN(IFERROR(FIND(_xlfn.SEQUENCE(10,,CHAR(48)),F321),""))</f>
        <v>8</v>
      </c>
      <c r="V321" s="1">
        <f>LEN(F321)</f>
        <v>15</v>
      </c>
      <c r="W321" s="1" t="str">
        <f>RIGHT(F321,(V321+1)-U321)</f>
        <v>611_2350</v>
      </c>
      <c r="X321" s="1" t="str">
        <f>LEFT(W321,8)</f>
        <v>611_2350</v>
      </c>
      <c r="Y321" s="1" t="str">
        <f>IF(E321&lt;&gt;"",E321,"A créer")</f>
        <v>A créer</v>
      </c>
      <c r="Z321" s="2">
        <f>I321</f>
        <v>0</v>
      </c>
      <c r="AA321" s="1" t="str">
        <f>X321&amp;" / "&amp;A321</f>
        <v>611_2350 / 29064901</v>
      </c>
      <c r="AB321" s="1">
        <f>A321</f>
        <v>29064901</v>
      </c>
    </row>
    <row r="322" spans="1:28" ht="15" x14ac:dyDescent="0.25">
      <c r="A322" s="6">
        <v>29064902</v>
      </c>
      <c r="B322" s="6" t="s">
        <v>6603</v>
      </c>
      <c r="C322" s="6" t="s">
        <v>10</v>
      </c>
      <c r="D322" s="6" t="s">
        <v>9</v>
      </c>
      <c r="E322" s="6" t="s">
        <v>3</v>
      </c>
      <c r="F322" s="6" t="s">
        <v>6602</v>
      </c>
      <c r="G322" s="6" t="s">
        <v>3</v>
      </c>
      <c r="H322" s="6" t="s">
        <v>6</v>
      </c>
      <c r="I322" s="5">
        <v>0</v>
      </c>
      <c r="J322" s="6" t="s">
        <v>5</v>
      </c>
      <c r="K322" s="6" t="s">
        <v>4</v>
      </c>
      <c r="L322" s="7">
        <v>0.01</v>
      </c>
      <c r="M322" s="6" t="s">
        <v>3</v>
      </c>
      <c r="N322" s="5">
        <v>1</v>
      </c>
      <c r="O322" s="1" t="str">
        <f>IFERROR(FIND("DRW ACY",B322),"")</f>
        <v/>
      </c>
      <c r="P322" s="1" t="str">
        <f>IF(O322="","",O322+6)</f>
        <v/>
      </c>
      <c r="Q322" s="1">
        <f>LEN(B322)</f>
        <v>31</v>
      </c>
      <c r="R322" s="1" t="str">
        <f>IF(P322="","",RIGHT(B322,Q322-P322))</f>
        <v/>
      </c>
      <c r="U322" cm="1">
        <f t="array" ref="U322">MIN(IFERROR(FIND(_xlfn.SEQUENCE(10,,CHAR(48)),F322),""))</f>
        <v>8</v>
      </c>
      <c r="V322" s="1">
        <f>LEN(F322)</f>
        <v>15</v>
      </c>
      <c r="W322" s="1" t="str">
        <f>RIGHT(F322,(V322+1)-U322)</f>
        <v>611_2356</v>
      </c>
      <c r="X322" s="1" t="str">
        <f>LEFT(W322,8)</f>
        <v>611_2356</v>
      </c>
      <c r="Y322" s="1" t="str">
        <f>IF(E322&lt;&gt;"",E322,"A créer")</f>
        <v>A créer</v>
      </c>
      <c r="Z322" s="2">
        <f>I322</f>
        <v>0</v>
      </c>
      <c r="AA322" s="1" t="str">
        <f>X322&amp;" / "&amp;A322</f>
        <v>611_2356 / 29064902</v>
      </c>
      <c r="AB322" s="1">
        <f>A322</f>
        <v>29064902</v>
      </c>
    </row>
    <row r="323" spans="1:28" ht="15" x14ac:dyDescent="0.25">
      <c r="A323" s="6">
        <v>29064903</v>
      </c>
      <c r="B323" s="6" t="s">
        <v>6601</v>
      </c>
      <c r="C323" s="6" t="s">
        <v>10</v>
      </c>
      <c r="D323" s="6" t="s">
        <v>9</v>
      </c>
      <c r="E323" s="6" t="s">
        <v>3</v>
      </c>
      <c r="F323" s="6" t="s">
        <v>6600</v>
      </c>
      <c r="G323" s="6" t="s">
        <v>3</v>
      </c>
      <c r="H323" s="6" t="s">
        <v>6</v>
      </c>
      <c r="I323" s="5">
        <v>0</v>
      </c>
      <c r="J323" s="6" t="s">
        <v>5</v>
      </c>
      <c r="K323" s="6" t="s">
        <v>4</v>
      </c>
      <c r="L323" s="7">
        <v>0.01</v>
      </c>
      <c r="M323" s="6" t="s">
        <v>3</v>
      </c>
      <c r="N323" s="5">
        <v>1</v>
      </c>
      <c r="O323" s="1" t="str">
        <f>IFERROR(FIND("DRW ACY",B323),"")</f>
        <v/>
      </c>
      <c r="P323" s="1" t="str">
        <f>IF(O323="","",O323+6)</f>
        <v/>
      </c>
      <c r="Q323" s="1">
        <f>LEN(B323)</f>
        <v>31</v>
      </c>
      <c r="R323" s="1" t="str">
        <f>IF(P323="","",RIGHT(B323,Q323-P323))</f>
        <v/>
      </c>
      <c r="U323" cm="1">
        <f t="array" ref="U323">MIN(IFERROR(FIND(_xlfn.SEQUENCE(10,,CHAR(48)),F323),""))</f>
        <v>8</v>
      </c>
      <c r="V323" s="1">
        <f>LEN(F323)</f>
        <v>15</v>
      </c>
      <c r="W323" s="1" t="str">
        <f>RIGHT(F323,(V323+1)-U323)</f>
        <v>611_2366</v>
      </c>
      <c r="X323" s="1" t="str">
        <f>LEFT(W323,8)</f>
        <v>611_2366</v>
      </c>
      <c r="Y323" s="1" t="str">
        <f>IF(E323&lt;&gt;"",E323,"A créer")</f>
        <v>A créer</v>
      </c>
      <c r="Z323" s="2">
        <f>I323</f>
        <v>0</v>
      </c>
      <c r="AA323" s="1" t="str">
        <f>X323&amp;" / "&amp;A323</f>
        <v>611_2366 / 29064903</v>
      </c>
      <c r="AB323" s="1">
        <f>A323</f>
        <v>29064903</v>
      </c>
    </row>
    <row r="324" spans="1:28" ht="15" x14ac:dyDescent="0.25">
      <c r="A324" s="6">
        <v>29064904</v>
      </c>
      <c r="B324" s="6" t="s">
        <v>6599</v>
      </c>
      <c r="C324" s="6" t="s">
        <v>10</v>
      </c>
      <c r="D324" s="6" t="s">
        <v>9</v>
      </c>
      <c r="E324" s="6" t="s">
        <v>3</v>
      </c>
      <c r="F324" s="6" t="s">
        <v>6598</v>
      </c>
      <c r="G324" s="6" t="s">
        <v>3</v>
      </c>
      <c r="H324" s="6" t="s">
        <v>6</v>
      </c>
      <c r="I324" s="5">
        <v>0</v>
      </c>
      <c r="J324" s="6" t="s">
        <v>5</v>
      </c>
      <c r="K324" s="6" t="s">
        <v>4</v>
      </c>
      <c r="L324" s="7">
        <v>0.01</v>
      </c>
      <c r="M324" s="6" t="s">
        <v>3</v>
      </c>
      <c r="N324" s="5">
        <v>1</v>
      </c>
      <c r="O324" s="1" t="str">
        <f>IFERROR(FIND("DRW ACY",B324),"")</f>
        <v/>
      </c>
      <c r="P324" s="1" t="str">
        <f>IF(O324="","",O324+6)</f>
        <v/>
      </c>
      <c r="Q324" s="1">
        <f>LEN(B324)</f>
        <v>31</v>
      </c>
      <c r="R324" s="1" t="str">
        <f>IF(P324="","",RIGHT(B324,Q324-P324))</f>
        <v/>
      </c>
      <c r="U324" cm="1">
        <f t="array" ref="U324">MIN(IFERROR(FIND(_xlfn.SEQUENCE(10,,CHAR(48)),F324),""))</f>
        <v>8</v>
      </c>
      <c r="V324" s="1">
        <f>LEN(F324)</f>
        <v>15</v>
      </c>
      <c r="W324" s="1" t="str">
        <f>RIGHT(F324,(V324+1)-U324)</f>
        <v>611_2371</v>
      </c>
      <c r="X324" s="1" t="str">
        <f>LEFT(W324,8)</f>
        <v>611_2371</v>
      </c>
      <c r="Y324" s="1" t="str">
        <f>IF(E324&lt;&gt;"",E324,"A créer")</f>
        <v>A créer</v>
      </c>
      <c r="Z324" s="2">
        <f>I324</f>
        <v>0</v>
      </c>
      <c r="AA324" s="1" t="str">
        <f>X324&amp;" / "&amp;A324</f>
        <v>611_2371 / 29064904</v>
      </c>
      <c r="AB324" s="1">
        <f>A324</f>
        <v>29064904</v>
      </c>
    </row>
    <row r="325" spans="1:28" ht="15" x14ac:dyDescent="0.25">
      <c r="A325" s="6">
        <v>29064905</v>
      </c>
      <c r="B325" s="6" t="s">
        <v>6597</v>
      </c>
      <c r="C325" s="6" t="s">
        <v>10</v>
      </c>
      <c r="D325" s="6" t="s">
        <v>9</v>
      </c>
      <c r="E325" s="6" t="s">
        <v>3</v>
      </c>
      <c r="F325" s="6" t="s">
        <v>6596</v>
      </c>
      <c r="G325" s="6" t="s">
        <v>3</v>
      </c>
      <c r="H325" s="6" t="s">
        <v>6</v>
      </c>
      <c r="I325" s="5">
        <v>0</v>
      </c>
      <c r="J325" s="6" t="s">
        <v>5</v>
      </c>
      <c r="K325" s="6" t="s">
        <v>4</v>
      </c>
      <c r="L325" s="7">
        <v>0.01</v>
      </c>
      <c r="M325" s="6" t="s">
        <v>3</v>
      </c>
      <c r="N325" s="5">
        <v>1</v>
      </c>
      <c r="O325" s="1" t="str">
        <f>IFERROR(FIND("DRW ACY",B325),"")</f>
        <v/>
      </c>
      <c r="P325" s="1" t="str">
        <f>IF(O325="","",O325+6)</f>
        <v/>
      </c>
      <c r="Q325" s="1">
        <f>LEN(B325)</f>
        <v>31</v>
      </c>
      <c r="R325" s="1" t="str">
        <f>IF(P325="","",RIGHT(B325,Q325-P325))</f>
        <v/>
      </c>
      <c r="U325" cm="1">
        <f t="array" ref="U325">MIN(IFERROR(FIND(_xlfn.SEQUENCE(10,,CHAR(48)),F325),""))</f>
        <v>8</v>
      </c>
      <c r="V325" s="1">
        <f>LEN(F325)</f>
        <v>15</v>
      </c>
      <c r="W325" s="1" t="str">
        <f>RIGHT(F325,(V325+1)-U325)</f>
        <v>611_2619</v>
      </c>
      <c r="X325" s="1" t="str">
        <f>LEFT(W325,8)</f>
        <v>611_2619</v>
      </c>
      <c r="Y325" s="1" t="str">
        <f>IF(E325&lt;&gt;"",E325,"A créer")</f>
        <v>A créer</v>
      </c>
      <c r="Z325" s="2">
        <f>I325</f>
        <v>0</v>
      </c>
      <c r="AA325" s="1" t="str">
        <f>X325&amp;" / "&amp;A325</f>
        <v>611_2619 / 29064905</v>
      </c>
      <c r="AB325" s="1">
        <f>A325</f>
        <v>29064905</v>
      </c>
    </row>
    <row r="326" spans="1:28" ht="15" x14ac:dyDescent="0.25">
      <c r="A326" s="6">
        <v>29064906</v>
      </c>
      <c r="B326" s="6" t="s">
        <v>6595</v>
      </c>
      <c r="C326" s="6" t="s">
        <v>10</v>
      </c>
      <c r="D326" s="6" t="s">
        <v>9</v>
      </c>
      <c r="E326" s="6" t="s">
        <v>3</v>
      </c>
      <c r="F326" s="6" t="s">
        <v>6594</v>
      </c>
      <c r="G326" s="6" t="s">
        <v>3</v>
      </c>
      <c r="H326" s="6" t="s">
        <v>6</v>
      </c>
      <c r="I326" s="5">
        <v>0</v>
      </c>
      <c r="J326" s="6" t="s">
        <v>5</v>
      </c>
      <c r="K326" s="6" t="s">
        <v>4</v>
      </c>
      <c r="L326" s="7">
        <v>0.01</v>
      </c>
      <c r="M326" s="6" t="s">
        <v>3</v>
      </c>
      <c r="N326" s="5">
        <v>1</v>
      </c>
      <c r="O326" s="1" t="str">
        <f>IFERROR(FIND("DRW ACY",B326),"")</f>
        <v/>
      </c>
      <c r="P326" s="1" t="str">
        <f>IF(O326="","",O326+6)</f>
        <v/>
      </c>
      <c r="Q326" s="1">
        <f>LEN(B326)</f>
        <v>31</v>
      </c>
      <c r="R326" s="1" t="str">
        <f>IF(P326="","",RIGHT(B326,Q326-P326))</f>
        <v/>
      </c>
      <c r="U326" cm="1">
        <f t="array" ref="U326">MIN(IFERROR(FIND(_xlfn.SEQUENCE(10,,CHAR(48)),F326),""))</f>
        <v>8</v>
      </c>
      <c r="V326" s="1">
        <f>LEN(F326)</f>
        <v>15</v>
      </c>
      <c r="W326" s="1" t="str">
        <f>RIGHT(F326,(V326+1)-U326)</f>
        <v>611_2662</v>
      </c>
      <c r="X326" s="1" t="str">
        <f>LEFT(W326,8)</f>
        <v>611_2662</v>
      </c>
      <c r="Y326" s="1" t="str">
        <f>IF(E326&lt;&gt;"",E326,"A créer")</f>
        <v>A créer</v>
      </c>
      <c r="Z326" s="2">
        <f>I326</f>
        <v>0</v>
      </c>
      <c r="AA326" s="1" t="str">
        <f>X326&amp;" / "&amp;A326</f>
        <v>611_2662 / 29064906</v>
      </c>
      <c r="AB326" s="1">
        <f>A326</f>
        <v>29064906</v>
      </c>
    </row>
    <row r="327" spans="1:28" ht="15" x14ac:dyDescent="0.25">
      <c r="A327" s="6">
        <v>29064907</v>
      </c>
      <c r="B327" s="6" t="s">
        <v>6593</v>
      </c>
      <c r="C327" s="6" t="s">
        <v>10</v>
      </c>
      <c r="D327" s="6" t="s">
        <v>9</v>
      </c>
      <c r="E327" s="6" t="s">
        <v>3</v>
      </c>
      <c r="F327" s="6" t="s">
        <v>6592</v>
      </c>
      <c r="G327" s="6" t="s">
        <v>3</v>
      </c>
      <c r="H327" s="6" t="s">
        <v>6</v>
      </c>
      <c r="I327" s="5">
        <v>0</v>
      </c>
      <c r="J327" s="6" t="s">
        <v>5</v>
      </c>
      <c r="K327" s="6" t="s">
        <v>4</v>
      </c>
      <c r="L327" s="7">
        <v>0.01</v>
      </c>
      <c r="M327" s="6" t="s">
        <v>3</v>
      </c>
      <c r="N327" s="5">
        <v>1</v>
      </c>
      <c r="O327" s="1" t="str">
        <f>IFERROR(FIND("DRW ACY",B327),"")</f>
        <v/>
      </c>
      <c r="P327" s="1" t="str">
        <f>IF(O327="","",O327+6)</f>
        <v/>
      </c>
      <c r="Q327" s="1">
        <f>LEN(B327)</f>
        <v>31</v>
      </c>
      <c r="R327" s="1" t="str">
        <f>IF(P327="","",RIGHT(B327,Q327-P327))</f>
        <v/>
      </c>
      <c r="U327" cm="1">
        <f t="array" ref="U327">MIN(IFERROR(FIND(_xlfn.SEQUENCE(10,,CHAR(48)),F327),""))</f>
        <v>8</v>
      </c>
      <c r="V327" s="1">
        <f>LEN(F327)</f>
        <v>15</v>
      </c>
      <c r="W327" s="1" t="str">
        <f>RIGHT(F327,(V327+1)-U327)</f>
        <v>611_2684</v>
      </c>
      <c r="X327" s="1" t="str">
        <f>LEFT(W327,8)</f>
        <v>611_2684</v>
      </c>
      <c r="Y327" s="1" t="str">
        <f>IF(E327&lt;&gt;"",E327,"A créer")</f>
        <v>A créer</v>
      </c>
      <c r="Z327" s="2">
        <f>I327</f>
        <v>0</v>
      </c>
      <c r="AA327" s="1" t="str">
        <f>X327&amp;" / "&amp;A327</f>
        <v>611_2684 / 29064907</v>
      </c>
      <c r="AB327" s="1">
        <f>A327</f>
        <v>29064907</v>
      </c>
    </row>
    <row r="328" spans="1:28" ht="15" x14ac:dyDescent="0.25">
      <c r="A328" s="6">
        <v>29064908</v>
      </c>
      <c r="B328" s="6" t="s">
        <v>6591</v>
      </c>
      <c r="C328" s="6" t="s">
        <v>10</v>
      </c>
      <c r="D328" s="6" t="s">
        <v>9</v>
      </c>
      <c r="E328" s="6" t="s">
        <v>3</v>
      </c>
      <c r="F328" s="6" t="s">
        <v>6590</v>
      </c>
      <c r="G328" s="6" t="s">
        <v>3</v>
      </c>
      <c r="H328" s="6" t="s">
        <v>6</v>
      </c>
      <c r="I328" s="5">
        <v>0</v>
      </c>
      <c r="J328" s="6" t="s">
        <v>5</v>
      </c>
      <c r="K328" s="6" t="s">
        <v>4</v>
      </c>
      <c r="L328" s="7">
        <v>0.01</v>
      </c>
      <c r="M328" s="6" t="s">
        <v>3</v>
      </c>
      <c r="N328" s="5">
        <v>1</v>
      </c>
      <c r="O328" s="1" t="str">
        <f>IFERROR(FIND("DRW ACY",B328),"")</f>
        <v/>
      </c>
      <c r="P328" s="1" t="str">
        <f>IF(O328="","",O328+6)</f>
        <v/>
      </c>
      <c r="Q328" s="1">
        <f>LEN(B328)</f>
        <v>31</v>
      </c>
      <c r="R328" s="1" t="str">
        <f>IF(P328="","",RIGHT(B328,Q328-P328))</f>
        <v/>
      </c>
      <c r="U328" cm="1">
        <f t="array" ref="U328">MIN(IFERROR(FIND(_xlfn.SEQUENCE(10,,CHAR(48)),F328),""))</f>
        <v>8</v>
      </c>
      <c r="V328" s="1">
        <f>LEN(F328)</f>
        <v>15</v>
      </c>
      <c r="W328" s="1" t="str">
        <f>RIGHT(F328,(V328+1)-U328)</f>
        <v>611_2692</v>
      </c>
      <c r="X328" s="1" t="str">
        <f>LEFT(W328,8)</f>
        <v>611_2692</v>
      </c>
      <c r="Y328" s="1" t="str">
        <f>IF(E328&lt;&gt;"",E328,"A créer")</f>
        <v>A créer</v>
      </c>
      <c r="Z328" s="2">
        <f>I328</f>
        <v>0</v>
      </c>
      <c r="AA328" s="1" t="str">
        <f>X328&amp;" / "&amp;A328</f>
        <v>611_2692 / 29064908</v>
      </c>
      <c r="AB328" s="1">
        <f>A328</f>
        <v>29064908</v>
      </c>
    </row>
    <row r="329" spans="1:28" ht="15" x14ac:dyDescent="0.25">
      <c r="A329" s="6">
        <v>29064909</v>
      </c>
      <c r="B329" s="6" t="s">
        <v>6589</v>
      </c>
      <c r="C329" s="6" t="s">
        <v>10</v>
      </c>
      <c r="D329" s="6" t="s">
        <v>9</v>
      </c>
      <c r="E329" s="6" t="s">
        <v>3</v>
      </c>
      <c r="F329" s="6" t="s">
        <v>6588</v>
      </c>
      <c r="G329" s="6" t="s">
        <v>3</v>
      </c>
      <c r="H329" s="6" t="s">
        <v>6</v>
      </c>
      <c r="I329" s="5">
        <v>0</v>
      </c>
      <c r="J329" s="6" t="s">
        <v>5</v>
      </c>
      <c r="K329" s="6" t="s">
        <v>4</v>
      </c>
      <c r="L329" s="7">
        <v>0.01</v>
      </c>
      <c r="M329" s="6" t="s">
        <v>3</v>
      </c>
      <c r="N329" s="5">
        <v>1</v>
      </c>
      <c r="O329" s="1" t="str">
        <f>IFERROR(FIND("DRW ACY",B329),"")</f>
        <v/>
      </c>
      <c r="P329" s="1" t="str">
        <f>IF(O329="","",O329+6)</f>
        <v/>
      </c>
      <c r="Q329" s="1">
        <f>LEN(B329)</f>
        <v>31</v>
      </c>
      <c r="R329" s="1" t="str">
        <f>IF(P329="","",RIGHT(B329,Q329-P329))</f>
        <v/>
      </c>
      <c r="U329" cm="1">
        <f t="array" ref="U329">MIN(IFERROR(FIND(_xlfn.SEQUENCE(10,,CHAR(48)),F329),""))</f>
        <v>8</v>
      </c>
      <c r="V329" s="1">
        <f>LEN(F329)</f>
        <v>15</v>
      </c>
      <c r="W329" s="1" t="str">
        <f>RIGHT(F329,(V329+1)-U329)</f>
        <v>611_2712</v>
      </c>
      <c r="X329" s="1" t="str">
        <f>LEFT(W329,8)</f>
        <v>611_2712</v>
      </c>
      <c r="Y329" s="1" t="str">
        <f>IF(E329&lt;&gt;"",E329,"A créer")</f>
        <v>A créer</v>
      </c>
      <c r="Z329" s="2">
        <f>I329</f>
        <v>0</v>
      </c>
      <c r="AA329" s="1" t="str">
        <f>X329&amp;" / "&amp;A329</f>
        <v>611_2712 / 29064909</v>
      </c>
      <c r="AB329" s="1">
        <f>A329</f>
        <v>29064909</v>
      </c>
    </row>
    <row r="330" spans="1:28" ht="15" x14ac:dyDescent="0.25">
      <c r="A330" s="6">
        <v>29064910</v>
      </c>
      <c r="B330" s="6" t="s">
        <v>6587</v>
      </c>
      <c r="C330" s="6" t="s">
        <v>10</v>
      </c>
      <c r="D330" s="6" t="s">
        <v>9</v>
      </c>
      <c r="E330" s="6" t="s">
        <v>3</v>
      </c>
      <c r="F330" s="6" t="s">
        <v>6586</v>
      </c>
      <c r="G330" s="6" t="s">
        <v>3</v>
      </c>
      <c r="H330" s="6" t="s">
        <v>6</v>
      </c>
      <c r="I330" s="5">
        <v>0</v>
      </c>
      <c r="J330" s="6" t="s">
        <v>5</v>
      </c>
      <c r="K330" s="6" t="s">
        <v>4</v>
      </c>
      <c r="L330" s="7">
        <v>0.01</v>
      </c>
      <c r="M330" s="6" t="s">
        <v>3</v>
      </c>
      <c r="N330" s="5">
        <v>1</v>
      </c>
      <c r="O330" s="1" t="str">
        <f>IFERROR(FIND("DRW ACY",B330),"")</f>
        <v/>
      </c>
      <c r="P330" s="1" t="str">
        <f>IF(O330="","",O330+6)</f>
        <v/>
      </c>
      <c r="Q330" s="1">
        <f>LEN(B330)</f>
        <v>31</v>
      </c>
      <c r="R330" s="1" t="str">
        <f>IF(P330="","",RIGHT(B330,Q330-P330))</f>
        <v/>
      </c>
      <c r="U330" cm="1">
        <f t="array" ref="U330">MIN(IFERROR(FIND(_xlfn.SEQUENCE(10,,CHAR(48)),F330),""))</f>
        <v>8</v>
      </c>
      <c r="V330" s="1">
        <f>LEN(F330)</f>
        <v>15</v>
      </c>
      <c r="W330" s="1" t="str">
        <f>RIGHT(F330,(V330+1)-U330)</f>
        <v>611_2715</v>
      </c>
      <c r="X330" s="1" t="str">
        <f>LEFT(W330,8)</f>
        <v>611_2715</v>
      </c>
      <c r="Y330" s="1" t="str">
        <f>IF(E330&lt;&gt;"",E330,"A créer")</f>
        <v>A créer</v>
      </c>
      <c r="Z330" s="2">
        <f>I330</f>
        <v>0</v>
      </c>
      <c r="AA330" s="1" t="str">
        <f>X330&amp;" / "&amp;A330</f>
        <v>611_2715 / 29064910</v>
      </c>
      <c r="AB330" s="1">
        <f>A330</f>
        <v>29064910</v>
      </c>
    </row>
    <row r="331" spans="1:28" ht="15" x14ac:dyDescent="0.25">
      <c r="A331" s="6">
        <v>29065031</v>
      </c>
      <c r="B331" s="6" t="s">
        <v>6585</v>
      </c>
      <c r="C331" s="6" t="s">
        <v>10</v>
      </c>
      <c r="D331" s="6" t="s">
        <v>9</v>
      </c>
      <c r="E331" s="6" t="s">
        <v>3</v>
      </c>
      <c r="F331" s="6" t="s">
        <v>6584</v>
      </c>
      <c r="G331" s="6" t="s">
        <v>3</v>
      </c>
      <c r="H331" s="6" t="s">
        <v>6</v>
      </c>
      <c r="I331" s="5">
        <v>0</v>
      </c>
      <c r="J331" s="6" t="s">
        <v>5</v>
      </c>
      <c r="K331" s="6" t="s">
        <v>4</v>
      </c>
      <c r="L331" s="7">
        <v>0.01</v>
      </c>
      <c r="M331" s="6" t="s">
        <v>3</v>
      </c>
      <c r="N331" s="5">
        <v>1</v>
      </c>
      <c r="O331" s="1" t="str">
        <f>IFERROR(FIND("DRW ACY",B331),"")</f>
        <v/>
      </c>
      <c r="P331" s="1" t="str">
        <f>IF(O331="","",O331+6)</f>
        <v/>
      </c>
      <c r="Q331" s="1">
        <f>LEN(B331)</f>
        <v>30</v>
      </c>
      <c r="R331" s="1" t="str">
        <f>IF(P331="","",RIGHT(B331,Q331-P331))</f>
        <v/>
      </c>
      <c r="U331" cm="1">
        <f t="array" ref="U331">MIN(IFERROR(FIND(_xlfn.SEQUENCE(10,,CHAR(48)),F331),""))</f>
        <v>8</v>
      </c>
      <c r="V331" s="1">
        <f>LEN(F331)</f>
        <v>15</v>
      </c>
      <c r="W331" s="1" t="str">
        <f>RIGHT(F331,(V331+1)-U331)</f>
        <v>611_1466</v>
      </c>
      <c r="X331" s="1" t="str">
        <f>LEFT(W331,8)</f>
        <v>611_1466</v>
      </c>
      <c r="Y331" s="1" t="str">
        <f>IF(E331&lt;&gt;"",E331,"A créer")</f>
        <v>A créer</v>
      </c>
      <c r="Z331" s="2">
        <f>I331</f>
        <v>0</v>
      </c>
      <c r="AA331" s="1" t="str">
        <f>X331&amp;" / "&amp;A331</f>
        <v>611_1466 / 29065031</v>
      </c>
      <c r="AB331" s="1">
        <f>A331</f>
        <v>29065031</v>
      </c>
    </row>
    <row r="332" spans="1:28" ht="15" x14ac:dyDescent="0.25">
      <c r="A332" s="6">
        <v>29065032</v>
      </c>
      <c r="B332" s="6" t="s">
        <v>6583</v>
      </c>
      <c r="C332" s="6" t="s">
        <v>10</v>
      </c>
      <c r="D332" s="6" t="s">
        <v>9</v>
      </c>
      <c r="E332" s="6" t="s">
        <v>3</v>
      </c>
      <c r="F332" s="6" t="s">
        <v>6582</v>
      </c>
      <c r="G332" s="6" t="s">
        <v>3</v>
      </c>
      <c r="H332" s="6" t="s">
        <v>6</v>
      </c>
      <c r="I332" s="5">
        <v>0</v>
      </c>
      <c r="J332" s="6" t="s">
        <v>5</v>
      </c>
      <c r="K332" s="6" t="s">
        <v>4</v>
      </c>
      <c r="L332" s="7">
        <v>0.01</v>
      </c>
      <c r="M332" s="6" t="s">
        <v>3</v>
      </c>
      <c r="N332" s="5">
        <v>1</v>
      </c>
      <c r="O332" s="1" t="str">
        <f>IFERROR(FIND("DRW ACY",B332),"")</f>
        <v/>
      </c>
      <c r="P332" s="1" t="str">
        <f>IF(O332="","",O332+6)</f>
        <v/>
      </c>
      <c r="Q332" s="1">
        <f>LEN(B332)</f>
        <v>30</v>
      </c>
      <c r="R332" s="1" t="str">
        <f>IF(P332="","",RIGHT(B332,Q332-P332))</f>
        <v/>
      </c>
      <c r="U332" cm="1">
        <f t="array" ref="U332">MIN(IFERROR(FIND(_xlfn.SEQUENCE(10,,CHAR(48)),F332),""))</f>
        <v>8</v>
      </c>
      <c r="V332" s="1">
        <f>LEN(F332)</f>
        <v>15</v>
      </c>
      <c r="W332" s="1" t="str">
        <f>RIGHT(F332,(V332+1)-U332)</f>
        <v>611_1487</v>
      </c>
      <c r="X332" s="1" t="str">
        <f>LEFT(W332,8)</f>
        <v>611_1487</v>
      </c>
      <c r="Y332" s="1" t="str">
        <f>IF(E332&lt;&gt;"",E332,"A créer")</f>
        <v>A créer</v>
      </c>
      <c r="Z332" s="2">
        <f>I332</f>
        <v>0</v>
      </c>
      <c r="AA332" s="1" t="str">
        <f>X332&amp;" / "&amp;A332</f>
        <v>611_1487 / 29065032</v>
      </c>
      <c r="AB332" s="1">
        <f>A332</f>
        <v>29065032</v>
      </c>
    </row>
    <row r="333" spans="1:28" ht="15" x14ac:dyDescent="0.25">
      <c r="A333" s="6">
        <v>29065033</v>
      </c>
      <c r="B333" s="6" t="s">
        <v>6581</v>
      </c>
      <c r="C333" s="6" t="s">
        <v>10</v>
      </c>
      <c r="D333" s="6" t="s">
        <v>9</v>
      </c>
      <c r="E333" s="6" t="s">
        <v>3</v>
      </c>
      <c r="F333" s="6" t="s">
        <v>6580</v>
      </c>
      <c r="G333" s="6" t="s">
        <v>3</v>
      </c>
      <c r="H333" s="6" t="s">
        <v>6</v>
      </c>
      <c r="I333" s="5">
        <v>0</v>
      </c>
      <c r="J333" s="6" t="s">
        <v>5</v>
      </c>
      <c r="K333" s="6" t="s">
        <v>4</v>
      </c>
      <c r="L333" s="7">
        <v>0.01</v>
      </c>
      <c r="M333" s="6" t="s">
        <v>3</v>
      </c>
      <c r="N333" s="5">
        <v>1</v>
      </c>
      <c r="O333" s="1" t="str">
        <f>IFERROR(FIND("DRW ACY",B333),"")</f>
        <v/>
      </c>
      <c r="P333" s="1" t="str">
        <f>IF(O333="","",O333+6)</f>
        <v/>
      </c>
      <c r="Q333" s="1">
        <f>LEN(B333)</f>
        <v>30</v>
      </c>
      <c r="R333" s="1" t="str">
        <f>IF(P333="","",RIGHT(B333,Q333-P333))</f>
        <v/>
      </c>
      <c r="U333" cm="1">
        <f t="array" ref="U333">MIN(IFERROR(FIND(_xlfn.SEQUENCE(10,,CHAR(48)),F333),""))</f>
        <v>8</v>
      </c>
      <c r="V333" s="1">
        <f>LEN(F333)</f>
        <v>15</v>
      </c>
      <c r="W333" s="1" t="str">
        <f>RIGHT(F333,(V333+1)-U333)</f>
        <v>611_1502</v>
      </c>
      <c r="X333" s="1" t="str">
        <f>LEFT(W333,8)</f>
        <v>611_1502</v>
      </c>
      <c r="Y333" s="1" t="str">
        <f>IF(E333&lt;&gt;"",E333,"A créer")</f>
        <v>A créer</v>
      </c>
      <c r="Z333" s="2">
        <f>I333</f>
        <v>0</v>
      </c>
      <c r="AA333" s="1" t="str">
        <f>X333&amp;" / "&amp;A333</f>
        <v>611_1502 / 29065033</v>
      </c>
      <c r="AB333" s="1">
        <f>A333</f>
        <v>29065033</v>
      </c>
    </row>
    <row r="334" spans="1:28" ht="15" x14ac:dyDescent="0.25">
      <c r="A334" s="6">
        <v>29065034</v>
      </c>
      <c r="B334" s="6" t="s">
        <v>6579</v>
      </c>
      <c r="C334" s="6" t="s">
        <v>10</v>
      </c>
      <c r="D334" s="6" t="s">
        <v>9</v>
      </c>
      <c r="E334" s="6" t="s">
        <v>3</v>
      </c>
      <c r="F334" s="6" t="s">
        <v>6578</v>
      </c>
      <c r="G334" s="6" t="s">
        <v>3</v>
      </c>
      <c r="H334" s="6" t="s">
        <v>6</v>
      </c>
      <c r="I334" s="5">
        <v>0</v>
      </c>
      <c r="J334" s="6" t="s">
        <v>5</v>
      </c>
      <c r="K334" s="6" t="s">
        <v>4</v>
      </c>
      <c r="L334" s="7">
        <v>0.01</v>
      </c>
      <c r="M334" s="6" t="s">
        <v>3</v>
      </c>
      <c r="N334" s="5">
        <v>1</v>
      </c>
      <c r="O334" s="1" t="str">
        <f>IFERROR(FIND("DRW ACY",B334),"")</f>
        <v/>
      </c>
      <c r="P334" s="1" t="str">
        <f>IF(O334="","",O334+6)</f>
        <v/>
      </c>
      <c r="Q334" s="1">
        <f>LEN(B334)</f>
        <v>30</v>
      </c>
      <c r="R334" s="1" t="str">
        <f>IF(P334="","",RIGHT(B334,Q334-P334))</f>
        <v/>
      </c>
      <c r="U334" cm="1">
        <f t="array" ref="U334">MIN(IFERROR(FIND(_xlfn.SEQUENCE(10,,CHAR(48)),F334),""))</f>
        <v>8</v>
      </c>
      <c r="V334" s="1">
        <f>LEN(F334)</f>
        <v>15</v>
      </c>
      <c r="W334" s="1" t="str">
        <f>RIGHT(F334,(V334+1)-U334)</f>
        <v>611_1560</v>
      </c>
      <c r="X334" s="1" t="str">
        <f>LEFT(W334,8)</f>
        <v>611_1560</v>
      </c>
      <c r="Y334" s="1" t="str">
        <f>IF(E334&lt;&gt;"",E334,"A créer")</f>
        <v>A créer</v>
      </c>
      <c r="Z334" s="2">
        <f>I334</f>
        <v>0</v>
      </c>
      <c r="AA334" s="1" t="str">
        <f>X334&amp;" / "&amp;A334</f>
        <v>611_1560 / 29065034</v>
      </c>
      <c r="AB334" s="1">
        <f>A334</f>
        <v>29065034</v>
      </c>
    </row>
    <row r="335" spans="1:28" ht="15" x14ac:dyDescent="0.25">
      <c r="A335" s="6">
        <v>29065035</v>
      </c>
      <c r="B335" s="6" t="s">
        <v>6577</v>
      </c>
      <c r="C335" s="6" t="s">
        <v>10</v>
      </c>
      <c r="D335" s="6" t="s">
        <v>9</v>
      </c>
      <c r="E335" s="6" t="s">
        <v>3</v>
      </c>
      <c r="F335" s="6" t="s">
        <v>6576</v>
      </c>
      <c r="G335" s="6" t="s">
        <v>3</v>
      </c>
      <c r="H335" s="6" t="s">
        <v>6</v>
      </c>
      <c r="I335" s="5">
        <v>0</v>
      </c>
      <c r="J335" s="6" t="s">
        <v>5</v>
      </c>
      <c r="K335" s="6" t="s">
        <v>4</v>
      </c>
      <c r="L335" s="7">
        <v>0.01</v>
      </c>
      <c r="M335" s="6" t="s">
        <v>3</v>
      </c>
      <c r="N335" s="5">
        <v>1</v>
      </c>
      <c r="O335" s="1" t="str">
        <f>IFERROR(FIND("DRW ACY",B335),"")</f>
        <v/>
      </c>
      <c r="P335" s="1" t="str">
        <f>IF(O335="","",O335+6)</f>
        <v/>
      </c>
      <c r="Q335" s="1">
        <f>LEN(B335)</f>
        <v>30</v>
      </c>
      <c r="R335" s="1" t="str">
        <f>IF(P335="","",RIGHT(B335,Q335-P335))</f>
        <v/>
      </c>
      <c r="U335" cm="1">
        <f t="array" ref="U335">MIN(IFERROR(FIND(_xlfn.SEQUENCE(10,,CHAR(48)),F335),""))</f>
        <v>8</v>
      </c>
      <c r="V335" s="1">
        <f>LEN(F335)</f>
        <v>15</v>
      </c>
      <c r="W335" s="1" t="str">
        <f>RIGHT(F335,(V335+1)-U335)</f>
        <v>611_1565</v>
      </c>
      <c r="X335" s="1" t="str">
        <f>LEFT(W335,8)</f>
        <v>611_1565</v>
      </c>
      <c r="Y335" s="1" t="str">
        <f>IF(E335&lt;&gt;"",E335,"A créer")</f>
        <v>A créer</v>
      </c>
      <c r="Z335" s="2">
        <f>I335</f>
        <v>0</v>
      </c>
      <c r="AA335" s="1" t="str">
        <f>X335&amp;" / "&amp;A335</f>
        <v>611_1565 / 29065035</v>
      </c>
      <c r="AB335" s="1">
        <f>A335</f>
        <v>29065035</v>
      </c>
    </row>
    <row r="336" spans="1:28" ht="15" x14ac:dyDescent="0.25">
      <c r="A336" s="6">
        <v>29065036</v>
      </c>
      <c r="B336" s="6" t="s">
        <v>6575</v>
      </c>
      <c r="C336" s="6" t="s">
        <v>10</v>
      </c>
      <c r="D336" s="6" t="s">
        <v>9</v>
      </c>
      <c r="E336" s="6" t="s">
        <v>3</v>
      </c>
      <c r="F336" s="6" t="s">
        <v>6574</v>
      </c>
      <c r="G336" s="6" t="s">
        <v>3</v>
      </c>
      <c r="H336" s="6" t="s">
        <v>6</v>
      </c>
      <c r="I336" s="5">
        <v>0</v>
      </c>
      <c r="J336" s="6" t="s">
        <v>5</v>
      </c>
      <c r="K336" s="6" t="s">
        <v>4</v>
      </c>
      <c r="L336" s="7">
        <v>0.01</v>
      </c>
      <c r="M336" s="6" t="s">
        <v>3</v>
      </c>
      <c r="N336" s="5">
        <v>1</v>
      </c>
      <c r="O336" s="1" t="str">
        <f>IFERROR(FIND("DRW ACY",B336),"")</f>
        <v/>
      </c>
      <c r="P336" s="1" t="str">
        <f>IF(O336="","",O336+6)</f>
        <v/>
      </c>
      <c r="Q336" s="1">
        <f>LEN(B336)</f>
        <v>30</v>
      </c>
      <c r="R336" s="1" t="str">
        <f>IF(P336="","",RIGHT(B336,Q336-P336))</f>
        <v/>
      </c>
      <c r="U336" cm="1">
        <f t="array" ref="U336">MIN(IFERROR(FIND(_xlfn.SEQUENCE(10,,CHAR(48)),F336),""))</f>
        <v>8</v>
      </c>
      <c r="V336" s="1">
        <f>LEN(F336)</f>
        <v>15</v>
      </c>
      <c r="W336" s="1" t="str">
        <f>RIGHT(F336,(V336+1)-U336)</f>
        <v>611_1743</v>
      </c>
      <c r="X336" s="1" t="str">
        <f>LEFT(W336,8)</f>
        <v>611_1743</v>
      </c>
      <c r="Y336" s="1" t="str">
        <f>IF(E336&lt;&gt;"",E336,"A créer")</f>
        <v>A créer</v>
      </c>
      <c r="Z336" s="2">
        <f>I336</f>
        <v>0</v>
      </c>
      <c r="AA336" s="1" t="str">
        <f>X336&amp;" / "&amp;A336</f>
        <v>611_1743 / 29065036</v>
      </c>
      <c r="AB336" s="1">
        <f>A336</f>
        <v>29065036</v>
      </c>
    </row>
    <row r="337" spans="1:28" ht="15" x14ac:dyDescent="0.25">
      <c r="A337" s="6">
        <v>29065037</v>
      </c>
      <c r="B337" s="6" t="s">
        <v>6573</v>
      </c>
      <c r="C337" s="6" t="s">
        <v>10</v>
      </c>
      <c r="D337" s="6" t="s">
        <v>9</v>
      </c>
      <c r="E337" s="6" t="s">
        <v>3</v>
      </c>
      <c r="F337" s="6" t="s">
        <v>6572</v>
      </c>
      <c r="G337" s="6" t="s">
        <v>3</v>
      </c>
      <c r="H337" s="6" t="s">
        <v>6</v>
      </c>
      <c r="I337" s="5">
        <v>0</v>
      </c>
      <c r="J337" s="6" t="s">
        <v>5</v>
      </c>
      <c r="K337" s="6" t="s">
        <v>4</v>
      </c>
      <c r="L337" s="7">
        <v>0.01</v>
      </c>
      <c r="M337" s="6" t="s">
        <v>3</v>
      </c>
      <c r="N337" s="5">
        <v>1</v>
      </c>
      <c r="O337" s="1" t="str">
        <f>IFERROR(FIND("DRW ACY",B337),"")</f>
        <v/>
      </c>
      <c r="P337" s="1" t="str">
        <f>IF(O337="","",O337+6)</f>
        <v/>
      </c>
      <c r="Q337" s="1">
        <f>LEN(B337)</f>
        <v>30</v>
      </c>
      <c r="R337" s="1" t="str">
        <f>IF(P337="","",RIGHT(B337,Q337-P337))</f>
        <v/>
      </c>
      <c r="U337" cm="1">
        <f t="array" ref="U337">MIN(IFERROR(FIND(_xlfn.SEQUENCE(10,,CHAR(48)),F337),""))</f>
        <v>8</v>
      </c>
      <c r="V337" s="1">
        <f>LEN(F337)</f>
        <v>15</v>
      </c>
      <c r="W337" s="1" t="str">
        <f>RIGHT(F337,(V337+1)-U337)</f>
        <v>611_1753</v>
      </c>
      <c r="X337" s="1" t="str">
        <f>LEFT(W337,8)</f>
        <v>611_1753</v>
      </c>
      <c r="Y337" s="1" t="str">
        <f>IF(E337&lt;&gt;"",E337,"A créer")</f>
        <v>A créer</v>
      </c>
      <c r="Z337" s="2">
        <f>I337</f>
        <v>0</v>
      </c>
      <c r="AA337" s="1" t="str">
        <f>X337&amp;" / "&amp;A337</f>
        <v>611_1753 / 29065037</v>
      </c>
      <c r="AB337" s="1">
        <f>A337</f>
        <v>29065037</v>
      </c>
    </row>
    <row r="338" spans="1:28" ht="15" x14ac:dyDescent="0.25">
      <c r="A338" s="6">
        <v>29065038</v>
      </c>
      <c r="B338" s="6" t="s">
        <v>6571</v>
      </c>
      <c r="C338" s="6" t="s">
        <v>10</v>
      </c>
      <c r="D338" s="6" t="s">
        <v>9</v>
      </c>
      <c r="E338" s="6" t="s">
        <v>3</v>
      </c>
      <c r="F338" s="6" t="s">
        <v>6570</v>
      </c>
      <c r="G338" s="6" t="s">
        <v>3</v>
      </c>
      <c r="H338" s="6" t="s">
        <v>6</v>
      </c>
      <c r="I338" s="5">
        <v>0</v>
      </c>
      <c r="J338" s="6" t="s">
        <v>5</v>
      </c>
      <c r="K338" s="6" t="s">
        <v>4</v>
      </c>
      <c r="L338" s="7">
        <v>0.01</v>
      </c>
      <c r="M338" s="6" t="s">
        <v>3</v>
      </c>
      <c r="N338" s="5">
        <v>1</v>
      </c>
      <c r="O338" s="1" t="str">
        <f>IFERROR(FIND("DRW ACY",B338),"")</f>
        <v/>
      </c>
      <c r="P338" s="1" t="str">
        <f>IF(O338="","",O338+6)</f>
        <v/>
      </c>
      <c r="Q338" s="1">
        <f>LEN(B338)</f>
        <v>30</v>
      </c>
      <c r="R338" s="1" t="str">
        <f>IF(P338="","",RIGHT(B338,Q338-P338))</f>
        <v/>
      </c>
      <c r="U338" cm="1">
        <f t="array" ref="U338">MIN(IFERROR(FIND(_xlfn.SEQUENCE(10,,CHAR(48)),F338),""))</f>
        <v>8</v>
      </c>
      <c r="V338" s="1">
        <f>LEN(F338)</f>
        <v>15</v>
      </c>
      <c r="W338" s="1" t="str">
        <f>RIGHT(F338,(V338+1)-U338)</f>
        <v>611_1763</v>
      </c>
      <c r="X338" s="1" t="str">
        <f>LEFT(W338,8)</f>
        <v>611_1763</v>
      </c>
      <c r="Y338" s="1" t="str">
        <f>IF(E338&lt;&gt;"",E338,"A créer")</f>
        <v>A créer</v>
      </c>
      <c r="Z338" s="2">
        <f>I338</f>
        <v>0</v>
      </c>
      <c r="AA338" s="1" t="str">
        <f>X338&amp;" / "&amp;A338</f>
        <v>611_1763 / 29065038</v>
      </c>
      <c r="AB338" s="1">
        <f>A338</f>
        <v>29065038</v>
      </c>
    </row>
    <row r="339" spans="1:28" ht="15" x14ac:dyDescent="0.25">
      <c r="A339" s="6">
        <v>29065039</v>
      </c>
      <c r="B339" s="6" t="s">
        <v>6569</v>
      </c>
      <c r="C339" s="6" t="s">
        <v>10</v>
      </c>
      <c r="D339" s="6" t="s">
        <v>9</v>
      </c>
      <c r="E339" s="6" t="s">
        <v>3</v>
      </c>
      <c r="F339" s="6" t="s">
        <v>6568</v>
      </c>
      <c r="G339" s="6" t="s">
        <v>3</v>
      </c>
      <c r="H339" s="6" t="s">
        <v>6</v>
      </c>
      <c r="I339" s="5">
        <v>0</v>
      </c>
      <c r="J339" s="6" t="s">
        <v>5</v>
      </c>
      <c r="K339" s="6" t="s">
        <v>4</v>
      </c>
      <c r="L339" s="7">
        <v>0.01</v>
      </c>
      <c r="M339" s="6" t="s">
        <v>3</v>
      </c>
      <c r="N339" s="5">
        <v>1</v>
      </c>
      <c r="O339" s="1" t="str">
        <f>IFERROR(FIND("DRW ACY",B339),"")</f>
        <v/>
      </c>
      <c r="P339" s="1" t="str">
        <f>IF(O339="","",O339+6)</f>
        <v/>
      </c>
      <c r="Q339" s="1">
        <f>LEN(B339)</f>
        <v>30</v>
      </c>
      <c r="R339" s="1" t="str">
        <f>IF(P339="","",RIGHT(B339,Q339-P339))</f>
        <v/>
      </c>
      <c r="U339" cm="1">
        <f t="array" ref="U339">MIN(IFERROR(FIND(_xlfn.SEQUENCE(10,,CHAR(48)),F339),""))</f>
        <v>8</v>
      </c>
      <c r="V339" s="1">
        <f>LEN(F339)</f>
        <v>15</v>
      </c>
      <c r="W339" s="1" t="str">
        <f>RIGHT(F339,(V339+1)-U339)</f>
        <v>611_1768</v>
      </c>
      <c r="X339" s="1" t="str">
        <f>LEFT(W339,8)</f>
        <v>611_1768</v>
      </c>
      <c r="Y339" s="1" t="str">
        <f>IF(E339&lt;&gt;"",E339,"A créer")</f>
        <v>A créer</v>
      </c>
      <c r="Z339" s="2">
        <f>I339</f>
        <v>0</v>
      </c>
      <c r="AA339" s="1" t="str">
        <f>X339&amp;" / "&amp;A339</f>
        <v>611_1768 / 29065039</v>
      </c>
      <c r="AB339" s="1">
        <f>A339</f>
        <v>29065039</v>
      </c>
    </row>
    <row r="340" spans="1:28" ht="15" x14ac:dyDescent="0.25">
      <c r="A340" s="6">
        <v>29065040</v>
      </c>
      <c r="B340" s="6" t="s">
        <v>6567</v>
      </c>
      <c r="C340" s="6" t="s">
        <v>10</v>
      </c>
      <c r="D340" s="6" t="s">
        <v>9</v>
      </c>
      <c r="E340" s="6" t="s">
        <v>3</v>
      </c>
      <c r="F340" s="6" t="s">
        <v>6566</v>
      </c>
      <c r="G340" s="6" t="s">
        <v>3</v>
      </c>
      <c r="H340" s="6" t="s">
        <v>6</v>
      </c>
      <c r="I340" s="5">
        <v>0</v>
      </c>
      <c r="J340" s="6" t="s">
        <v>5</v>
      </c>
      <c r="K340" s="6" t="s">
        <v>4</v>
      </c>
      <c r="L340" s="7">
        <v>0.01</v>
      </c>
      <c r="M340" s="6" t="s">
        <v>3</v>
      </c>
      <c r="N340" s="5">
        <v>1</v>
      </c>
      <c r="O340" s="1" t="str">
        <f>IFERROR(FIND("DRW ACY",B340),"")</f>
        <v/>
      </c>
      <c r="P340" s="1" t="str">
        <f>IF(O340="","",O340+6)</f>
        <v/>
      </c>
      <c r="Q340" s="1">
        <f>LEN(B340)</f>
        <v>32</v>
      </c>
      <c r="R340" s="1" t="str">
        <f>IF(P340="","",RIGHT(B340,Q340-P340))</f>
        <v/>
      </c>
      <c r="U340" cm="1">
        <f t="array" ref="U340">MIN(IFERROR(FIND(_xlfn.SEQUENCE(10,,CHAR(48)),F340),""))</f>
        <v>8</v>
      </c>
      <c r="V340" s="1">
        <f>LEN(F340)</f>
        <v>15</v>
      </c>
      <c r="W340" s="1" t="str">
        <f>RIGHT(F340,(V340+1)-U340)</f>
        <v>611_1987</v>
      </c>
      <c r="X340" s="1" t="str">
        <f>LEFT(W340,8)</f>
        <v>611_1987</v>
      </c>
      <c r="Y340" s="1" t="str">
        <f>IF(E340&lt;&gt;"",E340,"A créer")</f>
        <v>A créer</v>
      </c>
      <c r="Z340" s="2">
        <f>I340</f>
        <v>0</v>
      </c>
      <c r="AA340" s="1" t="str">
        <f>X340&amp;" / "&amp;A340</f>
        <v>611_1987 / 29065040</v>
      </c>
      <c r="AB340" s="1">
        <f>A340</f>
        <v>29065040</v>
      </c>
    </row>
    <row r="341" spans="1:28" ht="15" x14ac:dyDescent="0.25">
      <c r="A341" s="6">
        <v>29065041</v>
      </c>
      <c r="B341" s="6" t="s">
        <v>6565</v>
      </c>
      <c r="C341" s="6" t="s">
        <v>10</v>
      </c>
      <c r="D341" s="6" t="s">
        <v>9</v>
      </c>
      <c r="E341" s="6" t="s">
        <v>3</v>
      </c>
      <c r="F341" s="6" t="s">
        <v>6564</v>
      </c>
      <c r="G341" s="6" t="s">
        <v>3</v>
      </c>
      <c r="H341" s="6" t="s">
        <v>6</v>
      </c>
      <c r="I341" s="5">
        <v>0</v>
      </c>
      <c r="J341" s="6" t="s">
        <v>5</v>
      </c>
      <c r="K341" s="6" t="s">
        <v>4</v>
      </c>
      <c r="L341" s="7">
        <v>0.01</v>
      </c>
      <c r="M341" s="6" t="s">
        <v>3</v>
      </c>
      <c r="N341" s="5">
        <v>1</v>
      </c>
      <c r="O341" s="1" t="str">
        <f>IFERROR(FIND("DRW ACY",B341),"")</f>
        <v/>
      </c>
      <c r="P341" s="1" t="str">
        <f>IF(O341="","",O341+6)</f>
        <v/>
      </c>
      <c r="Q341" s="1">
        <f>LEN(B341)</f>
        <v>30</v>
      </c>
      <c r="R341" s="1" t="str">
        <f>IF(P341="","",RIGHT(B341,Q341-P341))</f>
        <v/>
      </c>
      <c r="U341" cm="1">
        <f t="array" ref="U341">MIN(IFERROR(FIND(_xlfn.SEQUENCE(10,,CHAR(48)),F341),""))</f>
        <v>8</v>
      </c>
      <c r="V341" s="1">
        <f>LEN(F341)</f>
        <v>15</v>
      </c>
      <c r="W341" s="1" t="str">
        <f>RIGHT(F341,(V341+1)-U341)</f>
        <v>611_2047</v>
      </c>
      <c r="X341" s="1" t="str">
        <f>LEFT(W341,8)</f>
        <v>611_2047</v>
      </c>
      <c r="Y341" s="1" t="str">
        <f>IF(E341&lt;&gt;"",E341,"A créer")</f>
        <v>A créer</v>
      </c>
      <c r="Z341" s="2">
        <f>I341</f>
        <v>0</v>
      </c>
      <c r="AA341" s="1" t="str">
        <f>X341&amp;" / "&amp;A341</f>
        <v>611_2047 / 29065041</v>
      </c>
      <c r="AB341" s="1">
        <f>A341</f>
        <v>29065041</v>
      </c>
    </row>
    <row r="342" spans="1:28" ht="15" x14ac:dyDescent="0.25">
      <c r="A342" s="6">
        <v>29065042</v>
      </c>
      <c r="B342" s="6" t="s">
        <v>6563</v>
      </c>
      <c r="C342" s="6" t="s">
        <v>10</v>
      </c>
      <c r="D342" s="6" t="s">
        <v>9</v>
      </c>
      <c r="E342" s="6" t="s">
        <v>3</v>
      </c>
      <c r="F342" s="6" t="s">
        <v>6562</v>
      </c>
      <c r="G342" s="6" t="s">
        <v>3</v>
      </c>
      <c r="H342" s="6" t="s">
        <v>6</v>
      </c>
      <c r="I342" s="5">
        <v>0</v>
      </c>
      <c r="J342" s="6" t="s">
        <v>5</v>
      </c>
      <c r="K342" s="6" t="s">
        <v>4</v>
      </c>
      <c r="L342" s="7">
        <v>0.01</v>
      </c>
      <c r="M342" s="6" t="s">
        <v>3</v>
      </c>
      <c r="N342" s="5">
        <v>1</v>
      </c>
      <c r="O342" s="1" t="str">
        <f>IFERROR(FIND("DRW ACY",B342),"")</f>
        <v/>
      </c>
      <c r="P342" s="1" t="str">
        <f>IF(O342="","",O342+6)</f>
        <v/>
      </c>
      <c r="Q342" s="1">
        <f>LEN(B342)</f>
        <v>30</v>
      </c>
      <c r="R342" s="1" t="str">
        <f>IF(P342="","",RIGHT(B342,Q342-P342))</f>
        <v/>
      </c>
      <c r="U342" cm="1">
        <f t="array" ref="U342">MIN(IFERROR(FIND(_xlfn.SEQUENCE(10,,CHAR(48)),F342),""))</f>
        <v>8</v>
      </c>
      <c r="V342" s="1">
        <f>LEN(F342)</f>
        <v>15</v>
      </c>
      <c r="W342" s="1" t="str">
        <f>RIGHT(F342,(V342+1)-U342)</f>
        <v>611_2070</v>
      </c>
      <c r="X342" s="1" t="str">
        <f>LEFT(W342,8)</f>
        <v>611_2070</v>
      </c>
      <c r="Y342" s="1" t="str">
        <f>IF(E342&lt;&gt;"",E342,"A créer")</f>
        <v>A créer</v>
      </c>
      <c r="Z342" s="2">
        <f>I342</f>
        <v>0</v>
      </c>
      <c r="AA342" s="1" t="str">
        <f>X342&amp;" / "&amp;A342</f>
        <v>611_2070 / 29065042</v>
      </c>
      <c r="AB342" s="1">
        <f>A342</f>
        <v>29065042</v>
      </c>
    </row>
    <row r="343" spans="1:28" ht="15" x14ac:dyDescent="0.25">
      <c r="A343" s="6">
        <v>29065043</v>
      </c>
      <c r="B343" s="6" t="s">
        <v>6561</v>
      </c>
      <c r="C343" s="6" t="s">
        <v>10</v>
      </c>
      <c r="D343" s="6" t="s">
        <v>9</v>
      </c>
      <c r="E343" s="6" t="s">
        <v>3</v>
      </c>
      <c r="F343" s="6" t="s">
        <v>6560</v>
      </c>
      <c r="G343" s="6" t="s">
        <v>3</v>
      </c>
      <c r="H343" s="6" t="s">
        <v>6</v>
      </c>
      <c r="I343" s="5">
        <v>0</v>
      </c>
      <c r="J343" s="6" t="s">
        <v>5</v>
      </c>
      <c r="K343" s="6" t="s">
        <v>4</v>
      </c>
      <c r="L343" s="7">
        <v>0.01</v>
      </c>
      <c r="M343" s="6" t="s">
        <v>3</v>
      </c>
      <c r="N343" s="5">
        <v>1</v>
      </c>
      <c r="O343" s="1" t="str">
        <f>IFERROR(FIND("DRW ACY",B343),"")</f>
        <v/>
      </c>
      <c r="P343" s="1" t="str">
        <f>IF(O343="","",O343+6)</f>
        <v/>
      </c>
      <c r="Q343" s="1">
        <f>LEN(B343)</f>
        <v>30</v>
      </c>
      <c r="R343" s="1" t="str">
        <f>IF(P343="","",RIGHT(B343,Q343-P343))</f>
        <v/>
      </c>
      <c r="U343" cm="1">
        <f t="array" ref="U343">MIN(IFERROR(FIND(_xlfn.SEQUENCE(10,,CHAR(48)),F343),""))</f>
        <v>8</v>
      </c>
      <c r="V343" s="1">
        <f>LEN(F343)</f>
        <v>15</v>
      </c>
      <c r="W343" s="1" t="str">
        <f>RIGHT(F343,(V343+1)-U343)</f>
        <v>611_2076</v>
      </c>
      <c r="X343" s="1" t="str">
        <f>LEFT(W343,8)</f>
        <v>611_2076</v>
      </c>
      <c r="Y343" s="1" t="str">
        <f>IF(E343&lt;&gt;"",E343,"A créer")</f>
        <v>A créer</v>
      </c>
      <c r="Z343" s="2">
        <f>I343</f>
        <v>0</v>
      </c>
      <c r="AA343" s="1" t="str">
        <f>X343&amp;" / "&amp;A343</f>
        <v>611_2076 / 29065043</v>
      </c>
      <c r="AB343" s="1">
        <f>A343</f>
        <v>29065043</v>
      </c>
    </row>
    <row r="344" spans="1:28" ht="15" x14ac:dyDescent="0.25">
      <c r="A344" s="6">
        <v>29065044</v>
      </c>
      <c r="B344" s="6" t="s">
        <v>6559</v>
      </c>
      <c r="C344" s="6" t="s">
        <v>10</v>
      </c>
      <c r="D344" s="6" t="s">
        <v>9</v>
      </c>
      <c r="E344" s="6" t="s">
        <v>3</v>
      </c>
      <c r="F344" s="6" t="s">
        <v>6558</v>
      </c>
      <c r="G344" s="6" t="s">
        <v>3</v>
      </c>
      <c r="H344" s="6" t="s">
        <v>6</v>
      </c>
      <c r="I344" s="5">
        <v>0</v>
      </c>
      <c r="J344" s="6" t="s">
        <v>5</v>
      </c>
      <c r="K344" s="6" t="s">
        <v>4</v>
      </c>
      <c r="L344" s="7">
        <v>0.01</v>
      </c>
      <c r="M344" s="6" t="s">
        <v>3</v>
      </c>
      <c r="N344" s="5">
        <v>1</v>
      </c>
      <c r="O344" s="1" t="str">
        <f>IFERROR(FIND("DRW ACY",B344),"")</f>
        <v/>
      </c>
      <c r="P344" s="1" t="str">
        <f>IF(O344="","",O344+6)</f>
        <v/>
      </c>
      <c r="Q344" s="1">
        <f>LEN(B344)</f>
        <v>30</v>
      </c>
      <c r="R344" s="1" t="str">
        <f>IF(P344="","",RIGHT(B344,Q344-P344))</f>
        <v/>
      </c>
      <c r="U344" cm="1">
        <f t="array" ref="U344">MIN(IFERROR(FIND(_xlfn.SEQUENCE(10,,CHAR(48)),F344),""))</f>
        <v>8</v>
      </c>
      <c r="V344" s="1">
        <f>LEN(F344)</f>
        <v>15</v>
      </c>
      <c r="W344" s="1" t="str">
        <f>RIGHT(F344,(V344+1)-U344)</f>
        <v>611_2086</v>
      </c>
      <c r="X344" s="1" t="str">
        <f>LEFT(W344,8)</f>
        <v>611_2086</v>
      </c>
      <c r="Y344" s="1" t="str">
        <f>IF(E344&lt;&gt;"",E344,"A créer")</f>
        <v>A créer</v>
      </c>
      <c r="Z344" s="2">
        <f>I344</f>
        <v>0</v>
      </c>
      <c r="AA344" s="1" t="str">
        <f>X344&amp;" / "&amp;A344</f>
        <v>611_2086 / 29065044</v>
      </c>
      <c r="AB344" s="1">
        <f>A344</f>
        <v>29065044</v>
      </c>
    </row>
    <row r="345" spans="1:28" ht="15" x14ac:dyDescent="0.25">
      <c r="A345" s="6">
        <v>29065045</v>
      </c>
      <c r="B345" s="6" t="s">
        <v>6557</v>
      </c>
      <c r="C345" s="6" t="s">
        <v>10</v>
      </c>
      <c r="D345" s="6" t="s">
        <v>9</v>
      </c>
      <c r="E345" s="6" t="s">
        <v>3</v>
      </c>
      <c r="F345" s="6" t="s">
        <v>6556</v>
      </c>
      <c r="G345" s="6" t="s">
        <v>3</v>
      </c>
      <c r="H345" s="6" t="s">
        <v>6</v>
      </c>
      <c r="I345" s="5">
        <v>0</v>
      </c>
      <c r="J345" s="6" t="s">
        <v>5</v>
      </c>
      <c r="K345" s="6" t="s">
        <v>4</v>
      </c>
      <c r="L345" s="7">
        <v>0.01</v>
      </c>
      <c r="M345" s="6" t="s">
        <v>3</v>
      </c>
      <c r="N345" s="5">
        <v>1</v>
      </c>
      <c r="O345" s="1" t="str">
        <f>IFERROR(FIND("DRW ACY",B345),"")</f>
        <v/>
      </c>
      <c r="P345" s="1" t="str">
        <f>IF(O345="","",O345+6)</f>
        <v/>
      </c>
      <c r="Q345" s="1">
        <f>LEN(B345)</f>
        <v>30</v>
      </c>
      <c r="R345" s="1" t="str">
        <f>IF(P345="","",RIGHT(B345,Q345-P345))</f>
        <v/>
      </c>
      <c r="U345" cm="1">
        <f t="array" ref="U345">MIN(IFERROR(FIND(_xlfn.SEQUENCE(10,,CHAR(48)),F345),""))</f>
        <v>8</v>
      </c>
      <c r="V345" s="1">
        <f>LEN(F345)</f>
        <v>15</v>
      </c>
      <c r="W345" s="1" t="str">
        <f>RIGHT(F345,(V345+1)-U345)</f>
        <v>611_2146</v>
      </c>
      <c r="X345" s="1" t="str">
        <f>LEFT(W345,8)</f>
        <v>611_2146</v>
      </c>
      <c r="Y345" s="1" t="str">
        <f>IF(E345&lt;&gt;"",E345,"A créer")</f>
        <v>A créer</v>
      </c>
      <c r="Z345" s="2">
        <f>I345</f>
        <v>0</v>
      </c>
      <c r="AA345" s="1" t="str">
        <f>X345&amp;" / "&amp;A345</f>
        <v>611_2146 / 29065045</v>
      </c>
      <c r="AB345" s="1">
        <f>A345</f>
        <v>29065045</v>
      </c>
    </row>
    <row r="346" spans="1:28" ht="15" x14ac:dyDescent="0.25">
      <c r="A346" s="6">
        <v>29065046</v>
      </c>
      <c r="B346" s="6" t="s">
        <v>6555</v>
      </c>
      <c r="C346" s="6" t="s">
        <v>10</v>
      </c>
      <c r="D346" s="6" t="s">
        <v>9</v>
      </c>
      <c r="E346" s="6" t="s">
        <v>3</v>
      </c>
      <c r="F346" s="6" t="s">
        <v>6554</v>
      </c>
      <c r="G346" s="6" t="s">
        <v>3</v>
      </c>
      <c r="H346" s="6" t="s">
        <v>6</v>
      </c>
      <c r="I346" s="5">
        <v>0</v>
      </c>
      <c r="J346" s="6" t="s">
        <v>5</v>
      </c>
      <c r="K346" s="6" t="s">
        <v>4</v>
      </c>
      <c r="L346" s="7">
        <v>0.01</v>
      </c>
      <c r="M346" s="6" t="s">
        <v>3</v>
      </c>
      <c r="N346" s="5">
        <v>1</v>
      </c>
      <c r="O346" s="1" t="str">
        <f>IFERROR(FIND("DRW ACY",B346),"")</f>
        <v/>
      </c>
      <c r="P346" s="1" t="str">
        <f>IF(O346="","",O346+6)</f>
        <v/>
      </c>
      <c r="Q346" s="1">
        <f>LEN(B346)</f>
        <v>30</v>
      </c>
      <c r="R346" s="1" t="str">
        <f>IF(P346="","",RIGHT(B346,Q346-P346))</f>
        <v/>
      </c>
      <c r="U346" cm="1">
        <f t="array" ref="U346">MIN(IFERROR(FIND(_xlfn.SEQUENCE(10,,CHAR(48)),F346),""))</f>
        <v>8</v>
      </c>
      <c r="V346" s="1">
        <f>LEN(F346)</f>
        <v>15</v>
      </c>
      <c r="W346" s="1" t="str">
        <f>RIGHT(F346,(V346+1)-U346)</f>
        <v>611_2149</v>
      </c>
      <c r="X346" s="1" t="str">
        <f>LEFT(W346,8)</f>
        <v>611_2149</v>
      </c>
      <c r="Y346" s="1" t="str">
        <f>IF(E346&lt;&gt;"",E346,"A créer")</f>
        <v>A créer</v>
      </c>
      <c r="Z346" s="2">
        <f>I346</f>
        <v>0</v>
      </c>
      <c r="AA346" s="1" t="str">
        <f>X346&amp;" / "&amp;A346</f>
        <v>611_2149 / 29065046</v>
      </c>
      <c r="AB346" s="1">
        <f>A346</f>
        <v>29065046</v>
      </c>
    </row>
    <row r="347" spans="1:28" ht="15" x14ac:dyDescent="0.25">
      <c r="A347" s="6">
        <v>29065047</v>
      </c>
      <c r="B347" s="6" t="s">
        <v>6553</v>
      </c>
      <c r="C347" s="6" t="s">
        <v>10</v>
      </c>
      <c r="D347" s="6" t="s">
        <v>9</v>
      </c>
      <c r="E347" s="6" t="s">
        <v>3</v>
      </c>
      <c r="F347" s="6" t="s">
        <v>6552</v>
      </c>
      <c r="G347" s="6" t="s">
        <v>3</v>
      </c>
      <c r="H347" s="6" t="s">
        <v>6</v>
      </c>
      <c r="I347" s="5">
        <v>0</v>
      </c>
      <c r="J347" s="6" t="s">
        <v>5</v>
      </c>
      <c r="K347" s="6" t="s">
        <v>4</v>
      </c>
      <c r="L347" s="7">
        <v>0.01</v>
      </c>
      <c r="M347" s="6" t="s">
        <v>3</v>
      </c>
      <c r="N347" s="5">
        <v>1</v>
      </c>
      <c r="O347" s="1" t="str">
        <f>IFERROR(FIND("DRW ACY",B347),"")</f>
        <v/>
      </c>
      <c r="P347" s="1" t="str">
        <f>IF(O347="","",O347+6)</f>
        <v/>
      </c>
      <c r="Q347" s="1">
        <f>LEN(B347)</f>
        <v>30</v>
      </c>
      <c r="R347" s="1" t="str">
        <f>IF(P347="","",RIGHT(B347,Q347-P347))</f>
        <v/>
      </c>
      <c r="U347" cm="1">
        <f t="array" ref="U347">MIN(IFERROR(FIND(_xlfn.SEQUENCE(10,,CHAR(48)),F347),""))</f>
        <v>8</v>
      </c>
      <c r="V347" s="1">
        <f>LEN(F347)</f>
        <v>15</v>
      </c>
      <c r="W347" s="1" t="str">
        <f>RIGHT(F347,(V347+1)-U347)</f>
        <v>611_2166</v>
      </c>
      <c r="X347" s="1" t="str">
        <f>LEFT(W347,8)</f>
        <v>611_2166</v>
      </c>
      <c r="Y347" s="1" t="str">
        <f>IF(E347&lt;&gt;"",E347,"A créer")</f>
        <v>A créer</v>
      </c>
      <c r="Z347" s="2">
        <f>I347</f>
        <v>0</v>
      </c>
      <c r="AA347" s="1" t="str">
        <f>X347&amp;" / "&amp;A347</f>
        <v>611_2166 / 29065047</v>
      </c>
      <c r="AB347" s="1">
        <f>A347</f>
        <v>29065047</v>
      </c>
    </row>
    <row r="348" spans="1:28" ht="15" x14ac:dyDescent="0.25">
      <c r="A348" s="6">
        <v>29065048</v>
      </c>
      <c r="B348" s="6" t="s">
        <v>6551</v>
      </c>
      <c r="C348" s="6" t="s">
        <v>10</v>
      </c>
      <c r="D348" s="6" t="s">
        <v>9</v>
      </c>
      <c r="E348" s="6" t="s">
        <v>3</v>
      </c>
      <c r="F348" s="6" t="s">
        <v>6550</v>
      </c>
      <c r="G348" s="6" t="s">
        <v>3</v>
      </c>
      <c r="H348" s="6" t="s">
        <v>6</v>
      </c>
      <c r="I348" s="5">
        <v>0</v>
      </c>
      <c r="J348" s="6" t="s">
        <v>5</v>
      </c>
      <c r="K348" s="6" t="s">
        <v>4</v>
      </c>
      <c r="L348" s="7">
        <v>0.01</v>
      </c>
      <c r="M348" s="6" t="s">
        <v>3</v>
      </c>
      <c r="N348" s="5">
        <v>1</v>
      </c>
      <c r="O348" s="1" t="str">
        <f>IFERROR(FIND("DRW ACY",B348),"")</f>
        <v/>
      </c>
      <c r="P348" s="1" t="str">
        <f>IF(O348="","",O348+6)</f>
        <v/>
      </c>
      <c r="Q348" s="1">
        <f>LEN(B348)</f>
        <v>30</v>
      </c>
      <c r="R348" s="1" t="str">
        <f>IF(P348="","",RIGHT(B348,Q348-P348))</f>
        <v/>
      </c>
      <c r="U348" cm="1">
        <f t="array" ref="U348">MIN(IFERROR(FIND(_xlfn.SEQUENCE(10,,CHAR(48)),F348),""))</f>
        <v>8</v>
      </c>
      <c r="V348" s="1">
        <f>LEN(F348)</f>
        <v>15</v>
      </c>
      <c r="W348" s="1" t="str">
        <f>RIGHT(F348,(V348+1)-U348)</f>
        <v>611_2184</v>
      </c>
      <c r="X348" s="1" t="str">
        <f>LEFT(W348,8)</f>
        <v>611_2184</v>
      </c>
      <c r="Y348" s="1" t="str">
        <f>IF(E348&lt;&gt;"",E348,"A créer")</f>
        <v>A créer</v>
      </c>
      <c r="Z348" s="2">
        <f>I348</f>
        <v>0</v>
      </c>
      <c r="AA348" s="1" t="str">
        <f>X348&amp;" / "&amp;A348</f>
        <v>611_2184 / 29065048</v>
      </c>
      <c r="AB348" s="1">
        <f>A348</f>
        <v>29065048</v>
      </c>
    </row>
    <row r="349" spans="1:28" ht="15" x14ac:dyDescent="0.25">
      <c r="A349" s="6">
        <v>29065049</v>
      </c>
      <c r="B349" s="6" t="s">
        <v>6549</v>
      </c>
      <c r="C349" s="6" t="s">
        <v>10</v>
      </c>
      <c r="D349" s="6" t="s">
        <v>9</v>
      </c>
      <c r="E349" s="6" t="s">
        <v>3</v>
      </c>
      <c r="F349" s="6" t="s">
        <v>6548</v>
      </c>
      <c r="G349" s="6" t="s">
        <v>3</v>
      </c>
      <c r="H349" s="6" t="s">
        <v>6</v>
      </c>
      <c r="I349" s="5">
        <v>0</v>
      </c>
      <c r="J349" s="6" t="s">
        <v>5</v>
      </c>
      <c r="K349" s="6" t="s">
        <v>4</v>
      </c>
      <c r="L349" s="7">
        <v>0.01</v>
      </c>
      <c r="M349" s="6" t="s">
        <v>3</v>
      </c>
      <c r="N349" s="5">
        <v>1</v>
      </c>
      <c r="O349" s="1" t="str">
        <f>IFERROR(FIND("DRW ACY",B349),"")</f>
        <v/>
      </c>
      <c r="P349" s="1" t="str">
        <f>IF(O349="","",O349+6)</f>
        <v/>
      </c>
      <c r="Q349" s="1">
        <f>LEN(B349)</f>
        <v>30</v>
      </c>
      <c r="R349" s="1" t="str">
        <f>IF(P349="","",RIGHT(B349,Q349-P349))</f>
        <v/>
      </c>
      <c r="U349" cm="1">
        <f t="array" ref="U349">MIN(IFERROR(FIND(_xlfn.SEQUENCE(10,,CHAR(48)),F349),""))</f>
        <v>8</v>
      </c>
      <c r="V349" s="1">
        <f>LEN(F349)</f>
        <v>15</v>
      </c>
      <c r="W349" s="1" t="str">
        <f>RIGHT(F349,(V349+1)-U349)</f>
        <v>611_2214</v>
      </c>
      <c r="X349" s="1" t="str">
        <f>LEFT(W349,8)</f>
        <v>611_2214</v>
      </c>
      <c r="Y349" s="1" t="str">
        <f>IF(E349&lt;&gt;"",E349,"A créer")</f>
        <v>A créer</v>
      </c>
      <c r="Z349" s="2">
        <f>I349</f>
        <v>0</v>
      </c>
      <c r="AA349" s="1" t="str">
        <f>X349&amp;" / "&amp;A349</f>
        <v>611_2214 / 29065049</v>
      </c>
      <c r="AB349" s="1">
        <f>A349</f>
        <v>29065049</v>
      </c>
    </row>
    <row r="350" spans="1:28" ht="15" x14ac:dyDescent="0.25">
      <c r="A350" s="6">
        <v>29065050</v>
      </c>
      <c r="B350" s="6" t="s">
        <v>6547</v>
      </c>
      <c r="C350" s="6" t="s">
        <v>10</v>
      </c>
      <c r="D350" s="6" t="s">
        <v>9</v>
      </c>
      <c r="E350" s="6" t="s">
        <v>3</v>
      </c>
      <c r="F350" s="6" t="s">
        <v>6546</v>
      </c>
      <c r="G350" s="6" t="s">
        <v>3</v>
      </c>
      <c r="H350" s="6" t="s">
        <v>6</v>
      </c>
      <c r="I350" s="5">
        <v>0</v>
      </c>
      <c r="J350" s="6" t="s">
        <v>5</v>
      </c>
      <c r="K350" s="6" t="s">
        <v>4</v>
      </c>
      <c r="L350" s="7">
        <v>0.01</v>
      </c>
      <c r="M350" s="6" t="s">
        <v>3</v>
      </c>
      <c r="N350" s="5">
        <v>1</v>
      </c>
      <c r="O350" s="1" t="str">
        <f>IFERROR(FIND("DRW ACY",B350),"")</f>
        <v/>
      </c>
      <c r="P350" s="1" t="str">
        <f>IF(O350="","",O350+6)</f>
        <v/>
      </c>
      <c r="Q350" s="1">
        <f>LEN(B350)</f>
        <v>30</v>
      </c>
      <c r="R350" s="1" t="str">
        <f>IF(P350="","",RIGHT(B350,Q350-P350))</f>
        <v/>
      </c>
      <c r="U350" cm="1">
        <f t="array" ref="U350">MIN(IFERROR(FIND(_xlfn.SEQUENCE(10,,CHAR(48)),F350),""))</f>
        <v>8</v>
      </c>
      <c r="V350" s="1">
        <f>LEN(F350)</f>
        <v>15</v>
      </c>
      <c r="W350" s="1" t="str">
        <f>RIGHT(F350,(V350+1)-U350)</f>
        <v>611_2233</v>
      </c>
      <c r="X350" s="1" t="str">
        <f>LEFT(W350,8)</f>
        <v>611_2233</v>
      </c>
      <c r="Y350" s="1" t="str">
        <f>IF(E350&lt;&gt;"",E350,"A créer")</f>
        <v>A créer</v>
      </c>
      <c r="Z350" s="2">
        <f>I350</f>
        <v>0</v>
      </c>
      <c r="AA350" s="1" t="str">
        <f>X350&amp;" / "&amp;A350</f>
        <v>611_2233 / 29065050</v>
      </c>
      <c r="AB350" s="1">
        <f>A350</f>
        <v>29065050</v>
      </c>
    </row>
    <row r="351" spans="1:28" ht="15" x14ac:dyDescent="0.25">
      <c r="A351" s="6">
        <v>29065051</v>
      </c>
      <c r="B351" s="6" t="s">
        <v>6545</v>
      </c>
      <c r="C351" s="6" t="s">
        <v>10</v>
      </c>
      <c r="D351" s="6" t="s">
        <v>9</v>
      </c>
      <c r="E351" s="6" t="s">
        <v>3</v>
      </c>
      <c r="F351" s="6" t="s">
        <v>6544</v>
      </c>
      <c r="G351" s="6" t="s">
        <v>3</v>
      </c>
      <c r="H351" s="6" t="s">
        <v>6</v>
      </c>
      <c r="I351" s="5">
        <v>0</v>
      </c>
      <c r="J351" s="6" t="s">
        <v>5</v>
      </c>
      <c r="K351" s="6" t="s">
        <v>4</v>
      </c>
      <c r="L351" s="7">
        <v>0.01</v>
      </c>
      <c r="M351" s="6" t="s">
        <v>3</v>
      </c>
      <c r="N351" s="5">
        <v>1</v>
      </c>
      <c r="O351" s="1" t="str">
        <f>IFERROR(FIND("DRW ACY",B351),"")</f>
        <v/>
      </c>
      <c r="P351" s="1" t="str">
        <f>IF(O351="","",O351+6)</f>
        <v/>
      </c>
      <c r="Q351" s="1">
        <f>LEN(B351)</f>
        <v>30</v>
      </c>
      <c r="R351" s="1" t="str">
        <f>IF(P351="","",RIGHT(B351,Q351-P351))</f>
        <v/>
      </c>
      <c r="U351" cm="1">
        <f t="array" ref="U351">MIN(IFERROR(FIND(_xlfn.SEQUENCE(10,,CHAR(48)),F351),""))</f>
        <v>8</v>
      </c>
      <c r="V351" s="1">
        <f>LEN(F351)</f>
        <v>15</v>
      </c>
      <c r="W351" s="1" t="str">
        <f>RIGHT(F351,(V351+1)-U351)</f>
        <v>611_2300</v>
      </c>
      <c r="X351" s="1" t="str">
        <f>LEFT(W351,8)</f>
        <v>611_2300</v>
      </c>
      <c r="Y351" s="1" t="str">
        <f>IF(E351&lt;&gt;"",E351,"A créer")</f>
        <v>A créer</v>
      </c>
      <c r="Z351" s="2">
        <f>I351</f>
        <v>0</v>
      </c>
      <c r="AA351" s="1" t="str">
        <f>X351&amp;" / "&amp;A351</f>
        <v>611_2300 / 29065051</v>
      </c>
      <c r="AB351" s="1">
        <f>A351</f>
        <v>29065051</v>
      </c>
    </row>
    <row r="352" spans="1:28" ht="15" x14ac:dyDescent="0.25">
      <c r="A352" s="6">
        <v>29065052</v>
      </c>
      <c r="B352" s="6" t="s">
        <v>6543</v>
      </c>
      <c r="C352" s="6" t="s">
        <v>10</v>
      </c>
      <c r="D352" s="6" t="s">
        <v>9</v>
      </c>
      <c r="E352" s="6" t="s">
        <v>3</v>
      </c>
      <c r="F352" s="6" t="s">
        <v>6542</v>
      </c>
      <c r="G352" s="6" t="s">
        <v>3</v>
      </c>
      <c r="H352" s="6" t="s">
        <v>6</v>
      </c>
      <c r="I352" s="5">
        <v>0</v>
      </c>
      <c r="J352" s="6" t="s">
        <v>5</v>
      </c>
      <c r="K352" s="6" t="s">
        <v>4</v>
      </c>
      <c r="L352" s="7">
        <v>0.01</v>
      </c>
      <c r="M352" s="6" t="s">
        <v>3</v>
      </c>
      <c r="N352" s="5">
        <v>1</v>
      </c>
      <c r="O352" s="1" t="str">
        <f>IFERROR(FIND("DRW ACY",B352),"")</f>
        <v/>
      </c>
      <c r="P352" s="1" t="str">
        <f>IF(O352="","",O352+6)</f>
        <v/>
      </c>
      <c r="Q352" s="1">
        <f>LEN(B352)</f>
        <v>30</v>
      </c>
      <c r="R352" s="1" t="str">
        <f>IF(P352="","",RIGHT(B352,Q352-P352))</f>
        <v/>
      </c>
      <c r="U352" cm="1">
        <f t="array" ref="U352">MIN(IFERROR(FIND(_xlfn.SEQUENCE(10,,CHAR(48)),F352),""))</f>
        <v>8</v>
      </c>
      <c r="V352" s="1">
        <f>LEN(F352)</f>
        <v>15</v>
      </c>
      <c r="W352" s="1" t="str">
        <f>RIGHT(F352,(V352+1)-U352)</f>
        <v>611_2333</v>
      </c>
      <c r="X352" s="1" t="str">
        <f>LEFT(W352,8)</f>
        <v>611_2333</v>
      </c>
      <c r="Y352" s="1" t="str">
        <f>IF(E352&lt;&gt;"",E352,"A créer")</f>
        <v>A créer</v>
      </c>
      <c r="Z352" s="2">
        <f>I352</f>
        <v>0</v>
      </c>
      <c r="AA352" s="1" t="str">
        <f>X352&amp;" / "&amp;A352</f>
        <v>611_2333 / 29065052</v>
      </c>
      <c r="AB352" s="1">
        <f>A352</f>
        <v>29065052</v>
      </c>
    </row>
    <row r="353" spans="1:28" ht="15" x14ac:dyDescent="0.25">
      <c r="A353" s="6">
        <v>29065053</v>
      </c>
      <c r="B353" s="6" t="s">
        <v>6541</v>
      </c>
      <c r="C353" s="6" t="s">
        <v>10</v>
      </c>
      <c r="D353" s="6" t="s">
        <v>9</v>
      </c>
      <c r="E353" s="6" t="s">
        <v>3</v>
      </c>
      <c r="F353" s="6" t="s">
        <v>6540</v>
      </c>
      <c r="G353" s="6" t="s">
        <v>3</v>
      </c>
      <c r="H353" s="6" t="s">
        <v>6</v>
      </c>
      <c r="I353" s="5">
        <v>0</v>
      </c>
      <c r="J353" s="6" t="s">
        <v>5</v>
      </c>
      <c r="K353" s="6" t="s">
        <v>4</v>
      </c>
      <c r="L353" s="7">
        <v>0.01</v>
      </c>
      <c r="M353" s="6" t="s">
        <v>3</v>
      </c>
      <c r="N353" s="5">
        <v>1</v>
      </c>
      <c r="O353" s="1" t="str">
        <f>IFERROR(FIND("DRW ACY",B353),"")</f>
        <v/>
      </c>
      <c r="P353" s="1" t="str">
        <f>IF(O353="","",O353+6)</f>
        <v/>
      </c>
      <c r="Q353" s="1">
        <f>LEN(B353)</f>
        <v>30</v>
      </c>
      <c r="R353" s="1" t="str">
        <f>IF(P353="","",RIGHT(B353,Q353-P353))</f>
        <v/>
      </c>
      <c r="U353" cm="1">
        <f t="array" ref="U353">MIN(IFERROR(FIND(_xlfn.SEQUENCE(10,,CHAR(48)),F353),""))</f>
        <v>8</v>
      </c>
      <c r="V353" s="1">
        <f>LEN(F353)</f>
        <v>15</v>
      </c>
      <c r="W353" s="1" t="str">
        <f>RIGHT(F353,(V353+1)-U353)</f>
        <v>611_2334</v>
      </c>
      <c r="X353" s="1" t="str">
        <f>LEFT(W353,8)</f>
        <v>611_2334</v>
      </c>
      <c r="Y353" s="1" t="str">
        <f>IF(E353&lt;&gt;"",E353,"A créer")</f>
        <v>A créer</v>
      </c>
      <c r="Z353" s="2">
        <f>I353</f>
        <v>0</v>
      </c>
      <c r="AA353" s="1" t="str">
        <f>X353&amp;" / "&amp;A353</f>
        <v>611_2334 / 29065053</v>
      </c>
      <c r="AB353" s="1">
        <f>A353</f>
        <v>29065053</v>
      </c>
    </row>
    <row r="354" spans="1:28" ht="15" x14ac:dyDescent="0.25">
      <c r="A354" s="6">
        <v>29065054</v>
      </c>
      <c r="B354" s="6" t="s">
        <v>6539</v>
      </c>
      <c r="C354" s="6" t="s">
        <v>10</v>
      </c>
      <c r="D354" s="6" t="s">
        <v>9</v>
      </c>
      <c r="E354" s="6" t="s">
        <v>3</v>
      </c>
      <c r="F354" s="6" t="s">
        <v>6538</v>
      </c>
      <c r="G354" s="6" t="s">
        <v>3</v>
      </c>
      <c r="H354" s="6" t="s">
        <v>6</v>
      </c>
      <c r="I354" s="5">
        <v>0</v>
      </c>
      <c r="J354" s="6" t="s">
        <v>5</v>
      </c>
      <c r="K354" s="6" t="s">
        <v>4</v>
      </c>
      <c r="L354" s="7">
        <v>0.01</v>
      </c>
      <c r="M354" s="6" t="s">
        <v>3</v>
      </c>
      <c r="N354" s="5">
        <v>1</v>
      </c>
      <c r="O354" s="1" t="str">
        <f>IFERROR(FIND("DRW ACY",B354),"")</f>
        <v/>
      </c>
      <c r="P354" s="1" t="str">
        <f>IF(O354="","",O354+6)</f>
        <v/>
      </c>
      <c r="Q354" s="1">
        <f>LEN(B354)</f>
        <v>30</v>
      </c>
      <c r="R354" s="1" t="str">
        <f>IF(P354="","",RIGHT(B354,Q354-P354))</f>
        <v/>
      </c>
      <c r="U354" cm="1">
        <f t="array" ref="U354">MIN(IFERROR(FIND(_xlfn.SEQUENCE(10,,CHAR(48)),F354),""))</f>
        <v>8</v>
      </c>
      <c r="V354" s="1">
        <f>LEN(F354)</f>
        <v>15</v>
      </c>
      <c r="W354" s="1" t="str">
        <f>RIGHT(F354,(V354+1)-U354)</f>
        <v>611_2336</v>
      </c>
      <c r="X354" s="1" t="str">
        <f>LEFT(W354,8)</f>
        <v>611_2336</v>
      </c>
      <c r="Y354" s="1" t="str">
        <f>IF(E354&lt;&gt;"",E354,"A créer")</f>
        <v>A créer</v>
      </c>
      <c r="Z354" s="2">
        <f>I354</f>
        <v>0</v>
      </c>
      <c r="AA354" s="1" t="str">
        <f>X354&amp;" / "&amp;A354</f>
        <v>611_2336 / 29065054</v>
      </c>
      <c r="AB354" s="1">
        <f>A354</f>
        <v>29065054</v>
      </c>
    </row>
    <row r="355" spans="1:28" ht="15" x14ac:dyDescent="0.25">
      <c r="A355" s="6">
        <v>29065055</v>
      </c>
      <c r="B355" s="6" t="s">
        <v>6537</v>
      </c>
      <c r="C355" s="6" t="s">
        <v>10</v>
      </c>
      <c r="D355" s="6" t="s">
        <v>9</v>
      </c>
      <c r="E355" s="6" t="s">
        <v>3</v>
      </c>
      <c r="F355" s="6" t="s">
        <v>6536</v>
      </c>
      <c r="G355" s="6" t="s">
        <v>3</v>
      </c>
      <c r="H355" s="6" t="s">
        <v>6</v>
      </c>
      <c r="I355" s="5">
        <v>0</v>
      </c>
      <c r="J355" s="6" t="s">
        <v>5</v>
      </c>
      <c r="K355" s="6" t="s">
        <v>4</v>
      </c>
      <c r="L355" s="7">
        <v>0.01</v>
      </c>
      <c r="M355" s="6" t="s">
        <v>3</v>
      </c>
      <c r="N355" s="5">
        <v>1</v>
      </c>
      <c r="O355" s="1" t="str">
        <f>IFERROR(FIND("DRW ACY",B355),"")</f>
        <v/>
      </c>
      <c r="P355" s="1" t="str">
        <f>IF(O355="","",O355+6)</f>
        <v/>
      </c>
      <c r="Q355" s="1">
        <f>LEN(B355)</f>
        <v>29</v>
      </c>
      <c r="R355" s="1" t="str">
        <f>IF(P355="","",RIGHT(B355,Q355-P355))</f>
        <v/>
      </c>
      <c r="U355" cm="1">
        <f t="array" ref="U355">MIN(IFERROR(FIND(_xlfn.SEQUENCE(10,,CHAR(48)),F355),""))</f>
        <v>8</v>
      </c>
      <c r="V355" s="1">
        <f>LEN(F355)</f>
        <v>15</v>
      </c>
      <c r="W355" s="1" t="str">
        <f>RIGHT(F355,(V355+1)-U355)</f>
        <v>611_2348</v>
      </c>
      <c r="X355" s="1" t="str">
        <f>LEFT(W355,8)</f>
        <v>611_2348</v>
      </c>
      <c r="Y355" s="1" t="str">
        <f>IF(E355&lt;&gt;"",E355,"A créer")</f>
        <v>A créer</v>
      </c>
      <c r="Z355" s="2">
        <f>I355</f>
        <v>0</v>
      </c>
      <c r="AA355" s="1" t="str">
        <f>X355&amp;" / "&amp;A355</f>
        <v>611_2348 / 29065055</v>
      </c>
      <c r="AB355" s="1">
        <f>A355</f>
        <v>29065055</v>
      </c>
    </row>
    <row r="356" spans="1:28" ht="15" x14ac:dyDescent="0.25">
      <c r="A356" s="6">
        <v>29065056</v>
      </c>
      <c r="B356" s="6" t="s">
        <v>6535</v>
      </c>
      <c r="C356" s="6" t="s">
        <v>10</v>
      </c>
      <c r="D356" s="6" t="s">
        <v>9</v>
      </c>
      <c r="E356" s="6" t="s">
        <v>3</v>
      </c>
      <c r="F356" s="6" t="s">
        <v>6534</v>
      </c>
      <c r="G356" s="6" t="s">
        <v>3</v>
      </c>
      <c r="H356" s="6" t="s">
        <v>6</v>
      </c>
      <c r="I356" s="5">
        <v>0</v>
      </c>
      <c r="J356" s="6" t="s">
        <v>5</v>
      </c>
      <c r="K356" s="6" t="s">
        <v>4</v>
      </c>
      <c r="L356" s="7">
        <v>0.01</v>
      </c>
      <c r="M356" s="6" t="s">
        <v>3</v>
      </c>
      <c r="N356" s="5">
        <v>1</v>
      </c>
      <c r="O356" s="1" t="str">
        <f>IFERROR(FIND("DRW ACY",B356),"")</f>
        <v/>
      </c>
      <c r="P356" s="1" t="str">
        <f>IF(O356="","",O356+6)</f>
        <v/>
      </c>
      <c r="Q356" s="1">
        <f>LEN(B356)</f>
        <v>29</v>
      </c>
      <c r="R356" s="1" t="str">
        <f>IF(P356="","",RIGHT(B356,Q356-P356))</f>
        <v/>
      </c>
      <c r="U356" cm="1">
        <f t="array" ref="U356">MIN(IFERROR(FIND(_xlfn.SEQUENCE(10,,CHAR(48)),F356),""))</f>
        <v>8</v>
      </c>
      <c r="V356" s="1">
        <f>LEN(F356)</f>
        <v>15</v>
      </c>
      <c r="W356" s="1" t="str">
        <f>RIGHT(F356,(V356+1)-U356)</f>
        <v>611_2351</v>
      </c>
      <c r="X356" s="1" t="str">
        <f>LEFT(W356,8)</f>
        <v>611_2351</v>
      </c>
      <c r="Y356" s="1" t="str">
        <f>IF(E356&lt;&gt;"",E356,"A créer")</f>
        <v>A créer</v>
      </c>
      <c r="Z356" s="2">
        <f>I356</f>
        <v>0</v>
      </c>
      <c r="AA356" s="1" t="str">
        <f>X356&amp;" / "&amp;A356</f>
        <v>611_2351 / 29065056</v>
      </c>
      <c r="AB356" s="1">
        <f>A356</f>
        <v>29065056</v>
      </c>
    </row>
    <row r="357" spans="1:28" ht="15" x14ac:dyDescent="0.25">
      <c r="A357" s="6">
        <v>29065057</v>
      </c>
      <c r="B357" s="6" t="s">
        <v>6533</v>
      </c>
      <c r="C357" s="6" t="s">
        <v>10</v>
      </c>
      <c r="D357" s="6" t="s">
        <v>9</v>
      </c>
      <c r="E357" s="6" t="s">
        <v>3</v>
      </c>
      <c r="F357" s="6" t="s">
        <v>6532</v>
      </c>
      <c r="G357" s="6" t="s">
        <v>3</v>
      </c>
      <c r="H357" s="6" t="s">
        <v>6</v>
      </c>
      <c r="I357" s="5">
        <v>0</v>
      </c>
      <c r="J357" s="6" t="s">
        <v>5</v>
      </c>
      <c r="K357" s="6" t="s">
        <v>4</v>
      </c>
      <c r="L357" s="7">
        <v>0.01</v>
      </c>
      <c r="M357" s="6" t="s">
        <v>3</v>
      </c>
      <c r="N357" s="5">
        <v>1</v>
      </c>
      <c r="O357" s="1" t="str">
        <f>IFERROR(FIND("DRW ACY",B357),"")</f>
        <v/>
      </c>
      <c r="P357" s="1" t="str">
        <f>IF(O357="","",O357+6)</f>
        <v/>
      </c>
      <c r="Q357" s="1">
        <f>LEN(B357)</f>
        <v>30</v>
      </c>
      <c r="R357" s="1" t="str">
        <f>IF(P357="","",RIGHT(B357,Q357-P357))</f>
        <v/>
      </c>
      <c r="U357" cm="1">
        <f t="array" ref="U357">MIN(IFERROR(FIND(_xlfn.SEQUENCE(10,,CHAR(48)),F357),""))</f>
        <v>8</v>
      </c>
      <c r="V357" s="1">
        <f>LEN(F357)</f>
        <v>15</v>
      </c>
      <c r="W357" s="1" t="str">
        <f>RIGHT(F357,(V357+1)-U357)</f>
        <v>611_2643</v>
      </c>
      <c r="X357" s="1" t="str">
        <f>LEFT(W357,8)</f>
        <v>611_2643</v>
      </c>
      <c r="Y357" s="1" t="str">
        <f>IF(E357&lt;&gt;"",E357,"A créer")</f>
        <v>A créer</v>
      </c>
      <c r="Z357" s="2">
        <f>I357</f>
        <v>0</v>
      </c>
      <c r="AA357" s="1" t="str">
        <f>X357&amp;" / "&amp;A357</f>
        <v>611_2643 / 29065057</v>
      </c>
      <c r="AB357" s="1">
        <f>A357</f>
        <v>29065057</v>
      </c>
    </row>
    <row r="358" spans="1:28" ht="15" x14ac:dyDescent="0.25">
      <c r="A358" s="6">
        <v>29065058</v>
      </c>
      <c r="B358" s="6" t="s">
        <v>6531</v>
      </c>
      <c r="C358" s="6" t="s">
        <v>10</v>
      </c>
      <c r="D358" s="6" t="s">
        <v>9</v>
      </c>
      <c r="E358" s="6" t="s">
        <v>3</v>
      </c>
      <c r="F358" s="6" t="s">
        <v>6530</v>
      </c>
      <c r="G358" s="6" t="s">
        <v>3</v>
      </c>
      <c r="H358" s="6" t="s">
        <v>6</v>
      </c>
      <c r="I358" s="5">
        <v>0</v>
      </c>
      <c r="J358" s="6" t="s">
        <v>5</v>
      </c>
      <c r="K358" s="6" t="s">
        <v>4</v>
      </c>
      <c r="L358" s="7">
        <v>0.01</v>
      </c>
      <c r="M358" s="6" t="s">
        <v>3</v>
      </c>
      <c r="N358" s="5">
        <v>1</v>
      </c>
      <c r="O358" s="1" t="str">
        <f>IFERROR(FIND("DRW ACY",B358),"")</f>
        <v/>
      </c>
      <c r="P358" s="1" t="str">
        <f>IF(O358="","",O358+6)</f>
        <v/>
      </c>
      <c r="Q358" s="1">
        <f>LEN(B358)</f>
        <v>30</v>
      </c>
      <c r="R358" s="1" t="str">
        <f>IF(P358="","",RIGHT(B358,Q358-P358))</f>
        <v/>
      </c>
      <c r="U358" cm="1">
        <f t="array" ref="U358">MIN(IFERROR(FIND(_xlfn.SEQUENCE(10,,CHAR(48)),F358),""))</f>
        <v>8</v>
      </c>
      <c r="V358" s="1">
        <f>LEN(F358)</f>
        <v>15</v>
      </c>
      <c r="W358" s="1" t="str">
        <f>RIGHT(F358,(V358+1)-U358)</f>
        <v>611_2701</v>
      </c>
      <c r="X358" s="1" t="str">
        <f>LEFT(W358,8)</f>
        <v>611_2701</v>
      </c>
      <c r="Y358" s="1" t="str">
        <f>IF(E358&lt;&gt;"",E358,"A créer")</f>
        <v>A créer</v>
      </c>
      <c r="Z358" s="2">
        <f>I358</f>
        <v>0</v>
      </c>
      <c r="AA358" s="1" t="str">
        <f>X358&amp;" / "&amp;A358</f>
        <v>611_2701 / 29065058</v>
      </c>
      <c r="AB358" s="1">
        <f>A358</f>
        <v>29065058</v>
      </c>
    </row>
    <row r="359" spans="1:28" ht="15" x14ac:dyDescent="0.25">
      <c r="A359" s="6">
        <v>29065059</v>
      </c>
      <c r="B359" s="6" t="s">
        <v>6529</v>
      </c>
      <c r="C359" s="6" t="s">
        <v>10</v>
      </c>
      <c r="D359" s="6" t="s">
        <v>9</v>
      </c>
      <c r="E359" s="6" t="s">
        <v>3</v>
      </c>
      <c r="F359" s="6" t="s">
        <v>6528</v>
      </c>
      <c r="G359" s="6" t="s">
        <v>3</v>
      </c>
      <c r="H359" s="6" t="s">
        <v>6</v>
      </c>
      <c r="I359" s="5">
        <v>0</v>
      </c>
      <c r="J359" s="6" t="s">
        <v>5</v>
      </c>
      <c r="K359" s="6" t="s">
        <v>4</v>
      </c>
      <c r="L359" s="7">
        <v>0.01</v>
      </c>
      <c r="M359" s="6" t="s">
        <v>3</v>
      </c>
      <c r="N359" s="5">
        <v>1</v>
      </c>
      <c r="O359" s="1" t="str">
        <f>IFERROR(FIND("DRW ACY",B359),"")</f>
        <v/>
      </c>
      <c r="P359" s="1" t="str">
        <f>IF(O359="","",O359+6)</f>
        <v/>
      </c>
      <c r="Q359" s="1">
        <f>LEN(B359)</f>
        <v>30</v>
      </c>
      <c r="R359" s="1" t="str">
        <f>IF(P359="","",RIGHT(B359,Q359-P359))</f>
        <v/>
      </c>
      <c r="U359" cm="1">
        <f t="array" ref="U359">MIN(IFERROR(FIND(_xlfn.SEQUENCE(10,,CHAR(48)),F359),""))</f>
        <v>8</v>
      </c>
      <c r="V359" s="1">
        <f>LEN(F359)</f>
        <v>15</v>
      </c>
      <c r="W359" s="1" t="str">
        <f>RIGHT(F359,(V359+1)-U359)</f>
        <v>611_2704</v>
      </c>
      <c r="X359" s="1" t="str">
        <f>LEFT(W359,8)</f>
        <v>611_2704</v>
      </c>
      <c r="Y359" s="1" t="str">
        <f>IF(E359&lt;&gt;"",E359,"A créer")</f>
        <v>A créer</v>
      </c>
      <c r="Z359" s="2">
        <f>I359</f>
        <v>0</v>
      </c>
      <c r="AA359" s="1" t="str">
        <f>X359&amp;" / "&amp;A359</f>
        <v>611_2704 / 29065059</v>
      </c>
      <c r="AB359" s="1">
        <f>A359</f>
        <v>29065059</v>
      </c>
    </row>
    <row r="360" spans="1:28" ht="15" x14ac:dyDescent="0.25">
      <c r="A360" s="6">
        <v>29065060</v>
      </c>
      <c r="B360" s="6" t="s">
        <v>6527</v>
      </c>
      <c r="C360" s="6" t="s">
        <v>10</v>
      </c>
      <c r="D360" s="6" t="s">
        <v>9</v>
      </c>
      <c r="E360" s="6" t="s">
        <v>3</v>
      </c>
      <c r="F360" s="6" t="s">
        <v>6526</v>
      </c>
      <c r="G360" s="6" t="s">
        <v>3</v>
      </c>
      <c r="H360" s="6" t="s">
        <v>6</v>
      </c>
      <c r="I360" s="5">
        <v>0</v>
      </c>
      <c r="J360" s="6" t="s">
        <v>5</v>
      </c>
      <c r="K360" s="6" t="s">
        <v>4</v>
      </c>
      <c r="L360" s="7">
        <v>0.01</v>
      </c>
      <c r="M360" s="6" t="s">
        <v>3</v>
      </c>
      <c r="N360" s="5">
        <v>1</v>
      </c>
      <c r="O360" s="1" t="str">
        <f>IFERROR(FIND("DRW ACY",B360),"")</f>
        <v/>
      </c>
      <c r="P360" s="1" t="str">
        <f>IF(O360="","",O360+6)</f>
        <v/>
      </c>
      <c r="Q360" s="1">
        <f>LEN(B360)</f>
        <v>30</v>
      </c>
      <c r="R360" s="1" t="str">
        <f>IF(P360="","",RIGHT(B360,Q360-P360))</f>
        <v/>
      </c>
      <c r="U360" cm="1">
        <f t="array" ref="U360">MIN(IFERROR(FIND(_xlfn.SEQUENCE(10,,CHAR(48)),F360),""))</f>
        <v>8</v>
      </c>
      <c r="V360" s="1">
        <f>LEN(F360)</f>
        <v>15</v>
      </c>
      <c r="W360" s="1" t="str">
        <f>RIGHT(F360,(V360+1)-U360)</f>
        <v>611_2839</v>
      </c>
      <c r="X360" s="1" t="str">
        <f>LEFT(W360,8)</f>
        <v>611_2839</v>
      </c>
      <c r="Y360" s="1" t="str">
        <f>IF(E360&lt;&gt;"",E360,"A créer")</f>
        <v>A créer</v>
      </c>
      <c r="Z360" s="2">
        <f>I360</f>
        <v>0</v>
      </c>
      <c r="AA360" s="1" t="str">
        <f>X360&amp;" / "&amp;A360</f>
        <v>611_2839 / 29065060</v>
      </c>
      <c r="AB360" s="1">
        <f>A360</f>
        <v>29065060</v>
      </c>
    </row>
    <row r="361" spans="1:28" ht="15" x14ac:dyDescent="0.25">
      <c r="A361" s="6">
        <v>29065061</v>
      </c>
      <c r="B361" s="6" t="s">
        <v>6525</v>
      </c>
      <c r="C361" s="6" t="s">
        <v>10</v>
      </c>
      <c r="D361" s="6" t="s">
        <v>9</v>
      </c>
      <c r="E361" s="6" t="s">
        <v>3</v>
      </c>
      <c r="F361" s="6" t="s">
        <v>6524</v>
      </c>
      <c r="G361" s="6" t="s">
        <v>3</v>
      </c>
      <c r="H361" s="6" t="s">
        <v>6</v>
      </c>
      <c r="I361" s="5">
        <v>0</v>
      </c>
      <c r="J361" s="6" t="s">
        <v>5</v>
      </c>
      <c r="K361" s="6" t="s">
        <v>4</v>
      </c>
      <c r="L361" s="7">
        <v>0.01</v>
      </c>
      <c r="M361" s="6" t="s">
        <v>3</v>
      </c>
      <c r="N361" s="5">
        <v>1</v>
      </c>
      <c r="O361" s="1" t="str">
        <f>IFERROR(FIND("DRW ACY",B361),"")</f>
        <v/>
      </c>
      <c r="P361" s="1" t="str">
        <f>IF(O361="","",O361+6)</f>
        <v/>
      </c>
      <c r="Q361" s="1">
        <f>LEN(B361)</f>
        <v>30</v>
      </c>
      <c r="R361" s="1" t="str">
        <f>IF(P361="","",RIGHT(B361,Q361-P361))</f>
        <v/>
      </c>
      <c r="U361" cm="1">
        <f t="array" ref="U361">MIN(IFERROR(FIND(_xlfn.SEQUENCE(10,,CHAR(48)),F361),""))</f>
        <v>8</v>
      </c>
      <c r="V361" s="1">
        <f>LEN(F361)</f>
        <v>15</v>
      </c>
      <c r="W361" s="1" t="str">
        <f>RIGHT(F361,(V361+1)-U361)</f>
        <v>611_2850</v>
      </c>
      <c r="X361" s="1" t="str">
        <f>LEFT(W361,8)</f>
        <v>611_2850</v>
      </c>
      <c r="Y361" s="1" t="str">
        <f>IF(E361&lt;&gt;"",E361,"A créer")</f>
        <v>A créer</v>
      </c>
      <c r="Z361" s="2">
        <f>I361</f>
        <v>0</v>
      </c>
      <c r="AA361" s="1" t="str">
        <f>X361&amp;" / "&amp;A361</f>
        <v>611_2850 / 29065061</v>
      </c>
      <c r="AB361" s="1">
        <f>A361</f>
        <v>29065061</v>
      </c>
    </row>
    <row r="362" spans="1:28" ht="15" x14ac:dyDescent="0.25">
      <c r="A362" s="6">
        <v>29065062</v>
      </c>
      <c r="B362" s="6" t="s">
        <v>6523</v>
      </c>
      <c r="C362" s="6" t="s">
        <v>10</v>
      </c>
      <c r="D362" s="6" t="s">
        <v>9</v>
      </c>
      <c r="E362" s="6" t="s">
        <v>3</v>
      </c>
      <c r="F362" s="6" t="s">
        <v>6522</v>
      </c>
      <c r="G362" s="6" t="s">
        <v>3</v>
      </c>
      <c r="H362" s="6" t="s">
        <v>6</v>
      </c>
      <c r="I362" s="5">
        <v>0</v>
      </c>
      <c r="J362" s="6" t="s">
        <v>5</v>
      </c>
      <c r="K362" s="6" t="s">
        <v>4</v>
      </c>
      <c r="L362" s="7">
        <v>0.01</v>
      </c>
      <c r="M362" s="6" t="s">
        <v>3</v>
      </c>
      <c r="N362" s="5">
        <v>1</v>
      </c>
      <c r="O362" s="1" t="str">
        <f>IFERROR(FIND("DRW ACY",B362),"")</f>
        <v/>
      </c>
      <c r="P362" s="1" t="str">
        <f>IF(O362="","",O362+6)</f>
        <v/>
      </c>
      <c r="Q362" s="1">
        <f>LEN(B362)</f>
        <v>30</v>
      </c>
      <c r="R362" s="1" t="str">
        <f>IF(P362="","",RIGHT(B362,Q362-P362))</f>
        <v/>
      </c>
      <c r="U362" cm="1">
        <f t="array" ref="U362">MIN(IFERROR(FIND(_xlfn.SEQUENCE(10,,CHAR(48)),F362),""))</f>
        <v>8</v>
      </c>
      <c r="V362" s="1">
        <f>LEN(F362)</f>
        <v>15</v>
      </c>
      <c r="W362" s="1" t="str">
        <f>RIGHT(F362,(V362+1)-U362)</f>
        <v>611_2870</v>
      </c>
      <c r="X362" s="1" t="str">
        <f>LEFT(W362,8)</f>
        <v>611_2870</v>
      </c>
      <c r="Y362" s="1" t="str">
        <f>IF(E362&lt;&gt;"",E362,"A créer")</f>
        <v>A créer</v>
      </c>
      <c r="Z362" s="2">
        <f>I362</f>
        <v>0</v>
      </c>
      <c r="AA362" s="1" t="str">
        <f>X362&amp;" / "&amp;A362</f>
        <v>611_2870 / 29065062</v>
      </c>
      <c r="AB362" s="1">
        <f>A362</f>
        <v>29065062</v>
      </c>
    </row>
    <row r="363" spans="1:28" ht="15" x14ac:dyDescent="0.25">
      <c r="A363" s="6">
        <v>29065063</v>
      </c>
      <c r="B363" s="6" t="s">
        <v>6521</v>
      </c>
      <c r="C363" s="6" t="s">
        <v>10</v>
      </c>
      <c r="D363" s="6" t="s">
        <v>9</v>
      </c>
      <c r="E363" s="6" t="s">
        <v>3</v>
      </c>
      <c r="F363" s="6" t="s">
        <v>6520</v>
      </c>
      <c r="G363" s="6" t="s">
        <v>3</v>
      </c>
      <c r="H363" s="6" t="s">
        <v>6</v>
      </c>
      <c r="I363" s="5">
        <v>0</v>
      </c>
      <c r="J363" s="6" t="s">
        <v>5</v>
      </c>
      <c r="K363" s="6" t="s">
        <v>4</v>
      </c>
      <c r="L363" s="7">
        <v>0.01</v>
      </c>
      <c r="M363" s="6" t="s">
        <v>3</v>
      </c>
      <c r="N363" s="5">
        <v>1</v>
      </c>
      <c r="O363" s="1" t="str">
        <f>IFERROR(FIND("DRW ACY",B363),"")</f>
        <v/>
      </c>
      <c r="P363" s="1" t="str">
        <f>IF(O363="","",O363+6)</f>
        <v/>
      </c>
      <c r="Q363" s="1">
        <f>LEN(B363)</f>
        <v>30</v>
      </c>
      <c r="R363" s="1" t="str">
        <f>IF(P363="","",RIGHT(B363,Q363-P363))</f>
        <v/>
      </c>
      <c r="U363" cm="1">
        <f t="array" ref="U363">MIN(IFERROR(FIND(_xlfn.SEQUENCE(10,,CHAR(48)),F363),""))</f>
        <v>8</v>
      </c>
      <c r="V363" s="1">
        <f>LEN(F363)</f>
        <v>15</v>
      </c>
      <c r="W363" s="1" t="str">
        <f>RIGHT(F363,(V363+1)-U363)</f>
        <v>611_2902</v>
      </c>
      <c r="X363" s="1" t="str">
        <f>LEFT(W363,8)</f>
        <v>611_2902</v>
      </c>
      <c r="Y363" s="1" t="str">
        <f>IF(E363&lt;&gt;"",E363,"A créer")</f>
        <v>A créer</v>
      </c>
      <c r="Z363" s="2">
        <f>I363</f>
        <v>0</v>
      </c>
      <c r="AA363" s="1" t="str">
        <f>X363&amp;" / "&amp;A363</f>
        <v>611_2902 / 29065063</v>
      </c>
      <c r="AB363" s="1">
        <f>A363</f>
        <v>29065063</v>
      </c>
    </row>
    <row r="364" spans="1:28" ht="15" x14ac:dyDescent="0.25">
      <c r="A364" s="6">
        <v>29065064</v>
      </c>
      <c r="B364" s="6" t="s">
        <v>6519</v>
      </c>
      <c r="C364" s="6" t="s">
        <v>10</v>
      </c>
      <c r="D364" s="6" t="s">
        <v>9</v>
      </c>
      <c r="E364" s="6" t="s">
        <v>3</v>
      </c>
      <c r="F364" s="6" t="s">
        <v>6518</v>
      </c>
      <c r="G364" s="6" t="s">
        <v>3</v>
      </c>
      <c r="H364" s="6" t="s">
        <v>6</v>
      </c>
      <c r="I364" s="5">
        <v>0</v>
      </c>
      <c r="J364" s="6" t="s">
        <v>5</v>
      </c>
      <c r="K364" s="6" t="s">
        <v>4</v>
      </c>
      <c r="L364" s="7">
        <v>0.01</v>
      </c>
      <c r="M364" s="6" t="s">
        <v>3</v>
      </c>
      <c r="N364" s="5">
        <v>1</v>
      </c>
      <c r="O364" s="1" t="str">
        <f>IFERROR(FIND("DRW ACY",B364),"")</f>
        <v/>
      </c>
      <c r="P364" s="1" t="str">
        <f>IF(O364="","",O364+6)</f>
        <v/>
      </c>
      <c r="Q364" s="1">
        <f>LEN(B364)</f>
        <v>30</v>
      </c>
      <c r="R364" s="1" t="str">
        <f>IF(P364="","",RIGHT(B364,Q364-P364))</f>
        <v/>
      </c>
      <c r="U364" cm="1">
        <f t="array" ref="U364">MIN(IFERROR(FIND(_xlfn.SEQUENCE(10,,CHAR(48)),F364),""))</f>
        <v>8</v>
      </c>
      <c r="V364" s="1">
        <f>LEN(F364)</f>
        <v>15</v>
      </c>
      <c r="W364" s="1" t="str">
        <f>RIGHT(F364,(V364+1)-U364)</f>
        <v>611_2907</v>
      </c>
      <c r="X364" s="1" t="str">
        <f>LEFT(W364,8)</f>
        <v>611_2907</v>
      </c>
      <c r="Y364" s="1" t="str">
        <f>IF(E364&lt;&gt;"",E364,"A créer")</f>
        <v>A créer</v>
      </c>
      <c r="Z364" s="2">
        <f>I364</f>
        <v>0</v>
      </c>
      <c r="AA364" s="1" t="str">
        <f>X364&amp;" / "&amp;A364</f>
        <v>611_2907 / 29065064</v>
      </c>
      <c r="AB364" s="1">
        <f>A364</f>
        <v>29065064</v>
      </c>
    </row>
    <row r="365" spans="1:28" ht="15" x14ac:dyDescent="0.25">
      <c r="A365" s="6">
        <v>29065065</v>
      </c>
      <c r="B365" s="6" t="s">
        <v>6517</v>
      </c>
      <c r="C365" s="6" t="s">
        <v>10</v>
      </c>
      <c r="D365" s="6" t="s">
        <v>9</v>
      </c>
      <c r="E365" s="6" t="s">
        <v>3</v>
      </c>
      <c r="F365" s="6" t="s">
        <v>6516</v>
      </c>
      <c r="G365" s="6" t="s">
        <v>3</v>
      </c>
      <c r="H365" s="6" t="s">
        <v>6</v>
      </c>
      <c r="I365" s="5">
        <v>0</v>
      </c>
      <c r="J365" s="6" t="s">
        <v>5</v>
      </c>
      <c r="K365" s="6" t="s">
        <v>4</v>
      </c>
      <c r="L365" s="7">
        <v>0.01</v>
      </c>
      <c r="M365" s="6" t="s">
        <v>3</v>
      </c>
      <c r="N365" s="5">
        <v>1</v>
      </c>
      <c r="O365" s="1" t="str">
        <f>IFERROR(FIND("DRW ACY",B365),"")</f>
        <v/>
      </c>
      <c r="P365" s="1" t="str">
        <f>IF(O365="","",O365+6)</f>
        <v/>
      </c>
      <c r="Q365" s="1">
        <f>LEN(B365)</f>
        <v>30</v>
      </c>
      <c r="R365" s="1" t="str">
        <f>IF(P365="","",RIGHT(B365,Q365-P365))</f>
        <v/>
      </c>
      <c r="U365" cm="1">
        <f t="array" ref="U365">MIN(IFERROR(FIND(_xlfn.SEQUENCE(10,,CHAR(48)),F365),""))</f>
        <v>8</v>
      </c>
      <c r="V365" s="1">
        <f>LEN(F365)</f>
        <v>15</v>
      </c>
      <c r="W365" s="1" t="str">
        <f>RIGHT(F365,(V365+1)-U365)</f>
        <v>611_2945</v>
      </c>
      <c r="X365" s="1" t="str">
        <f>LEFT(W365,8)</f>
        <v>611_2945</v>
      </c>
      <c r="Y365" s="1" t="str">
        <f>IF(E365&lt;&gt;"",E365,"A créer")</f>
        <v>A créer</v>
      </c>
      <c r="Z365" s="2">
        <f>I365</f>
        <v>0</v>
      </c>
      <c r="AA365" s="1" t="str">
        <f>X365&amp;" / "&amp;A365</f>
        <v>611_2945 / 29065065</v>
      </c>
      <c r="AB365" s="1">
        <f>A365</f>
        <v>29065065</v>
      </c>
    </row>
    <row r="366" spans="1:28" ht="15" x14ac:dyDescent="0.25">
      <c r="A366" s="6">
        <v>29065066</v>
      </c>
      <c r="B366" s="6" t="s">
        <v>6515</v>
      </c>
      <c r="C366" s="6" t="s">
        <v>10</v>
      </c>
      <c r="D366" s="6" t="s">
        <v>9</v>
      </c>
      <c r="E366" s="6" t="s">
        <v>3</v>
      </c>
      <c r="F366" s="6" t="s">
        <v>6514</v>
      </c>
      <c r="G366" s="6" t="s">
        <v>3</v>
      </c>
      <c r="H366" s="6" t="s">
        <v>6</v>
      </c>
      <c r="I366" s="5">
        <v>0</v>
      </c>
      <c r="J366" s="6" t="s">
        <v>5</v>
      </c>
      <c r="K366" s="6" t="s">
        <v>4</v>
      </c>
      <c r="L366" s="7">
        <v>0.01</v>
      </c>
      <c r="M366" s="6" t="s">
        <v>3</v>
      </c>
      <c r="N366" s="5">
        <v>1</v>
      </c>
      <c r="O366" s="1" t="str">
        <f>IFERROR(FIND("DRW ACY",B366),"")</f>
        <v/>
      </c>
      <c r="P366" s="1" t="str">
        <f>IF(O366="","",O366+6)</f>
        <v/>
      </c>
      <c r="Q366" s="1">
        <f>LEN(B366)</f>
        <v>30</v>
      </c>
      <c r="R366" s="1" t="str">
        <f>IF(P366="","",RIGHT(B366,Q366-P366))</f>
        <v/>
      </c>
      <c r="U366" cm="1">
        <f t="array" ref="U366">MIN(IFERROR(FIND(_xlfn.SEQUENCE(10,,CHAR(48)),F366),""))</f>
        <v>8</v>
      </c>
      <c r="V366" s="1">
        <f>LEN(F366)</f>
        <v>15</v>
      </c>
      <c r="W366" s="1" t="str">
        <f>RIGHT(F366,(V366+1)-U366)</f>
        <v>611_2968</v>
      </c>
      <c r="X366" s="1" t="str">
        <f>LEFT(W366,8)</f>
        <v>611_2968</v>
      </c>
      <c r="Y366" s="1" t="str">
        <f>IF(E366&lt;&gt;"",E366,"A créer")</f>
        <v>A créer</v>
      </c>
      <c r="Z366" s="2">
        <f>I366</f>
        <v>0</v>
      </c>
      <c r="AA366" s="1" t="str">
        <f>X366&amp;" / "&amp;A366</f>
        <v>611_2968 / 29065066</v>
      </c>
      <c r="AB366" s="1">
        <f>A366</f>
        <v>29065066</v>
      </c>
    </row>
    <row r="367" spans="1:28" ht="15" x14ac:dyDescent="0.25">
      <c r="A367" s="6">
        <v>29065071</v>
      </c>
      <c r="B367" s="6" t="s">
        <v>6513</v>
      </c>
      <c r="C367" s="6" t="s">
        <v>10</v>
      </c>
      <c r="D367" s="6" t="s">
        <v>9</v>
      </c>
      <c r="E367" s="6" t="s">
        <v>3</v>
      </c>
      <c r="F367" s="6" t="s">
        <v>6512</v>
      </c>
      <c r="G367" s="6" t="s">
        <v>3</v>
      </c>
      <c r="H367" s="6" t="s">
        <v>6</v>
      </c>
      <c r="I367" s="5">
        <v>0</v>
      </c>
      <c r="J367" s="6" t="s">
        <v>5</v>
      </c>
      <c r="K367" s="6" t="s">
        <v>4</v>
      </c>
      <c r="L367" s="7">
        <v>0.01</v>
      </c>
      <c r="M367" s="6" t="s">
        <v>3</v>
      </c>
      <c r="N367" s="5">
        <v>1</v>
      </c>
      <c r="O367" s="1" t="str">
        <f>IFERROR(FIND("DRW ACY",B367),"")</f>
        <v/>
      </c>
      <c r="P367" s="1" t="str">
        <f>IF(O367="","",O367+6)</f>
        <v/>
      </c>
      <c r="Q367" s="1">
        <f>LEN(B367)</f>
        <v>30</v>
      </c>
      <c r="R367" s="1" t="str">
        <f>IF(P367="","",RIGHT(B367,Q367-P367))</f>
        <v/>
      </c>
      <c r="U367" cm="1">
        <f t="array" ref="U367">MIN(IFERROR(FIND(_xlfn.SEQUENCE(10,,CHAR(48)),F367),""))</f>
        <v>8</v>
      </c>
      <c r="V367" s="1">
        <f>LEN(F367)</f>
        <v>15</v>
      </c>
      <c r="W367" s="1" t="str">
        <f>RIGHT(F367,(V367+1)-U367)</f>
        <v>611_3060</v>
      </c>
      <c r="X367" s="1" t="str">
        <f>LEFT(W367,8)</f>
        <v>611_3060</v>
      </c>
      <c r="Y367" s="1" t="str">
        <f>IF(E367&lt;&gt;"",E367,"A créer")</f>
        <v>A créer</v>
      </c>
      <c r="Z367" s="2">
        <f>I367</f>
        <v>0</v>
      </c>
      <c r="AA367" s="1" t="str">
        <f>X367&amp;" / "&amp;A367</f>
        <v>611_3060 / 29065071</v>
      </c>
      <c r="AB367" s="1">
        <f>A367</f>
        <v>29065071</v>
      </c>
    </row>
    <row r="368" spans="1:28" ht="15" x14ac:dyDescent="0.25">
      <c r="A368" s="6">
        <v>29065072</v>
      </c>
      <c r="B368" s="6" t="s">
        <v>6511</v>
      </c>
      <c r="C368" s="6" t="s">
        <v>10</v>
      </c>
      <c r="D368" s="6" t="s">
        <v>9</v>
      </c>
      <c r="E368" s="6" t="s">
        <v>3</v>
      </c>
      <c r="F368" s="6" t="s">
        <v>6510</v>
      </c>
      <c r="G368" s="6" t="s">
        <v>3</v>
      </c>
      <c r="H368" s="6" t="s">
        <v>6</v>
      </c>
      <c r="I368" s="5">
        <v>0</v>
      </c>
      <c r="J368" s="6" t="s">
        <v>5</v>
      </c>
      <c r="K368" s="6" t="s">
        <v>4</v>
      </c>
      <c r="L368" s="7">
        <v>0.01</v>
      </c>
      <c r="M368" s="6" t="s">
        <v>3</v>
      </c>
      <c r="N368" s="5">
        <v>1</v>
      </c>
      <c r="O368" s="1" t="str">
        <f>IFERROR(FIND("DRW ACY",B368),"")</f>
        <v/>
      </c>
      <c r="P368" s="1" t="str">
        <f>IF(O368="","",O368+6)</f>
        <v/>
      </c>
      <c r="Q368" s="1">
        <f>LEN(B368)</f>
        <v>30</v>
      </c>
      <c r="R368" s="1" t="str">
        <f>IF(P368="","",RIGHT(B368,Q368-P368))</f>
        <v/>
      </c>
      <c r="U368" cm="1">
        <f t="array" ref="U368">MIN(IFERROR(FIND(_xlfn.SEQUENCE(10,,CHAR(48)),F368),""))</f>
        <v>8</v>
      </c>
      <c r="V368" s="1">
        <f>LEN(F368)</f>
        <v>15</v>
      </c>
      <c r="W368" s="1" t="str">
        <f>RIGHT(F368,(V368+1)-U368)</f>
        <v>611_3072</v>
      </c>
      <c r="X368" s="1" t="str">
        <f>LEFT(W368,8)</f>
        <v>611_3072</v>
      </c>
      <c r="Y368" s="1" t="str">
        <f>IF(E368&lt;&gt;"",E368,"A créer")</f>
        <v>A créer</v>
      </c>
      <c r="Z368" s="2">
        <f>I368</f>
        <v>0</v>
      </c>
      <c r="AA368" s="1" t="str">
        <f>X368&amp;" / "&amp;A368</f>
        <v>611_3072 / 29065072</v>
      </c>
      <c r="AB368" s="1">
        <f>A368</f>
        <v>29065072</v>
      </c>
    </row>
    <row r="369" spans="1:28" ht="15" x14ac:dyDescent="0.25">
      <c r="A369" s="6">
        <v>29065073</v>
      </c>
      <c r="B369" s="6" t="s">
        <v>6509</v>
      </c>
      <c r="C369" s="6" t="s">
        <v>10</v>
      </c>
      <c r="D369" s="6" t="s">
        <v>9</v>
      </c>
      <c r="E369" s="6" t="s">
        <v>3</v>
      </c>
      <c r="F369" s="6" t="s">
        <v>6508</v>
      </c>
      <c r="G369" s="6" t="s">
        <v>3</v>
      </c>
      <c r="H369" s="6" t="s">
        <v>6</v>
      </c>
      <c r="I369" s="5">
        <v>0</v>
      </c>
      <c r="J369" s="6" t="s">
        <v>5</v>
      </c>
      <c r="K369" s="6" t="s">
        <v>4</v>
      </c>
      <c r="L369" s="7">
        <v>0.01</v>
      </c>
      <c r="M369" s="6" t="s">
        <v>3</v>
      </c>
      <c r="N369" s="5">
        <v>1</v>
      </c>
      <c r="O369" s="1" t="str">
        <f>IFERROR(FIND("DRW ACY",B369),"")</f>
        <v/>
      </c>
      <c r="P369" s="1" t="str">
        <f>IF(O369="","",O369+6)</f>
        <v/>
      </c>
      <c r="Q369" s="1">
        <f>LEN(B369)</f>
        <v>30</v>
      </c>
      <c r="R369" s="1" t="str">
        <f>IF(P369="","",RIGHT(B369,Q369-P369))</f>
        <v/>
      </c>
      <c r="U369" cm="1">
        <f t="array" ref="U369">MIN(IFERROR(FIND(_xlfn.SEQUENCE(10,,CHAR(48)),F369),""))</f>
        <v>8</v>
      </c>
      <c r="V369" s="1">
        <f>LEN(F369)</f>
        <v>15</v>
      </c>
      <c r="W369" s="1" t="str">
        <f>RIGHT(F369,(V369+1)-U369)</f>
        <v>611_3073</v>
      </c>
      <c r="X369" s="1" t="str">
        <f>LEFT(W369,8)</f>
        <v>611_3073</v>
      </c>
      <c r="Y369" s="1" t="str">
        <f>IF(E369&lt;&gt;"",E369,"A créer")</f>
        <v>A créer</v>
      </c>
      <c r="Z369" s="2">
        <f>I369</f>
        <v>0</v>
      </c>
      <c r="AA369" s="1" t="str">
        <f>X369&amp;" / "&amp;A369</f>
        <v>611_3073 / 29065073</v>
      </c>
      <c r="AB369" s="1">
        <f>A369</f>
        <v>29065073</v>
      </c>
    </row>
    <row r="370" spans="1:28" ht="15" x14ac:dyDescent="0.25">
      <c r="A370" s="6">
        <v>29065074</v>
      </c>
      <c r="B370" s="6" t="s">
        <v>6507</v>
      </c>
      <c r="C370" s="6" t="s">
        <v>10</v>
      </c>
      <c r="D370" s="6" t="s">
        <v>9</v>
      </c>
      <c r="E370" s="6" t="s">
        <v>3</v>
      </c>
      <c r="F370" s="6" t="s">
        <v>6506</v>
      </c>
      <c r="G370" s="6" t="s">
        <v>3</v>
      </c>
      <c r="H370" s="6" t="s">
        <v>6</v>
      </c>
      <c r="I370" s="5">
        <v>0</v>
      </c>
      <c r="J370" s="6" t="s">
        <v>5</v>
      </c>
      <c r="K370" s="6" t="s">
        <v>4</v>
      </c>
      <c r="L370" s="7">
        <v>0.01</v>
      </c>
      <c r="M370" s="6" t="s">
        <v>3</v>
      </c>
      <c r="N370" s="5">
        <v>1</v>
      </c>
      <c r="O370" s="1" t="str">
        <f>IFERROR(FIND("DRW ACY",B370),"")</f>
        <v/>
      </c>
      <c r="P370" s="1" t="str">
        <f>IF(O370="","",O370+6)</f>
        <v/>
      </c>
      <c r="Q370" s="1">
        <f>LEN(B370)</f>
        <v>30</v>
      </c>
      <c r="R370" s="1" t="str">
        <f>IF(P370="","",RIGHT(B370,Q370-P370))</f>
        <v/>
      </c>
      <c r="U370" cm="1">
        <f t="array" ref="U370">MIN(IFERROR(FIND(_xlfn.SEQUENCE(10,,CHAR(48)),F370),""))</f>
        <v>8</v>
      </c>
      <c r="V370" s="1">
        <f>LEN(F370)</f>
        <v>15</v>
      </c>
      <c r="W370" s="1" t="str">
        <f>RIGHT(F370,(V370+1)-U370)</f>
        <v>611_3079</v>
      </c>
      <c r="X370" s="1" t="str">
        <f>LEFT(W370,8)</f>
        <v>611_3079</v>
      </c>
      <c r="Y370" s="1" t="str">
        <f>IF(E370&lt;&gt;"",E370,"A créer")</f>
        <v>A créer</v>
      </c>
      <c r="Z370" s="2">
        <f>I370</f>
        <v>0</v>
      </c>
      <c r="AA370" s="1" t="str">
        <f>X370&amp;" / "&amp;A370</f>
        <v>611_3079 / 29065074</v>
      </c>
      <c r="AB370" s="1">
        <f>A370</f>
        <v>29065074</v>
      </c>
    </row>
    <row r="371" spans="1:28" ht="15" x14ac:dyDescent="0.25">
      <c r="A371" s="6">
        <v>29065075</v>
      </c>
      <c r="B371" s="6" t="s">
        <v>6505</v>
      </c>
      <c r="C371" s="6" t="s">
        <v>10</v>
      </c>
      <c r="D371" s="6" t="s">
        <v>9</v>
      </c>
      <c r="E371" s="6" t="s">
        <v>3</v>
      </c>
      <c r="F371" s="6" t="s">
        <v>6504</v>
      </c>
      <c r="G371" s="6" t="s">
        <v>3</v>
      </c>
      <c r="H371" s="6" t="s">
        <v>6</v>
      </c>
      <c r="I371" s="5">
        <v>0</v>
      </c>
      <c r="J371" s="6" t="s">
        <v>5</v>
      </c>
      <c r="K371" s="6" t="s">
        <v>4</v>
      </c>
      <c r="L371" s="7">
        <v>0.01</v>
      </c>
      <c r="M371" s="6" t="s">
        <v>3</v>
      </c>
      <c r="N371" s="5">
        <v>1</v>
      </c>
      <c r="O371" s="1" t="str">
        <f>IFERROR(FIND("DRW ACY",B371),"")</f>
        <v/>
      </c>
      <c r="P371" s="1" t="str">
        <f>IF(O371="","",O371+6)</f>
        <v/>
      </c>
      <c r="Q371" s="1">
        <f>LEN(B371)</f>
        <v>30</v>
      </c>
      <c r="R371" s="1" t="str">
        <f>IF(P371="","",RIGHT(B371,Q371-P371))</f>
        <v/>
      </c>
      <c r="U371" cm="1">
        <f t="array" ref="U371">MIN(IFERROR(FIND(_xlfn.SEQUENCE(10,,CHAR(48)),F371),""))</f>
        <v>8</v>
      </c>
      <c r="V371" s="1">
        <f>LEN(F371)</f>
        <v>15</v>
      </c>
      <c r="W371" s="1" t="str">
        <f>RIGHT(F371,(V371+1)-U371)</f>
        <v>611_3084</v>
      </c>
      <c r="X371" s="1" t="str">
        <f>LEFT(W371,8)</f>
        <v>611_3084</v>
      </c>
      <c r="Y371" s="1" t="str">
        <f>IF(E371&lt;&gt;"",E371,"A créer")</f>
        <v>A créer</v>
      </c>
      <c r="Z371" s="2">
        <f>I371</f>
        <v>0</v>
      </c>
      <c r="AA371" s="1" t="str">
        <f>X371&amp;" / "&amp;A371</f>
        <v>611_3084 / 29065075</v>
      </c>
      <c r="AB371" s="1">
        <f>A371</f>
        <v>29065075</v>
      </c>
    </row>
    <row r="372" spans="1:28" ht="15" x14ac:dyDescent="0.25">
      <c r="A372" s="6">
        <v>29065076</v>
      </c>
      <c r="B372" s="6" t="s">
        <v>6503</v>
      </c>
      <c r="C372" s="6" t="s">
        <v>10</v>
      </c>
      <c r="D372" s="6" t="s">
        <v>9</v>
      </c>
      <c r="E372" s="6" t="s">
        <v>3</v>
      </c>
      <c r="F372" s="6" t="s">
        <v>6502</v>
      </c>
      <c r="G372" s="6" t="s">
        <v>3</v>
      </c>
      <c r="H372" s="6" t="s">
        <v>6</v>
      </c>
      <c r="I372" s="5">
        <v>0</v>
      </c>
      <c r="J372" s="6" t="s">
        <v>5</v>
      </c>
      <c r="K372" s="6" t="s">
        <v>4</v>
      </c>
      <c r="L372" s="7">
        <v>0.01</v>
      </c>
      <c r="M372" s="6" t="s">
        <v>3</v>
      </c>
      <c r="N372" s="5">
        <v>1</v>
      </c>
      <c r="O372" s="1" t="str">
        <f>IFERROR(FIND("DRW ACY",B372),"")</f>
        <v/>
      </c>
      <c r="P372" s="1" t="str">
        <f>IF(O372="","",O372+6)</f>
        <v/>
      </c>
      <c r="Q372" s="1">
        <f>LEN(B372)</f>
        <v>30</v>
      </c>
      <c r="R372" s="1" t="str">
        <f>IF(P372="","",RIGHT(B372,Q372-P372))</f>
        <v/>
      </c>
      <c r="U372" cm="1">
        <f t="array" ref="U372">MIN(IFERROR(FIND(_xlfn.SEQUENCE(10,,CHAR(48)),F372),""))</f>
        <v>8</v>
      </c>
      <c r="V372" s="1">
        <f>LEN(F372)</f>
        <v>15</v>
      </c>
      <c r="W372" s="1" t="str">
        <f>RIGHT(F372,(V372+1)-U372)</f>
        <v>611_3085</v>
      </c>
      <c r="X372" s="1" t="str">
        <f>LEFT(W372,8)</f>
        <v>611_3085</v>
      </c>
      <c r="Y372" s="1" t="str">
        <f>IF(E372&lt;&gt;"",E372,"A créer")</f>
        <v>A créer</v>
      </c>
      <c r="Z372" s="2">
        <f>I372</f>
        <v>0</v>
      </c>
      <c r="AA372" s="1" t="str">
        <f>X372&amp;" / "&amp;A372</f>
        <v>611_3085 / 29065076</v>
      </c>
      <c r="AB372" s="1">
        <f>A372</f>
        <v>29065076</v>
      </c>
    </row>
    <row r="373" spans="1:28" ht="15" x14ac:dyDescent="0.25">
      <c r="A373" s="6">
        <v>29065077</v>
      </c>
      <c r="B373" s="6" t="s">
        <v>6501</v>
      </c>
      <c r="C373" s="6" t="s">
        <v>10</v>
      </c>
      <c r="D373" s="6" t="s">
        <v>9</v>
      </c>
      <c r="E373" s="6" t="s">
        <v>3</v>
      </c>
      <c r="F373" s="6" t="s">
        <v>6500</v>
      </c>
      <c r="G373" s="6" t="s">
        <v>3</v>
      </c>
      <c r="H373" s="6" t="s">
        <v>6</v>
      </c>
      <c r="I373" s="5">
        <v>0</v>
      </c>
      <c r="J373" s="6" t="s">
        <v>5</v>
      </c>
      <c r="K373" s="6" t="s">
        <v>4</v>
      </c>
      <c r="L373" s="7">
        <v>0.01</v>
      </c>
      <c r="M373" s="6" t="s">
        <v>3</v>
      </c>
      <c r="N373" s="5">
        <v>1</v>
      </c>
      <c r="O373" s="1" t="str">
        <f>IFERROR(FIND("DRW ACY",B373),"")</f>
        <v/>
      </c>
      <c r="P373" s="1" t="str">
        <f>IF(O373="","",O373+6)</f>
        <v/>
      </c>
      <c r="Q373" s="1">
        <f>LEN(B373)</f>
        <v>30</v>
      </c>
      <c r="R373" s="1" t="str">
        <f>IF(P373="","",RIGHT(B373,Q373-P373))</f>
        <v/>
      </c>
      <c r="U373" cm="1">
        <f t="array" ref="U373">MIN(IFERROR(FIND(_xlfn.SEQUENCE(10,,CHAR(48)),F373),""))</f>
        <v>8</v>
      </c>
      <c r="V373" s="1">
        <f>LEN(F373)</f>
        <v>15</v>
      </c>
      <c r="W373" s="1" t="str">
        <f>RIGHT(F373,(V373+1)-U373)</f>
        <v>611_3090</v>
      </c>
      <c r="X373" s="1" t="str">
        <f>LEFT(W373,8)</f>
        <v>611_3090</v>
      </c>
      <c r="Y373" s="1" t="str">
        <f>IF(E373&lt;&gt;"",E373,"A créer")</f>
        <v>A créer</v>
      </c>
      <c r="Z373" s="2">
        <f>I373</f>
        <v>0</v>
      </c>
      <c r="AA373" s="1" t="str">
        <f>X373&amp;" / "&amp;A373</f>
        <v>611_3090 / 29065077</v>
      </c>
      <c r="AB373" s="1">
        <f>A373</f>
        <v>29065077</v>
      </c>
    </row>
    <row r="374" spans="1:28" ht="15" x14ac:dyDescent="0.25">
      <c r="A374" s="6">
        <v>29065078</v>
      </c>
      <c r="B374" s="6" t="s">
        <v>6499</v>
      </c>
      <c r="C374" s="6" t="s">
        <v>10</v>
      </c>
      <c r="D374" s="6" t="s">
        <v>9</v>
      </c>
      <c r="E374" s="6" t="s">
        <v>3</v>
      </c>
      <c r="F374" s="6" t="s">
        <v>6498</v>
      </c>
      <c r="G374" s="6" t="s">
        <v>3</v>
      </c>
      <c r="H374" s="6" t="s">
        <v>6</v>
      </c>
      <c r="I374" s="5">
        <v>0</v>
      </c>
      <c r="J374" s="6" t="s">
        <v>5</v>
      </c>
      <c r="K374" s="6" t="s">
        <v>4</v>
      </c>
      <c r="L374" s="7">
        <v>195</v>
      </c>
      <c r="M374" s="6" t="s">
        <v>3</v>
      </c>
      <c r="N374" s="5">
        <v>1</v>
      </c>
      <c r="O374" s="1" t="str">
        <f>IFERROR(FIND("DRW ACY",B374),"")</f>
        <v/>
      </c>
      <c r="P374" s="1" t="str">
        <f>IF(O374="","",O374+6)</f>
        <v/>
      </c>
      <c r="Q374" s="1">
        <f>LEN(B374)</f>
        <v>30</v>
      </c>
      <c r="R374" s="1" t="str">
        <f>IF(P374="","",RIGHT(B374,Q374-P374))</f>
        <v/>
      </c>
      <c r="U374" cm="1">
        <f t="array" ref="U374">MIN(IFERROR(FIND(_xlfn.SEQUENCE(10,,CHAR(48)),F374),""))</f>
        <v>8</v>
      </c>
      <c r="V374" s="1">
        <f>LEN(F374)</f>
        <v>15</v>
      </c>
      <c r="W374" s="1" t="str">
        <f>RIGHT(F374,(V374+1)-U374)</f>
        <v>611_3104</v>
      </c>
      <c r="X374" s="1" t="str">
        <f>LEFT(W374,8)</f>
        <v>611_3104</v>
      </c>
      <c r="Y374" s="1" t="str">
        <f>IF(E374&lt;&gt;"",E374,"A créer")</f>
        <v>A créer</v>
      </c>
      <c r="Z374" s="2">
        <f>I374</f>
        <v>0</v>
      </c>
      <c r="AA374" s="1" t="str">
        <f>X374&amp;" / "&amp;A374</f>
        <v>611_3104 / 29065078</v>
      </c>
      <c r="AB374" s="1">
        <f>A374</f>
        <v>29065078</v>
      </c>
    </row>
    <row r="375" spans="1:28" ht="15" x14ac:dyDescent="0.25">
      <c r="A375" s="6">
        <v>29065079</v>
      </c>
      <c r="B375" s="6" t="s">
        <v>6497</v>
      </c>
      <c r="C375" s="6" t="s">
        <v>10</v>
      </c>
      <c r="D375" s="6" t="s">
        <v>9</v>
      </c>
      <c r="E375" s="6" t="s">
        <v>3</v>
      </c>
      <c r="F375" s="6" t="s">
        <v>6496</v>
      </c>
      <c r="G375" s="6" t="s">
        <v>3</v>
      </c>
      <c r="H375" s="6" t="s">
        <v>6</v>
      </c>
      <c r="I375" s="5">
        <v>0</v>
      </c>
      <c r="J375" s="6" t="s">
        <v>5</v>
      </c>
      <c r="K375" s="6" t="s">
        <v>4</v>
      </c>
      <c r="L375" s="7">
        <v>0.01</v>
      </c>
      <c r="M375" s="6" t="s">
        <v>3</v>
      </c>
      <c r="N375" s="5">
        <v>1</v>
      </c>
      <c r="O375" s="1" t="str">
        <f>IFERROR(FIND("DRW ACY",B375),"")</f>
        <v/>
      </c>
      <c r="P375" s="1" t="str">
        <f>IF(O375="","",O375+6)</f>
        <v/>
      </c>
      <c r="Q375" s="1">
        <f>LEN(B375)</f>
        <v>30</v>
      </c>
      <c r="R375" s="1" t="str">
        <f>IF(P375="","",RIGHT(B375,Q375-P375))</f>
        <v/>
      </c>
      <c r="U375" cm="1">
        <f t="array" ref="U375">MIN(IFERROR(FIND(_xlfn.SEQUENCE(10,,CHAR(48)),F375),""))</f>
        <v>8</v>
      </c>
      <c r="V375" s="1">
        <f>LEN(F375)</f>
        <v>15</v>
      </c>
      <c r="W375" s="1" t="str">
        <f>RIGHT(F375,(V375+1)-U375)</f>
        <v>611_3146</v>
      </c>
      <c r="X375" s="1" t="str">
        <f>LEFT(W375,8)</f>
        <v>611_3146</v>
      </c>
      <c r="Y375" s="1" t="str">
        <f>IF(E375&lt;&gt;"",E375,"A créer")</f>
        <v>A créer</v>
      </c>
      <c r="Z375" s="2">
        <f>I375</f>
        <v>0</v>
      </c>
      <c r="AA375" s="1" t="str">
        <f>X375&amp;" / "&amp;A375</f>
        <v>611_3146 / 29065079</v>
      </c>
      <c r="AB375" s="1">
        <f>A375</f>
        <v>29065079</v>
      </c>
    </row>
    <row r="376" spans="1:28" ht="15" x14ac:dyDescent="0.25">
      <c r="A376" s="6">
        <v>29065080</v>
      </c>
      <c r="B376" s="6" t="s">
        <v>6495</v>
      </c>
      <c r="C376" s="6" t="s">
        <v>10</v>
      </c>
      <c r="D376" s="6" t="s">
        <v>9</v>
      </c>
      <c r="E376" s="6" t="s">
        <v>3</v>
      </c>
      <c r="F376" s="6" t="s">
        <v>6494</v>
      </c>
      <c r="G376" s="6" t="s">
        <v>3</v>
      </c>
      <c r="H376" s="6" t="s">
        <v>6</v>
      </c>
      <c r="I376" s="5">
        <v>0</v>
      </c>
      <c r="J376" s="6" t="s">
        <v>5</v>
      </c>
      <c r="K376" s="6" t="s">
        <v>4</v>
      </c>
      <c r="L376" s="7">
        <v>0.01</v>
      </c>
      <c r="M376" s="6" t="s">
        <v>3</v>
      </c>
      <c r="N376" s="5">
        <v>1</v>
      </c>
      <c r="O376" s="1" t="str">
        <f>IFERROR(FIND("DRW ACY",B376),"")</f>
        <v/>
      </c>
      <c r="P376" s="1" t="str">
        <f>IF(O376="","",O376+6)</f>
        <v/>
      </c>
      <c r="Q376" s="1">
        <f>LEN(B376)</f>
        <v>30</v>
      </c>
      <c r="R376" s="1" t="str">
        <f>IF(P376="","",RIGHT(B376,Q376-P376))</f>
        <v/>
      </c>
      <c r="U376" cm="1">
        <f t="array" ref="U376">MIN(IFERROR(FIND(_xlfn.SEQUENCE(10,,CHAR(48)),F376),""))</f>
        <v>8</v>
      </c>
      <c r="V376" s="1">
        <f>LEN(F376)</f>
        <v>15</v>
      </c>
      <c r="W376" s="1" t="str">
        <f>RIGHT(F376,(V376+1)-U376)</f>
        <v>611_3159</v>
      </c>
      <c r="X376" s="1" t="str">
        <f>LEFT(W376,8)</f>
        <v>611_3159</v>
      </c>
      <c r="Y376" s="1" t="str">
        <f>IF(E376&lt;&gt;"",E376,"A créer")</f>
        <v>A créer</v>
      </c>
      <c r="Z376" s="2">
        <f>I376</f>
        <v>0</v>
      </c>
      <c r="AA376" s="1" t="str">
        <f>X376&amp;" / "&amp;A376</f>
        <v>611_3159 / 29065080</v>
      </c>
      <c r="AB376" s="1">
        <f>A376</f>
        <v>29065080</v>
      </c>
    </row>
    <row r="377" spans="1:28" ht="15" x14ac:dyDescent="0.25">
      <c r="A377" s="6">
        <v>29065081</v>
      </c>
      <c r="B377" s="6" t="s">
        <v>6493</v>
      </c>
      <c r="C377" s="6" t="s">
        <v>10</v>
      </c>
      <c r="D377" s="6" t="s">
        <v>9</v>
      </c>
      <c r="E377" s="6" t="s">
        <v>3</v>
      </c>
      <c r="F377" s="6" t="s">
        <v>6492</v>
      </c>
      <c r="G377" s="6" t="s">
        <v>3</v>
      </c>
      <c r="H377" s="6" t="s">
        <v>6</v>
      </c>
      <c r="I377" s="5">
        <v>0</v>
      </c>
      <c r="J377" s="6" t="s">
        <v>5</v>
      </c>
      <c r="K377" s="6" t="s">
        <v>4</v>
      </c>
      <c r="L377" s="7">
        <v>0.01</v>
      </c>
      <c r="M377" s="6" t="s">
        <v>3</v>
      </c>
      <c r="N377" s="5">
        <v>1</v>
      </c>
      <c r="O377" s="1" t="str">
        <f>IFERROR(FIND("DRW ACY",B377),"")</f>
        <v/>
      </c>
      <c r="P377" s="1" t="str">
        <f>IF(O377="","",O377+6)</f>
        <v/>
      </c>
      <c r="Q377" s="1">
        <f>LEN(B377)</f>
        <v>30</v>
      </c>
      <c r="R377" s="1" t="str">
        <f>IF(P377="","",RIGHT(B377,Q377-P377))</f>
        <v/>
      </c>
      <c r="U377" cm="1">
        <f t="array" ref="U377">MIN(IFERROR(FIND(_xlfn.SEQUENCE(10,,CHAR(48)),F377),""))</f>
        <v>8</v>
      </c>
      <c r="V377" s="1">
        <f>LEN(F377)</f>
        <v>15</v>
      </c>
      <c r="W377" s="1" t="str">
        <f>RIGHT(F377,(V377+1)-U377)</f>
        <v>611_3165</v>
      </c>
      <c r="X377" s="1" t="str">
        <f>LEFT(W377,8)</f>
        <v>611_3165</v>
      </c>
      <c r="Y377" s="1" t="str">
        <f>IF(E377&lt;&gt;"",E377,"A créer")</f>
        <v>A créer</v>
      </c>
      <c r="Z377" s="2">
        <f>I377</f>
        <v>0</v>
      </c>
      <c r="AA377" s="1" t="str">
        <f>X377&amp;" / "&amp;A377</f>
        <v>611_3165 / 29065081</v>
      </c>
      <c r="AB377" s="1">
        <f>A377</f>
        <v>29065081</v>
      </c>
    </row>
    <row r="378" spans="1:28" ht="15" x14ac:dyDescent="0.25">
      <c r="A378" s="6">
        <v>29065082</v>
      </c>
      <c r="B378" s="6" t="s">
        <v>6491</v>
      </c>
      <c r="C378" s="6" t="s">
        <v>10</v>
      </c>
      <c r="D378" s="6" t="s">
        <v>9</v>
      </c>
      <c r="E378" s="6" t="s">
        <v>3</v>
      </c>
      <c r="F378" s="6" t="s">
        <v>6490</v>
      </c>
      <c r="G378" s="6" t="s">
        <v>3</v>
      </c>
      <c r="H378" s="6" t="s">
        <v>6</v>
      </c>
      <c r="I378" s="5">
        <v>0</v>
      </c>
      <c r="J378" s="6" t="s">
        <v>5</v>
      </c>
      <c r="K378" s="6" t="s">
        <v>4</v>
      </c>
      <c r="L378" s="7">
        <v>0.01</v>
      </c>
      <c r="M378" s="6" t="s">
        <v>3</v>
      </c>
      <c r="N378" s="5">
        <v>1</v>
      </c>
      <c r="O378" s="1" t="str">
        <f>IFERROR(FIND("DRW ACY",B378),"")</f>
        <v/>
      </c>
      <c r="P378" s="1" t="str">
        <f>IF(O378="","",O378+6)</f>
        <v/>
      </c>
      <c r="Q378" s="1">
        <f>LEN(B378)</f>
        <v>30</v>
      </c>
      <c r="R378" s="1" t="str">
        <f>IF(P378="","",RIGHT(B378,Q378-P378))</f>
        <v/>
      </c>
      <c r="U378" cm="1">
        <f t="array" ref="U378">MIN(IFERROR(FIND(_xlfn.SEQUENCE(10,,CHAR(48)),F378),""))</f>
        <v>8</v>
      </c>
      <c r="V378" s="1">
        <f>LEN(F378)</f>
        <v>15</v>
      </c>
      <c r="W378" s="1" t="str">
        <f>RIGHT(F378,(V378+1)-U378)</f>
        <v>611_3167</v>
      </c>
      <c r="X378" s="1" t="str">
        <f>LEFT(W378,8)</f>
        <v>611_3167</v>
      </c>
      <c r="Y378" s="1" t="str">
        <f>IF(E378&lt;&gt;"",E378,"A créer")</f>
        <v>A créer</v>
      </c>
      <c r="Z378" s="2">
        <f>I378</f>
        <v>0</v>
      </c>
      <c r="AA378" s="1" t="str">
        <f>X378&amp;" / "&amp;A378</f>
        <v>611_3167 / 29065082</v>
      </c>
      <c r="AB378" s="1">
        <f>A378</f>
        <v>29065082</v>
      </c>
    </row>
    <row r="379" spans="1:28" ht="15" x14ac:dyDescent="0.25">
      <c r="A379" s="6">
        <v>29065083</v>
      </c>
      <c r="B379" s="6" t="s">
        <v>6489</v>
      </c>
      <c r="C379" s="6" t="s">
        <v>10</v>
      </c>
      <c r="D379" s="6" t="s">
        <v>9</v>
      </c>
      <c r="E379" s="6" t="s">
        <v>3</v>
      </c>
      <c r="F379" s="6" t="s">
        <v>6488</v>
      </c>
      <c r="G379" s="6" t="s">
        <v>3</v>
      </c>
      <c r="H379" s="6" t="s">
        <v>6</v>
      </c>
      <c r="I379" s="5">
        <v>1</v>
      </c>
      <c r="J379" s="6" t="s">
        <v>5</v>
      </c>
      <c r="K379" s="6" t="s">
        <v>4</v>
      </c>
      <c r="L379" s="7">
        <v>190</v>
      </c>
      <c r="M379" s="6" t="s">
        <v>3</v>
      </c>
      <c r="N379" s="5">
        <v>1</v>
      </c>
      <c r="O379" s="1" t="str">
        <f>IFERROR(FIND("DRW ACY",B379),"")</f>
        <v/>
      </c>
      <c r="P379" s="1" t="str">
        <f>IF(O379="","",O379+6)</f>
        <v/>
      </c>
      <c r="Q379" s="1">
        <f>LEN(B379)</f>
        <v>30</v>
      </c>
      <c r="R379" s="1" t="str">
        <f>IF(P379="","",RIGHT(B379,Q379-P379))</f>
        <v/>
      </c>
      <c r="U379" cm="1">
        <f t="array" ref="U379">MIN(IFERROR(FIND(_xlfn.SEQUENCE(10,,CHAR(48)),F379),""))</f>
        <v>8</v>
      </c>
      <c r="V379" s="1">
        <f>LEN(F379)</f>
        <v>15</v>
      </c>
      <c r="W379" s="1" t="str">
        <f>RIGHT(F379,(V379+1)-U379)</f>
        <v>611_3172</v>
      </c>
      <c r="X379" s="1" t="str">
        <f>LEFT(W379,8)</f>
        <v>611_3172</v>
      </c>
      <c r="Y379" s="1" t="str">
        <f>IF(E379&lt;&gt;"",E379,"A créer")</f>
        <v>A créer</v>
      </c>
      <c r="Z379" s="2">
        <f>I379</f>
        <v>1</v>
      </c>
      <c r="AA379" s="1" t="str">
        <f>X379&amp;" / "&amp;A379</f>
        <v>611_3172 / 29065083</v>
      </c>
      <c r="AB379" s="1">
        <f>A379</f>
        <v>29065083</v>
      </c>
    </row>
    <row r="380" spans="1:28" ht="15" x14ac:dyDescent="0.25">
      <c r="A380" s="6">
        <v>29065084</v>
      </c>
      <c r="B380" s="6" t="s">
        <v>6487</v>
      </c>
      <c r="C380" s="6" t="s">
        <v>10</v>
      </c>
      <c r="D380" s="6" t="s">
        <v>9</v>
      </c>
      <c r="E380" s="6" t="s">
        <v>3</v>
      </c>
      <c r="F380" s="6" t="s">
        <v>6486</v>
      </c>
      <c r="G380" s="6" t="s">
        <v>3</v>
      </c>
      <c r="H380" s="6" t="s">
        <v>6</v>
      </c>
      <c r="I380" s="5">
        <v>0</v>
      </c>
      <c r="J380" s="6" t="s">
        <v>5</v>
      </c>
      <c r="K380" s="6" t="s">
        <v>4</v>
      </c>
      <c r="L380" s="7">
        <v>0.01</v>
      </c>
      <c r="M380" s="6" t="s">
        <v>3</v>
      </c>
      <c r="N380" s="5">
        <v>1</v>
      </c>
      <c r="O380" s="1" t="str">
        <f>IFERROR(FIND("DRW ACY",B380),"")</f>
        <v/>
      </c>
      <c r="P380" s="1" t="str">
        <f>IF(O380="","",O380+6)</f>
        <v/>
      </c>
      <c r="Q380" s="1">
        <f>LEN(B380)</f>
        <v>30</v>
      </c>
      <c r="R380" s="1" t="str">
        <f>IF(P380="","",RIGHT(B380,Q380-P380))</f>
        <v/>
      </c>
      <c r="U380" cm="1">
        <f t="array" ref="U380">MIN(IFERROR(FIND(_xlfn.SEQUENCE(10,,CHAR(48)),F380),""))</f>
        <v>8</v>
      </c>
      <c r="V380" s="1">
        <f>LEN(F380)</f>
        <v>15</v>
      </c>
      <c r="W380" s="1" t="str">
        <f>RIGHT(F380,(V380+1)-U380)</f>
        <v>611_3184</v>
      </c>
      <c r="X380" s="1" t="str">
        <f>LEFT(W380,8)</f>
        <v>611_3184</v>
      </c>
      <c r="Y380" s="1" t="str">
        <f>IF(E380&lt;&gt;"",E380,"A créer")</f>
        <v>A créer</v>
      </c>
      <c r="Z380" s="2">
        <f>I380</f>
        <v>0</v>
      </c>
      <c r="AA380" s="1" t="str">
        <f>X380&amp;" / "&amp;A380</f>
        <v>611_3184 / 29065084</v>
      </c>
      <c r="AB380" s="1">
        <f>A380</f>
        <v>29065084</v>
      </c>
    </row>
    <row r="381" spans="1:28" ht="15" x14ac:dyDescent="0.25">
      <c r="A381" s="6">
        <v>29065086</v>
      </c>
      <c r="B381" s="6" t="s">
        <v>6485</v>
      </c>
      <c r="C381" s="6" t="s">
        <v>10</v>
      </c>
      <c r="D381" s="6" t="s">
        <v>9</v>
      </c>
      <c r="E381" s="6" t="s">
        <v>3</v>
      </c>
      <c r="F381" s="6" t="s">
        <v>6484</v>
      </c>
      <c r="G381" s="6" t="s">
        <v>3</v>
      </c>
      <c r="H381" s="6" t="s">
        <v>6</v>
      </c>
      <c r="I381" s="5">
        <v>0</v>
      </c>
      <c r="J381" s="6" t="s">
        <v>5</v>
      </c>
      <c r="K381" s="6" t="s">
        <v>4</v>
      </c>
      <c r="L381" s="7">
        <v>0.01</v>
      </c>
      <c r="M381" s="6" t="s">
        <v>3</v>
      </c>
      <c r="N381" s="5">
        <v>1</v>
      </c>
      <c r="O381" s="1" t="str">
        <f>IFERROR(FIND("DRW ACY",B381),"")</f>
        <v/>
      </c>
      <c r="P381" s="1" t="str">
        <f>IF(O381="","",O381+6)</f>
        <v/>
      </c>
      <c r="Q381" s="1">
        <f>LEN(B381)</f>
        <v>28</v>
      </c>
      <c r="R381" s="1" t="str">
        <f>IF(P381="","",RIGHT(B381,Q381-P381))</f>
        <v/>
      </c>
      <c r="U381" cm="1">
        <f t="array" ref="U381">MIN(IFERROR(FIND(_xlfn.SEQUENCE(10,,CHAR(48)),F381),""))</f>
        <v>8</v>
      </c>
      <c r="V381" s="1">
        <f>LEN(F381)</f>
        <v>15</v>
      </c>
      <c r="W381" s="1" t="str">
        <f>RIGHT(F381,(V381+1)-U381)</f>
        <v>611_3194</v>
      </c>
      <c r="X381" s="1" t="str">
        <f>LEFT(W381,8)</f>
        <v>611_3194</v>
      </c>
      <c r="Y381" s="1" t="str">
        <f>IF(E381&lt;&gt;"",E381,"A créer")</f>
        <v>A créer</v>
      </c>
      <c r="Z381" s="2">
        <f>I381</f>
        <v>0</v>
      </c>
      <c r="AA381" s="1" t="str">
        <f>X381&amp;" / "&amp;A381</f>
        <v>611_3194 / 29065086</v>
      </c>
      <c r="AB381" s="1">
        <f>A381</f>
        <v>29065086</v>
      </c>
    </row>
    <row r="382" spans="1:28" ht="15" x14ac:dyDescent="0.25">
      <c r="A382" s="6">
        <v>29065087</v>
      </c>
      <c r="B382" s="6" t="s">
        <v>6483</v>
      </c>
      <c r="C382" s="6" t="s">
        <v>10</v>
      </c>
      <c r="D382" s="6" t="s">
        <v>9</v>
      </c>
      <c r="E382" s="6" t="s">
        <v>3</v>
      </c>
      <c r="F382" s="6" t="s">
        <v>6482</v>
      </c>
      <c r="G382" s="6" t="s">
        <v>3</v>
      </c>
      <c r="H382" s="6" t="s">
        <v>6</v>
      </c>
      <c r="I382" s="5">
        <v>0</v>
      </c>
      <c r="J382" s="6" t="s">
        <v>5</v>
      </c>
      <c r="K382" s="6" t="s">
        <v>4</v>
      </c>
      <c r="L382" s="7">
        <v>0.01</v>
      </c>
      <c r="M382" s="6" t="s">
        <v>3</v>
      </c>
      <c r="N382" s="5">
        <v>1</v>
      </c>
      <c r="O382" s="1" t="str">
        <f>IFERROR(FIND("DRW ACY",B382),"")</f>
        <v/>
      </c>
      <c r="P382" s="1" t="str">
        <f>IF(O382="","",O382+6)</f>
        <v/>
      </c>
      <c r="Q382" s="1">
        <f>LEN(B382)</f>
        <v>30</v>
      </c>
      <c r="R382" s="1" t="str">
        <f>IF(P382="","",RIGHT(B382,Q382-P382))</f>
        <v/>
      </c>
      <c r="U382" cm="1">
        <f t="array" ref="U382">MIN(IFERROR(FIND(_xlfn.SEQUENCE(10,,CHAR(48)),F382),""))</f>
        <v>8</v>
      </c>
      <c r="V382" s="1">
        <f>LEN(F382)</f>
        <v>15</v>
      </c>
      <c r="W382" s="1" t="str">
        <f>RIGHT(F382,(V382+1)-U382)</f>
        <v>611_3206</v>
      </c>
      <c r="X382" s="1" t="str">
        <f>LEFT(W382,8)</f>
        <v>611_3206</v>
      </c>
      <c r="Y382" s="1" t="str">
        <f>IF(E382&lt;&gt;"",E382,"A créer")</f>
        <v>A créer</v>
      </c>
      <c r="Z382" s="2">
        <f>I382</f>
        <v>0</v>
      </c>
      <c r="AA382" s="1" t="str">
        <f>X382&amp;" / "&amp;A382</f>
        <v>611_3206 / 29065087</v>
      </c>
      <c r="AB382" s="1">
        <f>A382</f>
        <v>29065087</v>
      </c>
    </row>
    <row r="383" spans="1:28" ht="15" x14ac:dyDescent="0.25">
      <c r="A383" s="6">
        <v>29065088</v>
      </c>
      <c r="B383" s="6" t="s">
        <v>6481</v>
      </c>
      <c r="C383" s="6" t="s">
        <v>10</v>
      </c>
      <c r="D383" s="6" t="s">
        <v>9</v>
      </c>
      <c r="E383" s="6" t="s">
        <v>3</v>
      </c>
      <c r="F383" s="6" t="s">
        <v>6480</v>
      </c>
      <c r="G383" s="6" t="s">
        <v>3</v>
      </c>
      <c r="H383" s="6" t="s">
        <v>6</v>
      </c>
      <c r="I383" s="5">
        <v>0</v>
      </c>
      <c r="J383" s="6" t="s">
        <v>5</v>
      </c>
      <c r="K383" s="6" t="s">
        <v>4</v>
      </c>
      <c r="L383" s="7">
        <v>0.01</v>
      </c>
      <c r="M383" s="6" t="s">
        <v>3</v>
      </c>
      <c r="N383" s="5">
        <v>1</v>
      </c>
      <c r="O383" s="1" t="str">
        <f>IFERROR(FIND("DRW ACY",B383),"")</f>
        <v/>
      </c>
      <c r="P383" s="1" t="str">
        <f>IF(O383="","",O383+6)</f>
        <v/>
      </c>
      <c r="Q383" s="1">
        <f>LEN(B383)</f>
        <v>29</v>
      </c>
      <c r="R383" s="1" t="str">
        <f>IF(P383="","",RIGHT(B383,Q383-P383))</f>
        <v/>
      </c>
      <c r="U383" cm="1">
        <f t="array" ref="U383">MIN(IFERROR(FIND(_xlfn.SEQUENCE(10,,CHAR(48)),F383),""))</f>
        <v>8</v>
      </c>
      <c r="V383" s="1">
        <f>LEN(F383)</f>
        <v>15</v>
      </c>
      <c r="W383" s="1" t="str">
        <f>RIGHT(F383,(V383+1)-U383)</f>
        <v>811_0023</v>
      </c>
      <c r="X383" s="1" t="str">
        <f>LEFT(W383,8)</f>
        <v>811_0023</v>
      </c>
      <c r="Y383" s="1" t="str">
        <f>IF(E383&lt;&gt;"",E383,"A créer")</f>
        <v>A créer</v>
      </c>
      <c r="Z383" s="2">
        <f>I383</f>
        <v>0</v>
      </c>
      <c r="AA383" s="1" t="str">
        <f>X383&amp;" / "&amp;A383</f>
        <v>811_0023 / 29065088</v>
      </c>
      <c r="AB383" s="1">
        <f>A383</f>
        <v>29065088</v>
      </c>
    </row>
    <row r="384" spans="1:28" ht="15" x14ac:dyDescent="0.25">
      <c r="A384" s="6">
        <v>29065089</v>
      </c>
      <c r="B384" s="6" t="s">
        <v>6479</v>
      </c>
      <c r="C384" s="6" t="s">
        <v>10</v>
      </c>
      <c r="D384" s="6" t="s">
        <v>9</v>
      </c>
      <c r="E384" s="6" t="s">
        <v>3</v>
      </c>
      <c r="F384" s="6" t="s">
        <v>6478</v>
      </c>
      <c r="G384" s="6" t="s">
        <v>3</v>
      </c>
      <c r="H384" s="6" t="s">
        <v>6</v>
      </c>
      <c r="I384" s="5">
        <v>0</v>
      </c>
      <c r="J384" s="6" t="s">
        <v>5</v>
      </c>
      <c r="K384" s="6" t="s">
        <v>4</v>
      </c>
      <c r="L384" s="7">
        <v>0.01</v>
      </c>
      <c r="M384" s="6" t="s">
        <v>3</v>
      </c>
      <c r="N384" s="5">
        <v>1</v>
      </c>
      <c r="O384" s="1" t="str">
        <f>IFERROR(FIND("DRW ACY",B384),"")</f>
        <v/>
      </c>
      <c r="P384" s="1" t="str">
        <f>IF(O384="","",O384+6)</f>
        <v/>
      </c>
      <c r="Q384" s="1">
        <f>LEN(B384)</f>
        <v>29</v>
      </c>
      <c r="R384" s="1" t="str">
        <f>IF(P384="","",RIGHT(B384,Q384-P384))</f>
        <v/>
      </c>
      <c r="U384" cm="1">
        <f t="array" ref="U384">MIN(IFERROR(FIND(_xlfn.SEQUENCE(10,,CHAR(48)),F384),""))</f>
        <v>8</v>
      </c>
      <c r="V384" s="1">
        <f>LEN(F384)</f>
        <v>15</v>
      </c>
      <c r="W384" s="1" t="str">
        <f>RIGHT(F384,(V384+1)-U384)</f>
        <v>811_0026</v>
      </c>
      <c r="X384" s="1" t="str">
        <f>LEFT(W384,8)</f>
        <v>811_0026</v>
      </c>
      <c r="Y384" s="1" t="str">
        <f>IF(E384&lt;&gt;"",E384,"A créer")</f>
        <v>A créer</v>
      </c>
      <c r="Z384" s="2">
        <f>I384</f>
        <v>0</v>
      </c>
      <c r="AA384" s="1" t="str">
        <f>X384&amp;" / "&amp;A384</f>
        <v>811_0026 / 29065089</v>
      </c>
      <c r="AB384" s="1">
        <f>A384</f>
        <v>29065089</v>
      </c>
    </row>
    <row r="385" spans="1:28" ht="15" x14ac:dyDescent="0.25">
      <c r="A385" s="6">
        <v>29065090</v>
      </c>
      <c r="B385" s="6" t="s">
        <v>6477</v>
      </c>
      <c r="C385" s="6" t="s">
        <v>10</v>
      </c>
      <c r="D385" s="6" t="s">
        <v>9</v>
      </c>
      <c r="E385" s="6" t="s">
        <v>3</v>
      </c>
      <c r="F385" s="6" t="s">
        <v>6476</v>
      </c>
      <c r="G385" s="6" t="s">
        <v>3</v>
      </c>
      <c r="H385" s="6" t="s">
        <v>6</v>
      </c>
      <c r="I385" s="5">
        <v>0</v>
      </c>
      <c r="J385" s="6" t="s">
        <v>5</v>
      </c>
      <c r="K385" s="6" t="s">
        <v>4</v>
      </c>
      <c r="L385" s="7">
        <v>0.01</v>
      </c>
      <c r="M385" s="6" t="s">
        <v>3</v>
      </c>
      <c r="N385" s="5">
        <v>1</v>
      </c>
      <c r="O385" s="1" t="str">
        <f>IFERROR(FIND("DRW ACY",B385),"")</f>
        <v/>
      </c>
      <c r="P385" s="1" t="str">
        <f>IF(O385="","",O385+6)</f>
        <v/>
      </c>
      <c r="Q385" s="1">
        <f>LEN(B385)</f>
        <v>29</v>
      </c>
      <c r="R385" s="1" t="str">
        <f>IF(P385="","",RIGHT(B385,Q385-P385))</f>
        <v/>
      </c>
      <c r="U385" cm="1">
        <f t="array" ref="U385">MIN(IFERROR(FIND(_xlfn.SEQUENCE(10,,CHAR(48)),F385),""))</f>
        <v>8</v>
      </c>
      <c r="V385" s="1">
        <f>LEN(F385)</f>
        <v>15</v>
      </c>
      <c r="W385" s="1" t="str">
        <f>RIGHT(F385,(V385+1)-U385)</f>
        <v>811_0062</v>
      </c>
      <c r="X385" s="1" t="str">
        <f>LEFT(W385,8)</f>
        <v>811_0062</v>
      </c>
      <c r="Y385" s="1" t="str">
        <f>IF(E385&lt;&gt;"",E385,"A créer")</f>
        <v>A créer</v>
      </c>
      <c r="Z385" s="2">
        <f>I385</f>
        <v>0</v>
      </c>
      <c r="AA385" s="1" t="str">
        <f>X385&amp;" / "&amp;A385</f>
        <v>811_0062 / 29065090</v>
      </c>
      <c r="AB385" s="1">
        <f>A385</f>
        <v>29065090</v>
      </c>
    </row>
    <row r="386" spans="1:28" ht="15" x14ac:dyDescent="0.25">
      <c r="A386" s="6">
        <v>29065091</v>
      </c>
      <c r="B386" s="6" t="s">
        <v>6475</v>
      </c>
      <c r="C386" s="6" t="s">
        <v>10</v>
      </c>
      <c r="D386" s="6" t="s">
        <v>9</v>
      </c>
      <c r="E386" s="6" t="s">
        <v>3</v>
      </c>
      <c r="F386" s="6" t="s">
        <v>6474</v>
      </c>
      <c r="G386" s="6" t="s">
        <v>3</v>
      </c>
      <c r="H386" s="6" t="s">
        <v>6</v>
      </c>
      <c r="I386" s="5">
        <v>0</v>
      </c>
      <c r="J386" s="6" t="s">
        <v>5</v>
      </c>
      <c r="K386" s="6" t="s">
        <v>4</v>
      </c>
      <c r="L386" s="7">
        <v>0.01</v>
      </c>
      <c r="M386" s="6" t="s">
        <v>3</v>
      </c>
      <c r="N386" s="5">
        <v>1</v>
      </c>
      <c r="O386" s="1" t="str">
        <f>IFERROR(FIND("DRW ACY",B386),"")</f>
        <v/>
      </c>
      <c r="P386" s="1" t="str">
        <f>IF(O386="","",O386+6)</f>
        <v/>
      </c>
      <c r="Q386" s="1">
        <f>LEN(B386)</f>
        <v>29</v>
      </c>
      <c r="R386" s="1" t="str">
        <f>IF(P386="","",RIGHT(B386,Q386-P386))</f>
        <v/>
      </c>
      <c r="U386" cm="1">
        <f t="array" ref="U386">MIN(IFERROR(FIND(_xlfn.SEQUENCE(10,,CHAR(48)),F386),""))</f>
        <v>8</v>
      </c>
      <c r="V386" s="1">
        <f>LEN(F386)</f>
        <v>15</v>
      </c>
      <c r="W386" s="1" t="str">
        <f>RIGHT(F386,(V386+1)-U386)</f>
        <v>811_0078</v>
      </c>
      <c r="X386" s="1" t="str">
        <f>LEFT(W386,8)</f>
        <v>811_0078</v>
      </c>
      <c r="Y386" s="1" t="str">
        <f>IF(E386&lt;&gt;"",E386,"A créer")</f>
        <v>A créer</v>
      </c>
      <c r="Z386" s="2">
        <f>I386</f>
        <v>0</v>
      </c>
      <c r="AA386" s="1" t="str">
        <f>X386&amp;" / "&amp;A386</f>
        <v>811_0078 / 29065091</v>
      </c>
      <c r="AB386" s="1">
        <f>A386</f>
        <v>29065091</v>
      </c>
    </row>
    <row r="387" spans="1:28" ht="15" x14ac:dyDescent="0.25">
      <c r="A387" s="6">
        <v>29065092</v>
      </c>
      <c r="B387" s="6" t="s">
        <v>6473</v>
      </c>
      <c r="C387" s="6" t="s">
        <v>10</v>
      </c>
      <c r="D387" s="6" t="s">
        <v>9</v>
      </c>
      <c r="E387" s="6" t="s">
        <v>3</v>
      </c>
      <c r="F387" s="6" t="s">
        <v>6472</v>
      </c>
      <c r="G387" s="6" t="s">
        <v>3</v>
      </c>
      <c r="H387" s="6" t="s">
        <v>6</v>
      </c>
      <c r="I387" s="5">
        <v>0</v>
      </c>
      <c r="J387" s="6" t="s">
        <v>5</v>
      </c>
      <c r="K387" s="6" t="s">
        <v>4</v>
      </c>
      <c r="L387" s="7">
        <v>0.01</v>
      </c>
      <c r="M387" s="6" t="s">
        <v>3</v>
      </c>
      <c r="N387" s="5">
        <v>1</v>
      </c>
      <c r="O387" s="1" t="str">
        <f>IFERROR(FIND("DRW ACY",B387),"")</f>
        <v/>
      </c>
      <c r="P387" s="1" t="str">
        <f>IF(O387="","",O387+6)</f>
        <v/>
      </c>
      <c r="Q387" s="1">
        <f>LEN(B387)</f>
        <v>29</v>
      </c>
      <c r="R387" s="1" t="str">
        <f>IF(P387="","",RIGHT(B387,Q387-P387))</f>
        <v/>
      </c>
      <c r="U387" cm="1">
        <f t="array" ref="U387">MIN(IFERROR(FIND(_xlfn.SEQUENCE(10,,CHAR(48)),F387),""))</f>
        <v>8</v>
      </c>
      <c r="V387" s="1">
        <f>LEN(F387)</f>
        <v>15</v>
      </c>
      <c r="W387" s="1" t="str">
        <f>RIGHT(F387,(V387+1)-U387)</f>
        <v>811_0114</v>
      </c>
      <c r="X387" s="1" t="str">
        <f>LEFT(W387,8)</f>
        <v>811_0114</v>
      </c>
      <c r="Y387" s="1" t="str">
        <f>IF(E387&lt;&gt;"",E387,"A créer")</f>
        <v>A créer</v>
      </c>
      <c r="Z387" s="2">
        <f>I387</f>
        <v>0</v>
      </c>
      <c r="AA387" s="1" t="str">
        <f>X387&amp;" / "&amp;A387</f>
        <v>811_0114 / 29065092</v>
      </c>
      <c r="AB387" s="1">
        <f>A387</f>
        <v>29065092</v>
      </c>
    </row>
    <row r="388" spans="1:28" ht="15" x14ac:dyDescent="0.25">
      <c r="A388" s="6">
        <v>29065093</v>
      </c>
      <c r="B388" s="6" t="s">
        <v>6471</v>
      </c>
      <c r="C388" s="6" t="s">
        <v>10</v>
      </c>
      <c r="D388" s="6" t="s">
        <v>9</v>
      </c>
      <c r="E388" s="6" t="s">
        <v>3</v>
      </c>
      <c r="F388" s="6" t="s">
        <v>6470</v>
      </c>
      <c r="G388" s="6" t="s">
        <v>3</v>
      </c>
      <c r="H388" s="6" t="s">
        <v>6</v>
      </c>
      <c r="I388" s="5">
        <v>0</v>
      </c>
      <c r="J388" s="6" t="s">
        <v>5</v>
      </c>
      <c r="K388" s="6" t="s">
        <v>4</v>
      </c>
      <c r="L388" s="7">
        <v>0.01</v>
      </c>
      <c r="M388" s="6" t="s">
        <v>3</v>
      </c>
      <c r="N388" s="5">
        <v>1</v>
      </c>
      <c r="O388" s="1" t="str">
        <f>IFERROR(FIND("DRW ACY",B388),"")</f>
        <v/>
      </c>
      <c r="P388" s="1" t="str">
        <f>IF(O388="","",O388+6)</f>
        <v/>
      </c>
      <c r="Q388" s="1">
        <f>LEN(B388)</f>
        <v>30</v>
      </c>
      <c r="R388" s="1" t="str">
        <f>IF(P388="","",RIGHT(B388,Q388-P388))</f>
        <v/>
      </c>
      <c r="U388" cm="1">
        <f t="array" ref="U388">MIN(IFERROR(FIND(_xlfn.SEQUENCE(10,,CHAR(48)),F388),""))</f>
        <v>8</v>
      </c>
      <c r="V388" s="1">
        <f>LEN(F388)</f>
        <v>15</v>
      </c>
      <c r="W388" s="1" t="str">
        <f>RIGHT(F388,(V388+1)-U388)</f>
        <v>811_0242</v>
      </c>
      <c r="X388" s="1" t="str">
        <f>LEFT(W388,8)</f>
        <v>811_0242</v>
      </c>
      <c r="Y388" s="1" t="str">
        <f>IF(E388&lt;&gt;"",E388,"A créer")</f>
        <v>A créer</v>
      </c>
      <c r="Z388" s="2">
        <f>I388</f>
        <v>0</v>
      </c>
      <c r="AA388" s="1" t="str">
        <f>X388&amp;" / "&amp;A388</f>
        <v>811_0242 / 29065093</v>
      </c>
      <c r="AB388" s="1">
        <f>A388</f>
        <v>29065093</v>
      </c>
    </row>
    <row r="389" spans="1:28" ht="15" x14ac:dyDescent="0.25">
      <c r="A389" s="6">
        <v>29065094</v>
      </c>
      <c r="B389" s="6" t="s">
        <v>6469</v>
      </c>
      <c r="C389" s="6" t="s">
        <v>10</v>
      </c>
      <c r="D389" s="6" t="s">
        <v>9</v>
      </c>
      <c r="E389" s="6" t="s">
        <v>3</v>
      </c>
      <c r="F389" s="6" t="s">
        <v>6468</v>
      </c>
      <c r="G389" s="6" t="s">
        <v>3</v>
      </c>
      <c r="H389" s="6" t="s">
        <v>6</v>
      </c>
      <c r="I389" s="5">
        <v>0</v>
      </c>
      <c r="J389" s="6" t="s">
        <v>5</v>
      </c>
      <c r="K389" s="6" t="s">
        <v>4</v>
      </c>
      <c r="L389" s="7">
        <v>0.01</v>
      </c>
      <c r="M389" s="6" t="s">
        <v>3</v>
      </c>
      <c r="N389" s="5">
        <v>1</v>
      </c>
      <c r="O389" s="1" t="str">
        <f>IFERROR(FIND("DRW ACY",B389),"")</f>
        <v/>
      </c>
      <c r="P389" s="1" t="str">
        <f>IF(O389="","",O389+6)</f>
        <v/>
      </c>
      <c r="Q389" s="1">
        <f>LEN(B389)</f>
        <v>30</v>
      </c>
      <c r="R389" s="1" t="str">
        <f>IF(P389="","",RIGHT(B389,Q389-P389))</f>
        <v/>
      </c>
      <c r="U389" cm="1">
        <f t="array" ref="U389">MIN(IFERROR(FIND(_xlfn.SEQUENCE(10,,CHAR(48)),F389),""))</f>
        <v>8</v>
      </c>
      <c r="V389" s="1">
        <f>LEN(F389)</f>
        <v>15</v>
      </c>
      <c r="W389" s="1" t="str">
        <f>RIGHT(F389,(V389+1)-U389)</f>
        <v>811_0249</v>
      </c>
      <c r="X389" s="1" t="str">
        <f>LEFT(W389,8)</f>
        <v>811_0249</v>
      </c>
      <c r="Y389" s="1" t="str">
        <f>IF(E389&lt;&gt;"",E389,"A créer")</f>
        <v>A créer</v>
      </c>
      <c r="Z389" s="2">
        <f>I389</f>
        <v>0</v>
      </c>
      <c r="AA389" s="1" t="str">
        <f>X389&amp;" / "&amp;A389</f>
        <v>811_0249 / 29065094</v>
      </c>
      <c r="AB389" s="1">
        <f>A389</f>
        <v>29065094</v>
      </c>
    </row>
    <row r="390" spans="1:28" ht="15" x14ac:dyDescent="0.25">
      <c r="A390" s="6">
        <v>29065096</v>
      </c>
      <c r="B390" s="6" t="s">
        <v>6467</v>
      </c>
      <c r="C390" s="6" t="s">
        <v>10</v>
      </c>
      <c r="D390" s="6" t="s">
        <v>9</v>
      </c>
      <c r="E390" s="6" t="s">
        <v>3</v>
      </c>
      <c r="F390" s="6" t="s">
        <v>6466</v>
      </c>
      <c r="G390" s="6" t="s">
        <v>3</v>
      </c>
      <c r="H390" s="6" t="s">
        <v>6</v>
      </c>
      <c r="I390" s="5">
        <v>0</v>
      </c>
      <c r="J390" s="6" t="s">
        <v>5</v>
      </c>
      <c r="K390" s="6" t="s">
        <v>4</v>
      </c>
      <c r="L390" s="7">
        <v>0.01</v>
      </c>
      <c r="M390" s="6" t="s">
        <v>3</v>
      </c>
      <c r="N390" s="5">
        <v>1</v>
      </c>
      <c r="O390" s="1" t="str">
        <f>IFERROR(FIND("DRW ACY",B390),"")</f>
        <v/>
      </c>
      <c r="P390" s="1" t="str">
        <f>IF(O390="","",O390+6)</f>
        <v/>
      </c>
      <c r="Q390" s="1">
        <f>LEN(B390)</f>
        <v>30</v>
      </c>
      <c r="R390" s="1" t="str">
        <f>IF(P390="","",RIGHT(B390,Q390-P390))</f>
        <v/>
      </c>
      <c r="U390" cm="1">
        <f t="array" ref="U390">MIN(IFERROR(FIND(_xlfn.SEQUENCE(10,,CHAR(48)),F390),""))</f>
        <v>8</v>
      </c>
      <c r="V390" s="1">
        <f>LEN(F390)</f>
        <v>15</v>
      </c>
      <c r="W390" s="1" t="str">
        <f>RIGHT(F390,(V390+1)-U390)</f>
        <v>811_0445</v>
      </c>
      <c r="X390" s="1" t="str">
        <f>LEFT(W390,8)</f>
        <v>811_0445</v>
      </c>
      <c r="Y390" s="1" t="str">
        <f>IF(E390&lt;&gt;"",E390,"A créer")</f>
        <v>A créer</v>
      </c>
      <c r="Z390" s="2">
        <f>I390</f>
        <v>0</v>
      </c>
      <c r="AA390" s="1" t="str">
        <f>X390&amp;" / "&amp;A390</f>
        <v>811_0445 / 29065096</v>
      </c>
      <c r="AB390" s="1">
        <f>A390</f>
        <v>29065096</v>
      </c>
    </row>
    <row r="391" spans="1:28" ht="15" x14ac:dyDescent="0.25">
      <c r="A391" s="6">
        <v>29065097</v>
      </c>
      <c r="B391" s="6" t="s">
        <v>6465</v>
      </c>
      <c r="C391" s="6" t="s">
        <v>10</v>
      </c>
      <c r="D391" s="6" t="s">
        <v>9</v>
      </c>
      <c r="E391" s="6" t="s">
        <v>3</v>
      </c>
      <c r="F391" s="6" t="s">
        <v>6464</v>
      </c>
      <c r="G391" s="6" t="s">
        <v>3</v>
      </c>
      <c r="H391" s="6" t="s">
        <v>6</v>
      </c>
      <c r="I391" s="5">
        <v>0</v>
      </c>
      <c r="J391" s="6" t="s">
        <v>5</v>
      </c>
      <c r="K391" s="6" t="s">
        <v>4</v>
      </c>
      <c r="L391" s="7">
        <v>0.01</v>
      </c>
      <c r="M391" s="6" t="s">
        <v>3</v>
      </c>
      <c r="N391" s="5">
        <v>1</v>
      </c>
      <c r="O391" s="1" t="str">
        <f>IFERROR(FIND("DRW ACY",B391),"")</f>
        <v/>
      </c>
      <c r="P391" s="1" t="str">
        <f>IF(O391="","",O391+6)</f>
        <v/>
      </c>
      <c r="Q391" s="1">
        <f>LEN(B391)</f>
        <v>30</v>
      </c>
      <c r="R391" s="1" t="str">
        <f>IF(P391="","",RIGHT(B391,Q391-P391))</f>
        <v/>
      </c>
      <c r="U391" cm="1">
        <f t="array" ref="U391">MIN(IFERROR(FIND(_xlfn.SEQUENCE(10,,CHAR(48)),F391),""))</f>
        <v>8</v>
      </c>
      <c r="V391" s="1">
        <f>LEN(F391)</f>
        <v>15</v>
      </c>
      <c r="W391" s="1" t="str">
        <f>RIGHT(F391,(V391+1)-U391)</f>
        <v>811_0536</v>
      </c>
      <c r="X391" s="1" t="str">
        <f>LEFT(W391,8)</f>
        <v>811_0536</v>
      </c>
      <c r="Y391" s="1" t="str">
        <f>IF(E391&lt;&gt;"",E391,"A créer")</f>
        <v>A créer</v>
      </c>
      <c r="Z391" s="2">
        <f>I391</f>
        <v>0</v>
      </c>
      <c r="AA391" s="1" t="str">
        <f>X391&amp;" / "&amp;A391</f>
        <v>811_0536 / 29065097</v>
      </c>
      <c r="AB391" s="1">
        <f>A391</f>
        <v>29065097</v>
      </c>
    </row>
    <row r="392" spans="1:28" ht="15" x14ac:dyDescent="0.25">
      <c r="A392" s="6">
        <v>29065098</v>
      </c>
      <c r="B392" s="6" t="s">
        <v>6463</v>
      </c>
      <c r="C392" s="6" t="s">
        <v>10</v>
      </c>
      <c r="D392" s="6" t="s">
        <v>9</v>
      </c>
      <c r="E392" s="6" t="s">
        <v>3</v>
      </c>
      <c r="F392" s="6" t="s">
        <v>6462</v>
      </c>
      <c r="G392" s="6" t="s">
        <v>3</v>
      </c>
      <c r="H392" s="6" t="s">
        <v>6</v>
      </c>
      <c r="I392" s="5">
        <v>0</v>
      </c>
      <c r="J392" s="6" t="s">
        <v>5</v>
      </c>
      <c r="K392" s="6" t="s">
        <v>4</v>
      </c>
      <c r="L392" s="7">
        <v>0.01</v>
      </c>
      <c r="M392" s="6" t="s">
        <v>3</v>
      </c>
      <c r="N392" s="5">
        <v>1</v>
      </c>
      <c r="O392" s="1" t="str">
        <f>IFERROR(FIND("DRW ACY",B392),"")</f>
        <v/>
      </c>
      <c r="P392" s="1" t="str">
        <f>IF(O392="","",O392+6)</f>
        <v/>
      </c>
      <c r="Q392" s="1">
        <f>LEN(B392)</f>
        <v>30</v>
      </c>
      <c r="R392" s="1" t="str">
        <f>IF(P392="","",RIGHT(B392,Q392-P392))</f>
        <v/>
      </c>
      <c r="U392" cm="1">
        <f t="array" ref="U392">MIN(IFERROR(FIND(_xlfn.SEQUENCE(10,,CHAR(48)),F392),""))</f>
        <v>8</v>
      </c>
      <c r="V392" s="1">
        <f>LEN(F392)</f>
        <v>15</v>
      </c>
      <c r="W392" s="1" t="str">
        <f>RIGHT(F392,(V392+1)-U392)</f>
        <v>912_0070</v>
      </c>
      <c r="X392" s="1" t="str">
        <f>LEFT(W392,8)</f>
        <v>912_0070</v>
      </c>
      <c r="Y392" s="1" t="str">
        <f>IF(E392&lt;&gt;"",E392,"A créer")</f>
        <v>A créer</v>
      </c>
      <c r="Z392" s="2">
        <f>I392</f>
        <v>0</v>
      </c>
      <c r="AA392" s="1" t="str">
        <f>X392&amp;" / "&amp;A392</f>
        <v>912_0070 / 29065098</v>
      </c>
      <c r="AB392" s="1">
        <f>A392</f>
        <v>29065098</v>
      </c>
    </row>
    <row r="393" spans="1:28" ht="15" x14ac:dyDescent="0.25">
      <c r="A393" s="6">
        <v>29065099</v>
      </c>
      <c r="B393" s="6" t="s">
        <v>6461</v>
      </c>
      <c r="C393" s="6" t="s">
        <v>10</v>
      </c>
      <c r="D393" s="6" t="s">
        <v>9</v>
      </c>
      <c r="E393" s="6" t="s">
        <v>3</v>
      </c>
      <c r="F393" s="6" t="s">
        <v>6460</v>
      </c>
      <c r="G393" s="6" t="s">
        <v>3</v>
      </c>
      <c r="H393" s="6" t="s">
        <v>6</v>
      </c>
      <c r="I393" s="5">
        <v>0</v>
      </c>
      <c r="J393" s="6" t="s">
        <v>5</v>
      </c>
      <c r="K393" s="6" t="s">
        <v>4</v>
      </c>
      <c r="L393" s="7">
        <v>0.01</v>
      </c>
      <c r="M393" s="6" t="s">
        <v>3</v>
      </c>
      <c r="N393" s="5">
        <v>1</v>
      </c>
      <c r="O393" s="1" t="str">
        <f>IFERROR(FIND("DRW ACY",B393),"")</f>
        <v/>
      </c>
      <c r="P393" s="1" t="str">
        <f>IF(O393="","",O393+6)</f>
        <v/>
      </c>
      <c r="Q393" s="1">
        <f>LEN(B393)</f>
        <v>30</v>
      </c>
      <c r="R393" s="1" t="str">
        <f>IF(P393="","",RIGHT(B393,Q393-P393))</f>
        <v/>
      </c>
      <c r="U393" cm="1">
        <f t="array" ref="U393">MIN(IFERROR(FIND(_xlfn.SEQUENCE(10,,CHAR(48)),F393),""))</f>
        <v>8</v>
      </c>
      <c r="V393" s="1">
        <f>LEN(F393)</f>
        <v>15</v>
      </c>
      <c r="W393" s="1" t="str">
        <f>RIGHT(F393,(V393+1)-U393)</f>
        <v>912_0372</v>
      </c>
      <c r="X393" s="1" t="str">
        <f>LEFT(W393,8)</f>
        <v>912_0372</v>
      </c>
      <c r="Y393" s="1" t="str">
        <f>IF(E393&lt;&gt;"",E393,"A créer")</f>
        <v>A créer</v>
      </c>
      <c r="Z393" s="2">
        <f>I393</f>
        <v>0</v>
      </c>
      <c r="AA393" s="1" t="str">
        <f>X393&amp;" / "&amp;A393</f>
        <v>912_0372 / 29065099</v>
      </c>
      <c r="AB393" s="1">
        <f>A393</f>
        <v>29065099</v>
      </c>
    </row>
    <row r="394" spans="1:28" ht="15" x14ac:dyDescent="0.25">
      <c r="A394" s="6">
        <v>29065100</v>
      </c>
      <c r="B394" s="6" t="s">
        <v>6459</v>
      </c>
      <c r="C394" s="6" t="s">
        <v>10</v>
      </c>
      <c r="D394" s="6" t="s">
        <v>9</v>
      </c>
      <c r="E394" s="6" t="s">
        <v>3</v>
      </c>
      <c r="F394" s="6" t="s">
        <v>6458</v>
      </c>
      <c r="G394" s="6" t="s">
        <v>3</v>
      </c>
      <c r="H394" s="6" t="s">
        <v>6</v>
      </c>
      <c r="I394" s="5">
        <v>0</v>
      </c>
      <c r="J394" s="6" t="s">
        <v>5</v>
      </c>
      <c r="K394" s="6" t="s">
        <v>4</v>
      </c>
      <c r="L394" s="7">
        <v>0.01</v>
      </c>
      <c r="M394" s="6" t="s">
        <v>3</v>
      </c>
      <c r="N394" s="5">
        <v>1</v>
      </c>
      <c r="O394" s="1" t="str">
        <f>IFERROR(FIND("DRW ACY",B394),"")</f>
        <v/>
      </c>
      <c r="P394" s="1" t="str">
        <f>IF(O394="","",O394+6)</f>
        <v/>
      </c>
      <c r="Q394" s="1">
        <f>LEN(B394)</f>
        <v>30</v>
      </c>
      <c r="R394" s="1" t="str">
        <f>IF(P394="","",RIGHT(B394,Q394-P394))</f>
        <v/>
      </c>
      <c r="U394" cm="1">
        <f t="array" ref="U394">MIN(IFERROR(FIND(_xlfn.SEQUENCE(10,,CHAR(48)),F394),""))</f>
        <v>8</v>
      </c>
      <c r="V394" s="1">
        <f>LEN(F394)</f>
        <v>15</v>
      </c>
      <c r="W394" s="1" t="str">
        <f>RIGHT(F394,(V394+1)-U394)</f>
        <v>912_0377</v>
      </c>
      <c r="X394" s="1" t="str">
        <f>LEFT(W394,8)</f>
        <v>912_0377</v>
      </c>
      <c r="Y394" s="1" t="str">
        <f>IF(E394&lt;&gt;"",E394,"A créer")</f>
        <v>A créer</v>
      </c>
      <c r="Z394" s="2">
        <f>I394</f>
        <v>0</v>
      </c>
      <c r="AA394" s="1" t="str">
        <f>X394&amp;" / "&amp;A394</f>
        <v>912_0377 / 29065100</v>
      </c>
      <c r="AB394" s="1">
        <f>A394</f>
        <v>29065100</v>
      </c>
    </row>
    <row r="395" spans="1:28" ht="15" x14ac:dyDescent="0.25">
      <c r="A395" s="6">
        <v>29065101</v>
      </c>
      <c r="B395" s="6" t="s">
        <v>6457</v>
      </c>
      <c r="C395" s="6" t="s">
        <v>10</v>
      </c>
      <c r="D395" s="6" t="s">
        <v>9</v>
      </c>
      <c r="E395" s="6" t="s">
        <v>3</v>
      </c>
      <c r="F395" s="6" t="s">
        <v>6456</v>
      </c>
      <c r="G395" s="6" t="s">
        <v>3</v>
      </c>
      <c r="H395" s="6" t="s">
        <v>6</v>
      </c>
      <c r="I395" s="5">
        <v>0</v>
      </c>
      <c r="J395" s="6" t="s">
        <v>5</v>
      </c>
      <c r="K395" s="6" t="s">
        <v>4</v>
      </c>
      <c r="L395" s="7">
        <v>0.01</v>
      </c>
      <c r="M395" s="6" t="s">
        <v>3</v>
      </c>
      <c r="N395" s="5">
        <v>1</v>
      </c>
      <c r="O395" s="1" t="str">
        <f>IFERROR(FIND("DRW ACY",B395),"")</f>
        <v/>
      </c>
      <c r="P395" s="1" t="str">
        <f>IF(O395="","",O395+6)</f>
        <v/>
      </c>
      <c r="Q395" s="1">
        <f>LEN(B395)</f>
        <v>30</v>
      </c>
      <c r="R395" s="1" t="str">
        <f>IF(P395="","",RIGHT(B395,Q395-P395))</f>
        <v/>
      </c>
      <c r="U395" cm="1">
        <f t="array" ref="U395">MIN(IFERROR(FIND(_xlfn.SEQUENCE(10,,CHAR(48)),F395),""))</f>
        <v>8</v>
      </c>
      <c r="V395" s="1">
        <f>LEN(F395)</f>
        <v>15</v>
      </c>
      <c r="W395" s="1" t="str">
        <f>RIGHT(F395,(V395+1)-U395)</f>
        <v>912_0396</v>
      </c>
      <c r="X395" s="1" t="str">
        <f>LEFT(W395,8)</f>
        <v>912_0396</v>
      </c>
      <c r="Y395" s="1" t="str">
        <f>IF(E395&lt;&gt;"",E395,"A créer")</f>
        <v>A créer</v>
      </c>
      <c r="Z395" s="2">
        <f>I395</f>
        <v>0</v>
      </c>
      <c r="AA395" s="1" t="str">
        <f>X395&amp;" / "&amp;A395</f>
        <v>912_0396 / 29065101</v>
      </c>
      <c r="AB395" s="1">
        <f>A395</f>
        <v>29065101</v>
      </c>
    </row>
    <row r="396" spans="1:28" ht="15" x14ac:dyDescent="0.25">
      <c r="A396" s="6">
        <v>29065113</v>
      </c>
      <c r="B396" s="6" t="s">
        <v>6455</v>
      </c>
      <c r="C396" s="6" t="s">
        <v>10</v>
      </c>
      <c r="D396" s="6" t="s">
        <v>9</v>
      </c>
      <c r="E396" s="6" t="s">
        <v>3</v>
      </c>
      <c r="F396" s="6" t="s">
        <v>6454</v>
      </c>
      <c r="G396" s="6" t="s">
        <v>3</v>
      </c>
      <c r="H396" s="6" t="s">
        <v>6</v>
      </c>
      <c r="I396" s="5">
        <v>0</v>
      </c>
      <c r="J396" s="6" t="s">
        <v>5</v>
      </c>
      <c r="K396" s="6" t="s">
        <v>4</v>
      </c>
      <c r="L396" s="7">
        <v>0.01</v>
      </c>
      <c r="M396" s="6" t="s">
        <v>3</v>
      </c>
      <c r="N396" s="5">
        <v>1</v>
      </c>
      <c r="O396" s="1" t="str">
        <f>IFERROR(FIND("DRW ACY",B396),"")</f>
        <v/>
      </c>
      <c r="P396" s="1" t="str">
        <f>IF(O396="","",O396+6)</f>
        <v/>
      </c>
      <c r="Q396" s="1">
        <f>LEN(B396)</f>
        <v>29</v>
      </c>
      <c r="R396" s="1" t="str">
        <f>IF(P396="","",RIGHT(B396,Q396-P396))</f>
        <v/>
      </c>
      <c r="U396" cm="1">
        <f t="array" ref="U396">MIN(IFERROR(FIND(_xlfn.SEQUENCE(10,,CHAR(48)),F396),""))</f>
        <v>8</v>
      </c>
      <c r="V396" s="1">
        <f>LEN(F396)</f>
        <v>15</v>
      </c>
      <c r="W396" s="1" t="str">
        <f>RIGHT(F396,(V396+1)-U396)</f>
        <v>312_0695</v>
      </c>
      <c r="X396" s="1" t="str">
        <f>LEFT(W396,8)</f>
        <v>312_0695</v>
      </c>
      <c r="Y396" s="1" t="str">
        <f>IF(E396&lt;&gt;"",E396,"A créer")</f>
        <v>A créer</v>
      </c>
      <c r="Z396" s="2">
        <f>I396</f>
        <v>0</v>
      </c>
      <c r="AA396" s="1" t="str">
        <f>X396&amp;" / "&amp;A396</f>
        <v>312_0695 / 29065113</v>
      </c>
      <c r="AB396" s="1">
        <f>A396</f>
        <v>29065113</v>
      </c>
    </row>
    <row r="397" spans="1:28" ht="15" x14ac:dyDescent="0.25">
      <c r="A397" s="6">
        <v>29065114</v>
      </c>
      <c r="B397" s="6" t="s">
        <v>6453</v>
      </c>
      <c r="C397" s="6" t="s">
        <v>10</v>
      </c>
      <c r="D397" s="6" t="s">
        <v>9</v>
      </c>
      <c r="E397" s="6" t="s">
        <v>3</v>
      </c>
      <c r="F397" s="6" t="s">
        <v>6452</v>
      </c>
      <c r="G397" s="6" t="s">
        <v>3</v>
      </c>
      <c r="H397" s="6" t="s">
        <v>6</v>
      </c>
      <c r="I397" s="5">
        <v>0</v>
      </c>
      <c r="J397" s="6" t="s">
        <v>5</v>
      </c>
      <c r="K397" s="6" t="s">
        <v>4</v>
      </c>
      <c r="L397" s="7">
        <v>0.01</v>
      </c>
      <c r="M397" s="6" t="s">
        <v>3</v>
      </c>
      <c r="N397" s="5">
        <v>1</v>
      </c>
      <c r="O397" s="1" t="str">
        <f>IFERROR(FIND("DRW ACY",B397),"")</f>
        <v/>
      </c>
      <c r="P397" s="1" t="str">
        <f>IF(O397="","",O397+6)</f>
        <v/>
      </c>
      <c r="Q397" s="1">
        <f>LEN(B397)</f>
        <v>27</v>
      </c>
      <c r="R397" s="1" t="str">
        <f>IF(P397="","",RIGHT(B397,Q397-P397))</f>
        <v/>
      </c>
      <c r="U397" cm="1">
        <f t="array" ref="U397">MIN(IFERROR(FIND(_xlfn.SEQUENCE(10,,CHAR(48)),F397),""))</f>
        <v>8</v>
      </c>
      <c r="V397" s="1">
        <f>LEN(F397)</f>
        <v>15</v>
      </c>
      <c r="W397" s="1" t="str">
        <f>RIGHT(F397,(V397+1)-U397)</f>
        <v>312_0794</v>
      </c>
      <c r="X397" s="1" t="str">
        <f>LEFT(W397,8)</f>
        <v>312_0794</v>
      </c>
      <c r="Y397" s="1" t="str">
        <f>IF(E397&lt;&gt;"",E397,"A créer")</f>
        <v>A créer</v>
      </c>
      <c r="Z397" s="2">
        <f>I397</f>
        <v>0</v>
      </c>
      <c r="AA397" s="1" t="str">
        <f>X397&amp;" / "&amp;A397</f>
        <v>312_0794 / 29065114</v>
      </c>
      <c r="AB397" s="1">
        <f>A397</f>
        <v>29065114</v>
      </c>
    </row>
    <row r="398" spans="1:28" ht="15" x14ac:dyDescent="0.25">
      <c r="A398" s="6">
        <v>29065115</v>
      </c>
      <c r="B398" s="6" t="s">
        <v>6451</v>
      </c>
      <c r="C398" s="6" t="s">
        <v>10</v>
      </c>
      <c r="D398" s="6" t="s">
        <v>9</v>
      </c>
      <c r="E398" s="6" t="s">
        <v>3</v>
      </c>
      <c r="F398" s="6" t="s">
        <v>6450</v>
      </c>
      <c r="G398" s="6" t="s">
        <v>3</v>
      </c>
      <c r="H398" s="6" t="s">
        <v>6</v>
      </c>
      <c r="I398" s="5">
        <v>0</v>
      </c>
      <c r="J398" s="6" t="s">
        <v>5</v>
      </c>
      <c r="K398" s="6" t="s">
        <v>4</v>
      </c>
      <c r="L398" s="7">
        <v>0.01</v>
      </c>
      <c r="M398" s="6" t="s">
        <v>3</v>
      </c>
      <c r="N398" s="5">
        <v>1</v>
      </c>
      <c r="O398" s="1" t="str">
        <f>IFERROR(FIND("DRW ACY",B398),"")</f>
        <v/>
      </c>
      <c r="P398" s="1" t="str">
        <f>IF(O398="","",O398+6)</f>
        <v/>
      </c>
      <c r="Q398" s="1">
        <f>LEN(B398)</f>
        <v>34</v>
      </c>
      <c r="R398" s="1" t="str">
        <f>IF(P398="","",RIGHT(B398,Q398-P398))</f>
        <v/>
      </c>
      <c r="U398" cm="1">
        <f t="array" ref="U398">MIN(IFERROR(FIND(_xlfn.SEQUENCE(10,,CHAR(48)),F398),""))</f>
        <v>8</v>
      </c>
      <c r="V398" s="1">
        <f>LEN(F398)</f>
        <v>15</v>
      </c>
      <c r="W398" s="1" t="str">
        <f>RIGHT(F398,(V398+1)-U398)</f>
        <v>312_0907</v>
      </c>
      <c r="X398" s="1" t="str">
        <f>LEFT(W398,8)</f>
        <v>312_0907</v>
      </c>
      <c r="Y398" s="1" t="str">
        <f>IF(E398&lt;&gt;"",E398,"A créer")</f>
        <v>A créer</v>
      </c>
      <c r="Z398" s="2">
        <f>I398</f>
        <v>0</v>
      </c>
      <c r="AA398" s="1" t="str">
        <f>X398&amp;" / "&amp;A398</f>
        <v>312_0907 / 29065115</v>
      </c>
      <c r="AB398" s="1">
        <f>A398</f>
        <v>29065115</v>
      </c>
    </row>
    <row r="399" spans="1:28" ht="15" x14ac:dyDescent="0.25">
      <c r="A399" s="6">
        <v>29065117</v>
      </c>
      <c r="B399" s="6" t="s">
        <v>6449</v>
      </c>
      <c r="C399" s="6" t="s">
        <v>10</v>
      </c>
      <c r="D399" s="6" t="s">
        <v>9</v>
      </c>
      <c r="E399" s="6" t="s">
        <v>3</v>
      </c>
      <c r="F399" s="6" t="s">
        <v>6448</v>
      </c>
      <c r="G399" s="6" t="s">
        <v>3</v>
      </c>
      <c r="H399" s="6" t="s">
        <v>6</v>
      </c>
      <c r="I399" s="5">
        <v>0</v>
      </c>
      <c r="J399" s="6" t="s">
        <v>5</v>
      </c>
      <c r="K399" s="6" t="s">
        <v>4</v>
      </c>
      <c r="L399" s="7">
        <v>0.01</v>
      </c>
      <c r="M399" s="6" t="s">
        <v>3</v>
      </c>
      <c r="N399" s="5">
        <v>1</v>
      </c>
      <c r="O399" s="1" t="str">
        <f>IFERROR(FIND("DRW ACY",B399),"")</f>
        <v/>
      </c>
      <c r="P399" s="1" t="str">
        <f>IF(O399="","",O399+6)</f>
        <v/>
      </c>
      <c r="Q399" s="1">
        <f>LEN(B399)</f>
        <v>32</v>
      </c>
      <c r="R399" s="1" t="str">
        <f>IF(P399="","",RIGHT(B399,Q399-P399))</f>
        <v/>
      </c>
      <c r="U399" cm="1">
        <f t="array" ref="U399">MIN(IFERROR(FIND(_xlfn.SEQUENCE(10,,CHAR(48)),F399),""))</f>
        <v>8</v>
      </c>
      <c r="V399" s="1">
        <f>LEN(F399)</f>
        <v>15</v>
      </c>
      <c r="W399" s="1" t="str">
        <f>RIGHT(F399,(V399+1)-U399)</f>
        <v>312_2525</v>
      </c>
      <c r="X399" s="1" t="str">
        <f>LEFT(W399,8)</f>
        <v>312_2525</v>
      </c>
      <c r="Y399" s="1" t="str">
        <f>IF(E399&lt;&gt;"",E399,"A créer")</f>
        <v>A créer</v>
      </c>
      <c r="Z399" s="2">
        <f>I399</f>
        <v>0</v>
      </c>
      <c r="AA399" s="1" t="str">
        <f>X399&amp;" / "&amp;A399</f>
        <v>312_2525 / 29065117</v>
      </c>
      <c r="AB399" s="1">
        <f>A399</f>
        <v>29065117</v>
      </c>
    </row>
    <row r="400" spans="1:28" ht="15" x14ac:dyDescent="0.25">
      <c r="A400" s="6">
        <v>29065118</v>
      </c>
      <c r="B400" s="6" t="s">
        <v>6447</v>
      </c>
      <c r="C400" s="6" t="s">
        <v>10</v>
      </c>
      <c r="D400" s="6" t="s">
        <v>9</v>
      </c>
      <c r="E400" s="6" t="s">
        <v>3</v>
      </c>
      <c r="F400" s="6" t="s">
        <v>6446</v>
      </c>
      <c r="G400" s="6" t="s">
        <v>3</v>
      </c>
      <c r="H400" s="6" t="s">
        <v>6</v>
      </c>
      <c r="I400" s="5">
        <v>0</v>
      </c>
      <c r="J400" s="6" t="s">
        <v>5</v>
      </c>
      <c r="K400" s="6" t="s">
        <v>4</v>
      </c>
      <c r="L400" s="7">
        <v>0.01</v>
      </c>
      <c r="M400" s="6" t="s">
        <v>3</v>
      </c>
      <c r="N400" s="5">
        <v>1</v>
      </c>
      <c r="O400" s="1" t="str">
        <f>IFERROR(FIND("DRW ACY",B400),"")</f>
        <v/>
      </c>
      <c r="P400" s="1" t="str">
        <f>IF(O400="","",O400+6)</f>
        <v/>
      </c>
      <c r="Q400" s="1">
        <f>LEN(B400)</f>
        <v>32</v>
      </c>
      <c r="R400" s="1" t="str">
        <f>IF(P400="","",RIGHT(B400,Q400-P400))</f>
        <v/>
      </c>
      <c r="U400" cm="1">
        <f t="array" ref="U400">MIN(IFERROR(FIND(_xlfn.SEQUENCE(10,,CHAR(48)),F400),""))</f>
        <v>8</v>
      </c>
      <c r="V400" s="1">
        <f>LEN(F400)</f>
        <v>15</v>
      </c>
      <c r="W400" s="1" t="str">
        <f>RIGHT(F400,(V400+1)-U400)</f>
        <v>312_2809</v>
      </c>
      <c r="X400" s="1" t="str">
        <f>LEFT(W400,8)</f>
        <v>312_2809</v>
      </c>
      <c r="Y400" s="1" t="str">
        <f>IF(E400&lt;&gt;"",E400,"A créer")</f>
        <v>A créer</v>
      </c>
      <c r="Z400" s="2">
        <f>I400</f>
        <v>0</v>
      </c>
      <c r="AA400" s="1" t="str">
        <f>X400&amp;" / "&amp;A400</f>
        <v>312_2809 / 29065118</v>
      </c>
      <c r="AB400" s="1">
        <f>A400</f>
        <v>29065118</v>
      </c>
    </row>
    <row r="401" spans="1:28" ht="15" x14ac:dyDescent="0.25">
      <c r="A401" s="6">
        <v>29065119</v>
      </c>
      <c r="B401" s="6" t="s">
        <v>6445</v>
      </c>
      <c r="C401" s="6" t="s">
        <v>10</v>
      </c>
      <c r="D401" s="6" t="s">
        <v>9</v>
      </c>
      <c r="E401" s="6" t="s">
        <v>3</v>
      </c>
      <c r="F401" s="6" t="s">
        <v>6444</v>
      </c>
      <c r="G401" s="6" t="s">
        <v>3</v>
      </c>
      <c r="H401" s="6" t="s">
        <v>6</v>
      </c>
      <c r="I401" s="5">
        <v>0</v>
      </c>
      <c r="J401" s="6" t="s">
        <v>5</v>
      </c>
      <c r="K401" s="6" t="s">
        <v>4</v>
      </c>
      <c r="L401" s="7">
        <v>0.01</v>
      </c>
      <c r="M401" s="6" t="s">
        <v>3</v>
      </c>
      <c r="N401" s="5">
        <v>1</v>
      </c>
      <c r="O401" s="1" t="str">
        <f>IFERROR(FIND("DRW ACY",B401),"")</f>
        <v/>
      </c>
      <c r="P401" s="1" t="str">
        <f>IF(O401="","",O401+6)</f>
        <v/>
      </c>
      <c r="Q401" s="1">
        <f>LEN(B401)</f>
        <v>31</v>
      </c>
      <c r="R401" s="1" t="str">
        <f>IF(P401="","",RIGHT(B401,Q401-P401))</f>
        <v/>
      </c>
      <c r="U401" cm="1">
        <f t="array" ref="U401">MIN(IFERROR(FIND(_xlfn.SEQUENCE(10,,CHAR(48)),F401),""))</f>
        <v>8</v>
      </c>
      <c r="V401" s="1">
        <f>LEN(F401)</f>
        <v>15</v>
      </c>
      <c r="W401" s="1" t="str">
        <f>RIGHT(F401,(V401+1)-U401)</f>
        <v>312_2851</v>
      </c>
      <c r="X401" s="1" t="str">
        <f>LEFT(W401,8)</f>
        <v>312_2851</v>
      </c>
      <c r="Y401" s="1" t="str">
        <f>IF(E401&lt;&gt;"",E401,"A créer")</f>
        <v>A créer</v>
      </c>
      <c r="Z401" s="2">
        <f>I401</f>
        <v>0</v>
      </c>
      <c r="AA401" s="1" t="str">
        <f>X401&amp;" / "&amp;A401</f>
        <v>312_2851 / 29065119</v>
      </c>
      <c r="AB401" s="1">
        <f>A401</f>
        <v>29065119</v>
      </c>
    </row>
    <row r="402" spans="1:28" ht="15" x14ac:dyDescent="0.25">
      <c r="A402" s="6">
        <v>29065120</v>
      </c>
      <c r="B402" s="6" t="s">
        <v>6443</v>
      </c>
      <c r="C402" s="6" t="s">
        <v>10</v>
      </c>
      <c r="D402" s="6" t="s">
        <v>9</v>
      </c>
      <c r="E402" s="6" t="s">
        <v>3</v>
      </c>
      <c r="F402" s="6" t="s">
        <v>6442</v>
      </c>
      <c r="G402" s="6" t="s">
        <v>3</v>
      </c>
      <c r="H402" s="6" t="s">
        <v>6</v>
      </c>
      <c r="I402" s="5">
        <v>0</v>
      </c>
      <c r="J402" s="6" t="s">
        <v>5</v>
      </c>
      <c r="K402" s="6" t="s">
        <v>4</v>
      </c>
      <c r="L402" s="7">
        <v>0.01</v>
      </c>
      <c r="M402" s="6" t="s">
        <v>3</v>
      </c>
      <c r="N402" s="5">
        <v>1</v>
      </c>
      <c r="O402" s="1" t="str">
        <f>IFERROR(FIND("DRW ACY",B402),"")</f>
        <v/>
      </c>
      <c r="P402" s="1" t="str">
        <f>IF(O402="","",O402+6)</f>
        <v/>
      </c>
      <c r="Q402" s="1">
        <f>LEN(B402)</f>
        <v>32</v>
      </c>
      <c r="R402" s="1" t="str">
        <f>IF(P402="","",RIGHT(B402,Q402-P402))</f>
        <v/>
      </c>
      <c r="U402" cm="1">
        <f t="array" ref="U402">MIN(IFERROR(FIND(_xlfn.SEQUENCE(10,,CHAR(48)),F402),""))</f>
        <v>8</v>
      </c>
      <c r="V402" s="1">
        <f>LEN(F402)</f>
        <v>15</v>
      </c>
      <c r="W402" s="1" t="str">
        <f>RIGHT(F402,(V402+1)-U402)</f>
        <v>312_2886</v>
      </c>
      <c r="X402" s="1" t="str">
        <f>LEFT(W402,8)</f>
        <v>312_2886</v>
      </c>
      <c r="Y402" s="1" t="str">
        <f>IF(E402&lt;&gt;"",E402,"A créer")</f>
        <v>A créer</v>
      </c>
      <c r="Z402" s="2">
        <f>I402</f>
        <v>0</v>
      </c>
      <c r="AA402" s="1" t="str">
        <f>X402&amp;" / "&amp;A402</f>
        <v>312_2886 / 29065120</v>
      </c>
      <c r="AB402" s="1">
        <f>A402</f>
        <v>29065120</v>
      </c>
    </row>
    <row r="403" spans="1:28" ht="15" x14ac:dyDescent="0.25">
      <c r="A403" s="6">
        <v>29065121</v>
      </c>
      <c r="B403" s="6" t="s">
        <v>6441</v>
      </c>
      <c r="C403" s="6" t="s">
        <v>10</v>
      </c>
      <c r="D403" s="6" t="s">
        <v>9</v>
      </c>
      <c r="E403" s="6" t="s">
        <v>3</v>
      </c>
      <c r="F403" s="6" t="s">
        <v>6440</v>
      </c>
      <c r="G403" s="6" t="s">
        <v>3</v>
      </c>
      <c r="H403" s="6" t="s">
        <v>6</v>
      </c>
      <c r="I403" s="5">
        <v>0</v>
      </c>
      <c r="J403" s="6" t="s">
        <v>5</v>
      </c>
      <c r="K403" s="6" t="s">
        <v>4</v>
      </c>
      <c r="L403" s="7">
        <v>0.01</v>
      </c>
      <c r="M403" s="6" t="s">
        <v>3</v>
      </c>
      <c r="N403" s="5">
        <v>1</v>
      </c>
      <c r="O403" s="1" t="str">
        <f>IFERROR(FIND("DRW ACY",B403),"")</f>
        <v/>
      </c>
      <c r="P403" s="1" t="str">
        <f>IF(O403="","",O403+6)</f>
        <v/>
      </c>
      <c r="Q403" s="1">
        <f>LEN(B403)</f>
        <v>32</v>
      </c>
      <c r="R403" s="1" t="str">
        <f>IF(P403="","",RIGHT(B403,Q403-P403))</f>
        <v/>
      </c>
      <c r="U403" cm="1">
        <f t="array" ref="U403">MIN(IFERROR(FIND(_xlfn.SEQUENCE(10,,CHAR(48)),F403),""))</f>
        <v>8</v>
      </c>
      <c r="V403" s="1">
        <f>LEN(F403)</f>
        <v>15</v>
      </c>
      <c r="W403" s="1" t="str">
        <f>RIGHT(F403,(V403+1)-U403)</f>
        <v>312_2896</v>
      </c>
      <c r="X403" s="1" t="str">
        <f>LEFT(W403,8)</f>
        <v>312_2896</v>
      </c>
      <c r="Y403" s="1" t="str">
        <f>IF(E403&lt;&gt;"",E403,"A créer")</f>
        <v>A créer</v>
      </c>
      <c r="Z403" s="2">
        <f>I403</f>
        <v>0</v>
      </c>
      <c r="AA403" s="1" t="str">
        <f>X403&amp;" / "&amp;A403</f>
        <v>312_2896 / 29065121</v>
      </c>
      <c r="AB403" s="1">
        <f>A403</f>
        <v>29065121</v>
      </c>
    </row>
    <row r="404" spans="1:28" ht="15" x14ac:dyDescent="0.25">
      <c r="A404" s="6">
        <v>29065122</v>
      </c>
      <c r="B404" s="6" t="s">
        <v>6439</v>
      </c>
      <c r="C404" s="6" t="s">
        <v>10</v>
      </c>
      <c r="D404" s="6" t="s">
        <v>9</v>
      </c>
      <c r="E404" s="6" t="s">
        <v>3</v>
      </c>
      <c r="F404" s="6" t="s">
        <v>6438</v>
      </c>
      <c r="G404" s="6" t="s">
        <v>3</v>
      </c>
      <c r="H404" s="6" t="s">
        <v>6</v>
      </c>
      <c r="I404" s="5">
        <v>0</v>
      </c>
      <c r="J404" s="6" t="s">
        <v>5</v>
      </c>
      <c r="K404" s="6" t="s">
        <v>4</v>
      </c>
      <c r="L404" s="7">
        <v>0.01</v>
      </c>
      <c r="M404" s="6" t="s">
        <v>3</v>
      </c>
      <c r="N404" s="5">
        <v>1</v>
      </c>
      <c r="O404" s="1" t="str">
        <f>IFERROR(FIND("DRW ACY",B404),"")</f>
        <v/>
      </c>
      <c r="P404" s="1" t="str">
        <f>IF(O404="","",O404+6)</f>
        <v/>
      </c>
      <c r="Q404" s="1">
        <f>LEN(B404)</f>
        <v>32</v>
      </c>
      <c r="R404" s="1" t="str">
        <f>IF(P404="","",RIGHT(B404,Q404-P404))</f>
        <v/>
      </c>
      <c r="U404" cm="1">
        <f t="array" ref="U404">MIN(IFERROR(FIND(_xlfn.SEQUENCE(10,,CHAR(48)),F404),""))</f>
        <v>8</v>
      </c>
      <c r="V404" s="1">
        <f>LEN(F404)</f>
        <v>15</v>
      </c>
      <c r="W404" s="1" t="str">
        <f>RIGHT(F404,(V404+1)-U404)</f>
        <v>312_2900</v>
      </c>
      <c r="X404" s="1" t="str">
        <f>LEFT(W404,8)</f>
        <v>312_2900</v>
      </c>
      <c r="Y404" s="1" t="str">
        <f>IF(E404&lt;&gt;"",E404,"A créer")</f>
        <v>A créer</v>
      </c>
      <c r="Z404" s="2">
        <f>I404</f>
        <v>0</v>
      </c>
      <c r="AA404" s="1" t="str">
        <f>X404&amp;" / "&amp;A404</f>
        <v>312_2900 / 29065122</v>
      </c>
      <c r="AB404" s="1">
        <f>A404</f>
        <v>29065122</v>
      </c>
    </row>
    <row r="405" spans="1:28" ht="15" x14ac:dyDescent="0.25">
      <c r="A405" s="6">
        <v>29065123</v>
      </c>
      <c r="B405" s="6" t="s">
        <v>6437</v>
      </c>
      <c r="C405" s="6" t="s">
        <v>10</v>
      </c>
      <c r="D405" s="6" t="s">
        <v>9</v>
      </c>
      <c r="E405" s="6" t="s">
        <v>3</v>
      </c>
      <c r="F405" s="6" t="s">
        <v>6436</v>
      </c>
      <c r="G405" s="6" t="s">
        <v>3</v>
      </c>
      <c r="H405" s="6" t="s">
        <v>6</v>
      </c>
      <c r="I405" s="5">
        <v>0</v>
      </c>
      <c r="J405" s="6" t="s">
        <v>5</v>
      </c>
      <c r="K405" s="6" t="s">
        <v>4</v>
      </c>
      <c r="L405" s="7">
        <v>0.01</v>
      </c>
      <c r="M405" s="6" t="s">
        <v>3</v>
      </c>
      <c r="N405" s="5">
        <v>1</v>
      </c>
      <c r="O405" s="1" t="str">
        <f>IFERROR(FIND("DRW ACY",B405),"")</f>
        <v/>
      </c>
      <c r="P405" s="1" t="str">
        <f>IF(O405="","",O405+6)</f>
        <v/>
      </c>
      <c r="Q405" s="1">
        <f>LEN(B405)</f>
        <v>32</v>
      </c>
      <c r="R405" s="1" t="str">
        <f>IF(P405="","",RIGHT(B405,Q405-P405))</f>
        <v/>
      </c>
      <c r="U405" cm="1">
        <f t="array" ref="U405">MIN(IFERROR(FIND(_xlfn.SEQUENCE(10,,CHAR(48)),F405),""))</f>
        <v>8</v>
      </c>
      <c r="V405" s="1">
        <f>LEN(F405)</f>
        <v>15</v>
      </c>
      <c r="W405" s="1" t="str">
        <f>RIGHT(F405,(V405+1)-U405)</f>
        <v>312_2912</v>
      </c>
      <c r="X405" s="1" t="str">
        <f>LEFT(W405,8)</f>
        <v>312_2912</v>
      </c>
      <c r="Y405" s="1" t="str">
        <f>IF(E405&lt;&gt;"",E405,"A créer")</f>
        <v>A créer</v>
      </c>
      <c r="Z405" s="2">
        <f>I405</f>
        <v>0</v>
      </c>
      <c r="AA405" s="1" t="str">
        <f>X405&amp;" / "&amp;A405</f>
        <v>312_2912 / 29065123</v>
      </c>
      <c r="AB405" s="1">
        <f>A405</f>
        <v>29065123</v>
      </c>
    </row>
    <row r="406" spans="1:28" ht="15" x14ac:dyDescent="0.25">
      <c r="A406" s="6">
        <v>29065124</v>
      </c>
      <c r="B406" s="6" t="s">
        <v>6435</v>
      </c>
      <c r="C406" s="6" t="s">
        <v>10</v>
      </c>
      <c r="D406" s="6" t="s">
        <v>9</v>
      </c>
      <c r="E406" s="6" t="s">
        <v>3</v>
      </c>
      <c r="F406" s="6" t="s">
        <v>6434</v>
      </c>
      <c r="G406" s="6" t="s">
        <v>3</v>
      </c>
      <c r="H406" s="6" t="s">
        <v>6</v>
      </c>
      <c r="I406" s="5">
        <v>0</v>
      </c>
      <c r="J406" s="6" t="s">
        <v>5</v>
      </c>
      <c r="K406" s="6" t="s">
        <v>4</v>
      </c>
      <c r="L406" s="7">
        <v>0.01</v>
      </c>
      <c r="M406" s="6" t="s">
        <v>3</v>
      </c>
      <c r="N406" s="5">
        <v>1</v>
      </c>
      <c r="O406" s="1" t="str">
        <f>IFERROR(FIND("DRW ACY",B406),"")</f>
        <v/>
      </c>
      <c r="P406" s="1" t="str">
        <f>IF(O406="","",O406+6)</f>
        <v/>
      </c>
      <c r="Q406" s="1">
        <f>LEN(B406)</f>
        <v>31</v>
      </c>
      <c r="R406" s="1" t="str">
        <f>IF(P406="","",RIGHT(B406,Q406-P406))</f>
        <v/>
      </c>
      <c r="U406" cm="1">
        <f t="array" ref="U406">MIN(IFERROR(FIND(_xlfn.SEQUENCE(10,,CHAR(48)),F406),""))</f>
        <v>8</v>
      </c>
      <c r="V406" s="1">
        <f>LEN(F406)</f>
        <v>15</v>
      </c>
      <c r="W406" s="1" t="str">
        <f>RIGHT(F406,(V406+1)-U406)</f>
        <v>312_2929</v>
      </c>
      <c r="X406" s="1" t="str">
        <f>LEFT(W406,8)</f>
        <v>312_2929</v>
      </c>
      <c r="Y406" s="1" t="str">
        <f>IF(E406&lt;&gt;"",E406,"A créer")</f>
        <v>A créer</v>
      </c>
      <c r="Z406" s="2">
        <f>I406</f>
        <v>0</v>
      </c>
      <c r="AA406" s="1" t="str">
        <f>X406&amp;" / "&amp;A406</f>
        <v>312_2929 / 29065124</v>
      </c>
      <c r="AB406" s="1">
        <f>A406</f>
        <v>29065124</v>
      </c>
    </row>
    <row r="407" spans="1:28" ht="15" x14ac:dyDescent="0.25">
      <c r="A407" s="6">
        <v>29065126</v>
      </c>
      <c r="B407" s="6" t="s">
        <v>6433</v>
      </c>
      <c r="C407" s="6" t="s">
        <v>10</v>
      </c>
      <c r="D407" s="6" t="s">
        <v>9</v>
      </c>
      <c r="E407" s="6" t="s">
        <v>3</v>
      </c>
      <c r="F407" s="6" t="s">
        <v>6432</v>
      </c>
      <c r="G407" s="6" t="s">
        <v>3</v>
      </c>
      <c r="H407" s="6" t="s">
        <v>6</v>
      </c>
      <c r="I407" s="5">
        <v>0</v>
      </c>
      <c r="J407" s="6" t="s">
        <v>5</v>
      </c>
      <c r="K407" s="6" t="s">
        <v>4</v>
      </c>
      <c r="L407" s="7">
        <v>0.01</v>
      </c>
      <c r="M407" s="6" t="s">
        <v>3</v>
      </c>
      <c r="N407" s="5">
        <v>1</v>
      </c>
      <c r="O407" s="1" t="str">
        <f>IFERROR(FIND("DRW ACY",B407),"")</f>
        <v/>
      </c>
      <c r="P407" s="1" t="str">
        <f>IF(O407="","",O407+6)</f>
        <v/>
      </c>
      <c r="Q407" s="1">
        <f>LEN(B407)</f>
        <v>32</v>
      </c>
      <c r="R407" s="1" t="str">
        <f>IF(P407="","",RIGHT(B407,Q407-P407))</f>
        <v/>
      </c>
      <c r="U407" cm="1">
        <f t="array" ref="U407">MIN(IFERROR(FIND(_xlfn.SEQUENCE(10,,CHAR(48)),F407),""))</f>
        <v>8</v>
      </c>
      <c r="V407" s="1">
        <f>LEN(F407)</f>
        <v>15</v>
      </c>
      <c r="W407" s="1" t="str">
        <f>RIGHT(F407,(V407+1)-U407)</f>
        <v>312_3048</v>
      </c>
      <c r="X407" s="1" t="str">
        <f>LEFT(W407,8)</f>
        <v>312_3048</v>
      </c>
      <c r="Y407" s="1" t="str">
        <f>IF(E407&lt;&gt;"",E407,"A créer")</f>
        <v>A créer</v>
      </c>
      <c r="Z407" s="2">
        <f>I407</f>
        <v>0</v>
      </c>
      <c r="AA407" s="1" t="str">
        <f>X407&amp;" / "&amp;A407</f>
        <v>312_3048 / 29065126</v>
      </c>
      <c r="AB407" s="1">
        <f>A407</f>
        <v>29065126</v>
      </c>
    </row>
    <row r="408" spans="1:28" ht="15" x14ac:dyDescent="0.25">
      <c r="A408" s="6">
        <v>29065127</v>
      </c>
      <c r="B408" s="6" t="s">
        <v>6431</v>
      </c>
      <c r="C408" s="6" t="s">
        <v>10</v>
      </c>
      <c r="D408" s="6" t="s">
        <v>9</v>
      </c>
      <c r="E408" s="6" t="s">
        <v>3</v>
      </c>
      <c r="F408" s="6" t="s">
        <v>6430</v>
      </c>
      <c r="G408" s="6" t="s">
        <v>3</v>
      </c>
      <c r="H408" s="6" t="s">
        <v>6</v>
      </c>
      <c r="I408" s="5">
        <v>0</v>
      </c>
      <c r="J408" s="6" t="s">
        <v>5</v>
      </c>
      <c r="K408" s="6" t="s">
        <v>4</v>
      </c>
      <c r="L408" s="7">
        <v>0.01</v>
      </c>
      <c r="M408" s="6" t="s">
        <v>3</v>
      </c>
      <c r="N408" s="5">
        <v>1</v>
      </c>
      <c r="O408" s="1" t="str">
        <f>IFERROR(FIND("DRW ACY",B408),"")</f>
        <v/>
      </c>
      <c r="P408" s="1" t="str">
        <f>IF(O408="","",O408+6)</f>
        <v/>
      </c>
      <c r="Q408" s="1">
        <f>LEN(B408)</f>
        <v>32</v>
      </c>
      <c r="R408" s="1" t="str">
        <f>IF(P408="","",RIGHT(B408,Q408-P408))</f>
        <v/>
      </c>
      <c r="U408" cm="1">
        <f t="array" ref="U408">MIN(IFERROR(FIND(_xlfn.SEQUENCE(10,,CHAR(48)),F408),""))</f>
        <v>8</v>
      </c>
      <c r="V408" s="1">
        <f>LEN(F408)</f>
        <v>15</v>
      </c>
      <c r="W408" s="1" t="str">
        <f>RIGHT(F408,(V408+1)-U408)</f>
        <v>312_3052</v>
      </c>
      <c r="X408" s="1" t="str">
        <f>LEFT(W408,8)</f>
        <v>312_3052</v>
      </c>
      <c r="Y408" s="1" t="str">
        <f>IF(E408&lt;&gt;"",E408,"A créer")</f>
        <v>A créer</v>
      </c>
      <c r="Z408" s="2">
        <f>I408</f>
        <v>0</v>
      </c>
      <c r="AA408" s="1" t="str">
        <f>X408&amp;" / "&amp;A408</f>
        <v>312_3052 / 29065127</v>
      </c>
      <c r="AB408" s="1">
        <f>A408</f>
        <v>29065127</v>
      </c>
    </row>
    <row r="409" spans="1:28" ht="15" x14ac:dyDescent="0.25">
      <c r="A409" s="6">
        <v>29065130</v>
      </c>
      <c r="B409" s="6" t="s">
        <v>6429</v>
      </c>
      <c r="C409" s="6" t="s">
        <v>10</v>
      </c>
      <c r="D409" s="6" t="s">
        <v>9</v>
      </c>
      <c r="E409" s="6" t="s">
        <v>3</v>
      </c>
      <c r="F409" s="6" t="s">
        <v>6428</v>
      </c>
      <c r="G409" s="6" t="s">
        <v>3</v>
      </c>
      <c r="H409" s="6" t="s">
        <v>6</v>
      </c>
      <c r="I409" s="5">
        <v>0</v>
      </c>
      <c r="J409" s="6" t="s">
        <v>5</v>
      </c>
      <c r="K409" s="6" t="s">
        <v>4</v>
      </c>
      <c r="L409" s="7">
        <v>0.01</v>
      </c>
      <c r="M409" s="6" t="s">
        <v>3</v>
      </c>
      <c r="N409" s="5">
        <v>1</v>
      </c>
      <c r="O409" s="1" t="str">
        <f>IFERROR(FIND("DRW ACY",B409),"")</f>
        <v/>
      </c>
      <c r="P409" s="1" t="str">
        <f>IF(O409="","",O409+6)</f>
        <v/>
      </c>
      <c r="Q409" s="1">
        <f>LEN(B409)</f>
        <v>31</v>
      </c>
      <c r="R409" s="1" t="str">
        <f>IF(P409="","",RIGHT(B409,Q409-P409))</f>
        <v/>
      </c>
      <c r="U409" cm="1">
        <f t="array" ref="U409">MIN(IFERROR(FIND(_xlfn.SEQUENCE(10,,CHAR(48)),F409),""))</f>
        <v>8</v>
      </c>
      <c r="V409" s="1">
        <f>LEN(F409)</f>
        <v>15</v>
      </c>
      <c r="W409" s="1" t="str">
        <f>RIGHT(F409,(V409+1)-U409)</f>
        <v>312_3077</v>
      </c>
      <c r="X409" s="1" t="str">
        <f>LEFT(W409,8)</f>
        <v>312_3077</v>
      </c>
      <c r="Y409" s="1" t="str">
        <f>IF(E409&lt;&gt;"",E409,"A créer")</f>
        <v>A créer</v>
      </c>
      <c r="Z409" s="2">
        <f>I409</f>
        <v>0</v>
      </c>
      <c r="AA409" s="1" t="str">
        <f>X409&amp;" / "&amp;A409</f>
        <v>312_3077 / 29065130</v>
      </c>
      <c r="AB409" s="1">
        <f>A409</f>
        <v>29065130</v>
      </c>
    </row>
    <row r="410" spans="1:28" ht="15" x14ac:dyDescent="0.25">
      <c r="A410" s="6">
        <v>29065132</v>
      </c>
      <c r="B410" s="6" t="s">
        <v>6427</v>
      </c>
      <c r="C410" s="6" t="s">
        <v>10</v>
      </c>
      <c r="D410" s="6" t="s">
        <v>9</v>
      </c>
      <c r="E410" s="6" t="s">
        <v>3</v>
      </c>
      <c r="F410" s="6" t="s">
        <v>6426</v>
      </c>
      <c r="G410" s="6" t="s">
        <v>3</v>
      </c>
      <c r="H410" s="6" t="s">
        <v>6</v>
      </c>
      <c r="I410" s="5">
        <v>0</v>
      </c>
      <c r="J410" s="6" t="s">
        <v>5</v>
      </c>
      <c r="K410" s="6" t="s">
        <v>4</v>
      </c>
      <c r="L410" s="7">
        <v>0.01</v>
      </c>
      <c r="M410" s="6" t="s">
        <v>3</v>
      </c>
      <c r="N410" s="5">
        <v>1</v>
      </c>
      <c r="O410" s="1" t="str">
        <f>IFERROR(FIND("DRW ACY",B410),"")</f>
        <v/>
      </c>
      <c r="P410" s="1" t="str">
        <f>IF(O410="","",O410+6)</f>
        <v/>
      </c>
      <c r="Q410" s="1">
        <f>LEN(B410)</f>
        <v>29</v>
      </c>
      <c r="R410" s="1" t="str">
        <f>IF(P410="","",RIGHT(B410,Q410-P410))</f>
        <v/>
      </c>
      <c r="U410" cm="1">
        <f t="array" ref="U410">MIN(IFERROR(FIND(_xlfn.SEQUENCE(10,,CHAR(48)),F410),""))</f>
        <v>8</v>
      </c>
      <c r="V410" s="1">
        <f>LEN(F410)</f>
        <v>15</v>
      </c>
      <c r="W410" s="1" t="str">
        <f>RIGHT(F410,(V410+1)-U410)</f>
        <v>611_0038</v>
      </c>
      <c r="X410" s="1" t="str">
        <f>LEFT(W410,8)</f>
        <v>611_0038</v>
      </c>
      <c r="Y410" s="1" t="str">
        <f>IF(E410&lt;&gt;"",E410,"A créer")</f>
        <v>A créer</v>
      </c>
      <c r="Z410" s="2">
        <f>I410</f>
        <v>0</v>
      </c>
      <c r="AA410" s="1" t="str">
        <f>X410&amp;" / "&amp;A410</f>
        <v>611_0038 / 29065132</v>
      </c>
      <c r="AB410" s="1">
        <f>A410</f>
        <v>29065132</v>
      </c>
    </row>
    <row r="411" spans="1:28" ht="15" x14ac:dyDescent="0.25">
      <c r="A411" s="6">
        <v>29065133</v>
      </c>
      <c r="B411" s="6" t="s">
        <v>6425</v>
      </c>
      <c r="C411" s="6" t="s">
        <v>10</v>
      </c>
      <c r="D411" s="6" t="s">
        <v>9</v>
      </c>
      <c r="E411" s="6" t="s">
        <v>3</v>
      </c>
      <c r="F411" s="6" t="s">
        <v>6424</v>
      </c>
      <c r="G411" s="6" t="s">
        <v>3</v>
      </c>
      <c r="H411" s="6" t="s">
        <v>6</v>
      </c>
      <c r="I411" s="5">
        <v>0</v>
      </c>
      <c r="J411" s="6" t="s">
        <v>5</v>
      </c>
      <c r="K411" s="6" t="s">
        <v>4</v>
      </c>
      <c r="L411" s="7">
        <v>0.01</v>
      </c>
      <c r="M411" s="6" t="s">
        <v>3</v>
      </c>
      <c r="N411" s="5">
        <v>1</v>
      </c>
      <c r="O411" s="1" t="str">
        <f>IFERROR(FIND("DRW ACY",B411),"")</f>
        <v/>
      </c>
      <c r="P411" s="1" t="str">
        <f>IF(O411="","",O411+6)</f>
        <v/>
      </c>
      <c r="Q411" s="1">
        <f>LEN(B411)</f>
        <v>28</v>
      </c>
      <c r="R411" s="1" t="str">
        <f>IF(P411="","",RIGHT(B411,Q411-P411))</f>
        <v/>
      </c>
      <c r="U411" cm="1">
        <f t="array" ref="U411">MIN(IFERROR(FIND(_xlfn.SEQUENCE(10,,CHAR(48)),F411),""))</f>
        <v>8</v>
      </c>
      <c r="V411" s="1">
        <f>LEN(F411)</f>
        <v>15</v>
      </c>
      <c r="W411" s="1" t="str">
        <f>RIGHT(F411,(V411+1)-U411)</f>
        <v>611_0044</v>
      </c>
      <c r="X411" s="1" t="str">
        <f>LEFT(W411,8)</f>
        <v>611_0044</v>
      </c>
      <c r="Y411" s="1" t="str">
        <f>IF(E411&lt;&gt;"",E411,"A créer")</f>
        <v>A créer</v>
      </c>
      <c r="Z411" s="2">
        <f>I411</f>
        <v>0</v>
      </c>
      <c r="AA411" s="1" t="str">
        <f>X411&amp;" / "&amp;A411</f>
        <v>611_0044 / 29065133</v>
      </c>
      <c r="AB411" s="1">
        <f>A411</f>
        <v>29065133</v>
      </c>
    </row>
    <row r="412" spans="1:28" ht="15" x14ac:dyDescent="0.25">
      <c r="A412" s="6">
        <v>29065134</v>
      </c>
      <c r="B412" s="6" t="s">
        <v>6423</v>
      </c>
      <c r="C412" s="6" t="s">
        <v>10</v>
      </c>
      <c r="D412" s="6" t="s">
        <v>9</v>
      </c>
      <c r="E412" s="6" t="s">
        <v>3</v>
      </c>
      <c r="F412" s="6" t="s">
        <v>6422</v>
      </c>
      <c r="G412" s="6" t="s">
        <v>3</v>
      </c>
      <c r="H412" s="6" t="s">
        <v>6</v>
      </c>
      <c r="I412" s="5">
        <v>0</v>
      </c>
      <c r="J412" s="6" t="s">
        <v>5</v>
      </c>
      <c r="K412" s="6" t="s">
        <v>4</v>
      </c>
      <c r="L412" s="7">
        <v>0.01</v>
      </c>
      <c r="M412" s="6" t="s">
        <v>3</v>
      </c>
      <c r="N412" s="5">
        <v>1</v>
      </c>
      <c r="O412" s="1" t="str">
        <f>IFERROR(FIND("DRW ACY",B412),"")</f>
        <v/>
      </c>
      <c r="P412" s="1" t="str">
        <f>IF(O412="","",O412+6)</f>
        <v/>
      </c>
      <c r="Q412" s="1">
        <f>LEN(B412)</f>
        <v>28</v>
      </c>
      <c r="R412" s="1" t="str">
        <f>IF(P412="","",RIGHT(B412,Q412-P412))</f>
        <v/>
      </c>
      <c r="U412" cm="1">
        <f t="array" ref="U412">MIN(IFERROR(FIND(_xlfn.SEQUENCE(10,,CHAR(48)),F412),""))</f>
        <v>8</v>
      </c>
      <c r="V412" s="1">
        <f>LEN(F412)</f>
        <v>15</v>
      </c>
      <c r="W412" s="1" t="str">
        <f>RIGHT(F412,(V412+1)-U412)</f>
        <v>611_0070</v>
      </c>
      <c r="X412" s="1" t="str">
        <f>LEFT(W412,8)</f>
        <v>611_0070</v>
      </c>
      <c r="Y412" s="1" t="str">
        <f>IF(E412&lt;&gt;"",E412,"A créer")</f>
        <v>A créer</v>
      </c>
      <c r="Z412" s="2">
        <f>I412</f>
        <v>0</v>
      </c>
      <c r="AA412" s="1" t="str">
        <f>X412&amp;" / "&amp;A412</f>
        <v>611_0070 / 29065134</v>
      </c>
      <c r="AB412" s="1">
        <f>A412</f>
        <v>29065134</v>
      </c>
    </row>
    <row r="413" spans="1:28" ht="15" x14ac:dyDescent="0.25">
      <c r="A413" s="6">
        <v>29065135</v>
      </c>
      <c r="B413" s="6" t="s">
        <v>6421</v>
      </c>
      <c r="C413" s="6" t="s">
        <v>10</v>
      </c>
      <c r="D413" s="6" t="s">
        <v>9</v>
      </c>
      <c r="E413" s="6" t="s">
        <v>3</v>
      </c>
      <c r="F413" s="6" t="s">
        <v>6420</v>
      </c>
      <c r="G413" s="6" t="s">
        <v>3</v>
      </c>
      <c r="H413" s="6" t="s">
        <v>6</v>
      </c>
      <c r="I413" s="5">
        <v>0</v>
      </c>
      <c r="J413" s="6" t="s">
        <v>5</v>
      </c>
      <c r="K413" s="6" t="s">
        <v>4</v>
      </c>
      <c r="L413" s="7">
        <v>0.01</v>
      </c>
      <c r="M413" s="6" t="s">
        <v>3</v>
      </c>
      <c r="N413" s="5">
        <v>1</v>
      </c>
      <c r="O413" s="1" t="str">
        <f>IFERROR(FIND("DRW ACY",B413),"")</f>
        <v/>
      </c>
      <c r="P413" s="1" t="str">
        <f>IF(O413="","",O413+6)</f>
        <v/>
      </c>
      <c r="Q413" s="1">
        <f>LEN(B413)</f>
        <v>29</v>
      </c>
      <c r="R413" s="1" t="str">
        <f>IF(P413="","",RIGHT(B413,Q413-P413))</f>
        <v/>
      </c>
      <c r="U413" cm="1">
        <f t="array" ref="U413">MIN(IFERROR(FIND(_xlfn.SEQUENCE(10,,CHAR(48)),F413),""))</f>
        <v>8</v>
      </c>
      <c r="V413" s="1">
        <f>LEN(F413)</f>
        <v>15</v>
      </c>
      <c r="W413" s="1" t="str">
        <f>RIGHT(F413,(V413+1)-U413)</f>
        <v>611_0096</v>
      </c>
      <c r="X413" s="1" t="str">
        <f>LEFT(W413,8)</f>
        <v>611_0096</v>
      </c>
      <c r="Y413" s="1" t="str">
        <f>IF(E413&lt;&gt;"",E413,"A créer")</f>
        <v>A créer</v>
      </c>
      <c r="Z413" s="2">
        <f>I413</f>
        <v>0</v>
      </c>
      <c r="AA413" s="1" t="str">
        <f>X413&amp;" / "&amp;A413</f>
        <v>611_0096 / 29065135</v>
      </c>
      <c r="AB413" s="1">
        <f>A413</f>
        <v>29065135</v>
      </c>
    </row>
    <row r="414" spans="1:28" ht="15" x14ac:dyDescent="0.25">
      <c r="A414" s="6">
        <v>29065136</v>
      </c>
      <c r="B414" s="6" t="s">
        <v>6419</v>
      </c>
      <c r="C414" s="6" t="s">
        <v>10</v>
      </c>
      <c r="D414" s="6" t="s">
        <v>9</v>
      </c>
      <c r="E414" s="6" t="s">
        <v>3</v>
      </c>
      <c r="F414" s="6" t="s">
        <v>6418</v>
      </c>
      <c r="G414" s="6" t="s">
        <v>3</v>
      </c>
      <c r="H414" s="6" t="s">
        <v>6</v>
      </c>
      <c r="I414" s="5">
        <v>0</v>
      </c>
      <c r="J414" s="6" t="s">
        <v>5</v>
      </c>
      <c r="K414" s="6" t="s">
        <v>4</v>
      </c>
      <c r="L414" s="7">
        <v>0.01</v>
      </c>
      <c r="M414" s="6" t="s">
        <v>3</v>
      </c>
      <c r="N414" s="5">
        <v>1</v>
      </c>
      <c r="O414" s="1" t="str">
        <f>IFERROR(FIND("DRW ACY",B414),"")</f>
        <v/>
      </c>
      <c r="P414" s="1" t="str">
        <f>IF(O414="","",O414+6)</f>
        <v/>
      </c>
      <c r="Q414" s="1">
        <f>LEN(B414)</f>
        <v>29</v>
      </c>
      <c r="R414" s="1" t="str">
        <f>IF(P414="","",RIGHT(B414,Q414-P414))</f>
        <v/>
      </c>
      <c r="U414" cm="1">
        <f t="array" ref="U414">MIN(IFERROR(FIND(_xlfn.SEQUENCE(10,,CHAR(48)),F414),""))</f>
        <v>8</v>
      </c>
      <c r="V414" s="1">
        <f>LEN(F414)</f>
        <v>15</v>
      </c>
      <c r="W414" s="1" t="str">
        <f>RIGHT(F414,(V414+1)-U414)</f>
        <v>611_0104</v>
      </c>
      <c r="X414" s="1" t="str">
        <f>LEFT(W414,8)</f>
        <v>611_0104</v>
      </c>
      <c r="Y414" s="1" t="str">
        <f>IF(E414&lt;&gt;"",E414,"A créer")</f>
        <v>A créer</v>
      </c>
      <c r="Z414" s="2">
        <f>I414</f>
        <v>0</v>
      </c>
      <c r="AA414" s="1" t="str">
        <f>X414&amp;" / "&amp;A414</f>
        <v>611_0104 / 29065136</v>
      </c>
      <c r="AB414" s="1">
        <f>A414</f>
        <v>29065136</v>
      </c>
    </row>
    <row r="415" spans="1:28" ht="15" x14ac:dyDescent="0.25">
      <c r="A415" s="6">
        <v>29065137</v>
      </c>
      <c r="B415" s="6" t="s">
        <v>6417</v>
      </c>
      <c r="C415" s="6" t="s">
        <v>10</v>
      </c>
      <c r="D415" s="6" t="s">
        <v>9</v>
      </c>
      <c r="E415" s="6" t="s">
        <v>3</v>
      </c>
      <c r="F415" s="6" t="s">
        <v>6416</v>
      </c>
      <c r="G415" s="6" t="s">
        <v>3</v>
      </c>
      <c r="H415" s="6" t="s">
        <v>6</v>
      </c>
      <c r="I415" s="5">
        <v>0</v>
      </c>
      <c r="J415" s="6" t="s">
        <v>5</v>
      </c>
      <c r="K415" s="6" t="s">
        <v>4</v>
      </c>
      <c r="L415" s="7">
        <v>0.01</v>
      </c>
      <c r="M415" s="6" t="s">
        <v>3</v>
      </c>
      <c r="N415" s="5">
        <v>1</v>
      </c>
      <c r="O415" s="1" t="str">
        <f>IFERROR(FIND("DRW ACY",B415),"")</f>
        <v/>
      </c>
      <c r="P415" s="1" t="str">
        <f>IF(O415="","",O415+6)</f>
        <v/>
      </c>
      <c r="Q415" s="1">
        <f>LEN(B415)</f>
        <v>29</v>
      </c>
      <c r="R415" s="1" t="str">
        <f>IF(P415="","",RIGHT(B415,Q415-P415))</f>
        <v/>
      </c>
      <c r="U415" cm="1">
        <f t="array" ref="U415">MIN(IFERROR(FIND(_xlfn.SEQUENCE(10,,CHAR(48)),F415),""))</f>
        <v>8</v>
      </c>
      <c r="V415" s="1">
        <f>LEN(F415)</f>
        <v>15</v>
      </c>
      <c r="W415" s="1" t="str">
        <f>RIGHT(F415,(V415+1)-U415)</f>
        <v>611_0152</v>
      </c>
      <c r="X415" s="1" t="str">
        <f>LEFT(W415,8)</f>
        <v>611_0152</v>
      </c>
      <c r="Y415" s="1" t="str">
        <f>IF(E415&lt;&gt;"",E415,"A créer")</f>
        <v>A créer</v>
      </c>
      <c r="Z415" s="2">
        <f>I415</f>
        <v>0</v>
      </c>
      <c r="AA415" s="1" t="str">
        <f>X415&amp;" / "&amp;A415</f>
        <v>611_0152 / 29065137</v>
      </c>
      <c r="AB415" s="1">
        <f>A415</f>
        <v>29065137</v>
      </c>
    </row>
    <row r="416" spans="1:28" ht="15" x14ac:dyDescent="0.25">
      <c r="A416" s="6">
        <v>29065138</v>
      </c>
      <c r="B416" s="6" t="s">
        <v>6415</v>
      </c>
      <c r="C416" s="6" t="s">
        <v>10</v>
      </c>
      <c r="D416" s="6" t="s">
        <v>9</v>
      </c>
      <c r="E416" s="6" t="s">
        <v>3</v>
      </c>
      <c r="F416" s="6" t="s">
        <v>6414</v>
      </c>
      <c r="G416" s="6" t="s">
        <v>3</v>
      </c>
      <c r="H416" s="6" t="s">
        <v>6</v>
      </c>
      <c r="I416" s="5">
        <v>0</v>
      </c>
      <c r="J416" s="6" t="s">
        <v>5</v>
      </c>
      <c r="K416" s="6" t="s">
        <v>4</v>
      </c>
      <c r="L416" s="7">
        <v>0.01</v>
      </c>
      <c r="M416" s="6" t="s">
        <v>3</v>
      </c>
      <c r="N416" s="5">
        <v>1</v>
      </c>
      <c r="O416" s="1" t="str">
        <f>IFERROR(FIND("DRW ACY",B416),"")</f>
        <v/>
      </c>
      <c r="P416" s="1" t="str">
        <f>IF(O416="","",O416+6)</f>
        <v/>
      </c>
      <c r="Q416" s="1">
        <f>LEN(B416)</f>
        <v>27</v>
      </c>
      <c r="R416" s="1" t="str">
        <f>IF(P416="","",RIGHT(B416,Q416-P416))</f>
        <v/>
      </c>
      <c r="U416" cm="1">
        <f t="array" ref="U416">MIN(IFERROR(FIND(_xlfn.SEQUENCE(10,,CHAR(48)),F416),""))</f>
        <v>8</v>
      </c>
      <c r="V416" s="1">
        <f>LEN(F416)</f>
        <v>15</v>
      </c>
      <c r="W416" s="1" t="str">
        <f>RIGHT(F416,(V416+1)-U416)</f>
        <v>611_0215</v>
      </c>
      <c r="X416" s="1" t="str">
        <f>LEFT(W416,8)</f>
        <v>611_0215</v>
      </c>
      <c r="Y416" s="1" t="str">
        <f>IF(E416&lt;&gt;"",E416,"A créer")</f>
        <v>A créer</v>
      </c>
      <c r="Z416" s="2">
        <f>I416</f>
        <v>0</v>
      </c>
      <c r="AA416" s="1" t="str">
        <f>X416&amp;" / "&amp;A416</f>
        <v>611_0215 / 29065138</v>
      </c>
      <c r="AB416" s="1">
        <f>A416</f>
        <v>29065138</v>
      </c>
    </row>
    <row r="417" spans="1:28" ht="15" x14ac:dyDescent="0.25">
      <c r="A417" s="6">
        <v>29065139</v>
      </c>
      <c r="B417" s="6" t="s">
        <v>6413</v>
      </c>
      <c r="C417" s="6" t="s">
        <v>10</v>
      </c>
      <c r="D417" s="6" t="s">
        <v>9</v>
      </c>
      <c r="E417" s="6" t="s">
        <v>3</v>
      </c>
      <c r="F417" s="6" t="s">
        <v>6412</v>
      </c>
      <c r="G417" s="6" t="s">
        <v>3</v>
      </c>
      <c r="H417" s="6" t="s">
        <v>6</v>
      </c>
      <c r="I417" s="5">
        <v>0</v>
      </c>
      <c r="J417" s="6" t="s">
        <v>5</v>
      </c>
      <c r="K417" s="6" t="s">
        <v>4</v>
      </c>
      <c r="L417" s="7">
        <v>0.01</v>
      </c>
      <c r="M417" s="6" t="s">
        <v>3</v>
      </c>
      <c r="N417" s="5">
        <v>1</v>
      </c>
      <c r="O417" s="1" t="str">
        <f>IFERROR(FIND("DRW ACY",B417),"")</f>
        <v/>
      </c>
      <c r="P417" s="1" t="str">
        <f>IF(O417="","",O417+6)</f>
        <v/>
      </c>
      <c r="Q417" s="1">
        <f>LEN(B417)</f>
        <v>29</v>
      </c>
      <c r="R417" s="1" t="str">
        <f>IF(P417="","",RIGHT(B417,Q417-P417))</f>
        <v/>
      </c>
      <c r="U417" cm="1">
        <f t="array" ref="U417">MIN(IFERROR(FIND(_xlfn.SEQUENCE(10,,CHAR(48)),F417),""))</f>
        <v>8</v>
      </c>
      <c r="V417" s="1">
        <f>LEN(F417)</f>
        <v>15</v>
      </c>
      <c r="W417" s="1" t="str">
        <f>RIGHT(F417,(V417+1)-U417)</f>
        <v>611_0409</v>
      </c>
      <c r="X417" s="1" t="str">
        <f>LEFT(W417,8)</f>
        <v>611_0409</v>
      </c>
      <c r="Y417" s="1" t="str">
        <f>IF(E417&lt;&gt;"",E417,"A créer")</f>
        <v>A créer</v>
      </c>
      <c r="Z417" s="2">
        <f>I417</f>
        <v>0</v>
      </c>
      <c r="AA417" s="1" t="str">
        <f>X417&amp;" / "&amp;A417</f>
        <v>611_0409 / 29065139</v>
      </c>
      <c r="AB417" s="1">
        <f>A417</f>
        <v>29065139</v>
      </c>
    </row>
    <row r="418" spans="1:28" ht="15" x14ac:dyDescent="0.25">
      <c r="A418" s="6">
        <v>29065140</v>
      </c>
      <c r="B418" s="6" t="s">
        <v>6411</v>
      </c>
      <c r="C418" s="6" t="s">
        <v>10</v>
      </c>
      <c r="D418" s="6" t="s">
        <v>9</v>
      </c>
      <c r="E418" s="6" t="s">
        <v>3</v>
      </c>
      <c r="F418" s="6" t="s">
        <v>6410</v>
      </c>
      <c r="G418" s="6" t="s">
        <v>3</v>
      </c>
      <c r="H418" s="6" t="s">
        <v>6</v>
      </c>
      <c r="I418" s="5">
        <v>0</v>
      </c>
      <c r="J418" s="6" t="s">
        <v>5</v>
      </c>
      <c r="K418" s="6" t="s">
        <v>4</v>
      </c>
      <c r="L418" s="7">
        <v>0.01</v>
      </c>
      <c r="M418" s="6" t="s">
        <v>3</v>
      </c>
      <c r="N418" s="5">
        <v>1</v>
      </c>
      <c r="O418" s="1" t="str">
        <f>IFERROR(FIND("DRW ACY",B418),"")</f>
        <v/>
      </c>
      <c r="P418" s="1" t="str">
        <f>IF(O418="","",O418+6)</f>
        <v/>
      </c>
      <c r="Q418" s="1">
        <f>LEN(B418)</f>
        <v>28</v>
      </c>
      <c r="R418" s="1" t="str">
        <f>IF(P418="","",RIGHT(B418,Q418-P418))</f>
        <v/>
      </c>
      <c r="U418" cm="1">
        <f t="array" ref="U418">MIN(IFERROR(FIND(_xlfn.SEQUENCE(10,,CHAR(48)),F418),""))</f>
        <v>8</v>
      </c>
      <c r="V418" s="1">
        <f>LEN(F418)</f>
        <v>15</v>
      </c>
      <c r="W418" s="1" t="str">
        <f>RIGHT(F418,(V418+1)-U418)</f>
        <v>611_0420</v>
      </c>
      <c r="X418" s="1" t="str">
        <f>LEFT(W418,8)</f>
        <v>611_0420</v>
      </c>
      <c r="Y418" s="1" t="str">
        <f>IF(E418&lt;&gt;"",E418,"A créer")</f>
        <v>A créer</v>
      </c>
      <c r="Z418" s="2">
        <f>I418</f>
        <v>0</v>
      </c>
      <c r="AA418" s="1" t="str">
        <f>X418&amp;" / "&amp;A418</f>
        <v>611_0420 / 29065140</v>
      </c>
      <c r="AB418" s="1">
        <f>A418</f>
        <v>29065140</v>
      </c>
    </row>
    <row r="419" spans="1:28" ht="15" x14ac:dyDescent="0.25">
      <c r="A419" s="6">
        <v>29065141</v>
      </c>
      <c r="B419" s="6" t="s">
        <v>6409</v>
      </c>
      <c r="C419" s="6" t="s">
        <v>10</v>
      </c>
      <c r="D419" s="6" t="s">
        <v>9</v>
      </c>
      <c r="E419" s="6" t="s">
        <v>3</v>
      </c>
      <c r="F419" s="6" t="s">
        <v>6408</v>
      </c>
      <c r="G419" s="6" t="s">
        <v>3</v>
      </c>
      <c r="H419" s="6" t="s">
        <v>6</v>
      </c>
      <c r="I419" s="5">
        <v>0</v>
      </c>
      <c r="J419" s="6" t="s">
        <v>5</v>
      </c>
      <c r="K419" s="6" t="s">
        <v>4</v>
      </c>
      <c r="L419" s="7">
        <v>0.01</v>
      </c>
      <c r="M419" s="6" t="s">
        <v>3</v>
      </c>
      <c r="N419" s="5">
        <v>1</v>
      </c>
      <c r="O419" s="1" t="str">
        <f>IFERROR(FIND("DRW ACY",B419),"")</f>
        <v/>
      </c>
      <c r="P419" s="1" t="str">
        <f>IF(O419="","",O419+6)</f>
        <v/>
      </c>
      <c r="Q419" s="1">
        <f>LEN(B419)</f>
        <v>29</v>
      </c>
      <c r="R419" s="1" t="str">
        <f>IF(P419="","",RIGHT(B419,Q419-P419))</f>
        <v/>
      </c>
      <c r="U419" cm="1">
        <f t="array" ref="U419">MIN(IFERROR(FIND(_xlfn.SEQUENCE(10,,CHAR(48)),F419),""))</f>
        <v>8</v>
      </c>
      <c r="V419" s="1">
        <f>LEN(F419)</f>
        <v>15</v>
      </c>
      <c r="W419" s="1" t="str">
        <f>RIGHT(F419,(V419+1)-U419)</f>
        <v>611_0436</v>
      </c>
      <c r="X419" s="1" t="str">
        <f>LEFT(W419,8)</f>
        <v>611_0436</v>
      </c>
      <c r="Y419" s="1" t="str">
        <f>IF(E419&lt;&gt;"",E419,"A créer")</f>
        <v>A créer</v>
      </c>
      <c r="Z419" s="2">
        <f>I419</f>
        <v>0</v>
      </c>
      <c r="AA419" s="1" t="str">
        <f>X419&amp;" / "&amp;A419</f>
        <v>611_0436 / 29065141</v>
      </c>
      <c r="AB419" s="1">
        <f>A419</f>
        <v>29065141</v>
      </c>
    </row>
    <row r="420" spans="1:28" ht="15" x14ac:dyDescent="0.25">
      <c r="A420" s="6">
        <v>29065142</v>
      </c>
      <c r="B420" s="6" t="s">
        <v>6407</v>
      </c>
      <c r="C420" s="6" t="s">
        <v>10</v>
      </c>
      <c r="D420" s="6" t="s">
        <v>9</v>
      </c>
      <c r="E420" s="6" t="s">
        <v>3</v>
      </c>
      <c r="F420" s="6" t="s">
        <v>6406</v>
      </c>
      <c r="G420" s="6" t="s">
        <v>3</v>
      </c>
      <c r="H420" s="6" t="s">
        <v>6</v>
      </c>
      <c r="I420" s="5">
        <v>0</v>
      </c>
      <c r="J420" s="6" t="s">
        <v>5</v>
      </c>
      <c r="K420" s="6" t="s">
        <v>4</v>
      </c>
      <c r="L420" s="7">
        <v>0.01</v>
      </c>
      <c r="M420" s="6" t="s">
        <v>3</v>
      </c>
      <c r="N420" s="5">
        <v>1</v>
      </c>
      <c r="O420" s="1" t="str">
        <f>IFERROR(FIND("DRW ACY",B420),"")</f>
        <v/>
      </c>
      <c r="P420" s="1" t="str">
        <f>IF(O420="","",O420+6)</f>
        <v/>
      </c>
      <c r="Q420" s="1">
        <f>LEN(B420)</f>
        <v>29</v>
      </c>
      <c r="R420" s="1" t="str">
        <f>IF(P420="","",RIGHT(B420,Q420-P420))</f>
        <v/>
      </c>
      <c r="U420" cm="1">
        <f t="array" ref="U420">MIN(IFERROR(FIND(_xlfn.SEQUENCE(10,,CHAR(48)),F420),""))</f>
        <v>8</v>
      </c>
      <c r="V420" s="1">
        <f>LEN(F420)</f>
        <v>15</v>
      </c>
      <c r="W420" s="1" t="str">
        <f>RIGHT(F420,(V420+1)-U420)</f>
        <v>611_0451</v>
      </c>
      <c r="X420" s="1" t="str">
        <f>LEFT(W420,8)</f>
        <v>611_0451</v>
      </c>
      <c r="Y420" s="1" t="str">
        <f>IF(E420&lt;&gt;"",E420,"A créer")</f>
        <v>A créer</v>
      </c>
      <c r="Z420" s="2">
        <f>I420</f>
        <v>0</v>
      </c>
      <c r="AA420" s="1" t="str">
        <f>X420&amp;" / "&amp;A420</f>
        <v>611_0451 / 29065142</v>
      </c>
      <c r="AB420" s="1">
        <f>A420</f>
        <v>29065142</v>
      </c>
    </row>
    <row r="421" spans="1:28" ht="15" x14ac:dyDescent="0.25">
      <c r="A421" s="6">
        <v>29065143</v>
      </c>
      <c r="B421" s="6" t="s">
        <v>6405</v>
      </c>
      <c r="C421" s="6" t="s">
        <v>10</v>
      </c>
      <c r="D421" s="6" t="s">
        <v>9</v>
      </c>
      <c r="E421" s="6" t="s">
        <v>3</v>
      </c>
      <c r="F421" s="6" t="s">
        <v>6404</v>
      </c>
      <c r="G421" s="6" t="s">
        <v>3</v>
      </c>
      <c r="H421" s="6" t="s">
        <v>6</v>
      </c>
      <c r="I421" s="5">
        <v>0</v>
      </c>
      <c r="J421" s="6" t="s">
        <v>5</v>
      </c>
      <c r="K421" s="6" t="s">
        <v>4</v>
      </c>
      <c r="L421" s="7">
        <v>0.01</v>
      </c>
      <c r="M421" s="6" t="s">
        <v>3</v>
      </c>
      <c r="N421" s="5">
        <v>1</v>
      </c>
      <c r="O421" s="1" t="str">
        <f>IFERROR(FIND("DRW ACY",B421),"")</f>
        <v/>
      </c>
      <c r="P421" s="1" t="str">
        <f>IF(O421="","",O421+6)</f>
        <v/>
      </c>
      <c r="Q421" s="1">
        <f>LEN(B421)</f>
        <v>29</v>
      </c>
      <c r="R421" s="1" t="str">
        <f>IF(P421="","",RIGHT(B421,Q421-P421))</f>
        <v/>
      </c>
      <c r="U421" cm="1">
        <f t="array" ref="U421">MIN(IFERROR(FIND(_xlfn.SEQUENCE(10,,CHAR(48)),F421),""))</f>
        <v>8</v>
      </c>
      <c r="V421" s="1">
        <f>LEN(F421)</f>
        <v>15</v>
      </c>
      <c r="W421" s="1" t="str">
        <f>RIGHT(F421,(V421+1)-U421)</f>
        <v>611_0463</v>
      </c>
      <c r="X421" s="1" t="str">
        <f>LEFT(W421,8)</f>
        <v>611_0463</v>
      </c>
      <c r="Y421" s="1" t="str">
        <f>IF(E421&lt;&gt;"",E421,"A créer")</f>
        <v>A créer</v>
      </c>
      <c r="Z421" s="2">
        <f>I421</f>
        <v>0</v>
      </c>
      <c r="AA421" s="1" t="str">
        <f>X421&amp;" / "&amp;A421</f>
        <v>611_0463 / 29065143</v>
      </c>
      <c r="AB421" s="1">
        <f>A421</f>
        <v>29065143</v>
      </c>
    </row>
    <row r="422" spans="1:28" ht="15" x14ac:dyDescent="0.25">
      <c r="A422" s="6">
        <v>29065144</v>
      </c>
      <c r="B422" s="6" t="s">
        <v>6403</v>
      </c>
      <c r="C422" s="6" t="s">
        <v>10</v>
      </c>
      <c r="D422" s="6" t="s">
        <v>9</v>
      </c>
      <c r="E422" s="6" t="s">
        <v>3</v>
      </c>
      <c r="F422" s="6" t="s">
        <v>6402</v>
      </c>
      <c r="G422" s="6" t="s">
        <v>3</v>
      </c>
      <c r="H422" s="6" t="s">
        <v>6</v>
      </c>
      <c r="I422" s="5">
        <v>0</v>
      </c>
      <c r="J422" s="6" t="s">
        <v>5</v>
      </c>
      <c r="K422" s="6" t="s">
        <v>4</v>
      </c>
      <c r="L422" s="7">
        <v>0.01</v>
      </c>
      <c r="M422" s="6" t="s">
        <v>3</v>
      </c>
      <c r="N422" s="5">
        <v>1</v>
      </c>
      <c r="O422" s="1" t="str">
        <f>IFERROR(FIND("DRW ACY",B422),"")</f>
        <v/>
      </c>
      <c r="P422" s="1" t="str">
        <f>IF(O422="","",O422+6)</f>
        <v/>
      </c>
      <c r="Q422" s="1">
        <f>LEN(B422)</f>
        <v>29</v>
      </c>
      <c r="R422" s="1" t="str">
        <f>IF(P422="","",RIGHT(B422,Q422-P422))</f>
        <v/>
      </c>
      <c r="U422" cm="1">
        <f t="array" ref="U422">MIN(IFERROR(FIND(_xlfn.SEQUENCE(10,,CHAR(48)),F422),""))</f>
        <v>8</v>
      </c>
      <c r="V422" s="1">
        <f>LEN(F422)</f>
        <v>15</v>
      </c>
      <c r="W422" s="1" t="str">
        <f>RIGHT(F422,(V422+1)-U422)</f>
        <v>611_0517</v>
      </c>
      <c r="X422" s="1" t="str">
        <f>LEFT(W422,8)</f>
        <v>611_0517</v>
      </c>
      <c r="Y422" s="1" t="str">
        <f>IF(E422&lt;&gt;"",E422,"A créer")</f>
        <v>A créer</v>
      </c>
      <c r="Z422" s="2">
        <f>I422</f>
        <v>0</v>
      </c>
      <c r="AA422" s="1" t="str">
        <f>X422&amp;" / "&amp;A422</f>
        <v>611_0517 / 29065144</v>
      </c>
      <c r="AB422" s="1">
        <f>A422</f>
        <v>29065144</v>
      </c>
    </row>
    <row r="423" spans="1:28" ht="15" x14ac:dyDescent="0.25">
      <c r="A423" s="6">
        <v>29065145</v>
      </c>
      <c r="B423" s="6" t="s">
        <v>6401</v>
      </c>
      <c r="C423" s="6" t="s">
        <v>10</v>
      </c>
      <c r="D423" s="6" t="s">
        <v>9</v>
      </c>
      <c r="E423" s="6" t="s">
        <v>3</v>
      </c>
      <c r="F423" s="6" t="s">
        <v>6400</v>
      </c>
      <c r="G423" s="6" t="s">
        <v>3</v>
      </c>
      <c r="H423" s="6" t="s">
        <v>6</v>
      </c>
      <c r="I423" s="5">
        <v>0</v>
      </c>
      <c r="J423" s="6" t="s">
        <v>5</v>
      </c>
      <c r="K423" s="6" t="s">
        <v>4</v>
      </c>
      <c r="L423" s="7">
        <v>0.01</v>
      </c>
      <c r="M423" s="6" t="s">
        <v>3</v>
      </c>
      <c r="N423" s="5">
        <v>1</v>
      </c>
      <c r="O423" s="1" t="str">
        <f>IFERROR(FIND("DRW ACY",B423),"")</f>
        <v/>
      </c>
      <c r="P423" s="1" t="str">
        <f>IF(O423="","",O423+6)</f>
        <v/>
      </c>
      <c r="Q423" s="1">
        <f>LEN(B423)</f>
        <v>29</v>
      </c>
      <c r="R423" s="1" t="str">
        <f>IF(P423="","",RIGHT(B423,Q423-P423))</f>
        <v/>
      </c>
      <c r="U423" cm="1">
        <f t="array" ref="U423">MIN(IFERROR(FIND(_xlfn.SEQUENCE(10,,CHAR(48)),F423),""))</f>
        <v>8</v>
      </c>
      <c r="V423" s="1">
        <f>LEN(F423)</f>
        <v>15</v>
      </c>
      <c r="W423" s="1" t="str">
        <f>RIGHT(F423,(V423+1)-U423)</f>
        <v>611_0631</v>
      </c>
      <c r="X423" s="1" t="str">
        <f>LEFT(W423,8)</f>
        <v>611_0631</v>
      </c>
      <c r="Y423" s="1" t="str">
        <f>IF(E423&lt;&gt;"",E423,"A créer")</f>
        <v>A créer</v>
      </c>
      <c r="Z423" s="2">
        <f>I423</f>
        <v>0</v>
      </c>
      <c r="AA423" s="1" t="str">
        <f>X423&amp;" / "&amp;A423</f>
        <v>611_0631 / 29065145</v>
      </c>
      <c r="AB423" s="1">
        <f>A423</f>
        <v>29065145</v>
      </c>
    </row>
    <row r="424" spans="1:28" ht="15" x14ac:dyDescent="0.25">
      <c r="A424" s="6">
        <v>29065146</v>
      </c>
      <c r="B424" s="6" t="s">
        <v>6399</v>
      </c>
      <c r="C424" s="6" t="s">
        <v>10</v>
      </c>
      <c r="D424" s="6" t="s">
        <v>9</v>
      </c>
      <c r="E424" s="6" t="s">
        <v>3</v>
      </c>
      <c r="F424" s="6" t="s">
        <v>6398</v>
      </c>
      <c r="G424" s="6" t="s">
        <v>3</v>
      </c>
      <c r="H424" s="6" t="s">
        <v>6</v>
      </c>
      <c r="I424" s="5">
        <v>0</v>
      </c>
      <c r="J424" s="6" t="s">
        <v>5</v>
      </c>
      <c r="K424" s="6" t="s">
        <v>4</v>
      </c>
      <c r="L424" s="7">
        <v>0.01</v>
      </c>
      <c r="M424" s="6" t="s">
        <v>3</v>
      </c>
      <c r="N424" s="5">
        <v>1</v>
      </c>
      <c r="O424" s="1" t="str">
        <f>IFERROR(FIND("DRW ACY",B424),"")</f>
        <v/>
      </c>
      <c r="P424" s="1" t="str">
        <f>IF(O424="","",O424+6)</f>
        <v/>
      </c>
      <c r="Q424" s="1">
        <f>LEN(B424)</f>
        <v>29</v>
      </c>
      <c r="R424" s="1" t="str">
        <f>IF(P424="","",RIGHT(B424,Q424-P424))</f>
        <v/>
      </c>
      <c r="U424" cm="1">
        <f t="array" ref="U424">MIN(IFERROR(FIND(_xlfn.SEQUENCE(10,,CHAR(48)),F424),""))</f>
        <v>8</v>
      </c>
      <c r="V424" s="1">
        <f>LEN(F424)</f>
        <v>15</v>
      </c>
      <c r="W424" s="1" t="str">
        <f>RIGHT(F424,(V424+1)-U424)</f>
        <v>611_0663</v>
      </c>
      <c r="X424" s="1" t="str">
        <f>LEFT(W424,8)</f>
        <v>611_0663</v>
      </c>
      <c r="Y424" s="1" t="str">
        <f>IF(E424&lt;&gt;"",E424,"A créer")</f>
        <v>A créer</v>
      </c>
      <c r="Z424" s="2">
        <f>I424</f>
        <v>0</v>
      </c>
      <c r="AA424" s="1" t="str">
        <f>X424&amp;" / "&amp;A424</f>
        <v>611_0663 / 29065146</v>
      </c>
      <c r="AB424" s="1">
        <f>A424</f>
        <v>29065146</v>
      </c>
    </row>
    <row r="425" spans="1:28" ht="15" x14ac:dyDescent="0.25">
      <c r="A425" s="6">
        <v>29065147</v>
      </c>
      <c r="B425" s="6" t="s">
        <v>6397</v>
      </c>
      <c r="C425" s="6" t="s">
        <v>10</v>
      </c>
      <c r="D425" s="6" t="s">
        <v>9</v>
      </c>
      <c r="E425" s="6" t="s">
        <v>3</v>
      </c>
      <c r="F425" s="6" t="s">
        <v>6396</v>
      </c>
      <c r="G425" s="6" t="s">
        <v>3</v>
      </c>
      <c r="H425" s="6" t="s">
        <v>6</v>
      </c>
      <c r="I425" s="5">
        <v>0</v>
      </c>
      <c r="J425" s="6" t="s">
        <v>5</v>
      </c>
      <c r="K425" s="6" t="s">
        <v>4</v>
      </c>
      <c r="L425" s="7">
        <v>0.01</v>
      </c>
      <c r="M425" s="6" t="s">
        <v>3</v>
      </c>
      <c r="N425" s="5">
        <v>1</v>
      </c>
      <c r="O425" s="1" t="str">
        <f>IFERROR(FIND("DRW ACY",B425),"")</f>
        <v/>
      </c>
      <c r="P425" s="1" t="str">
        <f>IF(O425="","",O425+6)</f>
        <v/>
      </c>
      <c r="Q425" s="1">
        <f>LEN(B425)</f>
        <v>29</v>
      </c>
      <c r="R425" s="1" t="str">
        <f>IF(P425="","",RIGHT(B425,Q425-P425))</f>
        <v/>
      </c>
      <c r="U425" cm="1">
        <f t="array" ref="U425">MIN(IFERROR(FIND(_xlfn.SEQUENCE(10,,CHAR(48)),F425),""))</f>
        <v>8</v>
      </c>
      <c r="V425" s="1">
        <f>LEN(F425)</f>
        <v>15</v>
      </c>
      <c r="W425" s="1" t="str">
        <f>RIGHT(F425,(V425+1)-U425)</f>
        <v>611_0666</v>
      </c>
      <c r="X425" s="1" t="str">
        <f>LEFT(W425,8)</f>
        <v>611_0666</v>
      </c>
      <c r="Y425" s="1" t="str">
        <f>IF(E425&lt;&gt;"",E425,"A créer")</f>
        <v>A créer</v>
      </c>
      <c r="Z425" s="2">
        <f>I425</f>
        <v>0</v>
      </c>
      <c r="AA425" s="1" t="str">
        <f>X425&amp;" / "&amp;A425</f>
        <v>611_0666 / 29065147</v>
      </c>
      <c r="AB425" s="1">
        <f>A425</f>
        <v>29065147</v>
      </c>
    </row>
    <row r="426" spans="1:28" ht="15" x14ac:dyDescent="0.25">
      <c r="A426" s="6">
        <v>29065148</v>
      </c>
      <c r="B426" s="6" t="s">
        <v>6395</v>
      </c>
      <c r="C426" s="6" t="s">
        <v>10</v>
      </c>
      <c r="D426" s="6" t="s">
        <v>9</v>
      </c>
      <c r="E426" s="6" t="s">
        <v>3</v>
      </c>
      <c r="F426" s="6" t="s">
        <v>6394</v>
      </c>
      <c r="G426" s="6" t="s">
        <v>3</v>
      </c>
      <c r="H426" s="6" t="s">
        <v>6</v>
      </c>
      <c r="I426" s="5">
        <v>0</v>
      </c>
      <c r="J426" s="6" t="s">
        <v>5</v>
      </c>
      <c r="K426" s="6" t="s">
        <v>4</v>
      </c>
      <c r="L426" s="7">
        <v>0.01</v>
      </c>
      <c r="M426" s="6" t="s">
        <v>3</v>
      </c>
      <c r="N426" s="5">
        <v>1</v>
      </c>
      <c r="O426" s="1" t="str">
        <f>IFERROR(FIND("DRW ACY",B426),"")</f>
        <v/>
      </c>
      <c r="P426" s="1" t="str">
        <f>IF(O426="","",O426+6)</f>
        <v/>
      </c>
      <c r="Q426" s="1">
        <f>LEN(B426)</f>
        <v>29</v>
      </c>
      <c r="R426" s="1" t="str">
        <f>IF(P426="","",RIGHT(B426,Q426-P426))</f>
        <v/>
      </c>
      <c r="U426" cm="1">
        <f t="array" ref="U426">MIN(IFERROR(FIND(_xlfn.SEQUENCE(10,,CHAR(48)),F426),""))</f>
        <v>8</v>
      </c>
      <c r="V426" s="1">
        <f>LEN(F426)</f>
        <v>15</v>
      </c>
      <c r="W426" s="1" t="str">
        <f>RIGHT(F426,(V426+1)-U426)</f>
        <v>611_0669</v>
      </c>
      <c r="X426" s="1" t="str">
        <f>LEFT(W426,8)</f>
        <v>611_0669</v>
      </c>
      <c r="Y426" s="1" t="str">
        <f>IF(E426&lt;&gt;"",E426,"A créer")</f>
        <v>A créer</v>
      </c>
      <c r="Z426" s="2">
        <f>I426</f>
        <v>0</v>
      </c>
      <c r="AA426" s="1" t="str">
        <f>X426&amp;" / "&amp;A426</f>
        <v>611_0669 / 29065148</v>
      </c>
      <c r="AB426" s="1">
        <f>A426</f>
        <v>29065148</v>
      </c>
    </row>
    <row r="427" spans="1:28" ht="15" x14ac:dyDescent="0.25">
      <c r="A427" s="6">
        <v>29065149</v>
      </c>
      <c r="B427" s="6" t="s">
        <v>6393</v>
      </c>
      <c r="C427" s="6" t="s">
        <v>10</v>
      </c>
      <c r="D427" s="6" t="s">
        <v>9</v>
      </c>
      <c r="E427" s="6" t="s">
        <v>3</v>
      </c>
      <c r="F427" s="6" t="s">
        <v>6392</v>
      </c>
      <c r="G427" s="6" t="s">
        <v>3</v>
      </c>
      <c r="H427" s="6" t="s">
        <v>6</v>
      </c>
      <c r="I427" s="5">
        <v>0</v>
      </c>
      <c r="J427" s="6" t="s">
        <v>5</v>
      </c>
      <c r="K427" s="6" t="s">
        <v>4</v>
      </c>
      <c r="L427" s="7">
        <v>0.01</v>
      </c>
      <c r="M427" s="6" t="s">
        <v>3</v>
      </c>
      <c r="N427" s="5">
        <v>1</v>
      </c>
      <c r="O427" s="1" t="str">
        <f>IFERROR(FIND("DRW ACY",B427),"")</f>
        <v/>
      </c>
      <c r="P427" s="1" t="str">
        <f>IF(O427="","",O427+6)</f>
        <v/>
      </c>
      <c r="Q427" s="1">
        <f>LEN(B427)</f>
        <v>29</v>
      </c>
      <c r="R427" s="1" t="str">
        <f>IF(P427="","",RIGHT(B427,Q427-P427))</f>
        <v/>
      </c>
      <c r="U427" cm="1">
        <f t="array" ref="U427">MIN(IFERROR(FIND(_xlfn.SEQUENCE(10,,CHAR(48)),F427),""))</f>
        <v>8</v>
      </c>
      <c r="V427" s="1">
        <f>LEN(F427)</f>
        <v>15</v>
      </c>
      <c r="W427" s="1" t="str">
        <f>RIGHT(F427,(V427+1)-U427)</f>
        <v>611_0688</v>
      </c>
      <c r="X427" s="1" t="str">
        <f>LEFT(W427,8)</f>
        <v>611_0688</v>
      </c>
      <c r="Y427" s="1" t="str">
        <f>IF(E427&lt;&gt;"",E427,"A créer")</f>
        <v>A créer</v>
      </c>
      <c r="Z427" s="2">
        <f>I427</f>
        <v>0</v>
      </c>
      <c r="AA427" s="1" t="str">
        <f>X427&amp;" / "&amp;A427</f>
        <v>611_0688 / 29065149</v>
      </c>
      <c r="AB427" s="1">
        <f>A427</f>
        <v>29065149</v>
      </c>
    </row>
    <row r="428" spans="1:28" ht="15" x14ac:dyDescent="0.25">
      <c r="A428" s="6">
        <v>29065150</v>
      </c>
      <c r="B428" s="6" t="s">
        <v>6391</v>
      </c>
      <c r="C428" s="6" t="s">
        <v>10</v>
      </c>
      <c r="D428" s="6" t="s">
        <v>9</v>
      </c>
      <c r="E428" s="6" t="s">
        <v>3</v>
      </c>
      <c r="F428" s="6" t="s">
        <v>6390</v>
      </c>
      <c r="G428" s="6" t="s">
        <v>3</v>
      </c>
      <c r="H428" s="6" t="s">
        <v>6</v>
      </c>
      <c r="I428" s="5">
        <v>0</v>
      </c>
      <c r="J428" s="6" t="s">
        <v>5</v>
      </c>
      <c r="K428" s="6" t="s">
        <v>4</v>
      </c>
      <c r="L428" s="7">
        <v>0.01</v>
      </c>
      <c r="M428" s="6" t="s">
        <v>3</v>
      </c>
      <c r="N428" s="5">
        <v>1</v>
      </c>
      <c r="O428" s="1" t="str">
        <f>IFERROR(FIND("DRW ACY",B428),"")</f>
        <v/>
      </c>
      <c r="P428" s="1" t="str">
        <f>IF(O428="","",O428+6)</f>
        <v/>
      </c>
      <c r="Q428" s="1">
        <f>LEN(B428)</f>
        <v>29</v>
      </c>
      <c r="R428" s="1" t="str">
        <f>IF(P428="","",RIGHT(B428,Q428-P428))</f>
        <v/>
      </c>
      <c r="U428" cm="1">
        <f t="array" ref="U428">MIN(IFERROR(FIND(_xlfn.SEQUENCE(10,,CHAR(48)),F428),""))</f>
        <v>8</v>
      </c>
      <c r="V428" s="1">
        <f>LEN(F428)</f>
        <v>15</v>
      </c>
      <c r="W428" s="1" t="str">
        <f>RIGHT(F428,(V428+1)-U428)</f>
        <v>611_0701</v>
      </c>
      <c r="X428" s="1" t="str">
        <f>LEFT(W428,8)</f>
        <v>611_0701</v>
      </c>
      <c r="Y428" s="1" t="str">
        <f>IF(E428&lt;&gt;"",E428,"A créer")</f>
        <v>A créer</v>
      </c>
      <c r="Z428" s="2">
        <f>I428</f>
        <v>0</v>
      </c>
      <c r="AA428" s="1" t="str">
        <f>X428&amp;" / "&amp;A428</f>
        <v>611_0701 / 29065150</v>
      </c>
      <c r="AB428" s="1">
        <f>A428</f>
        <v>29065150</v>
      </c>
    </row>
    <row r="429" spans="1:28" ht="15" x14ac:dyDescent="0.25">
      <c r="A429" s="6">
        <v>29065151</v>
      </c>
      <c r="B429" s="6" t="s">
        <v>6389</v>
      </c>
      <c r="C429" s="6" t="s">
        <v>10</v>
      </c>
      <c r="D429" s="6" t="s">
        <v>9</v>
      </c>
      <c r="E429" s="6" t="s">
        <v>3</v>
      </c>
      <c r="F429" s="6" t="s">
        <v>6388</v>
      </c>
      <c r="G429" s="6" t="s">
        <v>3</v>
      </c>
      <c r="H429" s="6" t="s">
        <v>6</v>
      </c>
      <c r="I429" s="5">
        <v>0</v>
      </c>
      <c r="J429" s="6" t="s">
        <v>5</v>
      </c>
      <c r="K429" s="6" t="s">
        <v>4</v>
      </c>
      <c r="L429" s="7">
        <v>0.01</v>
      </c>
      <c r="M429" s="6" t="s">
        <v>3</v>
      </c>
      <c r="N429" s="5">
        <v>1</v>
      </c>
      <c r="O429" s="1" t="str">
        <f>IFERROR(FIND("DRW ACY",B429),"")</f>
        <v/>
      </c>
      <c r="P429" s="1" t="str">
        <f>IF(O429="","",O429+6)</f>
        <v/>
      </c>
      <c r="Q429" s="1">
        <f>LEN(B429)</f>
        <v>29</v>
      </c>
      <c r="R429" s="1" t="str">
        <f>IF(P429="","",RIGHT(B429,Q429-P429))</f>
        <v/>
      </c>
      <c r="U429" cm="1">
        <f t="array" ref="U429">MIN(IFERROR(FIND(_xlfn.SEQUENCE(10,,CHAR(48)),F429),""))</f>
        <v>8</v>
      </c>
      <c r="V429" s="1">
        <f>LEN(F429)</f>
        <v>15</v>
      </c>
      <c r="W429" s="1" t="str">
        <f>RIGHT(F429,(V429+1)-U429)</f>
        <v>611_0713</v>
      </c>
      <c r="X429" s="1" t="str">
        <f>LEFT(W429,8)</f>
        <v>611_0713</v>
      </c>
      <c r="Y429" s="1" t="str">
        <f>IF(E429&lt;&gt;"",E429,"A créer")</f>
        <v>A créer</v>
      </c>
      <c r="Z429" s="2">
        <f>I429</f>
        <v>0</v>
      </c>
      <c r="AA429" s="1" t="str">
        <f>X429&amp;" / "&amp;A429</f>
        <v>611_0713 / 29065151</v>
      </c>
      <c r="AB429" s="1">
        <f>A429</f>
        <v>29065151</v>
      </c>
    </row>
    <row r="430" spans="1:28" ht="15" x14ac:dyDescent="0.25">
      <c r="A430" s="6">
        <v>29065153</v>
      </c>
      <c r="B430" s="6" t="s">
        <v>6387</v>
      </c>
      <c r="C430" s="6" t="s">
        <v>10</v>
      </c>
      <c r="D430" s="6" t="s">
        <v>9</v>
      </c>
      <c r="E430" s="6" t="s">
        <v>3</v>
      </c>
      <c r="F430" s="6" t="s">
        <v>6386</v>
      </c>
      <c r="G430" s="6" t="s">
        <v>3</v>
      </c>
      <c r="H430" s="6" t="s">
        <v>6</v>
      </c>
      <c r="I430" s="5">
        <v>0</v>
      </c>
      <c r="J430" s="6" t="s">
        <v>5</v>
      </c>
      <c r="K430" s="6" t="s">
        <v>4</v>
      </c>
      <c r="L430" s="7">
        <v>0.01</v>
      </c>
      <c r="M430" s="6" t="s">
        <v>3</v>
      </c>
      <c r="N430" s="5">
        <v>1</v>
      </c>
      <c r="O430" s="1" t="str">
        <f>IFERROR(FIND("DRW ACY",B430),"")</f>
        <v/>
      </c>
      <c r="P430" s="1" t="str">
        <f>IF(O430="","",O430+6)</f>
        <v/>
      </c>
      <c r="Q430" s="1">
        <f>LEN(B430)</f>
        <v>29</v>
      </c>
      <c r="R430" s="1" t="str">
        <f>IF(P430="","",RIGHT(B430,Q430-P430))</f>
        <v/>
      </c>
      <c r="U430" cm="1">
        <f t="array" ref="U430">MIN(IFERROR(FIND(_xlfn.SEQUENCE(10,,CHAR(48)),F430),""))</f>
        <v>8</v>
      </c>
      <c r="V430" s="1">
        <f>LEN(F430)</f>
        <v>15</v>
      </c>
      <c r="W430" s="1" t="str">
        <f>RIGHT(F430,(V430+1)-U430)</f>
        <v>611_0733</v>
      </c>
      <c r="X430" s="1" t="str">
        <f>LEFT(W430,8)</f>
        <v>611_0733</v>
      </c>
      <c r="Y430" s="1" t="str">
        <f>IF(E430&lt;&gt;"",E430,"A créer")</f>
        <v>A créer</v>
      </c>
      <c r="Z430" s="2">
        <f>I430</f>
        <v>0</v>
      </c>
      <c r="AA430" s="1" t="str">
        <f>X430&amp;" / "&amp;A430</f>
        <v>611_0733 / 29065153</v>
      </c>
      <c r="AB430" s="1">
        <f>A430</f>
        <v>29065153</v>
      </c>
    </row>
    <row r="431" spans="1:28" ht="15" x14ac:dyDescent="0.25">
      <c r="A431" s="6">
        <v>29065154</v>
      </c>
      <c r="B431" s="6" t="s">
        <v>6385</v>
      </c>
      <c r="C431" s="6" t="s">
        <v>10</v>
      </c>
      <c r="D431" s="6" t="s">
        <v>9</v>
      </c>
      <c r="E431" s="6" t="s">
        <v>3</v>
      </c>
      <c r="F431" s="6" t="s">
        <v>6384</v>
      </c>
      <c r="G431" s="6" t="s">
        <v>3</v>
      </c>
      <c r="H431" s="6" t="s">
        <v>6</v>
      </c>
      <c r="I431" s="5">
        <v>0</v>
      </c>
      <c r="J431" s="6" t="s">
        <v>5</v>
      </c>
      <c r="K431" s="6" t="s">
        <v>4</v>
      </c>
      <c r="L431" s="7">
        <v>0.01</v>
      </c>
      <c r="M431" s="6" t="s">
        <v>3</v>
      </c>
      <c r="N431" s="5">
        <v>1</v>
      </c>
      <c r="O431" s="1" t="str">
        <f>IFERROR(FIND("DRW ACY",B431),"")</f>
        <v/>
      </c>
      <c r="P431" s="1" t="str">
        <f>IF(O431="","",O431+6)</f>
        <v/>
      </c>
      <c r="Q431" s="1">
        <f>LEN(B431)</f>
        <v>29</v>
      </c>
      <c r="R431" s="1" t="str">
        <f>IF(P431="","",RIGHT(B431,Q431-P431))</f>
        <v/>
      </c>
      <c r="U431" cm="1">
        <f t="array" ref="U431">MIN(IFERROR(FIND(_xlfn.SEQUENCE(10,,CHAR(48)),F431),""))</f>
        <v>8</v>
      </c>
      <c r="V431" s="1">
        <f>LEN(F431)</f>
        <v>15</v>
      </c>
      <c r="W431" s="1" t="str">
        <f>RIGHT(F431,(V431+1)-U431)</f>
        <v>611_0735</v>
      </c>
      <c r="X431" s="1" t="str">
        <f>LEFT(W431,8)</f>
        <v>611_0735</v>
      </c>
      <c r="Y431" s="1" t="str">
        <f>IF(E431&lt;&gt;"",E431,"A créer")</f>
        <v>A créer</v>
      </c>
      <c r="Z431" s="2">
        <f>I431</f>
        <v>0</v>
      </c>
      <c r="AA431" s="1" t="str">
        <f>X431&amp;" / "&amp;A431</f>
        <v>611_0735 / 29065154</v>
      </c>
      <c r="AB431" s="1">
        <f>A431</f>
        <v>29065154</v>
      </c>
    </row>
    <row r="432" spans="1:28" ht="15" x14ac:dyDescent="0.25">
      <c r="A432" s="6">
        <v>29065155</v>
      </c>
      <c r="B432" s="6" t="s">
        <v>6383</v>
      </c>
      <c r="C432" s="6" t="s">
        <v>10</v>
      </c>
      <c r="D432" s="6" t="s">
        <v>9</v>
      </c>
      <c r="E432" s="6" t="s">
        <v>3</v>
      </c>
      <c r="F432" s="6" t="s">
        <v>6382</v>
      </c>
      <c r="G432" s="6" t="s">
        <v>3</v>
      </c>
      <c r="H432" s="6" t="s">
        <v>6</v>
      </c>
      <c r="I432" s="5">
        <v>0</v>
      </c>
      <c r="J432" s="6" t="s">
        <v>5</v>
      </c>
      <c r="K432" s="6" t="s">
        <v>4</v>
      </c>
      <c r="L432" s="7">
        <v>0.01</v>
      </c>
      <c r="M432" s="6" t="s">
        <v>3</v>
      </c>
      <c r="N432" s="5">
        <v>1</v>
      </c>
      <c r="O432" s="1" t="str">
        <f>IFERROR(FIND("DRW ACY",B432),"")</f>
        <v/>
      </c>
      <c r="P432" s="1" t="str">
        <f>IF(O432="","",O432+6)</f>
        <v/>
      </c>
      <c r="Q432" s="1">
        <f>LEN(B432)</f>
        <v>29</v>
      </c>
      <c r="R432" s="1" t="str">
        <f>IF(P432="","",RIGHT(B432,Q432-P432))</f>
        <v/>
      </c>
      <c r="U432" cm="1">
        <f t="array" ref="U432">MIN(IFERROR(FIND(_xlfn.SEQUENCE(10,,CHAR(48)),F432),""))</f>
        <v>8</v>
      </c>
      <c r="V432" s="1">
        <f>LEN(F432)</f>
        <v>15</v>
      </c>
      <c r="W432" s="1" t="str">
        <f>RIGHT(F432,(V432+1)-U432)</f>
        <v>611_0742</v>
      </c>
      <c r="X432" s="1" t="str">
        <f>LEFT(W432,8)</f>
        <v>611_0742</v>
      </c>
      <c r="Y432" s="1" t="str">
        <f>IF(E432&lt;&gt;"",E432,"A créer")</f>
        <v>A créer</v>
      </c>
      <c r="Z432" s="2">
        <f>I432</f>
        <v>0</v>
      </c>
      <c r="AA432" s="1" t="str">
        <f>X432&amp;" / "&amp;A432</f>
        <v>611_0742 / 29065155</v>
      </c>
      <c r="AB432" s="1">
        <f>A432</f>
        <v>29065155</v>
      </c>
    </row>
    <row r="433" spans="1:28" ht="15" x14ac:dyDescent="0.25">
      <c r="A433" s="6">
        <v>29065157</v>
      </c>
      <c r="B433" s="6" t="s">
        <v>6381</v>
      </c>
      <c r="C433" s="6" t="s">
        <v>10</v>
      </c>
      <c r="D433" s="6" t="s">
        <v>9</v>
      </c>
      <c r="E433" s="6" t="s">
        <v>3</v>
      </c>
      <c r="F433" s="6" t="s">
        <v>6380</v>
      </c>
      <c r="G433" s="6" t="s">
        <v>3</v>
      </c>
      <c r="H433" s="6" t="s">
        <v>6</v>
      </c>
      <c r="I433" s="5">
        <v>0</v>
      </c>
      <c r="J433" s="6" t="s">
        <v>5</v>
      </c>
      <c r="K433" s="6" t="s">
        <v>4</v>
      </c>
      <c r="L433" s="7">
        <v>0.01</v>
      </c>
      <c r="M433" s="6" t="s">
        <v>3</v>
      </c>
      <c r="N433" s="5">
        <v>1</v>
      </c>
      <c r="O433" s="1" t="str">
        <f>IFERROR(FIND("DRW ACY",B433),"")</f>
        <v/>
      </c>
      <c r="P433" s="1" t="str">
        <f>IF(O433="","",O433+6)</f>
        <v/>
      </c>
      <c r="Q433" s="1">
        <f>LEN(B433)</f>
        <v>29</v>
      </c>
      <c r="R433" s="1" t="str">
        <f>IF(P433="","",RIGHT(B433,Q433-P433))</f>
        <v/>
      </c>
      <c r="U433" cm="1">
        <f t="array" ref="U433">MIN(IFERROR(FIND(_xlfn.SEQUENCE(10,,CHAR(48)),F433),""))</f>
        <v>8</v>
      </c>
      <c r="V433" s="1">
        <f>LEN(F433)</f>
        <v>15</v>
      </c>
      <c r="W433" s="1" t="str">
        <f>RIGHT(F433,(V433+1)-U433)</f>
        <v>611_0788</v>
      </c>
      <c r="X433" s="1" t="str">
        <f>LEFT(W433,8)</f>
        <v>611_0788</v>
      </c>
      <c r="Y433" s="1" t="str">
        <f>IF(E433&lt;&gt;"",E433,"A créer")</f>
        <v>A créer</v>
      </c>
      <c r="Z433" s="2">
        <f>I433</f>
        <v>0</v>
      </c>
      <c r="AA433" s="1" t="str">
        <f>X433&amp;" / "&amp;A433</f>
        <v>611_0788 / 29065157</v>
      </c>
      <c r="AB433" s="1">
        <f>A433</f>
        <v>29065157</v>
      </c>
    </row>
    <row r="434" spans="1:28" ht="15" x14ac:dyDescent="0.25">
      <c r="A434" s="6">
        <v>29065158</v>
      </c>
      <c r="B434" s="6" t="s">
        <v>6379</v>
      </c>
      <c r="C434" s="6" t="s">
        <v>10</v>
      </c>
      <c r="D434" s="6" t="s">
        <v>9</v>
      </c>
      <c r="E434" s="6" t="s">
        <v>3</v>
      </c>
      <c r="F434" s="6" t="s">
        <v>6378</v>
      </c>
      <c r="G434" s="6" t="s">
        <v>3</v>
      </c>
      <c r="H434" s="6" t="s">
        <v>6</v>
      </c>
      <c r="I434" s="5">
        <v>0</v>
      </c>
      <c r="J434" s="6" t="s">
        <v>5</v>
      </c>
      <c r="K434" s="6" t="s">
        <v>4</v>
      </c>
      <c r="L434" s="7">
        <v>0.01</v>
      </c>
      <c r="M434" s="6" t="s">
        <v>3</v>
      </c>
      <c r="N434" s="5">
        <v>1</v>
      </c>
      <c r="O434" s="1" t="str">
        <f>IFERROR(FIND("DRW ACY",B434),"")</f>
        <v/>
      </c>
      <c r="P434" s="1" t="str">
        <f>IF(O434="","",O434+6)</f>
        <v/>
      </c>
      <c r="Q434" s="1">
        <f>LEN(B434)</f>
        <v>29</v>
      </c>
      <c r="R434" s="1" t="str">
        <f>IF(P434="","",RIGHT(B434,Q434-P434))</f>
        <v/>
      </c>
      <c r="U434" cm="1">
        <f t="array" ref="U434">MIN(IFERROR(FIND(_xlfn.SEQUENCE(10,,CHAR(48)),F434),""))</f>
        <v>8</v>
      </c>
      <c r="V434" s="1">
        <f>LEN(F434)</f>
        <v>15</v>
      </c>
      <c r="W434" s="1" t="str">
        <f>RIGHT(F434,(V434+1)-U434)</f>
        <v>611_0789</v>
      </c>
      <c r="X434" s="1" t="str">
        <f>LEFT(W434,8)</f>
        <v>611_0789</v>
      </c>
      <c r="Y434" s="1" t="str">
        <f>IF(E434&lt;&gt;"",E434,"A créer")</f>
        <v>A créer</v>
      </c>
      <c r="Z434" s="2">
        <f>I434</f>
        <v>0</v>
      </c>
      <c r="AA434" s="1" t="str">
        <f>X434&amp;" / "&amp;A434</f>
        <v>611_0789 / 29065158</v>
      </c>
      <c r="AB434" s="1">
        <f>A434</f>
        <v>29065158</v>
      </c>
    </row>
    <row r="435" spans="1:28" ht="15" x14ac:dyDescent="0.25">
      <c r="A435" s="6">
        <v>29065159</v>
      </c>
      <c r="B435" s="6" t="s">
        <v>6377</v>
      </c>
      <c r="C435" s="6" t="s">
        <v>10</v>
      </c>
      <c r="D435" s="6" t="s">
        <v>9</v>
      </c>
      <c r="E435" s="6" t="s">
        <v>3</v>
      </c>
      <c r="F435" s="6" t="s">
        <v>6376</v>
      </c>
      <c r="G435" s="6" t="s">
        <v>3</v>
      </c>
      <c r="H435" s="6" t="s">
        <v>6</v>
      </c>
      <c r="I435" s="5">
        <v>0</v>
      </c>
      <c r="J435" s="6" t="s">
        <v>5</v>
      </c>
      <c r="K435" s="6" t="s">
        <v>4</v>
      </c>
      <c r="L435" s="7">
        <v>0.01</v>
      </c>
      <c r="M435" s="6" t="s">
        <v>3</v>
      </c>
      <c r="N435" s="5">
        <v>1</v>
      </c>
      <c r="O435" s="1" t="str">
        <f>IFERROR(FIND("DRW ACY",B435),"")</f>
        <v/>
      </c>
      <c r="P435" s="1" t="str">
        <f>IF(O435="","",O435+6)</f>
        <v/>
      </c>
      <c r="Q435" s="1">
        <f>LEN(B435)</f>
        <v>29</v>
      </c>
      <c r="R435" s="1" t="str">
        <f>IF(P435="","",RIGHT(B435,Q435-P435))</f>
        <v/>
      </c>
      <c r="U435" cm="1">
        <f t="array" ref="U435">MIN(IFERROR(FIND(_xlfn.SEQUENCE(10,,CHAR(48)),F435),""))</f>
        <v>8</v>
      </c>
      <c r="V435" s="1">
        <f>LEN(F435)</f>
        <v>15</v>
      </c>
      <c r="W435" s="1" t="str">
        <f>RIGHT(F435,(V435+1)-U435)</f>
        <v>611_0817</v>
      </c>
      <c r="X435" s="1" t="str">
        <f>LEFT(W435,8)</f>
        <v>611_0817</v>
      </c>
      <c r="Y435" s="1" t="str">
        <f>IF(E435&lt;&gt;"",E435,"A créer")</f>
        <v>A créer</v>
      </c>
      <c r="Z435" s="2">
        <f>I435</f>
        <v>0</v>
      </c>
      <c r="AA435" s="1" t="str">
        <f>X435&amp;" / "&amp;A435</f>
        <v>611_0817 / 29065159</v>
      </c>
      <c r="AB435" s="1">
        <f>A435</f>
        <v>29065159</v>
      </c>
    </row>
    <row r="436" spans="1:28" ht="15" x14ac:dyDescent="0.25">
      <c r="A436" s="6">
        <v>29065160</v>
      </c>
      <c r="B436" s="6" t="s">
        <v>6375</v>
      </c>
      <c r="C436" s="6" t="s">
        <v>10</v>
      </c>
      <c r="D436" s="6" t="s">
        <v>9</v>
      </c>
      <c r="E436" s="6" t="s">
        <v>3</v>
      </c>
      <c r="F436" s="6" t="s">
        <v>6374</v>
      </c>
      <c r="G436" s="6" t="s">
        <v>3</v>
      </c>
      <c r="H436" s="6" t="s">
        <v>6</v>
      </c>
      <c r="I436" s="5">
        <v>0</v>
      </c>
      <c r="J436" s="6" t="s">
        <v>5</v>
      </c>
      <c r="K436" s="6" t="s">
        <v>4</v>
      </c>
      <c r="L436" s="7">
        <v>0.01</v>
      </c>
      <c r="M436" s="6" t="s">
        <v>3</v>
      </c>
      <c r="N436" s="5">
        <v>1</v>
      </c>
      <c r="O436" s="1" t="str">
        <f>IFERROR(FIND("DRW ACY",B436),"")</f>
        <v/>
      </c>
      <c r="P436" s="1" t="str">
        <f>IF(O436="","",O436+6)</f>
        <v/>
      </c>
      <c r="Q436" s="1">
        <f>LEN(B436)</f>
        <v>27</v>
      </c>
      <c r="R436" s="1" t="str">
        <f>IF(P436="","",RIGHT(B436,Q436-P436))</f>
        <v/>
      </c>
      <c r="U436" cm="1">
        <f t="array" ref="U436">MIN(IFERROR(FIND(_xlfn.SEQUENCE(10,,CHAR(48)),F436),""))</f>
        <v>8</v>
      </c>
      <c r="V436" s="1">
        <f>LEN(F436)</f>
        <v>15</v>
      </c>
      <c r="W436" s="1" t="str">
        <f>RIGHT(F436,(V436+1)-U436)</f>
        <v>611_0847</v>
      </c>
      <c r="X436" s="1" t="str">
        <f>LEFT(W436,8)</f>
        <v>611_0847</v>
      </c>
      <c r="Y436" s="1" t="str">
        <f>IF(E436&lt;&gt;"",E436,"A créer")</f>
        <v>A créer</v>
      </c>
      <c r="Z436" s="2">
        <f>I436</f>
        <v>0</v>
      </c>
      <c r="AA436" s="1" t="str">
        <f>X436&amp;" / "&amp;A436</f>
        <v>611_0847 / 29065160</v>
      </c>
      <c r="AB436" s="1">
        <f>A436</f>
        <v>29065160</v>
      </c>
    </row>
    <row r="437" spans="1:28" ht="15" x14ac:dyDescent="0.25">
      <c r="A437" s="6">
        <v>29065161</v>
      </c>
      <c r="B437" s="6" t="s">
        <v>6373</v>
      </c>
      <c r="C437" s="6" t="s">
        <v>10</v>
      </c>
      <c r="D437" s="6" t="s">
        <v>9</v>
      </c>
      <c r="E437" s="6" t="s">
        <v>3</v>
      </c>
      <c r="F437" s="6" t="s">
        <v>6372</v>
      </c>
      <c r="G437" s="6" t="s">
        <v>3</v>
      </c>
      <c r="H437" s="6" t="s">
        <v>6</v>
      </c>
      <c r="I437" s="5">
        <v>0</v>
      </c>
      <c r="J437" s="6" t="s">
        <v>5</v>
      </c>
      <c r="K437" s="6" t="s">
        <v>4</v>
      </c>
      <c r="L437" s="7">
        <v>0.01</v>
      </c>
      <c r="M437" s="6" t="s">
        <v>3</v>
      </c>
      <c r="N437" s="5">
        <v>1</v>
      </c>
      <c r="O437" s="1" t="str">
        <f>IFERROR(FIND("DRW ACY",B437),"")</f>
        <v/>
      </c>
      <c r="P437" s="1" t="str">
        <f>IF(O437="","",O437+6)</f>
        <v/>
      </c>
      <c r="Q437" s="1">
        <f>LEN(B437)</f>
        <v>29</v>
      </c>
      <c r="R437" s="1" t="str">
        <f>IF(P437="","",RIGHT(B437,Q437-P437))</f>
        <v/>
      </c>
      <c r="U437" cm="1">
        <f t="array" ref="U437">MIN(IFERROR(FIND(_xlfn.SEQUENCE(10,,CHAR(48)),F437),""))</f>
        <v>8</v>
      </c>
      <c r="V437" s="1">
        <f>LEN(F437)</f>
        <v>15</v>
      </c>
      <c r="W437" s="1" t="str">
        <f>RIGHT(F437,(V437+1)-U437)</f>
        <v>611_0905</v>
      </c>
      <c r="X437" s="1" t="str">
        <f>LEFT(W437,8)</f>
        <v>611_0905</v>
      </c>
      <c r="Y437" s="1" t="str">
        <f>IF(E437&lt;&gt;"",E437,"A créer")</f>
        <v>A créer</v>
      </c>
      <c r="Z437" s="2">
        <f>I437</f>
        <v>0</v>
      </c>
      <c r="AA437" s="1" t="str">
        <f>X437&amp;" / "&amp;A437</f>
        <v>611_0905 / 29065161</v>
      </c>
      <c r="AB437" s="1">
        <f>A437</f>
        <v>29065161</v>
      </c>
    </row>
    <row r="438" spans="1:28" ht="15" x14ac:dyDescent="0.25">
      <c r="A438" s="6">
        <v>29065162</v>
      </c>
      <c r="B438" s="6" t="s">
        <v>6371</v>
      </c>
      <c r="C438" s="6" t="s">
        <v>10</v>
      </c>
      <c r="D438" s="6" t="s">
        <v>9</v>
      </c>
      <c r="E438" s="6" t="s">
        <v>3</v>
      </c>
      <c r="F438" s="6" t="s">
        <v>6370</v>
      </c>
      <c r="G438" s="6" t="s">
        <v>3</v>
      </c>
      <c r="H438" s="6" t="s">
        <v>6</v>
      </c>
      <c r="I438" s="5">
        <v>0</v>
      </c>
      <c r="J438" s="6" t="s">
        <v>5</v>
      </c>
      <c r="K438" s="6" t="s">
        <v>4</v>
      </c>
      <c r="L438" s="7">
        <v>0.01</v>
      </c>
      <c r="M438" s="6" t="s">
        <v>3</v>
      </c>
      <c r="N438" s="5">
        <v>1</v>
      </c>
      <c r="O438" s="1" t="str">
        <f>IFERROR(FIND("DRW ACY",B438),"")</f>
        <v/>
      </c>
      <c r="P438" s="1" t="str">
        <f>IF(O438="","",O438+6)</f>
        <v/>
      </c>
      <c r="Q438" s="1">
        <f>LEN(B438)</f>
        <v>29</v>
      </c>
      <c r="R438" s="1" t="str">
        <f>IF(P438="","",RIGHT(B438,Q438-P438))</f>
        <v/>
      </c>
      <c r="U438" cm="1">
        <f t="array" ref="U438">MIN(IFERROR(FIND(_xlfn.SEQUENCE(10,,CHAR(48)),F438),""))</f>
        <v>8</v>
      </c>
      <c r="V438" s="1">
        <f>LEN(F438)</f>
        <v>15</v>
      </c>
      <c r="W438" s="1" t="str">
        <f>RIGHT(F438,(V438+1)-U438)</f>
        <v>611_0909</v>
      </c>
      <c r="X438" s="1" t="str">
        <f>LEFT(W438,8)</f>
        <v>611_0909</v>
      </c>
      <c r="Y438" s="1" t="str">
        <f>IF(E438&lt;&gt;"",E438,"A créer")</f>
        <v>A créer</v>
      </c>
      <c r="Z438" s="2">
        <f>I438</f>
        <v>0</v>
      </c>
      <c r="AA438" s="1" t="str">
        <f>X438&amp;" / "&amp;A438</f>
        <v>611_0909 / 29065162</v>
      </c>
      <c r="AB438" s="1">
        <f>A438</f>
        <v>29065162</v>
      </c>
    </row>
    <row r="439" spans="1:28" ht="15" x14ac:dyDescent="0.25">
      <c r="A439" s="6">
        <v>29065164</v>
      </c>
      <c r="B439" s="6" t="s">
        <v>6369</v>
      </c>
      <c r="C439" s="6" t="s">
        <v>10</v>
      </c>
      <c r="D439" s="6" t="s">
        <v>9</v>
      </c>
      <c r="E439" s="6" t="s">
        <v>3</v>
      </c>
      <c r="F439" s="6" t="s">
        <v>6368</v>
      </c>
      <c r="G439" s="6" t="s">
        <v>3</v>
      </c>
      <c r="H439" s="6" t="s">
        <v>6</v>
      </c>
      <c r="I439" s="5">
        <v>0</v>
      </c>
      <c r="J439" s="6" t="s">
        <v>5</v>
      </c>
      <c r="K439" s="6" t="s">
        <v>4</v>
      </c>
      <c r="L439" s="7">
        <v>0.01</v>
      </c>
      <c r="M439" s="6" t="s">
        <v>3</v>
      </c>
      <c r="N439" s="5">
        <v>1</v>
      </c>
      <c r="O439" s="1" t="str">
        <f>IFERROR(FIND("DRW ACY",B439),"")</f>
        <v/>
      </c>
      <c r="P439" s="1" t="str">
        <f>IF(O439="","",O439+6)</f>
        <v/>
      </c>
      <c r="Q439" s="1">
        <f>LEN(B439)</f>
        <v>28</v>
      </c>
      <c r="R439" s="1" t="str">
        <f>IF(P439="","",RIGHT(B439,Q439-P439))</f>
        <v/>
      </c>
      <c r="U439" cm="1">
        <f t="array" ref="U439">MIN(IFERROR(FIND(_xlfn.SEQUENCE(10,,CHAR(48)),F439),""))</f>
        <v>8</v>
      </c>
      <c r="V439" s="1">
        <f>LEN(F439)</f>
        <v>15</v>
      </c>
      <c r="W439" s="1" t="str">
        <f>RIGHT(F439,(V439+1)-U439)</f>
        <v>611_1098</v>
      </c>
      <c r="X439" s="1" t="str">
        <f>LEFT(W439,8)</f>
        <v>611_1098</v>
      </c>
      <c r="Y439" s="1" t="str">
        <f>IF(E439&lt;&gt;"",E439,"A créer")</f>
        <v>A créer</v>
      </c>
      <c r="Z439" s="2">
        <f>I439</f>
        <v>0</v>
      </c>
      <c r="AA439" s="1" t="str">
        <f>X439&amp;" / "&amp;A439</f>
        <v>611_1098 / 29065164</v>
      </c>
      <c r="AB439" s="1">
        <f>A439</f>
        <v>29065164</v>
      </c>
    </row>
    <row r="440" spans="1:28" ht="15" x14ac:dyDescent="0.25">
      <c r="A440" s="6">
        <v>29065165</v>
      </c>
      <c r="B440" s="6" t="s">
        <v>6367</v>
      </c>
      <c r="C440" s="6" t="s">
        <v>10</v>
      </c>
      <c r="D440" s="6" t="s">
        <v>9</v>
      </c>
      <c r="E440" s="6" t="s">
        <v>3</v>
      </c>
      <c r="F440" s="6" t="s">
        <v>6366</v>
      </c>
      <c r="G440" s="6" t="s">
        <v>3</v>
      </c>
      <c r="H440" s="6" t="s">
        <v>6</v>
      </c>
      <c r="I440" s="5">
        <v>0</v>
      </c>
      <c r="J440" s="6" t="s">
        <v>5</v>
      </c>
      <c r="K440" s="6" t="s">
        <v>4</v>
      </c>
      <c r="L440" s="7">
        <v>0.01</v>
      </c>
      <c r="M440" s="6" t="s">
        <v>3</v>
      </c>
      <c r="N440" s="5">
        <v>1</v>
      </c>
      <c r="O440" s="1" t="str">
        <f>IFERROR(FIND("DRW ACY",B440),"")</f>
        <v/>
      </c>
      <c r="P440" s="1" t="str">
        <f>IF(O440="","",O440+6)</f>
        <v/>
      </c>
      <c r="Q440" s="1">
        <f>LEN(B440)</f>
        <v>28</v>
      </c>
      <c r="R440" s="1" t="str">
        <f>IF(P440="","",RIGHT(B440,Q440-P440))</f>
        <v/>
      </c>
      <c r="U440" cm="1">
        <f t="array" ref="U440">MIN(IFERROR(FIND(_xlfn.SEQUENCE(10,,CHAR(48)),F440),""))</f>
        <v>8</v>
      </c>
      <c r="V440" s="1">
        <f>LEN(F440)</f>
        <v>15</v>
      </c>
      <c r="W440" s="1" t="str">
        <f>RIGHT(F440,(V440+1)-U440)</f>
        <v>611_1106</v>
      </c>
      <c r="X440" s="1" t="str">
        <f>LEFT(W440,8)</f>
        <v>611_1106</v>
      </c>
      <c r="Y440" s="1" t="str">
        <f>IF(E440&lt;&gt;"",E440,"A créer")</f>
        <v>A créer</v>
      </c>
      <c r="Z440" s="2">
        <f>I440</f>
        <v>0</v>
      </c>
      <c r="AA440" s="1" t="str">
        <f>X440&amp;" / "&amp;A440</f>
        <v>611_1106 / 29065165</v>
      </c>
      <c r="AB440" s="1">
        <f>A440</f>
        <v>29065165</v>
      </c>
    </row>
    <row r="441" spans="1:28" ht="15" x14ac:dyDescent="0.25">
      <c r="A441" s="6">
        <v>29065166</v>
      </c>
      <c r="B441" s="6" t="s">
        <v>6365</v>
      </c>
      <c r="C441" s="6" t="s">
        <v>10</v>
      </c>
      <c r="D441" s="6" t="s">
        <v>9</v>
      </c>
      <c r="E441" s="6" t="s">
        <v>3</v>
      </c>
      <c r="F441" s="6" t="s">
        <v>6364</v>
      </c>
      <c r="G441" s="6" t="s">
        <v>3</v>
      </c>
      <c r="H441" s="6" t="s">
        <v>6</v>
      </c>
      <c r="I441" s="5">
        <v>0</v>
      </c>
      <c r="J441" s="6" t="s">
        <v>5</v>
      </c>
      <c r="K441" s="6" t="s">
        <v>4</v>
      </c>
      <c r="L441" s="7">
        <v>0.01</v>
      </c>
      <c r="M441" s="6" t="s">
        <v>3</v>
      </c>
      <c r="N441" s="5">
        <v>1</v>
      </c>
      <c r="O441" s="1" t="str">
        <f>IFERROR(FIND("DRW ACY",B441),"")</f>
        <v/>
      </c>
      <c r="P441" s="1" t="str">
        <f>IF(O441="","",O441+6)</f>
        <v/>
      </c>
      <c r="Q441" s="1">
        <f>LEN(B441)</f>
        <v>29</v>
      </c>
      <c r="R441" s="1" t="str">
        <f>IF(P441="","",RIGHT(B441,Q441-P441))</f>
        <v/>
      </c>
      <c r="U441" cm="1">
        <f t="array" ref="U441">MIN(IFERROR(FIND(_xlfn.SEQUENCE(10,,CHAR(48)),F441),""))</f>
        <v>8</v>
      </c>
      <c r="V441" s="1">
        <f>LEN(F441)</f>
        <v>15</v>
      </c>
      <c r="W441" s="1" t="str">
        <f>RIGHT(F441,(V441+1)-U441)</f>
        <v>611_1141</v>
      </c>
      <c r="X441" s="1" t="str">
        <f>LEFT(W441,8)</f>
        <v>611_1141</v>
      </c>
      <c r="Y441" s="1" t="str">
        <f>IF(E441&lt;&gt;"",E441,"A créer")</f>
        <v>A créer</v>
      </c>
      <c r="Z441" s="2">
        <f>I441</f>
        <v>0</v>
      </c>
      <c r="AA441" s="1" t="str">
        <f>X441&amp;" / "&amp;A441</f>
        <v>611_1141 / 29065166</v>
      </c>
      <c r="AB441" s="1">
        <f>A441</f>
        <v>29065166</v>
      </c>
    </row>
    <row r="442" spans="1:28" ht="15" x14ac:dyDescent="0.25">
      <c r="A442" s="6">
        <v>29065167</v>
      </c>
      <c r="B442" s="6" t="s">
        <v>6363</v>
      </c>
      <c r="C442" s="6" t="s">
        <v>10</v>
      </c>
      <c r="D442" s="6" t="s">
        <v>9</v>
      </c>
      <c r="E442" s="6" t="s">
        <v>3</v>
      </c>
      <c r="F442" s="6" t="s">
        <v>6362</v>
      </c>
      <c r="G442" s="6" t="s">
        <v>3</v>
      </c>
      <c r="H442" s="6" t="s">
        <v>6</v>
      </c>
      <c r="I442" s="5">
        <v>0</v>
      </c>
      <c r="J442" s="6" t="s">
        <v>5</v>
      </c>
      <c r="K442" s="6" t="s">
        <v>4</v>
      </c>
      <c r="L442" s="7">
        <v>0.01</v>
      </c>
      <c r="M442" s="6" t="s">
        <v>3</v>
      </c>
      <c r="N442" s="5">
        <v>1</v>
      </c>
      <c r="O442" s="1" t="str">
        <f>IFERROR(FIND("DRW ACY",B442),"")</f>
        <v/>
      </c>
      <c r="P442" s="1" t="str">
        <f>IF(O442="","",O442+6)</f>
        <v/>
      </c>
      <c r="Q442" s="1">
        <f>LEN(B442)</f>
        <v>29</v>
      </c>
      <c r="R442" s="1" t="str">
        <f>IF(P442="","",RIGHT(B442,Q442-P442))</f>
        <v/>
      </c>
      <c r="U442" cm="1">
        <f t="array" ref="U442">MIN(IFERROR(FIND(_xlfn.SEQUENCE(10,,CHAR(48)),F442),""))</f>
        <v>8</v>
      </c>
      <c r="V442" s="1">
        <f>LEN(F442)</f>
        <v>15</v>
      </c>
      <c r="W442" s="1" t="str">
        <f>RIGHT(F442,(V442+1)-U442)</f>
        <v>611_1146</v>
      </c>
      <c r="X442" s="1" t="str">
        <f>LEFT(W442,8)</f>
        <v>611_1146</v>
      </c>
      <c r="Y442" s="1" t="str">
        <f>IF(E442&lt;&gt;"",E442,"A créer")</f>
        <v>A créer</v>
      </c>
      <c r="Z442" s="2">
        <f>I442</f>
        <v>0</v>
      </c>
      <c r="AA442" s="1" t="str">
        <f>X442&amp;" / "&amp;A442</f>
        <v>611_1146 / 29065167</v>
      </c>
      <c r="AB442" s="1">
        <f>A442</f>
        <v>29065167</v>
      </c>
    </row>
    <row r="443" spans="1:28" ht="15" x14ac:dyDescent="0.25">
      <c r="A443" s="6">
        <v>29065168</v>
      </c>
      <c r="B443" s="6" t="s">
        <v>6361</v>
      </c>
      <c r="C443" s="6" t="s">
        <v>10</v>
      </c>
      <c r="D443" s="6" t="s">
        <v>9</v>
      </c>
      <c r="E443" s="6" t="s">
        <v>3</v>
      </c>
      <c r="F443" s="6" t="s">
        <v>6360</v>
      </c>
      <c r="G443" s="6" t="s">
        <v>3</v>
      </c>
      <c r="H443" s="6" t="s">
        <v>6</v>
      </c>
      <c r="I443" s="5">
        <v>0</v>
      </c>
      <c r="J443" s="6" t="s">
        <v>5</v>
      </c>
      <c r="K443" s="6" t="s">
        <v>4</v>
      </c>
      <c r="L443" s="7">
        <v>0.01</v>
      </c>
      <c r="M443" s="6" t="s">
        <v>3</v>
      </c>
      <c r="N443" s="5">
        <v>1</v>
      </c>
      <c r="O443" s="1" t="str">
        <f>IFERROR(FIND("DRW ACY",B443),"")</f>
        <v/>
      </c>
      <c r="P443" s="1" t="str">
        <f>IF(O443="","",O443+6)</f>
        <v/>
      </c>
      <c r="Q443" s="1">
        <f>LEN(B443)</f>
        <v>29</v>
      </c>
      <c r="R443" s="1" t="str">
        <f>IF(P443="","",RIGHT(B443,Q443-P443))</f>
        <v/>
      </c>
      <c r="U443" cm="1">
        <f t="array" ref="U443">MIN(IFERROR(FIND(_xlfn.SEQUENCE(10,,CHAR(48)),F443),""))</f>
        <v>8</v>
      </c>
      <c r="V443" s="1">
        <f>LEN(F443)</f>
        <v>15</v>
      </c>
      <c r="W443" s="1" t="str">
        <f>RIGHT(F443,(V443+1)-U443)</f>
        <v>611_1199</v>
      </c>
      <c r="X443" s="1" t="str">
        <f>LEFT(W443,8)</f>
        <v>611_1199</v>
      </c>
      <c r="Y443" s="1" t="str">
        <f>IF(E443&lt;&gt;"",E443,"A créer")</f>
        <v>A créer</v>
      </c>
      <c r="Z443" s="2">
        <f>I443</f>
        <v>0</v>
      </c>
      <c r="AA443" s="1" t="str">
        <f>X443&amp;" / "&amp;A443</f>
        <v>611_1199 / 29065168</v>
      </c>
      <c r="AB443" s="1">
        <f>A443</f>
        <v>29065168</v>
      </c>
    </row>
    <row r="444" spans="1:28" ht="15" x14ac:dyDescent="0.25">
      <c r="A444" s="6">
        <v>29065169</v>
      </c>
      <c r="B444" s="6" t="s">
        <v>6359</v>
      </c>
      <c r="C444" s="6" t="s">
        <v>10</v>
      </c>
      <c r="D444" s="6" t="s">
        <v>9</v>
      </c>
      <c r="E444" s="6" t="s">
        <v>3</v>
      </c>
      <c r="F444" s="6" t="s">
        <v>6358</v>
      </c>
      <c r="G444" s="6" t="s">
        <v>3</v>
      </c>
      <c r="H444" s="6" t="s">
        <v>6</v>
      </c>
      <c r="I444" s="5">
        <v>0</v>
      </c>
      <c r="J444" s="6" t="s">
        <v>5</v>
      </c>
      <c r="K444" s="6" t="s">
        <v>4</v>
      </c>
      <c r="L444" s="7">
        <v>0.01</v>
      </c>
      <c r="M444" s="6" t="s">
        <v>3</v>
      </c>
      <c r="N444" s="5">
        <v>1</v>
      </c>
      <c r="O444" s="1" t="str">
        <f>IFERROR(FIND("DRW ACY",B444),"")</f>
        <v/>
      </c>
      <c r="P444" s="1" t="str">
        <f>IF(O444="","",O444+6)</f>
        <v/>
      </c>
      <c r="Q444" s="1">
        <f>LEN(B444)</f>
        <v>29</v>
      </c>
      <c r="R444" s="1" t="str">
        <f>IF(P444="","",RIGHT(B444,Q444-P444))</f>
        <v/>
      </c>
      <c r="U444" cm="1">
        <f t="array" ref="U444">MIN(IFERROR(FIND(_xlfn.SEQUENCE(10,,CHAR(48)),F444),""))</f>
        <v>8</v>
      </c>
      <c r="V444" s="1">
        <f>LEN(F444)</f>
        <v>15</v>
      </c>
      <c r="W444" s="1" t="str">
        <f>RIGHT(F444,(V444+1)-U444)</f>
        <v>611_1219</v>
      </c>
      <c r="X444" s="1" t="str">
        <f>LEFT(W444,8)</f>
        <v>611_1219</v>
      </c>
      <c r="Y444" s="1" t="str">
        <f>IF(E444&lt;&gt;"",E444,"A créer")</f>
        <v>A créer</v>
      </c>
      <c r="Z444" s="2">
        <f>I444</f>
        <v>0</v>
      </c>
      <c r="AA444" s="1" t="str">
        <f>X444&amp;" / "&amp;A444</f>
        <v>611_1219 / 29065169</v>
      </c>
      <c r="AB444" s="1">
        <f>A444</f>
        <v>29065169</v>
      </c>
    </row>
    <row r="445" spans="1:28" ht="15" x14ac:dyDescent="0.25">
      <c r="A445" s="6">
        <v>29065170</v>
      </c>
      <c r="B445" s="6" t="s">
        <v>6357</v>
      </c>
      <c r="C445" s="6" t="s">
        <v>10</v>
      </c>
      <c r="D445" s="6" t="s">
        <v>9</v>
      </c>
      <c r="E445" s="6" t="s">
        <v>3</v>
      </c>
      <c r="F445" s="6" t="s">
        <v>6356</v>
      </c>
      <c r="G445" s="6" t="s">
        <v>3</v>
      </c>
      <c r="H445" s="6" t="s">
        <v>6</v>
      </c>
      <c r="I445" s="5">
        <v>0</v>
      </c>
      <c r="J445" s="6" t="s">
        <v>5</v>
      </c>
      <c r="K445" s="6" t="s">
        <v>4</v>
      </c>
      <c r="L445" s="7">
        <v>0.01</v>
      </c>
      <c r="M445" s="6" t="s">
        <v>3</v>
      </c>
      <c r="N445" s="5">
        <v>1</v>
      </c>
      <c r="O445" s="1" t="str">
        <f>IFERROR(FIND("DRW ACY",B445),"")</f>
        <v/>
      </c>
      <c r="P445" s="1" t="str">
        <f>IF(O445="","",O445+6)</f>
        <v/>
      </c>
      <c r="Q445" s="1">
        <f>LEN(B445)</f>
        <v>29</v>
      </c>
      <c r="R445" s="1" t="str">
        <f>IF(P445="","",RIGHT(B445,Q445-P445))</f>
        <v/>
      </c>
      <c r="U445" cm="1">
        <f t="array" ref="U445">MIN(IFERROR(FIND(_xlfn.SEQUENCE(10,,CHAR(48)),F445),""))</f>
        <v>8</v>
      </c>
      <c r="V445" s="1">
        <f>LEN(F445)</f>
        <v>15</v>
      </c>
      <c r="W445" s="1" t="str">
        <f>RIGHT(F445,(V445+1)-U445)</f>
        <v>611_1235</v>
      </c>
      <c r="X445" s="1" t="str">
        <f>LEFT(W445,8)</f>
        <v>611_1235</v>
      </c>
      <c r="Y445" s="1" t="str">
        <f>IF(E445&lt;&gt;"",E445,"A créer")</f>
        <v>A créer</v>
      </c>
      <c r="Z445" s="2">
        <f>I445</f>
        <v>0</v>
      </c>
      <c r="AA445" s="1" t="str">
        <f>X445&amp;" / "&amp;A445</f>
        <v>611_1235 / 29065170</v>
      </c>
      <c r="AB445" s="1">
        <f>A445</f>
        <v>29065170</v>
      </c>
    </row>
    <row r="446" spans="1:28" ht="15" x14ac:dyDescent="0.25">
      <c r="A446" s="6">
        <v>29065172</v>
      </c>
      <c r="B446" s="6" t="s">
        <v>6355</v>
      </c>
      <c r="C446" s="6" t="s">
        <v>10</v>
      </c>
      <c r="D446" s="6" t="s">
        <v>9</v>
      </c>
      <c r="E446" s="6" t="s">
        <v>3</v>
      </c>
      <c r="F446" s="6" t="s">
        <v>6354</v>
      </c>
      <c r="G446" s="6" t="s">
        <v>3</v>
      </c>
      <c r="H446" s="6" t="s">
        <v>6</v>
      </c>
      <c r="I446" s="5">
        <v>0</v>
      </c>
      <c r="J446" s="6" t="s">
        <v>5</v>
      </c>
      <c r="K446" s="6" t="s">
        <v>4</v>
      </c>
      <c r="L446" s="7">
        <v>0.01</v>
      </c>
      <c r="M446" s="6" t="s">
        <v>3</v>
      </c>
      <c r="N446" s="5">
        <v>1</v>
      </c>
      <c r="O446" s="1" t="str">
        <f>IFERROR(FIND("DRW ACY",B446),"")</f>
        <v/>
      </c>
      <c r="P446" s="1" t="str">
        <f>IF(O446="","",O446+6)</f>
        <v/>
      </c>
      <c r="Q446" s="1">
        <f>LEN(B446)</f>
        <v>27</v>
      </c>
      <c r="R446" s="1" t="str">
        <f>IF(P446="","",RIGHT(B446,Q446-P446))</f>
        <v/>
      </c>
      <c r="U446" cm="1">
        <f t="array" ref="U446">MIN(IFERROR(FIND(_xlfn.SEQUENCE(10,,CHAR(48)),F446),""))</f>
        <v>8</v>
      </c>
      <c r="V446" s="1">
        <f>LEN(F446)</f>
        <v>15</v>
      </c>
      <c r="W446" s="1" t="str">
        <f>RIGHT(F446,(V446+1)-U446)</f>
        <v>611_1262</v>
      </c>
      <c r="X446" s="1" t="str">
        <f>LEFT(W446,8)</f>
        <v>611_1262</v>
      </c>
      <c r="Y446" s="1" t="str">
        <f>IF(E446&lt;&gt;"",E446,"A créer")</f>
        <v>A créer</v>
      </c>
      <c r="Z446" s="2">
        <f>I446</f>
        <v>0</v>
      </c>
      <c r="AA446" s="1" t="str">
        <f>X446&amp;" / "&amp;A446</f>
        <v>611_1262 / 29065172</v>
      </c>
      <c r="AB446" s="1">
        <f>A446</f>
        <v>29065172</v>
      </c>
    </row>
    <row r="447" spans="1:28" ht="15" x14ac:dyDescent="0.25">
      <c r="A447" s="6">
        <v>29065173</v>
      </c>
      <c r="B447" s="6" t="s">
        <v>6353</v>
      </c>
      <c r="C447" s="6" t="s">
        <v>10</v>
      </c>
      <c r="D447" s="6" t="s">
        <v>9</v>
      </c>
      <c r="E447" s="6" t="s">
        <v>3</v>
      </c>
      <c r="F447" s="6" t="s">
        <v>6352</v>
      </c>
      <c r="G447" s="6" t="s">
        <v>3</v>
      </c>
      <c r="H447" s="6" t="s">
        <v>6</v>
      </c>
      <c r="I447" s="5">
        <v>0</v>
      </c>
      <c r="J447" s="6" t="s">
        <v>5</v>
      </c>
      <c r="K447" s="6" t="s">
        <v>4</v>
      </c>
      <c r="L447" s="7">
        <v>0.01</v>
      </c>
      <c r="M447" s="6" t="s">
        <v>3</v>
      </c>
      <c r="N447" s="5">
        <v>1</v>
      </c>
      <c r="O447" s="1" t="str">
        <f>IFERROR(FIND("DRW ACY",B447),"")</f>
        <v/>
      </c>
      <c r="P447" s="1" t="str">
        <f>IF(O447="","",O447+6)</f>
        <v/>
      </c>
      <c r="Q447" s="1">
        <f>LEN(B447)</f>
        <v>30</v>
      </c>
      <c r="R447" s="1" t="str">
        <f>IF(P447="","",RIGHT(B447,Q447-P447))</f>
        <v/>
      </c>
      <c r="U447" cm="1">
        <f t="array" ref="U447">MIN(IFERROR(FIND(_xlfn.SEQUENCE(10,,CHAR(48)),F447),""))</f>
        <v>8</v>
      </c>
      <c r="V447" s="1">
        <f>LEN(F447)</f>
        <v>15</v>
      </c>
      <c r="W447" s="1" t="str">
        <f>RIGHT(F447,(V447+1)-U447)</f>
        <v>611_1267</v>
      </c>
      <c r="X447" s="1" t="str">
        <f>LEFT(W447,8)</f>
        <v>611_1267</v>
      </c>
      <c r="Y447" s="1" t="str">
        <f>IF(E447&lt;&gt;"",E447,"A créer")</f>
        <v>A créer</v>
      </c>
      <c r="Z447" s="2">
        <f>I447</f>
        <v>0</v>
      </c>
      <c r="AA447" s="1" t="str">
        <f>X447&amp;" / "&amp;A447</f>
        <v>611_1267 / 29065173</v>
      </c>
      <c r="AB447" s="1">
        <f>A447</f>
        <v>29065173</v>
      </c>
    </row>
    <row r="448" spans="1:28" ht="15" x14ac:dyDescent="0.25">
      <c r="A448" s="6">
        <v>29065176</v>
      </c>
      <c r="B448" s="6" t="s">
        <v>6351</v>
      </c>
      <c r="C448" s="6" t="s">
        <v>10</v>
      </c>
      <c r="D448" s="6" t="s">
        <v>9</v>
      </c>
      <c r="E448" s="6" t="s">
        <v>3</v>
      </c>
      <c r="F448" s="6" t="s">
        <v>6350</v>
      </c>
      <c r="G448" s="6" t="s">
        <v>3</v>
      </c>
      <c r="H448" s="6" t="s">
        <v>6</v>
      </c>
      <c r="I448" s="5">
        <v>0</v>
      </c>
      <c r="J448" s="6" t="s">
        <v>5</v>
      </c>
      <c r="K448" s="6" t="s">
        <v>4</v>
      </c>
      <c r="L448" s="7">
        <v>0.01</v>
      </c>
      <c r="M448" s="6" t="s">
        <v>3</v>
      </c>
      <c r="N448" s="5">
        <v>1</v>
      </c>
      <c r="O448" s="1" t="str">
        <f>IFERROR(FIND("DRW ACY",B448),"")</f>
        <v/>
      </c>
      <c r="P448" s="1" t="str">
        <f>IF(O448="","",O448+6)</f>
        <v/>
      </c>
      <c r="Q448" s="1">
        <f>LEN(B448)</f>
        <v>29</v>
      </c>
      <c r="R448" s="1" t="str">
        <f>IF(P448="","",RIGHT(B448,Q448-P448))</f>
        <v/>
      </c>
      <c r="U448" cm="1">
        <f t="array" ref="U448">MIN(IFERROR(FIND(_xlfn.SEQUENCE(10,,CHAR(48)),F448),""))</f>
        <v>8</v>
      </c>
      <c r="V448" s="1">
        <f>LEN(F448)</f>
        <v>15</v>
      </c>
      <c r="W448" s="1" t="str">
        <f>RIGHT(F448,(V448+1)-U448)</f>
        <v>611_1408</v>
      </c>
      <c r="X448" s="1" t="str">
        <f>LEFT(W448,8)</f>
        <v>611_1408</v>
      </c>
      <c r="Y448" s="1" t="str">
        <f>IF(E448&lt;&gt;"",E448,"A créer")</f>
        <v>A créer</v>
      </c>
      <c r="Z448" s="2">
        <f>I448</f>
        <v>0</v>
      </c>
      <c r="AA448" s="1" t="str">
        <f>X448&amp;" / "&amp;A448</f>
        <v>611_1408 / 29065176</v>
      </c>
      <c r="AB448" s="1">
        <f>A448</f>
        <v>29065176</v>
      </c>
    </row>
    <row r="449" spans="1:28" ht="15" x14ac:dyDescent="0.25">
      <c r="A449" s="6">
        <v>29065177</v>
      </c>
      <c r="B449" s="6" t="s">
        <v>6349</v>
      </c>
      <c r="C449" s="6" t="s">
        <v>10</v>
      </c>
      <c r="D449" s="6" t="s">
        <v>9</v>
      </c>
      <c r="E449" s="6" t="s">
        <v>3</v>
      </c>
      <c r="F449" s="6" t="s">
        <v>6348</v>
      </c>
      <c r="G449" s="6" t="s">
        <v>3</v>
      </c>
      <c r="H449" s="6" t="s">
        <v>6</v>
      </c>
      <c r="I449" s="5">
        <v>0</v>
      </c>
      <c r="J449" s="6" t="s">
        <v>5</v>
      </c>
      <c r="K449" s="6" t="s">
        <v>4</v>
      </c>
      <c r="L449" s="7">
        <v>0.01</v>
      </c>
      <c r="M449" s="6" t="s">
        <v>3</v>
      </c>
      <c r="N449" s="5">
        <v>1</v>
      </c>
      <c r="O449" s="1" t="str">
        <f>IFERROR(FIND("DRW ACY",B449),"")</f>
        <v/>
      </c>
      <c r="P449" s="1" t="str">
        <f>IF(O449="","",O449+6)</f>
        <v/>
      </c>
      <c r="Q449" s="1">
        <f>LEN(B449)</f>
        <v>27</v>
      </c>
      <c r="R449" s="1" t="str">
        <f>IF(P449="","",RIGHT(B449,Q449-P449))</f>
        <v/>
      </c>
      <c r="U449" cm="1">
        <f t="array" ref="U449">MIN(IFERROR(FIND(_xlfn.SEQUENCE(10,,CHAR(48)),F449),""))</f>
        <v>8</v>
      </c>
      <c r="V449" s="1">
        <f>LEN(F449)</f>
        <v>15</v>
      </c>
      <c r="W449" s="1" t="str">
        <f>RIGHT(F449,(V449+1)-U449)</f>
        <v>611_1438</v>
      </c>
      <c r="X449" s="1" t="str">
        <f>LEFT(W449,8)</f>
        <v>611_1438</v>
      </c>
      <c r="Y449" s="1" t="str">
        <f>IF(E449&lt;&gt;"",E449,"A créer")</f>
        <v>A créer</v>
      </c>
      <c r="Z449" s="2">
        <f>I449</f>
        <v>0</v>
      </c>
      <c r="AA449" s="1" t="str">
        <f>X449&amp;" / "&amp;A449</f>
        <v>611_1438 / 29065177</v>
      </c>
      <c r="AB449" s="1">
        <f>A449</f>
        <v>29065177</v>
      </c>
    </row>
    <row r="450" spans="1:28" ht="15" x14ac:dyDescent="0.25">
      <c r="A450" s="6">
        <v>29065178</v>
      </c>
      <c r="B450" s="6" t="s">
        <v>6347</v>
      </c>
      <c r="C450" s="6" t="s">
        <v>10</v>
      </c>
      <c r="D450" s="6" t="s">
        <v>9</v>
      </c>
      <c r="E450" s="6" t="s">
        <v>3</v>
      </c>
      <c r="F450" s="6" t="s">
        <v>6346</v>
      </c>
      <c r="G450" s="6" t="s">
        <v>3</v>
      </c>
      <c r="H450" s="6" t="s">
        <v>6</v>
      </c>
      <c r="I450" s="5">
        <v>0</v>
      </c>
      <c r="J450" s="6" t="s">
        <v>5</v>
      </c>
      <c r="K450" s="6" t="s">
        <v>4</v>
      </c>
      <c r="L450" s="7">
        <v>0.01</v>
      </c>
      <c r="M450" s="6" t="s">
        <v>3</v>
      </c>
      <c r="N450" s="5">
        <v>1</v>
      </c>
      <c r="O450" s="1" t="str">
        <f>IFERROR(FIND("DRW ACY",B450),"")</f>
        <v/>
      </c>
      <c r="P450" s="1" t="str">
        <f>IF(O450="","",O450+6)</f>
        <v/>
      </c>
      <c r="Q450" s="1">
        <f>LEN(B450)</f>
        <v>29</v>
      </c>
      <c r="R450" s="1" t="str">
        <f>IF(P450="","",RIGHT(B450,Q450-P450))</f>
        <v/>
      </c>
      <c r="U450" cm="1">
        <f t="array" ref="U450">MIN(IFERROR(FIND(_xlfn.SEQUENCE(10,,CHAR(48)),F450),""))</f>
        <v>8</v>
      </c>
      <c r="V450" s="1">
        <f>LEN(F450)</f>
        <v>15</v>
      </c>
      <c r="W450" s="1" t="str">
        <f>RIGHT(F450,(V450+1)-U450)</f>
        <v>611_1455</v>
      </c>
      <c r="X450" s="1" t="str">
        <f>LEFT(W450,8)</f>
        <v>611_1455</v>
      </c>
      <c r="Y450" s="1" t="str">
        <f>IF(E450&lt;&gt;"",E450,"A créer")</f>
        <v>A créer</v>
      </c>
      <c r="Z450" s="2">
        <f>I450</f>
        <v>0</v>
      </c>
      <c r="AA450" s="1" t="str">
        <f>X450&amp;" / "&amp;A450</f>
        <v>611_1455 / 29065178</v>
      </c>
      <c r="AB450" s="1">
        <f>A450</f>
        <v>29065178</v>
      </c>
    </row>
    <row r="451" spans="1:28" ht="15" x14ac:dyDescent="0.25">
      <c r="A451" s="6">
        <v>29065179</v>
      </c>
      <c r="B451" s="6" t="s">
        <v>6345</v>
      </c>
      <c r="C451" s="6" t="s">
        <v>10</v>
      </c>
      <c r="D451" s="6" t="s">
        <v>9</v>
      </c>
      <c r="E451" s="6" t="s">
        <v>3</v>
      </c>
      <c r="F451" s="6" t="s">
        <v>6344</v>
      </c>
      <c r="G451" s="6" t="s">
        <v>3</v>
      </c>
      <c r="H451" s="6" t="s">
        <v>6</v>
      </c>
      <c r="I451" s="5">
        <v>0</v>
      </c>
      <c r="J451" s="6" t="s">
        <v>5</v>
      </c>
      <c r="K451" s="6" t="s">
        <v>4</v>
      </c>
      <c r="L451" s="7">
        <v>0.01</v>
      </c>
      <c r="M451" s="6" t="s">
        <v>3</v>
      </c>
      <c r="N451" s="5">
        <v>1</v>
      </c>
      <c r="O451" s="1" t="str">
        <f>IFERROR(FIND("DRW ACY",B451),"")</f>
        <v/>
      </c>
      <c r="P451" s="1" t="str">
        <f>IF(O451="","",O451+6)</f>
        <v/>
      </c>
      <c r="Q451" s="1">
        <f>LEN(B451)</f>
        <v>29</v>
      </c>
      <c r="R451" s="1" t="str">
        <f>IF(P451="","",RIGHT(B451,Q451-P451))</f>
        <v/>
      </c>
      <c r="U451" cm="1">
        <f t="array" ref="U451">MIN(IFERROR(FIND(_xlfn.SEQUENCE(10,,CHAR(48)),F451),""))</f>
        <v>8</v>
      </c>
      <c r="V451" s="1">
        <f>LEN(F451)</f>
        <v>15</v>
      </c>
      <c r="W451" s="1" t="str">
        <f>RIGHT(F451,(V451+1)-U451)</f>
        <v>611_1471</v>
      </c>
      <c r="X451" s="1" t="str">
        <f>LEFT(W451,8)</f>
        <v>611_1471</v>
      </c>
      <c r="Y451" s="1" t="str">
        <f>IF(E451&lt;&gt;"",E451,"A créer")</f>
        <v>A créer</v>
      </c>
      <c r="Z451" s="2">
        <f>I451</f>
        <v>0</v>
      </c>
      <c r="AA451" s="1" t="str">
        <f>X451&amp;" / "&amp;A451</f>
        <v>611_1471 / 29065179</v>
      </c>
      <c r="AB451" s="1">
        <f>A451</f>
        <v>29065179</v>
      </c>
    </row>
    <row r="452" spans="1:28" ht="15" x14ac:dyDescent="0.25">
      <c r="A452" s="6">
        <v>29065180</v>
      </c>
      <c r="B452" s="6" t="s">
        <v>6343</v>
      </c>
      <c r="C452" s="6" t="s">
        <v>10</v>
      </c>
      <c r="D452" s="6" t="s">
        <v>9</v>
      </c>
      <c r="E452" s="6" t="s">
        <v>3</v>
      </c>
      <c r="F452" s="6" t="s">
        <v>6342</v>
      </c>
      <c r="G452" s="6" t="s">
        <v>3</v>
      </c>
      <c r="H452" s="6" t="s">
        <v>6</v>
      </c>
      <c r="I452" s="5">
        <v>0</v>
      </c>
      <c r="J452" s="6" t="s">
        <v>5</v>
      </c>
      <c r="K452" s="6" t="s">
        <v>4</v>
      </c>
      <c r="L452" s="7">
        <v>0.01</v>
      </c>
      <c r="M452" s="6" t="s">
        <v>3</v>
      </c>
      <c r="N452" s="5">
        <v>1</v>
      </c>
      <c r="O452" s="1" t="str">
        <f>IFERROR(FIND("DRW ACY",B452),"")</f>
        <v/>
      </c>
      <c r="P452" s="1" t="str">
        <f>IF(O452="","",O452+6)</f>
        <v/>
      </c>
      <c r="Q452" s="1">
        <f>LEN(B452)</f>
        <v>29</v>
      </c>
      <c r="R452" s="1" t="str">
        <f>IF(P452="","",RIGHT(B452,Q452-P452))</f>
        <v/>
      </c>
      <c r="U452" cm="1">
        <f t="array" ref="U452">MIN(IFERROR(FIND(_xlfn.SEQUENCE(10,,CHAR(48)),F452),""))</f>
        <v>8</v>
      </c>
      <c r="V452" s="1">
        <f>LEN(F452)</f>
        <v>15</v>
      </c>
      <c r="W452" s="1" t="str">
        <f>RIGHT(F452,(V452+1)-U452)</f>
        <v>611_1475</v>
      </c>
      <c r="X452" s="1" t="str">
        <f>LEFT(W452,8)</f>
        <v>611_1475</v>
      </c>
      <c r="Y452" s="1" t="str">
        <f>IF(E452&lt;&gt;"",E452,"A créer")</f>
        <v>A créer</v>
      </c>
      <c r="Z452" s="2">
        <f>I452</f>
        <v>0</v>
      </c>
      <c r="AA452" s="1" t="str">
        <f>X452&amp;" / "&amp;A452</f>
        <v>611_1475 / 29065180</v>
      </c>
      <c r="AB452" s="1">
        <f>A452</f>
        <v>29065180</v>
      </c>
    </row>
    <row r="453" spans="1:28" ht="15" x14ac:dyDescent="0.25">
      <c r="A453" s="6">
        <v>29065181</v>
      </c>
      <c r="B453" s="6" t="s">
        <v>6341</v>
      </c>
      <c r="C453" s="6" t="s">
        <v>10</v>
      </c>
      <c r="D453" s="6" t="s">
        <v>9</v>
      </c>
      <c r="E453" s="6" t="s">
        <v>3</v>
      </c>
      <c r="F453" s="6" t="s">
        <v>6340</v>
      </c>
      <c r="G453" s="6" t="s">
        <v>3</v>
      </c>
      <c r="H453" s="6" t="s">
        <v>6</v>
      </c>
      <c r="I453" s="5">
        <v>0</v>
      </c>
      <c r="J453" s="6" t="s">
        <v>5</v>
      </c>
      <c r="K453" s="6" t="s">
        <v>4</v>
      </c>
      <c r="L453" s="7">
        <v>0.01</v>
      </c>
      <c r="M453" s="6" t="s">
        <v>3</v>
      </c>
      <c r="N453" s="5">
        <v>1</v>
      </c>
      <c r="O453" s="1" t="str">
        <f>IFERROR(FIND("DRW ACY",B453),"")</f>
        <v/>
      </c>
      <c r="P453" s="1" t="str">
        <f>IF(O453="","",O453+6)</f>
        <v/>
      </c>
      <c r="Q453" s="1">
        <f>LEN(B453)</f>
        <v>29</v>
      </c>
      <c r="R453" s="1" t="str">
        <f>IF(P453="","",RIGHT(B453,Q453-P453))</f>
        <v/>
      </c>
      <c r="U453" cm="1">
        <f t="array" ref="U453">MIN(IFERROR(FIND(_xlfn.SEQUENCE(10,,CHAR(48)),F453),""))</f>
        <v>8</v>
      </c>
      <c r="V453" s="1">
        <f>LEN(F453)</f>
        <v>15</v>
      </c>
      <c r="W453" s="1" t="str">
        <f>RIGHT(F453,(V453+1)-U453)</f>
        <v>611_1483</v>
      </c>
      <c r="X453" s="1" t="str">
        <f>LEFT(W453,8)</f>
        <v>611_1483</v>
      </c>
      <c r="Y453" s="1" t="str">
        <f>IF(E453&lt;&gt;"",E453,"A créer")</f>
        <v>A créer</v>
      </c>
      <c r="Z453" s="2">
        <f>I453</f>
        <v>0</v>
      </c>
      <c r="AA453" s="1" t="str">
        <f>X453&amp;" / "&amp;A453</f>
        <v>611_1483 / 29065181</v>
      </c>
      <c r="AB453" s="1">
        <f>A453</f>
        <v>29065181</v>
      </c>
    </row>
    <row r="454" spans="1:28" ht="15" x14ac:dyDescent="0.25">
      <c r="A454" s="6">
        <v>29065182</v>
      </c>
      <c r="B454" s="6" t="s">
        <v>6339</v>
      </c>
      <c r="C454" s="6" t="s">
        <v>10</v>
      </c>
      <c r="D454" s="6" t="s">
        <v>9</v>
      </c>
      <c r="E454" s="6" t="s">
        <v>3</v>
      </c>
      <c r="F454" s="6" t="s">
        <v>6338</v>
      </c>
      <c r="G454" s="6" t="s">
        <v>3</v>
      </c>
      <c r="H454" s="6" t="s">
        <v>6</v>
      </c>
      <c r="I454" s="5">
        <v>0</v>
      </c>
      <c r="J454" s="6" t="s">
        <v>5</v>
      </c>
      <c r="K454" s="6" t="s">
        <v>4</v>
      </c>
      <c r="L454" s="7">
        <v>0.01</v>
      </c>
      <c r="M454" s="6" t="s">
        <v>3</v>
      </c>
      <c r="N454" s="5">
        <v>1</v>
      </c>
      <c r="O454" s="1" t="str">
        <f>IFERROR(FIND("DRW ACY",B454),"")</f>
        <v/>
      </c>
      <c r="P454" s="1" t="str">
        <f>IF(O454="","",O454+6)</f>
        <v/>
      </c>
      <c r="Q454" s="1">
        <f>LEN(B454)</f>
        <v>27</v>
      </c>
      <c r="R454" s="1" t="str">
        <f>IF(P454="","",RIGHT(B454,Q454-P454))</f>
        <v/>
      </c>
      <c r="U454" cm="1">
        <f t="array" ref="U454">MIN(IFERROR(FIND(_xlfn.SEQUENCE(10,,CHAR(48)),F454),""))</f>
        <v>8</v>
      </c>
      <c r="V454" s="1">
        <f>LEN(F454)</f>
        <v>15</v>
      </c>
      <c r="W454" s="1" t="str">
        <f>RIGHT(F454,(V454+1)-U454)</f>
        <v>611_1495</v>
      </c>
      <c r="X454" s="1" t="str">
        <f>LEFT(W454,8)</f>
        <v>611_1495</v>
      </c>
      <c r="Y454" s="1" t="str">
        <f>IF(E454&lt;&gt;"",E454,"A créer")</f>
        <v>A créer</v>
      </c>
      <c r="Z454" s="2">
        <f>I454</f>
        <v>0</v>
      </c>
      <c r="AA454" s="1" t="str">
        <f>X454&amp;" / "&amp;A454</f>
        <v>611_1495 / 29065182</v>
      </c>
      <c r="AB454" s="1">
        <f>A454</f>
        <v>29065182</v>
      </c>
    </row>
    <row r="455" spans="1:28" ht="15" x14ac:dyDescent="0.25">
      <c r="A455" s="6">
        <v>29065183</v>
      </c>
      <c r="B455" s="6" t="s">
        <v>6337</v>
      </c>
      <c r="C455" s="6" t="s">
        <v>10</v>
      </c>
      <c r="D455" s="6" t="s">
        <v>9</v>
      </c>
      <c r="E455" s="6" t="s">
        <v>3</v>
      </c>
      <c r="F455" s="6" t="s">
        <v>6336</v>
      </c>
      <c r="G455" s="6" t="s">
        <v>3</v>
      </c>
      <c r="H455" s="6" t="s">
        <v>6</v>
      </c>
      <c r="I455" s="5">
        <v>0</v>
      </c>
      <c r="J455" s="6" t="s">
        <v>5</v>
      </c>
      <c r="K455" s="6" t="s">
        <v>4</v>
      </c>
      <c r="L455" s="7">
        <v>0.01</v>
      </c>
      <c r="M455" s="6" t="s">
        <v>3</v>
      </c>
      <c r="N455" s="5">
        <v>1</v>
      </c>
      <c r="O455" s="1" t="str">
        <f>IFERROR(FIND("DRW ACY",B455),"")</f>
        <v/>
      </c>
      <c r="P455" s="1" t="str">
        <f>IF(O455="","",O455+6)</f>
        <v/>
      </c>
      <c r="Q455" s="1">
        <f>LEN(B455)</f>
        <v>29</v>
      </c>
      <c r="R455" s="1" t="str">
        <f>IF(P455="","",RIGHT(B455,Q455-P455))</f>
        <v/>
      </c>
      <c r="U455" cm="1">
        <f t="array" ref="U455">MIN(IFERROR(FIND(_xlfn.SEQUENCE(10,,CHAR(48)),F455),""))</f>
        <v>8</v>
      </c>
      <c r="V455" s="1">
        <f>LEN(F455)</f>
        <v>15</v>
      </c>
      <c r="W455" s="1" t="str">
        <f>RIGHT(F455,(V455+1)-U455)</f>
        <v>611_1499</v>
      </c>
      <c r="X455" s="1" t="str">
        <f>LEFT(W455,8)</f>
        <v>611_1499</v>
      </c>
      <c r="Y455" s="1" t="str">
        <f>IF(E455&lt;&gt;"",E455,"A créer")</f>
        <v>A créer</v>
      </c>
      <c r="Z455" s="2">
        <f>I455</f>
        <v>0</v>
      </c>
      <c r="AA455" s="1" t="str">
        <f>X455&amp;" / "&amp;A455</f>
        <v>611_1499 / 29065183</v>
      </c>
      <c r="AB455" s="1">
        <f>A455</f>
        <v>29065183</v>
      </c>
    </row>
    <row r="456" spans="1:28" ht="15" x14ac:dyDescent="0.25">
      <c r="A456" s="6">
        <v>29065184</v>
      </c>
      <c r="B456" s="6" t="s">
        <v>6335</v>
      </c>
      <c r="C456" s="6" t="s">
        <v>10</v>
      </c>
      <c r="D456" s="6" t="s">
        <v>9</v>
      </c>
      <c r="E456" s="6" t="s">
        <v>3</v>
      </c>
      <c r="F456" s="6" t="s">
        <v>6334</v>
      </c>
      <c r="G456" s="6" t="s">
        <v>3</v>
      </c>
      <c r="H456" s="6" t="s">
        <v>6</v>
      </c>
      <c r="I456" s="5">
        <v>0</v>
      </c>
      <c r="J456" s="6" t="s">
        <v>5</v>
      </c>
      <c r="K456" s="6" t="s">
        <v>4</v>
      </c>
      <c r="L456" s="7">
        <v>0.01</v>
      </c>
      <c r="M456" s="6" t="s">
        <v>3</v>
      </c>
      <c r="N456" s="5">
        <v>1</v>
      </c>
      <c r="O456" s="1" t="str">
        <f>IFERROR(FIND("DRW ACY",B456),"")</f>
        <v/>
      </c>
      <c r="P456" s="1" t="str">
        <f>IF(O456="","",O456+6)</f>
        <v/>
      </c>
      <c r="Q456" s="1">
        <f>LEN(B456)</f>
        <v>29</v>
      </c>
      <c r="R456" s="1" t="str">
        <f>IF(P456="","",RIGHT(B456,Q456-P456))</f>
        <v/>
      </c>
      <c r="U456" cm="1">
        <f t="array" ref="U456">MIN(IFERROR(FIND(_xlfn.SEQUENCE(10,,CHAR(48)),F456),""))</f>
        <v>8</v>
      </c>
      <c r="V456" s="1">
        <f>LEN(F456)</f>
        <v>15</v>
      </c>
      <c r="W456" s="1" t="str">
        <f>RIGHT(F456,(V456+1)-U456)</f>
        <v>611_1528</v>
      </c>
      <c r="X456" s="1" t="str">
        <f>LEFT(W456,8)</f>
        <v>611_1528</v>
      </c>
      <c r="Y456" s="1" t="str">
        <f>IF(E456&lt;&gt;"",E456,"A créer")</f>
        <v>A créer</v>
      </c>
      <c r="Z456" s="2">
        <f>I456</f>
        <v>0</v>
      </c>
      <c r="AA456" s="1" t="str">
        <f>X456&amp;" / "&amp;A456</f>
        <v>611_1528 / 29065184</v>
      </c>
      <c r="AB456" s="1">
        <f>A456</f>
        <v>29065184</v>
      </c>
    </row>
    <row r="457" spans="1:28" ht="15" x14ac:dyDescent="0.25">
      <c r="A457" s="6">
        <v>29065185</v>
      </c>
      <c r="B457" s="6" t="s">
        <v>6333</v>
      </c>
      <c r="C457" s="6" t="s">
        <v>10</v>
      </c>
      <c r="D457" s="6" t="s">
        <v>9</v>
      </c>
      <c r="E457" s="6" t="s">
        <v>3</v>
      </c>
      <c r="F457" s="6" t="s">
        <v>6332</v>
      </c>
      <c r="G457" s="6" t="s">
        <v>3</v>
      </c>
      <c r="H457" s="6" t="s">
        <v>6</v>
      </c>
      <c r="I457" s="5">
        <v>0</v>
      </c>
      <c r="J457" s="6" t="s">
        <v>5</v>
      </c>
      <c r="K457" s="6" t="s">
        <v>4</v>
      </c>
      <c r="L457" s="7">
        <v>0.01</v>
      </c>
      <c r="M457" s="6" t="s">
        <v>3</v>
      </c>
      <c r="N457" s="5">
        <v>1</v>
      </c>
      <c r="O457" s="1" t="str">
        <f>IFERROR(FIND("DRW ACY",B457),"")</f>
        <v/>
      </c>
      <c r="P457" s="1" t="str">
        <f>IF(O457="","",O457+6)</f>
        <v/>
      </c>
      <c r="Q457" s="1">
        <f>LEN(B457)</f>
        <v>29</v>
      </c>
      <c r="R457" s="1" t="str">
        <f>IF(P457="","",RIGHT(B457,Q457-P457))</f>
        <v/>
      </c>
      <c r="U457" cm="1">
        <f t="array" ref="U457">MIN(IFERROR(FIND(_xlfn.SEQUENCE(10,,CHAR(48)),F457),""))</f>
        <v>8</v>
      </c>
      <c r="V457" s="1">
        <f>LEN(F457)</f>
        <v>15</v>
      </c>
      <c r="W457" s="1" t="str">
        <f>RIGHT(F457,(V457+1)-U457)</f>
        <v>611_1567</v>
      </c>
      <c r="X457" s="1" t="str">
        <f>LEFT(W457,8)</f>
        <v>611_1567</v>
      </c>
      <c r="Y457" s="1" t="str">
        <f>IF(E457&lt;&gt;"",E457,"A créer")</f>
        <v>A créer</v>
      </c>
      <c r="Z457" s="2">
        <f>I457</f>
        <v>0</v>
      </c>
      <c r="AA457" s="1" t="str">
        <f>X457&amp;" / "&amp;A457</f>
        <v>611_1567 / 29065185</v>
      </c>
      <c r="AB457" s="1">
        <f>A457</f>
        <v>29065185</v>
      </c>
    </row>
    <row r="458" spans="1:28" ht="15" x14ac:dyDescent="0.25">
      <c r="A458" s="6">
        <v>29065186</v>
      </c>
      <c r="B458" s="6" t="s">
        <v>6331</v>
      </c>
      <c r="C458" s="6" t="s">
        <v>10</v>
      </c>
      <c r="D458" s="6" t="s">
        <v>9</v>
      </c>
      <c r="E458" s="6" t="s">
        <v>3</v>
      </c>
      <c r="F458" s="6" t="s">
        <v>6330</v>
      </c>
      <c r="G458" s="6" t="s">
        <v>3</v>
      </c>
      <c r="H458" s="6" t="s">
        <v>6</v>
      </c>
      <c r="I458" s="5">
        <v>0</v>
      </c>
      <c r="J458" s="6" t="s">
        <v>5</v>
      </c>
      <c r="K458" s="6" t="s">
        <v>4</v>
      </c>
      <c r="L458" s="7">
        <v>0.01</v>
      </c>
      <c r="M458" s="6" t="s">
        <v>3</v>
      </c>
      <c r="N458" s="5">
        <v>1</v>
      </c>
      <c r="O458" s="1" t="str">
        <f>IFERROR(FIND("DRW ACY",B458),"")</f>
        <v/>
      </c>
      <c r="P458" s="1" t="str">
        <f>IF(O458="","",O458+6)</f>
        <v/>
      </c>
      <c r="Q458" s="1">
        <f>LEN(B458)</f>
        <v>29</v>
      </c>
      <c r="R458" s="1" t="str">
        <f>IF(P458="","",RIGHT(B458,Q458-P458))</f>
        <v/>
      </c>
      <c r="U458" cm="1">
        <f t="array" ref="U458">MIN(IFERROR(FIND(_xlfn.SEQUENCE(10,,CHAR(48)),F458),""))</f>
        <v>8</v>
      </c>
      <c r="V458" s="1">
        <f>LEN(F458)</f>
        <v>15</v>
      </c>
      <c r="W458" s="1" t="str">
        <f>RIGHT(F458,(V458+1)-U458)</f>
        <v>611_1572</v>
      </c>
      <c r="X458" s="1" t="str">
        <f>LEFT(W458,8)</f>
        <v>611_1572</v>
      </c>
      <c r="Y458" s="1" t="str">
        <f>IF(E458&lt;&gt;"",E458,"A créer")</f>
        <v>A créer</v>
      </c>
      <c r="Z458" s="2">
        <f>I458</f>
        <v>0</v>
      </c>
      <c r="AA458" s="1" t="str">
        <f>X458&amp;" / "&amp;A458</f>
        <v>611_1572 / 29065186</v>
      </c>
      <c r="AB458" s="1">
        <f>A458</f>
        <v>29065186</v>
      </c>
    </row>
    <row r="459" spans="1:28" ht="15" x14ac:dyDescent="0.25">
      <c r="A459" s="6">
        <v>29065187</v>
      </c>
      <c r="B459" s="6" t="s">
        <v>6329</v>
      </c>
      <c r="C459" s="6" t="s">
        <v>10</v>
      </c>
      <c r="D459" s="6" t="s">
        <v>9</v>
      </c>
      <c r="E459" s="6" t="s">
        <v>3</v>
      </c>
      <c r="F459" s="6" t="s">
        <v>6328</v>
      </c>
      <c r="G459" s="6" t="s">
        <v>3</v>
      </c>
      <c r="H459" s="6" t="s">
        <v>6</v>
      </c>
      <c r="I459" s="5">
        <v>0</v>
      </c>
      <c r="J459" s="6" t="s">
        <v>5</v>
      </c>
      <c r="K459" s="6" t="s">
        <v>4</v>
      </c>
      <c r="L459" s="7">
        <v>0.01</v>
      </c>
      <c r="M459" s="6" t="s">
        <v>3</v>
      </c>
      <c r="N459" s="5">
        <v>1</v>
      </c>
      <c r="O459" s="1" t="str">
        <f>IFERROR(FIND("DRW ACY",B459),"")</f>
        <v/>
      </c>
      <c r="P459" s="1" t="str">
        <f>IF(O459="","",O459+6)</f>
        <v/>
      </c>
      <c r="Q459" s="1">
        <f>LEN(B459)</f>
        <v>29</v>
      </c>
      <c r="R459" s="1" t="str">
        <f>IF(P459="","",RIGHT(B459,Q459-P459))</f>
        <v/>
      </c>
      <c r="U459" cm="1">
        <f t="array" ref="U459">MIN(IFERROR(FIND(_xlfn.SEQUENCE(10,,CHAR(48)),F459),""))</f>
        <v>8</v>
      </c>
      <c r="V459" s="1">
        <f>LEN(F459)</f>
        <v>15</v>
      </c>
      <c r="W459" s="1" t="str">
        <f>RIGHT(F459,(V459+1)-U459)</f>
        <v>611_1641</v>
      </c>
      <c r="X459" s="1" t="str">
        <f>LEFT(W459,8)</f>
        <v>611_1641</v>
      </c>
      <c r="Y459" s="1" t="str">
        <f>IF(E459&lt;&gt;"",E459,"A créer")</f>
        <v>A créer</v>
      </c>
      <c r="Z459" s="2">
        <f>I459</f>
        <v>0</v>
      </c>
      <c r="AA459" s="1" t="str">
        <f>X459&amp;" / "&amp;A459</f>
        <v>611_1641 / 29065187</v>
      </c>
      <c r="AB459" s="1">
        <f>A459</f>
        <v>29065187</v>
      </c>
    </row>
    <row r="460" spans="1:28" ht="15" x14ac:dyDescent="0.25">
      <c r="A460" s="6">
        <v>29065188</v>
      </c>
      <c r="B460" s="6" t="s">
        <v>6327</v>
      </c>
      <c r="C460" s="6" t="s">
        <v>10</v>
      </c>
      <c r="D460" s="6" t="s">
        <v>9</v>
      </c>
      <c r="E460" s="6" t="s">
        <v>3</v>
      </c>
      <c r="F460" s="6" t="s">
        <v>6326</v>
      </c>
      <c r="G460" s="6" t="s">
        <v>3</v>
      </c>
      <c r="H460" s="6" t="s">
        <v>6</v>
      </c>
      <c r="I460" s="5">
        <v>0</v>
      </c>
      <c r="J460" s="6" t="s">
        <v>5</v>
      </c>
      <c r="K460" s="6" t="s">
        <v>4</v>
      </c>
      <c r="L460" s="7">
        <v>0.01</v>
      </c>
      <c r="M460" s="6" t="s">
        <v>3</v>
      </c>
      <c r="N460" s="5">
        <v>1</v>
      </c>
      <c r="O460" s="1" t="str">
        <f>IFERROR(FIND("DRW ACY",B460),"")</f>
        <v/>
      </c>
      <c r="P460" s="1" t="str">
        <f>IF(O460="","",O460+6)</f>
        <v/>
      </c>
      <c r="Q460" s="1">
        <f>LEN(B460)</f>
        <v>29</v>
      </c>
      <c r="R460" s="1" t="str">
        <f>IF(P460="","",RIGHT(B460,Q460-P460))</f>
        <v/>
      </c>
      <c r="U460" cm="1">
        <f t="array" ref="U460">MIN(IFERROR(FIND(_xlfn.SEQUENCE(10,,CHAR(48)),F460),""))</f>
        <v>8</v>
      </c>
      <c r="V460" s="1">
        <f>LEN(F460)</f>
        <v>15</v>
      </c>
      <c r="W460" s="1" t="str">
        <f>RIGHT(F460,(V460+1)-U460)</f>
        <v>611_1738</v>
      </c>
      <c r="X460" s="1" t="str">
        <f>LEFT(W460,8)</f>
        <v>611_1738</v>
      </c>
      <c r="Y460" s="1" t="str">
        <f>IF(E460&lt;&gt;"",E460,"A créer")</f>
        <v>A créer</v>
      </c>
      <c r="Z460" s="2">
        <f>I460</f>
        <v>0</v>
      </c>
      <c r="AA460" s="1" t="str">
        <f>X460&amp;" / "&amp;A460</f>
        <v>611_1738 / 29065188</v>
      </c>
      <c r="AB460" s="1">
        <f>A460</f>
        <v>29065188</v>
      </c>
    </row>
    <row r="461" spans="1:28" ht="15" x14ac:dyDescent="0.25">
      <c r="A461" s="6">
        <v>29065189</v>
      </c>
      <c r="B461" s="6" t="s">
        <v>6325</v>
      </c>
      <c r="C461" s="6" t="s">
        <v>10</v>
      </c>
      <c r="D461" s="6" t="s">
        <v>9</v>
      </c>
      <c r="E461" s="6" t="s">
        <v>3</v>
      </c>
      <c r="F461" s="6" t="s">
        <v>6324</v>
      </c>
      <c r="G461" s="6" t="s">
        <v>3</v>
      </c>
      <c r="H461" s="6" t="s">
        <v>6</v>
      </c>
      <c r="I461" s="5">
        <v>0</v>
      </c>
      <c r="J461" s="6" t="s">
        <v>5</v>
      </c>
      <c r="K461" s="6" t="s">
        <v>4</v>
      </c>
      <c r="L461" s="7">
        <v>0.01</v>
      </c>
      <c r="M461" s="6" t="s">
        <v>3</v>
      </c>
      <c r="N461" s="5">
        <v>1</v>
      </c>
      <c r="O461" s="1" t="str">
        <f>IFERROR(FIND("DRW ACY",B461),"")</f>
        <v/>
      </c>
      <c r="P461" s="1" t="str">
        <f>IF(O461="","",O461+6)</f>
        <v/>
      </c>
      <c r="Q461" s="1">
        <f>LEN(B461)</f>
        <v>29</v>
      </c>
      <c r="R461" s="1" t="str">
        <f>IF(P461="","",RIGHT(B461,Q461-P461))</f>
        <v/>
      </c>
      <c r="U461" cm="1">
        <f t="array" ref="U461">MIN(IFERROR(FIND(_xlfn.SEQUENCE(10,,CHAR(48)),F461),""))</f>
        <v>8</v>
      </c>
      <c r="V461" s="1">
        <f>LEN(F461)</f>
        <v>15</v>
      </c>
      <c r="W461" s="1" t="str">
        <f>RIGHT(F461,(V461+1)-U461)</f>
        <v>611_1750</v>
      </c>
      <c r="X461" s="1" t="str">
        <f>LEFT(W461,8)</f>
        <v>611_1750</v>
      </c>
      <c r="Y461" s="1" t="str">
        <f>IF(E461&lt;&gt;"",E461,"A créer")</f>
        <v>A créer</v>
      </c>
      <c r="Z461" s="2">
        <f>I461</f>
        <v>0</v>
      </c>
      <c r="AA461" s="1" t="str">
        <f>X461&amp;" / "&amp;A461</f>
        <v>611_1750 / 29065189</v>
      </c>
      <c r="AB461" s="1">
        <f>A461</f>
        <v>29065189</v>
      </c>
    </row>
    <row r="462" spans="1:28" ht="15" x14ac:dyDescent="0.25">
      <c r="A462" s="6">
        <v>29065190</v>
      </c>
      <c r="B462" s="6" t="s">
        <v>6323</v>
      </c>
      <c r="C462" s="6" t="s">
        <v>10</v>
      </c>
      <c r="D462" s="6" t="s">
        <v>9</v>
      </c>
      <c r="E462" s="6" t="s">
        <v>3</v>
      </c>
      <c r="F462" s="6" t="s">
        <v>6322</v>
      </c>
      <c r="G462" s="6" t="s">
        <v>3</v>
      </c>
      <c r="H462" s="6" t="s">
        <v>6</v>
      </c>
      <c r="I462" s="5">
        <v>0</v>
      </c>
      <c r="J462" s="6" t="s">
        <v>5</v>
      </c>
      <c r="K462" s="6" t="s">
        <v>4</v>
      </c>
      <c r="L462" s="7">
        <v>0.01</v>
      </c>
      <c r="M462" s="6" t="s">
        <v>3</v>
      </c>
      <c r="N462" s="5">
        <v>1</v>
      </c>
      <c r="O462" s="1" t="str">
        <f>IFERROR(FIND("DRW ACY",B462),"")</f>
        <v/>
      </c>
      <c r="P462" s="1" t="str">
        <f>IF(O462="","",O462+6)</f>
        <v/>
      </c>
      <c r="Q462" s="1">
        <f>LEN(B462)</f>
        <v>29</v>
      </c>
      <c r="R462" s="1" t="str">
        <f>IF(P462="","",RIGHT(B462,Q462-P462))</f>
        <v/>
      </c>
      <c r="U462" cm="1">
        <f t="array" ref="U462">MIN(IFERROR(FIND(_xlfn.SEQUENCE(10,,CHAR(48)),F462),""))</f>
        <v>8</v>
      </c>
      <c r="V462" s="1">
        <f>LEN(F462)</f>
        <v>15</v>
      </c>
      <c r="W462" s="1" t="str">
        <f>RIGHT(F462,(V462+1)-U462)</f>
        <v>611_1760</v>
      </c>
      <c r="X462" s="1" t="str">
        <f>LEFT(W462,8)</f>
        <v>611_1760</v>
      </c>
      <c r="Y462" s="1" t="str">
        <f>IF(E462&lt;&gt;"",E462,"A créer")</f>
        <v>A créer</v>
      </c>
      <c r="Z462" s="2">
        <f>I462</f>
        <v>0</v>
      </c>
      <c r="AA462" s="1" t="str">
        <f>X462&amp;" / "&amp;A462</f>
        <v>611_1760 / 29065190</v>
      </c>
      <c r="AB462" s="1">
        <f>A462</f>
        <v>29065190</v>
      </c>
    </row>
    <row r="463" spans="1:28" ht="15" x14ac:dyDescent="0.25">
      <c r="A463" s="6">
        <v>29065191</v>
      </c>
      <c r="B463" s="6" t="s">
        <v>6321</v>
      </c>
      <c r="C463" s="6" t="s">
        <v>10</v>
      </c>
      <c r="D463" s="6" t="s">
        <v>9</v>
      </c>
      <c r="E463" s="6" t="s">
        <v>3</v>
      </c>
      <c r="F463" s="6" t="s">
        <v>6320</v>
      </c>
      <c r="G463" s="6" t="s">
        <v>3</v>
      </c>
      <c r="H463" s="6" t="s">
        <v>6</v>
      </c>
      <c r="I463" s="5">
        <v>0</v>
      </c>
      <c r="J463" s="6" t="s">
        <v>5</v>
      </c>
      <c r="K463" s="6" t="s">
        <v>4</v>
      </c>
      <c r="L463" s="7">
        <v>0.01</v>
      </c>
      <c r="M463" s="6" t="s">
        <v>3</v>
      </c>
      <c r="N463" s="5">
        <v>1</v>
      </c>
      <c r="O463" s="1" t="str">
        <f>IFERROR(FIND("DRW ACY",B463),"")</f>
        <v/>
      </c>
      <c r="P463" s="1" t="str">
        <f>IF(O463="","",O463+6)</f>
        <v/>
      </c>
      <c r="Q463" s="1">
        <f>LEN(B463)</f>
        <v>29</v>
      </c>
      <c r="R463" s="1" t="str">
        <f>IF(P463="","",RIGHT(B463,Q463-P463))</f>
        <v/>
      </c>
      <c r="U463" cm="1">
        <f t="array" ref="U463">MIN(IFERROR(FIND(_xlfn.SEQUENCE(10,,CHAR(48)),F463),""))</f>
        <v>8</v>
      </c>
      <c r="V463" s="1">
        <f>LEN(F463)</f>
        <v>15</v>
      </c>
      <c r="W463" s="1" t="str">
        <f>RIGHT(F463,(V463+1)-U463)</f>
        <v>611_1769</v>
      </c>
      <c r="X463" s="1" t="str">
        <f>LEFT(W463,8)</f>
        <v>611_1769</v>
      </c>
      <c r="Y463" s="1" t="str">
        <f>IF(E463&lt;&gt;"",E463,"A créer")</f>
        <v>A créer</v>
      </c>
      <c r="Z463" s="2">
        <f>I463</f>
        <v>0</v>
      </c>
      <c r="AA463" s="1" t="str">
        <f>X463&amp;" / "&amp;A463</f>
        <v>611_1769 / 29065191</v>
      </c>
      <c r="AB463" s="1">
        <f>A463</f>
        <v>29065191</v>
      </c>
    </row>
    <row r="464" spans="1:28" ht="15" x14ac:dyDescent="0.25">
      <c r="A464" s="6">
        <v>29065192</v>
      </c>
      <c r="B464" s="6" t="s">
        <v>6319</v>
      </c>
      <c r="C464" s="6" t="s">
        <v>10</v>
      </c>
      <c r="D464" s="6" t="s">
        <v>9</v>
      </c>
      <c r="E464" s="6" t="s">
        <v>3</v>
      </c>
      <c r="F464" s="6" t="s">
        <v>6318</v>
      </c>
      <c r="G464" s="6" t="s">
        <v>3</v>
      </c>
      <c r="H464" s="6" t="s">
        <v>6</v>
      </c>
      <c r="I464" s="5">
        <v>0</v>
      </c>
      <c r="J464" s="6" t="s">
        <v>5</v>
      </c>
      <c r="K464" s="6" t="s">
        <v>4</v>
      </c>
      <c r="L464" s="7">
        <v>0.01</v>
      </c>
      <c r="M464" s="6" t="s">
        <v>3</v>
      </c>
      <c r="N464" s="5">
        <v>1</v>
      </c>
      <c r="O464" s="1" t="str">
        <f>IFERROR(FIND("DRW ACY",B464),"")</f>
        <v/>
      </c>
      <c r="P464" s="1" t="str">
        <f>IF(O464="","",O464+6)</f>
        <v/>
      </c>
      <c r="Q464" s="1">
        <f>LEN(B464)</f>
        <v>29</v>
      </c>
      <c r="R464" s="1" t="str">
        <f>IF(P464="","",RIGHT(B464,Q464-P464))</f>
        <v/>
      </c>
      <c r="U464" cm="1">
        <f t="array" ref="U464">MIN(IFERROR(FIND(_xlfn.SEQUENCE(10,,CHAR(48)),F464),""))</f>
        <v>8</v>
      </c>
      <c r="V464" s="1">
        <f>LEN(F464)</f>
        <v>15</v>
      </c>
      <c r="W464" s="1" t="str">
        <f>RIGHT(F464,(V464+1)-U464)</f>
        <v>611_1771</v>
      </c>
      <c r="X464" s="1" t="str">
        <f>LEFT(W464,8)</f>
        <v>611_1771</v>
      </c>
      <c r="Y464" s="1" t="str">
        <f>IF(E464&lt;&gt;"",E464,"A créer")</f>
        <v>A créer</v>
      </c>
      <c r="Z464" s="2">
        <f>I464</f>
        <v>0</v>
      </c>
      <c r="AA464" s="1" t="str">
        <f>X464&amp;" / "&amp;A464</f>
        <v>611_1771 / 29065192</v>
      </c>
      <c r="AB464" s="1">
        <f>A464</f>
        <v>29065192</v>
      </c>
    </row>
    <row r="465" spans="1:28" ht="15" x14ac:dyDescent="0.25">
      <c r="A465" s="6">
        <v>29065193</v>
      </c>
      <c r="B465" s="6" t="s">
        <v>6317</v>
      </c>
      <c r="C465" s="6" t="s">
        <v>10</v>
      </c>
      <c r="D465" s="6" t="s">
        <v>9</v>
      </c>
      <c r="E465" s="6" t="s">
        <v>3</v>
      </c>
      <c r="F465" s="6" t="s">
        <v>6316</v>
      </c>
      <c r="G465" s="6" t="s">
        <v>3</v>
      </c>
      <c r="H465" s="6" t="s">
        <v>6</v>
      </c>
      <c r="I465" s="5">
        <v>0</v>
      </c>
      <c r="J465" s="6" t="s">
        <v>5</v>
      </c>
      <c r="K465" s="6" t="s">
        <v>4</v>
      </c>
      <c r="L465" s="7">
        <v>0.01</v>
      </c>
      <c r="M465" s="6" t="s">
        <v>3</v>
      </c>
      <c r="N465" s="5">
        <v>1</v>
      </c>
      <c r="O465" s="1" t="str">
        <f>IFERROR(FIND("DRW ACY",B465),"")</f>
        <v/>
      </c>
      <c r="P465" s="1" t="str">
        <f>IF(O465="","",O465+6)</f>
        <v/>
      </c>
      <c r="Q465" s="1">
        <f>LEN(B465)</f>
        <v>29</v>
      </c>
      <c r="R465" s="1" t="str">
        <f>IF(P465="","",RIGHT(B465,Q465-P465))</f>
        <v/>
      </c>
      <c r="U465" cm="1">
        <f t="array" ref="U465">MIN(IFERROR(FIND(_xlfn.SEQUENCE(10,,CHAR(48)),F465),""))</f>
        <v>8</v>
      </c>
      <c r="V465" s="1">
        <f>LEN(F465)</f>
        <v>15</v>
      </c>
      <c r="W465" s="1" t="str">
        <f>RIGHT(F465,(V465+1)-U465)</f>
        <v>611_1773</v>
      </c>
      <c r="X465" s="1" t="str">
        <f>LEFT(W465,8)</f>
        <v>611_1773</v>
      </c>
      <c r="Y465" s="1" t="str">
        <f>IF(E465&lt;&gt;"",E465,"A créer")</f>
        <v>A créer</v>
      </c>
      <c r="Z465" s="2">
        <f>I465</f>
        <v>0</v>
      </c>
      <c r="AA465" s="1" t="str">
        <f>X465&amp;" / "&amp;A465</f>
        <v>611_1773 / 29065193</v>
      </c>
      <c r="AB465" s="1">
        <f>A465</f>
        <v>29065193</v>
      </c>
    </row>
    <row r="466" spans="1:28" ht="15" x14ac:dyDescent="0.25">
      <c r="A466" s="6">
        <v>29065194</v>
      </c>
      <c r="B466" s="6" t="s">
        <v>6315</v>
      </c>
      <c r="C466" s="6" t="s">
        <v>10</v>
      </c>
      <c r="D466" s="6" t="s">
        <v>9</v>
      </c>
      <c r="E466" s="6" t="s">
        <v>3</v>
      </c>
      <c r="F466" s="6" t="s">
        <v>6314</v>
      </c>
      <c r="G466" s="6" t="s">
        <v>3</v>
      </c>
      <c r="H466" s="6" t="s">
        <v>6</v>
      </c>
      <c r="I466" s="5">
        <v>0</v>
      </c>
      <c r="J466" s="6" t="s">
        <v>5</v>
      </c>
      <c r="K466" s="6" t="s">
        <v>4</v>
      </c>
      <c r="L466" s="7">
        <v>0.01</v>
      </c>
      <c r="M466" s="6" t="s">
        <v>3</v>
      </c>
      <c r="N466" s="5">
        <v>1</v>
      </c>
      <c r="O466" s="1" t="str">
        <f>IFERROR(FIND("DRW ACY",B466),"")</f>
        <v/>
      </c>
      <c r="P466" s="1" t="str">
        <f>IF(O466="","",O466+6)</f>
        <v/>
      </c>
      <c r="Q466" s="1">
        <f>LEN(B466)</f>
        <v>27</v>
      </c>
      <c r="R466" s="1" t="str">
        <f>IF(P466="","",RIGHT(B466,Q466-P466))</f>
        <v/>
      </c>
      <c r="U466" cm="1">
        <f t="array" ref="U466">MIN(IFERROR(FIND(_xlfn.SEQUENCE(10,,CHAR(48)),F466),""))</f>
        <v>8</v>
      </c>
      <c r="V466" s="1">
        <f>LEN(F466)</f>
        <v>15</v>
      </c>
      <c r="W466" s="1" t="str">
        <f>RIGHT(F466,(V466+1)-U466)</f>
        <v>611_2040</v>
      </c>
      <c r="X466" s="1" t="str">
        <f>LEFT(W466,8)</f>
        <v>611_2040</v>
      </c>
      <c r="Y466" s="1" t="str">
        <f>IF(E466&lt;&gt;"",E466,"A créer")</f>
        <v>A créer</v>
      </c>
      <c r="Z466" s="2">
        <f>I466</f>
        <v>0</v>
      </c>
      <c r="AA466" s="1" t="str">
        <f>X466&amp;" / "&amp;A466</f>
        <v>611_2040 / 29065194</v>
      </c>
      <c r="AB466" s="1">
        <f>A466</f>
        <v>29065194</v>
      </c>
    </row>
    <row r="467" spans="1:28" ht="15" x14ac:dyDescent="0.25">
      <c r="A467" s="6">
        <v>29065195</v>
      </c>
      <c r="B467" s="6" t="s">
        <v>6313</v>
      </c>
      <c r="C467" s="6" t="s">
        <v>10</v>
      </c>
      <c r="D467" s="6" t="s">
        <v>9</v>
      </c>
      <c r="E467" s="6" t="s">
        <v>3</v>
      </c>
      <c r="F467" s="6" t="s">
        <v>6312</v>
      </c>
      <c r="G467" s="6" t="s">
        <v>3</v>
      </c>
      <c r="H467" s="6" t="s">
        <v>6</v>
      </c>
      <c r="I467" s="5">
        <v>0</v>
      </c>
      <c r="J467" s="6" t="s">
        <v>5</v>
      </c>
      <c r="K467" s="6" t="s">
        <v>4</v>
      </c>
      <c r="L467" s="7">
        <v>0.01</v>
      </c>
      <c r="M467" s="6" t="s">
        <v>3</v>
      </c>
      <c r="N467" s="5">
        <v>1</v>
      </c>
      <c r="O467" s="1" t="str">
        <f>IFERROR(FIND("DRW ACY",B467),"")</f>
        <v/>
      </c>
      <c r="P467" s="1" t="str">
        <f>IF(O467="","",O467+6)</f>
        <v/>
      </c>
      <c r="Q467" s="1">
        <f>LEN(B467)</f>
        <v>29</v>
      </c>
      <c r="R467" s="1" t="str">
        <f>IF(P467="","",RIGHT(B467,Q467-P467))</f>
        <v/>
      </c>
      <c r="U467" cm="1">
        <f t="array" ref="U467">MIN(IFERROR(FIND(_xlfn.SEQUENCE(10,,CHAR(48)),F467),""))</f>
        <v>8</v>
      </c>
      <c r="V467" s="1">
        <f>LEN(F467)</f>
        <v>15</v>
      </c>
      <c r="W467" s="1" t="str">
        <f>RIGHT(F467,(V467+1)-U467)</f>
        <v>611_2065</v>
      </c>
      <c r="X467" s="1" t="str">
        <f>LEFT(W467,8)</f>
        <v>611_2065</v>
      </c>
      <c r="Y467" s="1" t="str">
        <f>IF(E467&lt;&gt;"",E467,"A créer")</f>
        <v>A créer</v>
      </c>
      <c r="Z467" s="2">
        <f>I467</f>
        <v>0</v>
      </c>
      <c r="AA467" s="1" t="str">
        <f>X467&amp;" / "&amp;A467</f>
        <v>611_2065 / 29065195</v>
      </c>
      <c r="AB467" s="1">
        <f>A467</f>
        <v>29065195</v>
      </c>
    </row>
    <row r="468" spans="1:28" ht="15" x14ac:dyDescent="0.25">
      <c r="A468" s="6">
        <v>29065196</v>
      </c>
      <c r="B468" s="6" t="s">
        <v>6311</v>
      </c>
      <c r="C468" s="6" t="s">
        <v>10</v>
      </c>
      <c r="D468" s="6" t="s">
        <v>9</v>
      </c>
      <c r="E468" s="6" t="s">
        <v>3</v>
      </c>
      <c r="F468" s="6" t="s">
        <v>6310</v>
      </c>
      <c r="G468" s="6" t="s">
        <v>3</v>
      </c>
      <c r="H468" s="6" t="s">
        <v>6</v>
      </c>
      <c r="I468" s="5">
        <v>0</v>
      </c>
      <c r="J468" s="6" t="s">
        <v>5</v>
      </c>
      <c r="K468" s="6" t="s">
        <v>4</v>
      </c>
      <c r="L468" s="7">
        <v>0.01</v>
      </c>
      <c r="M468" s="6" t="s">
        <v>3</v>
      </c>
      <c r="N468" s="5">
        <v>1</v>
      </c>
      <c r="O468" s="1" t="str">
        <f>IFERROR(FIND("DRW ACY",B468),"")</f>
        <v/>
      </c>
      <c r="P468" s="1" t="str">
        <f>IF(O468="","",O468+6)</f>
        <v/>
      </c>
      <c r="Q468" s="1">
        <f>LEN(B468)</f>
        <v>29</v>
      </c>
      <c r="R468" s="1" t="str">
        <f>IF(P468="","",RIGHT(B468,Q468-P468))</f>
        <v/>
      </c>
      <c r="U468" cm="1">
        <f t="array" ref="U468">MIN(IFERROR(FIND(_xlfn.SEQUENCE(10,,CHAR(48)),F468),""))</f>
        <v>8</v>
      </c>
      <c r="V468" s="1">
        <f>LEN(F468)</f>
        <v>15</v>
      </c>
      <c r="W468" s="1" t="str">
        <f>RIGHT(F468,(V468+1)-U468)</f>
        <v>611_2085</v>
      </c>
      <c r="X468" s="1" t="str">
        <f>LEFT(W468,8)</f>
        <v>611_2085</v>
      </c>
      <c r="Y468" s="1" t="str">
        <f>IF(E468&lt;&gt;"",E468,"A créer")</f>
        <v>A créer</v>
      </c>
      <c r="Z468" s="2">
        <f>I468</f>
        <v>0</v>
      </c>
      <c r="AA468" s="1" t="str">
        <f>X468&amp;" / "&amp;A468</f>
        <v>611_2085 / 29065196</v>
      </c>
      <c r="AB468" s="1">
        <f>A468</f>
        <v>29065196</v>
      </c>
    </row>
    <row r="469" spans="1:28" ht="15" x14ac:dyDescent="0.25">
      <c r="A469" s="6">
        <v>29065197</v>
      </c>
      <c r="B469" s="6" t="s">
        <v>6309</v>
      </c>
      <c r="C469" s="6" t="s">
        <v>10</v>
      </c>
      <c r="D469" s="6" t="s">
        <v>9</v>
      </c>
      <c r="E469" s="6" t="s">
        <v>3</v>
      </c>
      <c r="F469" s="6" t="s">
        <v>6308</v>
      </c>
      <c r="G469" s="6" t="s">
        <v>3</v>
      </c>
      <c r="H469" s="6" t="s">
        <v>6</v>
      </c>
      <c r="I469" s="5">
        <v>0</v>
      </c>
      <c r="J469" s="6" t="s">
        <v>5</v>
      </c>
      <c r="K469" s="6" t="s">
        <v>4</v>
      </c>
      <c r="L469" s="7">
        <v>0.01</v>
      </c>
      <c r="M469" s="6" t="s">
        <v>3</v>
      </c>
      <c r="N469" s="5">
        <v>1</v>
      </c>
      <c r="O469" s="1" t="str">
        <f>IFERROR(FIND("DRW ACY",B469),"")</f>
        <v/>
      </c>
      <c r="P469" s="1" t="str">
        <f>IF(O469="","",O469+6)</f>
        <v/>
      </c>
      <c r="Q469" s="1">
        <f>LEN(B469)</f>
        <v>29</v>
      </c>
      <c r="R469" s="1" t="str">
        <f>IF(P469="","",RIGHT(B469,Q469-P469))</f>
        <v/>
      </c>
      <c r="U469" cm="1">
        <f t="array" ref="U469">MIN(IFERROR(FIND(_xlfn.SEQUENCE(10,,CHAR(48)),F469),""))</f>
        <v>8</v>
      </c>
      <c r="V469" s="1">
        <f>LEN(F469)</f>
        <v>15</v>
      </c>
      <c r="W469" s="1" t="str">
        <f>RIGHT(F469,(V469+1)-U469)</f>
        <v>611_2106</v>
      </c>
      <c r="X469" s="1" t="str">
        <f>LEFT(W469,8)</f>
        <v>611_2106</v>
      </c>
      <c r="Y469" s="1" t="str">
        <f>IF(E469&lt;&gt;"",E469,"A créer")</f>
        <v>A créer</v>
      </c>
      <c r="Z469" s="2">
        <f>I469</f>
        <v>0</v>
      </c>
      <c r="AA469" s="1" t="str">
        <f>X469&amp;" / "&amp;A469</f>
        <v>611_2106 / 29065197</v>
      </c>
      <c r="AB469" s="1">
        <f>A469</f>
        <v>29065197</v>
      </c>
    </row>
    <row r="470" spans="1:28" ht="15" x14ac:dyDescent="0.25">
      <c r="A470" s="6">
        <v>29065198</v>
      </c>
      <c r="B470" s="6" t="s">
        <v>6307</v>
      </c>
      <c r="C470" s="6" t="s">
        <v>10</v>
      </c>
      <c r="D470" s="6" t="s">
        <v>9</v>
      </c>
      <c r="E470" s="6" t="s">
        <v>3</v>
      </c>
      <c r="F470" s="6" t="s">
        <v>6306</v>
      </c>
      <c r="G470" s="6" t="s">
        <v>3</v>
      </c>
      <c r="H470" s="6" t="s">
        <v>6</v>
      </c>
      <c r="I470" s="5">
        <v>0</v>
      </c>
      <c r="J470" s="6" t="s">
        <v>5</v>
      </c>
      <c r="K470" s="6" t="s">
        <v>4</v>
      </c>
      <c r="L470" s="7">
        <v>0.01</v>
      </c>
      <c r="M470" s="6" t="s">
        <v>3</v>
      </c>
      <c r="N470" s="5">
        <v>1</v>
      </c>
      <c r="O470" s="1" t="str">
        <f>IFERROR(FIND("DRW ACY",B470),"")</f>
        <v/>
      </c>
      <c r="P470" s="1" t="str">
        <f>IF(O470="","",O470+6)</f>
        <v/>
      </c>
      <c r="Q470" s="1">
        <f>LEN(B470)</f>
        <v>29</v>
      </c>
      <c r="R470" s="1" t="str">
        <f>IF(P470="","",RIGHT(B470,Q470-P470))</f>
        <v/>
      </c>
      <c r="U470" cm="1">
        <f t="array" ref="U470">MIN(IFERROR(FIND(_xlfn.SEQUENCE(10,,CHAR(48)),F470),""))</f>
        <v>8</v>
      </c>
      <c r="V470" s="1">
        <f>LEN(F470)</f>
        <v>15</v>
      </c>
      <c r="W470" s="1" t="str">
        <f>RIGHT(F470,(V470+1)-U470)</f>
        <v>611_2107</v>
      </c>
      <c r="X470" s="1" t="str">
        <f>LEFT(W470,8)</f>
        <v>611_2107</v>
      </c>
      <c r="Y470" s="1" t="str">
        <f>IF(E470&lt;&gt;"",E470,"A créer")</f>
        <v>A créer</v>
      </c>
      <c r="Z470" s="2">
        <f>I470</f>
        <v>0</v>
      </c>
      <c r="AA470" s="1" t="str">
        <f>X470&amp;" / "&amp;A470</f>
        <v>611_2107 / 29065198</v>
      </c>
      <c r="AB470" s="1">
        <f>A470</f>
        <v>29065198</v>
      </c>
    </row>
    <row r="471" spans="1:28" ht="15" x14ac:dyDescent="0.25">
      <c r="A471" s="6">
        <v>29065200</v>
      </c>
      <c r="B471" s="6" t="s">
        <v>6305</v>
      </c>
      <c r="C471" s="6" t="s">
        <v>10</v>
      </c>
      <c r="D471" s="6" t="s">
        <v>9</v>
      </c>
      <c r="E471" s="6" t="s">
        <v>3</v>
      </c>
      <c r="F471" s="6" t="s">
        <v>6304</v>
      </c>
      <c r="G471" s="6" t="s">
        <v>3</v>
      </c>
      <c r="H471" s="6" t="s">
        <v>6</v>
      </c>
      <c r="I471" s="5">
        <v>0</v>
      </c>
      <c r="J471" s="6" t="s">
        <v>5</v>
      </c>
      <c r="K471" s="6" t="s">
        <v>4</v>
      </c>
      <c r="L471" s="7">
        <v>0.01</v>
      </c>
      <c r="M471" s="6" t="s">
        <v>3</v>
      </c>
      <c r="N471" s="5">
        <v>1</v>
      </c>
      <c r="O471" s="1" t="str">
        <f>IFERROR(FIND("DRW ACY",B471),"")</f>
        <v/>
      </c>
      <c r="P471" s="1" t="str">
        <f>IF(O471="","",O471+6)</f>
        <v/>
      </c>
      <c r="Q471" s="1">
        <f>LEN(B471)</f>
        <v>29</v>
      </c>
      <c r="R471" s="1" t="str">
        <f>IF(P471="","",RIGHT(B471,Q471-P471))</f>
        <v/>
      </c>
      <c r="U471" cm="1">
        <f t="array" ref="U471">MIN(IFERROR(FIND(_xlfn.SEQUENCE(10,,CHAR(48)),F471),""))</f>
        <v>8</v>
      </c>
      <c r="V471" s="1">
        <f>LEN(F471)</f>
        <v>15</v>
      </c>
      <c r="W471" s="1" t="str">
        <f>RIGHT(F471,(V471+1)-U471)</f>
        <v>611_2221</v>
      </c>
      <c r="X471" s="1" t="str">
        <f>LEFT(W471,8)</f>
        <v>611_2221</v>
      </c>
      <c r="Y471" s="1" t="str">
        <f>IF(E471&lt;&gt;"",E471,"A créer")</f>
        <v>A créer</v>
      </c>
      <c r="Z471" s="2">
        <f>I471</f>
        <v>0</v>
      </c>
      <c r="AA471" s="1" t="str">
        <f>X471&amp;" / "&amp;A471</f>
        <v>611_2221 / 29065200</v>
      </c>
      <c r="AB471" s="1">
        <f>A471</f>
        <v>29065200</v>
      </c>
    </row>
    <row r="472" spans="1:28" ht="15" x14ac:dyDescent="0.25">
      <c r="A472" s="6">
        <v>29065201</v>
      </c>
      <c r="B472" s="6" t="s">
        <v>6303</v>
      </c>
      <c r="C472" s="6" t="s">
        <v>10</v>
      </c>
      <c r="D472" s="6" t="s">
        <v>9</v>
      </c>
      <c r="E472" s="6" t="s">
        <v>3</v>
      </c>
      <c r="F472" s="6" t="s">
        <v>6302</v>
      </c>
      <c r="G472" s="6" t="s">
        <v>3</v>
      </c>
      <c r="H472" s="6" t="s">
        <v>6</v>
      </c>
      <c r="I472" s="5">
        <v>0</v>
      </c>
      <c r="J472" s="6" t="s">
        <v>5</v>
      </c>
      <c r="K472" s="6" t="s">
        <v>4</v>
      </c>
      <c r="L472" s="7">
        <v>0.01</v>
      </c>
      <c r="M472" s="6" t="s">
        <v>3</v>
      </c>
      <c r="N472" s="5">
        <v>1</v>
      </c>
      <c r="O472" s="1" t="str">
        <f>IFERROR(FIND("DRW ACY",B472),"")</f>
        <v/>
      </c>
      <c r="P472" s="1" t="str">
        <f>IF(O472="","",O472+6)</f>
        <v/>
      </c>
      <c r="Q472" s="1">
        <f>LEN(B472)</f>
        <v>28</v>
      </c>
      <c r="R472" s="1" t="str">
        <f>IF(P472="","",RIGHT(B472,Q472-P472))</f>
        <v/>
      </c>
      <c r="U472" cm="1">
        <f t="array" ref="U472">MIN(IFERROR(FIND(_xlfn.SEQUENCE(10,,CHAR(48)),F472),""))</f>
        <v>8</v>
      </c>
      <c r="V472" s="1">
        <f>LEN(F472)</f>
        <v>15</v>
      </c>
      <c r="W472" s="1" t="str">
        <f>RIGHT(F472,(V472+1)-U472)</f>
        <v>611_2286</v>
      </c>
      <c r="X472" s="1" t="str">
        <f>LEFT(W472,8)</f>
        <v>611_2286</v>
      </c>
      <c r="Y472" s="1" t="str">
        <f>IF(E472&lt;&gt;"",E472,"A créer")</f>
        <v>A créer</v>
      </c>
      <c r="Z472" s="2">
        <f>I472</f>
        <v>0</v>
      </c>
      <c r="AA472" s="1" t="str">
        <f>X472&amp;" / "&amp;A472</f>
        <v>611_2286 / 29065201</v>
      </c>
      <c r="AB472" s="1">
        <f>A472</f>
        <v>29065201</v>
      </c>
    </row>
    <row r="473" spans="1:28" ht="15" x14ac:dyDescent="0.25">
      <c r="A473" s="6">
        <v>29065202</v>
      </c>
      <c r="B473" s="6" t="s">
        <v>6301</v>
      </c>
      <c r="C473" s="6" t="s">
        <v>10</v>
      </c>
      <c r="D473" s="6" t="s">
        <v>9</v>
      </c>
      <c r="E473" s="6" t="s">
        <v>3</v>
      </c>
      <c r="F473" s="6" t="s">
        <v>6300</v>
      </c>
      <c r="G473" s="6" t="s">
        <v>3</v>
      </c>
      <c r="H473" s="6" t="s">
        <v>6</v>
      </c>
      <c r="I473" s="5">
        <v>0</v>
      </c>
      <c r="J473" s="6" t="s">
        <v>5</v>
      </c>
      <c r="K473" s="6" t="s">
        <v>4</v>
      </c>
      <c r="L473" s="7">
        <v>0.01</v>
      </c>
      <c r="M473" s="6" t="s">
        <v>3</v>
      </c>
      <c r="N473" s="5">
        <v>1</v>
      </c>
      <c r="O473" s="1" t="str">
        <f>IFERROR(FIND("DRW ACY",B473),"")</f>
        <v/>
      </c>
      <c r="P473" s="1" t="str">
        <f>IF(O473="","",O473+6)</f>
        <v/>
      </c>
      <c r="Q473" s="1">
        <f>LEN(B473)</f>
        <v>29</v>
      </c>
      <c r="R473" s="1" t="str">
        <f>IF(P473="","",RIGHT(B473,Q473-P473))</f>
        <v/>
      </c>
      <c r="U473" cm="1">
        <f t="array" ref="U473">MIN(IFERROR(FIND(_xlfn.SEQUENCE(10,,CHAR(48)),F473),""))</f>
        <v>8</v>
      </c>
      <c r="V473" s="1">
        <f>LEN(F473)</f>
        <v>15</v>
      </c>
      <c r="W473" s="1" t="str">
        <f>RIGHT(F473,(V473+1)-U473)</f>
        <v>611_2307</v>
      </c>
      <c r="X473" s="1" t="str">
        <f>LEFT(W473,8)</f>
        <v>611_2307</v>
      </c>
      <c r="Y473" s="1" t="str">
        <f>IF(E473&lt;&gt;"",E473,"A créer")</f>
        <v>A créer</v>
      </c>
      <c r="Z473" s="2">
        <f>I473</f>
        <v>0</v>
      </c>
      <c r="AA473" s="1" t="str">
        <f>X473&amp;" / "&amp;A473</f>
        <v>611_2307 / 29065202</v>
      </c>
      <c r="AB473" s="1">
        <f>A473</f>
        <v>29065202</v>
      </c>
    </row>
    <row r="474" spans="1:28" ht="15" x14ac:dyDescent="0.25">
      <c r="A474" s="6">
        <v>29065203</v>
      </c>
      <c r="B474" s="6" t="s">
        <v>6299</v>
      </c>
      <c r="C474" s="6" t="s">
        <v>10</v>
      </c>
      <c r="D474" s="6" t="s">
        <v>9</v>
      </c>
      <c r="E474" s="6" t="s">
        <v>3</v>
      </c>
      <c r="F474" s="6" t="s">
        <v>6298</v>
      </c>
      <c r="G474" s="6" t="s">
        <v>3</v>
      </c>
      <c r="H474" s="6" t="s">
        <v>6</v>
      </c>
      <c r="I474" s="5">
        <v>0</v>
      </c>
      <c r="J474" s="6" t="s">
        <v>5</v>
      </c>
      <c r="K474" s="6" t="s">
        <v>4</v>
      </c>
      <c r="L474" s="7">
        <v>0.01</v>
      </c>
      <c r="M474" s="6" t="s">
        <v>3</v>
      </c>
      <c r="N474" s="5">
        <v>1</v>
      </c>
      <c r="O474" s="1" t="str">
        <f>IFERROR(FIND("DRW ACY",B474),"")</f>
        <v/>
      </c>
      <c r="P474" s="1" t="str">
        <f>IF(O474="","",O474+6)</f>
        <v/>
      </c>
      <c r="Q474" s="1">
        <f>LEN(B474)</f>
        <v>29</v>
      </c>
      <c r="R474" s="1" t="str">
        <f>IF(P474="","",RIGHT(B474,Q474-P474))</f>
        <v/>
      </c>
      <c r="U474" cm="1">
        <f t="array" ref="U474">MIN(IFERROR(FIND(_xlfn.SEQUENCE(10,,CHAR(48)),F474),""))</f>
        <v>8</v>
      </c>
      <c r="V474" s="1">
        <f>LEN(F474)</f>
        <v>15</v>
      </c>
      <c r="W474" s="1" t="str">
        <f>RIGHT(F474,(V474+1)-U474)</f>
        <v>611_2325</v>
      </c>
      <c r="X474" s="1" t="str">
        <f>LEFT(W474,8)</f>
        <v>611_2325</v>
      </c>
      <c r="Y474" s="1" t="str">
        <f>IF(E474&lt;&gt;"",E474,"A créer")</f>
        <v>A créer</v>
      </c>
      <c r="Z474" s="2">
        <f>I474</f>
        <v>0</v>
      </c>
      <c r="AA474" s="1" t="str">
        <f>X474&amp;" / "&amp;A474</f>
        <v>611_2325 / 29065203</v>
      </c>
      <c r="AB474" s="1">
        <f>A474</f>
        <v>29065203</v>
      </c>
    </row>
    <row r="475" spans="1:28" ht="15" x14ac:dyDescent="0.25">
      <c r="A475" s="6">
        <v>29065204</v>
      </c>
      <c r="B475" s="6" t="s">
        <v>6297</v>
      </c>
      <c r="C475" s="6" t="s">
        <v>10</v>
      </c>
      <c r="D475" s="6" t="s">
        <v>9</v>
      </c>
      <c r="E475" s="6" t="s">
        <v>3</v>
      </c>
      <c r="F475" s="6" t="s">
        <v>6296</v>
      </c>
      <c r="G475" s="6" t="s">
        <v>3</v>
      </c>
      <c r="H475" s="6" t="s">
        <v>6</v>
      </c>
      <c r="I475" s="5">
        <v>0</v>
      </c>
      <c r="J475" s="6" t="s">
        <v>5</v>
      </c>
      <c r="K475" s="6" t="s">
        <v>4</v>
      </c>
      <c r="L475" s="7">
        <v>0.01</v>
      </c>
      <c r="M475" s="6" t="s">
        <v>3</v>
      </c>
      <c r="N475" s="5">
        <v>1</v>
      </c>
      <c r="O475" s="1" t="str">
        <f>IFERROR(FIND("DRW ACY",B475),"")</f>
        <v/>
      </c>
      <c r="P475" s="1" t="str">
        <f>IF(O475="","",O475+6)</f>
        <v/>
      </c>
      <c r="Q475" s="1">
        <f>LEN(B475)</f>
        <v>29</v>
      </c>
      <c r="R475" s="1" t="str">
        <f>IF(P475="","",RIGHT(B475,Q475-P475))</f>
        <v/>
      </c>
      <c r="U475" cm="1">
        <f t="array" ref="U475">MIN(IFERROR(FIND(_xlfn.SEQUENCE(10,,CHAR(48)),F475),""))</f>
        <v>8</v>
      </c>
      <c r="V475" s="1">
        <f>LEN(F475)</f>
        <v>15</v>
      </c>
      <c r="W475" s="1" t="str">
        <f>RIGHT(F475,(V475+1)-U475)</f>
        <v>611_2337</v>
      </c>
      <c r="X475" s="1" t="str">
        <f>LEFT(W475,8)</f>
        <v>611_2337</v>
      </c>
      <c r="Y475" s="1" t="str">
        <f>IF(E475&lt;&gt;"",E475,"A créer")</f>
        <v>A créer</v>
      </c>
      <c r="Z475" s="2">
        <f>I475</f>
        <v>0</v>
      </c>
      <c r="AA475" s="1" t="str">
        <f>X475&amp;" / "&amp;A475</f>
        <v>611_2337 / 29065204</v>
      </c>
      <c r="AB475" s="1">
        <f>A475</f>
        <v>29065204</v>
      </c>
    </row>
    <row r="476" spans="1:28" ht="15" x14ac:dyDescent="0.25">
      <c r="A476" s="6">
        <v>29065205</v>
      </c>
      <c r="B476" s="6" t="s">
        <v>6295</v>
      </c>
      <c r="C476" s="6" t="s">
        <v>10</v>
      </c>
      <c r="D476" s="6" t="s">
        <v>9</v>
      </c>
      <c r="E476" s="6" t="s">
        <v>3</v>
      </c>
      <c r="F476" s="6" t="s">
        <v>6294</v>
      </c>
      <c r="G476" s="6" t="s">
        <v>3</v>
      </c>
      <c r="H476" s="6" t="s">
        <v>6</v>
      </c>
      <c r="I476" s="5">
        <v>0</v>
      </c>
      <c r="J476" s="6" t="s">
        <v>5</v>
      </c>
      <c r="K476" s="6" t="s">
        <v>4</v>
      </c>
      <c r="L476" s="7">
        <v>0.01</v>
      </c>
      <c r="M476" s="6" t="s">
        <v>3</v>
      </c>
      <c r="N476" s="5">
        <v>1</v>
      </c>
      <c r="O476" s="1" t="str">
        <f>IFERROR(FIND("DRW ACY",B476),"")</f>
        <v/>
      </c>
      <c r="P476" s="1" t="str">
        <f>IF(O476="","",O476+6)</f>
        <v/>
      </c>
      <c r="Q476" s="1">
        <f>LEN(B476)</f>
        <v>29</v>
      </c>
      <c r="R476" s="1" t="str">
        <f>IF(P476="","",RIGHT(B476,Q476-P476))</f>
        <v/>
      </c>
      <c r="U476" cm="1">
        <f t="array" ref="U476">MIN(IFERROR(FIND(_xlfn.SEQUENCE(10,,CHAR(48)),F476),""))</f>
        <v>8</v>
      </c>
      <c r="V476" s="1">
        <f>LEN(F476)</f>
        <v>15</v>
      </c>
      <c r="W476" s="1" t="str">
        <f>RIGHT(F476,(V476+1)-U476)</f>
        <v>611_2340</v>
      </c>
      <c r="X476" s="1" t="str">
        <f>LEFT(W476,8)</f>
        <v>611_2340</v>
      </c>
      <c r="Y476" s="1" t="str">
        <f>IF(E476&lt;&gt;"",E476,"A créer")</f>
        <v>A créer</v>
      </c>
      <c r="Z476" s="2">
        <f>I476</f>
        <v>0</v>
      </c>
      <c r="AA476" s="1" t="str">
        <f>X476&amp;" / "&amp;A476</f>
        <v>611_2340 / 29065205</v>
      </c>
      <c r="AB476" s="1">
        <f>A476</f>
        <v>29065205</v>
      </c>
    </row>
    <row r="477" spans="1:28" ht="15" x14ac:dyDescent="0.25">
      <c r="A477" s="6">
        <v>29065206</v>
      </c>
      <c r="B477" s="6" t="s">
        <v>6293</v>
      </c>
      <c r="C477" s="6" t="s">
        <v>10</v>
      </c>
      <c r="D477" s="6" t="s">
        <v>9</v>
      </c>
      <c r="E477" s="6" t="s">
        <v>3</v>
      </c>
      <c r="F477" s="6" t="s">
        <v>6292</v>
      </c>
      <c r="G477" s="6" t="s">
        <v>3</v>
      </c>
      <c r="H477" s="6" t="s">
        <v>6</v>
      </c>
      <c r="I477" s="5">
        <v>0</v>
      </c>
      <c r="J477" s="6" t="s">
        <v>5</v>
      </c>
      <c r="K477" s="6" t="s">
        <v>4</v>
      </c>
      <c r="L477" s="7">
        <v>0.01</v>
      </c>
      <c r="M477" s="6" t="s">
        <v>3</v>
      </c>
      <c r="N477" s="5">
        <v>1</v>
      </c>
      <c r="O477" s="1" t="str">
        <f>IFERROR(FIND("DRW ACY",B477),"")</f>
        <v/>
      </c>
      <c r="P477" s="1" t="str">
        <f>IF(O477="","",O477+6)</f>
        <v/>
      </c>
      <c r="Q477" s="1">
        <f>LEN(B477)</f>
        <v>29</v>
      </c>
      <c r="R477" s="1" t="str">
        <f>IF(P477="","",RIGHT(B477,Q477-P477))</f>
        <v/>
      </c>
      <c r="U477" cm="1">
        <f t="array" ref="U477">MIN(IFERROR(FIND(_xlfn.SEQUENCE(10,,CHAR(48)),F477),""))</f>
        <v>8</v>
      </c>
      <c r="V477" s="1">
        <f>LEN(F477)</f>
        <v>15</v>
      </c>
      <c r="W477" s="1" t="str">
        <f>RIGHT(F477,(V477+1)-U477)</f>
        <v>611_2343</v>
      </c>
      <c r="X477" s="1" t="str">
        <f>LEFT(W477,8)</f>
        <v>611_2343</v>
      </c>
      <c r="Y477" s="1" t="str">
        <f>IF(E477&lt;&gt;"",E477,"A créer")</f>
        <v>A créer</v>
      </c>
      <c r="Z477" s="2">
        <f>I477</f>
        <v>0</v>
      </c>
      <c r="AA477" s="1" t="str">
        <f>X477&amp;" / "&amp;A477</f>
        <v>611_2343 / 29065206</v>
      </c>
      <c r="AB477" s="1">
        <f>A477</f>
        <v>29065206</v>
      </c>
    </row>
    <row r="478" spans="1:28" ht="15" x14ac:dyDescent="0.25">
      <c r="A478" s="6">
        <v>29065207</v>
      </c>
      <c r="B478" s="6" t="s">
        <v>6291</v>
      </c>
      <c r="C478" s="6" t="s">
        <v>10</v>
      </c>
      <c r="D478" s="6" t="s">
        <v>9</v>
      </c>
      <c r="E478" s="6" t="s">
        <v>3</v>
      </c>
      <c r="F478" s="6" t="s">
        <v>6290</v>
      </c>
      <c r="G478" s="6" t="s">
        <v>3</v>
      </c>
      <c r="H478" s="6" t="s">
        <v>6</v>
      </c>
      <c r="I478" s="5">
        <v>0</v>
      </c>
      <c r="J478" s="6" t="s">
        <v>5</v>
      </c>
      <c r="K478" s="6" t="s">
        <v>4</v>
      </c>
      <c r="L478" s="7">
        <v>0.01</v>
      </c>
      <c r="M478" s="6" t="s">
        <v>3</v>
      </c>
      <c r="N478" s="5">
        <v>1</v>
      </c>
      <c r="O478" s="1" t="str">
        <f>IFERROR(FIND("DRW ACY",B478),"")</f>
        <v/>
      </c>
      <c r="P478" s="1" t="str">
        <f>IF(O478="","",O478+6)</f>
        <v/>
      </c>
      <c r="Q478" s="1">
        <f>LEN(B478)</f>
        <v>29</v>
      </c>
      <c r="R478" s="1" t="str">
        <f>IF(P478="","",RIGHT(B478,Q478-P478))</f>
        <v/>
      </c>
      <c r="U478" cm="1">
        <f t="array" ref="U478">MIN(IFERROR(FIND(_xlfn.SEQUENCE(10,,CHAR(48)),F478),""))</f>
        <v>8</v>
      </c>
      <c r="V478" s="1">
        <f>LEN(F478)</f>
        <v>15</v>
      </c>
      <c r="W478" s="1" t="str">
        <f>RIGHT(F478,(V478+1)-U478)</f>
        <v>611_2357</v>
      </c>
      <c r="X478" s="1" t="str">
        <f>LEFT(W478,8)</f>
        <v>611_2357</v>
      </c>
      <c r="Y478" s="1" t="str">
        <f>IF(E478&lt;&gt;"",E478,"A créer")</f>
        <v>A créer</v>
      </c>
      <c r="Z478" s="2">
        <f>I478</f>
        <v>0</v>
      </c>
      <c r="AA478" s="1" t="str">
        <f>X478&amp;" / "&amp;A478</f>
        <v>611_2357 / 29065207</v>
      </c>
      <c r="AB478" s="1">
        <f>A478</f>
        <v>29065207</v>
      </c>
    </row>
    <row r="479" spans="1:28" ht="15" x14ac:dyDescent="0.25">
      <c r="A479" s="6">
        <v>29065208</v>
      </c>
      <c r="B479" s="6" t="s">
        <v>6289</v>
      </c>
      <c r="C479" s="6" t="s">
        <v>10</v>
      </c>
      <c r="D479" s="6" t="s">
        <v>9</v>
      </c>
      <c r="E479" s="6" t="s">
        <v>3</v>
      </c>
      <c r="F479" s="6" t="s">
        <v>6288</v>
      </c>
      <c r="G479" s="6" t="s">
        <v>3</v>
      </c>
      <c r="H479" s="6" t="s">
        <v>6</v>
      </c>
      <c r="I479" s="5">
        <v>0</v>
      </c>
      <c r="J479" s="6" t="s">
        <v>5</v>
      </c>
      <c r="K479" s="6" t="s">
        <v>4</v>
      </c>
      <c r="L479" s="7">
        <v>0.01</v>
      </c>
      <c r="M479" s="6" t="s">
        <v>3</v>
      </c>
      <c r="N479" s="5">
        <v>1</v>
      </c>
      <c r="O479" s="1" t="str">
        <f>IFERROR(FIND("DRW ACY",B479),"")</f>
        <v/>
      </c>
      <c r="P479" s="1" t="str">
        <f>IF(O479="","",O479+6)</f>
        <v/>
      </c>
      <c r="Q479" s="1">
        <f>LEN(B479)</f>
        <v>29</v>
      </c>
      <c r="R479" s="1" t="str">
        <f>IF(P479="","",RIGHT(B479,Q479-P479))</f>
        <v/>
      </c>
      <c r="U479" cm="1">
        <f t="array" ref="U479">MIN(IFERROR(FIND(_xlfn.SEQUENCE(10,,CHAR(48)),F479),""))</f>
        <v>8</v>
      </c>
      <c r="V479" s="1">
        <f>LEN(F479)</f>
        <v>15</v>
      </c>
      <c r="W479" s="1" t="str">
        <f>RIGHT(F479,(V479+1)-U479)</f>
        <v>611_2367</v>
      </c>
      <c r="X479" s="1" t="str">
        <f>LEFT(W479,8)</f>
        <v>611_2367</v>
      </c>
      <c r="Y479" s="1" t="str">
        <f>IF(E479&lt;&gt;"",E479,"A créer")</f>
        <v>A créer</v>
      </c>
      <c r="Z479" s="2">
        <f>I479</f>
        <v>0</v>
      </c>
      <c r="AA479" s="1" t="str">
        <f>X479&amp;" / "&amp;A479</f>
        <v>611_2367 / 29065208</v>
      </c>
      <c r="AB479" s="1">
        <f>A479</f>
        <v>29065208</v>
      </c>
    </row>
    <row r="480" spans="1:28" ht="15" x14ac:dyDescent="0.25">
      <c r="A480" s="6">
        <v>29065209</v>
      </c>
      <c r="B480" s="6" t="s">
        <v>6287</v>
      </c>
      <c r="C480" s="6" t="s">
        <v>10</v>
      </c>
      <c r="D480" s="6" t="s">
        <v>9</v>
      </c>
      <c r="E480" s="6" t="s">
        <v>3</v>
      </c>
      <c r="F480" s="6" t="s">
        <v>6286</v>
      </c>
      <c r="G480" s="6" t="s">
        <v>3</v>
      </c>
      <c r="H480" s="6" t="s">
        <v>6</v>
      </c>
      <c r="I480" s="5">
        <v>0</v>
      </c>
      <c r="J480" s="6" t="s">
        <v>5</v>
      </c>
      <c r="K480" s="6" t="s">
        <v>4</v>
      </c>
      <c r="L480" s="7">
        <v>0.01</v>
      </c>
      <c r="M480" s="6" t="s">
        <v>3</v>
      </c>
      <c r="N480" s="5">
        <v>1</v>
      </c>
      <c r="O480" s="1" t="str">
        <f>IFERROR(FIND("DRW ACY",B480),"")</f>
        <v/>
      </c>
      <c r="P480" s="1" t="str">
        <f>IF(O480="","",O480+6)</f>
        <v/>
      </c>
      <c r="Q480" s="1">
        <f>LEN(B480)</f>
        <v>29</v>
      </c>
      <c r="R480" s="1" t="str">
        <f>IF(P480="","",RIGHT(B480,Q480-P480))</f>
        <v/>
      </c>
      <c r="U480" cm="1">
        <f t="array" ref="U480">MIN(IFERROR(FIND(_xlfn.SEQUENCE(10,,CHAR(48)),F480),""))</f>
        <v>8</v>
      </c>
      <c r="V480" s="1">
        <f>LEN(F480)</f>
        <v>15</v>
      </c>
      <c r="W480" s="1" t="str">
        <f>RIGHT(F480,(V480+1)-U480)</f>
        <v>611_2383</v>
      </c>
      <c r="X480" s="1" t="str">
        <f>LEFT(W480,8)</f>
        <v>611_2383</v>
      </c>
      <c r="Y480" s="1" t="str">
        <f>IF(E480&lt;&gt;"",E480,"A créer")</f>
        <v>A créer</v>
      </c>
      <c r="Z480" s="2">
        <f>I480</f>
        <v>0</v>
      </c>
      <c r="AA480" s="1" t="str">
        <f>X480&amp;" / "&amp;A480</f>
        <v>611_2383 / 29065209</v>
      </c>
      <c r="AB480" s="1">
        <f>A480</f>
        <v>29065209</v>
      </c>
    </row>
    <row r="481" spans="1:28" ht="15" x14ac:dyDescent="0.25">
      <c r="A481" s="6">
        <v>29065210</v>
      </c>
      <c r="B481" s="6" t="s">
        <v>6285</v>
      </c>
      <c r="C481" s="6" t="s">
        <v>10</v>
      </c>
      <c r="D481" s="6" t="s">
        <v>9</v>
      </c>
      <c r="E481" s="6" t="s">
        <v>3</v>
      </c>
      <c r="F481" s="6" t="s">
        <v>6284</v>
      </c>
      <c r="G481" s="6" t="s">
        <v>3</v>
      </c>
      <c r="H481" s="6" t="s">
        <v>6</v>
      </c>
      <c r="I481" s="5">
        <v>0</v>
      </c>
      <c r="J481" s="6" t="s">
        <v>5</v>
      </c>
      <c r="K481" s="6" t="s">
        <v>4</v>
      </c>
      <c r="L481" s="7">
        <v>0.01</v>
      </c>
      <c r="M481" s="6" t="s">
        <v>3</v>
      </c>
      <c r="N481" s="5">
        <v>1</v>
      </c>
      <c r="O481" s="1" t="str">
        <f>IFERROR(FIND("DRW ACY",B481),"")</f>
        <v/>
      </c>
      <c r="P481" s="1" t="str">
        <f>IF(O481="","",O481+6)</f>
        <v/>
      </c>
      <c r="Q481" s="1">
        <f>LEN(B481)</f>
        <v>29</v>
      </c>
      <c r="R481" s="1" t="str">
        <f>IF(P481="","",RIGHT(B481,Q481-P481))</f>
        <v/>
      </c>
      <c r="U481" cm="1">
        <f t="array" ref="U481">MIN(IFERROR(FIND(_xlfn.SEQUENCE(10,,CHAR(48)),F481),""))</f>
        <v>8</v>
      </c>
      <c r="V481" s="1">
        <f>LEN(F481)</f>
        <v>15</v>
      </c>
      <c r="W481" s="1" t="str">
        <f>RIGHT(F481,(V481+1)-U481)</f>
        <v>611_2620</v>
      </c>
      <c r="X481" s="1" t="str">
        <f>LEFT(W481,8)</f>
        <v>611_2620</v>
      </c>
      <c r="Y481" s="1" t="str">
        <f>IF(E481&lt;&gt;"",E481,"A créer")</f>
        <v>A créer</v>
      </c>
      <c r="Z481" s="2">
        <f>I481</f>
        <v>0</v>
      </c>
      <c r="AA481" s="1" t="str">
        <f>X481&amp;" / "&amp;A481</f>
        <v>611_2620 / 29065210</v>
      </c>
      <c r="AB481" s="1">
        <f>A481</f>
        <v>29065210</v>
      </c>
    </row>
    <row r="482" spans="1:28" ht="15" x14ac:dyDescent="0.25">
      <c r="A482" s="6">
        <v>29065211</v>
      </c>
      <c r="B482" s="6" t="s">
        <v>6283</v>
      </c>
      <c r="C482" s="6" t="s">
        <v>10</v>
      </c>
      <c r="D482" s="6" t="s">
        <v>9</v>
      </c>
      <c r="E482" s="6" t="s">
        <v>3</v>
      </c>
      <c r="F482" s="6" t="s">
        <v>6282</v>
      </c>
      <c r="G482" s="6" t="s">
        <v>3</v>
      </c>
      <c r="H482" s="6" t="s">
        <v>6</v>
      </c>
      <c r="I482" s="5">
        <v>0</v>
      </c>
      <c r="J482" s="6" t="s">
        <v>5</v>
      </c>
      <c r="K482" s="6" t="s">
        <v>4</v>
      </c>
      <c r="L482" s="7">
        <v>0.01</v>
      </c>
      <c r="M482" s="6" t="s">
        <v>3</v>
      </c>
      <c r="N482" s="5">
        <v>1</v>
      </c>
      <c r="O482" s="1" t="str">
        <f>IFERROR(FIND("DRW ACY",B482),"")</f>
        <v/>
      </c>
      <c r="P482" s="1" t="str">
        <f>IF(O482="","",O482+6)</f>
        <v/>
      </c>
      <c r="Q482" s="1">
        <f>LEN(B482)</f>
        <v>29</v>
      </c>
      <c r="R482" s="1" t="str">
        <f>IF(P482="","",RIGHT(B482,Q482-P482))</f>
        <v/>
      </c>
      <c r="U482" cm="1">
        <f t="array" ref="U482">MIN(IFERROR(FIND(_xlfn.SEQUENCE(10,,CHAR(48)),F482),""))</f>
        <v>8</v>
      </c>
      <c r="V482" s="1">
        <f>LEN(F482)</f>
        <v>15</v>
      </c>
      <c r="W482" s="1" t="str">
        <f>RIGHT(F482,(V482+1)-U482)</f>
        <v>611_2626</v>
      </c>
      <c r="X482" s="1" t="str">
        <f>LEFT(W482,8)</f>
        <v>611_2626</v>
      </c>
      <c r="Y482" s="1" t="str">
        <f>IF(E482&lt;&gt;"",E482,"A créer")</f>
        <v>A créer</v>
      </c>
      <c r="Z482" s="2">
        <f>I482</f>
        <v>0</v>
      </c>
      <c r="AA482" s="1" t="str">
        <f>X482&amp;" / "&amp;A482</f>
        <v>611_2626 / 29065211</v>
      </c>
      <c r="AB482" s="1">
        <f>A482</f>
        <v>29065211</v>
      </c>
    </row>
    <row r="483" spans="1:28" ht="15" x14ac:dyDescent="0.25">
      <c r="A483" s="6">
        <v>29065212</v>
      </c>
      <c r="B483" s="6" t="s">
        <v>6281</v>
      </c>
      <c r="C483" s="6" t="s">
        <v>10</v>
      </c>
      <c r="D483" s="6" t="s">
        <v>9</v>
      </c>
      <c r="E483" s="6" t="s">
        <v>3</v>
      </c>
      <c r="F483" s="6" t="s">
        <v>6280</v>
      </c>
      <c r="G483" s="6" t="s">
        <v>3</v>
      </c>
      <c r="H483" s="6" t="s">
        <v>6</v>
      </c>
      <c r="I483" s="5">
        <v>0</v>
      </c>
      <c r="J483" s="6" t="s">
        <v>5</v>
      </c>
      <c r="K483" s="6" t="s">
        <v>4</v>
      </c>
      <c r="L483" s="7">
        <v>0.01</v>
      </c>
      <c r="M483" s="6" t="s">
        <v>3</v>
      </c>
      <c r="N483" s="5">
        <v>1</v>
      </c>
      <c r="O483" s="1" t="str">
        <f>IFERROR(FIND("DRW ACY",B483),"")</f>
        <v/>
      </c>
      <c r="P483" s="1" t="str">
        <f>IF(O483="","",O483+6)</f>
        <v/>
      </c>
      <c r="Q483" s="1">
        <f>LEN(B483)</f>
        <v>29</v>
      </c>
      <c r="R483" s="1" t="str">
        <f>IF(P483="","",RIGHT(B483,Q483-P483))</f>
        <v/>
      </c>
      <c r="U483" cm="1">
        <f t="array" ref="U483">MIN(IFERROR(FIND(_xlfn.SEQUENCE(10,,CHAR(48)),F483),""))</f>
        <v>8</v>
      </c>
      <c r="V483" s="1">
        <f>LEN(F483)</f>
        <v>15</v>
      </c>
      <c r="W483" s="1" t="str">
        <f>RIGHT(F483,(V483+1)-U483)</f>
        <v>611_2663</v>
      </c>
      <c r="X483" s="1" t="str">
        <f>LEFT(W483,8)</f>
        <v>611_2663</v>
      </c>
      <c r="Y483" s="1" t="str">
        <f>IF(E483&lt;&gt;"",E483,"A créer")</f>
        <v>A créer</v>
      </c>
      <c r="Z483" s="2">
        <f>I483</f>
        <v>0</v>
      </c>
      <c r="AA483" s="1" t="str">
        <f>X483&amp;" / "&amp;A483</f>
        <v>611_2663 / 29065212</v>
      </c>
      <c r="AB483" s="1">
        <f>A483</f>
        <v>29065212</v>
      </c>
    </row>
    <row r="484" spans="1:28" ht="15" x14ac:dyDescent="0.25">
      <c r="A484" s="6">
        <v>29065213</v>
      </c>
      <c r="B484" s="6" t="s">
        <v>6279</v>
      </c>
      <c r="C484" s="6" t="s">
        <v>10</v>
      </c>
      <c r="D484" s="6" t="s">
        <v>9</v>
      </c>
      <c r="E484" s="6" t="s">
        <v>3</v>
      </c>
      <c r="F484" s="6" t="s">
        <v>6278</v>
      </c>
      <c r="G484" s="6" t="s">
        <v>3</v>
      </c>
      <c r="H484" s="6" t="s">
        <v>6</v>
      </c>
      <c r="I484" s="5">
        <v>0</v>
      </c>
      <c r="J484" s="6" t="s">
        <v>5</v>
      </c>
      <c r="K484" s="6" t="s">
        <v>4</v>
      </c>
      <c r="L484" s="7">
        <v>0.01</v>
      </c>
      <c r="M484" s="6" t="s">
        <v>3</v>
      </c>
      <c r="N484" s="5">
        <v>1</v>
      </c>
      <c r="O484" s="1" t="str">
        <f>IFERROR(FIND("DRW ACY",B484),"")</f>
        <v/>
      </c>
      <c r="P484" s="1" t="str">
        <f>IF(O484="","",O484+6)</f>
        <v/>
      </c>
      <c r="Q484" s="1">
        <f>LEN(B484)</f>
        <v>29</v>
      </c>
      <c r="R484" s="1" t="str">
        <f>IF(P484="","",RIGHT(B484,Q484-P484))</f>
        <v/>
      </c>
      <c r="U484" cm="1">
        <f t="array" ref="U484">MIN(IFERROR(FIND(_xlfn.SEQUENCE(10,,CHAR(48)),F484),""))</f>
        <v>8</v>
      </c>
      <c r="V484" s="1">
        <f>LEN(F484)</f>
        <v>15</v>
      </c>
      <c r="W484" s="1" t="str">
        <f>RIGHT(F484,(V484+1)-U484)</f>
        <v>611_2691</v>
      </c>
      <c r="X484" s="1" t="str">
        <f>LEFT(W484,8)</f>
        <v>611_2691</v>
      </c>
      <c r="Y484" s="1" t="str">
        <f>IF(E484&lt;&gt;"",E484,"A créer")</f>
        <v>A créer</v>
      </c>
      <c r="Z484" s="2">
        <f>I484</f>
        <v>0</v>
      </c>
      <c r="AA484" s="1" t="str">
        <f>X484&amp;" / "&amp;A484</f>
        <v>611_2691 / 29065213</v>
      </c>
      <c r="AB484" s="1">
        <f>A484</f>
        <v>29065213</v>
      </c>
    </row>
    <row r="485" spans="1:28" ht="15" x14ac:dyDescent="0.25">
      <c r="A485" s="6">
        <v>29065214</v>
      </c>
      <c r="B485" s="6" t="s">
        <v>6277</v>
      </c>
      <c r="C485" s="6" t="s">
        <v>10</v>
      </c>
      <c r="D485" s="6" t="s">
        <v>9</v>
      </c>
      <c r="E485" s="6" t="s">
        <v>3</v>
      </c>
      <c r="F485" s="6" t="s">
        <v>6276</v>
      </c>
      <c r="G485" s="6" t="s">
        <v>3</v>
      </c>
      <c r="H485" s="6" t="s">
        <v>6</v>
      </c>
      <c r="I485" s="5">
        <v>0</v>
      </c>
      <c r="J485" s="6" t="s">
        <v>5</v>
      </c>
      <c r="K485" s="6" t="s">
        <v>4</v>
      </c>
      <c r="L485" s="7">
        <v>0.01</v>
      </c>
      <c r="M485" s="6" t="s">
        <v>3</v>
      </c>
      <c r="N485" s="5">
        <v>1</v>
      </c>
      <c r="O485" s="1" t="str">
        <f>IFERROR(FIND("DRW ACY",B485),"")</f>
        <v/>
      </c>
      <c r="P485" s="1" t="str">
        <f>IF(O485="","",O485+6)</f>
        <v/>
      </c>
      <c r="Q485" s="1">
        <f>LEN(B485)</f>
        <v>29</v>
      </c>
      <c r="R485" s="1" t="str">
        <f>IF(P485="","",RIGHT(B485,Q485-P485))</f>
        <v/>
      </c>
      <c r="U485" cm="1">
        <f t="array" ref="U485">MIN(IFERROR(FIND(_xlfn.SEQUENCE(10,,CHAR(48)),F485),""))</f>
        <v>8</v>
      </c>
      <c r="V485" s="1">
        <f>LEN(F485)</f>
        <v>15</v>
      </c>
      <c r="W485" s="1" t="str">
        <f>RIGHT(F485,(V485+1)-U485)</f>
        <v>611_2711</v>
      </c>
      <c r="X485" s="1" t="str">
        <f>LEFT(W485,8)</f>
        <v>611_2711</v>
      </c>
      <c r="Y485" s="1" t="str">
        <f>IF(E485&lt;&gt;"",E485,"A créer")</f>
        <v>A créer</v>
      </c>
      <c r="Z485" s="2">
        <f>I485</f>
        <v>0</v>
      </c>
      <c r="AA485" s="1" t="str">
        <f>X485&amp;" / "&amp;A485</f>
        <v>611_2711 / 29065214</v>
      </c>
      <c r="AB485" s="1">
        <f>A485</f>
        <v>29065214</v>
      </c>
    </row>
    <row r="486" spans="1:28" ht="15" x14ac:dyDescent="0.25">
      <c r="A486" s="6">
        <v>29065215</v>
      </c>
      <c r="B486" s="6" t="s">
        <v>6275</v>
      </c>
      <c r="C486" s="6" t="s">
        <v>10</v>
      </c>
      <c r="D486" s="6" t="s">
        <v>9</v>
      </c>
      <c r="E486" s="6" t="s">
        <v>3</v>
      </c>
      <c r="F486" s="6" t="s">
        <v>6274</v>
      </c>
      <c r="G486" s="6" t="s">
        <v>3</v>
      </c>
      <c r="H486" s="6" t="s">
        <v>6</v>
      </c>
      <c r="I486" s="5">
        <v>0</v>
      </c>
      <c r="J486" s="6" t="s">
        <v>5</v>
      </c>
      <c r="K486" s="6" t="s">
        <v>4</v>
      </c>
      <c r="L486" s="7">
        <v>0.01</v>
      </c>
      <c r="M486" s="6" t="s">
        <v>3</v>
      </c>
      <c r="N486" s="5">
        <v>1</v>
      </c>
      <c r="O486" s="1" t="str">
        <f>IFERROR(FIND("DRW ACY",B486),"")</f>
        <v/>
      </c>
      <c r="P486" s="1" t="str">
        <f>IF(O486="","",O486+6)</f>
        <v/>
      </c>
      <c r="Q486" s="1">
        <f>LEN(B486)</f>
        <v>29</v>
      </c>
      <c r="R486" s="1" t="str">
        <f>IF(P486="","",RIGHT(B486,Q486-P486))</f>
        <v/>
      </c>
      <c r="U486" cm="1">
        <f t="array" ref="U486">MIN(IFERROR(FIND(_xlfn.SEQUENCE(10,,CHAR(48)),F486),""))</f>
        <v>8</v>
      </c>
      <c r="V486" s="1">
        <f>LEN(F486)</f>
        <v>15</v>
      </c>
      <c r="W486" s="1" t="str">
        <f>RIGHT(F486,(V486+1)-U486)</f>
        <v>611_2832</v>
      </c>
      <c r="X486" s="1" t="str">
        <f>LEFT(W486,8)</f>
        <v>611_2832</v>
      </c>
      <c r="Y486" s="1" t="str">
        <f>IF(E486&lt;&gt;"",E486,"A créer")</f>
        <v>A créer</v>
      </c>
      <c r="Z486" s="2">
        <f>I486</f>
        <v>0</v>
      </c>
      <c r="AA486" s="1" t="str">
        <f>X486&amp;" / "&amp;A486</f>
        <v>611_2832 / 29065215</v>
      </c>
      <c r="AB486" s="1">
        <f>A486</f>
        <v>29065215</v>
      </c>
    </row>
    <row r="487" spans="1:28" ht="15" x14ac:dyDescent="0.25">
      <c r="A487" s="6">
        <v>29065216</v>
      </c>
      <c r="B487" s="6" t="s">
        <v>6273</v>
      </c>
      <c r="C487" s="6" t="s">
        <v>10</v>
      </c>
      <c r="D487" s="6" t="s">
        <v>9</v>
      </c>
      <c r="E487" s="6" t="s">
        <v>3</v>
      </c>
      <c r="F487" s="6" t="s">
        <v>6272</v>
      </c>
      <c r="G487" s="6" t="s">
        <v>3</v>
      </c>
      <c r="H487" s="6" t="s">
        <v>6</v>
      </c>
      <c r="I487" s="5">
        <v>0</v>
      </c>
      <c r="J487" s="6" t="s">
        <v>5</v>
      </c>
      <c r="K487" s="6" t="s">
        <v>4</v>
      </c>
      <c r="L487" s="7">
        <v>0.01</v>
      </c>
      <c r="M487" s="6" t="s">
        <v>3</v>
      </c>
      <c r="N487" s="5">
        <v>1</v>
      </c>
      <c r="O487" s="1" t="str">
        <f>IFERROR(FIND("DRW ACY",B487),"")</f>
        <v/>
      </c>
      <c r="P487" s="1" t="str">
        <f>IF(O487="","",O487+6)</f>
        <v/>
      </c>
      <c r="Q487" s="1">
        <f>LEN(B487)</f>
        <v>29</v>
      </c>
      <c r="R487" s="1" t="str">
        <f>IF(P487="","",RIGHT(B487,Q487-P487))</f>
        <v/>
      </c>
      <c r="U487" cm="1">
        <f t="array" ref="U487">MIN(IFERROR(FIND(_xlfn.SEQUENCE(10,,CHAR(48)),F487),""))</f>
        <v>8</v>
      </c>
      <c r="V487" s="1">
        <f>LEN(F487)</f>
        <v>15</v>
      </c>
      <c r="W487" s="1" t="str">
        <f>RIGHT(F487,(V487+1)-U487)</f>
        <v>611_2835</v>
      </c>
      <c r="X487" s="1" t="str">
        <f>LEFT(W487,8)</f>
        <v>611_2835</v>
      </c>
      <c r="Y487" s="1" t="str">
        <f>IF(E487&lt;&gt;"",E487,"A créer")</f>
        <v>A créer</v>
      </c>
      <c r="Z487" s="2">
        <f>I487</f>
        <v>0</v>
      </c>
      <c r="AA487" s="1" t="str">
        <f>X487&amp;" / "&amp;A487</f>
        <v>611_2835 / 29065216</v>
      </c>
      <c r="AB487" s="1">
        <f>A487</f>
        <v>29065216</v>
      </c>
    </row>
    <row r="488" spans="1:28" ht="15" x14ac:dyDescent="0.25">
      <c r="A488" s="6">
        <v>29065217</v>
      </c>
      <c r="B488" s="6" t="s">
        <v>6271</v>
      </c>
      <c r="C488" s="6" t="s">
        <v>10</v>
      </c>
      <c r="D488" s="6" t="s">
        <v>9</v>
      </c>
      <c r="E488" s="6" t="s">
        <v>3</v>
      </c>
      <c r="F488" s="6" t="s">
        <v>6270</v>
      </c>
      <c r="G488" s="6" t="s">
        <v>3</v>
      </c>
      <c r="H488" s="6" t="s">
        <v>6</v>
      </c>
      <c r="I488" s="5">
        <v>0</v>
      </c>
      <c r="J488" s="6" t="s">
        <v>5</v>
      </c>
      <c r="K488" s="6" t="s">
        <v>4</v>
      </c>
      <c r="L488" s="7">
        <v>0.01</v>
      </c>
      <c r="M488" s="6" t="s">
        <v>3</v>
      </c>
      <c r="N488" s="5">
        <v>1</v>
      </c>
      <c r="O488" s="1" t="str">
        <f>IFERROR(FIND("DRW ACY",B488),"")</f>
        <v/>
      </c>
      <c r="P488" s="1" t="str">
        <f>IF(O488="","",O488+6)</f>
        <v/>
      </c>
      <c r="Q488" s="1">
        <f>LEN(B488)</f>
        <v>29</v>
      </c>
      <c r="R488" s="1" t="str">
        <f>IF(P488="","",RIGHT(B488,Q488-P488))</f>
        <v/>
      </c>
      <c r="U488" cm="1">
        <f t="array" ref="U488">MIN(IFERROR(FIND(_xlfn.SEQUENCE(10,,CHAR(48)),F488),""))</f>
        <v>8</v>
      </c>
      <c r="V488" s="1">
        <f>LEN(F488)</f>
        <v>15</v>
      </c>
      <c r="W488" s="1" t="str">
        <f>RIGHT(F488,(V488+1)-U488)</f>
        <v>611_2841</v>
      </c>
      <c r="X488" s="1" t="str">
        <f>LEFT(W488,8)</f>
        <v>611_2841</v>
      </c>
      <c r="Y488" s="1" t="str">
        <f>IF(E488&lt;&gt;"",E488,"A créer")</f>
        <v>A créer</v>
      </c>
      <c r="Z488" s="2">
        <f>I488</f>
        <v>0</v>
      </c>
      <c r="AA488" s="1" t="str">
        <f>X488&amp;" / "&amp;A488</f>
        <v>611_2841 / 29065217</v>
      </c>
      <c r="AB488" s="1">
        <f>A488</f>
        <v>29065217</v>
      </c>
    </row>
    <row r="489" spans="1:28" ht="15" x14ac:dyDescent="0.25">
      <c r="A489" s="6">
        <v>29065218</v>
      </c>
      <c r="B489" s="6" t="s">
        <v>6269</v>
      </c>
      <c r="C489" s="6" t="s">
        <v>10</v>
      </c>
      <c r="D489" s="6" t="s">
        <v>9</v>
      </c>
      <c r="E489" s="6" t="s">
        <v>3</v>
      </c>
      <c r="F489" s="6" t="s">
        <v>6268</v>
      </c>
      <c r="G489" s="6" t="s">
        <v>3</v>
      </c>
      <c r="H489" s="6" t="s">
        <v>6</v>
      </c>
      <c r="I489" s="5">
        <v>0</v>
      </c>
      <c r="J489" s="6" t="s">
        <v>5</v>
      </c>
      <c r="K489" s="6" t="s">
        <v>4</v>
      </c>
      <c r="L489" s="7">
        <v>0.01</v>
      </c>
      <c r="M489" s="6" t="s">
        <v>3</v>
      </c>
      <c r="N489" s="5">
        <v>1</v>
      </c>
      <c r="O489" s="1" t="str">
        <f>IFERROR(FIND("DRW ACY",B489),"")</f>
        <v/>
      </c>
      <c r="P489" s="1" t="str">
        <f>IF(O489="","",O489+6)</f>
        <v/>
      </c>
      <c r="Q489" s="1">
        <f>LEN(B489)</f>
        <v>29</v>
      </c>
      <c r="R489" s="1" t="str">
        <f>IF(P489="","",RIGHT(B489,Q489-P489))</f>
        <v/>
      </c>
      <c r="U489" cm="1">
        <f t="array" ref="U489">MIN(IFERROR(FIND(_xlfn.SEQUENCE(10,,CHAR(48)),F489),""))</f>
        <v>8</v>
      </c>
      <c r="V489" s="1">
        <f>LEN(F489)</f>
        <v>15</v>
      </c>
      <c r="W489" s="1" t="str">
        <f>RIGHT(F489,(V489+1)-U489)</f>
        <v>611_2856</v>
      </c>
      <c r="X489" s="1" t="str">
        <f>LEFT(W489,8)</f>
        <v>611_2856</v>
      </c>
      <c r="Y489" s="1" t="str">
        <f>IF(E489&lt;&gt;"",E489,"A créer")</f>
        <v>A créer</v>
      </c>
      <c r="Z489" s="2">
        <f>I489</f>
        <v>0</v>
      </c>
      <c r="AA489" s="1" t="str">
        <f>X489&amp;" / "&amp;A489</f>
        <v>611_2856 / 29065218</v>
      </c>
      <c r="AB489" s="1">
        <f>A489</f>
        <v>29065218</v>
      </c>
    </row>
    <row r="490" spans="1:28" ht="15" x14ac:dyDescent="0.25">
      <c r="A490" s="6">
        <v>29065219</v>
      </c>
      <c r="B490" s="6" t="s">
        <v>6267</v>
      </c>
      <c r="C490" s="6" t="s">
        <v>10</v>
      </c>
      <c r="D490" s="6" t="s">
        <v>9</v>
      </c>
      <c r="E490" s="6" t="s">
        <v>3</v>
      </c>
      <c r="F490" s="6" t="s">
        <v>6266</v>
      </c>
      <c r="G490" s="6" t="s">
        <v>3</v>
      </c>
      <c r="H490" s="6" t="s">
        <v>6</v>
      </c>
      <c r="I490" s="5">
        <v>0</v>
      </c>
      <c r="J490" s="6" t="s">
        <v>5</v>
      </c>
      <c r="K490" s="6" t="s">
        <v>4</v>
      </c>
      <c r="L490" s="7">
        <v>0.01</v>
      </c>
      <c r="M490" s="6" t="s">
        <v>3</v>
      </c>
      <c r="N490" s="5">
        <v>1</v>
      </c>
      <c r="O490" s="1" t="str">
        <f>IFERROR(FIND("DRW ACY",B490),"")</f>
        <v/>
      </c>
      <c r="P490" s="1" t="str">
        <f>IF(O490="","",O490+6)</f>
        <v/>
      </c>
      <c r="Q490" s="1">
        <f>LEN(B490)</f>
        <v>29</v>
      </c>
      <c r="R490" s="1" t="str">
        <f>IF(P490="","",RIGHT(B490,Q490-P490))</f>
        <v/>
      </c>
      <c r="U490" cm="1">
        <f t="array" ref="U490">MIN(IFERROR(FIND(_xlfn.SEQUENCE(10,,CHAR(48)),F490),""))</f>
        <v>8</v>
      </c>
      <c r="V490" s="1">
        <f>LEN(F490)</f>
        <v>15</v>
      </c>
      <c r="W490" s="1" t="str">
        <f>RIGHT(F490,(V490+1)-U490)</f>
        <v>611_2866</v>
      </c>
      <c r="X490" s="1" t="str">
        <f>LEFT(W490,8)</f>
        <v>611_2866</v>
      </c>
      <c r="Y490" s="1" t="str">
        <f>IF(E490&lt;&gt;"",E490,"A créer")</f>
        <v>A créer</v>
      </c>
      <c r="Z490" s="2">
        <f>I490</f>
        <v>0</v>
      </c>
      <c r="AA490" s="1" t="str">
        <f>X490&amp;" / "&amp;A490</f>
        <v>611_2866 / 29065219</v>
      </c>
      <c r="AB490" s="1">
        <f>A490</f>
        <v>29065219</v>
      </c>
    </row>
    <row r="491" spans="1:28" ht="15" x14ac:dyDescent="0.25">
      <c r="A491" s="6">
        <v>29065220</v>
      </c>
      <c r="B491" s="6" t="s">
        <v>6265</v>
      </c>
      <c r="C491" s="6" t="s">
        <v>10</v>
      </c>
      <c r="D491" s="6" t="s">
        <v>9</v>
      </c>
      <c r="E491" s="6" t="s">
        <v>3</v>
      </c>
      <c r="F491" s="6" t="s">
        <v>6264</v>
      </c>
      <c r="G491" s="6" t="s">
        <v>3</v>
      </c>
      <c r="H491" s="6" t="s">
        <v>6</v>
      </c>
      <c r="I491" s="5">
        <v>0</v>
      </c>
      <c r="J491" s="6" t="s">
        <v>5</v>
      </c>
      <c r="K491" s="6" t="s">
        <v>4</v>
      </c>
      <c r="L491" s="7">
        <v>0.01</v>
      </c>
      <c r="M491" s="6" t="s">
        <v>3</v>
      </c>
      <c r="N491" s="5">
        <v>1</v>
      </c>
      <c r="O491" s="1" t="str">
        <f>IFERROR(FIND("DRW ACY",B491),"")</f>
        <v/>
      </c>
      <c r="P491" s="1" t="str">
        <f>IF(O491="","",O491+6)</f>
        <v/>
      </c>
      <c r="Q491" s="1">
        <f>LEN(B491)</f>
        <v>29</v>
      </c>
      <c r="R491" s="1" t="str">
        <f>IF(P491="","",RIGHT(B491,Q491-P491))</f>
        <v/>
      </c>
      <c r="U491" cm="1">
        <f t="array" ref="U491">MIN(IFERROR(FIND(_xlfn.SEQUENCE(10,,CHAR(48)),F491),""))</f>
        <v>8</v>
      </c>
      <c r="V491" s="1">
        <f>LEN(F491)</f>
        <v>15</v>
      </c>
      <c r="W491" s="1" t="str">
        <f>RIGHT(F491,(V491+1)-U491)</f>
        <v>611_2871</v>
      </c>
      <c r="X491" s="1" t="str">
        <f>LEFT(W491,8)</f>
        <v>611_2871</v>
      </c>
      <c r="Y491" s="1" t="str">
        <f>IF(E491&lt;&gt;"",E491,"A créer")</f>
        <v>A créer</v>
      </c>
      <c r="Z491" s="2">
        <f>I491</f>
        <v>0</v>
      </c>
      <c r="AA491" s="1" t="str">
        <f>X491&amp;" / "&amp;A491</f>
        <v>611_2871 / 29065220</v>
      </c>
      <c r="AB491" s="1">
        <f>A491</f>
        <v>29065220</v>
      </c>
    </row>
    <row r="492" spans="1:28" ht="15" x14ac:dyDescent="0.25">
      <c r="A492" s="6">
        <v>29065221</v>
      </c>
      <c r="B492" s="6" t="s">
        <v>6263</v>
      </c>
      <c r="C492" s="6" t="s">
        <v>10</v>
      </c>
      <c r="D492" s="6" t="s">
        <v>9</v>
      </c>
      <c r="E492" s="6" t="s">
        <v>3</v>
      </c>
      <c r="F492" s="6" t="s">
        <v>6262</v>
      </c>
      <c r="G492" s="6" t="s">
        <v>3</v>
      </c>
      <c r="H492" s="6" t="s">
        <v>6</v>
      </c>
      <c r="I492" s="5">
        <v>0</v>
      </c>
      <c r="J492" s="6" t="s">
        <v>5</v>
      </c>
      <c r="K492" s="6" t="s">
        <v>4</v>
      </c>
      <c r="L492" s="7">
        <v>0.01</v>
      </c>
      <c r="M492" s="6" t="s">
        <v>3</v>
      </c>
      <c r="N492" s="5">
        <v>1</v>
      </c>
      <c r="O492" s="1" t="str">
        <f>IFERROR(FIND("DRW ACY",B492),"")</f>
        <v/>
      </c>
      <c r="P492" s="1" t="str">
        <f>IF(O492="","",O492+6)</f>
        <v/>
      </c>
      <c r="Q492" s="1">
        <f>LEN(B492)</f>
        <v>27</v>
      </c>
      <c r="R492" s="1" t="str">
        <f>IF(P492="","",RIGHT(B492,Q492-P492))</f>
        <v/>
      </c>
      <c r="U492" cm="1">
        <f t="array" ref="U492">MIN(IFERROR(FIND(_xlfn.SEQUENCE(10,,CHAR(48)),F492),""))</f>
        <v>8</v>
      </c>
      <c r="V492" s="1">
        <f>LEN(F492)</f>
        <v>15</v>
      </c>
      <c r="W492" s="1" t="str">
        <f>RIGHT(F492,(V492+1)-U492)</f>
        <v>611_2879</v>
      </c>
      <c r="X492" s="1" t="str">
        <f>LEFT(W492,8)</f>
        <v>611_2879</v>
      </c>
      <c r="Y492" s="1" t="str">
        <f>IF(E492&lt;&gt;"",E492,"A créer")</f>
        <v>A créer</v>
      </c>
      <c r="Z492" s="2">
        <f>I492</f>
        <v>0</v>
      </c>
      <c r="AA492" s="1" t="str">
        <f>X492&amp;" / "&amp;A492</f>
        <v>611_2879 / 29065221</v>
      </c>
      <c r="AB492" s="1">
        <f>A492</f>
        <v>29065221</v>
      </c>
    </row>
    <row r="493" spans="1:28" ht="15" x14ac:dyDescent="0.25">
      <c r="A493" s="6">
        <v>29065222</v>
      </c>
      <c r="B493" s="6" t="s">
        <v>6261</v>
      </c>
      <c r="C493" s="6" t="s">
        <v>10</v>
      </c>
      <c r="D493" s="6" t="s">
        <v>9</v>
      </c>
      <c r="E493" s="6" t="s">
        <v>3</v>
      </c>
      <c r="F493" s="6" t="s">
        <v>6260</v>
      </c>
      <c r="G493" s="6" t="s">
        <v>3</v>
      </c>
      <c r="H493" s="6" t="s">
        <v>6</v>
      </c>
      <c r="I493" s="5">
        <v>0</v>
      </c>
      <c r="J493" s="6" t="s">
        <v>5</v>
      </c>
      <c r="K493" s="6" t="s">
        <v>4</v>
      </c>
      <c r="L493" s="7">
        <v>0.01</v>
      </c>
      <c r="M493" s="6" t="s">
        <v>3</v>
      </c>
      <c r="N493" s="5">
        <v>1</v>
      </c>
      <c r="O493" s="1" t="str">
        <f>IFERROR(FIND("DRW ACY",B493),"")</f>
        <v/>
      </c>
      <c r="P493" s="1" t="str">
        <f>IF(O493="","",O493+6)</f>
        <v/>
      </c>
      <c r="Q493" s="1">
        <f>LEN(B493)</f>
        <v>29</v>
      </c>
      <c r="R493" s="1" t="str">
        <f>IF(P493="","",RIGHT(B493,Q493-P493))</f>
        <v/>
      </c>
      <c r="U493" cm="1">
        <f t="array" ref="U493">MIN(IFERROR(FIND(_xlfn.SEQUENCE(10,,CHAR(48)),F493),""))</f>
        <v>8</v>
      </c>
      <c r="V493" s="1">
        <f>LEN(F493)</f>
        <v>15</v>
      </c>
      <c r="W493" s="1" t="str">
        <f>RIGHT(F493,(V493+1)-U493)</f>
        <v>611_2905</v>
      </c>
      <c r="X493" s="1" t="str">
        <f>LEFT(W493,8)</f>
        <v>611_2905</v>
      </c>
      <c r="Y493" s="1" t="str">
        <f>IF(E493&lt;&gt;"",E493,"A créer")</f>
        <v>A créer</v>
      </c>
      <c r="Z493" s="2">
        <f>I493</f>
        <v>0</v>
      </c>
      <c r="AA493" s="1" t="str">
        <f>X493&amp;" / "&amp;A493</f>
        <v>611_2905 / 29065222</v>
      </c>
      <c r="AB493" s="1">
        <f>A493</f>
        <v>29065222</v>
      </c>
    </row>
    <row r="494" spans="1:28" ht="15" x14ac:dyDescent="0.25">
      <c r="A494" s="6">
        <v>29065223</v>
      </c>
      <c r="B494" s="6" t="s">
        <v>6259</v>
      </c>
      <c r="C494" s="6" t="s">
        <v>10</v>
      </c>
      <c r="D494" s="6" t="s">
        <v>9</v>
      </c>
      <c r="E494" s="6" t="s">
        <v>3</v>
      </c>
      <c r="F494" s="6" t="s">
        <v>6258</v>
      </c>
      <c r="G494" s="6" t="s">
        <v>3</v>
      </c>
      <c r="H494" s="6" t="s">
        <v>6</v>
      </c>
      <c r="I494" s="5">
        <v>0</v>
      </c>
      <c r="J494" s="6" t="s">
        <v>5</v>
      </c>
      <c r="K494" s="6" t="s">
        <v>4</v>
      </c>
      <c r="L494" s="7">
        <v>0.01</v>
      </c>
      <c r="M494" s="6" t="s">
        <v>3</v>
      </c>
      <c r="N494" s="5">
        <v>1</v>
      </c>
      <c r="O494" s="1" t="str">
        <f>IFERROR(FIND("DRW ACY",B494),"")</f>
        <v/>
      </c>
      <c r="P494" s="1" t="str">
        <f>IF(O494="","",O494+6)</f>
        <v/>
      </c>
      <c r="Q494" s="1">
        <f>LEN(B494)</f>
        <v>29</v>
      </c>
      <c r="R494" s="1" t="str">
        <f>IF(P494="","",RIGHT(B494,Q494-P494))</f>
        <v/>
      </c>
      <c r="U494" cm="1">
        <f t="array" ref="U494">MIN(IFERROR(FIND(_xlfn.SEQUENCE(10,,CHAR(48)),F494),""))</f>
        <v>8</v>
      </c>
      <c r="V494" s="1">
        <f>LEN(F494)</f>
        <v>15</v>
      </c>
      <c r="W494" s="1" t="str">
        <f>RIGHT(F494,(V494+1)-U494)</f>
        <v>611_2943</v>
      </c>
      <c r="X494" s="1" t="str">
        <f>LEFT(W494,8)</f>
        <v>611_2943</v>
      </c>
      <c r="Y494" s="1" t="str">
        <f>IF(E494&lt;&gt;"",E494,"A créer")</f>
        <v>A créer</v>
      </c>
      <c r="Z494" s="2">
        <f>I494</f>
        <v>0</v>
      </c>
      <c r="AA494" s="1" t="str">
        <f>X494&amp;" / "&amp;A494</f>
        <v>611_2943 / 29065223</v>
      </c>
      <c r="AB494" s="1">
        <f>A494</f>
        <v>29065223</v>
      </c>
    </row>
    <row r="495" spans="1:28" ht="15" x14ac:dyDescent="0.25">
      <c r="A495" s="6">
        <v>29065225</v>
      </c>
      <c r="B495" s="6" t="s">
        <v>6257</v>
      </c>
      <c r="C495" s="6" t="s">
        <v>10</v>
      </c>
      <c r="D495" s="6" t="s">
        <v>9</v>
      </c>
      <c r="E495" s="6" t="s">
        <v>3</v>
      </c>
      <c r="F495" s="6" t="s">
        <v>6256</v>
      </c>
      <c r="G495" s="6" t="s">
        <v>3</v>
      </c>
      <c r="H495" s="6" t="s">
        <v>6</v>
      </c>
      <c r="I495" s="5">
        <v>0</v>
      </c>
      <c r="J495" s="6" t="s">
        <v>5</v>
      </c>
      <c r="K495" s="6" t="s">
        <v>4</v>
      </c>
      <c r="L495" s="7">
        <v>0.01</v>
      </c>
      <c r="M495" s="6" t="s">
        <v>3</v>
      </c>
      <c r="N495" s="5">
        <v>1</v>
      </c>
      <c r="O495" s="1" t="str">
        <f>IFERROR(FIND("DRW ACY",B495),"")</f>
        <v/>
      </c>
      <c r="P495" s="1" t="str">
        <f>IF(O495="","",O495+6)</f>
        <v/>
      </c>
      <c r="Q495" s="1">
        <f>LEN(B495)</f>
        <v>29</v>
      </c>
      <c r="R495" s="1" t="str">
        <f>IF(P495="","",RIGHT(B495,Q495-P495))</f>
        <v/>
      </c>
      <c r="U495" cm="1">
        <f t="array" ref="U495">MIN(IFERROR(FIND(_xlfn.SEQUENCE(10,,CHAR(48)),F495),""))</f>
        <v>8</v>
      </c>
      <c r="V495" s="1">
        <f>LEN(F495)</f>
        <v>15</v>
      </c>
      <c r="W495" s="1" t="str">
        <f>RIGHT(F495,(V495+1)-U495)</f>
        <v>611_3061</v>
      </c>
      <c r="X495" s="1" t="str">
        <f>LEFT(W495,8)</f>
        <v>611_3061</v>
      </c>
      <c r="Y495" s="1" t="str">
        <f>IF(E495&lt;&gt;"",E495,"A créer")</f>
        <v>A créer</v>
      </c>
      <c r="Z495" s="2">
        <f>I495</f>
        <v>0</v>
      </c>
      <c r="AA495" s="1" t="str">
        <f>X495&amp;" / "&amp;A495</f>
        <v>611_3061 / 29065225</v>
      </c>
      <c r="AB495" s="1">
        <f>A495</f>
        <v>29065225</v>
      </c>
    </row>
    <row r="496" spans="1:28" ht="15" x14ac:dyDescent="0.25">
      <c r="A496" s="6">
        <v>29065226</v>
      </c>
      <c r="B496" s="6" t="s">
        <v>6255</v>
      </c>
      <c r="C496" s="6" t="s">
        <v>10</v>
      </c>
      <c r="D496" s="6" t="s">
        <v>9</v>
      </c>
      <c r="E496" s="6" t="s">
        <v>3</v>
      </c>
      <c r="F496" s="6" t="s">
        <v>6254</v>
      </c>
      <c r="G496" s="6" t="s">
        <v>3</v>
      </c>
      <c r="H496" s="6" t="s">
        <v>6</v>
      </c>
      <c r="I496" s="5">
        <v>0</v>
      </c>
      <c r="J496" s="6" t="s">
        <v>5</v>
      </c>
      <c r="K496" s="6" t="s">
        <v>4</v>
      </c>
      <c r="L496" s="7">
        <v>0.01</v>
      </c>
      <c r="M496" s="6" t="s">
        <v>3</v>
      </c>
      <c r="N496" s="5">
        <v>1</v>
      </c>
      <c r="O496" s="1" t="str">
        <f>IFERROR(FIND("DRW ACY",B496),"")</f>
        <v/>
      </c>
      <c r="P496" s="1" t="str">
        <f>IF(O496="","",O496+6)</f>
        <v/>
      </c>
      <c r="Q496" s="1">
        <f>LEN(B496)</f>
        <v>29</v>
      </c>
      <c r="R496" s="1" t="str">
        <f>IF(P496="","",RIGHT(B496,Q496-P496))</f>
        <v/>
      </c>
      <c r="U496" cm="1">
        <f t="array" ref="U496">MIN(IFERROR(FIND(_xlfn.SEQUENCE(10,,CHAR(48)),F496),""))</f>
        <v>8</v>
      </c>
      <c r="V496" s="1">
        <f>LEN(F496)</f>
        <v>15</v>
      </c>
      <c r="W496" s="1" t="str">
        <f>RIGHT(F496,(V496+1)-U496)</f>
        <v>611_3065</v>
      </c>
      <c r="X496" s="1" t="str">
        <f>LEFT(W496,8)</f>
        <v>611_3065</v>
      </c>
      <c r="Y496" s="1" t="str">
        <f>IF(E496&lt;&gt;"",E496,"A créer")</f>
        <v>A créer</v>
      </c>
      <c r="Z496" s="2">
        <f>I496</f>
        <v>0</v>
      </c>
      <c r="AA496" s="1" t="str">
        <f>X496&amp;" / "&amp;A496</f>
        <v>611_3065 / 29065226</v>
      </c>
      <c r="AB496" s="1">
        <f>A496</f>
        <v>29065226</v>
      </c>
    </row>
    <row r="497" spans="1:28" ht="15" x14ac:dyDescent="0.25">
      <c r="A497" s="6">
        <v>29065228</v>
      </c>
      <c r="B497" s="6" t="s">
        <v>6253</v>
      </c>
      <c r="C497" s="6" t="s">
        <v>10</v>
      </c>
      <c r="D497" s="6" t="s">
        <v>9</v>
      </c>
      <c r="E497" s="6" t="s">
        <v>3</v>
      </c>
      <c r="F497" s="6" t="s">
        <v>6252</v>
      </c>
      <c r="G497" s="6" t="s">
        <v>3</v>
      </c>
      <c r="H497" s="6" t="s">
        <v>6</v>
      </c>
      <c r="I497" s="5">
        <v>0</v>
      </c>
      <c r="J497" s="6" t="s">
        <v>5</v>
      </c>
      <c r="K497" s="6" t="s">
        <v>4</v>
      </c>
      <c r="L497" s="7">
        <v>0.01</v>
      </c>
      <c r="M497" s="6" t="s">
        <v>3</v>
      </c>
      <c r="N497" s="5">
        <v>1</v>
      </c>
      <c r="O497" s="1" t="str">
        <f>IFERROR(FIND("DRW ACY",B497),"")</f>
        <v/>
      </c>
      <c r="P497" s="1" t="str">
        <f>IF(O497="","",O497+6)</f>
        <v/>
      </c>
      <c r="Q497" s="1">
        <f>LEN(B497)</f>
        <v>29</v>
      </c>
      <c r="R497" s="1" t="str">
        <f>IF(P497="","",RIGHT(B497,Q497-P497))</f>
        <v/>
      </c>
      <c r="U497" cm="1">
        <f t="array" ref="U497">MIN(IFERROR(FIND(_xlfn.SEQUENCE(10,,CHAR(48)),F497),""))</f>
        <v>8</v>
      </c>
      <c r="V497" s="1">
        <f>LEN(F497)</f>
        <v>15</v>
      </c>
      <c r="W497" s="1" t="str">
        <f>RIGHT(F497,(V497+1)-U497)</f>
        <v>611_3076</v>
      </c>
      <c r="X497" s="1" t="str">
        <f>LEFT(W497,8)</f>
        <v>611_3076</v>
      </c>
      <c r="Y497" s="1" t="str">
        <f>IF(E497&lt;&gt;"",E497,"A créer")</f>
        <v>A créer</v>
      </c>
      <c r="Z497" s="2">
        <f>I497</f>
        <v>0</v>
      </c>
      <c r="AA497" s="1" t="str">
        <f>X497&amp;" / "&amp;A497</f>
        <v>611_3076 / 29065228</v>
      </c>
      <c r="AB497" s="1">
        <f>A497</f>
        <v>29065228</v>
      </c>
    </row>
    <row r="498" spans="1:28" ht="15" x14ac:dyDescent="0.25">
      <c r="A498" s="6">
        <v>29065229</v>
      </c>
      <c r="B498" s="6" t="s">
        <v>6251</v>
      </c>
      <c r="C498" s="6" t="s">
        <v>10</v>
      </c>
      <c r="D498" s="6" t="s">
        <v>9</v>
      </c>
      <c r="E498" s="6" t="s">
        <v>3</v>
      </c>
      <c r="F498" s="6" t="s">
        <v>6250</v>
      </c>
      <c r="G498" s="6" t="s">
        <v>3</v>
      </c>
      <c r="H498" s="6" t="s">
        <v>6</v>
      </c>
      <c r="I498" s="5">
        <v>0</v>
      </c>
      <c r="J498" s="6" t="s">
        <v>5</v>
      </c>
      <c r="K498" s="6" t="s">
        <v>4</v>
      </c>
      <c r="L498" s="7">
        <v>0.01</v>
      </c>
      <c r="M498" s="6" t="s">
        <v>3</v>
      </c>
      <c r="N498" s="5">
        <v>1</v>
      </c>
      <c r="O498" s="1" t="str">
        <f>IFERROR(FIND("DRW ACY",B498),"")</f>
        <v/>
      </c>
      <c r="P498" s="1" t="str">
        <f>IF(O498="","",O498+6)</f>
        <v/>
      </c>
      <c r="Q498" s="1">
        <f>LEN(B498)</f>
        <v>29</v>
      </c>
      <c r="R498" s="1" t="str">
        <f>IF(P498="","",RIGHT(B498,Q498-P498))</f>
        <v/>
      </c>
      <c r="U498" cm="1">
        <f t="array" ref="U498">MIN(IFERROR(FIND(_xlfn.SEQUENCE(10,,CHAR(48)),F498),""))</f>
        <v>8</v>
      </c>
      <c r="V498" s="1">
        <f>LEN(F498)</f>
        <v>15</v>
      </c>
      <c r="W498" s="1" t="str">
        <f>RIGHT(F498,(V498+1)-U498)</f>
        <v>611_3078</v>
      </c>
      <c r="X498" s="1" t="str">
        <f>LEFT(W498,8)</f>
        <v>611_3078</v>
      </c>
      <c r="Y498" s="1" t="str">
        <f>IF(E498&lt;&gt;"",E498,"A créer")</f>
        <v>A créer</v>
      </c>
      <c r="Z498" s="2">
        <f>I498</f>
        <v>0</v>
      </c>
      <c r="AA498" s="1" t="str">
        <f>X498&amp;" / "&amp;A498</f>
        <v>611_3078 / 29065229</v>
      </c>
      <c r="AB498" s="1">
        <f>A498</f>
        <v>29065229</v>
      </c>
    </row>
    <row r="499" spans="1:28" ht="15" x14ac:dyDescent="0.25">
      <c r="A499" s="6">
        <v>29065231</v>
      </c>
      <c r="B499" s="6" t="s">
        <v>6249</v>
      </c>
      <c r="C499" s="6" t="s">
        <v>10</v>
      </c>
      <c r="D499" s="6" t="s">
        <v>9</v>
      </c>
      <c r="E499" s="6" t="s">
        <v>3</v>
      </c>
      <c r="F499" s="6" t="s">
        <v>6248</v>
      </c>
      <c r="G499" s="6" t="s">
        <v>3</v>
      </c>
      <c r="H499" s="6" t="s">
        <v>6</v>
      </c>
      <c r="I499" s="5">
        <v>0</v>
      </c>
      <c r="J499" s="6" t="s">
        <v>5</v>
      </c>
      <c r="K499" s="6" t="s">
        <v>4</v>
      </c>
      <c r="L499" s="7">
        <v>0.01</v>
      </c>
      <c r="M499" s="6" t="s">
        <v>3</v>
      </c>
      <c r="N499" s="5">
        <v>1</v>
      </c>
      <c r="O499" s="1" t="str">
        <f>IFERROR(FIND("DRW ACY",B499),"")</f>
        <v/>
      </c>
      <c r="P499" s="1" t="str">
        <f>IF(O499="","",O499+6)</f>
        <v/>
      </c>
      <c r="Q499" s="1">
        <f>LEN(B499)</f>
        <v>29</v>
      </c>
      <c r="R499" s="1" t="str">
        <f>IF(P499="","",RIGHT(B499,Q499-P499))</f>
        <v/>
      </c>
      <c r="U499" cm="1">
        <f t="array" ref="U499">MIN(IFERROR(FIND(_xlfn.SEQUENCE(10,,CHAR(48)),F499),""))</f>
        <v>8</v>
      </c>
      <c r="V499" s="1">
        <f>LEN(F499)</f>
        <v>15</v>
      </c>
      <c r="W499" s="1" t="str">
        <f>RIGHT(F499,(V499+1)-U499)</f>
        <v>611_3142</v>
      </c>
      <c r="X499" s="1" t="str">
        <f>LEFT(W499,8)</f>
        <v>611_3142</v>
      </c>
      <c r="Y499" s="1" t="str">
        <f>IF(E499&lt;&gt;"",E499,"A créer")</f>
        <v>A créer</v>
      </c>
      <c r="Z499" s="2">
        <f>I499</f>
        <v>0</v>
      </c>
      <c r="AA499" s="1" t="str">
        <f>X499&amp;" / "&amp;A499</f>
        <v>611_3142 / 29065231</v>
      </c>
      <c r="AB499" s="1">
        <f>A499</f>
        <v>29065231</v>
      </c>
    </row>
    <row r="500" spans="1:28" ht="15" x14ac:dyDescent="0.25">
      <c r="A500" s="6">
        <v>29065233</v>
      </c>
      <c r="B500" s="6" t="s">
        <v>6247</v>
      </c>
      <c r="C500" s="6" t="s">
        <v>10</v>
      </c>
      <c r="D500" s="6" t="s">
        <v>9</v>
      </c>
      <c r="E500" s="6" t="s">
        <v>3</v>
      </c>
      <c r="F500" s="6" t="s">
        <v>6246</v>
      </c>
      <c r="G500" s="6" t="s">
        <v>3</v>
      </c>
      <c r="H500" s="6" t="s">
        <v>6</v>
      </c>
      <c r="I500" s="5">
        <v>0</v>
      </c>
      <c r="J500" s="6" t="s">
        <v>5</v>
      </c>
      <c r="K500" s="6" t="s">
        <v>4</v>
      </c>
      <c r="L500" s="7">
        <v>0.01</v>
      </c>
      <c r="M500" s="6" t="s">
        <v>3</v>
      </c>
      <c r="N500" s="5">
        <v>1</v>
      </c>
      <c r="O500" s="1" t="str">
        <f>IFERROR(FIND("DRW ACY",B500),"")</f>
        <v/>
      </c>
      <c r="P500" s="1" t="str">
        <f>IF(O500="","",O500+6)</f>
        <v/>
      </c>
      <c r="Q500" s="1">
        <f>LEN(B500)</f>
        <v>27</v>
      </c>
      <c r="R500" s="1" t="str">
        <f>IF(P500="","",RIGHT(B500,Q500-P500))</f>
        <v/>
      </c>
      <c r="U500" cm="1">
        <f t="array" ref="U500">MIN(IFERROR(FIND(_xlfn.SEQUENCE(10,,CHAR(48)),F500),""))</f>
        <v>8</v>
      </c>
      <c r="V500" s="1">
        <f>LEN(F500)</f>
        <v>15</v>
      </c>
      <c r="W500" s="1" t="str">
        <f>RIGHT(F500,(V500+1)-U500)</f>
        <v>611_3166</v>
      </c>
      <c r="X500" s="1" t="str">
        <f>LEFT(W500,8)</f>
        <v>611_3166</v>
      </c>
      <c r="Y500" s="1" t="str">
        <f>IF(E500&lt;&gt;"",E500,"A créer")</f>
        <v>A créer</v>
      </c>
      <c r="Z500" s="2">
        <f>I500</f>
        <v>0</v>
      </c>
      <c r="AA500" s="1" t="str">
        <f>X500&amp;" / "&amp;A500</f>
        <v>611_3166 / 29065233</v>
      </c>
      <c r="AB500" s="1">
        <f>A500</f>
        <v>29065233</v>
      </c>
    </row>
    <row r="501" spans="1:28" ht="15" x14ac:dyDescent="0.25">
      <c r="A501" s="6">
        <v>29065234</v>
      </c>
      <c r="B501" s="6" t="s">
        <v>6245</v>
      </c>
      <c r="C501" s="6" t="s">
        <v>10</v>
      </c>
      <c r="D501" s="6" t="s">
        <v>9</v>
      </c>
      <c r="E501" s="6" t="s">
        <v>3</v>
      </c>
      <c r="F501" s="6" t="s">
        <v>6244</v>
      </c>
      <c r="G501" s="6" t="s">
        <v>3</v>
      </c>
      <c r="H501" s="6" t="s">
        <v>6</v>
      </c>
      <c r="I501" s="5">
        <v>0</v>
      </c>
      <c r="J501" s="6" t="s">
        <v>5</v>
      </c>
      <c r="K501" s="6" t="s">
        <v>4</v>
      </c>
      <c r="L501" s="7">
        <v>0.01</v>
      </c>
      <c r="M501" s="6" t="s">
        <v>3</v>
      </c>
      <c r="N501" s="5">
        <v>1</v>
      </c>
      <c r="O501" s="1" t="str">
        <f>IFERROR(FIND("DRW ACY",B501),"")</f>
        <v/>
      </c>
      <c r="P501" s="1" t="str">
        <f>IF(O501="","",O501+6)</f>
        <v/>
      </c>
      <c r="Q501" s="1">
        <f>LEN(B501)</f>
        <v>29</v>
      </c>
      <c r="R501" s="1" t="str">
        <f>IF(P501="","",RIGHT(B501,Q501-P501))</f>
        <v/>
      </c>
      <c r="U501" cm="1">
        <f t="array" ref="U501">MIN(IFERROR(FIND(_xlfn.SEQUENCE(10,,CHAR(48)),F501),""))</f>
        <v>8</v>
      </c>
      <c r="V501" s="1">
        <f>LEN(F501)</f>
        <v>15</v>
      </c>
      <c r="W501" s="1" t="str">
        <f>RIGHT(F501,(V501+1)-U501)</f>
        <v>611_3175</v>
      </c>
      <c r="X501" s="1" t="str">
        <f>LEFT(W501,8)</f>
        <v>611_3175</v>
      </c>
      <c r="Y501" s="1" t="str">
        <f>IF(E501&lt;&gt;"",E501,"A créer")</f>
        <v>A créer</v>
      </c>
      <c r="Z501" s="2">
        <f>I501</f>
        <v>0</v>
      </c>
      <c r="AA501" s="1" t="str">
        <f>X501&amp;" / "&amp;A501</f>
        <v>611_3175 / 29065234</v>
      </c>
      <c r="AB501" s="1">
        <f>A501</f>
        <v>29065234</v>
      </c>
    </row>
    <row r="502" spans="1:28" ht="15" x14ac:dyDescent="0.25">
      <c r="A502" s="6">
        <v>29065235</v>
      </c>
      <c r="B502" s="6" t="s">
        <v>6243</v>
      </c>
      <c r="C502" s="6" t="s">
        <v>10</v>
      </c>
      <c r="D502" s="6" t="s">
        <v>9</v>
      </c>
      <c r="E502" s="6" t="s">
        <v>3</v>
      </c>
      <c r="F502" s="6" t="s">
        <v>6242</v>
      </c>
      <c r="G502" s="6" t="s">
        <v>3</v>
      </c>
      <c r="H502" s="6" t="s">
        <v>6</v>
      </c>
      <c r="I502" s="5">
        <v>0</v>
      </c>
      <c r="J502" s="6" t="s">
        <v>5</v>
      </c>
      <c r="K502" s="6" t="s">
        <v>4</v>
      </c>
      <c r="L502" s="7">
        <v>0.01</v>
      </c>
      <c r="M502" s="6" t="s">
        <v>3</v>
      </c>
      <c r="N502" s="5">
        <v>1</v>
      </c>
      <c r="O502" s="1" t="str">
        <f>IFERROR(FIND("DRW ACY",B502),"")</f>
        <v/>
      </c>
      <c r="P502" s="1" t="str">
        <f>IF(O502="","",O502+6)</f>
        <v/>
      </c>
      <c r="Q502" s="1">
        <f>LEN(B502)</f>
        <v>29</v>
      </c>
      <c r="R502" s="1" t="str">
        <f>IF(P502="","",RIGHT(B502,Q502-P502))</f>
        <v/>
      </c>
      <c r="U502" cm="1">
        <f t="array" ref="U502">MIN(IFERROR(FIND(_xlfn.SEQUENCE(10,,CHAR(48)),F502),""))</f>
        <v>8</v>
      </c>
      <c r="V502" s="1">
        <f>LEN(F502)</f>
        <v>15</v>
      </c>
      <c r="W502" s="1" t="str">
        <f>RIGHT(F502,(V502+1)-U502)</f>
        <v>611_3180</v>
      </c>
      <c r="X502" s="1" t="str">
        <f>LEFT(W502,8)</f>
        <v>611_3180</v>
      </c>
      <c r="Y502" s="1" t="str">
        <f>IF(E502&lt;&gt;"",E502,"A créer")</f>
        <v>A créer</v>
      </c>
      <c r="Z502" s="2">
        <f>I502</f>
        <v>0</v>
      </c>
      <c r="AA502" s="1" t="str">
        <f>X502&amp;" / "&amp;A502</f>
        <v>611_3180 / 29065235</v>
      </c>
      <c r="AB502" s="1">
        <f>A502</f>
        <v>29065235</v>
      </c>
    </row>
    <row r="503" spans="1:28" ht="15" x14ac:dyDescent="0.25">
      <c r="A503" s="6">
        <v>29065236</v>
      </c>
      <c r="B503" s="6" t="s">
        <v>6241</v>
      </c>
      <c r="C503" s="6" t="s">
        <v>10</v>
      </c>
      <c r="D503" s="6" t="s">
        <v>9</v>
      </c>
      <c r="E503" s="6" t="s">
        <v>3</v>
      </c>
      <c r="F503" s="6" t="s">
        <v>6240</v>
      </c>
      <c r="G503" s="6" t="s">
        <v>3</v>
      </c>
      <c r="H503" s="6" t="s">
        <v>6</v>
      </c>
      <c r="I503" s="5">
        <v>0</v>
      </c>
      <c r="J503" s="6" t="s">
        <v>5</v>
      </c>
      <c r="K503" s="6" t="s">
        <v>4</v>
      </c>
      <c r="L503" s="7">
        <v>0.01</v>
      </c>
      <c r="M503" s="6" t="s">
        <v>3</v>
      </c>
      <c r="N503" s="5">
        <v>1</v>
      </c>
      <c r="O503" s="1" t="str">
        <f>IFERROR(FIND("DRW ACY",B503),"")</f>
        <v/>
      </c>
      <c r="P503" s="1" t="str">
        <f>IF(O503="","",O503+6)</f>
        <v/>
      </c>
      <c r="Q503" s="1">
        <f>LEN(B503)</f>
        <v>29</v>
      </c>
      <c r="R503" s="1" t="str">
        <f>IF(P503="","",RIGHT(B503,Q503-P503))</f>
        <v/>
      </c>
      <c r="U503" cm="1">
        <f t="array" ref="U503">MIN(IFERROR(FIND(_xlfn.SEQUENCE(10,,CHAR(48)),F503),""))</f>
        <v>8</v>
      </c>
      <c r="V503" s="1">
        <f>LEN(F503)</f>
        <v>15</v>
      </c>
      <c r="W503" s="1" t="str">
        <f>RIGHT(F503,(V503+1)-U503)</f>
        <v>611_3186</v>
      </c>
      <c r="X503" s="1" t="str">
        <f>LEFT(W503,8)</f>
        <v>611_3186</v>
      </c>
      <c r="Y503" s="1" t="str">
        <f>IF(E503&lt;&gt;"",E503,"A créer")</f>
        <v>A créer</v>
      </c>
      <c r="Z503" s="2">
        <f>I503</f>
        <v>0</v>
      </c>
      <c r="AA503" s="1" t="str">
        <f>X503&amp;" / "&amp;A503</f>
        <v>611_3186 / 29065236</v>
      </c>
      <c r="AB503" s="1">
        <f>A503</f>
        <v>29065236</v>
      </c>
    </row>
    <row r="504" spans="1:28" ht="15" x14ac:dyDescent="0.25">
      <c r="A504" s="6">
        <v>29065237</v>
      </c>
      <c r="B504" s="6" t="s">
        <v>6239</v>
      </c>
      <c r="C504" s="6" t="s">
        <v>10</v>
      </c>
      <c r="D504" s="6" t="s">
        <v>9</v>
      </c>
      <c r="E504" s="6" t="s">
        <v>3</v>
      </c>
      <c r="F504" s="6" t="s">
        <v>6238</v>
      </c>
      <c r="G504" s="6" t="s">
        <v>3</v>
      </c>
      <c r="H504" s="6" t="s">
        <v>6</v>
      </c>
      <c r="I504" s="5">
        <v>0</v>
      </c>
      <c r="J504" s="6" t="s">
        <v>5</v>
      </c>
      <c r="K504" s="6" t="s">
        <v>4</v>
      </c>
      <c r="L504" s="7">
        <v>0.01</v>
      </c>
      <c r="M504" s="6" t="s">
        <v>3</v>
      </c>
      <c r="N504" s="5">
        <v>1</v>
      </c>
      <c r="O504" s="1" t="str">
        <f>IFERROR(FIND("DRW ACY",B504),"")</f>
        <v/>
      </c>
      <c r="P504" s="1" t="str">
        <f>IF(O504="","",O504+6)</f>
        <v/>
      </c>
      <c r="Q504" s="1">
        <f>LEN(B504)</f>
        <v>27</v>
      </c>
      <c r="R504" s="1" t="str">
        <f>IF(P504="","",RIGHT(B504,Q504-P504))</f>
        <v/>
      </c>
      <c r="U504" cm="1">
        <f t="array" ref="U504">MIN(IFERROR(FIND(_xlfn.SEQUENCE(10,,CHAR(48)),F504),""))</f>
        <v>8</v>
      </c>
      <c r="V504" s="1">
        <f>LEN(F504)</f>
        <v>15</v>
      </c>
      <c r="W504" s="1" t="str">
        <f>RIGHT(F504,(V504+1)-U504)</f>
        <v>611_3190</v>
      </c>
      <c r="X504" s="1" t="str">
        <f>LEFT(W504,8)</f>
        <v>611_3190</v>
      </c>
      <c r="Y504" s="1" t="str">
        <f>IF(E504&lt;&gt;"",E504,"A créer")</f>
        <v>A créer</v>
      </c>
      <c r="Z504" s="2">
        <f>I504</f>
        <v>0</v>
      </c>
      <c r="AA504" s="1" t="str">
        <f>X504&amp;" / "&amp;A504</f>
        <v>611_3190 / 29065237</v>
      </c>
      <c r="AB504" s="1">
        <f>A504</f>
        <v>29065237</v>
      </c>
    </row>
    <row r="505" spans="1:28" ht="15" x14ac:dyDescent="0.25">
      <c r="A505" s="6">
        <v>29065238</v>
      </c>
      <c r="B505" s="6" t="s">
        <v>6237</v>
      </c>
      <c r="C505" s="6" t="s">
        <v>10</v>
      </c>
      <c r="D505" s="6" t="s">
        <v>9</v>
      </c>
      <c r="E505" s="6" t="s">
        <v>3</v>
      </c>
      <c r="F505" s="6" t="s">
        <v>6236</v>
      </c>
      <c r="G505" s="6" t="s">
        <v>3</v>
      </c>
      <c r="H505" s="6" t="s">
        <v>6</v>
      </c>
      <c r="I505" s="5">
        <v>0</v>
      </c>
      <c r="J505" s="6" t="s">
        <v>5</v>
      </c>
      <c r="K505" s="6" t="s">
        <v>4</v>
      </c>
      <c r="L505" s="7">
        <v>0.01</v>
      </c>
      <c r="M505" s="6" t="s">
        <v>3</v>
      </c>
      <c r="N505" s="5">
        <v>1</v>
      </c>
      <c r="O505" s="1" t="str">
        <f>IFERROR(FIND("DRW ACY",B505),"")</f>
        <v/>
      </c>
      <c r="P505" s="1" t="str">
        <f>IF(O505="","",O505+6)</f>
        <v/>
      </c>
      <c r="Q505" s="1">
        <f>LEN(B505)</f>
        <v>29</v>
      </c>
      <c r="R505" s="1" t="str">
        <f>IF(P505="","",RIGHT(B505,Q505-P505))</f>
        <v/>
      </c>
      <c r="U505" cm="1">
        <f t="array" ref="U505">MIN(IFERROR(FIND(_xlfn.SEQUENCE(10,,CHAR(48)),F505),""))</f>
        <v>8</v>
      </c>
      <c r="V505" s="1">
        <f>LEN(F505)</f>
        <v>15</v>
      </c>
      <c r="W505" s="1" t="str">
        <f>RIGHT(F505,(V505+1)-U505)</f>
        <v>612_2799</v>
      </c>
      <c r="X505" s="1" t="str">
        <f>LEFT(W505,8)</f>
        <v>612_2799</v>
      </c>
      <c r="Y505" s="1" t="str">
        <f>IF(E505&lt;&gt;"",E505,"A créer")</f>
        <v>A créer</v>
      </c>
      <c r="Z505" s="2">
        <f>I505</f>
        <v>0</v>
      </c>
      <c r="AA505" s="1" t="str">
        <f>X505&amp;" / "&amp;A505</f>
        <v>612_2799 / 29065238</v>
      </c>
      <c r="AB505" s="1">
        <f>A505</f>
        <v>29065238</v>
      </c>
    </row>
    <row r="506" spans="1:28" ht="15" x14ac:dyDescent="0.25">
      <c r="A506" s="6">
        <v>29065239</v>
      </c>
      <c r="B506" s="6" t="s">
        <v>6235</v>
      </c>
      <c r="C506" s="6" t="s">
        <v>10</v>
      </c>
      <c r="D506" s="6" t="s">
        <v>9</v>
      </c>
      <c r="E506" s="6" t="s">
        <v>3</v>
      </c>
      <c r="F506" s="6" t="s">
        <v>6234</v>
      </c>
      <c r="G506" s="6" t="s">
        <v>3</v>
      </c>
      <c r="H506" s="6" t="s">
        <v>6</v>
      </c>
      <c r="I506" s="5">
        <v>0</v>
      </c>
      <c r="J506" s="6" t="s">
        <v>5</v>
      </c>
      <c r="K506" s="6" t="s">
        <v>4</v>
      </c>
      <c r="L506" s="7">
        <v>0.01</v>
      </c>
      <c r="M506" s="6" t="s">
        <v>3</v>
      </c>
      <c r="N506" s="5">
        <v>1</v>
      </c>
      <c r="O506" s="1" t="str">
        <f>IFERROR(FIND("DRW ACY",B506),"")</f>
        <v/>
      </c>
      <c r="P506" s="1" t="str">
        <f>IF(O506="","",O506+6)</f>
        <v/>
      </c>
      <c r="Q506" s="1">
        <f>LEN(B506)</f>
        <v>28</v>
      </c>
      <c r="R506" s="1" t="str">
        <f>IF(P506="","",RIGHT(B506,Q506-P506))</f>
        <v/>
      </c>
      <c r="U506" cm="1">
        <f t="array" ref="U506">MIN(IFERROR(FIND(_xlfn.SEQUENCE(10,,CHAR(48)),F506),""))</f>
        <v>8</v>
      </c>
      <c r="V506" s="1">
        <f>LEN(F506)</f>
        <v>15</v>
      </c>
      <c r="W506" s="1" t="str">
        <f>RIGHT(F506,(V506+1)-U506)</f>
        <v>811_0028</v>
      </c>
      <c r="X506" s="1" t="str">
        <f>LEFT(W506,8)</f>
        <v>811_0028</v>
      </c>
      <c r="Y506" s="1" t="str">
        <f>IF(E506&lt;&gt;"",E506,"A créer")</f>
        <v>A créer</v>
      </c>
      <c r="Z506" s="2">
        <f>I506</f>
        <v>0</v>
      </c>
      <c r="AA506" s="1" t="str">
        <f>X506&amp;" / "&amp;A506</f>
        <v>811_0028 / 29065239</v>
      </c>
      <c r="AB506" s="1">
        <f>A506</f>
        <v>29065239</v>
      </c>
    </row>
    <row r="507" spans="1:28" ht="15" x14ac:dyDescent="0.25">
      <c r="A507" s="6">
        <v>29065240</v>
      </c>
      <c r="B507" s="6" t="s">
        <v>6233</v>
      </c>
      <c r="C507" s="6" t="s">
        <v>10</v>
      </c>
      <c r="D507" s="6" t="s">
        <v>9</v>
      </c>
      <c r="E507" s="6" t="s">
        <v>3</v>
      </c>
      <c r="F507" s="6" t="s">
        <v>6232</v>
      </c>
      <c r="G507" s="6" t="s">
        <v>3</v>
      </c>
      <c r="H507" s="6" t="s">
        <v>6</v>
      </c>
      <c r="I507" s="5">
        <v>0</v>
      </c>
      <c r="J507" s="6" t="s">
        <v>5</v>
      </c>
      <c r="K507" s="6" t="s">
        <v>4</v>
      </c>
      <c r="L507" s="7">
        <v>0.01</v>
      </c>
      <c r="M507" s="6" t="s">
        <v>3</v>
      </c>
      <c r="N507" s="5">
        <v>1</v>
      </c>
      <c r="O507" s="1" t="str">
        <f>IFERROR(FIND("DRW ACY",B507),"")</f>
        <v/>
      </c>
      <c r="P507" s="1" t="str">
        <f>IF(O507="","",O507+6)</f>
        <v/>
      </c>
      <c r="Q507" s="1">
        <f>LEN(B507)</f>
        <v>29</v>
      </c>
      <c r="R507" s="1" t="str">
        <f>IF(P507="","",RIGHT(B507,Q507-P507))</f>
        <v/>
      </c>
      <c r="U507" cm="1">
        <f t="array" ref="U507">MIN(IFERROR(FIND(_xlfn.SEQUENCE(10,,CHAR(48)),F507),""))</f>
        <v>8</v>
      </c>
      <c r="V507" s="1">
        <f>LEN(F507)</f>
        <v>15</v>
      </c>
      <c r="W507" s="1" t="str">
        <f>RIGHT(F507,(V507+1)-U507)</f>
        <v>811_0064</v>
      </c>
      <c r="X507" s="1" t="str">
        <f>LEFT(W507,8)</f>
        <v>811_0064</v>
      </c>
      <c r="Y507" s="1" t="str">
        <f>IF(E507&lt;&gt;"",E507,"A créer")</f>
        <v>A créer</v>
      </c>
      <c r="Z507" s="2">
        <f>I507</f>
        <v>0</v>
      </c>
      <c r="AA507" s="1" t="str">
        <f>X507&amp;" / "&amp;A507</f>
        <v>811_0064 / 29065240</v>
      </c>
      <c r="AB507" s="1">
        <f>A507</f>
        <v>29065240</v>
      </c>
    </row>
    <row r="508" spans="1:28" ht="15" x14ac:dyDescent="0.25">
      <c r="A508" s="6">
        <v>29065241</v>
      </c>
      <c r="B508" s="6" t="s">
        <v>6231</v>
      </c>
      <c r="C508" s="6" t="s">
        <v>10</v>
      </c>
      <c r="D508" s="6" t="s">
        <v>9</v>
      </c>
      <c r="E508" s="6" t="s">
        <v>3</v>
      </c>
      <c r="F508" s="6" t="s">
        <v>6230</v>
      </c>
      <c r="G508" s="6" t="s">
        <v>3</v>
      </c>
      <c r="H508" s="6" t="s">
        <v>6</v>
      </c>
      <c r="I508" s="5">
        <v>0</v>
      </c>
      <c r="J508" s="6" t="s">
        <v>5</v>
      </c>
      <c r="K508" s="6" t="s">
        <v>4</v>
      </c>
      <c r="L508" s="7">
        <v>0.01</v>
      </c>
      <c r="M508" s="6" t="s">
        <v>3</v>
      </c>
      <c r="N508" s="5">
        <v>1</v>
      </c>
      <c r="O508" s="1" t="str">
        <f>IFERROR(FIND("DRW ACY",B508),"")</f>
        <v/>
      </c>
      <c r="P508" s="1" t="str">
        <f>IF(O508="","",O508+6)</f>
        <v/>
      </c>
      <c r="Q508" s="1">
        <f>LEN(B508)</f>
        <v>29</v>
      </c>
      <c r="R508" s="1" t="str">
        <f>IF(P508="","",RIGHT(B508,Q508-P508))</f>
        <v/>
      </c>
      <c r="U508" cm="1">
        <f t="array" ref="U508">MIN(IFERROR(FIND(_xlfn.SEQUENCE(10,,CHAR(48)),F508),""))</f>
        <v>8</v>
      </c>
      <c r="V508" s="1">
        <f>LEN(F508)</f>
        <v>15</v>
      </c>
      <c r="W508" s="1" t="str">
        <f>RIGHT(F508,(V508+1)-U508)</f>
        <v>811_0095</v>
      </c>
      <c r="X508" s="1" t="str">
        <f>LEFT(W508,8)</f>
        <v>811_0095</v>
      </c>
      <c r="Y508" s="1" t="str">
        <f>IF(E508&lt;&gt;"",E508,"A créer")</f>
        <v>A créer</v>
      </c>
      <c r="Z508" s="2">
        <f>I508</f>
        <v>0</v>
      </c>
      <c r="AA508" s="1" t="str">
        <f>X508&amp;" / "&amp;A508</f>
        <v>811_0095 / 29065241</v>
      </c>
      <c r="AB508" s="1">
        <f>A508</f>
        <v>29065241</v>
      </c>
    </row>
    <row r="509" spans="1:28" ht="15" x14ac:dyDescent="0.25">
      <c r="A509" s="6">
        <v>29065242</v>
      </c>
      <c r="B509" s="6" t="s">
        <v>6229</v>
      </c>
      <c r="C509" s="6" t="s">
        <v>10</v>
      </c>
      <c r="D509" s="6" t="s">
        <v>9</v>
      </c>
      <c r="E509" s="6" t="s">
        <v>3</v>
      </c>
      <c r="F509" s="6" t="s">
        <v>6228</v>
      </c>
      <c r="G509" s="6" t="s">
        <v>3</v>
      </c>
      <c r="H509" s="6" t="s">
        <v>6</v>
      </c>
      <c r="I509" s="5">
        <v>0</v>
      </c>
      <c r="J509" s="6" t="s">
        <v>5</v>
      </c>
      <c r="K509" s="6" t="s">
        <v>4</v>
      </c>
      <c r="L509" s="7">
        <v>0.01</v>
      </c>
      <c r="M509" s="6" t="s">
        <v>3</v>
      </c>
      <c r="N509" s="5">
        <v>1</v>
      </c>
      <c r="O509" s="1" t="str">
        <f>IFERROR(FIND("DRW ACY",B509),"")</f>
        <v/>
      </c>
      <c r="P509" s="1" t="str">
        <f>IF(O509="","",O509+6)</f>
        <v/>
      </c>
      <c r="Q509" s="1">
        <f>LEN(B509)</f>
        <v>28</v>
      </c>
      <c r="R509" s="1" t="str">
        <f>IF(P509="","",RIGHT(B509,Q509-P509))</f>
        <v/>
      </c>
      <c r="U509" cm="1">
        <f t="array" ref="U509">MIN(IFERROR(FIND(_xlfn.SEQUENCE(10,,CHAR(48)),F509),""))</f>
        <v>8</v>
      </c>
      <c r="V509" s="1">
        <f>LEN(F509)</f>
        <v>15</v>
      </c>
      <c r="W509" s="1" t="str">
        <f>RIGHT(F509,(V509+1)-U509)</f>
        <v>811_0104</v>
      </c>
      <c r="X509" s="1" t="str">
        <f>LEFT(W509,8)</f>
        <v>811_0104</v>
      </c>
      <c r="Y509" s="1" t="str">
        <f>IF(E509&lt;&gt;"",E509,"A créer")</f>
        <v>A créer</v>
      </c>
      <c r="Z509" s="2">
        <f>I509</f>
        <v>0</v>
      </c>
      <c r="AA509" s="1" t="str">
        <f>X509&amp;" / "&amp;A509</f>
        <v>811_0104 / 29065242</v>
      </c>
      <c r="AB509" s="1">
        <f>A509</f>
        <v>29065242</v>
      </c>
    </row>
    <row r="510" spans="1:28" ht="15" x14ac:dyDescent="0.25">
      <c r="A510" s="6">
        <v>29065243</v>
      </c>
      <c r="B510" s="6" t="s">
        <v>6227</v>
      </c>
      <c r="C510" s="6" t="s">
        <v>10</v>
      </c>
      <c r="D510" s="6" t="s">
        <v>9</v>
      </c>
      <c r="E510" s="6" t="s">
        <v>3</v>
      </c>
      <c r="F510" s="6" t="s">
        <v>6226</v>
      </c>
      <c r="G510" s="6" t="s">
        <v>3</v>
      </c>
      <c r="H510" s="6" t="s">
        <v>6</v>
      </c>
      <c r="I510" s="5">
        <v>0</v>
      </c>
      <c r="J510" s="6" t="s">
        <v>5</v>
      </c>
      <c r="K510" s="6" t="s">
        <v>4</v>
      </c>
      <c r="L510" s="7">
        <v>0.01</v>
      </c>
      <c r="M510" s="6" t="s">
        <v>3</v>
      </c>
      <c r="N510" s="5">
        <v>1</v>
      </c>
      <c r="O510" s="1" t="str">
        <f>IFERROR(FIND("DRW ACY",B510),"")</f>
        <v/>
      </c>
      <c r="P510" s="1" t="str">
        <f>IF(O510="","",O510+6)</f>
        <v/>
      </c>
      <c r="Q510" s="1">
        <f>LEN(B510)</f>
        <v>28</v>
      </c>
      <c r="R510" s="1" t="str">
        <f>IF(P510="","",RIGHT(B510,Q510-P510))</f>
        <v/>
      </c>
      <c r="U510" cm="1">
        <f t="array" ref="U510">MIN(IFERROR(FIND(_xlfn.SEQUENCE(10,,CHAR(48)),F510),""))</f>
        <v>8</v>
      </c>
      <c r="V510" s="1">
        <f>LEN(F510)</f>
        <v>15</v>
      </c>
      <c r="W510" s="1" t="str">
        <f>RIGHT(F510,(V510+1)-U510)</f>
        <v>811_0151</v>
      </c>
      <c r="X510" s="1" t="str">
        <f>LEFT(W510,8)</f>
        <v>811_0151</v>
      </c>
      <c r="Y510" s="1" t="str">
        <f>IF(E510&lt;&gt;"",E510,"A créer")</f>
        <v>A créer</v>
      </c>
      <c r="Z510" s="2">
        <f>I510</f>
        <v>0</v>
      </c>
      <c r="AA510" s="1" t="str">
        <f>X510&amp;" / "&amp;A510</f>
        <v>811_0151 / 29065243</v>
      </c>
      <c r="AB510" s="1">
        <f>A510</f>
        <v>29065243</v>
      </c>
    </row>
    <row r="511" spans="1:28" ht="15" x14ac:dyDescent="0.25">
      <c r="A511" s="6">
        <v>29065244</v>
      </c>
      <c r="B511" s="6" t="s">
        <v>6225</v>
      </c>
      <c r="C511" s="6" t="s">
        <v>10</v>
      </c>
      <c r="D511" s="6" t="s">
        <v>9</v>
      </c>
      <c r="E511" s="6" t="s">
        <v>3</v>
      </c>
      <c r="F511" s="6" t="s">
        <v>6224</v>
      </c>
      <c r="G511" s="6" t="s">
        <v>3</v>
      </c>
      <c r="H511" s="6" t="s">
        <v>6</v>
      </c>
      <c r="I511" s="5">
        <v>0</v>
      </c>
      <c r="J511" s="6" t="s">
        <v>5</v>
      </c>
      <c r="K511" s="6" t="s">
        <v>4</v>
      </c>
      <c r="L511" s="7">
        <v>0.01</v>
      </c>
      <c r="M511" s="6" t="s">
        <v>3</v>
      </c>
      <c r="N511" s="5">
        <v>1</v>
      </c>
      <c r="O511" s="1" t="str">
        <f>IFERROR(FIND("DRW ACY",B511),"")</f>
        <v/>
      </c>
      <c r="P511" s="1" t="str">
        <f>IF(O511="","",O511+6)</f>
        <v/>
      </c>
      <c r="Q511" s="1">
        <f>LEN(B511)</f>
        <v>29</v>
      </c>
      <c r="R511" s="1" t="str">
        <f>IF(P511="","",RIGHT(B511,Q511-P511))</f>
        <v/>
      </c>
      <c r="U511" cm="1">
        <f t="array" ref="U511">MIN(IFERROR(FIND(_xlfn.SEQUENCE(10,,CHAR(48)),F511),""))</f>
        <v>8</v>
      </c>
      <c r="V511" s="1">
        <f>LEN(F511)</f>
        <v>15</v>
      </c>
      <c r="W511" s="1" t="str">
        <f>RIGHT(F511,(V511+1)-U511)</f>
        <v>811_0223</v>
      </c>
      <c r="X511" s="1" t="str">
        <f>LEFT(W511,8)</f>
        <v>811_0223</v>
      </c>
      <c r="Y511" s="1" t="str">
        <f>IF(E511&lt;&gt;"",E511,"A créer")</f>
        <v>A créer</v>
      </c>
      <c r="Z511" s="2">
        <f>I511</f>
        <v>0</v>
      </c>
      <c r="AA511" s="1" t="str">
        <f>X511&amp;" / "&amp;A511</f>
        <v>811_0223 / 29065244</v>
      </c>
      <c r="AB511" s="1">
        <f>A511</f>
        <v>29065244</v>
      </c>
    </row>
    <row r="512" spans="1:28" ht="15" x14ac:dyDescent="0.25">
      <c r="A512" s="6">
        <v>29065245</v>
      </c>
      <c r="B512" s="6" t="s">
        <v>6223</v>
      </c>
      <c r="C512" s="6" t="s">
        <v>10</v>
      </c>
      <c r="D512" s="6" t="s">
        <v>9</v>
      </c>
      <c r="E512" s="6" t="s">
        <v>3</v>
      </c>
      <c r="F512" s="6" t="s">
        <v>6222</v>
      </c>
      <c r="G512" s="6" t="s">
        <v>3</v>
      </c>
      <c r="H512" s="6" t="s">
        <v>6</v>
      </c>
      <c r="I512" s="5">
        <v>0</v>
      </c>
      <c r="J512" s="6" t="s">
        <v>5</v>
      </c>
      <c r="K512" s="6" t="s">
        <v>4</v>
      </c>
      <c r="L512" s="7">
        <v>0.01</v>
      </c>
      <c r="M512" s="6" t="s">
        <v>3</v>
      </c>
      <c r="N512" s="5">
        <v>1</v>
      </c>
      <c r="O512" s="1" t="str">
        <f>IFERROR(FIND("DRW ACY",B512),"")</f>
        <v/>
      </c>
      <c r="P512" s="1" t="str">
        <f>IF(O512="","",O512+6)</f>
        <v/>
      </c>
      <c r="Q512" s="1">
        <f>LEN(B512)</f>
        <v>27</v>
      </c>
      <c r="R512" s="1" t="str">
        <f>IF(P512="","",RIGHT(B512,Q512-P512))</f>
        <v/>
      </c>
      <c r="U512" cm="1">
        <f t="array" ref="U512">MIN(IFERROR(FIND(_xlfn.SEQUENCE(10,,CHAR(48)),F512),""))</f>
        <v>8</v>
      </c>
      <c r="V512" s="1">
        <f>LEN(F512)</f>
        <v>15</v>
      </c>
      <c r="W512" s="1" t="str">
        <f>RIGHT(F512,(V512+1)-U512)</f>
        <v>811_0302</v>
      </c>
      <c r="X512" s="1" t="str">
        <f>LEFT(W512,8)</f>
        <v>811_0302</v>
      </c>
      <c r="Y512" s="1" t="str">
        <f>IF(E512&lt;&gt;"",E512,"A créer")</f>
        <v>A créer</v>
      </c>
      <c r="Z512" s="2">
        <f>I512</f>
        <v>0</v>
      </c>
      <c r="AA512" s="1" t="str">
        <f>X512&amp;" / "&amp;A512</f>
        <v>811_0302 / 29065245</v>
      </c>
      <c r="AB512" s="1">
        <f>A512</f>
        <v>29065245</v>
      </c>
    </row>
    <row r="513" spans="1:28" ht="15" x14ac:dyDescent="0.25">
      <c r="A513" s="6">
        <v>29065246</v>
      </c>
      <c r="B513" s="6" t="s">
        <v>6221</v>
      </c>
      <c r="C513" s="6" t="s">
        <v>10</v>
      </c>
      <c r="D513" s="6" t="s">
        <v>9</v>
      </c>
      <c r="E513" s="6" t="s">
        <v>3</v>
      </c>
      <c r="F513" s="6" t="s">
        <v>6220</v>
      </c>
      <c r="G513" s="6" t="s">
        <v>3</v>
      </c>
      <c r="H513" s="6" t="s">
        <v>6</v>
      </c>
      <c r="I513" s="5">
        <v>0</v>
      </c>
      <c r="J513" s="6" t="s">
        <v>5</v>
      </c>
      <c r="K513" s="6" t="s">
        <v>4</v>
      </c>
      <c r="L513" s="7">
        <v>0.01</v>
      </c>
      <c r="M513" s="6" t="s">
        <v>3</v>
      </c>
      <c r="N513" s="5">
        <v>1</v>
      </c>
      <c r="O513" s="1" t="str">
        <f>IFERROR(FIND("DRW ACY",B513),"")</f>
        <v/>
      </c>
      <c r="P513" s="1" t="str">
        <f>IF(O513="","",O513+6)</f>
        <v/>
      </c>
      <c r="Q513" s="1">
        <f>LEN(B513)</f>
        <v>29</v>
      </c>
      <c r="R513" s="1" t="str">
        <f>IF(P513="","",RIGHT(B513,Q513-P513))</f>
        <v/>
      </c>
      <c r="U513" cm="1">
        <f t="array" ref="U513">MIN(IFERROR(FIND(_xlfn.SEQUENCE(10,,CHAR(48)),F513),""))</f>
        <v>8</v>
      </c>
      <c r="V513" s="1">
        <f>LEN(F513)</f>
        <v>15</v>
      </c>
      <c r="W513" s="1" t="str">
        <f>RIGHT(F513,(V513+1)-U513)</f>
        <v>811_0601</v>
      </c>
      <c r="X513" s="1" t="str">
        <f>LEFT(W513,8)</f>
        <v>811_0601</v>
      </c>
      <c r="Y513" s="1" t="str">
        <f>IF(E513&lt;&gt;"",E513,"A créer")</f>
        <v>A créer</v>
      </c>
      <c r="Z513" s="2">
        <f>I513</f>
        <v>0</v>
      </c>
      <c r="AA513" s="1" t="str">
        <f>X513&amp;" / "&amp;A513</f>
        <v>811_0601 / 29065246</v>
      </c>
      <c r="AB513" s="1">
        <f>A513</f>
        <v>29065246</v>
      </c>
    </row>
    <row r="514" spans="1:28" ht="15" x14ac:dyDescent="0.25">
      <c r="A514" s="6">
        <v>29065248</v>
      </c>
      <c r="B514" s="6" t="s">
        <v>6219</v>
      </c>
      <c r="C514" s="6" t="s">
        <v>10</v>
      </c>
      <c r="D514" s="6" t="s">
        <v>9</v>
      </c>
      <c r="E514" s="6" t="s">
        <v>3</v>
      </c>
      <c r="F514" s="6" t="s">
        <v>6218</v>
      </c>
      <c r="G514" s="6" t="s">
        <v>3</v>
      </c>
      <c r="H514" s="6" t="s">
        <v>6</v>
      </c>
      <c r="I514" s="5">
        <v>0</v>
      </c>
      <c r="J514" s="6" t="s">
        <v>5</v>
      </c>
      <c r="K514" s="6" t="s">
        <v>4</v>
      </c>
      <c r="L514" s="7">
        <v>0.01</v>
      </c>
      <c r="M514" s="6" t="s">
        <v>3</v>
      </c>
      <c r="N514" s="5">
        <v>1</v>
      </c>
      <c r="O514" s="1" t="str">
        <f>IFERROR(FIND("DRW ACY",B514),"")</f>
        <v/>
      </c>
      <c r="P514" s="1" t="str">
        <f>IF(O514="","",O514+6)</f>
        <v/>
      </c>
      <c r="Q514" s="1">
        <f>LEN(B514)</f>
        <v>29</v>
      </c>
      <c r="R514" s="1" t="str">
        <f>IF(P514="","",RIGHT(B514,Q514-P514))</f>
        <v/>
      </c>
      <c r="U514" cm="1">
        <f t="array" ref="U514">MIN(IFERROR(FIND(_xlfn.SEQUENCE(10,,CHAR(48)),F514),""))</f>
        <v>8</v>
      </c>
      <c r="V514" s="1">
        <f>LEN(F514)</f>
        <v>15</v>
      </c>
      <c r="W514" s="1" t="str">
        <f>RIGHT(F514,(V514+1)-U514)</f>
        <v>811_0815</v>
      </c>
      <c r="X514" s="1" t="str">
        <f>LEFT(W514,8)</f>
        <v>811_0815</v>
      </c>
      <c r="Y514" s="1" t="str">
        <f>IF(E514&lt;&gt;"",E514,"A créer")</f>
        <v>A créer</v>
      </c>
      <c r="Z514" s="2">
        <f>I514</f>
        <v>0</v>
      </c>
      <c r="AA514" s="1" t="str">
        <f>X514&amp;" / "&amp;A514</f>
        <v>811_0815 / 29065248</v>
      </c>
      <c r="AB514" s="1">
        <f>A514</f>
        <v>29065248</v>
      </c>
    </row>
    <row r="515" spans="1:28" ht="15" x14ac:dyDescent="0.25">
      <c r="A515" s="6">
        <v>29065250</v>
      </c>
      <c r="B515" s="6" t="s">
        <v>6217</v>
      </c>
      <c r="C515" s="6" t="s">
        <v>10</v>
      </c>
      <c r="D515" s="6" t="s">
        <v>9</v>
      </c>
      <c r="E515" s="6" t="s">
        <v>3</v>
      </c>
      <c r="F515" s="6" t="s">
        <v>6216</v>
      </c>
      <c r="G515" s="6" t="s">
        <v>3</v>
      </c>
      <c r="H515" s="6" t="s">
        <v>6</v>
      </c>
      <c r="I515" s="5">
        <v>0</v>
      </c>
      <c r="J515" s="6" t="s">
        <v>5</v>
      </c>
      <c r="K515" s="6" t="s">
        <v>4</v>
      </c>
      <c r="L515" s="7">
        <v>0.01</v>
      </c>
      <c r="M515" s="6" t="s">
        <v>3</v>
      </c>
      <c r="N515" s="5">
        <v>1</v>
      </c>
      <c r="O515" s="1" t="str">
        <f>IFERROR(FIND("DRW ACY",B515),"")</f>
        <v/>
      </c>
      <c r="P515" s="1" t="str">
        <f>IF(O515="","",O515+6)</f>
        <v/>
      </c>
      <c r="Q515" s="1">
        <f>LEN(B515)</f>
        <v>29</v>
      </c>
      <c r="R515" s="1" t="str">
        <f>IF(P515="","",RIGHT(B515,Q515-P515))</f>
        <v/>
      </c>
      <c r="U515" cm="1">
        <f t="array" ref="U515">MIN(IFERROR(FIND(_xlfn.SEQUENCE(10,,CHAR(48)),F515),""))</f>
        <v>8</v>
      </c>
      <c r="V515" s="1">
        <f>LEN(F515)</f>
        <v>15</v>
      </c>
      <c r="W515" s="1" t="str">
        <f>RIGHT(F515,(V515+1)-U515)</f>
        <v>811_1093</v>
      </c>
      <c r="X515" s="1" t="str">
        <f>LEFT(W515,8)</f>
        <v>811_1093</v>
      </c>
      <c r="Y515" s="1" t="str">
        <f>IF(E515&lt;&gt;"",E515,"A créer")</f>
        <v>A créer</v>
      </c>
      <c r="Z515" s="2">
        <f>I515</f>
        <v>0</v>
      </c>
      <c r="AA515" s="1" t="str">
        <f>X515&amp;" / "&amp;A515</f>
        <v>811_1093 / 29065250</v>
      </c>
      <c r="AB515" s="1">
        <f>A515</f>
        <v>29065250</v>
      </c>
    </row>
    <row r="516" spans="1:28" ht="15" x14ac:dyDescent="0.25">
      <c r="A516" s="6">
        <v>29065251</v>
      </c>
      <c r="B516" s="6" t="s">
        <v>6215</v>
      </c>
      <c r="C516" s="6" t="s">
        <v>10</v>
      </c>
      <c r="D516" s="6" t="s">
        <v>9</v>
      </c>
      <c r="E516" s="6" t="s">
        <v>3</v>
      </c>
      <c r="F516" s="6" t="s">
        <v>6214</v>
      </c>
      <c r="G516" s="6" t="s">
        <v>3</v>
      </c>
      <c r="H516" s="6" t="s">
        <v>6</v>
      </c>
      <c r="I516" s="5">
        <v>0</v>
      </c>
      <c r="J516" s="6" t="s">
        <v>5</v>
      </c>
      <c r="K516" s="6" t="s">
        <v>4</v>
      </c>
      <c r="L516" s="7">
        <v>0.01</v>
      </c>
      <c r="M516" s="6" t="s">
        <v>3</v>
      </c>
      <c r="N516" s="5">
        <v>1</v>
      </c>
      <c r="O516" s="1" t="str">
        <f>IFERROR(FIND("DRW ACY",B516),"")</f>
        <v/>
      </c>
      <c r="P516" s="1" t="str">
        <f>IF(O516="","",O516+6)</f>
        <v/>
      </c>
      <c r="Q516" s="1">
        <f>LEN(B516)</f>
        <v>29</v>
      </c>
      <c r="R516" s="1" t="str">
        <f>IF(P516="","",RIGHT(B516,Q516-P516))</f>
        <v/>
      </c>
      <c r="U516" cm="1">
        <f t="array" ref="U516">MIN(IFERROR(FIND(_xlfn.SEQUENCE(10,,CHAR(48)),F516),""))</f>
        <v>8</v>
      </c>
      <c r="V516" s="1">
        <f>LEN(F516)</f>
        <v>15</v>
      </c>
      <c r="W516" s="1" t="str">
        <f>RIGHT(F516,(V516+1)-U516)</f>
        <v>912_0359</v>
      </c>
      <c r="X516" s="1" t="str">
        <f>LEFT(W516,8)</f>
        <v>912_0359</v>
      </c>
      <c r="Y516" s="1" t="str">
        <f>IF(E516&lt;&gt;"",E516,"A créer")</f>
        <v>A créer</v>
      </c>
      <c r="Z516" s="2">
        <f>I516</f>
        <v>0</v>
      </c>
      <c r="AA516" s="1" t="str">
        <f>X516&amp;" / "&amp;A516</f>
        <v>912_0359 / 29065251</v>
      </c>
      <c r="AB516" s="1">
        <f>A516</f>
        <v>29065251</v>
      </c>
    </row>
    <row r="517" spans="1:28" ht="15" x14ac:dyDescent="0.25">
      <c r="A517" s="6">
        <v>29065252</v>
      </c>
      <c r="B517" s="6" t="s">
        <v>6213</v>
      </c>
      <c r="C517" s="6" t="s">
        <v>10</v>
      </c>
      <c r="D517" s="6" t="s">
        <v>9</v>
      </c>
      <c r="E517" s="6" t="s">
        <v>3</v>
      </c>
      <c r="F517" s="6" t="s">
        <v>6212</v>
      </c>
      <c r="G517" s="6" t="s">
        <v>3</v>
      </c>
      <c r="H517" s="6" t="s">
        <v>6</v>
      </c>
      <c r="I517" s="5">
        <v>0</v>
      </c>
      <c r="J517" s="6" t="s">
        <v>5</v>
      </c>
      <c r="K517" s="6" t="s">
        <v>4</v>
      </c>
      <c r="L517" s="7">
        <v>0.01</v>
      </c>
      <c r="M517" s="6" t="s">
        <v>3</v>
      </c>
      <c r="N517" s="5">
        <v>1</v>
      </c>
      <c r="O517" s="1" t="str">
        <f>IFERROR(FIND("DRW ACY",B517),"")</f>
        <v/>
      </c>
      <c r="P517" s="1" t="str">
        <f>IF(O517="","",O517+6)</f>
        <v/>
      </c>
      <c r="Q517" s="1">
        <f>LEN(B517)</f>
        <v>29</v>
      </c>
      <c r="R517" s="1" t="str">
        <f>IF(P517="","",RIGHT(B517,Q517-P517))</f>
        <v/>
      </c>
      <c r="U517" cm="1">
        <f t="array" ref="U517">MIN(IFERROR(FIND(_xlfn.SEQUENCE(10,,CHAR(48)),F517),""))</f>
        <v>8</v>
      </c>
      <c r="V517" s="1">
        <f>LEN(F517)</f>
        <v>15</v>
      </c>
      <c r="W517" s="1" t="str">
        <f>RIGHT(F517,(V517+1)-U517)</f>
        <v>912_0360</v>
      </c>
      <c r="X517" s="1" t="str">
        <f>LEFT(W517,8)</f>
        <v>912_0360</v>
      </c>
      <c r="Y517" s="1" t="str">
        <f>IF(E517&lt;&gt;"",E517,"A créer")</f>
        <v>A créer</v>
      </c>
      <c r="Z517" s="2">
        <f>I517</f>
        <v>0</v>
      </c>
      <c r="AA517" s="1" t="str">
        <f>X517&amp;" / "&amp;A517</f>
        <v>912_0360 / 29065252</v>
      </c>
      <c r="AB517" s="1">
        <f>A517</f>
        <v>29065252</v>
      </c>
    </row>
    <row r="518" spans="1:28" ht="15" x14ac:dyDescent="0.25">
      <c r="A518" s="6">
        <v>29065253</v>
      </c>
      <c r="B518" s="6" t="s">
        <v>6211</v>
      </c>
      <c r="C518" s="6" t="s">
        <v>10</v>
      </c>
      <c r="D518" s="6" t="s">
        <v>9</v>
      </c>
      <c r="E518" s="6" t="s">
        <v>3</v>
      </c>
      <c r="F518" s="6" t="s">
        <v>6210</v>
      </c>
      <c r="G518" s="6" t="s">
        <v>3</v>
      </c>
      <c r="H518" s="6" t="s">
        <v>6</v>
      </c>
      <c r="I518" s="5">
        <v>0</v>
      </c>
      <c r="J518" s="6" t="s">
        <v>5</v>
      </c>
      <c r="K518" s="6" t="s">
        <v>4</v>
      </c>
      <c r="L518" s="7">
        <v>0.01</v>
      </c>
      <c r="M518" s="6" t="s">
        <v>3</v>
      </c>
      <c r="N518" s="5">
        <v>1</v>
      </c>
      <c r="O518" s="1" t="str">
        <f>IFERROR(FIND("DRW ACY",B518),"")</f>
        <v/>
      </c>
      <c r="P518" s="1" t="str">
        <f>IF(O518="","",O518+6)</f>
        <v/>
      </c>
      <c r="Q518" s="1">
        <f>LEN(B518)</f>
        <v>29</v>
      </c>
      <c r="R518" s="1" t="str">
        <f>IF(P518="","",RIGHT(B518,Q518-P518))</f>
        <v/>
      </c>
      <c r="U518" cm="1">
        <f t="array" ref="U518">MIN(IFERROR(FIND(_xlfn.SEQUENCE(10,,CHAR(48)),F518),""))</f>
        <v>8</v>
      </c>
      <c r="V518" s="1">
        <f>LEN(F518)</f>
        <v>15</v>
      </c>
      <c r="W518" s="1" t="str">
        <f>RIGHT(F518,(V518+1)-U518)</f>
        <v>912_0388</v>
      </c>
      <c r="X518" s="1" t="str">
        <f>LEFT(W518,8)</f>
        <v>912_0388</v>
      </c>
      <c r="Y518" s="1" t="str">
        <f>IF(E518&lt;&gt;"",E518,"A créer")</f>
        <v>A créer</v>
      </c>
      <c r="Z518" s="2">
        <f>I518</f>
        <v>0</v>
      </c>
      <c r="AA518" s="1" t="str">
        <f>X518&amp;" / "&amp;A518</f>
        <v>912_0388 / 29065253</v>
      </c>
      <c r="AB518" s="1">
        <f>A518</f>
        <v>29065253</v>
      </c>
    </row>
    <row r="519" spans="1:28" ht="15" x14ac:dyDescent="0.25">
      <c r="A519" s="6">
        <v>29065254</v>
      </c>
      <c r="B519" s="6" t="s">
        <v>6209</v>
      </c>
      <c r="C519" s="6" t="s">
        <v>10</v>
      </c>
      <c r="D519" s="6" t="s">
        <v>9</v>
      </c>
      <c r="E519" s="6" t="s">
        <v>3</v>
      </c>
      <c r="F519" s="6" t="s">
        <v>6208</v>
      </c>
      <c r="G519" s="6" t="s">
        <v>3</v>
      </c>
      <c r="H519" s="6" t="s">
        <v>6</v>
      </c>
      <c r="I519" s="5">
        <v>0</v>
      </c>
      <c r="J519" s="6" t="s">
        <v>5</v>
      </c>
      <c r="K519" s="6" t="s">
        <v>4</v>
      </c>
      <c r="L519" s="7">
        <v>0.01</v>
      </c>
      <c r="M519" s="6" t="s">
        <v>3</v>
      </c>
      <c r="N519" s="5">
        <v>1</v>
      </c>
      <c r="O519" s="1" t="str">
        <f>IFERROR(FIND("DRW ACY",B519),"")</f>
        <v/>
      </c>
      <c r="P519" s="1" t="str">
        <f>IF(O519="","",O519+6)</f>
        <v/>
      </c>
      <c r="Q519" s="1">
        <f>LEN(B519)</f>
        <v>29</v>
      </c>
      <c r="R519" s="1" t="str">
        <f>IF(P519="","",RIGHT(B519,Q519-P519))</f>
        <v/>
      </c>
      <c r="U519" cm="1">
        <f t="array" ref="U519">MIN(IFERROR(FIND(_xlfn.SEQUENCE(10,,CHAR(48)),F519),""))</f>
        <v>8</v>
      </c>
      <c r="V519" s="1">
        <f>LEN(F519)</f>
        <v>15</v>
      </c>
      <c r="W519" s="1" t="str">
        <f>RIGHT(F519,(V519+1)-U519)</f>
        <v>912_0389</v>
      </c>
      <c r="X519" s="1" t="str">
        <f>LEFT(W519,8)</f>
        <v>912_0389</v>
      </c>
      <c r="Y519" s="1" t="str">
        <f>IF(E519&lt;&gt;"",E519,"A créer")</f>
        <v>A créer</v>
      </c>
      <c r="Z519" s="2">
        <f>I519</f>
        <v>0</v>
      </c>
      <c r="AA519" s="1" t="str">
        <f>X519&amp;" / "&amp;A519</f>
        <v>912_0389 / 29065254</v>
      </c>
      <c r="AB519" s="1">
        <f>A519</f>
        <v>29065254</v>
      </c>
    </row>
    <row r="520" spans="1:28" ht="15" x14ac:dyDescent="0.25">
      <c r="A520" s="6">
        <v>29065255</v>
      </c>
      <c r="B520" s="6" t="s">
        <v>6207</v>
      </c>
      <c r="C520" s="6" t="s">
        <v>10</v>
      </c>
      <c r="D520" s="6" t="s">
        <v>9</v>
      </c>
      <c r="E520" s="6" t="s">
        <v>3</v>
      </c>
      <c r="F520" s="6" t="s">
        <v>6206</v>
      </c>
      <c r="G520" s="6" t="s">
        <v>3</v>
      </c>
      <c r="H520" s="6" t="s">
        <v>6</v>
      </c>
      <c r="I520" s="5">
        <v>0</v>
      </c>
      <c r="J520" s="6" t="s">
        <v>5</v>
      </c>
      <c r="K520" s="6" t="s">
        <v>4</v>
      </c>
      <c r="L520" s="7">
        <v>0.01</v>
      </c>
      <c r="M520" s="6" t="s">
        <v>3</v>
      </c>
      <c r="N520" s="5">
        <v>1</v>
      </c>
      <c r="O520" s="1" t="str">
        <f>IFERROR(FIND("DRW ACY",B520),"")</f>
        <v/>
      </c>
      <c r="P520" s="1" t="str">
        <f>IF(O520="","",O520+6)</f>
        <v/>
      </c>
      <c r="Q520" s="1">
        <f>LEN(B520)</f>
        <v>27</v>
      </c>
      <c r="R520" s="1" t="str">
        <f>IF(P520="","",RIGHT(B520,Q520-P520))</f>
        <v/>
      </c>
      <c r="U520" cm="1">
        <f t="array" ref="U520">MIN(IFERROR(FIND(_xlfn.SEQUENCE(10,,CHAR(48)),F520),""))</f>
        <v>8</v>
      </c>
      <c r="V520" s="1">
        <f>LEN(F520)</f>
        <v>15</v>
      </c>
      <c r="W520" s="1" t="str">
        <f>RIGHT(F520,(V520+1)-U520)</f>
        <v>912_0419</v>
      </c>
      <c r="X520" s="1" t="str">
        <f>LEFT(W520,8)</f>
        <v>912_0419</v>
      </c>
      <c r="Y520" s="1" t="str">
        <f>IF(E520&lt;&gt;"",E520,"A créer")</f>
        <v>A créer</v>
      </c>
      <c r="Z520" s="2">
        <f>I520</f>
        <v>0</v>
      </c>
      <c r="AA520" s="1" t="str">
        <f>X520&amp;" / "&amp;A520</f>
        <v>912_0419 / 29065255</v>
      </c>
      <c r="AB520" s="1">
        <f>A520</f>
        <v>29065255</v>
      </c>
    </row>
    <row r="521" spans="1:28" ht="15" x14ac:dyDescent="0.25">
      <c r="A521" s="6">
        <v>29065264</v>
      </c>
      <c r="B521" s="6" t="s">
        <v>6205</v>
      </c>
      <c r="C521" s="6" t="s">
        <v>10</v>
      </c>
      <c r="D521" s="6" t="s">
        <v>9</v>
      </c>
      <c r="E521" s="6" t="s">
        <v>3</v>
      </c>
      <c r="F521" s="6" t="s">
        <v>6204</v>
      </c>
      <c r="G521" s="6" t="s">
        <v>3</v>
      </c>
      <c r="H521" s="6" t="s">
        <v>6</v>
      </c>
      <c r="I521" s="5">
        <v>0</v>
      </c>
      <c r="J521" s="6" t="s">
        <v>5</v>
      </c>
      <c r="K521" s="6" t="s">
        <v>4</v>
      </c>
      <c r="L521" s="7">
        <v>0.01</v>
      </c>
      <c r="M521" s="6" t="s">
        <v>3</v>
      </c>
      <c r="N521" s="5">
        <v>1</v>
      </c>
      <c r="O521" s="1" t="str">
        <f>IFERROR(FIND("DRW ACY",B521),"")</f>
        <v/>
      </c>
      <c r="P521" s="1" t="str">
        <f>IF(O521="","",O521+6)</f>
        <v/>
      </c>
      <c r="Q521" s="1">
        <f>LEN(B521)</f>
        <v>31</v>
      </c>
      <c r="R521" s="1" t="str">
        <f>IF(P521="","",RIGHT(B521,Q521-P521))</f>
        <v/>
      </c>
      <c r="U521" cm="1">
        <f t="array" ref="U521">MIN(IFERROR(FIND(_xlfn.SEQUENCE(10,,CHAR(48)),F521),""))</f>
        <v>8</v>
      </c>
      <c r="V521" s="1">
        <f>LEN(F521)</f>
        <v>15</v>
      </c>
      <c r="W521" s="1" t="str">
        <f>RIGHT(F521,(V521+1)-U521)</f>
        <v>312_0009</v>
      </c>
      <c r="X521" s="1" t="str">
        <f>LEFT(W521,8)</f>
        <v>312_0009</v>
      </c>
      <c r="Y521" s="1" t="str">
        <f>IF(E521&lt;&gt;"",E521,"A créer")</f>
        <v>A créer</v>
      </c>
      <c r="Z521" s="2">
        <f>I521</f>
        <v>0</v>
      </c>
      <c r="AA521" s="1" t="str">
        <f>X521&amp;" / "&amp;A521</f>
        <v>312_0009 / 29065264</v>
      </c>
      <c r="AB521" s="1">
        <f>A521</f>
        <v>29065264</v>
      </c>
    </row>
    <row r="522" spans="1:28" ht="15" x14ac:dyDescent="0.25">
      <c r="A522" s="6">
        <v>29065266</v>
      </c>
      <c r="B522" s="6" t="s">
        <v>6203</v>
      </c>
      <c r="C522" s="6" t="s">
        <v>10</v>
      </c>
      <c r="D522" s="6" t="s">
        <v>9</v>
      </c>
      <c r="E522" s="6" t="s">
        <v>3</v>
      </c>
      <c r="F522" s="6" t="s">
        <v>6202</v>
      </c>
      <c r="G522" s="6" t="s">
        <v>3</v>
      </c>
      <c r="H522" s="6" t="s">
        <v>6</v>
      </c>
      <c r="I522" s="5">
        <v>0</v>
      </c>
      <c r="J522" s="6" t="s">
        <v>5</v>
      </c>
      <c r="K522" s="6" t="s">
        <v>4</v>
      </c>
      <c r="L522" s="7">
        <v>0.01</v>
      </c>
      <c r="M522" s="6" t="s">
        <v>3</v>
      </c>
      <c r="N522" s="5">
        <v>1</v>
      </c>
      <c r="O522" s="1" t="str">
        <f>IFERROR(FIND("DRW ACY",B522),"")</f>
        <v/>
      </c>
      <c r="P522" s="1" t="str">
        <f>IF(O522="","",O522+6)</f>
        <v/>
      </c>
      <c r="Q522" s="1">
        <f>LEN(B522)</f>
        <v>28</v>
      </c>
      <c r="R522" s="1" t="str">
        <f>IF(P522="","",RIGHT(B522,Q522-P522))</f>
        <v/>
      </c>
      <c r="U522" cm="1">
        <f t="array" ref="U522">MIN(IFERROR(FIND(_xlfn.SEQUENCE(10,,CHAR(48)),F522),""))</f>
        <v>8</v>
      </c>
      <c r="V522" s="1">
        <f>LEN(F522)</f>
        <v>15</v>
      </c>
      <c r="W522" s="1" t="str">
        <f>RIGHT(F522,(V522+1)-U522)</f>
        <v>312_0485</v>
      </c>
      <c r="X522" s="1" t="str">
        <f>LEFT(W522,8)</f>
        <v>312_0485</v>
      </c>
      <c r="Y522" s="1" t="str">
        <f>IF(E522&lt;&gt;"",E522,"A créer")</f>
        <v>A créer</v>
      </c>
      <c r="Z522" s="2">
        <f>I522</f>
        <v>0</v>
      </c>
      <c r="AA522" s="1" t="str">
        <f>X522&amp;" / "&amp;A522</f>
        <v>312_0485 / 29065266</v>
      </c>
      <c r="AB522" s="1">
        <f>A522</f>
        <v>29065266</v>
      </c>
    </row>
    <row r="523" spans="1:28" ht="15" x14ac:dyDescent="0.25">
      <c r="A523" s="6">
        <v>29065267</v>
      </c>
      <c r="B523" s="6" t="s">
        <v>6201</v>
      </c>
      <c r="C523" s="6" t="s">
        <v>10</v>
      </c>
      <c r="D523" s="6" t="s">
        <v>9</v>
      </c>
      <c r="E523" s="6" t="s">
        <v>3</v>
      </c>
      <c r="F523" s="6" t="s">
        <v>6200</v>
      </c>
      <c r="G523" s="6" t="s">
        <v>3</v>
      </c>
      <c r="H523" s="6" t="s">
        <v>6</v>
      </c>
      <c r="I523" s="5">
        <v>0</v>
      </c>
      <c r="J523" s="6" t="s">
        <v>5</v>
      </c>
      <c r="K523" s="6" t="s">
        <v>4</v>
      </c>
      <c r="L523" s="7">
        <v>0.01</v>
      </c>
      <c r="M523" s="6" t="s">
        <v>3</v>
      </c>
      <c r="N523" s="5">
        <v>1</v>
      </c>
      <c r="O523" s="1" t="str">
        <f>IFERROR(FIND("DRW ACY",B523),"")</f>
        <v/>
      </c>
      <c r="P523" s="1" t="str">
        <f>IF(O523="","",O523+6)</f>
        <v/>
      </c>
      <c r="Q523" s="1">
        <f>LEN(B523)</f>
        <v>28</v>
      </c>
      <c r="R523" s="1" t="str">
        <f>IF(P523="","",RIGHT(B523,Q523-P523))</f>
        <v/>
      </c>
      <c r="U523" cm="1">
        <f t="array" ref="U523">MIN(IFERROR(FIND(_xlfn.SEQUENCE(10,,CHAR(48)),F523),""))</f>
        <v>8</v>
      </c>
      <c r="V523" s="1">
        <f>LEN(F523)</f>
        <v>15</v>
      </c>
      <c r="W523" s="1" t="str">
        <f>RIGHT(F523,(V523+1)-U523)</f>
        <v>312_0517</v>
      </c>
      <c r="X523" s="1" t="str">
        <f>LEFT(W523,8)</f>
        <v>312_0517</v>
      </c>
      <c r="Y523" s="1" t="str">
        <f>IF(E523&lt;&gt;"",E523,"A créer")</f>
        <v>A créer</v>
      </c>
      <c r="Z523" s="2">
        <f>I523</f>
        <v>0</v>
      </c>
      <c r="AA523" s="1" t="str">
        <f>X523&amp;" / "&amp;A523</f>
        <v>312_0517 / 29065267</v>
      </c>
      <c r="AB523" s="1">
        <f>A523</f>
        <v>29065267</v>
      </c>
    </row>
    <row r="524" spans="1:28" ht="15" x14ac:dyDescent="0.25">
      <c r="A524" s="6">
        <v>29065268</v>
      </c>
      <c r="B524" s="6" t="s">
        <v>6199</v>
      </c>
      <c r="C524" s="6" t="s">
        <v>10</v>
      </c>
      <c r="D524" s="6" t="s">
        <v>9</v>
      </c>
      <c r="E524" s="6" t="s">
        <v>3</v>
      </c>
      <c r="F524" s="6" t="s">
        <v>6198</v>
      </c>
      <c r="G524" s="6" t="s">
        <v>3</v>
      </c>
      <c r="H524" s="6" t="s">
        <v>6</v>
      </c>
      <c r="I524" s="5">
        <v>0</v>
      </c>
      <c r="J524" s="6" t="s">
        <v>5</v>
      </c>
      <c r="K524" s="6" t="s">
        <v>4</v>
      </c>
      <c r="L524" s="7">
        <v>135</v>
      </c>
      <c r="M524" s="6" t="s">
        <v>3</v>
      </c>
      <c r="N524" s="5">
        <v>1</v>
      </c>
      <c r="O524" s="1" t="str">
        <f>IFERROR(FIND("DRW ACY",B524),"")</f>
        <v/>
      </c>
      <c r="P524" s="1" t="str">
        <f>IF(O524="","",O524+6)</f>
        <v/>
      </c>
      <c r="Q524" s="1">
        <f>LEN(B524)</f>
        <v>28</v>
      </c>
      <c r="R524" s="1" t="str">
        <f>IF(P524="","",RIGHT(B524,Q524-P524))</f>
        <v/>
      </c>
      <c r="U524" cm="1">
        <f t="array" ref="U524">MIN(IFERROR(FIND(_xlfn.SEQUENCE(10,,CHAR(48)),F524),""))</f>
        <v>8</v>
      </c>
      <c r="V524" s="1">
        <f>LEN(F524)</f>
        <v>15</v>
      </c>
      <c r="W524" s="1" t="str">
        <f>RIGHT(F524,(V524+1)-U524)</f>
        <v>312_0607</v>
      </c>
      <c r="X524" s="1" t="str">
        <f>LEFT(W524,8)</f>
        <v>312_0607</v>
      </c>
      <c r="Y524" s="1" t="str">
        <f>IF(E524&lt;&gt;"",E524,"A créer")</f>
        <v>A créer</v>
      </c>
      <c r="Z524" s="2">
        <f>I524</f>
        <v>0</v>
      </c>
      <c r="AA524" s="1" t="str">
        <f>X524&amp;" / "&amp;A524</f>
        <v>312_0607 / 29065268</v>
      </c>
      <c r="AB524" s="1">
        <f>A524</f>
        <v>29065268</v>
      </c>
    </row>
    <row r="525" spans="1:28" ht="15" x14ac:dyDescent="0.25">
      <c r="A525" s="6">
        <v>29065269</v>
      </c>
      <c r="B525" s="6" t="s">
        <v>6197</v>
      </c>
      <c r="C525" s="6" t="s">
        <v>10</v>
      </c>
      <c r="D525" s="6" t="s">
        <v>9</v>
      </c>
      <c r="E525" s="6" t="s">
        <v>3</v>
      </c>
      <c r="F525" s="6" t="s">
        <v>6196</v>
      </c>
      <c r="G525" s="6" t="s">
        <v>3</v>
      </c>
      <c r="H525" s="6" t="s">
        <v>6</v>
      </c>
      <c r="I525" s="5">
        <v>0</v>
      </c>
      <c r="J525" s="6" t="s">
        <v>5</v>
      </c>
      <c r="K525" s="6" t="s">
        <v>4</v>
      </c>
      <c r="L525" s="7">
        <v>0.01</v>
      </c>
      <c r="M525" s="6" t="s">
        <v>3</v>
      </c>
      <c r="N525" s="5">
        <v>1</v>
      </c>
      <c r="O525" s="1" t="str">
        <f>IFERROR(FIND("DRW ACY",B525),"")</f>
        <v/>
      </c>
      <c r="P525" s="1" t="str">
        <f>IF(O525="","",O525+6)</f>
        <v/>
      </c>
      <c r="Q525" s="1">
        <f>LEN(B525)</f>
        <v>28</v>
      </c>
      <c r="R525" s="1" t="str">
        <f>IF(P525="","",RIGHT(B525,Q525-P525))</f>
        <v/>
      </c>
      <c r="U525" cm="1">
        <f t="array" ref="U525">MIN(IFERROR(FIND(_xlfn.SEQUENCE(10,,CHAR(48)),F525),""))</f>
        <v>8</v>
      </c>
      <c r="V525" s="1">
        <f>LEN(F525)</f>
        <v>15</v>
      </c>
      <c r="W525" s="1" t="str">
        <f>RIGHT(F525,(V525+1)-U525)</f>
        <v>312_0672</v>
      </c>
      <c r="X525" s="1" t="str">
        <f>LEFT(W525,8)</f>
        <v>312_0672</v>
      </c>
      <c r="Y525" s="1" t="str">
        <f>IF(E525&lt;&gt;"",E525,"A créer")</f>
        <v>A créer</v>
      </c>
      <c r="Z525" s="2">
        <f>I525</f>
        <v>0</v>
      </c>
      <c r="AA525" s="1" t="str">
        <f>X525&amp;" / "&amp;A525</f>
        <v>312_0672 / 29065269</v>
      </c>
      <c r="AB525" s="1">
        <f>A525</f>
        <v>29065269</v>
      </c>
    </row>
    <row r="526" spans="1:28" ht="15" x14ac:dyDescent="0.25">
      <c r="A526" s="6">
        <v>29065270</v>
      </c>
      <c r="B526" s="6" t="s">
        <v>6195</v>
      </c>
      <c r="C526" s="6" t="s">
        <v>10</v>
      </c>
      <c r="D526" s="6" t="s">
        <v>9</v>
      </c>
      <c r="E526" s="6" t="s">
        <v>3</v>
      </c>
      <c r="F526" s="6" t="s">
        <v>6194</v>
      </c>
      <c r="G526" s="6" t="s">
        <v>3</v>
      </c>
      <c r="H526" s="6" t="s">
        <v>6</v>
      </c>
      <c r="I526" s="5">
        <v>0</v>
      </c>
      <c r="J526" s="6" t="s">
        <v>5</v>
      </c>
      <c r="K526" s="6" t="s">
        <v>4</v>
      </c>
      <c r="L526" s="7">
        <v>0.01</v>
      </c>
      <c r="M526" s="6" t="s">
        <v>3</v>
      </c>
      <c r="N526" s="5">
        <v>1</v>
      </c>
      <c r="O526" s="1" t="str">
        <f>IFERROR(FIND("DRW ACY",B526),"")</f>
        <v/>
      </c>
      <c r="P526" s="1" t="str">
        <f>IF(O526="","",O526+6)</f>
        <v/>
      </c>
      <c r="Q526" s="1">
        <f>LEN(B526)</f>
        <v>27</v>
      </c>
      <c r="R526" s="1" t="str">
        <f>IF(P526="","",RIGHT(B526,Q526-P526))</f>
        <v/>
      </c>
      <c r="U526" cm="1">
        <f t="array" ref="U526">MIN(IFERROR(FIND(_xlfn.SEQUENCE(10,,CHAR(48)),F526),""))</f>
        <v>8</v>
      </c>
      <c r="V526" s="1">
        <f>LEN(F526)</f>
        <v>15</v>
      </c>
      <c r="W526" s="1" t="str">
        <f>RIGHT(F526,(V526+1)-U526)</f>
        <v>312_0736</v>
      </c>
      <c r="X526" s="1" t="str">
        <f>LEFT(W526,8)</f>
        <v>312_0736</v>
      </c>
      <c r="Y526" s="1" t="str">
        <f>IF(E526&lt;&gt;"",E526,"A créer")</f>
        <v>A créer</v>
      </c>
      <c r="Z526" s="2">
        <f>I526</f>
        <v>0</v>
      </c>
      <c r="AA526" s="1" t="str">
        <f>X526&amp;" / "&amp;A526</f>
        <v>312_0736 / 29065270</v>
      </c>
      <c r="AB526" s="1">
        <f>A526</f>
        <v>29065270</v>
      </c>
    </row>
    <row r="527" spans="1:28" ht="15" x14ac:dyDescent="0.25">
      <c r="A527" s="6">
        <v>29065271</v>
      </c>
      <c r="B527" s="6" t="s">
        <v>6193</v>
      </c>
      <c r="C527" s="6" t="s">
        <v>10</v>
      </c>
      <c r="D527" s="6" t="s">
        <v>9</v>
      </c>
      <c r="E527" s="6" t="s">
        <v>3</v>
      </c>
      <c r="F527" s="6" t="s">
        <v>6192</v>
      </c>
      <c r="G527" s="6" t="s">
        <v>3</v>
      </c>
      <c r="H527" s="6" t="s">
        <v>6</v>
      </c>
      <c r="I527" s="5">
        <v>0</v>
      </c>
      <c r="J527" s="6" t="s">
        <v>5</v>
      </c>
      <c r="K527" s="6" t="s">
        <v>4</v>
      </c>
      <c r="L527" s="7">
        <v>0.01</v>
      </c>
      <c r="M527" s="6" t="s">
        <v>3</v>
      </c>
      <c r="N527" s="5">
        <v>1</v>
      </c>
      <c r="O527" s="1" t="str">
        <f>IFERROR(FIND("DRW ACY",B527),"")</f>
        <v/>
      </c>
      <c r="P527" s="1" t="str">
        <f>IF(O527="","",O527+6)</f>
        <v/>
      </c>
      <c r="Q527" s="1">
        <f>LEN(B527)</f>
        <v>28</v>
      </c>
      <c r="R527" s="1" t="str">
        <f>IF(P527="","",RIGHT(B527,Q527-P527))</f>
        <v/>
      </c>
      <c r="U527" cm="1">
        <f t="array" ref="U527">MIN(IFERROR(FIND(_xlfn.SEQUENCE(10,,CHAR(48)),F527),""))</f>
        <v>8</v>
      </c>
      <c r="V527" s="1">
        <f>LEN(F527)</f>
        <v>15</v>
      </c>
      <c r="W527" s="1" t="str">
        <f>RIGHT(F527,(V527+1)-U527)</f>
        <v>312_0767</v>
      </c>
      <c r="X527" s="1" t="str">
        <f>LEFT(W527,8)</f>
        <v>312_0767</v>
      </c>
      <c r="Y527" s="1" t="str">
        <f>IF(E527&lt;&gt;"",E527,"A créer")</f>
        <v>A créer</v>
      </c>
      <c r="Z527" s="2">
        <f>I527</f>
        <v>0</v>
      </c>
      <c r="AA527" s="1" t="str">
        <f>X527&amp;" / "&amp;A527</f>
        <v>312_0767 / 29065271</v>
      </c>
      <c r="AB527" s="1">
        <f>A527</f>
        <v>29065271</v>
      </c>
    </row>
    <row r="528" spans="1:28" ht="15" x14ac:dyDescent="0.25">
      <c r="A528" s="6">
        <v>29065272</v>
      </c>
      <c r="B528" s="6" t="s">
        <v>6191</v>
      </c>
      <c r="C528" s="6" t="s">
        <v>10</v>
      </c>
      <c r="D528" s="6" t="s">
        <v>9</v>
      </c>
      <c r="E528" s="6" t="s">
        <v>3</v>
      </c>
      <c r="F528" s="6" t="s">
        <v>6190</v>
      </c>
      <c r="G528" s="6" t="s">
        <v>3</v>
      </c>
      <c r="H528" s="6" t="s">
        <v>6</v>
      </c>
      <c r="I528" s="5">
        <v>0</v>
      </c>
      <c r="J528" s="6" t="s">
        <v>5</v>
      </c>
      <c r="K528" s="6" t="s">
        <v>4</v>
      </c>
      <c r="L528" s="7">
        <v>0.01</v>
      </c>
      <c r="M528" s="6" t="s">
        <v>3</v>
      </c>
      <c r="N528" s="5">
        <v>1</v>
      </c>
      <c r="O528" s="1" t="str">
        <f>IFERROR(FIND("DRW ACY",B528),"")</f>
        <v/>
      </c>
      <c r="P528" s="1" t="str">
        <f>IF(O528="","",O528+6)</f>
        <v/>
      </c>
      <c r="Q528" s="1">
        <f>LEN(B528)</f>
        <v>28</v>
      </c>
      <c r="R528" s="1" t="str">
        <f>IF(P528="","",RIGHT(B528,Q528-P528))</f>
        <v/>
      </c>
      <c r="U528" cm="1">
        <f t="array" ref="U528">MIN(IFERROR(FIND(_xlfn.SEQUENCE(10,,CHAR(48)),F528),""))</f>
        <v>8</v>
      </c>
      <c r="V528" s="1">
        <f>LEN(F528)</f>
        <v>15</v>
      </c>
      <c r="W528" s="1" t="str">
        <f>RIGHT(F528,(V528+1)-U528)</f>
        <v>312_0947</v>
      </c>
      <c r="X528" s="1" t="str">
        <f>LEFT(W528,8)</f>
        <v>312_0947</v>
      </c>
      <c r="Y528" s="1" t="str">
        <f>IF(E528&lt;&gt;"",E528,"A créer")</f>
        <v>A créer</v>
      </c>
      <c r="Z528" s="2">
        <f>I528</f>
        <v>0</v>
      </c>
      <c r="AA528" s="1" t="str">
        <f>X528&amp;" / "&amp;A528</f>
        <v>312_0947 / 29065272</v>
      </c>
      <c r="AB528" s="1">
        <f>A528</f>
        <v>29065272</v>
      </c>
    </row>
    <row r="529" spans="1:28" ht="15" x14ac:dyDescent="0.25">
      <c r="A529" s="6">
        <v>29065273</v>
      </c>
      <c r="B529" s="6" t="s">
        <v>6189</v>
      </c>
      <c r="C529" s="6" t="s">
        <v>10</v>
      </c>
      <c r="D529" s="6" t="s">
        <v>9</v>
      </c>
      <c r="E529" s="6" t="s">
        <v>3</v>
      </c>
      <c r="F529" s="6" t="s">
        <v>6188</v>
      </c>
      <c r="G529" s="6" t="s">
        <v>3</v>
      </c>
      <c r="H529" s="6" t="s">
        <v>6</v>
      </c>
      <c r="I529" s="5">
        <v>0</v>
      </c>
      <c r="J529" s="6" t="s">
        <v>5</v>
      </c>
      <c r="K529" s="6" t="s">
        <v>4</v>
      </c>
      <c r="L529" s="7">
        <v>0.01</v>
      </c>
      <c r="M529" s="6" t="s">
        <v>3</v>
      </c>
      <c r="N529" s="5">
        <v>1</v>
      </c>
      <c r="O529" s="1" t="str">
        <f>IFERROR(FIND("DRW ACY",B529),"")</f>
        <v/>
      </c>
      <c r="P529" s="1" t="str">
        <f>IF(O529="","",O529+6)</f>
        <v/>
      </c>
      <c r="Q529" s="1">
        <f>LEN(B529)</f>
        <v>33</v>
      </c>
      <c r="R529" s="1" t="str">
        <f>IF(P529="","",RIGHT(B529,Q529-P529))</f>
        <v/>
      </c>
      <c r="U529" cm="1">
        <f t="array" ref="U529">MIN(IFERROR(FIND(_xlfn.SEQUENCE(10,,CHAR(48)),F529),""))</f>
        <v>8</v>
      </c>
      <c r="V529" s="1">
        <f>LEN(F529)</f>
        <v>15</v>
      </c>
      <c r="W529" s="1" t="str">
        <f>RIGHT(F529,(V529+1)-U529)</f>
        <v>312_1501</v>
      </c>
      <c r="X529" s="1" t="str">
        <f>LEFT(W529,8)</f>
        <v>312_1501</v>
      </c>
      <c r="Y529" s="1" t="str">
        <f>IF(E529&lt;&gt;"",E529,"A créer")</f>
        <v>A créer</v>
      </c>
      <c r="Z529" s="2">
        <f>I529</f>
        <v>0</v>
      </c>
      <c r="AA529" s="1" t="str">
        <f>X529&amp;" / "&amp;A529</f>
        <v>312_1501 / 29065273</v>
      </c>
      <c r="AB529" s="1">
        <f>A529</f>
        <v>29065273</v>
      </c>
    </row>
    <row r="530" spans="1:28" ht="15" x14ac:dyDescent="0.25">
      <c r="A530" s="6">
        <v>29065276</v>
      </c>
      <c r="B530" s="6" t="s">
        <v>6187</v>
      </c>
      <c r="C530" s="6" t="s">
        <v>10</v>
      </c>
      <c r="D530" s="6" t="s">
        <v>9</v>
      </c>
      <c r="E530" s="6" t="s">
        <v>3</v>
      </c>
      <c r="F530" s="6" t="s">
        <v>6186</v>
      </c>
      <c r="G530" s="6" t="s">
        <v>3</v>
      </c>
      <c r="H530" s="6" t="s">
        <v>6</v>
      </c>
      <c r="I530" s="5">
        <v>0</v>
      </c>
      <c r="J530" s="6" t="s">
        <v>5</v>
      </c>
      <c r="K530" s="6" t="s">
        <v>4</v>
      </c>
      <c r="L530" s="7">
        <v>0.01</v>
      </c>
      <c r="M530" s="6" t="s">
        <v>3</v>
      </c>
      <c r="N530" s="5">
        <v>1</v>
      </c>
      <c r="O530" s="1" t="str">
        <f>IFERROR(FIND("DRW ACY",B530),"")</f>
        <v/>
      </c>
      <c r="P530" s="1" t="str">
        <f>IF(O530="","",O530+6)</f>
        <v/>
      </c>
      <c r="Q530" s="1">
        <f>LEN(B530)</f>
        <v>31</v>
      </c>
      <c r="R530" s="1" t="str">
        <f>IF(P530="","",RIGHT(B530,Q530-P530))</f>
        <v/>
      </c>
      <c r="U530" cm="1">
        <f t="array" ref="U530">MIN(IFERROR(FIND(_xlfn.SEQUENCE(10,,CHAR(48)),F530),""))</f>
        <v>8</v>
      </c>
      <c r="V530" s="1">
        <f>LEN(F530)</f>
        <v>15</v>
      </c>
      <c r="W530" s="1" t="str">
        <f>RIGHT(F530,(V530+1)-U530)</f>
        <v>312_2514</v>
      </c>
      <c r="X530" s="1" t="str">
        <f>LEFT(W530,8)</f>
        <v>312_2514</v>
      </c>
      <c r="Y530" s="1" t="str">
        <f>IF(E530&lt;&gt;"",E530,"A créer")</f>
        <v>A créer</v>
      </c>
      <c r="Z530" s="2">
        <f>I530</f>
        <v>0</v>
      </c>
      <c r="AA530" s="1" t="str">
        <f>X530&amp;" / "&amp;A530</f>
        <v>312_2514 / 29065276</v>
      </c>
      <c r="AB530" s="1">
        <f>A530</f>
        <v>29065276</v>
      </c>
    </row>
    <row r="531" spans="1:28" ht="15" x14ac:dyDescent="0.25">
      <c r="A531" s="6">
        <v>29065277</v>
      </c>
      <c r="B531" s="6" t="s">
        <v>6185</v>
      </c>
      <c r="C531" s="6" t="s">
        <v>10</v>
      </c>
      <c r="D531" s="6" t="s">
        <v>9</v>
      </c>
      <c r="E531" s="6" t="s">
        <v>3</v>
      </c>
      <c r="F531" s="6" t="s">
        <v>6184</v>
      </c>
      <c r="G531" s="6" t="s">
        <v>3</v>
      </c>
      <c r="H531" s="6" t="s">
        <v>6</v>
      </c>
      <c r="I531" s="5">
        <v>0</v>
      </c>
      <c r="J531" s="6" t="s">
        <v>5</v>
      </c>
      <c r="K531" s="6" t="s">
        <v>4</v>
      </c>
      <c r="L531" s="7">
        <v>0.01</v>
      </c>
      <c r="M531" s="6" t="s">
        <v>3</v>
      </c>
      <c r="N531" s="5">
        <v>1</v>
      </c>
      <c r="O531" s="1" t="str">
        <f>IFERROR(FIND("DRW ACY",B531),"")</f>
        <v/>
      </c>
      <c r="P531" s="1" t="str">
        <f>IF(O531="","",O531+6)</f>
        <v/>
      </c>
      <c r="Q531" s="1">
        <f>LEN(B531)</f>
        <v>31</v>
      </c>
      <c r="R531" s="1" t="str">
        <f>IF(P531="","",RIGHT(B531,Q531-P531))</f>
        <v/>
      </c>
      <c r="U531" cm="1">
        <f t="array" ref="U531">MIN(IFERROR(FIND(_xlfn.SEQUENCE(10,,CHAR(48)),F531),""))</f>
        <v>8</v>
      </c>
      <c r="V531" s="1">
        <f>LEN(F531)</f>
        <v>15</v>
      </c>
      <c r="W531" s="1" t="str">
        <f>RIGHT(F531,(V531+1)-U531)</f>
        <v>312_2808</v>
      </c>
      <c r="X531" s="1" t="str">
        <f>LEFT(W531,8)</f>
        <v>312_2808</v>
      </c>
      <c r="Y531" s="1" t="str">
        <f>IF(E531&lt;&gt;"",E531,"A créer")</f>
        <v>A créer</v>
      </c>
      <c r="Z531" s="2">
        <f>I531</f>
        <v>0</v>
      </c>
      <c r="AA531" s="1" t="str">
        <f>X531&amp;" / "&amp;A531</f>
        <v>312_2808 / 29065277</v>
      </c>
      <c r="AB531" s="1">
        <f>A531</f>
        <v>29065277</v>
      </c>
    </row>
    <row r="532" spans="1:28" ht="15" x14ac:dyDescent="0.25">
      <c r="A532" s="6">
        <v>29065278</v>
      </c>
      <c r="B532" s="6" t="s">
        <v>6183</v>
      </c>
      <c r="C532" s="6" t="s">
        <v>10</v>
      </c>
      <c r="D532" s="6" t="s">
        <v>9</v>
      </c>
      <c r="E532" s="6" t="s">
        <v>3</v>
      </c>
      <c r="F532" s="6" t="s">
        <v>6182</v>
      </c>
      <c r="G532" s="6" t="s">
        <v>3</v>
      </c>
      <c r="H532" s="6" t="s">
        <v>6</v>
      </c>
      <c r="I532" s="5">
        <v>0</v>
      </c>
      <c r="J532" s="6" t="s">
        <v>5</v>
      </c>
      <c r="K532" s="6" t="s">
        <v>4</v>
      </c>
      <c r="L532" s="7">
        <v>0.01</v>
      </c>
      <c r="M532" s="6" t="s">
        <v>3</v>
      </c>
      <c r="N532" s="5">
        <v>1</v>
      </c>
      <c r="O532" s="1" t="str">
        <f>IFERROR(FIND("DRW ACY",B532),"")</f>
        <v/>
      </c>
      <c r="P532" s="1" t="str">
        <f>IF(O532="","",O532+6)</f>
        <v/>
      </c>
      <c r="Q532" s="1">
        <f>LEN(B532)</f>
        <v>30</v>
      </c>
      <c r="R532" s="1" t="str">
        <f>IF(P532="","",RIGHT(B532,Q532-P532))</f>
        <v/>
      </c>
      <c r="U532" cm="1">
        <f t="array" ref="U532">MIN(IFERROR(FIND(_xlfn.SEQUENCE(10,,CHAR(48)),F532),""))</f>
        <v>8</v>
      </c>
      <c r="V532" s="1">
        <f>LEN(F532)</f>
        <v>15</v>
      </c>
      <c r="W532" s="1" t="str">
        <f>RIGHT(F532,(V532+1)-U532)</f>
        <v>312_2874</v>
      </c>
      <c r="X532" s="1" t="str">
        <f>LEFT(W532,8)</f>
        <v>312_2874</v>
      </c>
      <c r="Y532" s="1" t="str">
        <f>IF(E532&lt;&gt;"",E532,"A créer")</f>
        <v>A créer</v>
      </c>
      <c r="Z532" s="2">
        <f>I532</f>
        <v>0</v>
      </c>
      <c r="AA532" s="1" t="str">
        <f>X532&amp;" / "&amp;A532</f>
        <v>312_2874 / 29065278</v>
      </c>
      <c r="AB532" s="1">
        <f>A532</f>
        <v>29065278</v>
      </c>
    </row>
    <row r="533" spans="1:28" ht="15" x14ac:dyDescent="0.25">
      <c r="A533" s="6">
        <v>29065279</v>
      </c>
      <c r="B533" s="6" t="s">
        <v>6181</v>
      </c>
      <c r="C533" s="6" t="s">
        <v>10</v>
      </c>
      <c r="D533" s="6" t="s">
        <v>9</v>
      </c>
      <c r="E533" s="6" t="s">
        <v>3</v>
      </c>
      <c r="F533" s="6" t="s">
        <v>6180</v>
      </c>
      <c r="G533" s="6" t="s">
        <v>3</v>
      </c>
      <c r="H533" s="6" t="s">
        <v>6</v>
      </c>
      <c r="I533" s="5">
        <v>0</v>
      </c>
      <c r="J533" s="6" t="s">
        <v>5</v>
      </c>
      <c r="K533" s="6" t="s">
        <v>4</v>
      </c>
      <c r="L533" s="7">
        <v>0.01</v>
      </c>
      <c r="M533" s="6" t="s">
        <v>3</v>
      </c>
      <c r="N533" s="5">
        <v>1</v>
      </c>
      <c r="O533" s="1" t="str">
        <f>IFERROR(FIND("DRW ACY",B533),"")</f>
        <v/>
      </c>
      <c r="P533" s="1" t="str">
        <f>IF(O533="","",O533+6)</f>
        <v/>
      </c>
      <c r="Q533" s="1">
        <f>LEN(B533)</f>
        <v>31</v>
      </c>
      <c r="R533" s="1" t="str">
        <f>IF(P533="","",RIGHT(B533,Q533-P533))</f>
        <v/>
      </c>
      <c r="U533" cm="1">
        <f t="array" ref="U533">MIN(IFERROR(FIND(_xlfn.SEQUENCE(10,,CHAR(48)),F533),""))</f>
        <v>8</v>
      </c>
      <c r="V533" s="1">
        <f>LEN(F533)</f>
        <v>15</v>
      </c>
      <c r="W533" s="1" t="str">
        <f>RIGHT(F533,(V533+1)-U533)</f>
        <v>312_2889</v>
      </c>
      <c r="X533" s="1" t="str">
        <f>LEFT(W533,8)</f>
        <v>312_2889</v>
      </c>
      <c r="Y533" s="1" t="str">
        <f>IF(E533&lt;&gt;"",E533,"A créer")</f>
        <v>A créer</v>
      </c>
      <c r="Z533" s="2">
        <f>I533</f>
        <v>0</v>
      </c>
      <c r="AA533" s="1" t="str">
        <f>X533&amp;" / "&amp;A533</f>
        <v>312_2889 / 29065279</v>
      </c>
      <c r="AB533" s="1">
        <f>A533</f>
        <v>29065279</v>
      </c>
    </row>
    <row r="534" spans="1:28" ht="15" x14ac:dyDescent="0.25">
      <c r="A534" s="6">
        <v>29065280</v>
      </c>
      <c r="B534" s="6" t="s">
        <v>6179</v>
      </c>
      <c r="C534" s="6" t="s">
        <v>10</v>
      </c>
      <c r="D534" s="6" t="s">
        <v>9</v>
      </c>
      <c r="E534" s="6" t="s">
        <v>3</v>
      </c>
      <c r="F534" s="6" t="s">
        <v>6178</v>
      </c>
      <c r="G534" s="6" t="s">
        <v>3</v>
      </c>
      <c r="H534" s="6" t="s">
        <v>6</v>
      </c>
      <c r="I534" s="5">
        <v>0</v>
      </c>
      <c r="J534" s="6" t="s">
        <v>5</v>
      </c>
      <c r="K534" s="6" t="s">
        <v>4</v>
      </c>
      <c r="L534" s="7">
        <v>0.01</v>
      </c>
      <c r="M534" s="6" t="s">
        <v>3</v>
      </c>
      <c r="N534" s="5">
        <v>1</v>
      </c>
      <c r="O534" s="1" t="str">
        <f>IFERROR(FIND("DRW ACY",B534),"")</f>
        <v/>
      </c>
      <c r="P534" s="1" t="str">
        <f>IF(O534="","",O534+6)</f>
        <v/>
      </c>
      <c r="Q534" s="1">
        <f>LEN(B534)</f>
        <v>31</v>
      </c>
      <c r="R534" s="1" t="str">
        <f>IF(P534="","",RIGHT(B534,Q534-P534))</f>
        <v/>
      </c>
      <c r="U534" cm="1">
        <f t="array" ref="U534">MIN(IFERROR(FIND(_xlfn.SEQUENCE(10,,CHAR(48)),F534),""))</f>
        <v>8</v>
      </c>
      <c r="V534" s="1">
        <f>LEN(F534)</f>
        <v>15</v>
      </c>
      <c r="W534" s="1" t="str">
        <f>RIGHT(F534,(V534+1)-U534)</f>
        <v>312_2899</v>
      </c>
      <c r="X534" s="1" t="str">
        <f>LEFT(W534,8)</f>
        <v>312_2899</v>
      </c>
      <c r="Y534" s="1" t="str">
        <f>IF(E534&lt;&gt;"",E534,"A créer")</f>
        <v>A créer</v>
      </c>
      <c r="Z534" s="2">
        <f>I534</f>
        <v>0</v>
      </c>
      <c r="AA534" s="1" t="str">
        <f>X534&amp;" / "&amp;A534</f>
        <v>312_2899 / 29065280</v>
      </c>
      <c r="AB534" s="1">
        <f>A534</f>
        <v>29065280</v>
      </c>
    </row>
    <row r="535" spans="1:28" ht="15" x14ac:dyDescent="0.25">
      <c r="A535" s="6">
        <v>29065281</v>
      </c>
      <c r="B535" s="6" t="s">
        <v>6177</v>
      </c>
      <c r="C535" s="6" t="s">
        <v>10</v>
      </c>
      <c r="D535" s="6" t="s">
        <v>9</v>
      </c>
      <c r="E535" s="6" t="s">
        <v>3</v>
      </c>
      <c r="F535" s="6" t="s">
        <v>6176</v>
      </c>
      <c r="G535" s="6" t="s">
        <v>3</v>
      </c>
      <c r="H535" s="6" t="s">
        <v>6</v>
      </c>
      <c r="I535" s="5">
        <v>0</v>
      </c>
      <c r="J535" s="6" t="s">
        <v>5</v>
      </c>
      <c r="K535" s="6" t="s">
        <v>4</v>
      </c>
      <c r="L535" s="7">
        <v>0.01</v>
      </c>
      <c r="M535" s="6" t="s">
        <v>3</v>
      </c>
      <c r="N535" s="5">
        <v>1</v>
      </c>
      <c r="O535" s="1" t="str">
        <f>IFERROR(FIND("DRW ACY",B535),"")</f>
        <v/>
      </c>
      <c r="P535" s="1" t="str">
        <f>IF(O535="","",O535+6)</f>
        <v/>
      </c>
      <c r="Q535" s="1">
        <f>LEN(B535)</f>
        <v>31</v>
      </c>
      <c r="R535" s="1" t="str">
        <f>IF(P535="","",RIGHT(B535,Q535-P535))</f>
        <v/>
      </c>
      <c r="U535" cm="1">
        <f t="array" ref="U535">MIN(IFERROR(FIND(_xlfn.SEQUENCE(10,,CHAR(48)),F535),""))</f>
        <v>8</v>
      </c>
      <c r="V535" s="1">
        <f>LEN(F535)</f>
        <v>15</v>
      </c>
      <c r="W535" s="1" t="str">
        <f>RIGHT(F535,(V535+1)-U535)</f>
        <v>312_2903</v>
      </c>
      <c r="X535" s="1" t="str">
        <f>LEFT(W535,8)</f>
        <v>312_2903</v>
      </c>
      <c r="Y535" s="1" t="str">
        <f>IF(E535&lt;&gt;"",E535,"A créer")</f>
        <v>A créer</v>
      </c>
      <c r="Z535" s="2">
        <f>I535</f>
        <v>0</v>
      </c>
      <c r="AA535" s="1" t="str">
        <f>X535&amp;" / "&amp;A535</f>
        <v>312_2903 / 29065281</v>
      </c>
      <c r="AB535" s="1">
        <f>A535</f>
        <v>29065281</v>
      </c>
    </row>
    <row r="536" spans="1:28" ht="15" x14ac:dyDescent="0.25">
      <c r="A536" s="6">
        <v>29065282</v>
      </c>
      <c r="B536" s="6" t="s">
        <v>6175</v>
      </c>
      <c r="C536" s="6" t="s">
        <v>10</v>
      </c>
      <c r="D536" s="6" t="s">
        <v>9</v>
      </c>
      <c r="E536" s="6" t="s">
        <v>3</v>
      </c>
      <c r="F536" s="6" t="s">
        <v>6174</v>
      </c>
      <c r="G536" s="6" t="s">
        <v>3</v>
      </c>
      <c r="H536" s="6" t="s">
        <v>6</v>
      </c>
      <c r="I536" s="5">
        <v>0</v>
      </c>
      <c r="J536" s="6" t="s">
        <v>5</v>
      </c>
      <c r="K536" s="6" t="s">
        <v>4</v>
      </c>
      <c r="L536" s="7">
        <v>0.01</v>
      </c>
      <c r="M536" s="6" t="s">
        <v>3</v>
      </c>
      <c r="N536" s="5">
        <v>1</v>
      </c>
      <c r="O536" s="1" t="str">
        <f>IFERROR(FIND("DRW ACY",B536),"")</f>
        <v/>
      </c>
      <c r="P536" s="1" t="str">
        <f>IF(O536="","",O536+6)</f>
        <v/>
      </c>
      <c r="Q536" s="1">
        <f>LEN(B536)</f>
        <v>31</v>
      </c>
      <c r="R536" s="1" t="str">
        <f>IF(P536="","",RIGHT(B536,Q536-P536))</f>
        <v/>
      </c>
      <c r="U536" cm="1">
        <f t="array" ref="U536">MIN(IFERROR(FIND(_xlfn.SEQUENCE(10,,CHAR(48)),F536),""))</f>
        <v>8</v>
      </c>
      <c r="V536" s="1">
        <f>LEN(F536)</f>
        <v>15</v>
      </c>
      <c r="W536" s="1" t="str">
        <f>RIGHT(F536,(V536+1)-U536)</f>
        <v>312_2907</v>
      </c>
      <c r="X536" s="1" t="str">
        <f>LEFT(W536,8)</f>
        <v>312_2907</v>
      </c>
      <c r="Y536" s="1" t="str">
        <f>IF(E536&lt;&gt;"",E536,"A créer")</f>
        <v>A créer</v>
      </c>
      <c r="Z536" s="2">
        <f>I536</f>
        <v>0</v>
      </c>
      <c r="AA536" s="1" t="str">
        <f>X536&amp;" / "&amp;A536</f>
        <v>312_2907 / 29065282</v>
      </c>
      <c r="AB536" s="1">
        <f>A536</f>
        <v>29065282</v>
      </c>
    </row>
    <row r="537" spans="1:28" ht="15" x14ac:dyDescent="0.25">
      <c r="A537" s="6">
        <v>29065284</v>
      </c>
      <c r="B537" s="6" t="s">
        <v>6173</v>
      </c>
      <c r="C537" s="6" t="s">
        <v>10</v>
      </c>
      <c r="D537" s="6" t="s">
        <v>9</v>
      </c>
      <c r="E537" s="6" t="s">
        <v>3</v>
      </c>
      <c r="F537" s="6" t="s">
        <v>6172</v>
      </c>
      <c r="G537" s="6" t="s">
        <v>3</v>
      </c>
      <c r="H537" s="6" t="s">
        <v>6</v>
      </c>
      <c r="I537" s="5">
        <v>0</v>
      </c>
      <c r="J537" s="6" t="s">
        <v>5</v>
      </c>
      <c r="K537" s="6" t="s">
        <v>4</v>
      </c>
      <c r="L537" s="7">
        <v>0.01</v>
      </c>
      <c r="M537" s="6" t="s">
        <v>3</v>
      </c>
      <c r="N537" s="5">
        <v>1</v>
      </c>
      <c r="O537" s="1" t="str">
        <f>IFERROR(FIND("DRW ACY",B537),"")</f>
        <v/>
      </c>
      <c r="P537" s="1" t="str">
        <f>IF(O537="","",O537+6)</f>
        <v/>
      </c>
      <c r="Q537" s="1">
        <f>LEN(B537)</f>
        <v>30</v>
      </c>
      <c r="R537" s="1" t="str">
        <f>IF(P537="","",RIGHT(B537,Q537-P537))</f>
        <v/>
      </c>
      <c r="U537" cm="1">
        <f t="array" ref="U537">MIN(IFERROR(FIND(_xlfn.SEQUENCE(10,,CHAR(48)),F537),""))</f>
        <v>8</v>
      </c>
      <c r="V537" s="1">
        <f>LEN(F537)</f>
        <v>15</v>
      </c>
      <c r="W537" s="1" t="str">
        <f>RIGHT(F537,(V537+1)-U537)</f>
        <v>312_2927</v>
      </c>
      <c r="X537" s="1" t="str">
        <f>LEFT(W537,8)</f>
        <v>312_2927</v>
      </c>
      <c r="Y537" s="1" t="str">
        <f>IF(E537&lt;&gt;"",E537,"A créer")</f>
        <v>A créer</v>
      </c>
      <c r="Z537" s="2">
        <f>I537</f>
        <v>0</v>
      </c>
      <c r="AA537" s="1" t="str">
        <f>X537&amp;" / "&amp;A537</f>
        <v>312_2927 / 29065284</v>
      </c>
      <c r="AB537" s="1">
        <f>A537</f>
        <v>29065284</v>
      </c>
    </row>
    <row r="538" spans="1:28" ht="15" x14ac:dyDescent="0.25">
      <c r="A538" s="6">
        <v>29065286</v>
      </c>
      <c r="B538" s="6" t="s">
        <v>6171</v>
      </c>
      <c r="C538" s="6" t="s">
        <v>10</v>
      </c>
      <c r="D538" s="6" t="s">
        <v>9</v>
      </c>
      <c r="E538" s="6" t="s">
        <v>3</v>
      </c>
      <c r="F538" s="6" t="s">
        <v>6170</v>
      </c>
      <c r="G538" s="6" t="s">
        <v>3</v>
      </c>
      <c r="H538" s="6" t="s">
        <v>6</v>
      </c>
      <c r="I538" s="5">
        <v>0</v>
      </c>
      <c r="J538" s="6" t="s">
        <v>5</v>
      </c>
      <c r="K538" s="6" t="s">
        <v>4</v>
      </c>
      <c r="L538" s="7">
        <v>0.01</v>
      </c>
      <c r="M538" s="6" t="s">
        <v>3</v>
      </c>
      <c r="N538" s="5">
        <v>1</v>
      </c>
      <c r="O538" s="1" t="str">
        <f>IFERROR(FIND("DRW ACY",B538),"")</f>
        <v/>
      </c>
      <c r="P538" s="1" t="str">
        <f>IF(O538="","",O538+6)</f>
        <v/>
      </c>
      <c r="Q538" s="1">
        <f>LEN(B538)</f>
        <v>31</v>
      </c>
      <c r="R538" s="1" t="str">
        <f>IF(P538="","",RIGHT(B538,Q538-P538))</f>
        <v/>
      </c>
      <c r="U538" cm="1">
        <f t="array" ref="U538">MIN(IFERROR(FIND(_xlfn.SEQUENCE(10,,CHAR(48)),F538),""))</f>
        <v>8</v>
      </c>
      <c r="V538" s="1">
        <f>LEN(F538)</f>
        <v>15</v>
      </c>
      <c r="W538" s="1" t="str">
        <f>RIGHT(F538,(V538+1)-U538)</f>
        <v>312_3045</v>
      </c>
      <c r="X538" s="1" t="str">
        <f>LEFT(W538,8)</f>
        <v>312_3045</v>
      </c>
      <c r="Y538" s="1" t="str">
        <f>IF(E538&lt;&gt;"",E538,"A créer")</f>
        <v>A créer</v>
      </c>
      <c r="Z538" s="2">
        <f>I538</f>
        <v>0</v>
      </c>
      <c r="AA538" s="1" t="str">
        <f>X538&amp;" / "&amp;A538</f>
        <v>312_3045 / 29065286</v>
      </c>
      <c r="AB538" s="1">
        <f>A538</f>
        <v>29065286</v>
      </c>
    </row>
    <row r="539" spans="1:28" ht="15" x14ac:dyDescent="0.25">
      <c r="A539" s="6">
        <v>29065287</v>
      </c>
      <c r="B539" s="6" t="s">
        <v>6169</v>
      </c>
      <c r="C539" s="6" t="s">
        <v>10</v>
      </c>
      <c r="D539" s="6" t="s">
        <v>9</v>
      </c>
      <c r="E539" s="6" t="s">
        <v>3</v>
      </c>
      <c r="F539" s="6" t="s">
        <v>6168</v>
      </c>
      <c r="G539" s="6" t="s">
        <v>3</v>
      </c>
      <c r="H539" s="6" t="s">
        <v>6</v>
      </c>
      <c r="I539" s="5">
        <v>0</v>
      </c>
      <c r="J539" s="6" t="s">
        <v>5</v>
      </c>
      <c r="K539" s="6" t="s">
        <v>4</v>
      </c>
      <c r="L539" s="7">
        <v>0.01</v>
      </c>
      <c r="M539" s="6" t="s">
        <v>3</v>
      </c>
      <c r="N539" s="5">
        <v>1</v>
      </c>
      <c r="O539" s="1" t="str">
        <f>IFERROR(FIND("DRW ACY",B539),"")</f>
        <v/>
      </c>
      <c r="P539" s="1" t="str">
        <f>IF(O539="","",O539+6)</f>
        <v/>
      </c>
      <c r="Q539" s="1">
        <f>LEN(B539)</f>
        <v>31</v>
      </c>
      <c r="R539" s="1" t="str">
        <f>IF(P539="","",RIGHT(B539,Q539-P539))</f>
        <v/>
      </c>
      <c r="U539" cm="1">
        <f t="array" ref="U539">MIN(IFERROR(FIND(_xlfn.SEQUENCE(10,,CHAR(48)),F539),""))</f>
        <v>8</v>
      </c>
      <c r="V539" s="1">
        <f>LEN(F539)</f>
        <v>15</v>
      </c>
      <c r="W539" s="1" t="str">
        <f>RIGHT(F539,(V539+1)-U539)</f>
        <v>312_3047</v>
      </c>
      <c r="X539" s="1" t="str">
        <f>LEFT(W539,8)</f>
        <v>312_3047</v>
      </c>
      <c r="Y539" s="1" t="str">
        <f>IF(E539&lt;&gt;"",E539,"A créer")</f>
        <v>A créer</v>
      </c>
      <c r="Z539" s="2">
        <f>I539</f>
        <v>0</v>
      </c>
      <c r="AA539" s="1" t="str">
        <f>X539&amp;" / "&amp;A539</f>
        <v>312_3047 / 29065287</v>
      </c>
      <c r="AB539" s="1">
        <f>A539</f>
        <v>29065287</v>
      </c>
    </row>
    <row r="540" spans="1:28" ht="15" x14ac:dyDescent="0.25">
      <c r="A540" s="6">
        <v>29065290</v>
      </c>
      <c r="B540" s="6" t="s">
        <v>6167</v>
      </c>
      <c r="C540" s="6" t="s">
        <v>10</v>
      </c>
      <c r="D540" s="6" t="s">
        <v>9</v>
      </c>
      <c r="E540" s="6" t="s">
        <v>3</v>
      </c>
      <c r="F540" s="6" t="s">
        <v>6166</v>
      </c>
      <c r="G540" s="6" t="s">
        <v>3</v>
      </c>
      <c r="H540" s="6" t="s">
        <v>6</v>
      </c>
      <c r="I540" s="5">
        <v>0</v>
      </c>
      <c r="J540" s="6" t="s">
        <v>5</v>
      </c>
      <c r="K540" s="6" t="s">
        <v>4</v>
      </c>
      <c r="L540" s="7">
        <v>0.01</v>
      </c>
      <c r="M540" s="6" t="s">
        <v>3</v>
      </c>
      <c r="N540" s="5">
        <v>1</v>
      </c>
      <c r="O540" s="1" t="str">
        <f>IFERROR(FIND("DRW ACY",B540),"")</f>
        <v/>
      </c>
      <c r="P540" s="1" t="str">
        <f>IF(O540="","",O540+6)</f>
        <v/>
      </c>
      <c r="Q540" s="1">
        <f>LEN(B540)</f>
        <v>31</v>
      </c>
      <c r="R540" s="1" t="str">
        <f>IF(P540="","",RIGHT(B540,Q540-P540))</f>
        <v/>
      </c>
      <c r="U540" cm="1">
        <f t="array" ref="U540">MIN(IFERROR(FIND(_xlfn.SEQUENCE(10,,CHAR(48)),F540),""))</f>
        <v>8</v>
      </c>
      <c r="V540" s="1">
        <f>LEN(F540)</f>
        <v>15</v>
      </c>
      <c r="W540" s="1" t="str">
        <f>RIGHT(F540,(V540+1)-U540)</f>
        <v>312_3069</v>
      </c>
      <c r="X540" s="1" t="str">
        <f>LEFT(W540,8)</f>
        <v>312_3069</v>
      </c>
      <c r="Y540" s="1" t="str">
        <f>IF(E540&lt;&gt;"",E540,"A créer")</f>
        <v>A créer</v>
      </c>
      <c r="Z540" s="2">
        <f>I540</f>
        <v>0</v>
      </c>
      <c r="AA540" s="1" t="str">
        <f>X540&amp;" / "&amp;A540</f>
        <v>312_3069 / 29065290</v>
      </c>
      <c r="AB540" s="1">
        <f>A540</f>
        <v>29065290</v>
      </c>
    </row>
    <row r="541" spans="1:28" ht="15" x14ac:dyDescent="0.25">
      <c r="A541" s="6">
        <v>29065291</v>
      </c>
      <c r="B541" s="6" t="s">
        <v>6165</v>
      </c>
      <c r="C541" s="6" t="s">
        <v>10</v>
      </c>
      <c r="D541" s="6" t="s">
        <v>9</v>
      </c>
      <c r="E541" s="6" t="s">
        <v>3</v>
      </c>
      <c r="F541" s="6" t="s">
        <v>6164</v>
      </c>
      <c r="G541" s="6" t="s">
        <v>3</v>
      </c>
      <c r="H541" s="6" t="s">
        <v>6</v>
      </c>
      <c r="I541" s="5">
        <v>0</v>
      </c>
      <c r="J541" s="6" t="s">
        <v>5</v>
      </c>
      <c r="K541" s="6" t="s">
        <v>4</v>
      </c>
      <c r="L541" s="7">
        <v>0.01</v>
      </c>
      <c r="M541" s="6" t="s">
        <v>3</v>
      </c>
      <c r="N541" s="5">
        <v>1</v>
      </c>
      <c r="O541" s="1" t="str">
        <f>IFERROR(FIND("DRW ACY",B541),"")</f>
        <v/>
      </c>
      <c r="P541" s="1" t="str">
        <f>IF(O541="","",O541+6)</f>
        <v/>
      </c>
      <c r="Q541" s="1">
        <f>LEN(B541)</f>
        <v>33</v>
      </c>
      <c r="R541" s="1" t="str">
        <f>IF(P541="","",RIGHT(B541,Q541-P541))</f>
        <v/>
      </c>
      <c r="U541" cm="1">
        <f t="array" ref="U541">MIN(IFERROR(FIND(_xlfn.SEQUENCE(10,,CHAR(48)),F541),""))</f>
        <v>8</v>
      </c>
      <c r="V541" s="1">
        <f>LEN(F541)</f>
        <v>15</v>
      </c>
      <c r="W541" s="1" t="str">
        <f>RIGHT(F541,(V541+1)-U541)</f>
        <v>312_3121</v>
      </c>
      <c r="X541" s="1" t="str">
        <f>LEFT(W541,8)</f>
        <v>312_3121</v>
      </c>
      <c r="Y541" s="1" t="str">
        <f>IF(E541&lt;&gt;"",E541,"A créer")</f>
        <v>A créer</v>
      </c>
      <c r="Z541" s="2">
        <f>I541</f>
        <v>0</v>
      </c>
      <c r="AA541" s="1" t="str">
        <f>X541&amp;" / "&amp;A541</f>
        <v>312_3121 / 29065291</v>
      </c>
      <c r="AB541" s="1">
        <f>A541</f>
        <v>29065291</v>
      </c>
    </row>
    <row r="542" spans="1:28" ht="15" x14ac:dyDescent="0.25">
      <c r="A542" s="6">
        <v>29065294</v>
      </c>
      <c r="B542" s="6" t="s">
        <v>6163</v>
      </c>
      <c r="C542" s="6" t="s">
        <v>10</v>
      </c>
      <c r="D542" s="6" t="s">
        <v>9</v>
      </c>
      <c r="E542" s="6" t="s">
        <v>3</v>
      </c>
      <c r="F542" s="6" t="s">
        <v>6162</v>
      </c>
      <c r="G542" s="6" t="s">
        <v>3</v>
      </c>
      <c r="H542" s="6" t="s">
        <v>6</v>
      </c>
      <c r="I542" s="5">
        <v>0</v>
      </c>
      <c r="J542" s="6" t="s">
        <v>5</v>
      </c>
      <c r="K542" s="6" t="s">
        <v>4</v>
      </c>
      <c r="L542" s="7">
        <v>0.01</v>
      </c>
      <c r="M542" s="6" t="s">
        <v>3</v>
      </c>
      <c r="N542" s="5">
        <v>1</v>
      </c>
      <c r="O542" s="1" t="str">
        <f>IFERROR(FIND("DRW ACY",B542),"")</f>
        <v/>
      </c>
      <c r="P542" s="1" t="str">
        <f>IF(O542="","",O542+6)</f>
        <v/>
      </c>
      <c r="Q542" s="1">
        <f>LEN(B542)</f>
        <v>28</v>
      </c>
      <c r="R542" s="1" t="str">
        <f>IF(P542="","",RIGHT(B542,Q542-P542))</f>
        <v/>
      </c>
      <c r="U542" cm="1">
        <f t="array" ref="U542">MIN(IFERROR(FIND(_xlfn.SEQUENCE(10,,CHAR(48)),F542),""))</f>
        <v>8</v>
      </c>
      <c r="V542" s="1">
        <f>LEN(F542)</f>
        <v>15</v>
      </c>
      <c r="W542" s="1" t="str">
        <f>RIGHT(F542,(V542+1)-U542)</f>
        <v>611_0051</v>
      </c>
      <c r="X542" s="1" t="str">
        <f>LEFT(W542,8)</f>
        <v>611_0051</v>
      </c>
      <c r="Y542" s="1" t="str">
        <f>IF(E542&lt;&gt;"",E542,"A créer")</f>
        <v>A créer</v>
      </c>
      <c r="Z542" s="2">
        <f>I542</f>
        <v>0</v>
      </c>
      <c r="AA542" s="1" t="str">
        <f>X542&amp;" / "&amp;A542</f>
        <v>611_0051 / 29065294</v>
      </c>
      <c r="AB542" s="1">
        <f>A542</f>
        <v>29065294</v>
      </c>
    </row>
    <row r="543" spans="1:28" ht="15" x14ac:dyDescent="0.25">
      <c r="A543" s="6">
        <v>29065295</v>
      </c>
      <c r="B543" s="6" t="s">
        <v>6161</v>
      </c>
      <c r="C543" s="6" t="s">
        <v>10</v>
      </c>
      <c r="D543" s="6" t="s">
        <v>9</v>
      </c>
      <c r="E543" s="6" t="s">
        <v>3</v>
      </c>
      <c r="F543" s="6" t="s">
        <v>6160</v>
      </c>
      <c r="G543" s="6" t="s">
        <v>3</v>
      </c>
      <c r="H543" s="6" t="s">
        <v>6</v>
      </c>
      <c r="I543" s="5">
        <v>0</v>
      </c>
      <c r="J543" s="6" t="s">
        <v>5</v>
      </c>
      <c r="K543" s="6" t="s">
        <v>4</v>
      </c>
      <c r="L543" s="7">
        <v>0.01</v>
      </c>
      <c r="M543" s="6" t="s">
        <v>3</v>
      </c>
      <c r="N543" s="5">
        <v>1</v>
      </c>
      <c r="O543" s="1" t="str">
        <f>IFERROR(FIND("DRW ACY",B543),"")</f>
        <v/>
      </c>
      <c r="P543" s="1" t="str">
        <f>IF(O543="","",O543+6)</f>
        <v/>
      </c>
      <c r="Q543" s="1">
        <f>LEN(B543)</f>
        <v>27</v>
      </c>
      <c r="R543" s="1" t="str">
        <f>IF(P543="","",RIGHT(B543,Q543-P543))</f>
        <v/>
      </c>
      <c r="U543" cm="1">
        <f t="array" ref="U543">MIN(IFERROR(FIND(_xlfn.SEQUENCE(10,,CHAR(48)),F543),""))</f>
        <v>8</v>
      </c>
      <c r="V543" s="1">
        <f>LEN(F543)</f>
        <v>15</v>
      </c>
      <c r="W543" s="1" t="str">
        <f>RIGHT(F543,(V543+1)-U543)</f>
        <v>811_0085</v>
      </c>
      <c r="X543" s="1" t="str">
        <f>LEFT(W543,8)</f>
        <v>811_0085</v>
      </c>
      <c r="Y543" s="1" t="str">
        <f>IF(E543&lt;&gt;"",E543,"A créer")</f>
        <v>A créer</v>
      </c>
      <c r="Z543" s="2">
        <f>I543</f>
        <v>0</v>
      </c>
      <c r="AA543" s="1" t="str">
        <f>X543&amp;" / "&amp;A543</f>
        <v>811_0085 / 29065295</v>
      </c>
      <c r="AB543" s="1">
        <f>A543</f>
        <v>29065295</v>
      </c>
    </row>
    <row r="544" spans="1:28" ht="15" x14ac:dyDescent="0.25">
      <c r="A544" s="6">
        <v>29065296</v>
      </c>
      <c r="B544" s="6" t="s">
        <v>6159</v>
      </c>
      <c r="C544" s="6" t="s">
        <v>10</v>
      </c>
      <c r="D544" s="6" t="s">
        <v>9</v>
      </c>
      <c r="E544" s="6" t="s">
        <v>3</v>
      </c>
      <c r="F544" s="6" t="s">
        <v>6158</v>
      </c>
      <c r="G544" s="6" t="s">
        <v>3</v>
      </c>
      <c r="H544" s="6" t="s">
        <v>6</v>
      </c>
      <c r="I544" s="5">
        <v>0</v>
      </c>
      <c r="J544" s="6" t="s">
        <v>5</v>
      </c>
      <c r="K544" s="6" t="s">
        <v>4</v>
      </c>
      <c r="L544" s="7">
        <v>0.01</v>
      </c>
      <c r="M544" s="6" t="s">
        <v>3</v>
      </c>
      <c r="N544" s="5">
        <v>1</v>
      </c>
      <c r="O544" s="1" t="str">
        <f>IFERROR(FIND("DRW ACY",B544),"")</f>
        <v/>
      </c>
      <c r="P544" s="1" t="str">
        <f>IF(O544="","",O544+6)</f>
        <v/>
      </c>
      <c r="Q544" s="1">
        <f>LEN(B544)</f>
        <v>27</v>
      </c>
      <c r="R544" s="1" t="str">
        <f>IF(P544="","",RIGHT(B544,Q544-P544))</f>
        <v/>
      </c>
      <c r="U544" cm="1">
        <f t="array" ref="U544">MIN(IFERROR(FIND(_xlfn.SEQUENCE(10,,CHAR(48)),F544),""))</f>
        <v>8</v>
      </c>
      <c r="V544" s="1">
        <f>LEN(F544)</f>
        <v>15</v>
      </c>
      <c r="W544" s="1" t="str">
        <f>RIGHT(F544,(V544+1)-U544)</f>
        <v>811_0079</v>
      </c>
      <c r="X544" s="1" t="str">
        <f>LEFT(W544,8)</f>
        <v>811_0079</v>
      </c>
      <c r="Y544" s="1" t="str">
        <f>IF(E544&lt;&gt;"",E544,"A créer")</f>
        <v>A créer</v>
      </c>
      <c r="Z544" s="2">
        <f>I544</f>
        <v>0</v>
      </c>
      <c r="AA544" s="1" t="str">
        <f>X544&amp;" / "&amp;A544</f>
        <v>811_0079 / 29065296</v>
      </c>
      <c r="AB544" s="1">
        <f>A544</f>
        <v>29065296</v>
      </c>
    </row>
    <row r="545" spans="1:28" ht="15" x14ac:dyDescent="0.25">
      <c r="A545" s="6">
        <v>29065297</v>
      </c>
      <c r="B545" s="6" t="s">
        <v>6157</v>
      </c>
      <c r="C545" s="6" t="s">
        <v>10</v>
      </c>
      <c r="D545" s="6" t="s">
        <v>9</v>
      </c>
      <c r="E545" s="6" t="s">
        <v>3</v>
      </c>
      <c r="F545" s="6" t="s">
        <v>6156</v>
      </c>
      <c r="G545" s="6" t="s">
        <v>3</v>
      </c>
      <c r="H545" s="6" t="s">
        <v>6</v>
      </c>
      <c r="I545" s="5">
        <v>0</v>
      </c>
      <c r="J545" s="6" t="s">
        <v>5</v>
      </c>
      <c r="K545" s="6" t="s">
        <v>4</v>
      </c>
      <c r="L545" s="7">
        <v>0.01</v>
      </c>
      <c r="M545" s="6" t="s">
        <v>3</v>
      </c>
      <c r="N545" s="5">
        <v>1</v>
      </c>
      <c r="O545" s="1" t="str">
        <f>IFERROR(FIND("DRW ACY",B545),"")</f>
        <v/>
      </c>
      <c r="P545" s="1" t="str">
        <f>IF(O545="","",O545+6)</f>
        <v/>
      </c>
      <c r="Q545" s="1">
        <f>LEN(B545)</f>
        <v>28</v>
      </c>
      <c r="R545" s="1" t="str">
        <f>IF(P545="","",RIGHT(B545,Q545-P545))</f>
        <v/>
      </c>
      <c r="U545" cm="1">
        <f t="array" ref="U545">MIN(IFERROR(FIND(_xlfn.SEQUENCE(10,,CHAR(48)),F545),""))</f>
        <v>8</v>
      </c>
      <c r="V545" s="1">
        <f>LEN(F545)</f>
        <v>15</v>
      </c>
      <c r="W545" s="1" t="str">
        <f>RIGHT(F545,(V545+1)-U545)</f>
        <v>611_0086</v>
      </c>
      <c r="X545" s="1" t="str">
        <f>LEFT(W545,8)</f>
        <v>611_0086</v>
      </c>
      <c r="Y545" s="1" t="str">
        <f>IF(E545&lt;&gt;"",E545,"A créer")</f>
        <v>A créer</v>
      </c>
      <c r="Z545" s="2">
        <f>I545</f>
        <v>0</v>
      </c>
      <c r="AA545" s="1" t="str">
        <f>X545&amp;" / "&amp;A545</f>
        <v>611_0086 / 29065297</v>
      </c>
      <c r="AB545" s="1">
        <f>A545</f>
        <v>29065297</v>
      </c>
    </row>
    <row r="546" spans="1:28" ht="15" x14ac:dyDescent="0.25">
      <c r="A546" s="6">
        <v>29065299</v>
      </c>
      <c r="B546" s="6" t="s">
        <v>6155</v>
      </c>
      <c r="C546" s="6" t="s">
        <v>10</v>
      </c>
      <c r="D546" s="6" t="s">
        <v>9</v>
      </c>
      <c r="E546" s="6" t="s">
        <v>3</v>
      </c>
      <c r="F546" s="6" t="s">
        <v>6154</v>
      </c>
      <c r="G546" s="6" t="s">
        <v>3</v>
      </c>
      <c r="H546" s="6" t="s">
        <v>6</v>
      </c>
      <c r="I546" s="5">
        <v>0</v>
      </c>
      <c r="J546" s="6" t="s">
        <v>5</v>
      </c>
      <c r="K546" s="6" t="s">
        <v>4</v>
      </c>
      <c r="L546" s="7">
        <v>0.01</v>
      </c>
      <c r="M546" s="6" t="s">
        <v>3</v>
      </c>
      <c r="N546" s="5">
        <v>1</v>
      </c>
      <c r="O546" s="1" t="str">
        <f>IFERROR(FIND("DRW ACY",B546),"")</f>
        <v/>
      </c>
      <c r="P546" s="1" t="str">
        <f>IF(O546="","",O546+6)</f>
        <v/>
      </c>
      <c r="Q546" s="1">
        <f>LEN(B546)</f>
        <v>28</v>
      </c>
      <c r="R546" s="1" t="str">
        <f>IF(P546="","",RIGHT(B546,Q546-P546))</f>
        <v/>
      </c>
      <c r="U546" cm="1">
        <f t="array" ref="U546">MIN(IFERROR(FIND(_xlfn.SEQUENCE(10,,CHAR(48)),F546),""))</f>
        <v>8</v>
      </c>
      <c r="V546" s="1">
        <f>LEN(F546)</f>
        <v>15</v>
      </c>
      <c r="W546" s="1" t="str">
        <f>RIGHT(F546,(V546+1)-U546)</f>
        <v>611_0101</v>
      </c>
      <c r="X546" s="1" t="str">
        <f>LEFT(W546,8)</f>
        <v>611_0101</v>
      </c>
      <c r="Y546" s="1" t="str">
        <f>IF(E546&lt;&gt;"",E546,"A créer")</f>
        <v>A créer</v>
      </c>
      <c r="Z546" s="2">
        <f>I546</f>
        <v>0</v>
      </c>
      <c r="AA546" s="1" t="str">
        <f>X546&amp;" / "&amp;A546</f>
        <v>611_0101 / 29065299</v>
      </c>
      <c r="AB546" s="1">
        <f>A546</f>
        <v>29065299</v>
      </c>
    </row>
    <row r="547" spans="1:28" ht="15" x14ac:dyDescent="0.25">
      <c r="A547" s="6">
        <v>29065301</v>
      </c>
      <c r="B547" s="6" t="s">
        <v>6153</v>
      </c>
      <c r="C547" s="6" t="s">
        <v>10</v>
      </c>
      <c r="D547" s="6" t="s">
        <v>9</v>
      </c>
      <c r="E547" s="6" t="s">
        <v>3</v>
      </c>
      <c r="F547" s="6" t="s">
        <v>6152</v>
      </c>
      <c r="G547" s="6" t="s">
        <v>3</v>
      </c>
      <c r="H547" s="6" t="s">
        <v>6</v>
      </c>
      <c r="I547" s="5">
        <v>0</v>
      </c>
      <c r="J547" s="6" t="s">
        <v>5</v>
      </c>
      <c r="K547" s="6" t="s">
        <v>4</v>
      </c>
      <c r="L547" s="7">
        <v>0.01</v>
      </c>
      <c r="M547" s="6" t="s">
        <v>3</v>
      </c>
      <c r="N547" s="5">
        <v>1</v>
      </c>
      <c r="O547" s="1" t="str">
        <f>IFERROR(FIND("DRW ACY",B547),"")</f>
        <v/>
      </c>
      <c r="P547" s="1" t="str">
        <f>IF(O547="","",O547+6)</f>
        <v/>
      </c>
      <c r="Q547" s="1">
        <f>LEN(B547)</f>
        <v>27</v>
      </c>
      <c r="R547" s="1" t="str">
        <f>IF(P547="","",RIGHT(B547,Q547-P547))</f>
        <v/>
      </c>
      <c r="U547" cm="1">
        <f t="array" ref="U547">MIN(IFERROR(FIND(_xlfn.SEQUENCE(10,,CHAR(48)),F547),""))</f>
        <v>8</v>
      </c>
      <c r="V547" s="1">
        <f>LEN(F547)</f>
        <v>15</v>
      </c>
      <c r="W547" s="1" t="str">
        <f>RIGHT(F547,(V547+1)-U547)</f>
        <v>611_0169</v>
      </c>
      <c r="X547" s="1" t="str">
        <f>LEFT(W547,8)</f>
        <v>611_0169</v>
      </c>
      <c r="Y547" s="1" t="str">
        <f>IF(E547&lt;&gt;"",E547,"A créer")</f>
        <v>A créer</v>
      </c>
      <c r="Z547" s="2">
        <f>I547</f>
        <v>0</v>
      </c>
      <c r="AA547" s="1" t="str">
        <f>X547&amp;" / "&amp;A547</f>
        <v>611_0169 / 29065301</v>
      </c>
      <c r="AB547" s="1">
        <f>A547</f>
        <v>29065301</v>
      </c>
    </row>
    <row r="548" spans="1:28" ht="15" x14ac:dyDescent="0.25">
      <c r="A548" s="6">
        <v>29065302</v>
      </c>
      <c r="B548" s="6" t="s">
        <v>6151</v>
      </c>
      <c r="C548" s="6" t="s">
        <v>10</v>
      </c>
      <c r="D548" s="6" t="s">
        <v>9</v>
      </c>
      <c r="E548" s="6" t="s">
        <v>3</v>
      </c>
      <c r="F548" s="6" t="s">
        <v>6150</v>
      </c>
      <c r="G548" s="6" t="s">
        <v>3</v>
      </c>
      <c r="H548" s="6" t="s">
        <v>6</v>
      </c>
      <c r="I548" s="5">
        <v>0</v>
      </c>
      <c r="J548" s="6" t="s">
        <v>5</v>
      </c>
      <c r="K548" s="6" t="s">
        <v>4</v>
      </c>
      <c r="L548" s="7">
        <v>0.01</v>
      </c>
      <c r="M548" s="6" t="s">
        <v>3</v>
      </c>
      <c r="N548" s="5">
        <v>1</v>
      </c>
      <c r="O548" s="1" t="str">
        <f>IFERROR(FIND("DRW ACY",B548),"")</f>
        <v/>
      </c>
      <c r="P548" s="1" t="str">
        <f>IF(O548="","",O548+6)</f>
        <v/>
      </c>
      <c r="Q548" s="1">
        <f>LEN(B548)</f>
        <v>28</v>
      </c>
      <c r="R548" s="1" t="str">
        <f>IF(P548="","",RIGHT(B548,Q548-P548))</f>
        <v/>
      </c>
      <c r="U548" cm="1">
        <f t="array" ref="U548">MIN(IFERROR(FIND(_xlfn.SEQUENCE(10,,CHAR(48)),F548),""))</f>
        <v>8</v>
      </c>
      <c r="V548" s="1">
        <f>LEN(F548)</f>
        <v>15</v>
      </c>
      <c r="W548" s="1" t="str">
        <f>RIGHT(F548,(V548+1)-U548)</f>
        <v>611_0279</v>
      </c>
      <c r="X548" s="1" t="str">
        <f>LEFT(W548,8)</f>
        <v>611_0279</v>
      </c>
      <c r="Y548" s="1" t="str">
        <f>IF(E548&lt;&gt;"",E548,"A créer")</f>
        <v>A créer</v>
      </c>
      <c r="Z548" s="2">
        <f>I548</f>
        <v>0</v>
      </c>
      <c r="AA548" s="1" t="str">
        <f>X548&amp;" / "&amp;A548</f>
        <v>611_0279 / 29065302</v>
      </c>
      <c r="AB548" s="1">
        <f>A548</f>
        <v>29065302</v>
      </c>
    </row>
    <row r="549" spans="1:28" ht="15" x14ac:dyDescent="0.25">
      <c r="A549" s="6">
        <v>29065303</v>
      </c>
      <c r="B549" s="6" t="s">
        <v>6149</v>
      </c>
      <c r="C549" s="6" t="s">
        <v>10</v>
      </c>
      <c r="D549" s="6" t="s">
        <v>9</v>
      </c>
      <c r="E549" s="6" t="s">
        <v>3</v>
      </c>
      <c r="F549" s="6" t="s">
        <v>6148</v>
      </c>
      <c r="G549" s="6" t="s">
        <v>3</v>
      </c>
      <c r="H549" s="6" t="s">
        <v>6</v>
      </c>
      <c r="I549" s="5">
        <v>0</v>
      </c>
      <c r="J549" s="6" t="s">
        <v>5</v>
      </c>
      <c r="K549" s="6" t="s">
        <v>4</v>
      </c>
      <c r="L549" s="7">
        <v>0.01</v>
      </c>
      <c r="M549" s="6" t="s">
        <v>3</v>
      </c>
      <c r="N549" s="5">
        <v>1</v>
      </c>
      <c r="O549" s="1" t="str">
        <f>IFERROR(FIND("DRW ACY",B549),"")</f>
        <v/>
      </c>
      <c r="P549" s="1" t="str">
        <f>IF(O549="","",O549+6)</f>
        <v/>
      </c>
      <c r="Q549" s="1">
        <f>LEN(B549)</f>
        <v>28</v>
      </c>
      <c r="R549" s="1" t="str">
        <f>IF(P549="","",RIGHT(B549,Q549-P549))</f>
        <v/>
      </c>
      <c r="U549" cm="1">
        <f t="array" ref="U549">MIN(IFERROR(FIND(_xlfn.SEQUENCE(10,,CHAR(48)),F549),""))</f>
        <v>8</v>
      </c>
      <c r="V549" s="1">
        <f>LEN(F549)</f>
        <v>15</v>
      </c>
      <c r="W549" s="1" t="str">
        <f>RIGHT(F549,(V549+1)-U549)</f>
        <v>611_0316</v>
      </c>
      <c r="X549" s="1" t="str">
        <f>LEFT(W549,8)</f>
        <v>611_0316</v>
      </c>
      <c r="Y549" s="1" t="str">
        <f>IF(E549&lt;&gt;"",E549,"A créer")</f>
        <v>A créer</v>
      </c>
      <c r="Z549" s="2">
        <f>I549</f>
        <v>0</v>
      </c>
      <c r="AA549" s="1" t="str">
        <f>X549&amp;" / "&amp;A549</f>
        <v>611_0316 / 29065303</v>
      </c>
      <c r="AB549" s="1">
        <f>A549</f>
        <v>29065303</v>
      </c>
    </row>
    <row r="550" spans="1:28" ht="15" x14ac:dyDescent="0.25">
      <c r="A550" s="6">
        <v>29065304</v>
      </c>
      <c r="B550" s="6" t="s">
        <v>6147</v>
      </c>
      <c r="C550" s="6" t="s">
        <v>10</v>
      </c>
      <c r="D550" s="6" t="s">
        <v>9</v>
      </c>
      <c r="E550" s="6" t="s">
        <v>3</v>
      </c>
      <c r="F550" s="6" t="s">
        <v>6146</v>
      </c>
      <c r="G550" s="6" t="s">
        <v>3</v>
      </c>
      <c r="H550" s="6" t="s">
        <v>6</v>
      </c>
      <c r="I550" s="5">
        <v>0</v>
      </c>
      <c r="J550" s="6" t="s">
        <v>5</v>
      </c>
      <c r="K550" s="6" t="s">
        <v>4</v>
      </c>
      <c r="L550" s="7">
        <v>0.01</v>
      </c>
      <c r="M550" s="6" t="s">
        <v>3</v>
      </c>
      <c r="N550" s="5">
        <v>1</v>
      </c>
      <c r="O550" s="1" t="str">
        <f>IFERROR(FIND("DRW ACY",B550),"")</f>
        <v/>
      </c>
      <c r="P550" s="1" t="str">
        <f>IF(O550="","",O550+6)</f>
        <v/>
      </c>
      <c r="Q550" s="1">
        <f>LEN(B550)</f>
        <v>28</v>
      </c>
      <c r="R550" s="1" t="str">
        <f>IF(P550="","",RIGHT(B550,Q550-P550))</f>
        <v/>
      </c>
      <c r="U550" cm="1">
        <f t="array" ref="U550">MIN(IFERROR(FIND(_xlfn.SEQUENCE(10,,CHAR(48)),F550),""))</f>
        <v>8</v>
      </c>
      <c r="V550" s="1">
        <f>LEN(F550)</f>
        <v>15</v>
      </c>
      <c r="W550" s="1" t="str">
        <f>RIGHT(F550,(V550+1)-U550)</f>
        <v>611_0448</v>
      </c>
      <c r="X550" s="1" t="str">
        <f>LEFT(W550,8)</f>
        <v>611_0448</v>
      </c>
      <c r="Y550" s="1" t="str">
        <f>IF(E550&lt;&gt;"",E550,"A créer")</f>
        <v>A créer</v>
      </c>
      <c r="Z550" s="2">
        <f>I550</f>
        <v>0</v>
      </c>
      <c r="AA550" s="1" t="str">
        <f>X550&amp;" / "&amp;A550</f>
        <v>611_0448 / 29065304</v>
      </c>
      <c r="AB550" s="1">
        <f>A550</f>
        <v>29065304</v>
      </c>
    </row>
    <row r="551" spans="1:28" ht="15" x14ac:dyDescent="0.25">
      <c r="A551" s="6">
        <v>29065305</v>
      </c>
      <c r="B551" s="6" t="s">
        <v>6145</v>
      </c>
      <c r="C551" s="6" t="s">
        <v>10</v>
      </c>
      <c r="D551" s="6" t="s">
        <v>9</v>
      </c>
      <c r="E551" s="6" t="s">
        <v>3</v>
      </c>
      <c r="F551" s="6" t="s">
        <v>6144</v>
      </c>
      <c r="G551" s="6" t="s">
        <v>3</v>
      </c>
      <c r="H551" s="6" t="s">
        <v>6</v>
      </c>
      <c r="I551" s="5">
        <v>0</v>
      </c>
      <c r="J551" s="6" t="s">
        <v>5</v>
      </c>
      <c r="K551" s="6" t="s">
        <v>4</v>
      </c>
      <c r="L551" s="7">
        <v>0.01</v>
      </c>
      <c r="M551" s="6" t="s">
        <v>3</v>
      </c>
      <c r="N551" s="5">
        <v>1</v>
      </c>
      <c r="O551" s="1" t="str">
        <f>IFERROR(FIND("DRW ACY",B551),"")</f>
        <v/>
      </c>
      <c r="P551" s="1" t="str">
        <f>IF(O551="","",O551+6)</f>
        <v/>
      </c>
      <c r="Q551" s="1">
        <f>LEN(B551)</f>
        <v>28</v>
      </c>
      <c r="R551" s="1" t="str">
        <f>IF(P551="","",RIGHT(B551,Q551-P551))</f>
        <v/>
      </c>
      <c r="U551" cm="1">
        <f t="array" ref="U551">MIN(IFERROR(FIND(_xlfn.SEQUENCE(10,,CHAR(48)),F551),""))</f>
        <v>8</v>
      </c>
      <c r="V551" s="1">
        <f>LEN(F551)</f>
        <v>15</v>
      </c>
      <c r="W551" s="1" t="str">
        <f>RIGHT(F551,(V551+1)-U551)</f>
        <v>611_0479</v>
      </c>
      <c r="X551" s="1" t="str">
        <f>LEFT(W551,8)</f>
        <v>611_0479</v>
      </c>
      <c r="Y551" s="1" t="str">
        <f>IF(E551&lt;&gt;"",E551,"A créer")</f>
        <v>A créer</v>
      </c>
      <c r="Z551" s="2">
        <f>I551</f>
        <v>0</v>
      </c>
      <c r="AA551" s="1" t="str">
        <f>X551&amp;" / "&amp;A551</f>
        <v>611_0479 / 29065305</v>
      </c>
      <c r="AB551" s="1">
        <f>A551</f>
        <v>29065305</v>
      </c>
    </row>
    <row r="552" spans="1:28" ht="15" x14ac:dyDescent="0.25">
      <c r="A552" s="6">
        <v>29065306</v>
      </c>
      <c r="B552" s="6" t="s">
        <v>6143</v>
      </c>
      <c r="C552" s="6" t="s">
        <v>10</v>
      </c>
      <c r="D552" s="6" t="s">
        <v>9</v>
      </c>
      <c r="E552" s="6" t="s">
        <v>3</v>
      </c>
      <c r="F552" s="6" t="s">
        <v>6142</v>
      </c>
      <c r="G552" s="6" t="s">
        <v>3</v>
      </c>
      <c r="H552" s="6" t="s">
        <v>6</v>
      </c>
      <c r="I552" s="5">
        <v>0</v>
      </c>
      <c r="J552" s="6" t="s">
        <v>5</v>
      </c>
      <c r="K552" s="6" t="s">
        <v>4</v>
      </c>
      <c r="L552" s="7">
        <v>0.01</v>
      </c>
      <c r="M552" s="6" t="s">
        <v>3</v>
      </c>
      <c r="N552" s="5">
        <v>1</v>
      </c>
      <c r="O552" s="1" t="str">
        <f>IFERROR(FIND("DRW ACY",B552),"")</f>
        <v/>
      </c>
      <c r="P552" s="1" t="str">
        <f>IF(O552="","",O552+6)</f>
        <v/>
      </c>
      <c r="Q552" s="1">
        <f>LEN(B552)</f>
        <v>28</v>
      </c>
      <c r="R552" s="1" t="str">
        <f>IF(P552="","",RIGHT(B552,Q552-P552))</f>
        <v/>
      </c>
      <c r="U552" cm="1">
        <f t="array" ref="U552">MIN(IFERROR(FIND(_xlfn.SEQUENCE(10,,CHAR(48)),F552),""))</f>
        <v>8</v>
      </c>
      <c r="V552" s="1">
        <f>LEN(F552)</f>
        <v>15</v>
      </c>
      <c r="W552" s="1" t="str">
        <f>RIGHT(F552,(V552+1)-U552)</f>
        <v>611_0613</v>
      </c>
      <c r="X552" s="1" t="str">
        <f>LEFT(W552,8)</f>
        <v>611_0613</v>
      </c>
      <c r="Y552" s="1" t="str">
        <f>IF(E552&lt;&gt;"",E552,"A créer")</f>
        <v>A créer</v>
      </c>
      <c r="Z552" s="2">
        <f>I552</f>
        <v>0</v>
      </c>
      <c r="AA552" s="1" t="str">
        <f>X552&amp;" / "&amp;A552</f>
        <v>611_0613 / 29065306</v>
      </c>
      <c r="AB552" s="1">
        <f>A552</f>
        <v>29065306</v>
      </c>
    </row>
    <row r="553" spans="1:28" ht="15" x14ac:dyDescent="0.25">
      <c r="A553" s="6">
        <v>29065308</v>
      </c>
      <c r="B553" s="6" t="s">
        <v>6141</v>
      </c>
      <c r="C553" s="6" t="s">
        <v>10</v>
      </c>
      <c r="D553" s="6" t="s">
        <v>9</v>
      </c>
      <c r="E553" s="6" t="s">
        <v>3</v>
      </c>
      <c r="F553" s="6" t="s">
        <v>6140</v>
      </c>
      <c r="G553" s="6" t="s">
        <v>3</v>
      </c>
      <c r="H553" s="6" t="s">
        <v>6</v>
      </c>
      <c r="I553" s="5">
        <v>0</v>
      </c>
      <c r="J553" s="6" t="s">
        <v>5</v>
      </c>
      <c r="K553" s="6" t="s">
        <v>4</v>
      </c>
      <c r="L553" s="7">
        <v>0.01</v>
      </c>
      <c r="M553" s="6" t="s">
        <v>3</v>
      </c>
      <c r="N553" s="5">
        <v>1</v>
      </c>
      <c r="O553" s="1" t="str">
        <f>IFERROR(FIND("DRW ACY",B553),"")</f>
        <v/>
      </c>
      <c r="P553" s="1" t="str">
        <f>IF(O553="","",O553+6)</f>
        <v/>
      </c>
      <c r="Q553" s="1">
        <f>LEN(B553)</f>
        <v>28</v>
      </c>
      <c r="R553" s="1" t="str">
        <f>IF(P553="","",RIGHT(B553,Q553-P553))</f>
        <v/>
      </c>
      <c r="U553" cm="1">
        <f t="array" ref="U553">MIN(IFERROR(FIND(_xlfn.SEQUENCE(10,,CHAR(48)),F553),""))</f>
        <v>8</v>
      </c>
      <c r="V553" s="1">
        <f>LEN(F553)</f>
        <v>15</v>
      </c>
      <c r="W553" s="1" t="str">
        <f>RIGHT(F553,(V553+1)-U553)</f>
        <v>611_0627</v>
      </c>
      <c r="X553" s="1" t="str">
        <f>LEFT(W553,8)</f>
        <v>611_0627</v>
      </c>
      <c r="Y553" s="1" t="str">
        <f>IF(E553&lt;&gt;"",E553,"A créer")</f>
        <v>A créer</v>
      </c>
      <c r="Z553" s="2">
        <f>I553</f>
        <v>0</v>
      </c>
      <c r="AA553" s="1" t="str">
        <f>X553&amp;" / "&amp;A553</f>
        <v>611_0627 / 29065308</v>
      </c>
      <c r="AB553" s="1">
        <f>A553</f>
        <v>29065308</v>
      </c>
    </row>
    <row r="554" spans="1:28" ht="15" x14ac:dyDescent="0.25">
      <c r="A554" s="6">
        <v>29065309</v>
      </c>
      <c r="B554" s="6" t="s">
        <v>6139</v>
      </c>
      <c r="C554" s="6" t="s">
        <v>10</v>
      </c>
      <c r="D554" s="6" t="s">
        <v>9</v>
      </c>
      <c r="E554" s="6" t="s">
        <v>3</v>
      </c>
      <c r="F554" s="6" t="s">
        <v>6138</v>
      </c>
      <c r="G554" s="6" t="s">
        <v>3</v>
      </c>
      <c r="H554" s="6" t="s">
        <v>6</v>
      </c>
      <c r="I554" s="5">
        <v>0</v>
      </c>
      <c r="J554" s="6" t="s">
        <v>5</v>
      </c>
      <c r="K554" s="6" t="s">
        <v>4</v>
      </c>
      <c r="L554" s="7">
        <v>0.01</v>
      </c>
      <c r="M554" s="6" t="s">
        <v>3</v>
      </c>
      <c r="N554" s="5">
        <v>1</v>
      </c>
      <c r="O554" s="1" t="str">
        <f>IFERROR(FIND("DRW ACY",B554),"")</f>
        <v/>
      </c>
      <c r="P554" s="1" t="str">
        <f>IF(O554="","",O554+6)</f>
        <v/>
      </c>
      <c r="Q554" s="1">
        <f>LEN(B554)</f>
        <v>26</v>
      </c>
      <c r="R554" s="1" t="str">
        <f>IF(P554="","",RIGHT(B554,Q554-P554))</f>
        <v/>
      </c>
      <c r="U554" cm="1">
        <f t="array" ref="U554">MIN(IFERROR(FIND(_xlfn.SEQUENCE(10,,CHAR(48)),F554),""))</f>
        <v>8</v>
      </c>
      <c r="V554" s="1">
        <f>LEN(F554)</f>
        <v>15</v>
      </c>
      <c r="W554" s="1" t="str">
        <f>RIGHT(F554,(V554+1)-U554)</f>
        <v>611_0649</v>
      </c>
      <c r="X554" s="1" t="str">
        <f>LEFT(W554,8)</f>
        <v>611_0649</v>
      </c>
      <c r="Y554" s="1" t="str">
        <f>IF(E554&lt;&gt;"",E554,"A créer")</f>
        <v>A créer</v>
      </c>
      <c r="Z554" s="2">
        <f>I554</f>
        <v>0</v>
      </c>
      <c r="AA554" s="1" t="str">
        <f>X554&amp;" / "&amp;A554</f>
        <v>611_0649 / 29065309</v>
      </c>
      <c r="AB554" s="1">
        <f>A554</f>
        <v>29065309</v>
      </c>
    </row>
    <row r="555" spans="1:28" ht="15" x14ac:dyDescent="0.25">
      <c r="A555" s="6">
        <v>29065310</v>
      </c>
      <c r="B555" s="6" t="s">
        <v>6137</v>
      </c>
      <c r="C555" s="6" t="s">
        <v>10</v>
      </c>
      <c r="D555" s="6" t="s">
        <v>9</v>
      </c>
      <c r="E555" s="6" t="s">
        <v>3</v>
      </c>
      <c r="F555" s="6" t="s">
        <v>6136</v>
      </c>
      <c r="G555" s="6" t="s">
        <v>3</v>
      </c>
      <c r="H555" s="6" t="s">
        <v>6</v>
      </c>
      <c r="I555" s="5">
        <v>0</v>
      </c>
      <c r="J555" s="6" t="s">
        <v>5</v>
      </c>
      <c r="K555" s="6" t="s">
        <v>4</v>
      </c>
      <c r="L555" s="7">
        <v>0.01</v>
      </c>
      <c r="M555" s="6" t="s">
        <v>3</v>
      </c>
      <c r="N555" s="5">
        <v>1</v>
      </c>
      <c r="O555" s="1" t="str">
        <f>IFERROR(FIND("DRW ACY",B555),"")</f>
        <v/>
      </c>
      <c r="P555" s="1" t="str">
        <f>IF(O555="","",O555+6)</f>
        <v/>
      </c>
      <c r="Q555" s="1">
        <f>LEN(B555)</f>
        <v>28</v>
      </c>
      <c r="R555" s="1" t="str">
        <f>IF(P555="","",RIGHT(B555,Q555-P555))</f>
        <v/>
      </c>
      <c r="U555" cm="1">
        <f t="array" ref="U555">MIN(IFERROR(FIND(_xlfn.SEQUENCE(10,,CHAR(48)),F555),""))</f>
        <v>8</v>
      </c>
      <c r="V555" s="1">
        <f>LEN(F555)</f>
        <v>15</v>
      </c>
      <c r="W555" s="1" t="str">
        <f>RIGHT(F555,(V555+1)-U555)</f>
        <v>611_0689</v>
      </c>
      <c r="X555" s="1" t="str">
        <f>LEFT(W555,8)</f>
        <v>611_0689</v>
      </c>
      <c r="Y555" s="1" t="str">
        <f>IF(E555&lt;&gt;"",E555,"A créer")</f>
        <v>A créer</v>
      </c>
      <c r="Z555" s="2">
        <f>I555</f>
        <v>0</v>
      </c>
      <c r="AA555" s="1" t="str">
        <f>X555&amp;" / "&amp;A555</f>
        <v>611_0689 / 29065310</v>
      </c>
      <c r="AB555" s="1">
        <f>A555</f>
        <v>29065310</v>
      </c>
    </row>
    <row r="556" spans="1:28" ht="15" x14ac:dyDescent="0.25">
      <c r="A556" s="6">
        <v>29065313</v>
      </c>
      <c r="B556" s="6" t="s">
        <v>6135</v>
      </c>
      <c r="C556" s="6" t="s">
        <v>10</v>
      </c>
      <c r="D556" s="6" t="s">
        <v>9</v>
      </c>
      <c r="E556" s="6" t="s">
        <v>3</v>
      </c>
      <c r="F556" s="6" t="s">
        <v>6134</v>
      </c>
      <c r="G556" s="6" t="s">
        <v>3</v>
      </c>
      <c r="H556" s="6" t="s">
        <v>6</v>
      </c>
      <c r="I556" s="5">
        <v>0</v>
      </c>
      <c r="J556" s="6" t="s">
        <v>5</v>
      </c>
      <c r="K556" s="6" t="s">
        <v>4</v>
      </c>
      <c r="L556" s="7">
        <v>0.01</v>
      </c>
      <c r="M556" s="6" t="s">
        <v>3</v>
      </c>
      <c r="N556" s="5">
        <v>1</v>
      </c>
      <c r="O556" s="1" t="str">
        <f>IFERROR(FIND("DRW ACY",B556),"")</f>
        <v/>
      </c>
      <c r="P556" s="1" t="str">
        <f>IF(O556="","",O556+6)</f>
        <v/>
      </c>
      <c r="Q556" s="1">
        <f>LEN(B556)</f>
        <v>28</v>
      </c>
      <c r="R556" s="1" t="str">
        <f>IF(P556="","",RIGHT(B556,Q556-P556))</f>
        <v/>
      </c>
      <c r="U556" cm="1">
        <f t="array" ref="U556">MIN(IFERROR(FIND(_xlfn.SEQUENCE(10,,CHAR(48)),F556),""))</f>
        <v>8</v>
      </c>
      <c r="V556" s="1">
        <f>LEN(F556)</f>
        <v>15</v>
      </c>
      <c r="W556" s="1" t="str">
        <f>RIGHT(F556,(V556+1)-U556)</f>
        <v>611_0774</v>
      </c>
      <c r="X556" s="1" t="str">
        <f>LEFT(W556,8)</f>
        <v>611_0774</v>
      </c>
      <c r="Y556" s="1" t="str">
        <f>IF(E556&lt;&gt;"",E556,"A créer")</f>
        <v>A créer</v>
      </c>
      <c r="Z556" s="2">
        <f>I556</f>
        <v>0</v>
      </c>
      <c r="AA556" s="1" t="str">
        <f>X556&amp;" / "&amp;A556</f>
        <v>611_0774 / 29065313</v>
      </c>
      <c r="AB556" s="1">
        <f>A556</f>
        <v>29065313</v>
      </c>
    </row>
    <row r="557" spans="1:28" ht="15" x14ac:dyDescent="0.25">
      <c r="A557" s="6">
        <v>29065315</v>
      </c>
      <c r="B557" s="6" t="s">
        <v>6133</v>
      </c>
      <c r="C557" s="6" t="s">
        <v>10</v>
      </c>
      <c r="D557" s="6" t="s">
        <v>9</v>
      </c>
      <c r="E557" s="6" t="s">
        <v>3</v>
      </c>
      <c r="F557" s="6" t="s">
        <v>6132</v>
      </c>
      <c r="G557" s="6" t="s">
        <v>3</v>
      </c>
      <c r="H557" s="6" t="s">
        <v>6</v>
      </c>
      <c r="I557" s="5">
        <v>0</v>
      </c>
      <c r="J557" s="6" t="s">
        <v>5</v>
      </c>
      <c r="K557" s="6" t="s">
        <v>4</v>
      </c>
      <c r="L557" s="7">
        <v>0.01</v>
      </c>
      <c r="M557" s="6" t="s">
        <v>3</v>
      </c>
      <c r="N557" s="5">
        <v>1</v>
      </c>
      <c r="O557" s="1" t="str">
        <f>IFERROR(FIND("DRW ACY",B557),"")</f>
        <v/>
      </c>
      <c r="P557" s="1" t="str">
        <f>IF(O557="","",O557+6)</f>
        <v/>
      </c>
      <c r="Q557" s="1">
        <f>LEN(B557)</f>
        <v>28</v>
      </c>
      <c r="R557" s="1" t="str">
        <f>IF(P557="","",RIGHT(B557,Q557-P557))</f>
        <v/>
      </c>
      <c r="U557" cm="1">
        <f t="array" ref="U557">MIN(IFERROR(FIND(_xlfn.SEQUENCE(10,,CHAR(48)),F557),""))</f>
        <v>8</v>
      </c>
      <c r="V557" s="1">
        <f>LEN(F557)</f>
        <v>15</v>
      </c>
      <c r="W557" s="1" t="str">
        <f>RIGHT(F557,(V557+1)-U557)</f>
        <v>611_0784</v>
      </c>
      <c r="X557" s="1" t="str">
        <f>LEFT(W557,8)</f>
        <v>611_0784</v>
      </c>
      <c r="Y557" s="1" t="str">
        <f>IF(E557&lt;&gt;"",E557,"A créer")</f>
        <v>A créer</v>
      </c>
      <c r="Z557" s="2">
        <f>I557</f>
        <v>0</v>
      </c>
      <c r="AA557" s="1" t="str">
        <f>X557&amp;" / "&amp;A557</f>
        <v>611_0784 / 29065315</v>
      </c>
      <c r="AB557" s="1">
        <f>A557</f>
        <v>29065315</v>
      </c>
    </row>
    <row r="558" spans="1:28" ht="15" x14ac:dyDescent="0.25">
      <c r="A558" s="6">
        <v>29065316</v>
      </c>
      <c r="B558" s="6" t="s">
        <v>6131</v>
      </c>
      <c r="C558" s="6" t="s">
        <v>10</v>
      </c>
      <c r="D558" s="6" t="s">
        <v>9</v>
      </c>
      <c r="E558" s="6" t="s">
        <v>3</v>
      </c>
      <c r="F558" s="6" t="s">
        <v>6130</v>
      </c>
      <c r="G558" s="6" t="s">
        <v>3</v>
      </c>
      <c r="H558" s="6" t="s">
        <v>6</v>
      </c>
      <c r="I558" s="5">
        <v>0</v>
      </c>
      <c r="J558" s="6" t="s">
        <v>5</v>
      </c>
      <c r="K558" s="6" t="s">
        <v>4</v>
      </c>
      <c r="L558" s="7">
        <v>0.01</v>
      </c>
      <c r="M558" s="6" t="s">
        <v>3</v>
      </c>
      <c r="N558" s="5">
        <v>1</v>
      </c>
      <c r="O558" s="1" t="str">
        <f>IFERROR(FIND("DRW ACY",B558),"")</f>
        <v/>
      </c>
      <c r="P558" s="1" t="str">
        <f>IF(O558="","",O558+6)</f>
        <v/>
      </c>
      <c r="Q558" s="1">
        <f>LEN(B558)</f>
        <v>28</v>
      </c>
      <c r="R558" s="1" t="str">
        <f>IF(P558="","",RIGHT(B558,Q558-P558))</f>
        <v/>
      </c>
      <c r="U558" cm="1">
        <f t="array" ref="U558">MIN(IFERROR(FIND(_xlfn.SEQUENCE(10,,CHAR(48)),F558),""))</f>
        <v>8</v>
      </c>
      <c r="V558" s="1">
        <f>LEN(F558)</f>
        <v>15</v>
      </c>
      <c r="W558" s="1" t="str">
        <f>RIGHT(F558,(V558+1)-U558)</f>
        <v>611_0790</v>
      </c>
      <c r="X558" s="1" t="str">
        <f>LEFT(W558,8)</f>
        <v>611_0790</v>
      </c>
      <c r="Y558" s="1" t="str">
        <f>IF(E558&lt;&gt;"",E558,"A créer")</f>
        <v>A créer</v>
      </c>
      <c r="Z558" s="2">
        <f>I558</f>
        <v>0</v>
      </c>
      <c r="AA558" s="1" t="str">
        <f>X558&amp;" / "&amp;A558</f>
        <v>611_0790 / 29065316</v>
      </c>
      <c r="AB558" s="1">
        <f>A558</f>
        <v>29065316</v>
      </c>
    </row>
    <row r="559" spans="1:28" ht="15" x14ac:dyDescent="0.25">
      <c r="A559" s="6">
        <v>29065317</v>
      </c>
      <c r="B559" s="6" t="s">
        <v>6129</v>
      </c>
      <c r="C559" s="6" t="s">
        <v>10</v>
      </c>
      <c r="D559" s="6" t="s">
        <v>9</v>
      </c>
      <c r="E559" s="6" t="s">
        <v>3</v>
      </c>
      <c r="F559" s="6" t="s">
        <v>6128</v>
      </c>
      <c r="G559" s="6" t="s">
        <v>3</v>
      </c>
      <c r="H559" s="6" t="s">
        <v>6</v>
      </c>
      <c r="I559" s="5">
        <v>0</v>
      </c>
      <c r="J559" s="6" t="s">
        <v>5</v>
      </c>
      <c r="K559" s="6" t="s">
        <v>4</v>
      </c>
      <c r="L559" s="7">
        <v>0.01</v>
      </c>
      <c r="M559" s="6" t="s">
        <v>3</v>
      </c>
      <c r="N559" s="5">
        <v>1</v>
      </c>
      <c r="O559" s="1" t="str">
        <f>IFERROR(FIND("DRW ACY",B559),"")</f>
        <v/>
      </c>
      <c r="P559" s="1" t="str">
        <f>IF(O559="","",O559+6)</f>
        <v/>
      </c>
      <c r="Q559" s="1">
        <f>LEN(B559)</f>
        <v>28</v>
      </c>
      <c r="R559" s="1" t="str">
        <f>IF(P559="","",RIGHT(B559,Q559-P559))</f>
        <v/>
      </c>
      <c r="U559" cm="1">
        <f t="array" ref="U559">MIN(IFERROR(FIND(_xlfn.SEQUENCE(10,,CHAR(48)),F559),""))</f>
        <v>8</v>
      </c>
      <c r="V559" s="1">
        <f>LEN(F559)</f>
        <v>15</v>
      </c>
      <c r="W559" s="1" t="str">
        <f>RIGHT(F559,(V559+1)-U559)</f>
        <v>611_0939</v>
      </c>
      <c r="X559" s="1" t="str">
        <f>LEFT(W559,8)</f>
        <v>611_0939</v>
      </c>
      <c r="Y559" s="1" t="str">
        <f>IF(E559&lt;&gt;"",E559,"A créer")</f>
        <v>A créer</v>
      </c>
      <c r="Z559" s="2">
        <f>I559</f>
        <v>0</v>
      </c>
      <c r="AA559" s="1" t="str">
        <f>X559&amp;" / "&amp;A559</f>
        <v>611_0939 / 29065317</v>
      </c>
      <c r="AB559" s="1">
        <f>A559</f>
        <v>29065317</v>
      </c>
    </row>
    <row r="560" spans="1:28" ht="15" x14ac:dyDescent="0.25">
      <c r="A560" s="6">
        <v>29065318</v>
      </c>
      <c r="B560" s="6" t="s">
        <v>6127</v>
      </c>
      <c r="C560" s="6" t="s">
        <v>10</v>
      </c>
      <c r="D560" s="6" t="s">
        <v>9</v>
      </c>
      <c r="E560" s="6" t="s">
        <v>3</v>
      </c>
      <c r="F560" s="6" t="s">
        <v>6126</v>
      </c>
      <c r="G560" s="6" t="s">
        <v>3</v>
      </c>
      <c r="H560" s="6" t="s">
        <v>6</v>
      </c>
      <c r="I560" s="5">
        <v>0</v>
      </c>
      <c r="J560" s="6" t="s">
        <v>5</v>
      </c>
      <c r="K560" s="6" t="s">
        <v>4</v>
      </c>
      <c r="L560" s="7">
        <v>0.01</v>
      </c>
      <c r="M560" s="6" t="s">
        <v>3</v>
      </c>
      <c r="N560" s="5">
        <v>1</v>
      </c>
      <c r="O560" s="1" t="str">
        <f>IFERROR(FIND("DRW ACY",B560),"")</f>
        <v/>
      </c>
      <c r="P560" s="1" t="str">
        <f>IF(O560="","",O560+6)</f>
        <v/>
      </c>
      <c r="Q560" s="1">
        <f>LEN(B560)</f>
        <v>27</v>
      </c>
      <c r="R560" s="1" t="str">
        <f>IF(P560="","",RIGHT(B560,Q560-P560))</f>
        <v/>
      </c>
      <c r="U560" cm="1">
        <f t="array" ref="U560">MIN(IFERROR(FIND(_xlfn.SEQUENCE(10,,CHAR(48)),F560),""))</f>
        <v>8</v>
      </c>
      <c r="V560" s="1">
        <f>LEN(F560)</f>
        <v>15</v>
      </c>
      <c r="W560" s="1" t="str">
        <f>RIGHT(F560,(V560+1)-U560)</f>
        <v>611_1109</v>
      </c>
      <c r="X560" s="1" t="str">
        <f>LEFT(W560,8)</f>
        <v>611_1109</v>
      </c>
      <c r="Y560" s="1" t="str">
        <f>IF(E560&lt;&gt;"",E560,"A créer")</f>
        <v>A créer</v>
      </c>
      <c r="Z560" s="2">
        <f>I560</f>
        <v>0</v>
      </c>
      <c r="AA560" s="1" t="str">
        <f>X560&amp;" / "&amp;A560</f>
        <v>611_1109 / 29065318</v>
      </c>
      <c r="AB560" s="1">
        <f>A560</f>
        <v>29065318</v>
      </c>
    </row>
    <row r="561" spans="1:28" ht="15" x14ac:dyDescent="0.25">
      <c r="A561" s="6">
        <v>29065319</v>
      </c>
      <c r="B561" s="6" t="s">
        <v>6125</v>
      </c>
      <c r="C561" s="6" t="s">
        <v>10</v>
      </c>
      <c r="D561" s="6" t="s">
        <v>9</v>
      </c>
      <c r="E561" s="6" t="s">
        <v>3</v>
      </c>
      <c r="F561" s="6" t="s">
        <v>6124</v>
      </c>
      <c r="G561" s="6" t="s">
        <v>3</v>
      </c>
      <c r="H561" s="6" t="s">
        <v>6</v>
      </c>
      <c r="I561" s="5">
        <v>0</v>
      </c>
      <c r="J561" s="6" t="s">
        <v>5</v>
      </c>
      <c r="K561" s="6" t="s">
        <v>4</v>
      </c>
      <c r="L561" s="7">
        <v>0.01</v>
      </c>
      <c r="M561" s="6" t="s">
        <v>3</v>
      </c>
      <c r="N561" s="5">
        <v>1</v>
      </c>
      <c r="O561" s="1" t="str">
        <f>IFERROR(FIND("DRW ACY",B561),"")</f>
        <v/>
      </c>
      <c r="P561" s="1" t="str">
        <f>IF(O561="","",O561+6)</f>
        <v/>
      </c>
      <c r="Q561" s="1">
        <f>LEN(B561)</f>
        <v>27</v>
      </c>
      <c r="R561" s="1" t="str">
        <f>IF(P561="","",RIGHT(B561,Q561-P561))</f>
        <v/>
      </c>
      <c r="U561" cm="1">
        <f t="array" ref="U561">MIN(IFERROR(FIND(_xlfn.SEQUENCE(10,,CHAR(48)),F561),""))</f>
        <v>8</v>
      </c>
      <c r="V561" s="1">
        <f>LEN(F561)</f>
        <v>15</v>
      </c>
      <c r="W561" s="1" t="str">
        <f>RIGHT(F561,(V561+1)-U561)</f>
        <v>611_1111</v>
      </c>
      <c r="X561" s="1" t="str">
        <f>LEFT(W561,8)</f>
        <v>611_1111</v>
      </c>
      <c r="Y561" s="1" t="str">
        <f>IF(E561&lt;&gt;"",E561,"A créer")</f>
        <v>A créer</v>
      </c>
      <c r="Z561" s="2">
        <f>I561</f>
        <v>0</v>
      </c>
      <c r="AA561" s="1" t="str">
        <f>X561&amp;" / "&amp;A561</f>
        <v>611_1111 / 29065319</v>
      </c>
      <c r="AB561" s="1">
        <f>A561</f>
        <v>29065319</v>
      </c>
    </row>
    <row r="562" spans="1:28" ht="15" x14ac:dyDescent="0.25">
      <c r="A562" s="6">
        <v>29065320</v>
      </c>
      <c r="B562" s="6" t="s">
        <v>6123</v>
      </c>
      <c r="C562" s="6" t="s">
        <v>10</v>
      </c>
      <c r="D562" s="6" t="s">
        <v>9</v>
      </c>
      <c r="E562" s="6" t="s">
        <v>3</v>
      </c>
      <c r="F562" s="6" t="s">
        <v>6122</v>
      </c>
      <c r="G562" s="6" t="s">
        <v>3</v>
      </c>
      <c r="H562" s="6" t="s">
        <v>6</v>
      </c>
      <c r="I562" s="5">
        <v>0</v>
      </c>
      <c r="J562" s="6" t="s">
        <v>5</v>
      </c>
      <c r="K562" s="6" t="s">
        <v>4</v>
      </c>
      <c r="L562" s="7">
        <v>0.01</v>
      </c>
      <c r="M562" s="6" t="s">
        <v>3</v>
      </c>
      <c r="N562" s="5">
        <v>1</v>
      </c>
      <c r="O562" s="1" t="str">
        <f>IFERROR(FIND("DRW ACY",B562),"")</f>
        <v/>
      </c>
      <c r="P562" s="1" t="str">
        <f>IF(O562="","",O562+6)</f>
        <v/>
      </c>
      <c r="Q562" s="1">
        <f>LEN(B562)</f>
        <v>28</v>
      </c>
      <c r="R562" s="1" t="str">
        <f>IF(P562="","",RIGHT(B562,Q562-P562))</f>
        <v/>
      </c>
      <c r="U562" cm="1">
        <f t="array" ref="U562">MIN(IFERROR(FIND(_xlfn.SEQUENCE(10,,CHAR(48)),F562),""))</f>
        <v>8</v>
      </c>
      <c r="V562" s="1">
        <f>LEN(F562)</f>
        <v>15</v>
      </c>
      <c r="W562" s="1" t="str">
        <f>RIGHT(F562,(V562+1)-U562)</f>
        <v>611_1142</v>
      </c>
      <c r="X562" s="1" t="str">
        <f>LEFT(W562,8)</f>
        <v>611_1142</v>
      </c>
      <c r="Y562" s="1" t="str">
        <f>IF(E562&lt;&gt;"",E562,"A créer")</f>
        <v>A créer</v>
      </c>
      <c r="Z562" s="2">
        <f>I562</f>
        <v>0</v>
      </c>
      <c r="AA562" s="1" t="str">
        <f>X562&amp;" / "&amp;A562</f>
        <v>611_1142 / 29065320</v>
      </c>
      <c r="AB562" s="1">
        <f>A562</f>
        <v>29065320</v>
      </c>
    </row>
    <row r="563" spans="1:28" ht="15" x14ac:dyDescent="0.25">
      <c r="A563" s="6">
        <v>29065321</v>
      </c>
      <c r="B563" s="6" t="s">
        <v>6121</v>
      </c>
      <c r="C563" s="6" t="s">
        <v>10</v>
      </c>
      <c r="D563" s="6" t="s">
        <v>9</v>
      </c>
      <c r="E563" s="6" t="s">
        <v>3</v>
      </c>
      <c r="F563" s="6" t="s">
        <v>6120</v>
      </c>
      <c r="G563" s="6" t="s">
        <v>3</v>
      </c>
      <c r="H563" s="6" t="s">
        <v>6</v>
      </c>
      <c r="I563" s="5">
        <v>0</v>
      </c>
      <c r="J563" s="6" t="s">
        <v>5</v>
      </c>
      <c r="K563" s="6" t="s">
        <v>4</v>
      </c>
      <c r="L563" s="7">
        <v>0.01</v>
      </c>
      <c r="M563" s="6" t="s">
        <v>3</v>
      </c>
      <c r="N563" s="5">
        <v>1</v>
      </c>
      <c r="O563" s="1" t="str">
        <f>IFERROR(FIND("DRW ACY",B563),"")</f>
        <v/>
      </c>
      <c r="P563" s="1" t="str">
        <f>IF(O563="","",O563+6)</f>
        <v/>
      </c>
      <c r="Q563" s="1">
        <f>LEN(B563)</f>
        <v>28</v>
      </c>
      <c r="R563" s="1" t="str">
        <f>IF(P563="","",RIGHT(B563,Q563-P563))</f>
        <v/>
      </c>
      <c r="U563" cm="1">
        <f t="array" ref="U563">MIN(IFERROR(FIND(_xlfn.SEQUENCE(10,,CHAR(48)),F563),""))</f>
        <v>8</v>
      </c>
      <c r="V563" s="1">
        <f>LEN(F563)</f>
        <v>15</v>
      </c>
      <c r="W563" s="1" t="str">
        <f>RIGHT(F563,(V563+1)-U563)</f>
        <v>611_1149</v>
      </c>
      <c r="X563" s="1" t="str">
        <f>LEFT(W563,8)</f>
        <v>611_1149</v>
      </c>
      <c r="Y563" s="1" t="str">
        <f>IF(E563&lt;&gt;"",E563,"A créer")</f>
        <v>A créer</v>
      </c>
      <c r="Z563" s="2">
        <f>I563</f>
        <v>0</v>
      </c>
      <c r="AA563" s="1" t="str">
        <f>X563&amp;" / "&amp;A563</f>
        <v>611_1149 / 29065321</v>
      </c>
      <c r="AB563" s="1">
        <f>A563</f>
        <v>29065321</v>
      </c>
    </row>
    <row r="564" spans="1:28" ht="15" x14ac:dyDescent="0.25">
      <c r="A564" s="6">
        <v>29065322</v>
      </c>
      <c r="B564" s="6" t="s">
        <v>6119</v>
      </c>
      <c r="C564" s="6" t="s">
        <v>10</v>
      </c>
      <c r="D564" s="6" t="s">
        <v>9</v>
      </c>
      <c r="E564" s="6" t="s">
        <v>3</v>
      </c>
      <c r="F564" s="6" t="s">
        <v>6118</v>
      </c>
      <c r="G564" s="6" t="s">
        <v>3</v>
      </c>
      <c r="H564" s="6" t="s">
        <v>6</v>
      </c>
      <c r="I564" s="5">
        <v>0</v>
      </c>
      <c r="J564" s="6" t="s">
        <v>5</v>
      </c>
      <c r="K564" s="6" t="s">
        <v>4</v>
      </c>
      <c r="L564" s="7">
        <v>0.01</v>
      </c>
      <c r="M564" s="6" t="s">
        <v>3</v>
      </c>
      <c r="N564" s="5">
        <v>1</v>
      </c>
      <c r="O564" s="1" t="str">
        <f>IFERROR(FIND("DRW ACY",B564),"")</f>
        <v/>
      </c>
      <c r="P564" s="1" t="str">
        <f>IF(O564="","",O564+6)</f>
        <v/>
      </c>
      <c r="Q564" s="1">
        <f>LEN(B564)</f>
        <v>26</v>
      </c>
      <c r="R564" s="1" t="str">
        <f>IF(P564="","",RIGHT(B564,Q564-P564))</f>
        <v/>
      </c>
      <c r="U564" cm="1">
        <f t="array" ref="U564">MIN(IFERROR(FIND(_xlfn.SEQUENCE(10,,CHAR(48)),F564),""))</f>
        <v>8</v>
      </c>
      <c r="V564" s="1">
        <f>LEN(F564)</f>
        <v>15</v>
      </c>
      <c r="W564" s="1" t="str">
        <f>RIGHT(F564,(V564+1)-U564)</f>
        <v>611_1250</v>
      </c>
      <c r="X564" s="1" t="str">
        <f>LEFT(W564,8)</f>
        <v>611_1250</v>
      </c>
      <c r="Y564" s="1" t="str">
        <f>IF(E564&lt;&gt;"",E564,"A créer")</f>
        <v>A créer</v>
      </c>
      <c r="Z564" s="2">
        <f>I564</f>
        <v>0</v>
      </c>
      <c r="AA564" s="1" t="str">
        <f>X564&amp;" / "&amp;A564</f>
        <v>611_1250 / 29065322</v>
      </c>
      <c r="AB564" s="1">
        <f>A564</f>
        <v>29065322</v>
      </c>
    </row>
    <row r="565" spans="1:28" ht="15" x14ac:dyDescent="0.25">
      <c r="A565" s="6">
        <v>29065323</v>
      </c>
      <c r="B565" s="6" t="s">
        <v>6117</v>
      </c>
      <c r="C565" s="6" t="s">
        <v>10</v>
      </c>
      <c r="D565" s="6" t="s">
        <v>9</v>
      </c>
      <c r="E565" s="6" t="s">
        <v>3</v>
      </c>
      <c r="F565" s="6" t="s">
        <v>6116</v>
      </c>
      <c r="G565" s="6" t="s">
        <v>3</v>
      </c>
      <c r="H565" s="6" t="s">
        <v>6</v>
      </c>
      <c r="I565" s="5">
        <v>0</v>
      </c>
      <c r="J565" s="6" t="s">
        <v>5</v>
      </c>
      <c r="K565" s="6" t="s">
        <v>4</v>
      </c>
      <c r="L565" s="7">
        <v>0.01</v>
      </c>
      <c r="M565" s="6" t="s">
        <v>3</v>
      </c>
      <c r="N565" s="5">
        <v>1</v>
      </c>
      <c r="O565" s="1" t="str">
        <f>IFERROR(FIND("DRW ACY",B565),"")</f>
        <v/>
      </c>
      <c r="P565" s="1" t="str">
        <f>IF(O565="","",O565+6)</f>
        <v/>
      </c>
      <c r="Q565" s="1">
        <f>LEN(B565)</f>
        <v>28</v>
      </c>
      <c r="R565" s="1" t="str">
        <f>IF(P565="","",RIGHT(B565,Q565-P565))</f>
        <v/>
      </c>
      <c r="U565" cm="1">
        <f t="array" ref="U565">MIN(IFERROR(FIND(_xlfn.SEQUENCE(10,,CHAR(48)),F565),""))</f>
        <v>8</v>
      </c>
      <c r="V565" s="1">
        <f>LEN(F565)</f>
        <v>15</v>
      </c>
      <c r="W565" s="1" t="str">
        <f>RIGHT(F565,(V565+1)-U565)</f>
        <v>611_1305</v>
      </c>
      <c r="X565" s="1" t="str">
        <f>LEFT(W565,8)</f>
        <v>611_1305</v>
      </c>
      <c r="Y565" s="1" t="str">
        <f>IF(E565&lt;&gt;"",E565,"A créer")</f>
        <v>A créer</v>
      </c>
      <c r="Z565" s="2">
        <f>I565</f>
        <v>0</v>
      </c>
      <c r="AA565" s="1" t="str">
        <f>X565&amp;" / "&amp;A565</f>
        <v>611_1305 / 29065323</v>
      </c>
      <c r="AB565" s="1">
        <f>A565</f>
        <v>29065323</v>
      </c>
    </row>
    <row r="566" spans="1:28" ht="15" x14ac:dyDescent="0.25">
      <c r="A566" s="6">
        <v>29065324</v>
      </c>
      <c r="B566" s="6" t="s">
        <v>6115</v>
      </c>
      <c r="C566" s="6" t="s">
        <v>10</v>
      </c>
      <c r="D566" s="6" t="s">
        <v>9</v>
      </c>
      <c r="E566" s="6" t="s">
        <v>3</v>
      </c>
      <c r="F566" s="6" t="s">
        <v>6114</v>
      </c>
      <c r="G566" s="6" t="s">
        <v>3</v>
      </c>
      <c r="H566" s="6" t="s">
        <v>6</v>
      </c>
      <c r="I566" s="5">
        <v>0</v>
      </c>
      <c r="J566" s="6" t="s">
        <v>5</v>
      </c>
      <c r="K566" s="6" t="s">
        <v>4</v>
      </c>
      <c r="L566" s="7">
        <v>0.01</v>
      </c>
      <c r="M566" s="6" t="s">
        <v>3</v>
      </c>
      <c r="N566" s="5">
        <v>1</v>
      </c>
      <c r="O566" s="1" t="str">
        <f>IFERROR(FIND("DRW ACY",B566),"")</f>
        <v/>
      </c>
      <c r="P566" s="1" t="str">
        <f>IF(O566="","",O566+6)</f>
        <v/>
      </c>
      <c r="Q566" s="1">
        <f>LEN(B566)</f>
        <v>28</v>
      </c>
      <c r="R566" s="1" t="str">
        <f>IF(P566="","",RIGHT(B566,Q566-P566))</f>
        <v/>
      </c>
      <c r="U566" cm="1">
        <f t="array" ref="U566">MIN(IFERROR(FIND(_xlfn.SEQUENCE(10,,CHAR(48)),F566),""))</f>
        <v>8</v>
      </c>
      <c r="V566" s="1">
        <f>LEN(F566)</f>
        <v>15</v>
      </c>
      <c r="W566" s="1" t="str">
        <f>RIGHT(F566,(V566+1)-U566)</f>
        <v>611_1345</v>
      </c>
      <c r="X566" s="1" t="str">
        <f>LEFT(W566,8)</f>
        <v>611_1345</v>
      </c>
      <c r="Y566" s="1" t="str">
        <f>IF(E566&lt;&gt;"",E566,"A créer")</f>
        <v>A créer</v>
      </c>
      <c r="Z566" s="2">
        <f>I566</f>
        <v>0</v>
      </c>
      <c r="AA566" s="1" t="str">
        <f>X566&amp;" / "&amp;A566</f>
        <v>611_1345 / 29065324</v>
      </c>
      <c r="AB566" s="1">
        <f>A566</f>
        <v>29065324</v>
      </c>
    </row>
    <row r="567" spans="1:28" ht="15" x14ac:dyDescent="0.25">
      <c r="A567" s="6">
        <v>29065326</v>
      </c>
      <c r="B567" s="6" t="s">
        <v>6113</v>
      </c>
      <c r="C567" s="6" t="s">
        <v>10</v>
      </c>
      <c r="D567" s="6" t="s">
        <v>9</v>
      </c>
      <c r="E567" s="6" t="s">
        <v>3</v>
      </c>
      <c r="F567" s="6" t="s">
        <v>6112</v>
      </c>
      <c r="G567" s="6" t="s">
        <v>3</v>
      </c>
      <c r="H567" s="6" t="s">
        <v>6</v>
      </c>
      <c r="I567" s="5">
        <v>0</v>
      </c>
      <c r="J567" s="6" t="s">
        <v>5</v>
      </c>
      <c r="K567" s="6" t="s">
        <v>4</v>
      </c>
      <c r="L567" s="7">
        <v>0.01</v>
      </c>
      <c r="M567" s="6" t="s">
        <v>3</v>
      </c>
      <c r="N567" s="5">
        <v>1</v>
      </c>
      <c r="O567" s="1" t="str">
        <f>IFERROR(FIND("DRW ACY",B567),"")</f>
        <v/>
      </c>
      <c r="P567" s="1" t="str">
        <f>IF(O567="","",O567+6)</f>
        <v/>
      </c>
      <c r="Q567" s="1">
        <f>LEN(B567)</f>
        <v>28</v>
      </c>
      <c r="R567" s="1" t="str">
        <f>IF(P567="","",RIGHT(B567,Q567-P567))</f>
        <v/>
      </c>
      <c r="U567" cm="1">
        <f t="array" ref="U567">MIN(IFERROR(FIND(_xlfn.SEQUENCE(10,,CHAR(48)),F567),""))</f>
        <v>8</v>
      </c>
      <c r="V567" s="1">
        <f>LEN(F567)</f>
        <v>15</v>
      </c>
      <c r="W567" s="1" t="str">
        <f>RIGHT(F567,(V567+1)-U567)</f>
        <v>611_1380</v>
      </c>
      <c r="X567" s="1" t="str">
        <f>LEFT(W567,8)</f>
        <v>611_1380</v>
      </c>
      <c r="Y567" s="1" t="str">
        <f>IF(E567&lt;&gt;"",E567,"A créer")</f>
        <v>A créer</v>
      </c>
      <c r="Z567" s="2">
        <f>I567</f>
        <v>0</v>
      </c>
      <c r="AA567" s="1" t="str">
        <f>X567&amp;" / "&amp;A567</f>
        <v>611_1380 / 29065326</v>
      </c>
      <c r="AB567" s="1">
        <f>A567</f>
        <v>29065326</v>
      </c>
    </row>
    <row r="568" spans="1:28" ht="15" x14ac:dyDescent="0.25">
      <c r="A568" s="6">
        <v>29065328</v>
      </c>
      <c r="B568" s="6" t="s">
        <v>6111</v>
      </c>
      <c r="C568" s="6" t="s">
        <v>10</v>
      </c>
      <c r="D568" s="6" t="s">
        <v>9</v>
      </c>
      <c r="E568" s="6" t="s">
        <v>3</v>
      </c>
      <c r="F568" s="6" t="s">
        <v>6110</v>
      </c>
      <c r="G568" s="6" t="s">
        <v>3</v>
      </c>
      <c r="H568" s="6" t="s">
        <v>6</v>
      </c>
      <c r="I568" s="5">
        <v>0</v>
      </c>
      <c r="J568" s="6" t="s">
        <v>5</v>
      </c>
      <c r="K568" s="6" t="s">
        <v>4</v>
      </c>
      <c r="L568" s="7">
        <v>0.01</v>
      </c>
      <c r="M568" s="6" t="s">
        <v>3</v>
      </c>
      <c r="N568" s="5">
        <v>1</v>
      </c>
      <c r="O568" s="1" t="str">
        <f>IFERROR(FIND("DRW ACY",B568),"")</f>
        <v/>
      </c>
      <c r="P568" s="1" t="str">
        <f>IF(O568="","",O568+6)</f>
        <v/>
      </c>
      <c r="Q568" s="1">
        <f>LEN(B568)</f>
        <v>28</v>
      </c>
      <c r="R568" s="1" t="str">
        <f>IF(P568="","",RIGHT(B568,Q568-P568))</f>
        <v/>
      </c>
      <c r="U568" cm="1">
        <f t="array" ref="U568">MIN(IFERROR(FIND(_xlfn.SEQUENCE(10,,CHAR(48)),F568),""))</f>
        <v>8</v>
      </c>
      <c r="V568" s="1">
        <f>LEN(F568)</f>
        <v>15</v>
      </c>
      <c r="W568" s="1" t="str">
        <f>RIGHT(F568,(V568+1)-U568)</f>
        <v>611_1456</v>
      </c>
      <c r="X568" s="1" t="str">
        <f>LEFT(W568,8)</f>
        <v>611_1456</v>
      </c>
      <c r="Y568" s="1" t="str">
        <f>IF(E568&lt;&gt;"",E568,"A créer")</f>
        <v>A créer</v>
      </c>
      <c r="Z568" s="2">
        <f>I568</f>
        <v>0</v>
      </c>
      <c r="AA568" s="1" t="str">
        <f>X568&amp;" / "&amp;A568</f>
        <v>611_1456 / 29065328</v>
      </c>
      <c r="AB568" s="1">
        <f>A568</f>
        <v>29065328</v>
      </c>
    </row>
    <row r="569" spans="1:28" ht="15" x14ac:dyDescent="0.25">
      <c r="A569" s="6">
        <v>29065329</v>
      </c>
      <c r="B569" s="6" t="s">
        <v>6109</v>
      </c>
      <c r="C569" s="6" t="s">
        <v>10</v>
      </c>
      <c r="D569" s="6" t="s">
        <v>9</v>
      </c>
      <c r="E569" s="6" t="s">
        <v>3</v>
      </c>
      <c r="F569" s="6" t="s">
        <v>6108</v>
      </c>
      <c r="G569" s="6" t="s">
        <v>3</v>
      </c>
      <c r="H569" s="6" t="s">
        <v>6</v>
      </c>
      <c r="I569" s="5">
        <v>0</v>
      </c>
      <c r="J569" s="6" t="s">
        <v>5</v>
      </c>
      <c r="K569" s="6" t="s">
        <v>4</v>
      </c>
      <c r="L569" s="7">
        <v>0.01</v>
      </c>
      <c r="M569" s="6" t="s">
        <v>3</v>
      </c>
      <c r="N569" s="5">
        <v>1</v>
      </c>
      <c r="O569" s="1" t="str">
        <f>IFERROR(FIND("DRW ACY",B569),"")</f>
        <v/>
      </c>
      <c r="P569" s="1" t="str">
        <f>IF(O569="","",O569+6)</f>
        <v/>
      </c>
      <c r="Q569" s="1">
        <f>LEN(B569)</f>
        <v>28</v>
      </c>
      <c r="R569" s="1" t="str">
        <f>IF(P569="","",RIGHT(B569,Q569-P569))</f>
        <v/>
      </c>
      <c r="U569" cm="1">
        <f t="array" ref="U569">MIN(IFERROR(FIND(_xlfn.SEQUENCE(10,,CHAR(48)),F569),""))</f>
        <v>8</v>
      </c>
      <c r="V569" s="1">
        <f>LEN(F569)</f>
        <v>15</v>
      </c>
      <c r="W569" s="1" t="str">
        <f>RIGHT(F569,(V569+1)-U569)</f>
        <v>611_1461</v>
      </c>
      <c r="X569" s="1" t="str">
        <f>LEFT(W569,8)</f>
        <v>611_1461</v>
      </c>
      <c r="Y569" s="1" t="str">
        <f>IF(E569&lt;&gt;"",E569,"A créer")</f>
        <v>A créer</v>
      </c>
      <c r="Z569" s="2">
        <f>I569</f>
        <v>0</v>
      </c>
      <c r="AA569" s="1" t="str">
        <f>X569&amp;" / "&amp;A569</f>
        <v>611_1461 / 29065329</v>
      </c>
      <c r="AB569" s="1">
        <f>A569</f>
        <v>29065329</v>
      </c>
    </row>
    <row r="570" spans="1:28" ht="15" x14ac:dyDescent="0.25">
      <c r="A570" s="6">
        <v>29065330</v>
      </c>
      <c r="B570" s="6" t="s">
        <v>6107</v>
      </c>
      <c r="C570" s="6" t="s">
        <v>10</v>
      </c>
      <c r="D570" s="6" t="s">
        <v>9</v>
      </c>
      <c r="E570" s="6" t="s">
        <v>3</v>
      </c>
      <c r="F570" s="6" t="s">
        <v>6106</v>
      </c>
      <c r="G570" s="6" t="s">
        <v>3</v>
      </c>
      <c r="H570" s="6" t="s">
        <v>6</v>
      </c>
      <c r="I570" s="5">
        <v>0</v>
      </c>
      <c r="J570" s="6" t="s">
        <v>5</v>
      </c>
      <c r="K570" s="6" t="s">
        <v>4</v>
      </c>
      <c r="L570" s="7">
        <v>0.01</v>
      </c>
      <c r="M570" s="6" t="s">
        <v>3</v>
      </c>
      <c r="N570" s="5">
        <v>1</v>
      </c>
      <c r="O570" s="1" t="str">
        <f>IFERROR(FIND("DRW ACY",B570),"")</f>
        <v/>
      </c>
      <c r="P570" s="1" t="str">
        <f>IF(O570="","",O570+6)</f>
        <v/>
      </c>
      <c r="Q570" s="1">
        <f>LEN(B570)</f>
        <v>28</v>
      </c>
      <c r="R570" s="1" t="str">
        <f>IF(P570="","",RIGHT(B570,Q570-P570))</f>
        <v/>
      </c>
      <c r="U570" cm="1">
        <f t="array" ref="U570">MIN(IFERROR(FIND(_xlfn.SEQUENCE(10,,CHAR(48)),F570),""))</f>
        <v>8</v>
      </c>
      <c r="V570" s="1">
        <f>LEN(F570)</f>
        <v>15</v>
      </c>
      <c r="W570" s="1" t="str">
        <f>RIGHT(F570,(V570+1)-U570)</f>
        <v>611_1501</v>
      </c>
      <c r="X570" s="1" t="str">
        <f>LEFT(W570,8)</f>
        <v>611_1501</v>
      </c>
      <c r="Y570" s="1" t="str">
        <f>IF(E570&lt;&gt;"",E570,"A créer")</f>
        <v>A créer</v>
      </c>
      <c r="Z570" s="2">
        <f>I570</f>
        <v>0</v>
      </c>
      <c r="AA570" s="1" t="str">
        <f>X570&amp;" / "&amp;A570</f>
        <v>611_1501 / 29065330</v>
      </c>
      <c r="AB570" s="1">
        <f>A570</f>
        <v>29065330</v>
      </c>
    </row>
    <row r="571" spans="1:28" ht="15" x14ac:dyDescent="0.25">
      <c r="A571" s="6">
        <v>29065331</v>
      </c>
      <c r="B571" s="6" t="s">
        <v>6105</v>
      </c>
      <c r="C571" s="6" t="s">
        <v>10</v>
      </c>
      <c r="D571" s="6" t="s">
        <v>9</v>
      </c>
      <c r="E571" s="6" t="s">
        <v>3</v>
      </c>
      <c r="F571" s="6" t="s">
        <v>6104</v>
      </c>
      <c r="G571" s="6" t="s">
        <v>3</v>
      </c>
      <c r="H571" s="6" t="s">
        <v>6</v>
      </c>
      <c r="I571" s="5">
        <v>0</v>
      </c>
      <c r="J571" s="6" t="s">
        <v>5</v>
      </c>
      <c r="K571" s="6" t="s">
        <v>4</v>
      </c>
      <c r="L571" s="7">
        <v>0.01</v>
      </c>
      <c r="M571" s="6" t="s">
        <v>3</v>
      </c>
      <c r="N571" s="5">
        <v>1</v>
      </c>
      <c r="O571" s="1" t="str">
        <f>IFERROR(FIND("DRW ACY",B571),"")</f>
        <v/>
      </c>
      <c r="P571" s="1" t="str">
        <f>IF(O571="","",O571+6)</f>
        <v/>
      </c>
      <c r="Q571" s="1">
        <f>LEN(B571)</f>
        <v>28</v>
      </c>
      <c r="R571" s="1" t="str">
        <f>IF(P571="","",RIGHT(B571,Q571-P571))</f>
        <v/>
      </c>
      <c r="U571" cm="1">
        <f t="array" ref="U571">MIN(IFERROR(FIND(_xlfn.SEQUENCE(10,,CHAR(48)),F571),""))</f>
        <v>8</v>
      </c>
      <c r="V571" s="1">
        <f>LEN(F571)</f>
        <v>15</v>
      </c>
      <c r="W571" s="1" t="str">
        <f>RIGHT(F571,(V571+1)-U571)</f>
        <v>611_1578</v>
      </c>
      <c r="X571" s="1" t="str">
        <f>LEFT(W571,8)</f>
        <v>611_1578</v>
      </c>
      <c r="Y571" s="1" t="str">
        <f>IF(E571&lt;&gt;"",E571,"A créer")</f>
        <v>A créer</v>
      </c>
      <c r="Z571" s="2">
        <f>I571</f>
        <v>0</v>
      </c>
      <c r="AA571" s="1" t="str">
        <f>X571&amp;" / "&amp;A571</f>
        <v>611_1578 / 29065331</v>
      </c>
      <c r="AB571" s="1">
        <f>A571</f>
        <v>29065331</v>
      </c>
    </row>
    <row r="572" spans="1:28" ht="15" x14ac:dyDescent="0.25">
      <c r="A572" s="6">
        <v>29065332</v>
      </c>
      <c r="B572" s="6" t="s">
        <v>6103</v>
      </c>
      <c r="C572" s="6" t="s">
        <v>10</v>
      </c>
      <c r="D572" s="6" t="s">
        <v>9</v>
      </c>
      <c r="E572" s="6" t="s">
        <v>3</v>
      </c>
      <c r="F572" s="6" t="s">
        <v>6102</v>
      </c>
      <c r="G572" s="6" t="s">
        <v>3</v>
      </c>
      <c r="H572" s="6" t="s">
        <v>6</v>
      </c>
      <c r="I572" s="5">
        <v>0</v>
      </c>
      <c r="J572" s="6" t="s">
        <v>5</v>
      </c>
      <c r="K572" s="6" t="s">
        <v>4</v>
      </c>
      <c r="L572" s="7">
        <v>0.01</v>
      </c>
      <c r="M572" s="6" t="s">
        <v>3</v>
      </c>
      <c r="N572" s="5">
        <v>1</v>
      </c>
      <c r="O572" s="1" t="str">
        <f>IFERROR(FIND("DRW ACY",B572),"")</f>
        <v/>
      </c>
      <c r="P572" s="1" t="str">
        <f>IF(O572="","",O572+6)</f>
        <v/>
      </c>
      <c r="Q572" s="1">
        <f>LEN(B572)</f>
        <v>28</v>
      </c>
      <c r="R572" s="1" t="str">
        <f>IF(P572="","",RIGHT(B572,Q572-P572))</f>
        <v/>
      </c>
      <c r="U572" cm="1">
        <f t="array" ref="U572">MIN(IFERROR(FIND(_xlfn.SEQUENCE(10,,CHAR(48)),F572),""))</f>
        <v>8</v>
      </c>
      <c r="V572" s="1">
        <f>LEN(F572)</f>
        <v>15</v>
      </c>
      <c r="W572" s="1" t="str">
        <f>RIGHT(F572,(V572+1)-U572)</f>
        <v>611_1596</v>
      </c>
      <c r="X572" s="1" t="str">
        <f>LEFT(W572,8)</f>
        <v>611_1596</v>
      </c>
      <c r="Y572" s="1" t="str">
        <f>IF(E572&lt;&gt;"",E572,"A créer")</f>
        <v>A créer</v>
      </c>
      <c r="Z572" s="2">
        <f>I572</f>
        <v>0</v>
      </c>
      <c r="AA572" s="1" t="str">
        <f>X572&amp;" / "&amp;A572</f>
        <v>611_1596 / 29065332</v>
      </c>
      <c r="AB572" s="1">
        <f>A572</f>
        <v>29065332</v>
      </c>
    </row>
    <row r="573" spans="1:28" ht="15" x14ac:dyDescent="0.25">
      <c r="A573" s="6">
        <v>29065333</v>
      </c>
      <c r="B573" s="6" t="s">
        <v>6101</v>
      </c>
      <c r="C573" s="6" t="s">
        <v>10</v>
      </c>
      <c r="D573" s="6" t="s">
        <v>9</v>
      </c>
      <c r="E573" s="6" t="s">
        <v>3</v>
      </c>
      <c r="F573" s="6" t="s">
        <v>6100</v>
      </c>
      <c r="G573" s="6" t="s">
        <v>3</v>
      </c>
      <c r="H573" s="6" t="s">
        <v>6</v>
      </c>
      <c r="I573" s="5">
        <v>0</v>
      </c>
      <c r="J573" s="6" t="s">
        <v>5</v>
      </c>
      <c r="K573" s="6" t="s">
        <v>4</v>
      </c>
      <c r="L573" s="7">
        <v>0.01</v>
      </c>
      <c r="M573" s="6" t="s">
        <v>3</v>
      </c>
      <c r="N573" s="5">
        <v>1</v>
      </c>
      <c r="O573" s="1" t="str">
        <f>IFERROR(FIND("DRW ACY",B573),"")</f>
        <v/>
      </c>
      <c r="P573" s="1" t="str">
        <f>IF(O573="","",O573+6)</f>
        <v/>
      </c>
      <c r="Q573" s="1">
        <f>LEN(B573)</f>
        <v>28</v>
      </c>
      <c r="R573" s="1" t="str">
        <f>IF(P573="","",RIGHT(B573,Q573-P573))</f>
        <v/>
      </c>
      <c r="U573" cm="1">
        <f t="array" ref="U573">MIN(IFERROR(FIND(_xlfn.SEQUENCE(10,,CHAR(48)),F573),""))</f>
        <v>8</v>
      </c>
      <c r="V573" s="1">
        <f>LEN(F573)</f>
        <v>15</v>
      </c>
      <c r="W573" s="1" t="str">
        <f>RIGHT(F573,(V573+1)-U573)</f>
        <v>611_1636</v>
      </c>
      <c r="X573" s="1" t="str">
        <f>LEFT(W573,8)</f>
        <v>611_1636</v>
      </c>
      <c r="Y573" s="1" t="str">
        <f>IF(E573&lt;&gt;"",E573,"A créer")</f>
        <v>A créer</v>
      </c>
      <c r="Z573" s="2">
        <f>I573</f>
        <v>0</v>
      </c>
      <c r="AA573" s="1" t="str">
        <f>X573&amp;" / "&amp;A573</f>
        <v>611_1636 / 29065333</v>
      </c>
      <c r="AB573" s="1">
        <f>A573</f>
        <v>29065333</v>
      </c>
    </row>
    <row r="574" spans="1:28" ht="15" x14ac:dyDescent="0.25">
      <c r="A574" s="6">
        <v>29065334</v>
      </c>
      <c r="B574" s="6" t="s">
        <v>6099</v>
      </c>
      <c r="C574" s="6" t="s">
        <v>10</v>
      </c>
      <c r="D574" s="6" t="s">
        <v>9</v>
      </c>
      <c r="E574" s="6" t="s">
        <v>3</v>
      </c>
      <c r="F574" s="6" t="s">
        <v>6098</v>
      </c>
      <c r="G574" s="6" t="s">
        <v>3</v>
      </c>
      <c r="H574" s="6" t="s">
        <v>6</v>
      </c>
      <c r="I574" s="5">
        <v>0</v>
      </c>
      <c r="J574" s="6" t="s">
        <v>5</v>
      </c>
      <c r="K574" s="6" t="s">
        <v>4</v>
      </c>
      <c r="L574" s="7">
        <v>0.01</v>
      </c>
      <c r="M574" s="6" t="s">
        <v>3</v>
      </c>
      <c r="N574" s="5">
        <v>1</v>
      </c>
      <c r="O574" s="1" t="str">
        <f>IFERROR(FIND("DRW ACY",B574),"")</f>
        <v/>
      </c>
      <c r="P574" s="1" t="str">
        <f>IF(O574="","",O574+6)</f>
        <v/>
      </c>
      <c r="Q574" s="1">
        <f>LEN(B574)</f>
        <v>28</v>
      </c>
      <c r="R574" s="1" t="str">
        <f>IF(P574="","",RIGHT(B574,Q574-P574))</f>
        <v/>
      </c>
      <c r="U574" cm="1">
        <f t="array" ref="U574">MIN(IFERROR(FIND(_xlfn.SEQUENCE(10,,CHAR(48)),F574),""))</f>
        <v>8</v>
      </c>
      <c r="V574" s="1">
        <f>LEN(F574)</f>
        <v>15</v>
      </c>
      <c r="W574" s="1" t="str">
        <f>RIGHT(F574,(V574+1)-U574)</f>
        <v>611_1737</v>
      </c>
      <c r="X574" s="1" t="str">
        <f>LEFT(W574,8)</f>
        <v>611_1737</v>
      </c>
      <c r="Y574" s="1" t="str">
        <f>IF(E574&lt;&gt;"",E574,"A créer")</f>
        <v>A créer</v>
      </c>
      <c r="Z574" s="2">
        <f>I574</f>
        <v>0</v>
      </c>
      <c r="AA574" s="1" t="str">
        <f>X574&amp;" / "&amp;A574</f>
        <v>611_1737 / 29065334</v>
      </c>
      <c r="AB574" s="1">
        <f>A574</f>
        <v>29065334</v>
      </c>
    </row>
    <row r="575" spans="1:28" ht="15" x14ac:dyDescent="0.25">
      <c r="A575" s="6">
        <v>29065336</v>
      </c>
      <c r="B575" s="6" t="s">
        <v>6097</v>
      </c>
      <c r="C575" s="6" t="s">
        <v>10</v>
      </c>
      <c r="D575" s="6" t="s">
        <v>9</v>
      </c>
      <c r="E575" s="6" t="s">
        <v>3</v>
      </c>
      <c r="F575" s="6" t="s">
        <v>6096</v>
      </c>
      <c r="G575" s="6" t="s">
        <v>3</v>
      </c>
      <c r="H575" s="6" t="s">
        <v>6</v>
      </c>
      <c r="I575" s="5">
        <v>0</v>
      </c>
      <c r="J575" s="6" t="s">
        <v>5</v>
      </c>
      <c r="K575" s="6" t="s">
        <v>4</v>
      </c>
      <c r="L575" s="7">
        <v>0.01</v>
      </c>
      <c r="M575" s="6" t="s">
        <v>3</v>
      </c>
      <c r="N575" s="5">
        <v>1</v>
      </c>
      <c r="O575" s="1" t="str">
        <f>IFERROR(FIND("DRW ACY",B575),"")</f>
        <v/>
      </c>
      <c r="P575" s="1" t="str">
        <f>IF(O575="","",O575+6)</f>
        <v/>
      </c>
      <c r="Q575" s="1">
        <f>LEN(B575)</f>
        <v>28</v>
      </c>
      <c r="R575" s="1" t="str">
        <f>IF(P575="","",RIGHT(B575,Q575-P575))</f>
        <v/>
      </c>
      <c r="U575" cm="1">
        <f t="array" ref="U575">MIN(IFERROR(FIND(_xlfn.SEQUENCE(10,,CHAR(48)),F575),""))</f>
        <v>8</v>
      </c>
      <c r="V575" s="1">
        <f>LEN(F575)</f>
        <v>15</v>
      </c>
      <c r="W575" s="1" t="str">
        <f>RIGHT(F575,(V575+1)-U575)</f>
        <v>611_1744</v>
      </c>
      <c r="X575" s="1" t="str">
        <f>LEFT(W575,8)</f>
        <v>611_1744</v>
      </c>
      <c r="Y575" s="1" t="str">
        <f>IF(E575&lt;&gt;"",E575,"A créer")</f>
        <v>A créer</v>
      </c>
      <c r="Z575" s="2">
        <f>I575</f>
        <v>0</v>
      </c>
      <c r="AA575" s="1" t="str">
        <f>X575&amp;" / "&amp;A575</f>
        <v>611_1744 / 29065336</v>
      </c>
      <c r="AB575" s="1">
        <f>A575</f>
        <v>29065336</v>
      </c>
    </row>
    <row r="576" spans="1:28" ht="15" x14ac:dyDescent="0.25">
      <c r="A576" s="6">
        <v>29065340</v>
      </c>
      <c r="B576" s="6" t="s">
        <v>6095</v>
      </c>
      <c r="C576" s="6" t="s">
        <v>10</v>
      </c>
      <c r="D576" s="6" t="s">
        <v>9</v>
      </c>
      <c r="E576" s="6" t="s">
        <v>3</v>
      </c>
      <c r="F576" s="6" t="s">
        <v>6094</v>
      </c>
      <c r="G576" s="6" t="s">
        <v>3</v>
      </c>
      <c r="H576" s="6" t="s">
        <v>6</v>
      </c>
      <c r="I576" s="5">
        <v>0</v>
      </c>
      <c r="J576" s="6" t="s">
        <v>5</v>
      </c>
      <c r="K576" s="6" t="s">
        <v>4</v>
      </c>
      <c r="L576" s="7">
        <v>0.01</v>
      </c>
      <c r="M576" s="6" t="s">
        <v>3</v>
      </c>
      <c r="N576" s="5">
        <v>1</v>
      </c>
      <c r="O576" s="1" t="str">
        <f>IFERROR(FIND("DRW ACY",B576),"")</f>
        <v/>
      </c>
      <c r="P576" s="1" t="str">
        <f>IF(O576="","",O576+6)</f>
        <v/>
      </c>
      <c r="Q576" s="1">
        <f>LEN(B576)</f>
        <v>28</v>
      </c>
      <c r="R576" s="1" t="str">
        <f>IF(P576="","",RIGHT(B576,Q576-P576))</f>
        <v/>
      </c>
      <c r="U576" cm="1">
        <f t="array" ref="U576">MIN(IFERROR(FIND(_xlfn.SEQUENCE(10,,CHAR(48)),F576),""))</f>
        <v>8</v>
      </c>
      <c r="V576" s="1">
        <f>LEN(F576)</f>
        <v>15</v>
      </c>
      <c r="W576" s="1" t="str">
        <f>RIGHT(F576,(V576+1)-U576)</f>
        <v>611_1979</v>
      </c>
      <c r="X576" s="1" t="str">
        <f>LEFT(W576,8)</f>
        <v>611_1979</v>
      </c>
      <c r="Y576" s="1" t="str">
        <f>IF(E576&lt;&gt;"",E576,"A créer")</f>
        <v>A créer</v>
      </c>
      <c r="Z576" s="2">
        <f>I576</f>
        <v>0</v>
      </c>
      <c r="AA576" s="1" t="str">
        <f>X576&amp;" / "&amp;A576</f>
        <v>611_1979 / 29065340</v>
      </c>
      <c r="AB576" s="1">
        <f>A576</f>
        <v>29065340</v>
      </c>
    </row>
    <row r="577" spans="1:28" ht="15" x14ac:dyDescent="0.25">
      <c r="A577" s="6">
        <v>29065341</v>
      </c>
      <c r="B577" s="6" t="s">
        <v>6093</v>
      </c>
      <c r="C577" s="6" t="s">
        <v>10</v>
      </c>
      <c r="D577" s="6" t="s">
        <v>9</v>
      </c>
      <c r="E577" s="6" t="s">
        <v>3</v>
      </c>
      <c r="F577" s="6" t="s">
        <v>6092</v>
      </c>
      <c r="G577" s="6" t="s">
        <v>3</v>
      </c>
      <c r="H577" s="6" t="s">
        <v>6</v>
      </c>
      <c r="I577" s="5">
        <v>0</v>
      </c>
      <c r="J577" s="6" t="s">
        <v>5</v>
      </c>
      <c r="K577" s="6" t="s">
        <v>4</v>
      </c>
      <c r="L577" s="7">
        <v>0.01</v>
      </c>
      <c r="M577" s="6" t="s">
        <v>3</v>
      </c>
      <c r="N577" s="5">
        <v>1</v>
      </c>
      <c r="O577" s="1" t="str">
        <f>IFERROR(FIND("DRW ACY",B577),"")</f>
        <v/>
      </c>
      <c r="P577" s="1" t="str">
        <f>IF(O577="","",O577+6)</f>
        <v/>
      </c>
      <c r="Q577" s="1">
        <f>LEN(B577)</f>
        <v>28</v>
      </c>
      <c r="R577" s="1" t="str">
        <f>IF(P577="","",RIGHT(B577,Q577-P577))</f>
        <v/>
      </c>
      <c r="U577" cm="1">
        <f t="array" ref="U577">MIN(IFERROR(FIND(_xlfn.SEQUENCE(10,,CHAR(48)),F577),""))</f>
        <v>8</v>
      </c>
      <c r="V577" s="1">
        <f>LEN(F577)</f>
        <v>15</v>
      </c>
      <c r="W577" s="1" t="str">
        <f>RIGHT(F577,(V577+1)-U577)</f>
        <v>611_2031</v>
      </c>
      <c r="X577" s="1" t="str">
        <f>LEFT(W577,8)</f>
        <v>611_2031</v>
      </c>
      <c r="Y577" s="1" t="str">
        <f>IF(E577&lt;&gt;"",E577,"A créer")</f>
        <v>A créer</v>
      </c>
      <c r="Z577" s="2">
        <f>I577</f>
        <v>0</v>
      </c>
      <c r="AA577" s="1" t="str">
        <f>X577&amp;" / "&amp;A577</f>
        <v>611_2031 / 29065341</v>
      </c>
      <c r="AB577" s="1">
        <f>A577</f>
        <v>29065341</v>
      </c>
    </row>
    <row r="578" spans="1:28" ht="15" x14ac:dyDescent="0.25">
      <c r="A578" s="6">
        <v>29065342</v>
      </c>
      <c r="B578" s="6" t="s">
        <v>6091</v>
      </c>
      <c r="C578" s="6" t="s">
        <v>10</v>
      </c>
      <c r="D578" s="6" t="s">
        <v>9</v>
      </c>
      <c r="E578" s="6" t="s">
        <v>3</v>
      </c>
      <c r="F578" s="6" t="s">
        <v>6090</v>
      </c>
      <c r="G578" s="6" t="s">
        <v>3</v>
      </c>
      <c r="H578" s="6" t="s">
        <v>6</v>
      </c>
      <c r="I578" s="5">
        <v>0</v>
      </c>
      <c r="J578" s="6" t="s">
        <v>5</v>
      </c>
      <c r="K578" s="6" t="s">
        <v>4</v>
      </c>
      <c r="L578" s="7">
        <v>0.01</v>
      </c>
      <c r="M578" s="6" t="s">
        <v>3</v>
      </c>
      <c r="N578" s="5">
        <v>1</v>
      </c>
      <c r="O578" s="1" t="str">
        <f>IFERROR(FIND("DRW ACY",B578),"")</f>
        <v/>
      </c>
      <c r="P578" s="1" t="str">
        <f>IF(O578="","",O578+6)</f>
        <v/>
      </c>
      <c r="Q578" s="1">
        <f>LEN(B578)</f>
        <v>28</v>
      </c>
      <c r="R578" s="1" t="str">
        <f>IF(P578="","",RIGHT(B578,Q578-P578))</f>
        <v/>
      </c>
      <c r="U578" cm="1">
        <f t="array" ref="U578">MIN(IFERROR(FIND(_xlfn.SEQUENCE(10,,CHAR(48)),F578),""))</f>
        <v>8</v>
      </c>
      <c r="V578" s="1">
        <f>LEN(F578)</f>
        <v>15</v>
      </c>
      <c r="W578" s="1" t="str">
        <f>RIGHT(F578,(V578+1)-U578)</f>
        <v>611_2048</v>
      </c>
      <c r="X578" s="1" t="str">
        <f>LEFT(W578,8)</f>
        <v>611_2048</v>
      </c>
      <c r="Y578" s="1" t="str">
        <f>IF(E578&lt;&gt;"",E578,"A créer")</f>
        <v>A créer</v>
      </c>
      <c r="Z578" s="2">
        <f>I578</f>
        <v>0</v>
      </c>
      <c r="AA578" s="1" t="str">
        <f>X578&amp;" / "&amp;A578</f>
        <v>611_2048 / 29065342</v>
      </c>
      <c r="AB578" s="1">
        <f>A578</f>
        <v>29065342</v>
      </c>
    </row>
    <row r="579" spans="1:28" ht="15" x14ac:dyDescent="0.25">
      <c r="A579" s="6">
        <v>29065343</v>
      </c>
      <c r="B579" s="6" t="s">
        <v>6089</v>
      </c>
      <c r="C579" s="6" t="s">
        <v>10</v>
      </c>
      <c r="D579" s="6" t="s">
        <v>9</v>
      </c>
      <c r="E579" s="6" t="s">
        <v>3</v>
      </c>
      <c r="F579" s="6" t="s">
        <v>6088</v>
      </c>
      <c r="G579" s="6" t="s">
        <v>3</v>
      </c>
      <c r="H579" s="6" t="s">
        <v>6</v>
      </c>
      <c r="I579" s="5">
        <v>0</v>
      </c>
      <c r="J579" s="6" t="s">
        <v>5</v>
      </c>
      <c r="K579" s="6" t="s">
        <v>4</v>
      </c>
      <c r="L579" s="7">
        <v>0.01</v>
      </c>
      <c r="M579" s="6" t="s">
        <v>3</v>
      </c>
      <c r="N579" s="5">
        <v>1</v>
      </c>
      <c r="O579" s="1" t="str">
        <f>IFERROR(FIND("DRW ACY",B579),"")</f>
        <v/>
      </c>
      <c r="P579" s="1" t="str">
        <f>IF(O579="","",O579+6)</f>
        <v/>
      </c>
      <c r="Q579" s="1">
        <f>LEN(B579)</f>
        <v>28</v>
      </c>
      <c r="R579" s="1" t="str">
        <f>IF(P579="","",RIGHT(B579,Q579-P579))</f>
        <v/>
      </c>
      <c r="U579" cm="1">
        <f t="array" ref="U579">MIN(IFERROR(FIND(_xlfn.SEQUENCE(10,,CHAR(48)),F579),""))</f>
        <v>8</v>
      </c>
      <c r="V579" s="1">
        <f>LEN(F579)</f>
        <v>15</v>
      </c>
      <c r="W579" s="1" t="str">
        <f>RIGHT(F579,(V579+1)-U579)</f>
        <v>611_2083</v>
      </c>
      <c r="X579" s="1" t="str">
        <f>LEFT(W579,8)</f>
        <v>611_2083</v>
      </c>
      <c r="Y579" s="1" t="str">
        <f>IF(E579&lt;&gt;"",E579,"A créer")</f>
        <v>A créer</v>
      </c>
      <c r="Z579" s="2">
        <f>I579</f>
        <v>0</v>
      </c>
      <c r="AA579" s="1" t="str">
        <f>X579&amp;" / "&amp;A579</f>
        <v>611_2083 / 29065343</v>
      </c>
      <c r="AB579" s="1">
        <f>A579</f>
        <v>29065343</v>
      </c>
    </row>
    <row r="580" spans="1:28" ht="15" x14ac:dyDescent="0.25">
      <c r="A580" s="6">
        <v>29065344</v>
      </c>
      <c r="B580" s="6" t="s">
        <v>6087</v>
      </c>
      <c r="C580" s="6" t="s">
        <v>10</v>
      </c>
      <c r="D580" s="6" t="s">
        <v>9</v>
      </c>
      <c r="E580" s="6" t="s">
        <v>3</v>
      </c>
      <c r="F580" s="6" t="s">
        <v>6086</v>
      </c>
      <c r="G580" s="6" t="s">
        <v>3</v>
      </c>
      <c r="H580" s="6" t="s">
        <v>6</v>
      </c>
      <c r="I580" s="5">
        <v>0</v>
      </c>
      <c r="J580" s="6" t="s">
        <v>5</v>
      </c>
      <c r="K580" s="6" t="s">
        <v>4</v>
      </c>
      <c r="L580" s="7">
        <v>0.01</v>
      </c>
      <c r="M580" s="6" t="s">
        <v>3</v>
      </c>
      <c r="N580" s="5">
        <v>1</v>
      </c>
      <c r="O580" s="1" t="str">
        <f>IFERROR(FIND("DRW ACY",B580),"")</f>
        <v/>
      </c>
      <c r="P580" s="1" t="str">
        <f>IF(O580="","",O580+6)</f>
        <v/>
      </c>
      <c r="Q580" s="1">
        <f>LEN(B580)</f>
        <v>28</v>
      </c>
      <c r="R580" s="1" t="str">
        <f>IF(P580="","",RIGHT(B580,Q580-P580))</f>
        <v/>
      </c>
      <c r="U580" cm="1">
        <f t="array" ref="U580">MIN(IFERROR(FIND(_xlfn.SEQUENCE(10,,CHAR(48)),F580),""))</f>
        <v>8</v>
      </c>
      <c r="V580" s="1">
        <f>LEN(F580)</f>
        <v>15</v>
      </c>
      <c r="W580" s="1" t="str">
        <f>RIGHT(F580,(V580+1)-U580)</f>
        <v>611_2104</v>
      </c>
      <c r="X580" s="1" t="str">
        <f>LEFT(W580,8)</f>
        <v>611_2104</v>
      </c>
      <c r="Y580" s="1" t="str">
        <f>IF(E580&lt;&gt;"",E580,"A créer")</f>
        <v>A créer</v>
      </c>
      <c r="Z580" s="2">
        <f>I580</f>
        <v>0</v>
      </c>
      <c r="AA580" s="1" t="str">
        <f>X580&amp;" / "&amp;A580</f>
        <v>611_2104 / 29065344</v>
      </c>
      <c r="AB580" s="1">
        <f>A580</f>
        <v>29065344</v>
      </c>
    </row>
    <row r="581" spans="1:28" ht="15" x14ac:dyDescent="0.25">
      <c r="A581" s="6">
        <v>29065345</v>
      </c>
      <c r="B581" s="6" t="s">
        <v>6085</v>
      </c>
      <c r="C581" s="6" t="s">
        <v>10</v>
      </c>
      <c r="D581" s="6" t="s">
        <v>9</v>
      </c>
      <c r="E581" s="6" t="s">
        <v>3</v>
      </c>
      <c r="F581" s="6" t="s">
        <v>6084</v>
      </c>
      <c r="G581" s="6" t="s">
        <v>3</v>
      </c>
      <c r="H581" s="6" t="s">
        <v>6</v>
      </c>
      <c r="I581" s="5">
        <v>0</v>
      </c>
      <c r="J581" s="6" t="s">
        <v>5</v>
      </c>
      <c r="K581" s="6" t="s">
        <v>4</v>
      </c>
      <c r="L581" s="7">
        <v>0.01</v>
      </c>
      <c r="M581" s="6" t="s">
        <v>3</v>
      </c>
      <c r="N581" s="5">
        <v>1</v>
      </c>
      <c r="O581" s="1" t="str">
        <f>IFERROR(FIND("DRW ACY",B581),"")</f>
        <v/>
      </c>
      <c r="P581" s="1" t="str">
        <f>IF(O581="","",O581+6)</f>
        <v/>
      </c>
      <c r="Q581" s="1">
        <f>LEN(B581)</f>
        <v>28</v>
      </c>
      <c r="R581" s="1" t="str">
        <f>IF(P581="","",RIGHT(B581,Q581-P581))</f>
        <v/>
      </c>
      <c r="U581" cm="1">
        <f t="array" ref="U581">MIN(IFERROR(FIND(_xlfn.SEQUENCE(10,,CHAR(48)),F581),""))</f>
        <v>8</v>
      </c>
      <c r="V581" s="1">
        <f>LEN(F581)</f>
        <v>15</v>
      </c>
      <c r="W581" s="1" t="str">
        <f>RIGHT(F581,(V581+1)-U581)</f>
        <v>611_2110</v>
      </c>
      <c r="X581" s="1" t="str">
        <f>LEFT(W581,8)</f>
        <v>611_2110</v>
      </c>
      <c r="Y581" s="1" t="str">
        <f>IF(E581&lt;&gt;"",E581,"A créer")</f>
        <v>A créer</v>
      </c>
      <c r="Z581" s="2">
        <f>I581</f>
        <v>0</v>
      </c>
      <c r="AA581" s="1" t="str">
        <f>X581&amp;" / "&amp;A581</f>
        <v>611_2110 / 29065345</v>
      </c>
      <c r="AB581" s="1">
        <f>A581</f>
        <v>29065345</v>
      </c>
    </row>
    <row r="582" spans="1:28" ht="15" x14ac:dyDescent="0.25">
      <c r="A582" s="6">
        <v>29065347</v>
      </c>
      <c r="B582" s="6" t="s">
        <v>6083</v>
      </c>
      <c r="C582" s="6" t="s">
        <v>10</v>
      </c>
      <c r="D582" s="6" t="s">
        <v>9</v>
      </c>
      <c r="E582" s="6" t="s">
        <v>3</v>
      </c>
      <c r="F582" s="6" t="s">
        <v>6082</v>
      </c>
      <c r="G582" s="6" t="s">
        <v>3</v>
      </c>
      <c r="H582" s="6" t="s">
        <v>6</v>
      </c>
      <c r="I582" s="5">
        <v>0</v>
      </c>
      <c r="J582" s="6" t="s">
        <v>5</v>
      </c>
      <c r="K582" s="6" t="s">
        <v>4</v>
      </c>
      <c r="L582" s="7">
        <v>0.01</v>
      </c>
      <c r="M582" s="6" t="s">
        <v>3</v>
      </c>
      <c r="N582" s="5">
        <v>1</v>
      </c>
      <c r="O582" s="1" t="str">
        <f>IFERROR(FIND("DRW ACY",B582),"")</f>
        <v/>
      </c>
      <c r="P582" s="1" t="str">
        <f>IF(O582="","",O582+6)</f>
        <v/>
      </c>
      <c r="Q582" s="1">
        <f>LEN(B582)</f>
        <v>28</v>
      </c>
      <c r="R582" s="1" t="str">
        <f>IF(P582="","",RIGHT(B582,Q582-P582))</f>
        <v/>
      </c>
      <c r="U582" cm="1">
        <f t="array" ref="U582">MIN(IFERROR(FIND(_xlfn.SEQUENCE(10,,CHAR(48)),F582),""))</f>
        <v>8</v>
      </c>
      <c r="V582" s="1">
        <f>LEN(F582)</f>
        <v>15</v>
      </c>
      <c r="W582" s="1" t="str">
        <f>RIGHT(F582,(V582+1)-U582)</f>
        <v>611_2126</v>
      </c>
      <c r="X582" s="1" t="str">
        <f>LEFT(W582,8)</f>
        <v>611_2126</v>
      </c>
      <c r="Y582" s="1" t="str">
        <f>IF(E582&lt;&gt;"",E582,"A créer")</f>
        <v>A créer</v>
      </c>
      <c r="Z582" s="2">
        <f>I582</f>
        <v>0</v>
      </c>
      <c r="AA582" s="1" t="str">
        <f>X582&amp;" / "&amp;A582</f>
        <v>611_2126 / 29065347</v>
      </c>
      <c r="AB582" s="1">
        <f>A582</f>
        <v>29065347</v>
      </c>
    </row>
    <row r="583" spans="1:28" ht="15" x14ac:dyDescent="0.25">
      <c r="A583" s="6">
        <v>29065351</v>
      </c>
      <c r="B583" s="6" t="s">
        <v>6081</v>
      </c>
      <c r="C583" s="6" t="s">
        <v>10</v>
      </c>
      <c r="D583" s="6" t="s">
        <v>9</v>
      </c>
      <c r="E583" s="6" t="s">
        <v>3</v>
      </c>
      <c r="F583" s="6" t="s">
        <v>6080</v>
      </c>
      <c r="G583" s="6" t="s">
        <v>3</v>
      </c>
      <c r="H583" s="6" t="s">
        <v>6</v>
      </c>
      <c r="I583" s="5">
        <v>0</v>
      </c>
      <c r="J583" s="6" t="s">
        <v>5</v>
      </c>
      <c r="K583" s="6" t="s">
        <v>4</v>
      </c>
      <c r="L583" s="7">
        <v>0.01</v>
      </c>
      <c r="M583" s="6" t="s">
        <v>3</v>
      </c>
      <c r="N583" s="5">
        <v>1</v>
      </c>
      <c r="O583" s="1" t="str">
        <f>IFERROR(FIND("DRW ACY",B583),"")</f>
        <v/>
      </c>
      <c r="P583" s="1" t="str">
        <f>IF(O583="","",O583+6)</f>
        <v/>
      </c>
      <c r="Q583" s="1">
        <f>LEN(B583)</f>
        <v>28</v>
      </c>
      <c r="R583" s="1" t="str">
        <f>IF(P583="","",RIGHT(B583,Q583-P583))</f>
        <v/>
      </c>
      <c r="U583" cm="1">
        <f t="array" ref="U583">MIN(IFERROR(FIND(_xlfn.SEQUENCE(10,,CHAR(48)),F583),""))</f>
        <v>8</v>
      </c>
      <c r="V583" s="1">
        <f>LEN(F583)</f>
        <v>15</v>
      </c>
      <c r="W583" s="1" t="str">
        <f>RIGHT(F583,(V583+1)-U583)</f>
        <v>611_2218</v>
      </c>
      <c r="X583" s="1" t="str">
        <f>LEFT(W583,8)</f>
        <v>611_2218</v>
      </c>
      <c r="Y583" s="1" t="str">
        <f>IF(E583&lt;&gt;"",E583,"A créer")</f>
        <v>A créer</v>
      </c>
      <c r="Z583" s="2">
        <f>I583</f>
        <v>0</v>
      </c>
      <c r="AA583" s="1" t="str">
        <f>X583&amp;" / "&amp;A583</f>
        <v>611_2218 / 29065351</v>
      </c>
      <c r="AB583" s="1">
        <f>A583</f>
        <v>29065351</v>
      </c>
    </row>
    <row r="584" spans="1:28" ht="15" x14ac:dyDescent="0.25">
      <c r="A584" s="6">
        <v>29065352</v>
      </c>
      <c r="B584" s="6" t="s">
        <v>6079</v>
      </c>
      <c r="C584" s="6" t="s">
        <v>10</v>
      </c>
      <c r="D584" s="6" t="s">
        <v>9</v>
      </c>
      <c r="E584" s="6" t="s">
        <v>3</v>
      </c>
      <c r="F584" s="6" t="s">
        <v>6078</v>
      </c>
      <c r="G584" s="6" t="s">
        <v>3</v>
      </c>
      <c r="H584" s="6" t="s">
        <v>6</v>
      </c>
      <c r="I584" s="5">
        <v>0</v>
      </c>
      <c r="J584" s="6" t="s">
        <v>5</v>
      </c>
      <c r="K584" s="6" t="s">
        <v>4</v>
      </c>
      <c r="L584" s="7">
        <v>0.01</v>
      </c>
      <c r="M584" s="6" t="s">
        <v>3</v>
      </c>
      <c r="N584" s="5">
        <v>1</v>
      </c>
      <c r="O584" s="1" t="str">
        <f>IFERROR(FIND("DRW ACY",B584),"")</f>
        <v/>
      </c>
      <c r="P584" s="1" t="str">
        <f>IF(O584="","",O584+6)</f>
        <v/>
      </c>
      <c r="Q584" s="1">
        <f>LEN(B584)</f>
        <v>28</v>
      </c>
      <c r="R584" s="1" t="str">
        <f>IF(P584="","",RIGHT(B584,Q584-P584))</f>
        <v/>
      </c>
      <c r="U584" cm="1">
        <f t="array" ref="U584">MIN(IFERROR(FIND(_xlfn.SEQUENCE(10,,CHAR(48)),F584),""))</f>
        <v>8</v>
      </c>
      <c r="V584" s="1">
        <f>LEN(F584)</f>
        <v>15</v>
      </c>
      <c r="W584" s="1" t="str">
        <f>RIGHT(F584,(V584+1)-U584)</f>
        <v>611_2236</v>
      </c>
      <c r="X584" s="1" t="str">
        <f>LEFT(W584,8)</f>
        <v>611_2236</v>
      </c>
      <c r="Y584" s="1" t="str">
        <f>IF(E584&lt;&gt;"",E584,"A créer")</f>
        <v>A créer</v>
      </c>
      <c r="Z584" s="2">
        <f>I584</f>
        <v>0</v>
      </c>
      <c r="AA584" s="1" t="str">
        <f>X584&amp;" / "&amp;A584</f>
        <v>611_2236 / 29065352</v>
      </c>
      <c r="AB584" s="1">
        <f>A584</f>
        <v>29065352</v>
      </c>
    </row>
    <row r="585" spans="1:28" ht="15" x14ac:dyDescent="0.25">
      <c r="A585" s="6">
        <v>29065353</v>
      </c>
      <c r="B585" s="6" t="s">
        <v>6077</v>
      </c>
      <c r="C585" s="6" t="s">
        <v>10</v>
      </c>
      <c r="D585" s="6" t="s">
        <v>9</v>
      </c>
      <c r="E585" s="6" t="s">
        <v>3</v>
      </c>
      <c r="F585" s="6" t="s">
        <v>6076</v>
      </c>
      <c r="G585" s="6" t="s">
        <v>3</v>
      </c>
      <c r="H585" s="6" t="s">
        <v>6</v>
      </c>
      <c r="I585" s="5">
        <v>0</v>
      </c>
      <c r="J585" s="6" t="s">
        <v>5</v>
      </c>
      <c r="K585" s="6" t="s">
        <v>4</v>
      </c>
      <c r="L585" s="7">
        <v>0.01</v>
      </c>
      <c r="M585" s="6" t="s">
        <v>3</v>
      </c>
      <c r="N585" s="5">
        <v>1</v>
      </c>
      <c r="O585" s="1" t="str">
        <f>IFERROR(FIND("DRW ACY",B585),"")</f>
        <v/>
      </c>
      <c r="P585" s="1" t="str">
        <f>IF(O585="","",O585+6)</f>
        <v/>
      </c>
      <c r="Q585" s="1">
        <f>LEN(B585)</f>
        <v>28</v>
      </c>
      <c r="R585" s="1" t="str">
        <f>IF(P585="","",RIGHT(B585,Q585-P585))</f>
        <v/>
      </c>
      <c r="U585" cm="1">
        <f t="array" ref="U585">MIN(IFERROR(FIND(_xlfn.SEQUENCE(10,,CHAR(48)),F585),""))</f>
        <v>8</v>
      </c>
      <c r="V585" s="1">
        <f>LEN(F585)</f>
        <v>15</v>
      </c>
      <c r="W585" s="1" t="str">
        <f>RIGHT(F585,(V585+1)-U585)</f>
        <v>611_2276</v>
      </c>
      <c r="X585" s="1" t="str">
        <f>LEFT(W585,8)</f>
        <v>611_2276</v>
      </c>
      <c r="Y585" s="1" t="str">
        <f>IF(E585&lt;&gt;"",E585,"A créer")</f>
        <v>A créer</v>
      </c>
      <c r="Z585" s="2">
        <f>I585</f>
        <v>0</v>
      </c>
      <c r="AA585" s="1" t="str">
        <f>X585&amp;" / "&amp;A585</f>
        <v>611_2276 / 29065353</v>
      </c>
      <c r="AB585" s="1">
        <f>A585</f>
        <v>29065353</v>
      </c>
    </row>
    <row r="586" spans="1:28" ht="15" x14ac:dyDescent="0.25">
      <c r="A586" s="6">
        <v>29065354</v>
      </c>
      <c r="B586" s="6" t="s">
        <v>6075</v>
      </c>
      <c r="C586" s="6" t="s">
        <v>10</v>
      </c>
      <c r="D586" s="6" t="s">
        <v>9</v>
      </c>
      <c r="E586" s="6" t="s">
        <v>3</v>
      </c>
      <c r="F586" s="6" t="s">
        <v>6074</v>
      </c>
      <c r="G586" s="6" t="s">
        <v>3</v>
      </c>
      <c r="H586" s="6" t="s">
        <v>6</v>
      </c>
      <c r="I586" s="5">
        <v>0</v>
      </c>
      <c r="J586" s="6" t="s">
        <v>5</v>
      </c>
      <c r="K586" s="6" t="s">
        <v>4</v>
      </c>
      <c r="L586" s="7">
        <v>0.01</v>
      </c>
      <c r="M586" s="6" t="s">
        <v>3</v>
      </c>
      <c r="N586" s="5">
        <v>1</v>
      </c>
      <c r="O586" s="1" t="str">
        <f>IFERROR(FIND("DRW ACY",B586),"")</f>
        <v/>
      </c>
      <c r="P586" s="1" t="str">
        <f>IF(O586="","",O586+6)</f>
        <v/>
      </c>
      <c r="Q586" s="1">
        <f>LEN(B586)</f>
        <v>28</v>
      </c>
      <c r="R586" s="1" t="str">
        <f>IF(P586="","",RIGHT(B586,Q586-P586))</f>
        <v/>
      </c>
      <c r="U586" cm="1">
        <f t="array" ref="U586">MIN(IFERROR(FIND(_xlfn.SEQUENCE(10,,CHAR(48)),F586),""))</f>
        <v>8</v>
      </c>
      <c r="V586" s="1">
        <f>LEN(F586)</f>
        <v>15</v>
      </c>
      <c r="W586" s="1" t="str">
        <f>RIGHT(F586,(V586+1)-U586)</f>
        <v>611_2298</v>
      </c>
      <c r="X586" s="1" t="str">
        <f>LEFT(W586,8)</f>
        <v>611_2298</v>
      </c>
      <c r="Y586" s="1" t="str">
        <f>IF(E586&lt;&gt;"",E586,"A créer")</f>
        <v>A créer</v>
      </c>
      <c r="Z586" s="2">
        <f>I586</f>
        <v>0</v>
      </c>
      <c r="AA586" s="1" t="str">
        <f>X586&amp;" / "&amp;A586</f>
        <v>611_2298 / 29065354</v>
      </c>
      <c r="AB586" s="1">
        <f>A586</f>
        <v>29065354</v>
      </c>
    </row>
    <row r="587" spans="1:28" ht="15" x14ac:dyDescent="0.25">
      <c r="A587" s="6">
        <v>29065355</v>
      </c>
      <c r="B587" s="6" t="s">
        <v>6073</v>
      </c>
      <c r="C587" s="6" t="s">
        <v>10</v>
      </c>
      <c r="D587" s="6" t="s">
        <v>9</v>
      </c>
      <c r="E587" s="6" t="s">
        <v>3</v>
      </c>
      <c r="F587" s="6" t="s">
        <v>6072</v>
      </c>
      <c r="G587" s="6" t="s">
        <v>3</v>
      </c>
      <c r="H587" s="6" t="s">
        <v>6</v>
      </c>
      <c r="I587" s="5">
        <v>0</v>
      </c>
      <c r="J587" s="6" t="s">
        <v>5</v>
      </c>
      <c r="K587" s="6" t="s">
        <v>4</v>
      </c>
      <c r="L587" s="7">
        <v>0.01</v>
      </c>
      <c r="M587" s="6" t="s">
        <v>3</v>
      </c>
      <c r="N587" s="5">
        <v>1</v>
      </c>
      <c r="O587" s="1" t="str">
        <f>IFERROR(FIND("DRW ACY",B587),"")</f>
        <v/>
      </c>
      <c r="P587" s="1" t="str">
        <f>IF(O587="","",O587+6)</f>
        <v/>
      </c>
      <c r="Q587" s="1">
        <f>LEN(B587)</f>
        <v>28</v>
      </c>
      <c r="R587" s="1" t="str">
        <f>IF(P587="","",RIGHT(B587,Q587-P587))</f>
        <v/>
      </c>
      <c r="U587" cm="1">
        <f t="array" ref="U587">MIN(IFERROR(FIND(_xlfn.SEQUENCE(10,,CHAR(48)),F587),""))</f>
        <v>8</v>
      </c>
      <c r="V587" s="1">
        <f>LEN(F587)</f>
        <v>15</v>
      </c>
      <c r="W587" s="1" t="str">
        <f>RIGHT(F587,(V587+1)-U587)</f>
        <v>611_2305</v>
      </c>
      <c r="X587" s="1" t="str">
        <f>LEFT(W587,8)</f>
        <v>611_2305</v>
      </c>
      <c r="Y587" s="1" t="str">
        <f>IF(E587&lt;&gt;"",E587,"A créer")</f>
        <v>A créer</v>
      </c>
      <c r="Z587" s="2">
        <f>I587</f>
        <v>0</v>
      </c>
      <c r="AA587" s="1" t="str">
        <f>X587&amp;" / "&amp;A587</f>
        <v>611_2305 / 29065355</v>
      </c>
      <c r="AB587" s="1">
        <f>A587</f>
        <v>29065355</v>
      </c>
    </row>
    <row r="588" spans="1:28" ht="15" x14ac:dyDescent="0.25">
      <c r="A588" s="6">
        <v>29065356</v>
      </c>
      <c r="B588" s="6" t="s">
        <v>6071</v>
      </c>
      <c r="C588" s="6" t="s">
        <v>10</v>
      </c>
      <c r="D588" s="6" t="s">
        <v>9</v>
      </c>
      <c r="E588" s="6" t="s">
        <v>3</v>
      </c>
      <c r="F588" s="6" t="s">
        <v>6070</v>
      </c>
      <c r="G588" s="6" t="s">
        <v>3</v>
      </c>
      <c r="H588" s="6" t="s">
        <v>6</v>
      </c>
      <c r="I588" s="5">
        <v>0</v>
      </c>
      <c r="J588" s="6" t="s">
        <v>5</v>
      </c>
      <c r="K588" s="6" t="s">
        <v>4</v>
      </c>
      <c r="L588" s="7">
        <v>0.01</v>
      </c>
      <c r="M588" s="6" t="s">
        <v>3</v>
      </c>
      <c r="N588" s="5">
        <v>1</v>
      </c>
      <c r="O588" s="1" t="str">
        <f>IFERROR(FIND("DRW ACY",B588),"")</f>
        <v/>
      </c>
      <c r="P588" s="1" t="str">
        <f>IF(O588="","",O588+6)</f>
        <v/>
      </c>
      <c r="Q588" s="1">
        <f>LEN(B588)</f>
        <v>28</v>
      </c>
      <c r="R588" s="1" t="str">
        <f>IF(P588="","",RIGHT(B588,Q588-P588))</f>
        <v/>
      </c>
      <c r="U588" cm="1">
        <f t="array" ref="U588">MIN(IFERROR(FIND(_xlfn.SEQUENCE(10,,CHAR(48)),F588),""))</f>
        <v>8</v>
      </c>
      <c r="V588" s="1">
        <f>LEN(F588)</f>
        <v>15</v>
      </c>
      <c r="W588" s="1" t="str">
        <f>RIGHT(F588,(V588+1)-U588)</f>
        <v>611_2354</v>
      </c>
      <c r="X588" s="1" t="str">
        <f>LEFT(W588,8)</f>
        <v>611_2354</v>
      </c>
      <c r="Y588" s="1" t="str">
        <f>IF(E588&lt;&gt;"",E588,"A créer")</f>
        <v>A créer</v>
      </c>
      <c r="Z588" s="2">
        <f>I588</f>
        <v>0</v>
      </c>
      <c r="AA588" s="1" t="str">
        <f>X588&amp;" / "&amp;A588</f>
        <v>611_2354 / 29065356</v>
      </c>
      <c r="AB588" s="1">
        <f>A588</f>
        <v>29065356</v>
      </c>
    </row>
    <row r="589" spans="1:28" ht="15" x14ac:dyDescent="0.25">
      <c r="A589" s="6">
        <v>29065357</v>
      </c>
      <c r="B589" s="6" t="s">
        <v>6069</v>
      </c>
      <c r="C589" s="6" t="s">
        <v>10</v>
      </c>
      <c r="D589" s="6" t="s">
        <v>9</v>
      </c>
      <c r="E589" s="6" t="s">
        <v>3</v>
      </c>
      <c r="F589" s="6" t="s">
        <v>6068</v>
      </c>
      <c r="G589" s="6" t="s">
        <v>3</v>
      </c>
      <c r="H589" s="6" t="s">
        <v>6</v>
      </c>
      <c r="I589" s="5">
        <v>0</v>
      </c>
      <c r="J589" s="6" t="s">
        <v>5</v>
      </c>
      <c r="K589" s="6" t="s">
        <v>4</v>
      </c>
      <c r="L589" s="7">
        <v>0.01</v>
      </c>
      <c r="M589" s="6" t="s">
        <v>3</v>
      </c>
      <c r="N589" s="5">
        <v>1</v>
      </c>
      <c r="O589" s="1" t="str">
        <f>IFERROR(FIND("DRW ACY",B589),"")</f>
        <v/>
      </c>
      <c r="P589" s="1" t="str">
        <f>IF(O589="","",O589+6)</f>
        <v/>
      </c>
      <c r="Q589" s="1">
        <f>LEN(B589)</f>
        <v>28</v>
      </c>
      <c r="R589" s="1" t="str">
        <f>IF(P589="","",RIGHT(B589,Q589-P589))</f>
        <v/>
      </c>
      <c r="U589" cm="1">
        <f t="array" ref="U589">MIN(IFERROR(FIND(_xlfn.SEQUENCE(10,,CHAR(48)),F589),""))</f>
        <v>8</v>
      </c>
      <c r="V589" s="1">
        <f>LEN(F589)</f>
        <v>15</v>
      </c>
      <c r="W589" s="1" t="str">
        <f>RIGHT(F589,(V589+1)-U589)</f>
        <v>611_2442</v>
      </c>
      <c r="X589" s="1" t="str">
        <f>LEFT(W589,8)</f>
        <v>611_2442</v>
      </c>
      <c r="Y589" s="1" t="str">
        <f>IF(E589&lt;&gt;"",E589,"A créer")</f>
        <v>A créer</v>
      </c>
      <c r="Z589" s="2">
        <f>I589</f>
        <v>0</v>
      </c>
      <c r="AA589" s="1" t="str">
        <f>X589&amp;" / "&amp;A589</f>
        <v>611_2442 / 29065357</v>
      </c>
      <c r="AB589" s="1">
        <f>A589</f>
        <v>29065357</v>
      </c>
    </row>
    <row r="590" spans="1:28" ht="15" x14ac:dyDescent="0.25">
      <c r="A590" s="6">
        <v>29065358</v>
      </c>
      <c r="B590" s="6" t="s">
        <v>6067</v>
      </c>
      <c r="C590" s="6" t="s">
        <v>10</v>
      </c>
      <c r="D590" s="6" t="s">
        <v>9</v>
      </c>
      <c r="E590" s="6" t="s">
        <v>3</v>
      </c>
      <c r="F590" s="6" t="s">
        <v>6066</v>
      </c>
      <c r="G590" s="6" t="s">
        <v>3</v>
      </c>
      <c r="H590" s="6" t="s">
        <v>6</v>
      </c>
      <c r="I590" s="5">
        <v>0</v>
      </c>
      <c r="J590" s="6" t="s">
        <v>5</v>
      </c>
      <c r="K590" s="6" t="s">
        <v>4</v>
      </c>
      <c r="L590" s="7">
        <v>0.01</v>
      </c>
      <c r="M590" s="6" t="s">
        <v>3</v>
      </c>
      <c r="N590" s="5">
        <v>1</v>
      </c>
      <c r="O590" s="1" t="str">
        <f>IFERROR(FIND("DRW ACY",B590),"")</f>
        <v/>
      </c>
      <c r="P590" s="1" t="str">
        <f>IF(O590="","",O590+6)</f>
        <v/>
      </c>
      <c r="Q590" s="1">
        <f>LEN(B590)</f>
        <v>28</v>
      </c>
      <c r="R590" s="1" t="str">
        <f>IF(P590="","",RIGHT(B590,Q590-P590))</f>
        <v/>
      </c>
      <c r="U590" cm="1">
        <f t="array" ref="U590">MIN(IFERROR(FIND(_xlfn.SEQUENCE(10,,CHAR(48)),F590),""))</f>
        <v>8</v>
      </c>
      <c r="V590" s="1">
        <f>LEN(F590)</f>
        <v>15</v>
      </c>
      <c r="W590" s="1" t="str">
        <f>RIGHT(F590,(V590+1)-U590)</f>
        <v>611_2636</v>
      </c>
      <c r="X590" s="1" t="str">
        <f>LEFT(W590,8)</f>
        <v>611_2636</v>
      </c>
      <c r="Y590" s="1" t="str">
        <f>IF(E590&lt;&gt;"",E590,"A créer")</f>
        <v>A créer</v>
      </c>
      <c r="Z590" s="2">
        <f>I590</f>
        <v>0</v>
      </c>
      <c r="AA590" s="1" t="str">
        <f>X590&amp;" / "&amp;A590</f>
        <v>611_2636 / 29065358</v>
      </c>
      <c r="AB590" s="1">
        <f>A590</f>
        <v>29065358</v>
      </c>
    </row>
    <row r="591" spans="1:28" ht="15" x14ac:dyDescent="0.25">
      <c r="A591" s="6">
        <v>29065359</v>
      </c>
      <c r="B591" s="6" t="s">
        <v>6065</v>
      </c>
      <c r="C591" s="6" t="s">
        <v>10</v>
      </c>
      <c r="D591" s="6" t="s">
        <v>9</v>
      </c>
      <c r="E591" s="6" t="s">
        <v>3</v>
      </c>
      <c r="F591" s="6" t="s">
        <v>6064</v>
      </c>
      <c r="G591" s="6" t="s">
        <v>3</v>
      </c>
      <c r="H591" s="6" t="s">
        <v>6</v>
      </c>
      <c r="I591" s="5">
        <v>0</v>
      </c>
      <c r="J591" s="6" t="s">
        <v>5</v>
      </c>
      <c r="K591" s="6" t="s">
        <v>4</v>
      </c>
      <c r="L591" s="7">
        <v>30</v>
      </c>
      <c r="M591" s="6" t="s">
        <v>3</v>
      </c>
      <c r="N591" s="5">
        <v>1</v>
      </c>
      <c r="O591" s="1" t="str">
        <f>IFERROR(FIND("DRW ACY",B591),"")</f>
        <v/>
      </c>
      <c r="P591" s="1" t="str">
        <f>IF(O591="","",O591+6)</f>
        <v/>
      </c>
      <c r="Q591" s="1">
        <f>LEN(B591)</f>
        <v>28</v>
      </c>
      <c r="R591" s="1" t="str">
        <f>IF(P591="","",RIGHT(B591,Q591-P591))</f>
        <v/>
      </c>
      <c r="U591" cm="1">
        <f t="array" ref="U591">MIN(IFERROR(FIND(_xlfn.SEQUENCE(10,,CHAR(48)),F591),""))</f>
        <v>8</v>
      </c>
      <c r="V591" s="1">
        <f>LEN(F591)</f>
        <v>15</v>
      </c>
      <c r="W591" s="1" t="str">
        <f>RIGHT(F591,(V591+1)-U591)</f>
        <v>611_2660</v>
      </c>
      <c r="X591" s="1" t="str">
        <f>LEFT(W591,8)</f>
        <v>611_2660</v>
      </c>
      <c r="Y591" s="1" t="str">
        <f>IF(E591&lt;&gt;"",E591,"A créer")</f>
        <v>A créer</v>
      </c>
      <c r="Z591" s="2">
        <f>I591</f>
        <v>0</v>
      </c>
      <c r="AA591" s="1" t="str">
        <f>X591&amp;" / "&amp;A591</f>
        <v>611_2660 / 29065359</v>
      </c>
      <c r="AB591" s="1">
        <f>A591</f>
        <v>29065359</v>
      </c>
    </row>
    <row r="592" spans="1:28" ht="15" x14ac:dyDescent="0.25">
      <c r="A592" s="6">
        <v>29065360</v>
      </c>
      <c r="B592" s="6" t="s">
        <v>6063</v>
      </c>
      <c r="C592" s="6" t="s">
        <v>10</v>
      </c>
      <c r="D592" s="6" t="s">
        <v>9</v>
      </c>
      <c r="E592" s="6" t="s">
        <v>3</v>
      </c>
      <c r="F592" s="6" t="s">
        <v>6062</v>
      </c>
      <c r="G592" s="6" t="s">
        <v>3</v>
      </c>
      <c r="H592" s="6" t="s">
        <v>6</v>
      </c>
      <c r="I592" s="5">
        <v>0</v>
      </c>
      <c r="J592" s="6" t="s">
        <v>5</v>
      </c>
      <c r="K592" s="6" t="s">
        <v>4</v>
      </c>
      <c r="L592" s="7">
        <v>0.01</v>
      </c>
      <c r="M592" s="6" t="s">
        <v>3</v>
      </c>
      <c r="N592" s="5">
        <v>1</v>
      </c>
      <c r="O592" s="1" t="str">
        <f>IFERROR(FIND("DRW ACY",B592),"")</f>
        <v/>
      </c>
      <c r="P592" s="1" t="str">
        <f>IF(O592="","",O592+6)</f>
        <v/>
      </c>
      <c r="Q592" s="1">
        <f>LEN(B592)</f>
        <v>28</v>
      </c>
      <c r="R592" s="1" t="str">
        <f>IF(P592="","",RIGHT(B592,Q592-P592))</f>
        <v/>
      </c>
      <c r="U592" cm="1">
        <f t="array" ref="U592">MIN(IFERROR(FIND(_xlfn.SEQUENCE(10,,CHAR(48)),F592),""))</f>
        <v>8</v>
      </c>
      <c r="V592" s="1">
        <f>LEN(F592)</f>
        <v>15</v>
      </c>
      <c r="W592" s="1" t="str">
        <f>RIGHT(F592,(V592+1)-U592)</f>
        <v>611_2664</v>
      </c>
      <c r="X592" s="1" t="str">
        <f>LEFT(W592,8)</f>
        <v>611_2664</v>
      </c>
      <c r="Y592" s="1" t="str">
        <f>IF(E592&lt;&gt;"",E592,"A créer")</f>
        <v>A créer</v>
      </c>
      <c r="Z592" s="2">
        <f>I592</f>
        <v>0</v>
      </c>
      <c r="AA592" s="1" t="str">
        <f>X592&amp;" / "&amp;A592</f>
        <v>611_2664 / 29065360</v>
      </c>
      <c r="AB592" s="1">
        <f>A592</f>
        <v>29065360</v>
      </c>
    </row>
    <row r="593" spans="1:28" ht="15" x14ac:dyDescent="0.25">
      <c r="A593" s="6">
        <v>29065362</v>
      </c>
      <c r="B593" s="6" t="s">
        <v>6061</v>
      </c>
      <c r="C593" s="6" t="s">
        <v>10</v>
      </c>
      <c r="D593" s="6" t="s">
        <v>9</v>
      </c>
      <c r="E593" s="6" t="s">
        <v>3</v>
      </c>
      <c r="F593" s="6" t="s">
        <v>6060</v>
      </c>
      <c r="G593" s="6" t="s">
        <v>3</v>
      </c>
      <c r="H593" s="6" t="s">
        <v>6</v>
      </c>
      <c r="I593" s="5">
        <v>0</v>
      </c>
      <c r="J593" s="6" t="s">
        <v>5</v>
      </c>
      <c r="K593" s="6" t="s">
        <v>4</v>
      </c>
      <c r="L593" s="7">
        <v>0.01</v>
      </c>
      <c r="M593" s="6" t="s">
        <v>3</v>
      </c>
      <c r="N593" s="5">
        <v>1</v>
      </c>
      <c r="O593" s="1" t="str">
        <f>IFERROR(FIND("DRW ACY",B593),"")</f>
        <v/>
      </c>
      <c r="P593" s="1" t="str">
        <f>IF(O593="","",O593+6)</f>
        <v/>
      </c>
      <c r="Q593" s="1">
        <f>LEN(B593)</f>
        <v>28</v>
      </c>
      <c r="R593" s="1" t="str">
        <f>IF(P593="","",RIGHT(B593,Q593-P593))</f>
        <v/>
      </c>
      <c r="U593" cm="1">
        <f t="array" ref="U593">MIN(IFERROR(FIND(_xlfn.SEQUENCE(10,,CHAR(48)),F593),""))</f>
        <v>8</v>
      </c>
      <c r="V593" s="1">
        <f>LEN(F593)</f>
        <v>15</v>
      </c>
      <c r="W593" s="1" t="str">
        <f>RIGHT(F593,(V593+1)-U593)</f>
        <v>611_2705</v>
      </c>
      <c r="X593" s="1" t="str">
        <f>LEFT(W593,8)</f>
        <v>611_2705</v>
      </c>
      <c r="Y593" s="1" t="str">
        <f>IF(E593&lt;&gt;"",E593,"A créer")</f>
        <v>A créer</v>
      </c>
      <c r="Z593" s="2">
        <f>I593</f>
        <v>0</v>
      </c>
      <c r="AA593" s="1" t="str">
        <f>X593&amp;" / "&amp;A593</f>
        <v>611_2705 / 29065362</v>
      </c>
      <c r="AB593" s="1">
        <f>A593</f>
        <v>29065362</v>
      </c>
    </row>
    <row r="594" spans="1:28" ht="15" x14ac:dyDescent="0.25">
      <c r="A594" s="6">
        <v>29065156</v>
      </c>
      <c r="B594" s="6" t="s">
        <v>6059</v>
      </c>
      <c r="C594" s="6" t="s">
        <v>10</v>
      </c>
      <c r="D594" s="6" t="s">
        <v>9</v>
      </c>
      <c r="E594" s="6" t="s">
        <v>3</v>
      </c>
      <c r="F594" s="6" t="s">
        <v>6058</v>
      </c>
      <c r="G594" s="6" t="s">
        <v>3</v>
      </c>
      <c r="H594" s="6" t="s">
        <v>6</v>
      </c>
      <c r="I594" s="5">
        <v>0</v>
      </c>
      <c r="J594" s="6" t="s">
        <v>5</v>
      </c>
      <c r="K594" s="6" t="s">
        <v>4</v>
      </c>
      <c r="L594" s="7">
        <v>0.01</v>
      </c>
      <c r="M594" s="6" t="s">
        <v>3</v>
      </c>
      <c r="N594" s="5">
        <v>1</v>
      </c>
      <c r="O594" s="1" t="str">
        <f>IFERROR(FIND("DRW ACY",B594),"")</f>
        <v/>
      </c>
      <c r="P594" s="1" t="str">
        <f>IF(O594="","",O594+6)</f>
        <v/>
      </c>
      <c r="Q594" s="1">
        <f>LEN(B594)</f>
        <v>27</v>
      </c>
      <c r="R594" s="1" t="str">
        <f>IF(P594="","",RIGHT(B594,Q594-P594))</f>
        <v/>
      </c>
      <c r="U594" cm="1">
        <f t="array" ref="U594">MIN(IFERROR(FIND(_xlfn.SEQUENCE(10,,CHAR(48)),F594),""))</f>
        <v>8</v>
      </c>
      <c r="V594" s="1">
        <f>LEN(F594)</f>
        <v>15</v>
      </c>
      <c r="W594" s="1" t="str">
        <f>RIGHT(F594,(V594+1)-U594)</f>
        <v>611_0757</v>
      </c>
      <c r="X594" s="1" t="str">
        <f>LEFT(W594,8)</f>
        <v>611_0757</v>
      </c>
      <c r="Y594" s="1" t="str">
        <f>IF(E594&lt;&gt;"",E594,"A créer")</f>
        <v>A créer</v>
      </c>
      <c r="Z594" s="2">
        <f>I594</f>
        <v>0</v>
      </c>
      <c r="AA594" s="1" t="str">
        <f>X594&amp;" / "&amp;A594</f>
        <v>611_0757 / 29065156</v>
      </c>
      <c r="AB594" s="1">
        <f>A594</f>
        <v>29065156</v>
      </c>
    </row>
    <row r="595" spans="1:28" ht="15" x14ac:dyDescent="0.25">
      <c r="A595" s="6">
        <v>31286509</v>
      </c>
      <c r="B595" s="6" t="s">
        <v>6057</v>
      </c>
      <c r="C595" s="6" t="s">
        <v>10</v>
      </c>
      <c r="D595" s="6" t="s">
        <v>9</v>
      </c>
      <c r="E595" s="6" t="s">
        <v>6056</v>
      </c>
      <c r="F595" s="6" t="s">
        <v>6055</v>
      </c>
      <c r="G595" s="6" t="s">
        <v>3</v>
      </c>
      <c r="H595" s="6" t="s">
        <v>6</v>
      </c>
      <c r="I595" s="5">
        <v>1</v>
      </c>
      <c r="J595" s="6" t="s">
        <v>5</v>
      </c>
      <c r="K595" s="6" t="s">
        <v>4</v>
      </c>
      <c r="L595" s="7">
        <v>275</v>
      </c>
      <c r="M595" s="6" t="s">
        <v>3</v>
      </c>
      <c r="N595" s="5">
        <v>1</v>
      </c>
      <c r="O595" s="1">
        <f>IFERROR(FIND("DRW ACY",B595),"")</f>
        <v>16</v>
      </c>
      <c r="P595" s="1">
        <f>IF(O595="","",O595+6)</f>
        <v>22</v>
      </c>
      <c r="Q595" s="1">
        <f>LEN(B595)</f>
        <v>30</v>
      </c>
      <c r="R595" s="1" t="str">
        <f>IF(P595="","",RIGHT(B595,Q595-P595))</f>
        <v>312-3452</v>
      </c>
      <c r="U595" cm="1">
        <f t="array" ref="U595">MIN(IFERROR(FIND(_xlfn.SEQUENCE(10,,CHAR(48)),F595),""))</f>
        <v>8</v>
      </c>
      <c r="V595" s="1">
        <f>LEN(F595)</f>
        <v>17</v>
      </c>
      <c r="W595" s="1" t="str">
        <f>RIGHT(F595,(V595+1)-U595)</f>
        <v>312-3452/A</v>
      </c>
      <c r="X595" s="1" t="str">
        <f>LEFT(W595,8)</f>
        <v>312-3452</v>
      </c>
      <c r="Y595" s="1" t="str">
        <f>IF(E595&lt;&gt;"",E595,"A créer")</f>
        <v>2 G 7 H</v>
      </c>
      <c r="Z595" s="2">
        <f>I595</f>
        <v>1</v>
      </c>
      <c r="AA595" s="1" t="str">
        <f>X595&amp;" / "&amp;A595</f>
        <v>312-3452 / 31286509</v>
      </c>
      <c r="AB595" s="1">
        <f>A595</f>
        <v>31286509</v>
      </c>
    </row>
    <row r="596" spans="1:28" ht="15" x14ac:dyDescent="0.25">
      <c r="A596" s="6">
        <v>29065447</v>
      </c>
      <c r="B596" s="6" t="s">
        <v>6054</v>
      </c>
      <c r="C596" s="6" t="s">
        <v>10</v>
      </c>
      <c r="D596" s="6" t="s">
        <v>9</v>
      </c>
      <c r="E596" s="6" t="s">
        <v>3</v>
      </c>
      <c r="F596" s="6" t="s">
        <v>6053</v>
      </c>
      <c r="G596" s="6" t="s">
        <v>3</v>
      </c>
      <c r="H596" s="6" t="s">
        <v>6</v>
      </c>
      <c r="I596" s="5">
        <v>0</v>
      </c>
      <c r="J596" s="6" t="s">
        <v>5</v>
      </c>
      <c r="K596" s="6" t="s">
        <v>4</v>
      </c>
      <c r="L596" s="7">
        <v>0.01</v>
      </c>
      <c r="M596" s="6" t="s">
        <v>3</v>
      </c>
      <c r="N596" s="5">
        <v>1</v>
      </c>
      <c r="O596" s="1" t="str">
        <f>IFERROR(FIND("DRW ACY",B596),"")</f>
        <v/>
      </c>
      <c r="P596" s="1" t="str">
        <f>IF(O596="","",O596+6)</f>
        <v/>
      </c>
      <c r="Q596" s="1">
        <f>LEN(B596)</f>
        <v>29</v>
      </c>
      <c r="R596" s="1" t="str">
        <f>IF(P596="","",RIGHT(B596,Q596-P596))</f>
        <v/>
      </c>
      <c r="U596" cm="1">
        <f t="array" ref="U596">MIN(IFERROR(FIND(_xlfn.SEQUENCE(10,,CHAR(48)),F596),""))</f>
        <v>8</v>
      </c>
      <c r="V596" s="1">
        <f>LEN(F596)</f>
        <v>15</v>
      </c>
      <c r="W596" s="1" t="str">
        <f>RIGHT(F596,(V596+1)-U596)</f>
        <v>312_2926</v>
      </c>
      <c r="X596" s="1" t="str">
        <f>LEFT(W596,8)</f>
        <v>312_2926</v>
      </c>
      <c r="Y596" s="1" t="str">
        <f>IF(E596&lt;&gt;"",E596,"A créer")</f>
        <v>A créer</v>
      </c>
      <c r="Z596" s="2">
        <f>I596</f>
        <v>0</v>
      </c>
      <c r="AA596" s="1" t="str">
        <f>X596&amp;" / "&amp;A596</f>
        <v>312_2926 / 29065447</v>
      </c>
      <c r="AB596" s="1">
        <f>A596</f>
        <v>29065447</v>
      </c>
    </row>
    <row r="597" spans="1:28" ht="15" x14ac:dyDescent="0.25">
      <c r="A597" s="6">
        <v>29065450</v>
      </c>
      <c r="B597" s="6" t="s">
        <v>6052</v>
      </c>
      <c r="C597" s="6" t="s">
        <v>10</v>
      </c>
      <c r="D597" s="6" t="s">
        <v>9</v>
      </c>
      <c r="E597" s="6" t="s">
        <v>3</v>
      </c>
      <c r="F597" s="6" t="s">
        <v>6051</v>
      </c>
      <c r="G597" s="6" t="s">
        <v>3</v>
      </c>
      <c r="H597" s="6" t="s">
        <v>6</v>
      </c>
      <c r="I597" s="5">
        <v>0</v>
      </c>
      <c r="J597" s="6" t="s">
        <v>5</v>
      </c>
      <c r="K597" s="6" t="s">
        <v>4</v>
      </c>
      <c r="L597" s="7">
        <v>0.01</v>
      </c>
      <c r="M597" s="6" t="s">
        <v>3</v>
      </c>
      <c r="N597" s="5">
        <v>1</v>
      </c>
      <c r="O597" s="1" t="str">
        <f>IFERROR(FIND("DRW ACY",B597),"")</f>
        <v/>
      </c>
      <c r="P597" s="1" t="str">
        <f>IF(O597="","",O597+6)</f>
        <v/>
      </c>
      <c r="Q597" s="1">
        <f>LEN(B597)</f>
        <v>30</v>
      </c>
      <c r="R597" s="1" t="str">
        <f>IF(P597="","",RIGHT(B597,Q597-P597))</f>
        <v/>
      </c>
      <c r="U597" cm="1">
        <f t="array" ref="U597">MIN(IFERROR(FIND(_xlfn.SEQUENCE(10,,CHAR(48)),F597),""))</f>
        <v>8</v>
      </c>
      <c r="V597" s="1">
        <f>LEN(F597)</f>
        <v>15</v>
      </c>
      <c r="W597" s="1" t="str">
        <f>RIGHT(F597,(V597+1)-U597)</f>
        <v>312_3051</v>
      </c>
      <c r="X597" s="1" t="str">
        <f>LEFT(W597,8)</f>
        <v>312_3051</v>
      </c>
      <c r="Y597" s="1" t="str">
        <f>IF(E597&lt;&gt;"",E597,"A créer")</f>
        <v>A créer</v>
      </c>
      <c r="Z597" s="2">
        <f>I597</f>
        <v>0</v>
      </c>
      <c r="AA597" s="1" t="str">
        <f>X597&amp;" / "&amp;A597</f>
        <v>312_3051 / 29065450</v>
      </c>
      <c r="AB597" s="1">
        <f>A597</f>
        <v>29065450</v>
      </c>
    </row>
    <row r="598" spans="1:28" ht="15" x14ac:dyDescent="0.25">
      <c r="A598" s="6">
        <v>29065452</v>
      </c>
      <c r="B598" s="6" t="s">
        <v>6050</v>
      </c>
      <c r="C598" s="6" t="s">
        <v>10</v>
      </c>
      <c r="D598" s="6" t="s">
        <v>9</v>
      </c>
      <c r="E598" s="6" t="s">
        <v>3</v>
      </c>
      <c r="F598" s="6" t="s">
        <v>6049</v>
      </c>
      <c r="G598" s="6" t="s">
        <v>3</v>
      </c>
      <c r="H598" s="6" t="s">
        <v>6</v>
      </c>
      <c r="I598" s="5">
        <v>0</v>
      </c>
      <c r="J598" s="6" t="s">
        <v>5</v>
      </c>
      <c r="K598" s="6" t="s">
        <v>4</v>
      </c>
      <c r="L598" s="7">
        <v>0.01</v>
      </c>
      <c r="M598" s="6" t="s">
        <v>3</v>
      </c>
      <c r="N598" s="5">
        <v>1</v>
      </c>
      <c r="O598" s="1" t="str">
        <f>IFERROR(FIND("DRW ACY",B598),"")</f>
        <v/>
      </c>
      <c r="P598" s="1" t="str">
        <f>IF(O598="","",O598+6)</f>
        <v/>
      </c>
      <c r="Q598" s="1">
        <f>LEN(B598)</f>
        <v>30</v>
      </c>
      <c r="R598" s="1" t="str">
        <f>IF(P598="","",RIGHT(B598,Q598-P598))</f>
        <v/>
      </c>
      <c r="U598" cm="1">
        <f t="array" ref="U598">MIN(IFERROR(FIND(_xlfn.SEQUENCE(10,,CHAR(48)),F598),""))</f>
        <v>8</v>
      </c>
      <c r="V598" s="1">
        <f>LEN(F598)</f>
        <v>15</v>
      </c>
      <c r="W598" s="1" t="str">
        <f>RIGHT(F598,(V598+1)-U598)</f>
        <v>312_3073</v>
      </c>
      <c r="X598" s="1" t="str">
        <f>LEFT(W598,8)</f>
        <v>312_3073</v>
      </c>
      <c r="Y598" s="1" t="str">
        <f>IF(E598&lt;&gt;"",E598,"A créer")</f>
        <v>A créer</v>
      </c>
      <c r="Z598" s="2">
        <f>I598</f>
        <v>0</v>
      </c>
      <c r="AA598" s="1" t="str">
        <f>X598&amp;" / "&amp;A598</f>
        <v>312_3073 / 29065452</v>
      </c>
      <c r="AB598" s="1">
        <f>A598</f>
        <v>29065452</v>
      </c>
    </row>
    <row r="599" spans="1:28" ht="15" x14ac:dyDescent="0.25">
      <c r="A599" s="6">
        <v>29065456</v>
      </c>
      <c r="B599" s="6" t="s">
        <v>6048</v>
      </c>
      <c r="C599" s="6" t="s">
        <v>10</v>
      </c>
      <c r="D599" s="6" t="s">
        <v>9</v>
      </c>
      <c r="E599" s="6" t="s">
        <v>3</v>
      </c>
      <c r="F599" s="6" t="s">
        <v>6047</v>
      </c>
      <c r="G599" s="6" t="s">
        <v>3</v>
      </c>
      <c r="H599" s="6" t="s">
        <v>6</v>
      </c>
      <c r="I599" s="5">
        <v>0</v>
      </c>
      <c r="J599" s="6" t="s">
        <v>5</v>
      </c>
      <c r="K599" s="6" t="s">
        <v>4</v>
      </c>
      <c r="L599" s="7">
        <v>0.01</v>
      </c>
      <c r="M599" s="6" t="s">
        <v>3</v>
      </c>
      <c r="N599" s="5">
        <v>1</v>
      </c>
      <c r="O599" s="1" t="str">
        <f>IFERROR(FIND("DRW ACY",B599),"")</f>
        <v/>
      </c>
      <c r="P599" s="1" t="str">
        <f>IF(O599="","",O599+6)</f>
        <v/>
      </c>
      <c r="Q599" s="1">
        <f>LEN(B599)</f>
        <v>27</v>
      </c>
      <c r="R599" s="1" t="str">
        <f>IF(P599="","",RIGHT(B599,Q599-P599))</f>
        <v/>
      </c>
      <c r="U599" cm="1">
        <f t="array" ref="U599">MIN(IFERROR(FIND(_xlfn.SEQUENCE(10,,CHAR(48)),F599),""))</f>
        <v>8</v>
      </c>
      <c r="V599" s="1">
        <f>LEN(F599)</f>
        <v>15</v>
      </c>
      <c r="W599" s="1" t="str">
        <f>RIGHT(F599,(V599+1)-U599)</f>
        <v>611_0024</v>
      </c>
      <c r="X599" s="1" t="str">
        <f>LEFT(W599,8)</f>
        <v>611_0024</v>
      </c>
      <c r="Y599" s="1" t="str">
        <f>IF(E599&lt;&gt;"",E599,"A créer")</f>
        <v>A créer</v>
      </c>
      <c r="Z599" s="2">
        <f>I599</f>
        <v>0</v>
      </c>
      <c r="AA599" s="1" t="str">
        <f>X599&amp;" / "&amp;A599</f>
        <v>611_0024 / 29065456</v>
      </c>
      <c r="AB599" s="1">
        <f>A599</f>
        <v>29065456</v>
      </c>
    </row>
    <row r="600" spans="1:28" ht="15" x14ac:dyDescent="0.25">
      <c r="A600" s="6">
        <v>29065457</v>
      </c>
      <c r="B600" s="6" t="s">
        <v>6046</v>
      </c>
      <c r="C600" s="6" t="s">
        <v>10</v>
      </c>
      <c r="D600" s="6" t="s">
        <v>9</v>
      </c>
      <c r="E600" s="6" t="s">
        <v>3</v>
      </c>
      <c r="F600" s="6" t="s">
        <v>6045</v>
      </c>
      <c r="G600" s="6" t="s">
        <v>3</v>
      </c>
      <c r="H600" s="6" t="s">
        <v>6</v>
      </c>
      <c r="I600" s="5">
        <v>0</v>
      </c>
      <c r="J600" s="6" t="s">
        <v>5</v>
      </c>
      <c r="K600" s="6" t="s">
        <v>4</v>
      </c>
      <c r="L600" s="7">
        <v>0.01</v>
      </c>
      <c r="M600" s="6" t="s">
        <v>3</v>
      </c>
      <c r="N600" s="5">
        <v>1</v>
      </c>
      <c r="O600" s="1" t="str">
        <f>IFERROR(FIND("DRW ACY",B600),"")</f>
        <v/>
      </c>
      <c r="P600" s="1" t="str">
        <f>IF(O600="","",O600+6)</f>
        <v/>
      </c>
      <c r="Q600" s="1">
        <f>LEN(B600)</f>
        <v>27</v>
      </c>
      <c r="R600" s="1" t="str">
        <f>IF(P600="","",RIGHT(B600,Q600-P600))</f>
        <v/>
      </c>
      <c r="U600" cm="1">
        <f t="array" ref="U600">MIN(IFERROR(FIND(_xlfn.SEQUENCE(10,,CHAR(48)),F600),""))</f>
        <v>8</v>
      </c>
      <c r="V600" s="1">
        <f>LEN(F600)</f>
        <v>15</v>
      </c>
      <c r="W600" s="1" t="str">
        <f>RIGHT(F600,(V600+1)-U600)</f>
        <v>611_0059</v>
      </c>
      <c r="X600" s="1" t="str">
        <f>LEFT(W600,8)</f>
        <v>611_0059</v>
      </c>
      <c r="Y600" s="1" t="str">
        <f>IF(E600&lt;&gt;"",E600,"A créer")</f>
        <v>A créer</v>
      </c>
      <c r="Z600" s="2">
        <f>I600</f>
        <v>0</v>
      </c>
      <c r="AA600" s="1" t="str">
        <f>X600&amp;" / "&amp;A600</f>
        <v>611_0059 / 29065457</v>
      </c>
      <c r="AB600" s="1">
        <f>A600</f>
        <v>29065457</v>
      </c>
    </row>
    <row r="601" spans="1:28" ht="15" x14ac:dyDescent="0.25">
      <c r="A601" s="6">
        <v>29065458</v>
      </c>
      <c r="B601" s="6" t="s">
        <v>6044</v>
      </c>
      <c r="C601" s="6" t="s">
        <v>10</v>
      </c>
      <c r="D601" s="6" t="s">
        <v>9</v>
      </c>
      <c r="E601" s="6" t="s">
        <v>3</v>
      </c>
      <c r="F601" s="6" t="s">
        <v>6043</v>
      </c>
      <c r="G601" s="6" t="s">
        <v>3</v>
      </c>
      <c r="H601" s="6" t="s">
        <v>6</v>
      </c>
      <c r="I601" s="5">
        <v>0</v>
      </c>
      <c r="J601" s="6" t="s">
        <v>5</v>
      </c>
      <c r="K601" s="6" t="s">
        <v>4</v>
      </c>
      <c r="L601" s="7">
        <v>0.01</v>
      </c>
      <c r="M601" s="6" t="s">
        <v>3</v>
      </c>
      <c r="N601" s="5">
        <v>1</v>
      </c>
      <c r="O601" s="1" t="str">
        <f>IFERROR(FIND("DRW ACY",B601),"")</f>
        <v/>
      </c>
      <c r="P601" s="1" t="str">
        <f>IF(O601="","",O601+6)</f>
        <v/>
      </c>
      <c r="Q601" s="1">
        <f>LEN(B601)</f>
        <v>27</v>
      </c>
      <c r="R601" s="1" t="str">
        <f>IF(P601="","",RIGHT(B601,Q601-P601))</f>
        <v/>
      </c>
      <c r="U601" cm="1">
        <f t="array" ref="U601">MIN(IFERROR(FIND(_xlfn.SEQUENCE(10,,CHAR(48)),F601),""))</f>
        <v>8</v>
      </c>
      <c r="V601" s="1">
        <f>LEN(F601)</f>
        <v>15</v>
      </c>
      <c r="W601" s="1" t="str">
        <f>RIGHT(F601,(V601+1)-U601)</f>
        <v>611_0112</v>
      </c>
      <c r="X601" s="1" t="str">
        <f>LEFT(W601,8)</f>
        <v>611_0112</v>
      </c>
      <c r="Y601" s="1" t="str">
        <f>IF(E601&lt;&gt;"",E601,"A créer")</f>
        <v>A créer</v>
      </c>
      <c r="Z601" s="2">
        <f>I601</f>
        <v>0</v>
      </c>
      <c r="AA601" s="1" t="str">
        <f>X601&amp;" / "&amp;A601</f>
        <v>611_0112 / 29065458</v>
      </c>
      <c r="AB601" s="1">
        <f>A601</f>
        <v>29065458</v>
      </c>
    </row>
    <row r="602" spans="1:28" ht="15" x14ac:dyDescent="0.25">
      <c r="A602" s="6">
        <v>29065459</v>
      </c>
      <c r="B602" s="6" t="s">
        <v>6042</v>
      </c>
      <c r="C602" s="6" t="s">
        <v>10</v>
      </c>
      <c r="D602" s="6" t="s">
        <v>9</v>
      </c>
      <c r="E602" s="6" t="s">
        <v>3</v>
      </c>
      <c r="F602" s="6" t="s">
        <v>6041</v>
      </c>
      <c r="G602" s="6" t="s">
        <v>3</v>
      </c>
      <c r="H602" s="6" t="s">
        <v>6</v>
      </c>
      <c r="I602" s="5">
        <v>9</v>
      </c>
      <c r="J602" s="6" t="s">
        <v>5</v>
      </c>
      <c r="K602" s="6" t="s">
        <v>4</v>
      </c>
      <c r="L602" s="7">
        <v>0.01</v>
      </c>
      <c r="M602" s="6" t="s">
        <v>3</v>
      </c>
      <c r="N602" s="5">
        <v>1</v>
      </c>
      <c r="O602" s="1" t="str">
        <f>IFERROR(FIND("DRW ACY",B602),"")</f>
        <v/>
      </c>
      <c r="P602" s="1" t="str">
        <f>IF(O602="","",O602+6)</f>
        <v/>
      </c>
      <c r="Q602" s="1">
        <f>LEN(B602)</f>
        <v>27</v>
      </c>
      <c r="R602" s="1" t="str">
        <f>IF(P602="","",RIGHT(B602,Q602-P602))</f>
        <v/>
      </c>
      <c r="U602" cm="1">
        <f t="array" ref="U602">MIN(IFERROR(FIND(_xlfn.SEQUENCE(10,,CHAR(48)),F602),""))</f>
        <v>8</v>
      </c>
      <c r="V602" s="1">
        <f>LEN(F602)</f>
        <v>15</v>
      </c>
      <c r="W602" s="1" t="str">
        <f>RIGHT(F602,(V602+1)-U602)</f>
        <v>611_0287</v>
      </c>
      <c r="X602" s="1" t="str">
        <f>LEFT(W602,8)</f>
        <v>611_0287</v>
      </c>
      <c r="Y602" s="1" t="str">
        <f>IF(E602&lt;&gt;"",E602,"A créer")</f>
        <v>A créer</v>
      </c>
      <c r="Z602" s="2">
        <f>I602</f>
        <v>9</v>
      </c>
      <c r="AA602" s="1" t="str">
        <f>X602&amp;" / "&amp;A602</f>
        <v>611_0287 / 29065459</v>
      </c>
      <c r="AB602" s="1">
        <f>A602</f>
        <v>29065459</v>
      </c>
    </row>
    <row r="603" spans="1:28" ht="15" x14ac:dyDescent="0.25">
      <c r="A603" s="6">
        <v>29065460</v>
      </c>
      <c r="B603" s="6" t="s">
        <v>6040</v>
      </c>
      <c r="C603" s="6" t="s">
        <v>10</v>
      </c>
      <c r="D603" s="6" t="s">
        <v>9</v>
      </c>
      <c r="E603" s="6" t="s">
        <v>3</v>
      </c>
      <c r="F603" s="6" t="s">
        <v>6039</v>
      </c>
      <c r="G603" s="6" t="s">
        <v>3</v>
      </c>
      <c r="H603" s="6" t="s">
        <v>6</v>
      </c>
      <c r="I603" s="5">
        <v>0</v>
      </c>
      <c r="J603" s="6" t="s">
        <v>5</v>
      </c>
      <c r="K603" s="6" t="s">
        <v>4</v>
      </c>
      <c r="L603" s="7">
        <v>0.01</v>
      </c>
      <c r="M603" s="6" t="s">
        <v>3</v>
      </c>
      <c r="N603" s="5">
        <v>1</v>
      </c>
      <c r="O603" s="1" t="str">
        <f>IFERROR(FIND("DRW ACY",B603),"")</f>
        <v/>
      </c>
      <c r="P603" s="1" t="str">
        <f>IF(O603="","",O603+6)</f>
        <v/>
      </c>
      <c r="Q603" s="1">
        <f>LEN(B603)</f>
        <v>27</v>
      </c>
      <c r="R603" s="1" t="str">
        <f>IF(P603="","",RIGHT(B603,Q603-P603))</f>
        <v/>
      </c>
      <c r="U603" cm="1">
        <f t="array" ref="U603">MIN(IFERROR(FIND(_xlfn.SEQUENCE(10,,CHAR(48)),F603),""))</f>
        <v>8</v>
      </c>
      <c r="V603" s="1">
        <f>LEN(F603)</f>
        <v>15</v>
      </c>
      <c r="W603" s="1" t="str">
        <f>RIGHT(F603,(V603+1)-U603)</f>
        <v>611_0441</v>
      </c>
      <c r="X603" s="1" t="str">
        <f>LEFT(W603,8)</f>
        <v>611_0441</v>
      </c>
      <c r="Y603" s="1" t="str">
        <f>IF(E603&lt;&gt;"",E603,"A créer")</f>
        <v>A créer</v>
      </c>
      <c r="Z603" s="2">
        <f>I603</f>
        <v>0</v>
      </c>
      <c r="AA603" s="1" t="str">
        <f>X603&amp;" / "&amp;A603</f>
        <v>611_0441 / 29065460</v>
      </c>
      <c r="AB603" s="1">
        <f>A603</f>
        <v>29065460</v>
      </c>
    </row>
    <row r="604" spans="1:28" ht="15" x14ac:dyDescent="0.25">
      <c r="A604" s="6">
        <v>29065461</v>
      </c>
      <c r="B604" s="6" t="s">
        <v>6038</v>
      </c>
      <c r="C604" s="6" t="s">
        <v>10</v>
      </c>
      <c r="D604" s="6" t="s">
        <v>9</v>
      </c>
      <c r="E604" s="6" t="s">
        <v>3</v>
      </c>
      <c r="F604" s="6" t="s">
        <v>6037</v>
      </c>
      <c r="G604" s="6" t="s">
        <v>3</v>
      </c>
      <c r="H604" s="6" t="s">
        <v>6</v>
      </c>
      <c r="I604" s="5">
        <v>0</v>
      </c>
      <c r="J604" s="6" t="s">
        <v>5</v>
      </c>
      <c r="K604" s="6" t="s">
        <v>4</v>
      </c>
      <c r="L604" s="7">
        <v>0.01</v>
      </c>
      <c r="M604" s="6" t="s">
        <v>3</v>
      </c>
      <c r="N604" s="5">
        <v>1</v>
      </c>
      <c r="O604" s="1" t="str">
        <f>IFERROR(FIND("DRW ACY",B604),"")</f>
        <v/>
      </c>
      <c r="P604" s="1" t="str">
        <f>IF(O604="","",O604+6)</f>
        <v/>
      </c>
      <c r="Q604" s="1">
        <f>LEN(B604)</f>
        <v>27</v>
      </c>
      <c r="R604" s="1" t="str">
        <f>IF(P604="","",RIGHT(B604,Q604-P604))</f>
        <v/>
      </c>
      <c r="U604" cm="1">
        <f t="array" ref="U604">MIN(IFERROR(FIND(_xlfn.SEQUENCE(10,,CHAR(48)),F604),""))</f>
        <v>8</v>
      </c>
      <c r="V604" s="1">
        <f>LEN(F604)</f>
        <v>15</v>
      </c>
      <c r="W604" s="1" t="str">
        <f>RIGHT(F604,(V604+1)-U604)</f>
        <v>611_0526</v>
      </c>
      <c r="X604" s="1" t="str">
        <f>LEFT(W604,8)</f>
        <v>611_0526</v>
      </c>
      <c r="Y604" s="1" t="str">
        <f>IF(E604&lt;&gt;"",E604,"A créer")</f>
        <v>A créer</v>
      </c>
      <c r="Z604" s="2">
        <f>I604</f>
        <v>0</v>
      </c>
      <c r="AA604" s="1" t="str">
        <f>X604&amp;" / "&amp;A604</f>
        <v>611_0526 / 29065461</v>
      </c>
      <c r="AB604" s="1">
        <f>A604</f>
        <v>29065461</v>
      </c>
    </row>
    <row r="605" spans="1:28" ht="15" x14ac:dyDescent="0.25">
      <c r="A605" s="6">
        <v>29065462</v>
      </c>
      <c r="B605" s="6" t="s">
        <v>6036</v>
      </c>
      <c r="C605" s="6" t="s">
        <v>10</v>
      </c>
      <c r="D605" s="6" t="s">
        <v>9</v>
      </c>
      <c r="E605" s="6" t="s">
        <v>3</v>
      </c>
      <c r="F605" s="6" t="s">
        <v>6035</v>
      </c>
      <c r="G605" s="6" t="s">
        <v>3</v>
      </c>
      <c r="H605" s="6" t="s">
        <v>6</v>
      </c>
      <c r="I605" s="5">
        <v>0</v>
      </c>
      <c r="J605" s="6" t="s">
        <v>5</v>
      </c>
      <c r="K605" s="6" t="s">
        <v>4</v>
      </c>
      <c r="L605" s="7">
        <v>0.01</v>
      </c>
      <c r="M605" s="6" t="s">
        <v>3</v>
      </c>
      <c r="N605" s="5">
        <v>1</v>
      </c>
      <c r="O605" s="1" t="str">
        <f>IFERROR(FIND("DRW ACY",B605),"")</f>
        <v/>
      </c>
      <c r="P605" s="1" t="str">
        <f>IF(O605="","",O605+6)</f>
        <v/>
      </c>
      <c r="Q605" s="1">
        <f>LEN(B605)</f>
        <v>27</v>
      </c>
      <c r="R605" s="1" t="str">
        <f>IF(P605="","",RIGHT(B605,Q605-P605))</f>
        <v/>
      </c>
      <c r="U605" cm="1">
        <f t="array" ref="U605">MIN(IFERROR(FIND(_xlfn.SEQUENCE(10,,CHAR(48)),F605),""))</f>
        <v>8</v>
      </c>
      <c r="V605" s="1">
        <f>LEN(F605)</f>
        <v>15</v>
      </c>
      <c r="W605" s="1" t="str">
        <f>RIGHT(F605,(V605+1)-U605)</f>
        <v>611_0527</v>
      </c>
      <c r="X605" s="1" t="str">
        <f>LEFT(W605,8)</f>
        <v>611_0527</v>
      </c>
      <c r="Y605" s="1" t="str">
        <f>IF(E605&lt;&gt;"",E605,"A créer")</f>
        <v>A créer</v>
      </c>
      <c r="Z605" s="2">
        <f>I605</f>
        <v>0</v>
      </c>
      <c r="AA605" s="1" t="str">
        <f>X605&amp;" / "&amp;A605</f>
        <v>611_0527 / 29065462</v>
      </c>
      <c r="AB605" s="1">
        <f>A605</f>
        <v>29065462</v>
      </c>
    </row>
    <row r="606" spans="1:28" ht="15" x14ac:dyDescent="0.25">
      <c r="A606" s="6">
        <v>29065463</v>
      </c>
      <c r="B606" s="6" t="s">
        <v>6034</v>
      </c>
      <c r="C606" s="6" t="s">
        <v>10</v>
      </c>
      <c r="D606" s="6" t="s">
        <v>9</v>
      </c>
      <c r="E606" s="6" t="s">
        <v>3</v>
      </c>
      <c r="F606" s="6" t="s">
        <v>6033</v>
      </c>
      <c r="G606" s="6" t="s">
        <v>3</v>
      </c>
      <c r="H606" s="6" t="s">
        <v>6</v>
      </c>
      <c r="I606" s="5">
        <v>0</v>
      </c>
      <c r="J606" s="6" t="s">
        <v>5</v>
      </c>
      <c r="K606" s="6" t="s">
        <v>4</v>
      </c>
      <c r="L606" s="7">
        <v>0.01</v>
      </c>
      <c r="M606" s="6" t="s">
        <v>3</v>
      </c>
      <c r="N606" s="5">
        <v>1</v>
      </c>
      <c r="O606" s="1" t="str">
        <f>IFERROR(FIND("DRW ACY",B606),"")</f>
        <v/>
      </c>
      <c r="P606" s="1" t="str">
        <f>IF(O606="","",O606+6)</f>
        <v/>
      </c>
      <c r="Q606" s="1">
        <f>LEN(B606)</f>
        <v>27</v>
      </c>
      <c r="R606" s="1" t="str">
        <f>IF(P606="","",RIGHT(B606,Q606-P606))</f>
        <v/>
      </c>
      <c r="U606" cm="1">
        <f t="array" ref="U606">MIN(IFERROR(FIND(_xlfn.SEQUENCE(10,,CHAR(48)),F606),""))</f>
        <v>8</v>
      </c>
      <c r="V606" s="1">
        <f>LEN(F606)</f>
        <v>15</v>
      </c>
      <c r="W606" s="1" t="str">
        <f>RIGHT(F606,(V606+1)-U606)</f>
        <v>611_0659</v>
      </c>
      <c r="X606" s="1" t="str">
        <f>LEFT(W606,8)</f>
        <v>611_0659</v>
      </c>
      <c r="Y606" s="1" t="str">
        <f>IF(E606&lt;&gt;"",E606,"A créer")</f>
        <v>A créer</v>
      </c>
      <c r="Z606" s="2">
        <f>I606</f>
        <v>0</v>
      </c>
      <c r="AA606" s="1" t="str">
        <f>X606&amp;" / "&amp;A606</f>
        <v>611_0659 / 29065463</v>
      </c>
      <c r="AB606" s="1">
        <f>A606</f>
        <v>29065463</v>
      </c>
    </row>
    <row r="607" spans="1:28" ht="15" x14ac:dyDescent="0.25">
      <c r="A607" s="6">
        <v>29065464</v>
      </c>
      <c r="B607" s="6" t="s">
        <v>6032</v>
      </c>
      <c r="C607" s="6" t="s">
        <v>10</v>
      </c>
      <c r="D607" s="6" t="s">
        <v>9</v>
      </c>
      <c r="E607" s="6" t="s">
        <v>3</v>
      </c>
      <c r="F607" s="6" t="s">
        <v>6031</v>
      </c>
      <c r="G607" s="6" t="s">
        <v>3</v>
      </c>
      <c r="H607" s="6" t="s">
        <v>6</v>
      </c>
      <c r="I607" s="5">
        <v>0</v>
      </c>
      <c r="J607" s="6" t="s">
        <v>5</v>
      </c>
      <c r="K607" s="6" t="s">
        <v>4</v>
      </c>
      <c r="L607" s="7">
        <v>0.01</v>
      </c>
      <c r="M607" s="6" t="s">
        <v>3</v>
      </c>
      <c r="N607" s="5">
        <v>1</v>
      </c>
      <c r="O607" s="1" t="str">
        <f>IFERROR(FIND("DRW ACY",B607),"")</f>
        <v/>
      </c>
      <c r="P607" s="1" t="str">
        <f>IF(O607="","",O607+6)</f>
        <v/>
      </c>
      <c r="Q607" s="1">
        <f>LEN(B607)</f>
        <v>27</v>
      </c>
      <c r="R607" s="1" t="str">
        <f>IF(P607="","",RIGHT(B607,Q607-P607))</f>
        <v/>
      </c>
      <c r="U607" cm="1">
        <f t="array" ref="U607">MIN(IFERROR(FIND(_xlfn.SEQUENCE(10,,CHAR(48)),F607),""))</f>
        <v>8</v>
      </c>
      <c r="V607" s="1">
        <f>LEN(F607)</f>
        <v>15</v>
      </c>
      <c r="W607" s="1" t="str">
        <f>RIGHT(F607,(V607+1)-U607)</f>
        <v>611_0664</v>
      </c>
      <c r="X607" s="1" t="str">
        <f>LEFT(W607,8)</f>
        <v>611_0664</v>
      </c>
      <c r="Y607" s="1" t="str">
        <f>IF(E607&lt;&gt;"",E607,"A créer")</f>
        <v>A créer</v>
      </c>
      <c r="Z607" s="2">
        <f>I607</f>
        <v>0</v>
      </c>
      <c r="AA607" s="1" t="str">
        <f>X607&amp;" / "&amp;A607</f>
        <v>611_0664 / 29065464</v>
      </c>
      <c r="AB607" s="1">
        <f>A607</f>
        <v>29065464</v>
      </c>
    </row>
    <row r="608" spans="1:28" ht="15" x14ac:dyDescent="0.25">
      <c r="A608" s="6">
        <v>29065465</v>
      </c>
      <c r="B608" s="6" t="s">
        <v>6030</v>
      </c>
      <c r="C608" s="6" t="s">
        <v>10</v>
      </c>
      <c r="D608" s="6" t="s">
        <v>9</v>
      </c>
      <c r="E608" s="6" t="s">
        <v>3</v>
      </c>
      <c r="F608" s="6" t="s">
        <v>6029</v>
      </c>
      <c r="G608" s="6" t="s">
        <v>3</v>
      </c>
      <c r="H608" s="6" t="s">
        <v>6</v>
      </c>
      <c r="I608" s="5">
        <v>0</v>
      </c>
      <c r="J608" s="6" t="s">
        <v>5</v>
      </c>
      <c r="K608" s="6" t="s">
        <v>4</v>
      </c>
      <c r="L608" s="7">
        <v>0.01</v>
      </c>
      <c r="M608" s="6" t="s">
        <v>3</v>
      </c>
      <c r="N608" s="5">
        <v>1</v>
      </c>
      <c r="O608" s="1" t="str">
        <f>IFERROR(FIND("DRW ACY",B608),"")</f>
        <v/>
      </c>
      <c r="P608" s="1" t="str">
        <f>IF(O608="","",O608+6)</f>
        <v/>
      </c>
      <c r="Q608" s="1">
        <f>LEN(B608)</f>
        <v>27</v>
      </c>
      <c r="R608" s="1" t="str">
        <f>IF(P608="","",RIGHT(B608,Q608-P608))</f>
        <v/>
      </c>
      <c r="U608" cm="1">
        <f t="array" ref="U608">MIN(IFERROR(FIND(_xlfn.SEQUENCE(10,,CHAR(48)),F608),""))</f>
        <v>8</v>
      </c>
      <c r="V608" s="1">
        <f>LEN(F608)</f>
        <v>15</v>
      </c>
      <c r="W608" s="1" t="str">
        <f>RIGHT(F608,(V608+1)-U608)</f>
        <v>611_0706</v>
      </c>
      <c r="X608" s="1" t="str">
        <f>LEFT(W608,8)</f>
        <v>611_0706</v>
      </c>
      <c r="Y608" s="1" t="str">
        <f>IF(E608&lt;&gt;"",E608,"A créer")</f>
        <v>A créer</v>
      </c>
      <c r="Z608" s="2">
        <f>I608</f>
        <v>0</v>
      </c>
      <c r="AA608" s="1" t="str">
        <f>X608&amp;" / "&amp;A608</f>
        <v>611_0706 / 29065465</v>
      </c>
      <c r="AB608" s="1">
        <f>A608</f>
        <v>29065465</v>
      </c>
    </row>
    <row r="609" spans="1:28" ht="15" x14ac:dyDescent="0.25">
      <c r="A609" s="6">
        <v>29065466</v>
      </c>
      <c r="B609" s="6" t="s">
        <v>6028</v>
      </c>
      <c r="C609" s="6" t="s">
        <v>10</v>
      </c>
      <c r="D609" s="6" t="s">
        <v>9</v>
      </c>
      <c r="E609" s="6" t="s">
        <v>3</v>
      </c>
      <c r="F609" s="6" t="s">
        <v>6027</v>
      </c>
      <c r="G609" s="6" t="s">
        <v>3</v>
      </c>
      <c r="H609" s="6" t="s">
        <v>6</v>
      </c>
      <c r="I609" s="5">
        <v>0</v>
      </c>
      <c r="J609" s="6" t="s">
        <v>5</v>
      </c>
      <c r="K609" s="6" t="s">
        <v>4</v>
      </c>
      <c r="L609" s="7">
        <v>0.01</v>
      </c>
      <c r="M609" s="6" t="s">
        <v>3</v>
      </c>
      <c r="N609" s="5">
        <v>1</v>
      </c>
      <c r="O609" s="1" t="str">
        <f>IFERROR(FIND("DRW ACY",B609),"")</f>
        <v/>
      </c>
      <c r="P609" s="1" t="str">
        <f>IF(O609="","",O609+6)</f>
        <v/>
      </c>
      <c r="Q609" s="1">
        <f>LEN(B609)</f>
        <v>27</v>
      </c>
      <c r="R609" s="1" t="str">
        <f>IF(P609="","",RIGHT(B609,Q609-P609))</f>
        <v/>
      </c>
      <c r="U609" cm="1">
        <f t="array" ref="U609">MIN(IFERROR(FIND(_xlfn.SEQUENCE(10,,CHAR(48)),F609),""))</f>
        <v>8</v>
      </c>
      <c r="V609" s="1">
        <f>LEN(F609)</f>
        <v>15</v>
      </c>
      <c r="W609" s="1" t="str">
        <f>RIGHT(F609,(V609+1)-U609)</f>
        <v>611_0736</v>
      </c>
      <c r="X609" s="1" t="str">
        <f>LEFT(W609,8)</f>
        <v>611_0736</v>
      </c>
      <c r="Y609" s="1" t="str">
        <f>IF(E609&lt;&gt;"",E609,"A créer")</f>
        <v>A créer</v>
      </c>
      <c r="Z609" s="2">
        <f>I609</f>
        <v>0</v>
      </c>
      <c r="AA609" s="1" t="str">
        <f>X609&amp;" / "&amp;A609</f>
        <v>611_0736 / 29065466</v>
      </c>
      <c r="AB609" s="1">
        <f>A609</f>
        <v>29065466</v>
      </c>
    </row>
    <row r="610" spans="1:28" ht="15" x14ac:dyDescent="0.25">
      <c r="A610" s="6">
        <v>29065467</v>
      </c>
      <c r="B610" s="6" t="s">
        <v>6026</v>
      </c>
      <c r="C610" s="6" t="s">
        <v>10</v>
      </c>
      <c r="D610" s="6" t="s">
        <v>9</v>
      </c>
      <c r="E610" s="6" t="s">
        <v>3</v>
      </c>
      <c r="F610" s="6" t="s">
        <v>6025</v>
      </c>
      <c r="G610" s="6" t="s">
        <v>3</v>
      </c>
      <c r="H610" s="6" t="s">
        <v>6</v>
      </c>
      <c r="I610" s="5">
        <v>0</v>
      </c>
      <c r="J610" s="6" t="s">
        <v>5</v>
      </c>
      <c r="K610" s="6" t="s">
        <v>4</v>
      </c>
      <c r="L610" s="7">
        <v>0.01</v>
      </c>
      <c r="M610" s="6" t="s">
        <v>3</v>
      </c>
      <c r="N610" s="5">
        <v>1</v>
      </c>
      <c r="O610" s="1" t="str">
        <f>IFERROR(FIND("DRW ACY",B610),"")</f>
        <v/>
      </c>
      <c r="P610" s="1" t="str">
        <f>IF(O610="","",O610+6)</f>
        <v/>
      </c>
      <c r="Q610" s="1">
        <f>LEN(B610)</f>
        <v>27</v>
      </c>
      <c r="R610" s="1" t="str">
        <f>IF(P610="","",RIGHT(B610,Q610-P610))</f>
        <v/>
      </c>
      <c r="U610" cm="1">
        <f t="array" ref="U610">MIN(IFERROR(FIND(_xlfn.SEQUENCE(10,,CHAR(48)),F610),""))</f>
        <v>8</v>
      </c>
      <c r="V610" s="1">
        <f>LEN(F610)</f>
        <v>15</v>
      </c>
      <c r="W610" s="1" t="str">
        <f>RIGHT(F610,(V610+1)-U610)</f>
        <v>611_0743</v>
      </c>
      <c r="X610" s="1" t="str">
        <f>LEFT(W610,8)</f>
        <v>611_0743</v>
      </c>
      <c r="Y610" s="1" t="str">
        <f>IF(E610&lt;&gt;"",E610,"A créer")</f>
        <v>A créer</v>
      </c>
      <c r="Z610" s="2">
        <f>I610</f>
        <v>0</v>
      </c>
      <c r="AA610" s="1" t="str">
        <f>X610&amp;" / "&amp;A610</f>
        <v>611_0743 / 29065467</v>
      </c>
      <c r="AB610" s="1">
        <f>A610</f>
        <v>29065467</v>
      </c>
    </row>
    <row r="611" spans="1:28" ht="15" x14ac:dyDescent="0.25">
      <c r="A611" s="6">
        <v>29065468</v>
      </c>
      <c r="B611" s="6" t="s">
        <v>6024</v>
      </c>
      <c r="C611" s="6" t="s">
        <v>10</v>
      </c>
      <c r="D611" s="6" t="s">
        <v>9</v>
      </c>
      <c r="E611" s="6" t="s">
        <v>3</v>
      </c>
      <c r="F611" s="6" t="s">
        <v>6023</v>
      </c>
      <c r="G611" s="6" t="s">
        <v>3</v>
      </c>
      <c r="H611" s="6" t="s">
        <v>6</v>
      </c>
      <c r="I611" s="5">
        <v>0</v>
      </c>
      <c r="J611" s="6" t="s">
        <v>5</v>
      </c>
      <c r="K611" s="6" t="s">
        <v>4</v>
      </c>
      <c r="L611" s="7">
        <v>0.01</v>
      </c>
      <c r="M611" s="6" t="s">
        <v>3</v>
      </c>
      <c r="N611" s="5">
        <v>1</v>
      </c>
      <c r="O611" s="1" t="str">
        <f>IFERROR(FIND("DRW ACY",B611),"")</f>
        <v/>
      </c>
      <c r="P611" s="1" t="str">
        <f>IF(O611="","",O611+6)</f>
        <v/>
      </c>
      <c r="Q611" s="1">
        <f>LEN(B611)</f>
        <v>27</v>
      </c>
      <c r="R611" s="1" t="str">
        <f>IF(P611="","",RIGHT(B611,Q611-P611))</f>
        <v/>
      </c>
      <c r="U611" cm="1">
        <f t="array" ref="U611">MIN(IFERROR(FIND(_xlfn.SEQUENCE(10,,CHAR(48)),F611),""))</f>
        <v>8</v>
      </c>
      <c r="V611" s="1">
        <f>LEN(F611)</f>
        <v>15</v>
      </c>
      <c r="W611" s="1" t="str">
        <f>RIGHT(F611,(V611+1)-U611)</f>
        <v>611_0754</v>
      </c>
      <c r="X611" s="1" t="str">
        <f>LEFT(W611,8)</f>
        <v>611_0754</v>
      </c>
      <c r="Y611" s="1" t="str">
        <f>IF(E611&lt;&gt;"",E611,"A créer")</f>
        <v>A créer</v>
      </c>
      <c r="Z611" s="2">
        <f>I611</f>
        <v>0</v>
      </c>
      <c r="AA611" s="1" t="str">
        <f>X611&amp;" / "&amp;A611</f>
        <v>611_0754 / 29065468</v>
      </c>
      <c r="AB611" s="1">
        <f>A611</f>
        <v>29065468</v>
      </c>
    </row>
    <row r="612" spans="1:28" ht="15" x14ac:dyDescent="0.25">
      <c r="A612" s="6">
        <v>29065469</v>
      </c>
      <c r="B612" s="6" t="s">
        <v>6022</v>
      </c>
      <c r="C612" s="6" t="s">
        <v>10</v>
      </c>
      <c r="D612" s="6" t="s">
        <v>9</v>
      </c>
      <c r="E612" s="6" t="s">
        <v>3</v>
      </c>
      <c r="F612" s="6" t="s">
        <v>6021</v>
      </c>
      <c r="G612" s="6" t="s">
        <v>3</v>
      </c>
      <c r="H612" s="6" t="s">
        <v>6</v>
      </c>
      <c r="I612" s="5">
        <v>0</v>
      </c>
      <c r="J612" s="6" t="s">
        <v>5</v>
      </c>
      <c r="K612" s="6" t="s">
        <v>4</v>
      </c>
      <c r="L612" s="7">
        <v>0.01</v>
      </c>
      <c r="M612" s="6" t="s">
        <v>3</v>
      </c>
      <c r="N612" s="5">
        <v>1</v>
      </c>
      <c r="O612" s="1" t="str">
        <f>IFERROR(FIND("DRW ACY",B612),"")</f>
        <v/>
      </c>
      <c r="P612" s="1" t="str">
        <f>IF(O612="","",O612+6)</f>
        <v/>
      </c>
      <c r="Q612" s="1">
        <f>LEN(B612)</f>
        <v>27</v>
      </c>
      <c r="R612" s="1" t="str">
        <f>IF(P612="","",RIGHT(B612,Q612-P612))</f>
        <v/>
      </c>
      <c r="U612" cm="1">
        <f t="array" ref="U612">MIN(IFERROR(FIND(_xlfn.SEQUENCE(10,,CHAR(48)),F612),""))</f>
        <v>8</v>
      </c>
      <c r="V612" s="1">
        <f>LEN(F612)</f>
        <v>15</v>
      </c>
      <c r="W612" s="1" t="str">
        <f>RIGHT(F612,(V612+1)-U612)</f>
        <v>611_0771</v>
      </c>
      <c r="X612" s="1" t="str">
        <f>LEFT(W612,8)</f>
        <v>611_0771</v>
      </c>
      <c r="Y612" s="1" t="str">
        <f>IF(E612&lt;&gt;"",E612,"A créer")</f>
        <v>A créer</v>
      </c>
      <c r="Z612" s="2">
        <f>I612</f>
        <v>0</v>
      </c>
      <c r="AA612" s="1" t="str">
        <f>X612&amp;" / "&amp;A612</f>
        <v>611_0771 / 29065469</v>
      </c>
      <c r="AB612" s="1">
        <f>A612</f>
        <v>29065469</v>
      </c>
    </row>
    <row r="613" spans="1:28" ht="15" x14ac:dyDescent="0.25">
      <c r="A613" s="6">
        <v>29065470</v>
      </c>
      <c r="B613" s="6" t="s">
        <v>6020</v>
      </c>
      <c r="C613" s="6" t="s">
        <v>10</v>
      </c>
      <c r="D613" s="6" t="s">
        <v>9</v>
      </c>
      <c r="E613" s="6" t="s">
        <v>3</v>
      </c>
      <c r="F613" s="6" t="s">
        <v>6019</v>
      </c>
      <c r="G613" s="6" t="s">
        <v>3</v>
      </c>
      <c r="H613" s="6" t="s">
        <v>6</v>
      </c>
      <c r="I613" s="5">
        <v>0</v>
      </c>
      <c r="J613" s="6" t="s">
        <v>5</v>
      </c>
      <c r="K613" s="6" t="s">
        <v>4</v>
      </c>
      <c r="L613" s="7">
        <v>0.01</v>
      </c>
      <c r="M613" s="6" t="s">
        <v>3</v>
      </c>
      <c r="N613" s="5">
        <v>1</v>
      </c>
      <c r="O613" s="1" t="str">
        <f>IFERROR(FIND("DRW ACY",B613),"")</f>
        <v/>
      </c>
      <c r="P613" s="1" t="str">
        <f>IF(O613="","",O613+6)</f>
        <v/>
      </c>
      <c r="Q613" s="1">
        <f>LEN(B613)</f>
        <v>27</v>
      </c>
      <c r="R613" s="1" t="str">
        <f>IF(P613="","",RIGHT(B613,Q613-P613))</f>
        <v/>
      </c>
      <c r="U613" cm="1">
        <f t="array" ref="U613">MIN(IFERROR(FIND(_xlfn.SEQUENCE(10,,CHAR(48)),F613),""))</f>
        <v>8</v>
      </c>
      <c r="V613" s="1">
        <f>LEN(F613)</f>
        <v>15</v>
      </c>
      <c r="W613" s="1" t="str">
        <f>RIGHT(F613,(V613+1)-U613)</f>
        <v>611_0780</v>
      </c>
      <c r="X613" s="1" t="str">
        <f>LEFT(W613,8)</f>
        <v>611_0780</v>
      </c>
      <c r="Y613" s="1" t="str">
        <f>IF(E613&lt;&gt;"",E613,"A créer")</f>
        <v>A créer</v>
      </c>
      <c r="Z613" s="2">
        <f>I613</f>
        <v>0</v>
      </c>
      <c r="AA613" s="1" t="str">
        <f>X613&amp;" / "&amp;A613</f>
        <v>611_0780 / 29065470</v>
      </c>
      <c r="AB613" s="1">
        <f>A613</f>
        <v>29065470</v>
      </c>
    </row>
    <row r="614" spans="1:28" ht="15" x14ac:dyDescent="0.25">
      <c r="A614" s="6">
        <v>29065471</v>
      </c>
      <c r="B614" s="6" t="s">
        <v>6018</v>
      </c>
      <c r="C614" s="6" t="s">
        <v>10</v>
      </c>
      <c r="D614" s="6" t="s">
        <v>9</v>
      </c>
      <c r="E614" s="6" t="s">
        <v>3</v>
      </c>
      <c r="F614" s="6" t="s">
        <v>6017</v>
      </c>
      <c r="G614" s="6" t="s">
        <v>3</v>
      </c>
      <c r="H614" s="6" t="s">
        <v>6</v>
      </c>
      <c r="I614" s="5">
        <v>0</v>
      </c>
      <c r="J614" s="6" t="s">
        <v>5</v>
      </c>
      <c r="K614" s="6" t="s">
        <v>4</v>
      </c>
      <c r="L614" s="7">
        <v>0.01</v>
      </c>
      <c r="M614" s="6" t="s">
        <v>3</v>
      </c>
      <c r="N614" s="5">
        <v>1</v>
      </c>
      <c r="O614" s="1" t="str">
        <f>IFERROR(FIND("DRW ACY",B614),"")</f>
        <v/>
      </c>
      <c r="P614" s="1" t="str">
        <f>IF(O614="","",O614+6)</f>
        <v/>
      </c>
      <c r="Q614" s="1">
        <f>LEN(B614)</f>
        <v>27</v>
      </c>
      <c r="R614" s="1" t="str">
        <f>IF(P614="","",RIGHT(B614,Q614-P614))</f>
        <v/>
      </c>
      <c r="U614" cm="1">
        <f t="array" ref="U614">MIN(IFERROR(FIND(_xlfn.SEQUENCE(10,,CHAR(48)),F614),""))</f>
        <v>8</v>
      </c>
      <c r="V614" s="1">
        <f>LEN(F614)</f>
        <v>15</v>
      </c>
      <c r="W614" s="1" t="str">
        <f>RIGHT(F614,(V614+1)-U614)</f>
        <v>611_0786</v>
      </c>
      <c r="X614" s="1" t="str">
        <f>LEFT(W614,8)</f>
        <v>611_0786</v>
      </c>
      <c r="Y614" s="1" t="str">
        <f>IF(E614&lt;&gt;"",E614,"A créer")</f>
        <v>A créer</v>
      </c>
      <c r="Z614" s="2">
        <f>I614</f>
        <v>0</v>
      </c>
      <c r="AA614" s="1" t="str">
        <f>X614&amp;" / "&amp;A614</f>
        <v>611_0786 / 29065471</v>
      </c>
      <c r="AB614" s="1">
        <f>A614</f>
        <v>29065471</v>
      </c>
    </row>
    <row r="615" spans="1:28" ht="15" x14ac:dyDescent="0.25">
      <c r="A615" s="6">
        <v>29065473</v>
      </c>
      <c r="B615" s="6" t="s">
        <v>6016</v>
      </c>
      <c r="C615" s="6" t="s">
        <v>10</v>
      </c>
      <c r="D615" s="6" t="s">
        <v>9</v>
      </c>
      <c r="E615" s="6" t="s">
        <v>3</v>
      </c>
      <c r="F615" s="6" t="s">
        <v>6015</v>
      </c>
      <c r="G615" s="6" t="s">
        <v>3</v>
      </c>
      <c r="H615" s="6" t="s">
        <v>6</v>
      </c>
      <c r="I615" s="5">
        <v>0</v>
      </c>
      <c r="J615" s="6" t="s">
        <v>5</v>
      </c>
      <c r="K615" s="6" t="s">
        <v>4</v>
      </c>
      <c r="L615" s="7">
        <v>0.01</v>
      </c>
      <c r="M615" s="6" t="s">
        <v>3</v>
      </c>
      <c r="N615" s="5">
        <v>1</v>
      </c>
      <c r="O615" s="1" t="str">
        <f>IFERROR(FIND("DRW ACY",B615),"")</f>
        <v/>
      </c>
      <c r="P615" s="1" t="str">
        <f>IF(O615="","",O615+6)</f>
        <v/>
      </c>
      <c r="Q615" s="1">
        <f>LEN(B615)</f>
        <v>27</v>
      </c>
      <c r="R615" s="1" t="str">
        <f>IF(P615="","",RIGHT(B615,Q615-P615))</f>
        <v/>
      </c>
      <c r="U615" cm="1">
        <f t="array" ref="U615">MIN(IFERROR(FIND(_xlfn.SEQUENCE(10,,CHAR(48)),F615),""))</f>
        <v>8</v>
      </c>
      <c r="V615" s="1">
        <f>LEN(F615)</f>
        <v>15</v>
      </c>
      <c r="W615" s="1" t="str">
        <f>RIGHT(F615,(V615+1)-U615)</f>
        <v>611_1156</v>
      </c>
      <c r="X615" s="1" t="str">
        <f>LEFT(W615,8)</f>
        <v>611_1156</v>
      </c>
      <c r="Y615" s="1" t="str">
        <f>IF(E615&lt;&gt;"",E615,"A créer")</f>
        <v>A créer</v>
      </c>
      <c r="Z615" s="2">
        <f>I615</f>
        <v>0</v>
      </c>
      <c r="AA615" s="1" t="str">
        <f>X615&amp;" / "&amp;A615</f>
        <v>611_1156 / 29065473</v>
      </c>
      <c r="AB615" s="1">
        <f>A615</f>
        <v>29065473</v>
      </c>
    </row>
    <row r="616" spans="1:28" ht="15" x14ac:dyDescent="0.25">
      <c r="A616" s="6">
        <v>29065474</v>
      </c>
      <c r="B616" s="6" t="s">
        <v>6014</v>
      </c>
      <c r="C616" s="6" t="s">
        <v>10</v>
      </c>
      <c r="D616" s="6" t="s">
        <v>9</v>
      </c>
      <c r="E616" s="6" t="s">
        <v>3</v>
      </c>
      <c r="F616" s="6" t="s">
        <v>6013</v>
      </c>
      <c r="G616" s="6" t="s">
        <v>3</v>
      </c>
      <c r="H616" s="6" t="s">
        <v>6</v>
      </c>
      <c r="I616" s="5">
        <v>0</v>
      </c>
      <c r="J616" s="6" t="s">
        <v>5</v>
      </c>
      <c r="K616" s="6" t="s">
        <v>4</v>
      </c>
      <c r="L616" s="7">
        <v>0.01</v>
      </c>
      <c r="M616" s="6" t="s">
        <v>3</v>
      </c>
      <c r="N616" s="5">
        <v>1</v>
      </c>
      <c r="O616" s="1" t="str">
        <f>IFERROR(FIND("DRW ACY",B616),"")</f>
        <v/>
      </c>
      <c r="P616" s="1" t="str">
        <f>IF(O616="","",O616+6)</f>
        <v/>
      </c>
      <c r="Q616" s="1">
        <f>LEN(B616)</f>
        <v>27</v>
      </c>
      <c r="R616" s="1" t="str">
        <f>IF(P616="","",RIGHT(B616,Q616-P616))</f>
        <v/>
      </c>
      <c r="U616" cm="1">
        <f t="array" ref="U616">MIN(IFERROR(FIND(_xlfn.SEQUENCE(10,,CHAR(48)),F616),""))</f>
        <v>8</v>
      </c>
      <c r="V616" s="1">
        <f>LEN(F616)</f>
        <v>15</v>
      </c>
      <c r="W616" s="1" t="str">
        <f>RIGHT(F616,(V616+1)-U616)</f>
        <v>611_1186</v>
      </c>
      <c r="X616" s="1" t="str">
        <f>LEFT(W616,8)</f>
        <v>611_1186</v>
      </c>
      <c r="Y616" s="1" t="str">
        <f>IF(E616&lt;&gt;"",E616,"A créer")</f>
        <v>A créer</v>
      </c>
      <c r="Z616" s="2">
        <f>I616</f>
        <v>0</v>
      </c>
      <c r="AA616" s="1" t="str">
        <f>X616&amp;" / "&amp;A616</f>
        <v>611_1186 / 29065474</v>
      </c>
      <c r="AB616" s="1">
        <f>A616</f>
        <v>29065474</v>
      </c>
    </row>
    <row r="617" spans="1:28" ht="15" x14ac:dyDescent="0.25">
      <c r="A617" s="6">
        <v>29065475</v>
      </c>
      <c r="B617" s="6" t="s">
        <v>6012</v>
      </c>
      <c r="C617" s="6" t="s">
        <v>10</v>
      </c>
      <c r="D617" s="6" t="s">
        <v>9</v>
      </c>
      <c r="E617" s="6" t="s">
        <v>3</v>
      </c>
      <c r="F617" s="6" t="s">
        <v>6011</v>
      </c>
      <c r="G617" s="6" t="s">
        <v>3</v>
      </c>
      <c r="H617" s="6" t="s">
        <v>6</v>
      </c>
      <c r="I617" s="5">
        <v>0</v>
      </c>
      <c r="J617" s="6" t="s">
        <v>5</v>
      </c>
      <c r="K617" s="6" t="s">
        <v>4</v>
      </c>
      <c r="L617" s="7">
        <v>0.01</v>
      </c>
      <c r="M617" s="6" t="s">
        <v>3</v>
      </c>
      <c r="N617" s="5">
        <v>1</v>
      </c>
      <c r="O617" s="1" t="str">
        <f>IFERROR(FIND("DRW ACY",B617),"")</f>
        <v/>
      </c>
      <c r="P617" s="1" t="str">
        <f>IF(O617="","",O617+6)</f>
        <v/>
      </c>
      <c r="Q617" s="1">
        <f>LEN(B617)</f>
        <v>27</v>
      </c>
      <c r="R617" s="1" t="str">
        <f>IF(P617="","",RIGHT(B617,Q617-P617))</f>
        <v/>
      </c>
      <c r="U617" cm="1">
        <f t="array" ref="U617">MIN(IFERROR(FIND(_xlfn.SEQUENCE(10,,CHAR(48)),F617),""))</f>
        <v>8</v>
      </c>
      <c r="V617" s="1">
        <f>LEN(F617)</f>
        <v>15</v>
      </c>
      <c r="W617" s="1" t="str">
        <f>RIGHT(F617,(V617+1)-U617)</f>
        <v>611_1223</v>
      </c>
      <c r="X617" s="1" t="str">
        <f>LEFT(W617,8)</f>
        <v>611_1223</v>
      </c>
      <c r="Y617" s="1" t="str">
        <f>IF(E617&lt;&gt;"",E617,"A créer")</f>
        <v>A créer</v>
      </c>
      <c r="Z617" s="2">
        <f>I617</f>
        <v>0</v>
      </c>
      <c r="AA617" s="1" t="str">
        <f>X617&amp;" / "&amp;A617</f>
        <v>611_1223 / 29065475</v>
      </c>
      <c r="AB617" s="1">
        <f>A617</f>
        <v>29065475</v>
      </c>
    </row>
    <row r="618" spans="1:28" ht="15" x14ac:dyDescent="0.25">
      <c r="A618" s="6">
        <v>29065476</v>
      </c>
      <c r="B618" s="6" t="s">
        <v>6010</v>
      </c>
      <c r="C618" s="6" t="s">
        <v>10</v>
      </c>
      <c r="D618" s="6" t="s">
        <v>9</v>
      </c>
      <c r="E618" s="6" t="s">
        <v>3</v>
      </c>
      <c r="F618" s="6" t="s">
        <v>6009</v>
      </c>
      <c r="G618" s="6" t="s">
        <v>3</v>
      </c>
      <c r="H618" s="6" t="s">
        <v>6</v>
      </c>
      <c r="I618" s="5">
        <v>0</v>
      </c>
      <c r="J618" s="6" t="s">
        <v>5</v>
      </c>
      <c r="K618" s="6" t="s">
        <v>4</v>
      </c>
      <c r="L618" s="7">
        <v>0.01</v>
      </c>
      <c r="M618" s="6" t="s">
        <v>3</v>
      </c>
      <c r="N618" s="5">
        <v>1</v>
      </c>
      <c r="O618" s="1" t="str">
        <f>IFERROR(FIND("DRW ACY",B618),"")</f>
        <v/>
      </c>
      <c r="P618" s="1" t="str">
        <f>IF(O618="","",O618+6)</f>
        <v/>
      </c>
      <c r="Q618" s="1">
        <f>LEN(B618)</f>
        <v>27</v>
      </c>
      <c r="R618" s="1" t="str">
        <f>IF(P618="","",RIGHT(B618,Q618-P618))</f>
        <v/>
      </c>
      <c r="U618" cm="1">
        <f t="array" ref="U618">MIN(IFERROR(FIND(_xlfn.SEQUENCE(10,,CHAR(48)),F618),""))</f>
        <v>8</v>
      </c>
      <c r="V618" s="1">
        <f>LEN(F618)</f>
        <v>15</v>
      </c>
      <c r="W618" s="1" t="str">
        <f>RIGHT(F618,(V618+1)-U618)</f>
        <v>611_1229</v>
      </c>
      <c r="X618" s="1" t="str">
        <f>LEFT(W618,8)</f>
        <v>611_1229</v>
      </c>
      <c r="Y618" s="1" t="str">
        <f>IF(E618&lt;&gt;"",E618,"A créer")</f>
        <v>A créer</v>
      </c>
      <c r="Z618" s="2">
        <f>I618</f>
        <v>0</v>
      </c>
      <c r="AA618" s="1" t="str">
        <f>X618&amp;" / "&amp;A618</f>
        <v>611_1229 / 29065476</v>
      </c>
      <c r="AB618" s="1">
        <f>A618</f>
        <v>29065476</v>
      </c>
    </row>
    <row r="619" spans="1:28" ht="15" x14ac:dyDescent="0.25">
      <c r="A619" s="6">
        <v>29065477</v>
      </c>
      <c r="B619" s="6" t="s">
        <v>6008</v>
      </c>
      <c r="C619" s="6" t="s">
        <v>10</v>
      </c>
      <c r="D619" s="6" t="s">
        <v>9</v>
      </c>
      <c r="E619" s="6" t="s">
        <v>3</v>
      </c>
      <c r="F619" s="6" t="s">
        <v>6007</v>
      </c>
      <c r="G619" s="6" t="s">
        <v>3</v>
      </c>
      <c r="H619" s="6" t="s">
        <v>6</v>
      </c>
      <c r="I619" s="5">
        <v>0</v>
      </c>
      <c r="J619" s="6" t="s">
        <v>5</v>
      </c>
      <c r="K619" s="6" t="s">
        <v>4</v>
      </c>
      <c r="L619" s="7">
        <v>0.01</v>
      </c>
      <c r="M619" s="6" t="s">
        <v>3</v>
      </c>
      <c r="N619" s="5">
        <v>1</v>
      </c>
      <c r="O619" s="1" t="str">
        <f>IFERROR(FIND("DRW ACY",B619),"")</f>
        <v/>
      </c>
      <c r="P619" s="1" t="str">
        <f>IF(O619="","",O619+6)</f>
        <v/>
      </c>
      <c r="Q619" s="1">
        <f>LEN(B619)</f>
        <v>27</v>
      </c>
      <c r="R619" s="1" t="str">
        <f>IF(P619="","",RIGHT(B619,Q619-P619))</f>
        <v/>
      </c>
      <c r="U619" cm="1">
        <f t="array" ref="U619">MIN(IFERROR(FIND(_xlfn.SEQUENCE(10,,CHAR(48)),F619),""))</f>
        <v>8</v>
      </c>
      <c r="V619" s="1">
        <f>LEN(F619)</f>
        <v>15</v>
      </c>
      <c r="W619" s="1" t="str">
        <f>RIGHT(F619,(V619+1)-U619)</f>
        <v>611_1366</v>
      </c>
      <c r="X619" s="1" t="str">
        <f>LEFT(W619,8)</f>
        <v>611_1366</v>
      </c>
      <c r="Y619" s="1" t="str">
        <f>IF(E619&lt;&gt;"",E619,"A créer")</f>
        <v>A créer</v>
      </c>
      <c r="Z619" s="2">
        <f>I619</f>
        <v>0</v>
      </c>
      <c r="AA619" s="1" t="str">
        <f>X619&amp;" / "&amp;A619</f>
        <v>611_1366 / 29065477</v>
      </c>
      <c r="AB619" s="1">
        <f>A619</f>
        <v>29065477</v>
      </c>
    </row>
    <row r="620" spans="1:28" ht="15" x14ac:dyDescent="0.25">
      <c r="A620" s="6">
        <v>29065478</v>
      </c>
      <c r="B620" s="6" t="s">
        <v>6006</v>
      </c>
      <c r="C620" s="6" t="s">
        <v>10</v>
      </c>
      <c r="D620" s="6" t="s">
        <v>9</v>
      </c>
      <c r="E620" s="6" t="s">
        <v>3</v>
      </c>
      <c r="F620" s="6" t="s">
        <v>6005</v>
      </c>
      <c r="G620" s="6" t="s">
        <v>3</v>
      </c>
      <c r="H620" s="6" t="s">
        <v>6</v>
      </c>
      <c r="I620" s="5">
        <v>0</v>
      </c>
      <c r="J620" s="6" t="s">
        <v>5</v>
      </c>
      <c r="K620" s="6" t="s">
        <v>4</v>
      </c>
      <c r="L620" s="7">
        <v>0.01</v>
      </c>
      <c r="M620" s="6" t="s">
        <v>3</v>
      </c>
      <c r="N620" s="5">
        <v>1</v>
      </c>
      <c r="O620" s="1" t="str">
        <f>IFERROR(FIND("DRW ACY",B620),"")</f>
        <v/>
      </c>
      <c r="P620" s="1" t="str">
        <f>IF(O620="","",O620+6)</f>
        <v/>
      </c>
      <c r="Q620" s="1">
        <f>LEN(B620)</f>
        <v>27</v>
      </c>
      <c r="R620" s="1" t="str">
        <f>IF(P620="","",RIGHT(B620,Q620-P620))</f>
        <v/>
      </c>
      <c r="U620" cm="1">
        <f t="array" ref="U620">MIN(IFERROR(FIND(_xlfn.SEQUENCE(10,,CHAR(48)),F620),""))</f>
        <v>8</v>
      </c>
      <c r="V620" s="1">
        <f>LEN(F620)</f>
        <v>15</v>
      </c>
      <c r="W620" s="1" t="str">
        <f>RIGHT(F620,(V620+1)-U620)</f>
        <v>611_1387</v>
      </c>
      <c r="X620" s="1" t="str">
        <f>LEFT(W620,8)</f>
        <v>611_1387</v>
      </c>
      <c r="Y620" s="1" t="str">
        <f>IF(E620&lt;&gt;"",E620,"A créer")</f>
        <v>A créer</v>
      </c>
      <c r="Z620" s="2">
        <f>I620</f>
        <v>0</v>
      </c>
      <c r="AA620" s="1" t="str">
        <f>X620&amp;" / "&amp;A620</f>
        <v>611_1387 / 29065478</v>
      </c>
      <c r="AB620" s="1">
        <f>A620</f>
        <v>29065478</v>
      </c>
    </row>
    <row r="621" spans="1:28" ht="15" x14ac:dyDescent="0.25">
      <c r="A621" s="6">
        <v>29065479</v>
      </c>
      <c r="B621" s="6" t="s">
        <v>6004</v>
      </c>
      <c r="C621" s="6" t="s">
        <v>10</v>
      </c>
      <c r="D621" s="6" t="s">
        <v>9</v>
      </c>
      <c r="E621" s="6" t="s">
        <v>3</v>
      </c>
      <c r="F621" s="6" t="s">
        <v>6003</v>
      </c>
      <c r="G621" s="6" t="s">
        <v>3</v>
      </c>
      <c r="H621" s="6" t="s">
        <v>6</v>
      </c>
      <c r="I621" s="5">
        <v>0</v>
      </c>
      <c r="J621" s="6" t="s">
        <v>5</v>
      </c>
      <c r="K621" s="6" t="s">
        <v>4</v>
      </c>
      <c r="L621" s="7">
        <v>0.01</v>
      </c>
      <c r="M621" s="6" t="s">
        <v>3</v>
      </c>
      <c r="N621" s="5">
        <v>1</v>
      </c>
      <c r="O621" s="1" t="str">
        <f>IFERROR(FIND("DRW ACY",B621),"")</f>
        <v/>
      </c>
      <c r="P621" s="1" t="str">
        <f>IF(O621="","",O621+6)</f>
        <v/>
      </c>
      <c r="Q621" s="1">
        <f>LEN(B621)</f>
        <v>27</v>
      </c>
      <c r="R621" s="1" t="str">
        <f>IF(P621="","",RIGHT(B621,Q621-P621))</f>
        <v/>
      </c>
      <c r="U621" cm="1">
        <f t="array" ref="U621">MIN(IFERROR(FIND(_xlfn.SEQUENCE(10,,CHAR(48)),F621),""))</f>
        <v>8</v>
      </c>
      <c r="V621" s="1">
        <f>LEN(F621)</f>
        <v>15</v>
      </c>
      <c r="W621" s="1" t="str">
        <f>RIGHT(F621,(V621+1)-U621)</f>
        <v>611_1401</v>
      </c>
      <c r="X621" s="1" t="str">
        <f>LEFT(W621,8)</f>
        <v>611_1401</v>
      </c>
      <c r="Y621" s="1" t="str">
        <f>IF(E621&lt;&gt;"",E621,"A créer")</f>
        <v>A créer</v>
      </c>
      <c r="Z621" s="2">
        <f>I621</f>
        <v>0</v>
      </c>
      <c r="AA621" s="1" t="str">
        <f>X621&amp;" / "&amp;A621</f>
        <v>611_1401 / 29065479</v>
      </c>
      <c r="AB621" s="1">
        <f>A621</f>
        <v>29065479</v>
      </c>
    </row>
    <row r="622" spans="1:28" ht="15" x14ac:dyDescent="0.25">
      <c r="A622" s="6">
        <v>29065482</v>
      </c>
      <c r="B622" s="6" t="s">
        <v>6002</v>
      </c>
      <c r="C622" s="6" t="s">
        <v>10</v>
      </c>
      <c r="D622" s="6" t="s">
        <v>9</v>
      </c>
      <c r="E622" s="6" t="s">
        <v>3</v>
      </c>
      <c r="F622" s="6" t="s">
        <v>6001</v>
      </c>
      <c r="G622" s="6" t="s">
        <v>3</v>
      </c>
      <c r="H622" s="6" t="s">
        <v>6</v>
      </c>
      <c r="I622" s="5">
        <v>0</v>
      </c>
      <c r="J622" s="6" t="s">
        <v>5</v>
      </c>
      <c r="K622" s="6" t="s">
        <v>4</v>
      </c>
      <c r="L622" s="7">
        <v>0.01</v>
      </c>
      <c r="M622" s="6" t="s">
        <v>3</v>
      </c>
      <c r="N622" s="5">
        <v>1</v>
      </c>
      <c r="O622" s="1" t="str">
        <f>IFERROR(FIND("DRW ACY",B622),"")</f>
        <v/>
      </c>
      <c r="P622" s="1" t="str">
        <f>IF(O622="","",O622+6)</f>
        <v/>
      </c>
      <c r="Q622" s="1">
        <f>LEN(B622)</f>
        <v>27</v>
      </c>
      <c r="R622" s="1" t="str">
        <f>IF(P622="","",RIGHT(B622,Q622-P622))</f>
        <v/>
      </c>
      <c r="U622" cm="1">
        <f t="array" ref="U622">MIN(IFERROR(FIND(_xlfn.SEQUENCE(10,,CHAR(48)),F622),""))</f>
        <v>8</v>
      </c>
      <c r="V622" s="1">
        <f>LEN(F622)</f>
        <v>15</v>
      </c>
      <c r="W622" s="1" t="str">
        <f>RIGHT(F622,(V622+1)-U622)</f>
        <v>611_1459</v>
      </c>
      <c r="X622" s="1" t="str">
        <f>LEFT(W622,8)</f>
        <v>611_1459</v>
      </c>
      <c r="Y622" s="1" t="str">
        <f>IF(E622&lt;&gt;"",E622,"A créer")</f>
        <v>A créer</v>
      </c>
      <c r="Z622" s="2">
        <f>I622</f>
        <v>0</v>
      </c>
      <c r="AA622" s="1" t="str">
        <f>X622&amp;" / "&amp;A622</f>
        <v>611_1459 / 29065482</v>
      </c>
      <c r="AB622" s="1">
        <f>A622</f>
        <v>29065482</v>
      </c>
    </row>
    <row r="623" spans="1:28" ht="15" x14ac:dyDescent="0.25">
      <c r="A623" s="6">
        <v>29065483</v>
      </c>
      <c r="B623" s="6" t="s">
        <v>6000</v>
      </c>
      <c r="C623" s="6" t="s">
        <v>10</v>
      </c>
      <c r="D623" s="6" t="s">
        <v>9</v>
      </c>
      <c r="E623" s="6" t="s">
        <v>3</v>
      </c>
      <c r="F623" s="6" t="s">
        <v>5999</v>
      </c>
      <c r="G623" s="6" t="s">
        <v>3</v>
      </c>
      <c r="H623" s="6" t="s">
        <v>6</v>
      </c>
      <c r="I623" s="5">
        <v>0</v>
      </c>
      <c r="J623" s="6" t="s">
        <v>5</v>
      </c>
      <c r="K623" s="6" t="s">
        <v>4</v>
      </c>
      <c r="L623" s="7">
        <v>0.01</v>
      </c>
      <c r="M623" s="6" t="s">
        <v>3</v>
      </c>
      <c r="N623" s="5">
        <v>1</v>
      </c>
      <c r="O623" s="1" t="str">
        <f>IFERROR(FIND("DRW ACY",B623),"")</f>
        <v/>
      </c>
      <c r="P623" s="1" t="str">
        <f>IF(O623="","",O623+6)</f>
        <v/>
      </c>
      <c r="Q623" s="1">
        <f>LEN(B623)</f>
        <v>27</v>
      </c>
      <c r="R623" s="1" t="str">
        <f>IF(P623="","",RIGHT(B623,Q623-P623))</f>
        <v/>
      </c>
      <c r="U623" cm="1">
        <f t="array" ref="U623">MIN(IFERROR(FIND(_xlfn.SEQUENCE(10,,CHAR(48)),F623),""))</f>
        <v>8</v>
      </c>
      <c r="V623" s="1">
        <f>LEN(F623)</f>
        <v>15</v>
      </c>
      <c r="W623" s="1" t="str">
        <f>RIGHT(F623,(V623+1)-U623)</f>
        <v>611_1478</v>
      </c>
      <c r="X623" s="1" t="str">
        <f>LEFT(W623,8)</f>
        <v>611_1478</v>
      </c>
      <c r="Y623" s="1" t="str">
        <f>IF(E623&lt;&gt;"",E623,"A créer")</f>
        <v>A créer</v>
      </c>
      <c r="Z623" s="2">
        <f>I623</f>
        <v>0</v>
      </c>
      <c r="AA623" s="1" t="str">
        <f>X623&amp;" / "&amp;A623</f>
        <v>611_1478 / 29065483</v>
      </c>
      <c r="AB623" s="1">
        <f>A623</f>
        <v>29065483</v>
      </c>
    </row>
    <row r="624" spans="1:28" ht="15" x14ac:dyDescent="0.25">
      <c r="A624" s="6">
        <v>29065484</v>
      </c>
      <c r="B624" s="6" t="s">
        <v>5998</v>
      </c>
      <c r="C624" s="6" t="s">
        <v>10</v>
      </c>
      <c r="D624" s="6" t="s">
        <v>9</v>
      </c>
      <c r="E624" s="6" t="s">
        <v>3</v>
      </c>
      <c r="F624" s="6" t="s">
        <v>5997</v>
      </c>
      <c r="G624" s="6" t="s">
        <v>3</v>
      </c>
      <c r="H624" s="6" t="s">
        <v>6</v>
      </c>
      <c r="I624" s="5">
        <v>0</v>
      </c>
      <c r="J624" s="6" t="s">
        <v>5</v>
      </c>
      <c r="K624" s="6" t="s">
        <v>4</v>
      </c>
      <c r="L624" s="7">
        <v>0.01</v>
      </c>
      <c r="M624" s="6" t="s">
        <v>3</v>
      </c>
      <c r="N624" s="5">
        <v>1</v>
      </c>
      <c r="O624" s="1" t="str">
        <f>IFERROR(FIND("DRW ACY",B624),"")</f>
        <v/>
      </c>
      <c r="P624" s="1" t="str">
        <f>IF(O624="","",O624+6)</f>
        <v/>
      </c>
      <c r="Q624" s="1">
        <f>LEN(B624)</f>
        <v>27</v>
      </c>
      <c r="R624" s="1" t="str">
        <f>IF(P624="","",RIGHT(B624,Q624-P624))</f>
        <v/>
      </c>
      <c r="U624" cm="1">
        <f t="array" ref="U624">MIN(IFERROR(FIND(_xlfn.SEQUENCE(10,,CHAR(48)),F624),""))</f>
        <v>8</v>
      </c>
      <c r="V624" s="1">
        <f>LEN(F624)</f>
        <v>15</v>
      </c>
      <c r="W624" s="1" t="str">
        <f>RIGHT(F624,(V624+1)-U624)</f>
        <v>611_1500</v>
      </c>
      <c r="X624" s="1" t="str">
        <f>LEFT(W624,8)</f>
        <v>611_1500</v>
      </c>
      <c r="Y624" s="1" t="str">
        <f>IF(E624&lt;&gt;"",E624,"A créer")</f>
        <v>A créer</v>
      </c>
      <c r="Z624" s="2">
        <f>I624</f>
        <v>0</v>
      </c>
      <c r="AA624" s="1" t="str">
        <f>X624&amp;" / "&amp;A624</f>
        <v>611_1500 / 29065484</v>
      </c>
      <c r="AB624" s="1">
        <f>A624</f>
        <v>29065484</v>
      </c>
    </row>
    <row r="625" spans="1:28" ht="15" x14ac:dyDescent="0.25">
      <c r="A625" s="6">
        <v>29065485</v>
      </c>
      <c r="B625" s="6" t="s">
        <v>5996</v>
      </c>
      <c r="C625" s="6" t="s">
        <v>10</v>
      </c>
      <c r="D625" s="6" t="s">
        <v>9</v>
      </c>
      <c r="E625" s="6" t="s">
        <v>3</v>
      </c>
      <c r="F625" s="6" t="s">
        <v>5995</v>
      </c>
      <c r="G625" s="6" t="s">
        <v>3</v>
      </c>
      <c r="H625" s="6" t="s">
        <v>6</v>
      </c>
      <c r="I625" s="5">
        <v>0</v>
      </c>
      <c r="J625" s="6" t="s">
        <v>5</v>
      </c>
      <c r="K625" s="6" t="s">
        <v>4</v>
      </c>
      <c r="L625" s="7">
        <v>0.01</v>
      </c>
      <c r="M625" s="6" t="s">
        <v>3</v>
      </c>
      <c r="N625" s="5">
        <v>1</v>
      </c>
      <c r="O625" s="1" t="str">
        <f>IFERROR(FIND("DRW ACY",B625),"")</f>
        <v/>
      </c>
      <c r="P625" s="1" t="str">
        <f>IF(O625="","",O625+6)</f>
        <v/>
      </c>
      <c r="Q625" s="1">
        <f>LEN(B625)</f>
        <v>27</v>
      </c>
      <c r="R625" s="1" t="str">
        <f>IF(P625="","",RIGHT(B625,Q625-P625))</f>
        <v/>
      </c>
      <c r="U625" cm="1">
        <f t="array" ref="U625">MIN(IFERROR(FIND(_xlfn.SEQUENCE(10,,CHAR(48)),F625),""))</f>
        <v>8</v>
      </c>
      <c r="V625" s="1">
        <f>LEN(F625)</f>
        <v>15</v>
      </c>
      <c r="W625" s="1" t="str">
        <f>RIGHT(F625,(V625+1)-U625)</f>
        <v>611_1504</v>
      </c>
      <c r="X625" s="1" t="str">
        <f>LEFT(W625,8)</f>
        <v>611_1504</v>
      </c>
      <c r="Y625" s="1" t="str">
        <f>IF(E625&lt;&gt;"",E625,"A créer")</f>
        <v>A créer</v>
      </c>
      <c r="Z625" s="2">
        <f>I625</f>
        <v>0</v>
      </c>
      <c r="AA625" s="1" t="str">
        <f>X625&amp;" / "&amp;A625</f>
        <v>611_1504 / 29065485</v>
      </c>
      <c r="AB625" s="1">
        <f>A625</f>
        <v>29065485</v>
      </c>
    </row>
    <row r="626" spans="1:28" ht="15" x14ac:dyDescent="0.25">
      <c r="A626" s="6">
        <v>29065486</v>
      </c>
      <c r="B626" s="6" t="s">
        <v>5994</v>
      </c>
      <c r="C626" s="6" t="s">
        <v>10</v>
      </c>
      <c r="D626" s="6" t="s">
        <v>9</v>
      </c>
      <c r="E626" s="6" t="s">
        <v>3</v>
      </c>
      <c r="F626" s="6" t="s">
        <v>5993</v>
      </c>
      <c r="G626" s="6" t="s">
        <v>3</v>
      </c>
      <c r="H626" s="6" t="s">
        <v>6</v>
      </c>
      <c r="I626" s="5">
        <v>0</v>
      </c>
      <c r="J626" s="6" t="s">
        <v>5</v>
      </c>
      <c r="K626" s="6" t="s">
        <v>4</v>
      </c>
      <c r="L626" s="7">
        <v>0.01</v>
      </c>
      <c r="M626" s="6" t="s">
        <v>3</v>
      </c>
      <c r="N626" s="5">
        <v>1</v>
      </c>
      <c r="O626" s="1" t="str">
        <f>IFERROR(FIND("DRW ACY",B626),"")</f>
        <v/>
      </c>
      <c r="P626" s="1" t="str">
        <f>IF(O626="","",O626+6)</f>
        <v/>
      </c>
      <c r="Q626" s="1">
        <f>LEN(B626)</f>
        <v>26</v>
      </c>
      <c r="R626" s="1" t="str">
        <f>IF(P626="","",RIGHT(B626,Q626-P626))</f>
        <v/>
      </c>
      <c r="U626" cm="1">
        <f t="array" ref="U626">MIN(IFERROR(FIND(_xlfn.SEQUENCE(10,,CHAR(48)),F626),""))</f>
        <v>8</v>
      </c>
      <c r="V626" s="1">
        <f>LEN(F626)</f>
        <v>15</v>
      </c>
      <c r="W626" s="1" t="str">
        <f>RIGHT(F626,(V626+1)-U626)</f>
        <v>611_1507</v>
      </c>
      <c r="X626" s="1" t="str">
        <f>LEFT(W626,8)</f>
        <v>611_1507</v>
      </c>
      <c r="Y626" s="1" t="str">
        <f>IF(E626&lt;&gt;"",E626,"A créer")</f>
        <v>A créer</v>
      </c>
      <c r="Z626" s="2">
        <f>I626</f>
        <v>0</v>
      </c>
      <c r="AA626" s="1" t="str">
        <f>X626&amp;" / "&amp;A626</f>
        <v>611_1507 / 29065486</v>
      </c>
      <c r="AB626" s="1">
        <f>A626</f>
        <v>29065486</v>
      </c>
    </row>
    <row r="627" spans="1:28" ht="15" x14ac:dyDescent="0.25">
      <c r="A627" s="6">
        <v>29065487</v>
      </c>
      <c r="B627" s="6" t="s">
        <v>5992</v>
      </c>
      <c r="C627" s="6" t="s">
        <v>10</v>
      </c>
      <c r="D627" s="6" t="s">
        <v>9</v>
      </c>
      <c r="E627" s="6" t="s">
        <v>3</v>
      </c>
      <c r="F627" s="6" t="s">
        <v>5991</v>
      </c>
      <c r="G627" s="6" t="s">
        <v>3</v>
      </c>
      <c r="H627" s="6" t="s">
        <v>6</v>
      </c>
      <c r="I627" s="5">
        <v>0</v>
      </c>
      <c r="J627" s="6" t="s">
        <v>5</v>
      </c>
      <c r="K627" s="6" t="s">
        <v>4</v>
      </c>
      <c r="L627" s="7">
        <v>0.01</v>
      </c>
      <c r="M627" s="6" t="s">
        <v>3</v>
      </c>
      <c r="N627" s="5">
        <v>1</v>
      </c>
      <c r="O627" s="1" t="str">
        <f>IFERROR(FIND("DRW ACY",B627),"")</f>
        <v/>
      </c>
      <c r="P627" s="1" t="str">
        <f>IF(O627="","",O627+6)</f>
        <v/>
      </c>
      <c r="Q627" s="1">
        <f>LEN(B627)</f>
        <v>27</v>
      </c>
      <c r="R627" s="1" t="str">
        <f>IF(P627="","",RIGHT(B627,Q627-P627))</f>
        <v/>
      </c>
      <c r="U627" cm="1">
        <f t="array" ref="U627">MIN(IFERROR(FIND(_xlfn.SEQUENCE(10,,CHAR(48)),F627),""))</f>
        <v>8</v>
      </c>
      <c r="V627" s="1">
        <f>LEN(F627)</f>
        <v>15</v>
      </c>
      <c r="W627" s="1" t="str">
        <f>RIGHT(F627,(V627+1)-U627)</f>
        <v>611_1593</v>
      </c>
      <c r="X627" s="1" t="str">
        <f>LEFT(W627,8)</f>
        <v>611_1593</v>
      </c>
      <c r="Y627" s="1" t="str">
        <f>IF(E627&lt;&gt;"",E627,"A créer")</f>
        <v>A créer</v>
      </c>
      <c r="Z627" s="2">
        <f>I627</f>
        <v>0</v>
      </c>
      <c r="AA627" s="1" t="str">
        <f>X627&amp;" / "&amp;A627</f>
        <v>611_1593 / 29065487</v>
      </c>
      <c r="AB627" s="1">
        <f>A627</f>
        <v>29065487</v>
      </c>
    </row>
    <row r="628" spans="1:28" ht="15" x14ac:dyDescent="0.25">
      <c r="A628" s="6">
        <v>29065488</v>
      </c>
      <c r="B628" s="6" t="s">
        <v>5990</v>
      </c>
      <c r="C628" s="6" t="s">
        <v>10</v>
      </c>
      <c r="D628" s="6" t="s">
        <v>9</v>
      </c>
      <c r="E628" s="6" t="s">
        <v>3</v>
      </c>
      <c r="F628" s="6" t="s">
        <v>5989</v>
      </c>
      <c r="G628" s="6" t="s">
        <v>3</v>
      </c>
      <c r="H628" s="6" t="s">
        <v>6</v>
      </c>
      <c r="I628" s="5">
        <v>0</v>
      </c>
      <c r="J628" s="6" t="s">
        <v>5</v>
      </c>
      <c r="K628" s="6" t="s">
        <v>4</v>
      </c>
      <c r="L628" s="7">
        <v>0.01</v>
      </c>
      <c r="M628" s="6" t="s">
        <v>3</v>
      </c>
      <c r="N628" s="5">
        <v>1</v>
      </c>
      <c r="O628" s="1" t="str">
        <f>IFERROR(FIND("DRW ACY",B628),"")</f>
        <v/>
      </c>
      <c r="P628" s="1" t="str">
        <f>IF(O628="","",O628+6)</f>
        <v/>
      </c>
      <c r="Q628" s="1">
        <f>LEN(B628)</f>
        <v>27</v>
      </c>
      <c r="R628" s="1" t="str">
        <f>IF(P628="","",RIGHT(B628,Q628-P628))</f>
        <v/>
      </c>
      <c r="U628" cm="1">
        <f t="array" ref="U628">MIN(IFERROR(FIND(_xlfn.SEQUENCE(10,,CHAR(48)),F628),""))</f>
        <v>8</v>
      </c>
      <c r="V628" s="1">
        <f>LEN(F628)</f>
        <v>15</v>
      </c>
      <c r="W628" s="1" t="str">
        <f>RIGHT(F628,(V628+1)-U628)</f>
        <v>611_1642</v>
      </c>
      <c r="X628" s="1" t="str">
        <f>LEFT(W628,8)</f>
        <v>611_1642</v>
      </c>
      <c r="Y628" s="1" t="str">
        <f>IF(E628&lt;&gt;"",E628,"A créer")</f>
        <v>A créer</v>
      </c>
      <c r="Z628" s="2">
        <f>I628</f>
        <v>0</v>
      </c>
      <c r="AA628" s="1" t="str">
        <f>X628&amp;" / "&amp;A628</f>
        <v>611_1642 / 29065488</v>
      </c>
      <c r="AB628" s="1">
        <f>A628</f>
        <v>29065488</v>
      </c>
    </row>
    <row r="629" spans="1:28" ht="15" x14ac:dyDescent="0.25">
      <c r="A629" s="6">
        <v>29065489</v>
      </c>
      <c r="B629" s="6" t="s">
        <v>5988</v>
      </c>
      <c r="C629" s="6" t="s">
        <v>10</v>
      </c>
      <c r="D629" s="6" t="s">
        <v>9</v>
      </c>
      <c r="E629" s="6" t="s">
        <v>3</v>
      </c>
      <c r="F629" s="6" t="s">
        <v>5987</v>
      </c>
      <c r="G629" s="6" t="s">
        <v>3</v>
      </c>
      <c r="H629" s="6" t="s">
        <v>6</v>
      </c>
      <c r="I629" s="5">
        <v>0</v>
      </c>
      <c r="J629" s="6" t="s">
        <v>5</v>
      </c>
      <c r="K629" s="6" t="s">
        <v>4</v>
      </c>
      <c r="L629" s="7">
        <v>0.01</v>
      </c>
      <c r="M629" s="6" t="s">
        <v>3</v>
      </c>
      <c r="N629" s="5">
        <v>1</v>
      </c>
      <c r="O629" s="1" t="str">
        <f>IFERROR(FIND("DRW ACY",B629),"")</f>
        <v/>
      </c>
      <c r="P629" s="1" t="str">
        <f>IF(O629="","",O629+6)</f>
        <v/>
      </c>
      <c r="Q629" s="1">
        <f>LEN(B629)</f>
        <v>27</v>
      </c>
      <c r="R629" s="1" t="str">
        <f>IF(P629="","",RIGHT(B629,Q629-P629))</f>
        <v/>
      </c>
      <c r="U629" cm="1">
        <f t="array" ref="U629">MIN(IFERROR(FIND(_xlfn.SEQUENCE(10,,CHAR(48)),F629),""))</f>
        <v>8</v>
      </c>
      <c r="V629" s="1">
        <f>LEN(F629)</f>
        <v>15</v>
      </c>
      <c r="W629" s="1" t="str">
        <f>RIGHT(F629,(V629+1)-U629)</f>
        <v>611_1670</v>
      </c>
      <c r="X629" s="1" t="str">
        <f>LEFT(W629,8)</f>
        <v>611_1670</v>
      </c>
      <c r="Y629" s="1" t="str">
        <f>IF(E629&lt;&gt;"",E629,"A créer")</f>
        <v>A créer</v>
      </c>
      <c r="Z629" s="2">
        <f>I629</f>
        <v>0</v>
      </c>
      <c r="AA629" s="1" t="str">
        <f>X629&amp;" / "&amp;A629</f>
        <v>611_1670 / 29065489</v>
      </c>
      <c r="AB629" s="1">
        <f>A629</f>
        <v>29065489</v>
      </c>
    </row>
    <row r="630" spans="1:28" ht="15" x14ac:dyDescent="0.25">
      <c r="A630" s="6">
        <v>29065491</v>
      </c>
      <c r="B630" s="6" t="s">
        <v>5986</v>
      </c>
      <c r="C630" s="6" t="s">
        <v>10</v>
      </c>
      <c r="D630" s="6" t="s">
        <v>9</v>
      </c>
      <c r="E630" s="6" t="s">
        <v>3</v>
      </c>
      <c r="F630" s="6" t="s">
        <v>5985</v>
      </c>
      <c r="G630" s="6" t="s">
        <v>3</v>
      </c>
      <c r="H630" s="6" t="s">
        <v>6</v>
      </c>
      <c r="I630" s="5">
        <v>0</v>
      </c>
      <c r="J630" s="6" t="s">
        <v>5</v>
      </c>
      <c r="K630" s="6" t="s">
        <v>4</v>
      </c>
      <c r="L630" s="7">
        <v>0.01</v>
      </c>
      <c r="M630" s="6" t="s">
        <v>3</v>
      </c>
      <c r="N630" s="5">
        <v>1</v>
      </c>
      <c r="O630" s="1" t="str">
        <f>IFERROR(FIND("DRW ACY",B630),"")</f>
        <v/>
      </c>
      <c r="P630" s="1" t="str">
        <f>IF(O630="","",O630+6)</f>
        <v/>
      </c>
      <c r="Q630" s="1">
        <f>LEN(B630)</f>
        <v>27</v>
      </c>
      <c r="R630" s="1" t="str">
        <f>IF(P630="","",RIGHT(B630,Q630-P630))</f>
        <v/>
      </c>
      <c r="U630" cm="1">
        <f t="array" ref="U630">MIN(IFERROR(FIND(_xlfn.SEQUENCE(10,,CHAR(48)),F630),""))</f>
        <v>8</v>
      </c>
      <c r="V630" s="1">
        <f>LEN(F630)</f>
        <v>15</v>
      </c>
      <c r="W630" s="1" t="str">
        <f>RIGHT(F630,(V630+1)-U630)</f>
        <v>611_1748</v>
      </c>
      <c r="X630" s="1" t="str">
        <f>LEFT(W630,8)</f>
        <v>611_1748</v>
      </c>
      <c r="Y630" s="1" t="str">
        <f>IF(E630&lt;&gt;"",E630,"A créer")</f>
        <v>A créer</v>
      </c>
      <c r="Z630" s="2">
        <f>I630</f>
        <v>0</v>
      </c>
      <c r="AA630" s="1" t="str">
        <f>X630&amp;" / "&amp;A630</f>
        <v>611_1748 / 29065491</v>
      </c>
      <c r="AB630" s="1">
        <f>A630</f>
        <v>29065491</v>
      </c>
    </row>
    <row r="631" spans="1:28" ht="15" x14ac:dyDescent="0.25">
      <c r="A631" s="6">
        <v>29065494</v>
      </c>
      <c r="B631" s="6" t="s">
        <v>5984</v>
      </c>
      <c r="C631" s="6" t="s">
        <v>10</v>
      </c>
      <c r="D631" s="6" t="s">
        <v>9</v>
      </c>
      <c r="E631" s="6" t="s">
        <v>3</v>
      </c>
      <c r="F631" s="6" t="s">
        <v>5983</v>
      </c>
      <c r="G631" s="6" t="s">
        <v>3</v>
      </c>
      <c r="H631" s="6" t="s">
        <v>6</v>
      </c>
      <c r="I631" s="5">
        <v>0</v>
      </c>
      <c r="J631" s="6" t="s">
        <v>5</v>
      </c>
      <c r="K631" s="6" t="s">
        <v>4</v>
      </c>
      <c r="L631" s="7">
        <v>0.01</v>
      </c>
      <c r="M631" s="6" t="s">
        <v>3</v>
      </c>
      <c r="N631" s="5">
        <v>1</v>
      </c>
      <c r="O631" s="1" t="str">
        <f>IFERROR(FIND("DRW ACY",B631),"")</f>
        <v/>
      </c>
      <c r="P631" s="1" t="str">
        <f>IF(O631="","",O631+6)</f>
        <v/>
      </c>
      <c r="Q631" s="1">
        <f>LEN(B631)</f>
        <v>27</v>
      </c>
      <c r="R631" s="1" t="str">
        <f>IF(P631="","",RIGHT(B631,Q631-P631))</f>
        <v/>
      </c>
      <c r="U631" cm="1">
        <f t="array" ref="U631">MIN(IFERROR(FIND(_xlfn.SEQUENCE(10,,CHAR(48)),F631),""))</f>
        <v>8</v>
      </c>
      <c r="V631" s="1">
        <f>LEN(F631)</f>
        <v>15</v>
      </c>
      <c r="W631" s="1" t="str">
        <f>RIGHT(F631,(V631+1)-U631)</f>
        <v>611_1770</v>
      </c>
      <c r="X631" s="1" t="str">
        <f>LEFT(W631,8)</f>
        <v>611_1770</v>
      </c>
      <c r="Y631" s="1" t="str">
        <f>IF(E631&lt;&gt;"",E631,"A créer")</f>
        <v>A créer</v>
      </c>
      <c r="Z631" s="2">
        <f>I631</f>
        <v>0</v>
      </c>
      <c r="AA631" s="1" t="str">
        <f>X631&amp;" / "&amp;A631</f>
        <v>611_1770 / 29065494</v>
      </c>
      <c r="AB631" s="1">
        <f>A631</f>
        <v>29065494</v>
      </c>
    </row>
    <row r="632" spans="1:28" ht="15" x14ac:dyDescent="0.25">
      <c r="A632" s="6">
        <v>29065496</v>
      </c>
      <c r="B632" s="6" t="s">
        <v>5982</v>
      </c>
      <c r="C632" s="6" t="s">
        <v>10</v>
      </c>
      <c r="D632" s="6" t="s">
        <v>9</v>
      </c>
      <c r="E632" s="6" t="s">
        <v>3</v>
      </c>
      <c r="F632" s="6" t="s">
        <v>5981</v>
      </c>
      <c r="G632" s="6" t="s">
        <v>3</v>
      </c>
      <c r="H632" s="6" t="s">
        <v>6</v>
      </c>
      <c r="I632" s="5">
        <v>0</v>
      </c>
      <c r="J632" s="6" t="s">
        <v>5</v>
      </c>
      <c r="K632" s="6" t="s">
        <v>4</v>
      </c>
      <c r="L632" s="7">
        <v>0.01</v>
      </c>
      <c r="M632" s="6" t="s">
        <v>3</v>
      </c>
      <c r="N632" s="5">
        <v>1</v>
      </c>
      <c r="O632" s="1" t="str">
        <f>IFERROR(FIND("DRW ACY",B632),"")</f>
        <v/>
      </c>
      <c r="P632" s="1" t="str">
        <f>IF(O632="","",O632+6)</f>
        <v/>
      </c>
      <c r="Q632" s="1">
        <f>LEN(B632)</f>
        <v>27</v>
      </c>
      <c r="R632" s="1" t="str">
        <f>IF(P632="","",RIGHT(B632,Q632-P632))</f>
        <v/>
      </c>
      <c r="U632" cm="1">
        <f t="array" ref="U632">MIN(IFERROR(FIND(_xlfn.SEQUENCE(10,,CHAR(48)),F632),""))</f>
        <v>8</v>
      </c>
      <c r="V632" s="1">
        <f>LEN(F632)</f>
        <v>15</v>
      </c>
      <c r="W632" s="1" t="str">
        <f>RIGHT(F632,(V632+1)-U632)</f>
        <v>611_2046</v>
      </c>
      <c r="X632" s="1" t="str">
        <f>LEFT(W632,8)</f>
        <v>611_2046</v>
      </c>
      <c r="Y632" s="1" t="str">
        <f>IF(E632&lt;&gt;"",E632,"A créer")</f>
        <v>A créer</v>
      </c>
      <c r="Z632" s="2">
        <f>I632</f>
        <v>0</v>
      </c>
      <c r="AA632" s="1" t="str">
        <f>X632&amp;" / "&amp;A632</f>
        <v>611_2046 / 29065496</v>
      </c>
      <c r="AB632" s="1">
        <f>A632</f>
        <v>29065496</v>
      </c>
    </row>
    <row r="633" spans="1:28" ht="15" x14ac:dyDescent="0.25">
      <c r="A633" s="6">
        <v>29065497</v>
      </c>
      <c r="B633" s="6" t="s">
        <v>5980</v>
      </c>
      <c r="C633" s="6" t="s">
        <v>10</v>
      </c>
      <c r="D633" s="6" t="s">
        <v>9</v>
      </c>
      <c r="E633" s="6" t="s">
        <v>3</v>
      </c>
      <c r="F633" s="6" t="s">
        <v>5979</v>
      </c>
      <c r="G633" s="6" t="s">
        <v>3</v>
      </c>
      <c r="H633" s="6" t="s">
        <v>6</v>
      </c>
      <c r="I633" s="5">
        <v>0</v>
      </c>
      <c r="J633" s="6" t="s">
        <v>5</v>
      </c>
      <c r="K633" s="6" t="s">
        <v>4</v>
      </c>
      <c r="L633" s="7">
        <v>0.01</v>
      </c>
      <c r="M633" s="6" t="s">
        <v>3</v>
      </c>
      <c r="N633" s="5">
        <v>1</v>
      </c>
      <c r="O633" s="1" t="str">
        <f>IFERROR(FIND("DRW ACY",B633),"")</f>
        <v/>
      </c>
      <c r="P633" s="1" t="str">
        <f>IF(O633="","",O633+6)</f>
        <v/>
      </c>
      <c r="Q633" s="1">
        <f>LEN(B633)</f>
        <v>27</v>
      </c>
      <c r="R633" s="1" t="str">
        <f>IF(P633="","",RIGHT(B633,Q633-P633))</f>
        <v/>
      </c>
      <c r="U633" cm="1">
        <f t="array" ref="U633">MIN(IFERROR(FIND(_xlfn.SEQUENCE(10,,CHAR(48)),F633),""))</f>
        <v>8</v>
      </c>
      <c r="V633" s="1">
        <f>LEN(F633)</f>
        <v>15</v>
      </c>
      <c r="W633" s="1" t="str">
        <f>RIGHT(F633,(V633+1)-U633)</f>
        <v>611_2050</v>
      </c>
      <c r="X633" s="1" t="str">
        <f>LEFT(W633,8)</f>
        <v>611_2050</v>
      </c>
      <c r="Y633" s="1" t="str">
        <f>IF(E633&lt;&gt;"",E633,"A créer")</f>
        <v>A créer</v>
      </c>
      <c r="Z633" s="2">
        <f>I633</f>
        <v>0</v>
      </c>
      <c r="AA633" s="1" t="str">
        <f>X633&amp;" / "&amp;A633</f>
        <v>611_2050 / 29065497</v>
      </c>
      <c r="AB633" s="1">
        <f>A633</f>
        <v>29065497</v>
      </c>
    </row>
    <row r="634" spans="1:28" ht="15" x14ac:dyDescent="0.25">
      <c r="A634" s="6">
        <v>29065498</v>
      </c>
      <c r="B634" s="6" t="s">
        <v>5978</v>
      </c>
      <c r="C634" s="6" t="s">
        <v>10</v>
      </c>
      <c r="D634" s="6" t="s">
        <v>9</v>
      </c>
      <c r="E634" s="6" t="s">
        <v>3</v>
      </c>
      <c r="F634" s="6" t="s">
        <v>5977</v>
      </c>
      <c r="G634" s="6" t="s">
        <v>3</v>
      </c>
      <c r="H634" s="6" t="s">
        <v>6</v>
      </c>
      <c r="I634" s="5">
        <v>0</v>
      </c>
      <c r="J634" s="6" t="s">
        <v>5</v>
      </c>
      <c r="K634" s="6" t="s">
        <v>4</v>
      </c>
      <c r="L634" s="7">
        <v>0.01</v>
      </c>
      <c r="M634" s="6" t="s">
        <v>3</v>
      </c>
      <c r="N634" s="5">
        <v>1</v>
      </c>
      <c r="O634" s="1" t="str">
        <f>IFERROR(FIND("DRW ACY",B634),"")</f>
        <v/>
      </c>
      <c r="P634" s="1" t="str">
        <f>IF(O634="","",O634+6)</f>
        <v/>
      </c>
      <c r="Q634" s="1">
        <f>LEN(B634)</f>
        <v>27</v>
      </c>
      <c r="R634" s="1" t="str">
        <f>IF(P634="","",RIGHT(B634,Q634-P634))</f>
        <v/>
      </c>
      <c r="U634" cm="1">
        <f t="array" ref="U634">MIN(IFERROR(FIND(_xlfn.SEQUENCE(10,,CHAR(48)),F634),""))</f>
        <v>8</v>
      </c>
      <c r="V634" s="1">
        <f>LEN(F634)</f>
        <v>15</v>
      </c>
      <c r="W634" s="1" t="str">
        <f>RIGHT(F634,(V634+1)-U634)</f>
        <v>611_2071</v>
      </c>
      <c r="X634" s="1" t="str">
        <f>LEFT(W634,8)</f>
        <v>611_2071</v>
      </c>
      <c r="Y634" s="1" t="str">
        <f>IF(E634&lt;&gt;"",E634,"A créer")</f>
        <v>A créer</v>
      </c>
      <c r="Z634" s="2">
        <f>I634</f>
        <v>0</v>
      </c>
      <c r="AA634" s="1" t="str">
        <f>X634&amp;" / "&amp;A634</f>
        <v>611_2071 / 29065498</v>
      </c>
      <c r="AB634" s="1">
        <f>A634</f>
        <v>29065498</v>
      </c>
    </row>
    <row r="635" spans="1:28" ht="15" x14ac:dyDescent="0.25">
      <c r="A635" s="6">
        <v>29065499</v>
      </c>
      <c r="B635" s="6" t="s">
        <v>5976</v>
      </c>
      <c r="C635" s="6" t="s">
        <v>10</v>
      </c>
      <c r="D635" s="6" t="s">
        <v>9</v>
      </c>
      <c r="E635" s="6" t="s">
        <v>3</v>
      </c>
      <c r="F635" s="6" t="s">
        <v>5975</v>
      </c>
      <c r="G635" s="6" t="s">
        <v>3</v>
      </c>
      <c r="H635" s="6" t="s">
        <v>6</v>
      </c>
      <c r="I635" s="5">
        <v>0</v>
      </c>
      <c r="J635" s="6" t="s">
        <v>5</v>
      </c>
      <c r="K635" s="6" t="s">
        <v>4</v>
      </c>
      <c r="L635" s="7">
        <v>0.01</v>
      </c>
      <c r="M635" s="6" t="s">
        <v>3</v>
      </c>
      <c r="N635" s="5">
        <v>1</v>
      </c>
      <c r="O635" s="1" t="str">
        <f>IFERROR(FIND("DRW ACY",B635),"")</f>
        <v/>
      </c>
      <c r="P635" s="1" t="str">
        <f>IF(O635="","",O635+6)</f>
        <v/>
      </c>
      <c r="Q635" s="1">
        <f>LEN(B635)</f>
        <v>27</v>
      </c>
      <c r="R635" s="1" t="str">
        <f>IF(P635="","",RIGHT(B635,Q635-P635))</f>
        <v/>
      </c>
      <c r="U635" cm="1">
        <f t="array" ref="U635">MIN(IFERROR(FIND(_xlfn.SEQUENCE(10,,CHAR(48)),F635),""))</f>
        <v>8</v>
      </c>
      <c r="V635" s="1">
        <f>LEN(F635)</f>
        <v>15</v>
      </c>
      <c r="W635" s="1" t="str">
        <f>RIGHT(F635,(V635+1)-U635)</f>
        <v>611_2112</v>
      </c>
      <c r="X635" s="1" t="str">
        <f>LEFT(W635,8)</f>
        <v>611_2112</v>
      </c>
      <c r="Y635" s="1" t="str">
        <f>IF(E635&lt;&gt;"",E635,"A créer")</f>
        <v>A créer</v>
      </c>
      <c r="Z635" s="2">
        <f>I635</f>
        <v>0</v>
      </c>
      <c r="AA635" s="1" t="str">
        <f>X635&amp;" / "&amp;A635</f>
        <v>611_2112 / 29065499</v>
      </c>
      <c r="AB635" s="1">
        <f>A635</f>
        <v>29065499</v>
      </c>
    </row>
    <row r="636" spans="1:28" ht="15" x14ac:dyDescent="0.25">
      <c r="A636" s="6">
        <v>29065502</v>
      </c>
      <c r="B636" s="6" t="s">
        <v>5974</v>
      </c>
      <c r="C636" s="6" t="s">
        <v>10</v>
      </c>
      <c r="D636" s="6" t="s">
        <v>9</v>
      </c>
      <c r="E636" s="6" t="s">
        <v>3</v>
      </c>
      <c r="F636" s="6" t="s">
        <v>5973</v>
      </c>
      <c r="G636" s="6" t="s">
        <v>3</v>
      </c>
      <c r="H636" s="6" t="s">
        <v>6</v>
      </c>
      <c r="I636" s="5">
        <v>0</v>
      </c>
      <c r="J636" s="6" t="s">
        <v>5</v>
      </c>
      <c r="K636" s="6" t="s">
        <v>4</v>
      </c>
      <c r="L636" s="7">
        <v>0.01</v>
      </c>
      <c r="M636" s="6" t="s">
        <v>3</v>
      </c>
      <c r="N636" s="5">
        <v>1</v>
      </c>
      <c r="O636" s="1" t="str">
        <f>IFERROR(FIND("DRW ACY",B636),"")</f>
        <v/>
      </c>
      <c r="P636" s="1" t="str">
        <f>IF(O636="","",O636+6)</f>
        <v/>
      </c>
      <c r="Q636" s="1">
        <f>LEN(B636)</f>
        <v>27</v>
      </c>
      <c r="R636" s="1" t="str">
        <f>IF(P636="","",RIGHT(B636,Q636-P636))</f>
        <v/>
      </c>
      <c r="U636" cm="1">
        <f t="array" ref="U636">MIN(IFERROR(FIND(_xlfn.SEQUENCE(10,,CHAR(48)),F636),""))</f>
        <v>8</v>
      </c>
      <c r="V636" s="1">
        <f>LEN(F636)</f>
        <v>15</v>
      </c>
      <c r="W636" s="1" t="str">
        <f>RIGHT(F636,(V636+1)-U636)</f>
        <v>611_2192</v>
      </c>
      <c r="X636" s="1" t="str">
        <f>LEFT(W636,8)</f>
        <v>611_2192</v>
      </c>
      <c r="Y636" s="1" t="str">
        <f>IF(E636&lt;&gt;"",E636,"A créer")</f>
        <v>A créer</v>
      </c>
      <c r="Z636" s="2">
        <f>I636</f>
        <v>0</v>
      </c>
      <c r="AA636" s="1" t="str">
        <f>X636&amp;" / "&amp;A636</f>
        <v>611_2192 / 29065502</v>
      </c>
      <c r="AB636" s="1">
        <f>A636</f>
        <v>29065502</v>
      </c>
    </row>
    <row r="637" spans="1:28" ht="15" x14ac:dyDescent="0.25">
      <c r="A637" s="6">
        <v>29065503</v>
      </c>
      <c r="B637" s="6" t="s">
        <v>5972</v>
      </c>
      <c r="C637" s="6" t="s">
        <v>10</v>
      </c>
      <c r="D637" s="6" t="s">
        <v>9</v>
      </c>
      <c r="E637" s="6" t="s">
        <v>3</v>
      </c>
      <c r="F637" s="6" t="s">
        <v>5971</v>
      </c>
      <c r="G637" s="6" t="s">
        <v>3</v>
      </c>
      <c r="H637" s="6" t="s">
        <v>6</v>
      </c>
      <c r="I637" s="5">
        <v>0</v>
      </c>
      <c r="J637" s="6" t="s">
        <v>5</v>
      </c>
      <c r="K637" s="6" t="s">
        <v>4</v>
      </c>
      <c r="L637" s="7">
        <v>0.01</v>
      </c>
      <c r="M637" s="6" t="s">
        <v>3</v>
      </c>
      <c r="N637" s="5">
        <v>1</v>
      </c>
      <c r="O637" s="1" t="str">
        <f>IFERROR(FIND("DRW ACY",B637),"")</f>
        <v/>
      </c>
      <c r="P637" s="1" t="str">
        <f>IF(O637="","",O637+6)</f>
        <v/>
      </c>
      <c r="Q637" s="1">
        <f>LEN(B637)</f>
        <v>27</v>
      </c>
      <c r="R637" s="1" t="str">
        <f>IF(P637="","",RIGHT(B637,Q637-P637))</f>
        <v/>
      </c>
      <c r="U637" cm="1">
        <f t="array" ref="U637">MIN(IFERROR(FIND(_xlfn.SEQUENCE(10,,CHAR(48)),F637),""))</f>
        <v>8</v>
      </c>
      <c r="V637" s="1">
        <f>LEN(F637)</f>
        <v>15</v>
      </c>
      <c r="W637" s="1" t="str">
        <f>RIGHT(F637,(V637+1)-U637)</f>
        <v>611_2232</v>
      </c>
      <c r="X637" s="1" t="str">
        <f>LEFT(W637,8)</f>
        <v>611_2232</v>
      </c>
      <c r="Y637" s="1" t="str">
        <f>IF(E637&lt;&gt;"",E637,"A créer")</f>
        <v>A créer</v>
      </c>
      <c r="Z637" s="2">
        <f>I637</f>
        <v>0</v>
      </c>
      <c r="AA637" s="1" t="str">
        <f>X637&amp;" / "&amp;A637</f>
        <v>611_2232 / 29065503</v>
      </c>
      <c r="AB637" s="1">
        <f>A637</f>
        <v>29065503</v>
      </c>
    </row>
    <row r="638" spans="1:28" ht="15" x14ac:dyDescent="0.25">
      <c r="A638" s="6">
        <v>29065504</v>
      </c>
      <c r="B638" s="6" t="s">
        <v>5970</v>
      </c>
      <c r="C638" s="6" t="s">
        <v>10</v>
      </c>
      <c r="D638" s="6" t="s">
        <v>9</v>
      </c>
      <c r="E638" s="6" t="s">
        <v>3</v>
      </c>
      <c r="F638" s="6" t="s">
        <v>5969</v>
      </c>
      <c r="G638" s="6" t="s">
        <v>3</v>
      </c>
      <c r="H638" s="6" t="s">
        <v>6</v>
      </c>
      <c r="I638" s="5">
        <v>0</v>
      </c>
      <c r="J638" s="6" t="s">
        <v>5</v>
      </c>
      <c r="K638" s="6" t="s">
        <v>4</v>
      </c>
      <c r="L638" s="7">
        <v>0.01</v>
      </c>
      <c r="M638" s="6" t="s">
        <v>3</v>
      </c>
      <c r="N638" s="5">
        <v>1</v>
      </c>
      <c r="O638" s="1" t="str">
        <f>IFERROR(FIND("DRW ACY",B638),"")</f>
        <v/>
      </c>
      <c r="P638" s="1" t="str">
        <f>IF(O638="","",O638+6)</f>
        <v/>
      </c>
      <c r="Q638" s="1">
        <f>LEN(B638)</f>
        <v>27</v>
      </c>
      <c r="R638" s="1" t="str">
        <f>IF(P638="","",RIGHT(B638,Q638-P638))</f>
        <v/>
      </c>
      <c r="U638" cm="1">
        <f t="array" ref="U638">MIN(IFERROR(FIND(_xlfn.SEQUENCE(10,,CHAR(48)),F638),""))</f>
        <v>8</v>
      </c>
      <c r="V638" s="1">
        <f>LEN(F638)</f>
        <v>15</v>
      </c>
      <c r="W638" s="1" t="str">
        <f>RIGHT(F638,(V638+1)-U638)</f>
        <v>611_2254</v>
      </c>
      <c r="X638" s="1" t="str">
        <f>LEFT(W638,8)</f>
        <v>611_2254</v>
      </c>
      <c r="Y638" s="1" t="str">
        <f>IF(E638&lt;&gt;"",E638,"A créer")</f>
        <v>A créer</v>
      </c>
      <c r="Z638" s="2">
        <f>I638</f>
        <v>0</v>
      </c>
      <c r="AA638" s="1" t="str">
        <f>X638&amp;" / "&amp;A638</f>
        <v>611_2254 / 29065504</v>
      </c>
      <c r="AB638" s="1">
        <f>A638</f>
        <v>29065504</v>
      </c>
    </row>
    <row r="639" spans="1:28" ht="15" x14ac:dyDescent="0.25">
      <c r="A639" s="6">
        <v>29065505</v>
      </c>
      <c r="B639" s="6" t="s">
        <v>5968</v>
      </c>
      <c r="C639" s="6" t="s">
        <v>10</v>
      </c>
      <c r="D639" s="6" t="s">
        <v>9</v>
      </c>
      <c r="E639" s="6" t="s">
        <v>3</v>
      </c>
      <c r="F639" s="6" t="s">
        <v>5967</v>
      </c>
      <c r="G639" s="6" t="s">
        <v>3</v>
      </c>
      <c r="H639" s="6" t="s">
        <v>6</v>
      </c>
      <c r="I639" s="5">
        <v>0</v>
      </c>
      <c r="J639" s="6" t="s">
        <v>5</v>
      </c>
      <c r="K639" s="6" t="s">
        <v>4</v>
      </c>
      <c r="L639" s="7">
        <v>0.01</v>
      </c>
      <c r="M639" s="6" t="s">
        <v>3</v>
      </c>
      <c r="N639" s="5">
        <v>1</v>
      </c>
      <c r="O639" s="1" t="str">
        <f>IFERROR(FIND("DRW ACY",B639),"")</f>
        <v/>
      </c>
      <c r="P639" s="1" t="str">
        <f>IF(O639="","",O639+6)</f>
        <v/>
      </c>
      <c r="Q639" s="1">
        <f>LEN(B639)</f>
        <v>27</v>
      </c>
      <c r="R639" s="1" t="str">
        <f>IF(P639="","",RIGHT(B639,Q639-P639))</f>
        <v/>
      </c>
      <c r="U639" cm="1">
        <f t="array" ref="U639">MIN(IFERROR(FIND(_xlfn.SEQUENCE(10,,CHAR(48)),F639),""))</f>
        <v>8</v>
      </c>
      <c r="V639" s="1">
        <f>LEN(F639)</f>
        <v>15</v>
      </c>
      <c r="W639" s="1" t="str">
        <f>RIGHT(F639,(V639+1)-U639)</f>
        <v>611_2279</v>
      </c>
      <c r="X639" s="1" t="str">
        <f>LEFT(W639,8)</f>
        <v>611_2279</v>
      </c>
      <c r="Y639" s="1" t="str">
        <f>IF(E639&lt;&gt;"",E639,"A créer")</f>
        <v>A créer</v>
      </c>
      <c r="Z639" s="2">
        <f>I639</f>
        <v>0</v>
      </c>
      <c r="AA639" s="1" t="str">
        <f>X639&amp;" / "&amp;A639</f>
        <v>611_2279 / 29065505</v>
      </c>
      <c r="AB639" s="1">
        <f>A639</f>
        <v>29065505</v>
      </c>
    </row>
    <row r="640" spans="1:28" ht="15" x14ac:dyDescent="0.25">
      <c r="A640" s="6">
        <v>29065506</v>
      </c>
      <c r="B640" s="6" t="s">
        <v>5966</v>
      </c>
      <c r="C640" s="6" t="s">
        <v>10</v>
      </c>
      <c r="D640" s="6" t="s">
        <v>9</v>
      </c>
      <c r="E640" s="6" t="s">
        <v>3</v>
      </c>
      <c r="F640" s="6" t="s">
        <v>5965</v>
      </c>
      <c r="G640" s="6" t="s">
        <v>3</v>
      </c>
      <c r="H640" s="6" t="s">
        <v>6</v>
      </c>
      <c r="I640" s="5">
        <v>0</v>
      </c>
      <c r="J640" s="6" t="s">
        <v>5</v>
      </c>
      <c r="K640" s="6" t="s">
        <v>4</v>
      </c>
      <c r="L640" s="7">
        <v>0.01</v>
      </c>
      <c r="M640" s="6" t="s">
        <v>3</v>
      </c>
      <c r="N640" s="5">
        <v>1</v>
      </c>
      <c r="O640" s="1" t="str">
        <f>IFERROR(FIND("DRW ACY",B640),"")</f>
        <v/>
      </c>
      <c r="P640" s="1" t="str">
        <f>IF(O640="","",O640+6)</f>
        <v/>
      </c>
      <c r="Q640" s="1">
        <f>LEN(B640)</f>
        <v>27</v>
      </c>
      <c r="R640" s="1" t="str">
        <f>IF(P640="","",RIGHT(B640,Q640-P640))</f>
        <v/>
      </c>
      <c r="U640" cm="1">
        <f t="array" ref="U640">MIN(IFERROR(FIND(_xlfn.SEQUENCE(10,,CHAR(48)),F640),""))</f>
        <v>8</v>
      </c>
      <c r="V640" s="1">
        <f>LEN(F640)</f>
        <v>15</v>
      </c>
      <c r="W640" s="1" t="str">
        <f>RIGHT(F640,(V640+1)-U640)</f>
        <v>611_2306</v>
      </c>
      <c r="X640" s="1" t="str">
        <f>LEFT(W640,8)</f>
        <v>611_2306</v>
      </c>
      <c r="Y640" s="1" t="str">
        <f>IF(E640&lt;&gt;"",E640,"A créer")</f>
        <v>A créer</v>
      </c>
      <c r="Z640" s="2">
        <f>I640</f>
        <v>0</v>
      </c>
      <c r="AA640" s="1" t="str">
        <f>X640&amp;" / "&amp;A640</f>
        <v>611_2306 / 29065506</v>
      </c>
      <c r="AB640" s="1">
        <f>A640</f>
        <v>29065506</v>
      </c>
    </row>
    <row r="641" spans="1:28" ht="15" x14ac:dyDescent="0.25">
      <c r="A641" s="6">
        <v>29065507</v>
      </c>
      <c r="B641" s="6" t="s">
        <v>5964</v>
      </c>
      <c r="C641" s="6" t="s">
        <v>10</v>
      </c>
      <c r="D641" s="6" t="s">
        <v>9</v>
      </c>
      <c r="E641" s="6" t="s">
        <v>3</v>
      </c>
      <c r="F641" s="6" t="s">
        <v>5963</v>
      </c>
      <c r="G641" s="6" t="s">
        <v>3</v>
      </c>
      <c r="H641" s="6" t="s">
        <v>6</v>
      </c>
      <c r="I641" s="5">
        <v>0</v>
      </c>
      <c r="J641" s="6" t="s">
        <v>5</v>
      </c>
      <c r="K641" s="6" t="s">
        <v>4</v>
      </c>
      <c r="L641" s="7">
        <v>0.01</v>
      </c>
      <c r="M641" s="6" t="s">
        <v>3</v>
      </c>
      <c r="N641" s="5">
        <v>1</v>
      </c>
      <c r="O641" s="1" t="str">
        <f>IFERROR(FIND("DRW ACY",B641),"")</f>
        <v/>
      </c>
      <c r="P641" s="1" t="str">
        <f>IF(O641="","",O641+6)</f>
        <v/>
      </c>
      <c r="Q641" s="1">
        <f>LEN(B641)</f>
        <v>27</v>
      </c>
      <c r="R641" s="1" t="str">
        <f>IF(P641="","",RIGHT(B641,Q641-P641))</f>
        <v/>
      </c>
      <c r="U641" cm="1">
        <f t="array" ref="U641">MIN(IFERROR(FIND(_xlfn.SEQUENCE(10,,CHAR(48)),F641),""))</f>
        <v>8</v>
      </c>
      <c r="V641" s="1">
        <f>LEN(F641)</f>
        <v>15</v>
      </c>
      <c r="W641" s="1" t="str">
        <f>RIGHT(F641,(V641+1)-U641)</f>
        <v>611_2309</v>
      </c>
      <c r="X641" s="1" t="str">
        <f>LEFT(W641,8)</f>
        <v>611_2309</v>
      </c>
      <c r="Y641" s="1" t="str">
        <f>IF(E641&lt;&gt;"",E641,"A créer")</f>
        <v>A créer</v>
      </c>
      <c r="Z641" s="2">
        <f>I641</f>
        <v>0</v>
      </c>
      <c r="AA641" s="1" t="str">
        <f>X641&amp;" / "&amp;A641</f>
        <v>611_2309 / 29065507</v>
      </c>
      <c r="AB641" s="1">
        <f>A641</f>
        <v>29065507</v>
      </c>
    </row>
    <row r="642" spans="1:28" ht="15" x14ac:dyDescent="0.25">
      <c r="A642" s="6">
        <v>29065508</v>
      </c>
      <c r="B642" s="6" t="s">
        <v>5962</v>
      </c>
      <c r="C642" s="6" t="s">
        <v>10</v>
      </c>
      <c r="D642" s="6" t="s">
        <v>9</v>
      </c>
      <c r="E642" s="6" t="s">
        <v>3</v>
      </c>
      <c r="F642" s="6" t="s">
        <v>5961</v>
      </c>
      <c r="G642" s="6" t="s">
        <v>3</v>
      </c>
      <c r="H642" s="6" t="s">
        <v>6</v>
      </c>
      <c r="I642" s="5">
        <v>0</v>
      </c>
      <c r="J642" s="6" t="s">
        <v>5</v>
      </c>
      <c r="K642" s="6" t="s">
        <v>4</v>
      </c>
      <c r="L642" s="7">
        <v>0.01</v>
      </c>
      <c r="M642" s="6" t="s">
        <v>3</v>
      </c>
      <c r="N642" s="5">
        <v>1</v>
      </c>
      <c r="O642" s="1" t="str">
        <f>IFERROR(FIND("DRW ACY",B642),"")</f>
        <v/>
      </c>
      <c r="P642" s="1" t="str">
        <f>IF(O642="","",O642+6)</f>
        <v/>
      </c>
      <c r="Q642" s="1">
        <f>LEN(B642)</f>
        <v>27</v>
      </c>
      <c r="R642" s="1" t="str">
        <f>IF(P642="","",RIGHT(B642,Q642-P642))</f>
        <v/>
      </c>
      <c r="U642" cm="1">
        <f t="array" ref="U642">MIN(IFERROR(FIND(_xlfn.SEQUENCE(10,,CHAR(48)),F642),""))</f>
        <v>8</v>
      </c>
      <c r="V642" s="1">
        <f>LEN(F642)</f>
        <v>15</v>
      </c>
      <c r="W642" s="1" t="str">
        <f>RIGHT(F642,(V642+1)-U642)</f>
        <v>611_2329</v>
      </c>
      <c r="X642" s="1" t="str">
        <f>LEFT(W642,8)</f>
        <v>611_2329</v>
      </c>
      <c r="Y642" s="1" t="str">
        <f>IF(E642&lt;&gt;"",E642,"A créer")</f>
        <v>A créer</v>
      </c>
      <c r="Z642" s="2">
        <f>I642</f>
        <v>0</v>
      </c>
      <c r="AA642" s="1" t="str">
        <f>X642&amp;" / "&amp;A642</f>
        <v>611_2329 / 29065508</v>
      </c>
      <c r="AB642" s="1">
        <f>A642</f>
        <v>29065508</v>
      </c>
    </row>
    <row r="643" spans="1:28" ht="15" x14ac:dyDescent="0.25">
      <c r="A643" s="6">
        <v>29065509</v>
      </c>
      <c r="B643" s="6" t="s">
        <v>5960</v>
      </c>
      <c r="C643" s="6" t="s">
        <v>10</v>
      </c>
      <c r="D643" s="6" t="s">
        <v>9</v>
      </c>
      <c r="E643" s="6" t="s">
        <v>3</v>
      </c>
      <c r="F643" s="6" t="s">
        <v>5959</v>
      </c>
      <c r="G643" s="6" t="s">
        <v>3</v>
      </c>
      <c r="H643" s="6" t="s">
        <v>6</v>
      </c>
      <c r="I643" s="5">
        <v>0</v>
      </c>
      <c r="J643" s="6" t="s">
        <v>5</v>
      </c>
      <c r="K643" s="6" t="s">
        <v>4</v>
      </c>
      <c r="L643" s="7">
        <v>0.01</v>
      </c>
      <c r="M643" s="6" t="s">
        <v>3</v>
      </c>
      <c r="N643" s="5">
        <v>1</v>
      </c>
      <c r="O643" s="1" t="str">
        <f>IFERROR(FIND("DRW ACY",B643),"")</f>
        <v/>
      </c>
      <c r="P643" s="1" t="str">
        <f>IF(O643="","",O643+6)</f>
        <v/>
      </c>
      <c r="Q643" s="1">
        <f>LEN(B643)</f>
        <v>27</v>
      </c>
      <c r="R643" s="1" t="str">
        <f>IF(P643="","",RIGHT(B643,Q643-P643))</f>
        <v/>
      </c>
      <c r="U643" cm="1">
        <f t="array" ref="U643">MIN(IFERROR(FIND(_xlfn.SEQUENCE(10,,CHAR(48)),F643),""))</f>
        <v>8</v>
      </c>
      <c r="V643" s="1">
        <f>LEN(F643)</f>
        <v>15</v>
      </c>
      <c r="W643" s="1" t="str">
        <f>RIGHT(F643,(V643+1)-U643)</f>
        <v>611_2353</v>
      </c>
      <c r="X643" s="1" t="str">
        <f>LEFT(W643,8)</f>
        <v>611_2353</v>
      </c>
      <c r="Y643" s="1" t="str">
        <f>IF(E643&lt;&gt;"",E643,"A créer")</f>
        <v>A créer</v>
      </c>
      <c r="Z643" s="2">
        <f>I643</f>
        <v>0</v>
      </c>
      <c r="AA643" s="1" t="str">
        <f>X643&amp;" / "&amp;A643</f>
        <v>611_2353 / 29065509</v>
      </c>
      <c r="AB643" s="1">
        <f>A643</f>
        <v>29065509</v>
      </c>
    </row>
    <row r="644" spans="1:28" ht="15" x14ac:dyDescent="0.25">
      <c r="A644" s="6">
        <v>29065510</v>
      </c>
      <c r="B644" s="6" t="s">
        <v>5958</v>
      </c>
      <c r="C644" s="6" t="s">
        <v>10</v>
      </c>
      <c r="D644" s="6" t="s">
        <v>9</v>
      </c>
      <c r="E644" s="6" t="s">
        <v>3</v>
      </c>
      <c r="F644" s="6" t="s">
        <v>5957</v>
      </c>
      <c r="G644" s="6" t="s">
        <v>3</v>
      </c>
      <c r="H644" s="6" t="s">
        <v>6</v>
      </c>
      <c r="I644" s="5">
        <v>0</v>
      </c>
      <c r="J644" s="6" t="s">
        <v>5</v>
      </c>
      <c r="K644" s="6" t="s">
        <v>4</v>
      </c>
      <c r="L644" s="7">
        <v>0.01</v>
      </c>
      <c r="M644" s="6" t="s">
        <v>3</v>
      </c>
      <c r="N644" s="5">
        <v>1</v>
      </c>
      <c r="O644" s="1" t="str">
        <f>IFERROR(FIND("DRW ACY",B644),"")</f>
        <v/>
      </c>
      <c r="P644" s="1" t="str">
        <f>IF(O644="","",O644+6)</f>
        <v/>
      </c>
      <c r="Q644" s="1">
        <f>LEN(B644)</f>
        <v>27</v>
      </c>
      <c r="R644" s="1" t="str">
        <f>IF(P644="","",RIGHT(B644,Q644-P644))</f>
        <v/>
      </c>
      <c r="U644" cm="1">
        <f t="array" ref="U644">MIN(IFERROR(FIND(_xlfn.SEQUENCE(10,,CHAR(48)),F644),""))</f>
        <v>8</v>
      </c>
      <c r="V644" s="1">
        <f>LEN(F644)</f>
        <v>15</v>
      </c>
      <c r="W644" s="1" t="str">
        <f>RIGHT(F644,(V644+1)-U644)</f>
        <v>611_2617</v>
      </c>
      <c r="X644" s="1" t="str">
        <f>LEFT(W644,8)</f>
        <v>611_2617</v>
      </c>
      <c r="Y644" s="1" t="str">
        <f>IF(E644&lt;&gt;"",E644,"A créer")</f>
        <v>A créer</v>
      </c>
      <c r="Z644" s="2">
        <f>I644</f>
        <v>0</v>
      </c>
      <c r="AA644" s="1" t="str">
        <f>X644&amp;" / "&amp;A644</f>
        <v>611_2617 / 29065510</v>
      </c>
      <c r="AB644" s="1">
        <f>A644</f>
        <v>29065510</v>
      </c>
    </row>
    <row r="645" spans="1:28" ht="15" x14ac:dyDescent="0.25">
      <c r="A645" s="6">
        <v>29065511</v>
      </c>
      <c r="B645" s="6" t="s">
        <v>5956</v>
      </c>
      <c r="C645" s="6" t="s">
        <v>10</v>
      </c>
      <c r="D645" s="6" t="s">
        <v>9</v>
      </c>
      <c r="E645" s="6" t="s">
        <v>3</v>
      </c>
      <c r="F645" s="6" t="s">
        <v>5955</v>
      </c>
      <c r="G645" s="6" t="s">
        <v>3</v>
      </c>
      <c r="H645" s="6" t="s">
        <v>6</v>
      </c>
      <c r="I645" s="5">
        <v>0</v>
      </c>
      <c r="J645" s="6" t="s">
        <v>5</v>
      </c>
      <c r="K645" s="6" t="s">
        <v>4</v>
      </c>
      <c r="L645" s="7">
        <v>0.01</v>
      </c>
      <c r="M645" s="6" t="s">
        <v>3</v>
      </c>
      <c r="N645" s="5">
        <v>1</v>
      </c>
      <c r="O645" s="1" t="str">
        <f>IFERROR(FIND("DRW ACY",B645),"")</f>
        <v/>
      </c>
      <c r="P645" s="1" t="str">
        <f>IF(O645="","",O645+6)</f>
        <v/>
      </c>
      <c r="Q645" s="1">
        <f>LEN(B645)</f>
        <v>27</v>
      </c>
      <c r="R645" s="1" t="str">
        <f>IF(P645="","",RIGHT(B645,Q645-P645))</f>
        <v/>
      </c>
      <c r="U645" cm="1">
        <f t="array" ref="U645">MIN(IFERROR(FIND(_xlfn.SEQUENCE(10,,CHAR(48)),F645),""))</f>
        <v>8</v>
      </c>
      <c r="V645" s="1">
        <f>LEN(F645)</f>
        <v>15</v>
      </c>
      <c r="W645" s="1" t="str">
        <f>RIGHT(F645,(V645+1)-U645)</f>
        <v>611_2665</v>
      </c>
      <c r="X645" s="1" t="str">
        <f>LEFT(W645,8)</f>
        <v>611_2665</v>
      </c>
      <c r="Y645" s="1" t="str">
        <f>IF(E645&lt;&gt;"",E645,"A créer")</f>
        <v>A créer</v>
      </c>
      <c r="Z645" s="2">
        <f>I645</f>
        <v>0</v>
      </c>
      <c r="AA645" s="1" t="str">
        <f>X645&amp;" / "&amp;A645</f>
        <v>611_2665 / 29065511</v>
      </c>
      <c r="AB645" s="1">
        <f>A645</f>
        <v>29065511</v>
      </c>
    </row>
    <row r="646" spans="1:28" ht="15" x14ac:dyDescent="0.25">
      <c r="A646" s="6">
        <v>29065512</v>
      </c>
      <c r="B646" s="6" t="s">
        <v>5954</v>
      </c>
      <c r="C646" s="6" t="s">
        <v>10</v>
      </c>
      <c r="D646" s="6" t="s">
        <v>9</v>
      </c>
      <c r="E646" s="6" t="s">
        <v>3</v>
      </c>
      <c r="F646" s="6" t="s">
        <v>5953</v>
      </c>
      <c r="G646" s="6" t="s">
        <v>3</v>
      </c>
      <c r="H646" s="6" t="s">
        <v>6</v>
      </c>
      <c r="I646" s="5">
        <v>0</v>
      </c>
      <c r="J646" s="6" t="s">
        <v>5</v>
      </c>
      <c r="K646" s="6" t="s">
        <v>4</v>
      </c>
      <c r="L646" s="7">
        <v>0.01</v>
      </c>
      <c r="M646" s="6" t="s">
        <v>3</v>
      </c>
      <c r="N646" s="5">
        <v>1</v>
      </c>
      <c r="O646" s="1" t="str">
        <f>IFERROR(FIND("DRW ACY",B646),"")</f>
        <v/>
      </c>
      <c r="P646" s="1" t="str">
        <f>IF(O646="","",O646+6)</f>
        <v/>
      </c>
      <c r="Q646" s="1">
        <f>LEN(B646)</f>
        <v>27</v>
      </c>
      <c r="R646" s="1" t="str">
        <f>IF(P646="","",RIGHT(B646,Q646-P646))</f>
        <v/>
      </c>
      <c r="U646" cm="1">
        <f t="array" ref="U646">MIN(IFERROR(FIND(_xlfn.SEQUENCE(10,,CHAR(48)),F646),""))</f>
        <v>8</v>
      </c>
      <c r="V646" s="1">
        <f>LEN(F646)</f>
        <v>15</v>
      </c>
      <c r="W646" s="1" t="str">
        <f>RIGHT(F646,(V646+1)-U646)</f>
        <v>611_2694</v>
      </c>
      <c r="X646" s="1" t="str">
        <f>LEFT(W646,8)</f>
        <v>611_2694</v>
      </c>
      <c r="Y646" s="1" t="str">
        <f>IF(E646&lt;&gt;"",E646,"A créer")</f>
        <v>A créer</v>
      </c>
      <c r="Z646" s="2">
        <f>I646</f>
        <v>0</v>
      </c>
      <c r="AA646" s="1" t="str">
        <f>X646&amp;" / "&amp;A646</f>
        <v>611_2694 / 29065512</v>
      </c>
      <c r="AB646" s="1">
        <f>A646</f>
        <v>29065512</v>
      </c>
    </row>
    <row r="647" spans="1:28" ht="15" x14ac:dyDescent="0.25">
      <c r="A647" s="6">
        <v>29065513</v>
      </c>
      <c r="B647" s="6" t="s">
        <v>5952</v>
      </c>
      <c r="C647" s="6" t="s">
        <v>10</v>
      </c>
      <c r="D647" s="6" t="s">
        <v>9</v>
      </c>
      <c r="E647" s="6" t="s">
        <v>3</v>
      </c>
      <c r="F647" s="6" t="s">
        <v>5951</v>
      </c>
      <c r="G647" s="6" t="s">
        <v>3</v>
      </c>
      <c r="H647" s="6" t="s">
        <v>6</v>
      </c>
      <c r="I647" s="5">
        <v>0</v>
      </c>
      <c r="J647" s="6" t="s">
        <v>5</v>
      </c>
      <c r="K647" s="6" t="s">
        <v>4</v>
      </c>
      <c r="L647" s="7">
        <v>0.01</v>
      </c>
      <c r="M647" s="6" t="s">
        <v>3</v>
      </c>
      <c r="N647" s="5">
        <v>1</v>
      </c>
      <c r="O647" s="1" t="str">
        <f>IFERROR(FIND("DRW ACY",B647),"")</f>
        <v/>
      </c>
      <c r="P647" s="1" t="str">
        <f>IF(O647="","",O647+6)</f>
        <v/>
      </c>
      <c r="Q647" s="1">
        <f>LEN(B647)</f>
        <v>27</v>
      </c>
      <c r="R647" s="1" t="str">
        <f>IF(P647="","",RIGHT(B647,Q647-P647))</f>
        <v/>
      </c>
      <c r="U647" cm="1">
        <f t="array" ref="U647">MIN(IFERROR(FIND(_xlfn.SEQUENCE(10,,CHAR(48)),F647),""))</f>
        <v>8</v>
      </c>
      <c r="V647" s="1">
        <f>LEN(F647)</f>
        <v>15</v>
      </c>
      <c r="W647" s="1" t="str">
        <f>RIGHT(F647,(V647+1)-U647)</f>
        <v>611_2703</v>
      </c>
      <c r="X647" s="1" t="str">
        <f>LEFT(W647,8)</f>
        <v>611_2703</v>
      </c>
      <c r="Y647" s="1" t="str">
        <f>IF(E647&lt;&gt;"",E647,"A créer")</f>
        <v>A créer</v>
      </c>
      <c r="Z647" s="2">
        <f>I647</f>
        <v>0</v>
      </c>
      <c r="AA647" s="1" t="str">
        <f>X647&amp;" / "&amp;A647</f>
        <v>611_2703 / 29065513</v>
      </c>
      <c r="AB647" s="1">
        <f>A647</f>
        <v>29065513</v>
      </c>
    </row>
    <row r="648" spans="1:28" ht="15" x14ac:dyDescent="0.25">
      <c r="A648" s="6">
        <v>29065514</v>
      </c>
      <c r="B648" s="6" t="s">
        <v>5950</v>
      </c>
      <c r="C648" s="6" t="s">
        <v>10</v>
      </c>
      <c r="D648" s="6" t="s">
        <v>9</v>
      </c>
      <c r="E648" s="6" t="s">
        <v>3</v>
      </c>
      <c r="F648" s="6" t="s">
        <v>5949</v>
      </c>
      <c r="G648" s="6" t="s">
        <v>3</v>
      </c>
      <c r="H648" s="6" t="s">
        <v>6</v>
      </c>
      <c r="I648" s="5">
        <v>0</v>
      </c>
      <c r="J648" s="6" t="s">
        <v>5</v>
      </c>
      <c r="K648" s="6" t="s">
        <v>4</v>
      </c>
      <c r="L648" s="7">
        <v>0.01</v>
      </c>
      <c r="M648" s="6" t="s">
        <v>3</v>
      </c>
      <c r="N648" s="5">
        <v>1</v>
      </c>
      <c r="O648" s="1" t="str">
        <f>IFERROR(FIND("DRW ACY",B648),"")</f>
        <v/>
      </c>
      <c r="P648" s="1" t="str">
        <f>IF(O648="","",O648+6)</f>
        <v/>
      </c>
      <c r="Q648" s="1">
        <f>LEN(B648)</f>
        <v>27</v>
      </c>
      <c r="R648" s="1" t="str">
        <f>IF(P648="","",RIGHT(B648,Q648-P648))</f>
        <v/>
      </c>
      <c r="U648" cm="1">
        <f t="array" ref="U648">MIN(IFERROR(FIND(_xlfn.SEQUENCE(10,,CHAR(48)),F648),""))</f>
        <v>8</v>
      </c>
      <c r="V648" s="1">
        <f>LEN(F648)</f>
        <v>15</v>
      </c>
      <c r="W648" s="1" t="str">
        <f>RIGHT(F648,(V648+1)-U648)</f>
        <v>611_2706</v>
      </c>
      <c r="X648" s="1" t="str">
        <f>LEFT(W648,8)</f>
        <v>611_2706</v>
      </c>
      <c r="Y648" s="1" t="str">
        <f>IF(E648&lt;&gt;"",E648,"A créer")</f>
        <v>A créer</v>
      </c>
      <c r="Z648" s="2">
        <f>I648</f>
        <v>0</v>
      </c>
      <c r="AA648" s="1" t="str">
        <f>X648&amp;" / "&amp;A648</f>
        <v>611_2706 / 29065514</v>
      </c>
      <c r="AB648" s="1">
        <f>A648</f>
        <v>29065514</v>
      </c>
    </row>
    <row r="649" spans="1:28" ht="15" x14ac:dyDescent="0.25">
      <c r="A649" s="6">
        <v>29065515</v>
      </c>
      <c r="B649" s="6" t="s">
        <v>5948</v>
      </c>
      <c r="C649" s="6" t="s">
        <v>10</v>
      </c>
      <c r="D649" s="6" t="s">
        <v>9</v>
      </c>
      <c r="E649" s="6" t="s">
        <v>3</v>
      </c>
      <c r="F649" s="6" t="s">
        <v>5947</v>
      </c>
      <c r="G649" s="6" t="s">
        <v>3</v>
      </c>
      <c r="H649" s="6" t="s">
        <v>6</v>
      </c>
      <c r="I649" s="5">
        <v>0</v>
      </c>
      <c r="J649" s="6" t="s">
        <v>5</v>
      </c>
      <c r="K649" s="6" t="s">
        <v>4</v>
      </c>
      <c r="L649" s="7">
        <v>0.01</v>
      </c>
      <c r="M649" s="6" t="s">
        <v>3</v>
      </c>
      <c r="N649" s="5">
        <v>1</v>
      </c>
      <c r="O649" s="1" t="str">
        <f>IFERROR(FIND("DRW ACY",B649),"")</f>
        <v/>
      </c>
      <c r="P649" s="1" t="str">
        <f>IF(O649="","",O649+6)</f>
        <v/>
      </c>
      <c r="Q649" s="1">
        <f>LEN(B649)</f>
        <v>27</v>
      </c>
      <c r="R649" s="1" t="str">
        <f>IF(P649="","",RIGHT(B649,Q649-P649))</f>
        <v/>
      </c>
      <c r="U649" cm="1">
        <f t="array" ref="U649">MIN(IFERROR(FIND(_xlfn.SEQUENCE(10,,CHAR(48)),F649),""))</f>
        <v>8</v>
      </c>
      <c r="V649" s="1">
        <f>LEN(F649)</f>
        <v>15</v>
      </c>
      <c r="W649" s="1" t="str">
        <f>RIGHT(F649,(V649+1)-U649)</f>
        <v>611_2707</v>
      </c>
      <c r="X649" s="1" t="str">
        <f>LEFT(W649,8)</f>
        <v>611_2707</v>
      </c>
      <c r="Y649" s="1" t="str">
        <f>IF(E649&lt;&gt;"",E649,"A créer")</f>
        <v>A créer</v>
      </c>
      <c r="Z649" s="2">
        <f>I649</f>
        <v>0</v>
      </c>
      <c r="AA649" s="1" t="str">
        <f>X649&amp;" / "&amp;A649</f>
        <v>611_2707 / 29065515</v>
      </c>
      <c r="AB649" s="1">
        <f>A649</f>
        <v>29065515</v>
      </c>
    </row>
    <row r="650" spans="1:28" ht="15" x14ac:dyDescent="0.25">
      <c r="A650" s="6">
        <v>29065516</v>
      </c>
      <c r="B650" s="6" t="s">
        <v>5946</v>
      </c>
      <c r="C650" s="6" t="s">
        <v>10</v>
      </c>
      <c r="D650" s="6" t="s">
        <v>9</v>
      </c>
      <c r="E650" s="6" t="s">
        <v>3</v>
      </c>
      <c r="F650" s="6" t="s">
        <v>5945</v>
      </c>
      <c r="G650" s="6" t="s">
        <v>3</v>
      </c>
      <c r="H650" s="6" t="s">
        <v>6</v>
      </c>
      <c r="I650" s="5">
        <v>0</v>
      </c>
      <c r="J650" s="6" t="s">
        <v>5</v>
      </c>
      <c r="K650" s="6" t="s">
        <v>4</v>
      </c>
      <c r="L650" s="7">
        <v>0.01</v>
      </c>
      <c r="M650" s="6" t="s">
        <v>3</v>
      </c>
      <c r="N650" s="5">
        <v>1</v>
      </c>
      <c r="O650" s="1" t="str">
        <f>IFERROR(FIND("DRW ACY",B650),"")</f>
        <v/>
      </c>
      <c r="P650" s="1" t="str">
        <f>IF(O650="","",O650+6)</f>
        <v/>
      </c>
      <c r="Q650" s="1">
        <f>LEN(B650)</f>
        <v>27</v>
      </c>
      <c r="R650" s="1" t="str">
        <f>IF(P650="","",RIGHT(B650,Q650-P650))</f>
        <v/>
      </c>
      <c r="U650" cm="1">
        <f t="array" ref="U650">MIN(IFERROR(FIND(_xlfn.SEQUENCE(10,,CHAR(48)),F650),""))</f>
        <v>8</v>
      </c>
      <c r="V650" s="1">
        <f>LEN(F650)</f>
        <v>15</v>
      </c>
      <c r="W650" s="1" t="str">
        <f>RIGHT(F650,(V650+1)-U650)</f>
        <v>611_2831</v>
      </c>
      <c r="X650" s="1" t="str">
        <f>LEFT(W650,8)</f>
        <v>611_2831</v>
      </c>
      <c r="Y650" s="1" t="str">
        <f>IF(E650&lt;&gt;"",E650,"A créer")</f>
        <v>A créer</v>
      </c>
      <c r="Z650" s="2">
        <f>I650</f>
        <v>0</v>
      </c>
      <c r="AA650" s="1" t="str">
        <f>X650&amp;" / "&amp;A650</f>
        <v>611_2831 / 29065516</v>
      </c>
      <c r="AB650" s="1">
        <f>A650</f>
        <v>29065516</v>
      </c>
    </row>
    <row r="651" spans="1:28" ht="15" x14ac:dyDescent="0.25">
      <c r="A651" s="6">
        <v>29065517</v>
      </c>
      <c r="B651" s="6" t="s">
        <v>5944</v>
      </c>
      <c r="C651" s="6" t="s">
        <v>10</v>
      </c>
      <c r="D651" s="6" t="s">
        <v>9</v>
      </c>
      <c r="E651" s="6" t="s">
        <v>3</v>
      </c>
      <c r="F651" s="6" t="s">
        <v>5943</v>
      </c>
      <c r="G651" s="6" t="s">
        <v>3</v>
      </c>
      <c r="H651" s="6" t="s">
        <v>6</v>
      </c>
      <c r="I651" s="5">
        <v>0</v>
      </c>
      <c r="J651" s="6" t="s">
        <v>5</v>
      </c>
      <c r="K651" s="6" t="s">
        <v>4</v>
      </c>
      <c r="L651" s="7">
        <v>0.01</v>
      </c>
      <c r="M651" s="6" t="s">
        <v>3</v>
      </c>
      <c r="N651" s="5">
        <v>1</v>
      </c>
      <c r="O651" s="1" t="str">
        <f>IFERROR(FIND("DRW ACY",B651),"")</f>
        <v/>
      </c>
      <c r="P651" s="1" t="str">
        <f>IF(O651="","",O651+6)</f>
        <v/>
      </c>
      <c r="Q651" s="1">
        <f>LEN(B651)</f>
        <v>27</v>
      </c>
      <c r="R651" s="1" t="str">
        <f>IF(P651="","",RIGHT(B651,Q651-P651))</f>
        <v/>
      </c>
      <c r="U651" cm="1">
        <f t="array" ref="U651">MIN(IFERROR(FIND(_xlfn.SEQUENCE(10,,CHAR(48)),F651),""))</f>
        <v>8</v>
      </c>
      <c r="V651" s="1">
        <f>LEN(F651)</f>
        <v>15</v>
      </c>
      <c r="W651" s="1" t="str">
        <f>RIGHT(F651,(V651+1)-U651)</f>
        <v>611_2844</v>
      </c>
      <c r="X651" s="1" t="str">
        <f>LEFT(W651,8)</f>
        <v>611_2844</v>
      </c>
      <c r="Y651" s="1" t="str">
        <f>IF(E651&lt;&gt;"",E651,"A créer")</f>
        <v>A créer</v>
      </c>
      <c r="Z651" s="2">
        <f>I651</f>
        <v>0</v>
      </c>
      <c r="AA651" s="1" t="str">
        <f>X651&amp;" / "&amp;A651</f>
        <v>611_2844 / 29065517</v>
      </c>
      <c r="AB651" s="1">
        <f>A651</f>
        <v>29065517</v>
      </c>
    </row>
    <row r="652" spans="1:28" ht="15" x14ac:dyDescent="0.25">
      <c r="A652" s="6">
        <v>29065518</v>
      </c>
      <c r="B652" s="6" t="s">
        <v>5942</v>
      </c>
      <c r="C652" s="6" t="s">
        <v>10</v>
      </c>
      <c r="D652" s="6" t="s">
        <v>9</v>
      </c>
      <c r="E652" s="6" t="s">
        <v>3</v>
      </c>
      <c r="F652" s="6" t="s">
        <v>5941</v>
      </c>
      <c r="G652" s="6" t="s">
        <v>3</v>
      </c>
      <c r="H652" s="6" t="s">
        <v>6</v>
      </c>
      <c r="I652" s="5">
        <v>0</v>
      </c>
      <c r="J652" s="6" t="s">
        <v>5</v>
      </c>
      <c r="K652" s="6" t="s">
        <v>4</v>
      </c>
      <c r="L652" s="7">
        <v>0.01</v>
      </c>
      <c r="M652" s="6" t="s">
        <v>3</v>
      </c>
      <c r="N652" s="5">
        <v>1</v>
      </c>
      <c r="O652" s="1" t="str">
        <f>IFERROR(FIND("DRW ACY",B652),"")</f>
        <v/>
      </c>
      <c r="P652" s="1" t="str">
        <f>IF(O652="","",O652+6)</f>
        <v/>
      </c>
      <c r="Q652" s="1">
        <f>LEN(B652)</f>
        <v>27</v>
      </c>
      <c r="R652" s="1" t="str">
        <f>IF(P652="","",RIGHT(B652,Q652-P652))</f>
        <v/>
      </c>
      <c r="U652" cm="1">
        <f t="array" ref="U652">MIN(IFERROR(FIND(_xlfn.SEQUENCE(10,,CHAR(48)),F652),""))</f>
        <v>8</v>
      </c>
      <c r="V652" s="1">
        <f>LEN(F652)</f>
        <v>15</v>
      </c>
      <c r="W652" s="1" t="str">
        <f>RIGHT(F652,(V652+1)-U652)</f>
        <v>611_2851</v>
      </c>
      <c r="X652" s="1" t="str">
        <f>LEFT(W652,8)</f>
        <v>611_2851</v>
      </c>
      <c r="Y652" s="1" t="str">
        <f>IF(E652&lt;&gt;"",E652,"A créer")</f>
        <v>A créer</v>
      </c>
      <c r="Z652" s="2">
        <f>I652</f>
        <v>0</v>
      </c>
      <c r="AA652" s="1" t="str">
        <f>X652&amp;" / "&amp;A652</f>
        <v>611_2851 / 29065518</v>
      </c>
      <c r="AB652" s="1">
        <f>A652</f>
        <v>29065518</v>
      </c>
    </row>
    <row r="653" spans="1:28" ht="15" x14ac:dyDescent="0.25">
      <c r="A653" s="6">
        <v>29065519</v>
      </c>
      <c r="B653" s="6" t="s">
        <v>5940</v>
      </c>
      <c r="C653" s="6" t="s">
        <v>10</v>
      </c>
      <c r="D653" s="6" t="s">
        <v>9</v>
      </c>
      <c r="E653" s="6" t="s">
        <v>3</v>
      </c>
      <c r="F653" s="6" t="s">
        <v>5939</v>
      </c>
      <c r="G653" s="6" t="s">
        <v>3</v>
      </c>
      <c r="H653" s="6" t="s">
        <v>6</v>
      </c>
      <c r="I653" s="5">
        <v>0</v>
      </c>
      <c r="J653" s="6" t="s">
        <v>5</v>
      </c>
      <c r="K653" s="6" t="s">
        <v>4</v>
      </c>
      <c r="L653" s="7">
        <v>0.01</v>
      </c>
      <c r="M653" s="6" t="s">
        <v>3</v>
      </c>
      <c r="N653" s="5">
        <v>1</v>
      </c>
      <c r="O653" s="1" t="str">
        <f>IFERROR(FIND("DRW ACY",B653),"")</f>
        <v/>
      </c>
      <c r="P653" s="1" t="str">
        <f>IF(O653="","",O653+6)</f>
        <v/>
      </c>
      <c r="Q653" s="1">
        <f>LEN(B653)</f>
        <v>27</v>
      </c>
      <c r="R653" s="1" t="str">
        <f>IF(P653="","",RIGHT(B653,Q653-P653))</f>
        <v/>
      </c>
      <c r="U653" cm="1">
        <f t="array" ref="U653">MIN(IFERROR(FIND(_xlfn.SEQUENCE(10,,CHAR(48)),F653),""))</f>
        <v>8</v>
      </c>
      <c r="V653" s="1">
        <f>LEN(F653)</f>
        <v>15</v>
      </c>
      <c r="W653" s="1" t="str">
        <f>RIGHT(F653,(V653+1)-U653)</f>
        <v>611_2855</v>
      </c>
      <c r="X653" s="1" t="str">
        <f>LEFT(W653,8)</f>
        <v>611_2855</v>
      </c>
      <c r="Y653" s="1" t="str">
        <f>IF(E653&lt;&gt;"",E653,"A créer")</f>
        <v>A créer</v>
      </c>
      <c r="Z653" s="2">
        <f>I653</f>
        <v>0</v>
      </c>
      <c r="AA653" s="1" t="str">
        <f>X653&amp;" / "&amp;A653</f>
        <v>611_2855 / 29065519</v>
      </c>
      <c r="AB653" s="1">
        <f>A653</f>
        <v>29065519</v>
      </c>
    </row>
    <row r="654" spans="1:28" ht="15" x14ac:dyDescent="0.25">
      <c r="A654" s="6">
        <v>29065520</v>
      </c>
      <c r="B654" s="6" t="s">
        <v>5938</v>
      </c>
      <c r="C654" s="6" t="s">
        <v>10</v>
      </c>
      <c r="D654" s="6" t="s">
        <v>9</v>
      </c>
      <c r="E654" s="6" t="s">
        <v>3</v>
      </c>
      <c r="F654" s="6" t="s">
        <v>5937</v>
      </c>
      <c r="G654" s="6" t="s">
        <v>3</v>
      </c>
      <c r="H654" s="6" t="s">
        <v>6</v>
      </c>
      <c r="I654" s="5">
        <v>0</v>
      </c>
      <c r="J654" s="6" t="s">
        <v>5</v>
      </c>
      <c r="K654" s="6" t="s">
        <v>4</v>
      </c>
      <c r="L654" s="7">
        <v>0.01</v>
      </c>
      <c r="M654" s="6" t="s">
        <v>3</v>
      </c>
      <c r="N654" s="5">
        <v>1</v>
      </c>
      <c r="O654" s="1" t="str">
        <f>IFERROR(FIND("DRW ACY",B654),"")</f>
        <v/>
      </c>
      <c r="P654" s="1" t="str">
        <f>IF(O654="","",O654+6)</f>
        <v/>
      </c>
      <c r="Q654" s="1">
        <f>LEN(B654)</f>
        <v>27</v>
      </c>
      <c r="R654" s="1" t="str">
        <f>IF(P654="","",RIGHT(B654,Q654-P654))</f>
        <v/>
      </c>
      <c r="U654" cm="1">
        <f t="array" ref="U654">MIN(IFERROR(FIND(_xlfn.SEQUENCE(10,,CHAR(48)),F654),""))</f>
        <v>8</v>
      </c>
      <c r="V654" s="1">
        <f>LEN(F654)</f>
        <v>15</v>
      </c>
      <c r="W654" s="1" t="str">
        <f>RIGHT(F654,(V654+1)-U654)</f>
        <v>611_2859</v>
      </c>
      <c r="X654" s="1" t="str">
        <f>LEFT(W654,8)</f>
        <v>611_2859</v>
      </c>
      <c r="Y654" s="1" t="str">
        <f>IF(E654&lt;&gt;"",E654,"A créer")</f>
        <v>A créer</v>
      </c>
      <c r="Z654" s="2">
        <f>I654</f>
        <v>0</v>
      </c>
      <c r="AA654" s="1" t="str">
        <f>X654&amp;" / "&amp;A654</f>
        <v>611_2859 / 29065520</v>
      </c>
      <c r="AB654" s="1">
        <f>A654</f>
        <v>29065520</v>
      </c>
    </row>
    <row r="655" spans="1:28" ht="15" x14ac:dyDescent="0.25">
      <c r="A655" s="6">
        <v>29065521</v>
      </c>
      <c r="B655" s="6" t="s">
        <v>5936</v>
      </c>
      <c r="C655" s="6" t="s">
        <v>10</v>
      </c>
      <c r="D655" s="6" t="s">
        <v>9</v>
      </c>
      <c r="E655" s="6" t="s">
        <v>3</v>
      </c>
      <c r="F655" s="6" t="s">
        <v>5935</v>
      </c>
      <c r="G655" s="6" t="s">
        <v>3</v>
      </c>
      <c r="H655" s="6" t="s">
        <v>6</v>
      </c>
      <c r="I655" s="5">
        <v>0</v>
      </c>
      <c r="J655" s="6" t="s">
        <v>5</v>
      </c>
      <c r="K655" s="6" t="s">
        <v>4</v>
      </c>
      <c r="L655" s="7">
        <v>0.01</v>
      </c>
      <c r="M655" s="6" t="s">
        <v>3</v>
      </c>
      <c r="N655" s="5">
        <v>1</v>
      </c>
      <c r="O655" s="1" t="str">
        <f>IFERROR(FIND("DRW ACY",B655),"")</f>
        <v/>
      </c>
      <c r="P655" s="1" t="str">
        <f>IF(O655="","",O655+6)</f>
        <v/>
      </c>
      <c r="Q655" s="1">
        <f>LEN(B655)</f>
        <v>27</v>
      </c>
      <c r="R655" s="1" t="str">
        <f>IF(P655="","",RIGHT(B655,Q655-P655))</f>
        <v/>
      </c>
      <c r="U655" cm="1">
        <f t="array" ref="U655">MIN(IFERROR(FIND(_xlfn.SEQUENCE(10,,CHAR(48)),F655),""))</f>
        <v>8</v>
      </c>
      <c r="V655" s="1">
        <f>LEN(F655)</f>
        <v>15</v>
      </c>
      <c r="W655" s="1" t="str">
        <f>RIGHT(F655,(V655+1)-U655)</f>
        <v>611_2867</v>
      </c>
      <c r="X655" s="1" t="str">
        <f>LEFT(W655,8)</f>
        <v>611_2867</v>
      </c>
      <c r="Y655" s="1" t="str">
        <f>IF(E655&lt;&gt;"",E655,"A créer")</f>
        <v>A créer</v>
      </c>
      <c r="Z655" s="2">
        <f>I655</f>
        <v>0</v>
      </c>
      <c r="AA655" s="1" t="str">
        <f>X655&amp;" / "&amp;A655</f>
        <v>611_2867 / 29065521</v>
      </c>
      <c r="AB655" s="1">
        <f>A655</f>
        <v>29065521</v>
      </c>
    </row>
    <row r="656" spans="1:28" ht="15" x14ac:dyDescent="0.25">
      <c r="A656" s="6">
        <v>29065522</v>
      </c>
      <c r="B656" s="6" t="s">
        <v>5934</v>
      </c>
      <c r="C656" s="6" t="s">
        <v>10</v>
      </c>
      <c r="D656" s="6" t="s">
        <v>9</v>
      </c>
      <c r="E656" s="6" t="s">
        <v>3</v>
      </c>
      <c r="F656" s="6" t="s">
        <v>5933</v>
      </c>
      <c r="G656" s="6" t="s">
        <v>3</v>
      </c>
      <c r="H656" s="6" t="s">
        <v>6</v>
      </c>
      <c r="I656" s="5">
        <v>0</v>
      </c>
      <c r="J656" s="6" t="s">
        <v>5</v>
      </c>
      <c r="K656" s="6" t="s">
        <v>4</v>
      </c>
      <c r="L656" s="7">
        <v>0.01</v>
      </c>
      <c r="M656" s="6" t="s">
        <v>3</v>
      </c>
      <c r="N656" s="5">
        <v>1</v>
      </c>
      <c r="O656" s="1" t="str">
        <f>IFERROR(FIND("DRW ACY",B656),"")</f>
        <v/>
      </c>
      <c r="P656" s="1" t="str">
        <f>IF(O656="","",O656+6)</f>
        <v/>
      </c>
      <c r="Q656" s="1">
        <f>LEN(B656)</f>
        <v>27</v>
      </c>
      <c r="R656" s="1" t="str">
        <f>IF(P656="","",RIGHT(B656,Q656-P656))</f>
        <v/>
      </c>
      <c r="U656" cm="1">
        <f t="array" ref="U656">MIN(IFERROR(FIND(_xlfn.SEQUENCE(10,,CHAR(48)),F656),""))</f>
        <v>8</v>
      </c>
      <c r="V656" s="1">
        <f>LEN(F656)</f>
        <v>15</v>
      </c>
      <c r="W656" s="1" t="str">
        <f>RIGHT(F656,(V656+1)-U656)</f>
        <v>611_2876</v>
      </c>
      <c r="X656" s="1" t="str">
        <f>LEFT(W656,8)</f>
        <v>611_2876</v>
      </c>
      <c r="Y656" s="1" t="str">
        <f>IF(E656&lt;&gt;"",E656,"A créer")</f>
        <v>A créer</v>
      </c>
      <c r="Z656" s="2">
        <f>I656</f>
        <v>0</v>
      </c>
      <c r="AA656" s="1" t="str">
        <f>X656&amp;" / "&amp;A656</f>
        <v>611_2876 / 29065522</v>
      </c>
      <c r="AB656" s="1">
        <f>A656</f>
        <v>29065522</v>
      </c>
    </row>
    <row r="657" spans="1:28" ht="15" x14ac:dyDescent="0.25">
      <c r="A657" s="6">
        <v>29065523</v>
      </c>
      <c r="B657" s="6" t="s">
        <v>5932</v>
      </c>
      <c r="C657" s="6" t="s">
        <v>10</v>
      </c>
      <c r="D657" s="6" t="s">
        <v>9</v>
      </c>
      <c r="E657" s="6" t="s">
        <v>3</v>
      </c>
      <c r="F657" s="6" t="s">
        <v>5931</v>
      </c>
      <c r="G657" s="6" t="s">
        <v>3</v>
      </c>
      <c r="H657" s="6" t="s">
        <v>6</v>
      </c>
      <c r="I657" s="5">
        <v>0</v>
      </c>
      <c r="J657" s="6" t="s">
        <v>5</v>
      </c>
      <c r="K657" s="6" t="s">
        <v>4</v>
      </c>
      <c r="L657" s="7">
        <v>0.01</v>
      </c>
      <c r="M657" s="6" t="s">
        <v>3</v>
      </c>
      <c r="N657" s="5">
        <v>1</v>
      </c>
      <c r="O657" s="1" t="str">
        <f>IFERROR(FIND("DRW ACY",B657),"")</f>
        <v/>
      </c>
      <c r="P657" s="1" t="str">
        <f>IF(O657="","",O657+6)</f>
        <v/>
      </c>
      <c r="Q657" s="1">
        <f>LEN(B657)</f>
        <v>27</v>
      </c>
      <c r="R657" s="1" t="str">
        <f>IF(P657="","",RIGHT(B657,Q657-P657))</f>
        <v/>
      </c>
      <c r="U657" cm="1">
        <f t="array" ref="U657">MIN(IFERROR(FIND(_xlfn.SEQUENCE(10,,CHAR(48)),F657),""))</f>
        <v>8</v>
      </c>
      <c r="V657" s="1">
        <f>LEN(F657)</f>
        <v>15</v>
      </c>
      <c r="W657" s="1" t="str">
        <f>RIGHT(F657,(V657+1)-U657)</f>
        <v>611_2877</v>
      </c>
      <c r="X657" s="1" t="str">
        <f>LEFT(W657,8)</f>
        <v>611_2877</v>
      </c>
      <c r="Y657" s="1" t="str">
        <f>IF(E657&lt;&gt;"",E657,"A créer")</f>
        <v>A créer</v>
      </c>
      <c r="Z657" s="2">
        <f>I657</f>
        <v>0</v>
      </c>
      <c r="AA657" s="1" t="str">
        <f>X657&amp;" / "&amp;A657</f>
        <v>611_2877 / 29065523</v>
      </c>
      <c r="AB657" s="1">
        <f>A657</f>
        <v>29065523</v>
      </c>
    </row>
    <row r="658" spans="1:28" ht="15" x14ac:dyDescent="0.25">
      <c r="A658" s="6">
        <v>29065524</v>
      </c>
      <c r="B658" s="6" t="s">
        <v>5930</v>
      </c>
      <c r="C658" s="6" t="s">
        <v>10</v>
      </c>
      <c r="D658" s="6" t="s">
        <v>9</v>
      </c>
      <c r="E658" s="6" t="s">
        <v>3</v>
      </c>
      <c r="F658" s="6" t="s">
        <v>5929</v>
      </c>
      <c r="G658" s="6" t="s">
        <v>3</v>
      </c>
      <c r="H658" s="6" t="s">
        <v>6</v>
      </c>
      <c r="I658" s="5">
        <v>0</v>
      </c>
      <c r="J658" s="6" t="s">
        <v>5</v>
      </c>
      <c r="K658" s="6" t="s">
        <v>4</v>
      </c>
      <c r="L658" s="7">
        <v>0.01</v>
      </c>
      <c r="M658" s="6" t="s">
        <v>3</v>
      </c>
      <c r="N658" s="5">
        <v>1</v>
      </c>
      <c r="O658" s="1" t="str">
        <f>IFERROR(FIND("DRW ACY",B658),"")</f>
        <v/>
      </c>
      <c r="P658" s="1" t="str">
        <f>IF(O658="","",O658+6)</f>
        <v/>
      </c>
      <c r="Q658" s="1">
        <f>LEN(B658)</f>
        <v>27</v>
      </c>
      <c r="R658" s="1" t="str">
        <f>IF(P658="","",RIGHT(B658,Q658-P658))</f>
        <v/>
      </c>
      <c r="U658" cm="1">
        <f t="array" ref="U658">MIN(IFERROR(FIND(_xlfn.SEQUENCE(10,,CHAR(48)),F658),""))</f>
        <v>8</v>
      </c>
      <c r="V658" s="1">
        <f>LEN(F658)</f>
        <v>15</v>
      </c>
      <c r="W658" s="1" t="str">
        <f>RIGHT(F658,(V658+1)-U658)</f>
        <v>611_3029</v>
      </c>
      <c r="X658" s="1" t="str">
        <f>LEFT(W658,8)</f>
        <v>611_3029</v>
      </c>
      <c r="Y658" s="1" t="str">
        <f>IF(E658&lt;&gt;"",E658,"A créer")</f>
        <v>A créer</v>
      </c>
      <c r="Z658" s="2">
        <f>I658</f>
        <v>0</v>
      </c>
      <c r="AA658" s="1" t="str">
        <f>X658&amp;" / "&amp;A658</f>
        <v>611_3029 / 29065524</v>
      </c>
      <c r="AB658" s="1">
        <f>A658</f>
        <v>29065524</v>
      </c>
    </row>
    <row r="659" spans="1:28" ht="15" x14ac:dyDescent="0.25">
      <c r="A659" s="6">
        <v>29065525</v>
      </c>
      <c r="B659" s="6" t="s">
        <v>5928</v>
      </c>
      <c r="C659" s="6" t="s">
        <v>10</v>
      </c>
      <c r="D659" s="6" t="s">
        <v>9</v>
      </c>
      <c r="E659" s="6" t="s">
        <v>3</v>
      </c>
      <c r="F659" s="6" t="s">
        <v>5927</v>
      </c>
      <c r="G659" s="6" t="s">
        <v>3</v>
      </c>
      <c r="H659" s="6" t="s">
        <v>6</v>
      </c>
      <c r="I659" s="5">
        <v>0</v>
      </c>
      <c r="J659" s="6" t="s">
        <v>5</v>
      </c>
      <c r="K659" s="6" t="s">
        <v>4</v>
      </c>
      <c r="L659" s="7">
        <v>0.01</v>
      </c>
      <c r="M659" s="6" t="s">
        <v>3</v>
      </c>
      <c r="N659" s="5">
        <v>1</v>
      </c>
      <c r="O659" s="1" t="str">
        <f>IFERROR(FIND("DRW ACY",B659),"")</f>
        <v/>
      </c>
      <c r="P659" s="1" t="str">
        <f>IF(O659="","",O659+6)</f>
        <v/>
      </c>
      <c r="Q659" s="1">
        <f>LEN(B659)</f>
        <v>27</v>
      </c>
      <c r="R659" s="1" t="str">
        <f>IF(P659="","",RIGHT(B659,Q659-P659))</f>
        <v/>
      </c>
      <c r="U659" cm="1">
        <f t="array" ref="U659">MIN(IFERROR(FIND(_xlfn.SEQUENCE(10,,CHAR(48)),F659),""))</f>
        <v>8</v>
      </c>
      <c r="V659" s="1">
        <f>LEN(F659)</f>
        <v>15</v>
      </c>
      <c r="W659" s="1" t="str">
        <f>RIGHT(F659,(V659+1)-U659)</f>
        <v>611_3030</v>
      </c>
      <c r="X659" s="1" t="str">
        <f>LEFT(W659,8)</f>
        <v>611_3030</v>
      </c>
      <c r="Y659" s="1" t="str">
        <f>IF(E659&lt;&gt;"",E659,"A créer")</f>
        <v>A créer</v>
      </c>
      <c r="Z659" s="2">
        <f>I659</f>
        <v>0</v>
      </c>
      <c r="AA659" s="1" t="str">
        <f>X659&amp;" / "&amp;A659</f>
        <v>611_3030 / 29065525</v>
      </c>
      <c r="AB659" s="1">
        <f>A659</f>
        <v>29065525</v>
      </c>
    </row>
    <row r="660" spans="1:28" ht="15" x14ac:dyDescent="0.25">
      <c r="A660" s="6">
        <v>29065526</v>
      </c>
      <c r="B660" s="6" t="s">
        <v>5926</v>
      </c>
      <c r="C660" s="6" t="s">
        <v>10</v>
      </c>
      <c r="D660" s="6" t="s">
        <v>9</v>
      </c>
      <c r="E660" s="6" t="s">
        <v>3</v>
      </c>
      <c r="F660" s="6" t="s">
        <v>5925</v>
      </c>
      <c r="G660" s="6" t="s">
        <v>3</v>
      </c>
      <c r="H660" s="6" t="s">
        <v>6</v>
      </c>
      <c r="I660" s="5">
        <v>0</v>
      </c>
      <c r="J660" s="6" t="s">
        <v>5</v>
      </c>
      <c r="K660" s="6" t="s">
        <v>4</v>
      </c>
      <c r="L660" s="7">
        <v>0.01</v>
      </c>
      <c r="M660" s="6" t="s">
        <v>3</v>
      </c>
      <c r="N660" s="5">
        <v>1</v>
      </c>
      <c r="O660" s="1" t="str">
        <f>IFERROR(FIND("DRW ACY",B660),"")</f>
        <v/>
      </c>
      <c r="P660" s="1" t="str">
        <f>IF(O660="","",O660+6)</f>
        <v/>
      </c>
      <c r="Q660" s="1">
        <f>LEN(B660)</f>
        <v>27</v>
      </c>
      <c r="R660" s="1" t="str">
        <f>IF(P660="","",RIGHT(B660,Q660-P660))</f>
        <v/>
      </c>
      <c r="U660" cm="1">
        <f t="array" ref="U660">MIN(IFERROR(FIND(_xlfn.SEQUENCE(10,,CHAR(48)),F660),""))</f>
        <v>8</v>
      </c>
      <c r="V660" s="1">
        <f>LEN(F660)</f>
        <v>15</v>
      </c>
      <c r="W660" s="1" t="str">
        <f>RIGHT(F660,(V660+1)-U660)</f>
        <v>611_3052</v>
      </c>
      <c r="X660" s="1" t="str">
        <f>LEFT(W660,8)</f>
        <v>611_3052</v>
      </c>
      <c r="Y660" s="1" t="str">
        <f>IF(E660&lt;&gt;"",E660,"A créer")</f>
        <v>A créer</v>
      </c>
      <c r="Z660" s="2">
        <f>I660</f>
        <v>0</v>
      </c>
      <c r="AA660" s="1" t="str">
        <f>X660&amp;" / "&amp;A660</f>
        <v>611_3052 / 29065526</v>
      </c>
      <c r="AB660" s="1">
        <f>A660</f>
        <v>29065526</v>
      </c>
    </row>
    <row r="661" spans="1:28" ht="15" x14ac:dyDescent="0.25">
      <c r="A661" s="6">
        <v>29065527</v>
      </c>
      <c r="B661" s="6" t="s">
        <v>5924</v>
      </c>
      <c r="C661" s="6" t="s">
        <v>10</v>
      </c>
      <c r="D661" s="6" t="s">
        <v>9</v>
      </c>
      <c r="E661" s="6" t="s">
        <v>3</v>
      </c>
      <c r="F661" s="6" t="s">
        <v>5923</v>
      </c>
      <c r="G661" s="6" t="s">
        <v>3</v>
      </c>
      <c r="H661" s="6" t="s">
        <v>6</v>
      </c>
      <c r="I661" s="5">
        <v>0</v>
      </c>
      <c r="J661" s="6" t="s">
        <v>5</v>
      </c>
      <c r="K661" s="6" t="s">
        <v>4</v>
      </c>
      <c r="L661" s="7">
        <v>0.01</v>
      </c>
      <c r="M661" s="6" t="s">
        <v>3</v>
      </c>
      <c r="N661" s="5">
        <v>1</v>
      </c>
      <c r="O661" s="1" t="str">
        <f>IFERROR(FIND("DRW ACY",B661),"")</f>
        <v/>
      </c>
      <c r="P661" s="1" t="str">
        <f>IF(O661="","",O661+6)</f>
        <v/>
      </c>
      <c r="Q661" s="1">
        <f>LEN(B661)</f>
        <v>27</v>
      </c>
      <c r="R661" s="1" t="str">
        <f>IF(P661="","",RIGHT(B661,Q661-P661))</f>
        <v/>
      </c>
      <c r="U661" cm="1">
        <f t="array" ref="U661">MIN(IFERROR(FIND(_xlfn.SEQUENCE(10,,CHAR(48)),F661),""))</f>
        <v>8</v>
      </c>
      <c r="V661" s="1">
        <f>LEN(F661)</f>
        <v>15</v>
      </c>
      <c r="W661" s="1" t="str">
        <f>RIGHT(F661,(V661+1)-U661)</f>
        <v>611_3070</v>
      </c>
      <c r="X661" s="1" t="str">
        <f>LEFT(W661,8)</f>
        <v>611_3070</v>
      </c>
      <c r="Y661" s="1" t="str">
        <f>IF(E661&lt;&gt;"",E661,"A créer")</f>
        <v>A créer</v>
      </c>
      <c r="Z661" s="2">
        <f>I661</f>
        <v>0</v>
      </c>
      <c r="AA661" s="1" t="str">
        <f>X661&amp;" / "&amp;A661</f>
        <v>611_3070 / 29065527</v>
      </c>
      <c r="AB661" s="1">
        <f>A661</f>
        <v>29065527</v>
      </c>
    </row>
    <row r="662" spans="1:28" ht="15" x14ac:dyDescent="0.25">
      <c r="A662" s="6">
        <v>29065529</v>
      </c>
      <c r="B662" s="6" t="s">
        <v>5922</v>
      </c>
      <c r="C662" s="6" t="s">
        <v>10</v>
      </c>
      <c r="D662" s="6" t="s">
        <v>9</v>
      </c>
      <c r="E662" s="6" t="s">
        <v>3</v>
      </c>
      <c r="F662" s="6" t="s">
        <v>5921</v>
      </c>
      <c r="G662" s="6" t="s">
        <v>3</v>
      </c>
      <c r="H662" s="6" t="s">
        <v>6</v>
      </c>
      <c r="I662" s="5">
        <v>0</v>
      </c>
      <c r="J662" s="6" t="s">
        <v>5</v>
      </c>
      <c r="K662" s="6" t="s">
        <v>4</v>
      </c>
      <c r="L662" s="7">
        <v>0.01</v>
      </c>
      <c r="M662" s="6" t="s">
        <v>3</v>
      </c>
      <c r="N662" s="5">
        <v>1</v>
      </c>
      <c r="O662" s="1" t="str">
        <f>IFERROR(FIND("DRW ACY",B662),"")</f>
        <v/>
      </c>
      <c r="P662" s="1" t="str">
        <f>IF(O662="","",O662+6)</f>
        <v/>
      </c>
      <c r="Q662" s="1">
        <f>LEN(B662)</f>
        <v>27</v>
      </c>
      <c r="R662" s="1" t="str">
        <f>IF(P662="","",RIGHT(B662,Q662-P662))</f>
        <v/>
      </c>
      <c r="U662" cm="1">
        <f t="array" ref="U662">MIN(IFERROR(FIND(_xlfn.SEQUENCE(10,,CHAR(48)),F662),""))</f>
        <v>8</v>
      </c>
      <c r="V662" s="1">
        <f>LEN(F662)</f>
        <v>15</v>
      </c>
      <c r="W662" s="1" t="str">
        <f>RIGHT(F662,(V662+1)-U662)</f>
        <v>611_3082</v>
      </c>
      <c r="X662" s="1" t="str">
        <f>LEFT(W662,8)</f>
        <v>611_3082</v>
      </c>
      <c r="Y662" s="1" t="str">
        <f>IF(E662&lt;&gt;"",E662,"A créer")</f>
        <v>A créer</v>
      </c>
      <c r="Z662" s="2">
        <f>I662</f>
        <v>0</v>
      </c>
      <c r="AA662" s="1" t="str">
        <f>X662&amp;" / "&amp;A662</f>
        <v>611_3082 / 29065529</v>
      </c>
      <c r="AB662" s="1">
        <f>A662</f>
        <v>29065529</v>
      </c>
    </row>
    <row r="663" spans="1:28" ht="15" x14ac:dyDescent="0.25">
      <c r="A663" s="6">
        <v>29065530</v>
      </c>
      <c r="B663" s="6" t="s">
        <v>5920</v>
      </c>
      <c r="C663" s="6" t="s">
        <v>10</v>
      </c>
      <c r="D663" s="6" t="s">
        <v>9</v>
      </c>
      <c r="E663" s="6" t="s">
        <v>3</v>
      </c>
      <c r="F663" s="6" t="s">
        <v>5919</v>
      </c>
      <c r="G663" s="6" t="s">
        <v>3</v>
      </c>
      <c r="H663" s="6" t="s">
        <v>6</v>
      </c>
      <c r="I663" s="5">
        <v>0</v>
      </c>
      <c r="J663" s="6" t="s">
        <v>5</v>
      </c>
      <c r="K663" s="6" t="s">
        <v>4</v>
      </c>
      <c r="L663" s="7">
        <v>0.01</v>
      </c>
      <c r="M663" s="6" t="s">
        <v>3</v>
      </c>
      <c r="N663" s="5">
        <v>1</v>
      </c>
      <c r="O663" s="1" t="str">
        <f>IFERROR(FIND("DRW ACY",B663),"")</f>
        <v/>
      </c>
      <c r="P663" s="1" t="str">
        <f>IF(O663="","",O663+6)</f>
        <v/>
      </c>
      <c r="Q663" s="1">
        <f>LEN(B663)</f>
        <v>27</v>
      </c>
      <c r="R663" s="1" t="str">
        <f>IF(P663="","",RIGHT(B663,Q663-P663))</f>
        <v/>
      </c>
      <c r="U663" cm="1">
        <f t="array" ref="U663">MIN(IFERROR(FIND(_xlfn.SEQUENCE(10,,CHAR(48)),F663),""))</f>
        <v>8</v>
      </c>
      <c r="V663" s="1">
        <f>LEN(F663)</f>
        <v>15</v>
      </c>
      <c r="W663" s="1" t="str">
        <f>RIGHT(F663,(V663+1)-U663)</f>
        <v>611_3083</v>
      </c>
      <c r="X663" s="1" t="str">
        <f>LEFT(W663,8)</f>
        <v>611_3083</v>
      </c>
      <c r="Y663" s="1" t="str">
        <f>IF(E663&lt;&gt;"",E663,"A créer")</f>
        <v>A créer</v>
      </c>
      <c r="Z663" s="2">
        <f>I663</f>
        <v>0</v>
      </c>
      <c r="AA663" s="1" t="str">
        <f>X663&amp;" / "&amp;A663</f>
        <v>611_3083 / 29065530</v>
      </c>
      <c r="AB663" s="1">
        <f>A663</f>
        <v>29065530</v>
      </c>
    </row>
    <row r="664" spans="1:28" ht="15" x14ac:dyDescent="0.25">
      <c r="A664" s="6">
        <v>29065532</v>
      </c>
      <c r="B664" s="6" t="s">
        <v>5918</v>
      </c>
      <c r="C664" s="6" t="s">
        <v>10</v>
      </c>
      <c r="D664" s="6" t="s">
        <v>9</v>
      </c>
      <c r="E664" s="6" t="s">
        <v>3</v>
      </c>
      <c r="F664" s="6" t="s">
        <v>5917</v>
      </c>
      <c r="G664" s="6" t="s">
        <v>3</v>
      </c>
      <c r="H664" s="6" t="s">
        <v>6</v>
      </c>
      <c r="I664" s="5">
        <v>0</v>
      </c>
      <c r="J664" s="6" t="s">
        <v>5</v>
      </c>
      <c r="K664" s="6" t="s">
        <v>4</v>
      </c>
      <c r="L664" s="7">
        <v>0.01</v>
      </c>
      <c r="M664" s="6" t="s">
        <v>3</v>
      </c>
      <c r="N664" s="5">
        <v>1</v>
      </c>
      <c r="O664" s="1" t="str">
        <f>IFERROR(FIND("DRW ACY",B664),"")</f>
        <v/>
      </c>
      <c r="P664" s="1" t="str">
        <f>IF(O664="","",O664+6)</f>
        <v/>
      </c>
      <c r="Q664" s="1">
        <f>LEN(B664)</f>
        <v>27</v>
      </c>
      <c r="R664" s="1" t="str">
        <f>IF(P664="","",RIGHT(B664,Q664-P664))</f>
        <v/>
      </c>
      <c r="U664" cm="1">
        <f t="array" ref="U664">MIN(IFERROR(FIND(_xlfn.SEQUENCE(10,,CHAR(48)),F664),""))</f>
        <v>8</v>
      </c>
      <c r="V664" s="1">
        <f>LEN(F664)</f>
        <v>15</v>
      </c>
      <c r="W664" s="1" t="str">
        <f>RIGHT(F664,(V664+1)-U664)</f>
        <v>611_3093</v>
      </c>
      <c r="X664" s="1" t="str">
        <f>LEFT(W664,8)</f>
        <v>611_3093</v>
      </c>
      <c r="Y664" s="1" t="str">
        <f>IF(E664&lt;&gt;"",E664,"A créer")</f>
        <v>A créer</v>
      </c>
      <c r="Z664" s="2">
        <f>I664</f>
        <v>0</v>
      </c>
      <c r="AA664" s="1" t="str">
        <f>X664&amp;" / "&amp;A664</f>
        <v>611_3093 / 29065532</v>
      </c>
      <c r="AB664" s="1">
        <f>A664</f>
        <v>29065532</v>
      </c>
    </row>
    <row r="665" spans="1:28" ht="15" x14ac:dyDescent="0.25">
      <c r="A665" s="6">
        <v>29065533</v>
      </c>
      <c r="B665" s="6" t="s">
        <v>5916</v>
      </c>
      <c r="C665" s="6" t="s">
        <v>10</v>
      </c>
      <c r="D665" s="6" t="s">
        <v>9</v>
      </c>
      <c r="E665" s="6" t="s">
        <v>3</v>
      </c>
      <c r="F665" s="6" t="s">
        <v>5915</v>
      </c>
      <c r="G665" s="6" t="s">
        <v>3</v>
      </c>
      <c r="H665" s="6" t="s">
        <v>6</v>
      </c>
      <c r="I665" s="5">
        <v>0</v>
      </c>
      <c r="J665" s="6" t="s">
        <v>5</v>
      </c>
      <c r="K665" s="6" t="s">
        <v>4</v>
      </c>
      <c r="L665" s="7">
        <v>0.01</v>
      </c>
      <c r="M665" s="6" t="s">
        <v>3</v>
      </c>
      <c r="N665" s="5">
        <v>1</v>
      </c>
      <c r="O665" s="1" t="str">
        <f>IFERROR(FIND("DRW ACY",B665),"")</f>
        <v/>
      </c>
      <c r="P665" s="1" t="str">
        <f>IF(O665="","",O665+6)</f>
        <v/>
      </c>
      <c r="Q665" s="1">
        <f>LEN(B665)</f>
        <v>27</v>
      </c>
      <c r="R665" s="1" t="str">
        <f>IF(P665="","",RIGHT(B665,Q665-P665))</f>
        <v/>
      </c>
      <c r="U665" cm="1">
        <f t="array" ref="U665">MIN(IFERROR(FIND(_xlfn.SEQUENCE(10,,CHAR(48)),F665),""))</f>
        <v>8</v>
      </c>
      <c r="V665" s="1">
        <f>LEN(F665)</f>
        <v>15</v>
      </c>
      <c r="W665" s="1" t="str">
        <f>RIGHT(F665,(V665+1)-U665)</f>
        <v>611_3100</v>
      </c>
      <c r="X665" s="1" t="str">
        <f>LEFT(W665,8)</f>
        <v>611_3100</v>
      </c>
      <c r="Y665" s="1" t="str">
        <f>IF(E665&lt;&gt;"",E665,"A créer")</f>
        <v>A créer</v>
      </c>
      <c r="Z665" s="2">
        <f>I665</f>
        <v>0</v>
      </c>
      <c r="AA665" s="1" t="str">
        <f>X665&amp;" / "&amp;A665</f>
        <v>611_3100 / 29065533</v>
      </c>
      <c r="AB665" s="1">
        <f>A665</f>
        <v>29065533</v>
      </c>
    </row>
    <row r="666" spans="1:28" ht="15" x14ac:dyDescent="0.25">
      <c r="A666" s="6">
        <v>29065534</v>
      </c>
      <c r="B666" s="6" t="s">
        <v>5914</v>
      </c>
      <c r="C666" s="6" t="s">
        <v>10</v>
      </c>
      <c r="D666" s="6" t="s">
        <v>9</v>
      </c>
      <c r="E666" s="6" t="s">
        <v>3</v>
      </c>
      <c r="F666" s="6" t="s">
        <v>5913</v>
      </c>
      <c r="G666" s="6" t="s">
        <v>3</v>
      </c>
      <c r="H666" s="6" t="s">
        <v>6</v>
      </c>
      <c r="I666" s="5">
        <v>0</v>
      </c>
      <c r="J666" s="6" t="s">
        <v>5</v>
      </c>
      <c r="K666" s="6" t="s">
        <v>4</v>
      </c>
      <c r="L666" s="7">
        <v>0.01</v>
      </c>
      <c r="M666" s="6" t="s">
        <v>3</v>
      </c>
      <c r="N666" s="5">
        <v>1</v>
      </c>
      <c r="O666" s="1" t="str">
        <f>IFERROR(FIND("DRW ACY",B666),"")</f>
        <v/>
      </c>
      <c r="P666" s="1" t="str">
        <f>IF(O666="","",O666+6)</f>
        <v/>
      </c>
      <c r="Q666" s="1">
        <f>LEN(B666)</f>
        <v>27</v>
      </c>
      <c r="R666" s="1" t="str">
        <f>IF(P666="","",RIGHT(B666,Q666-P666))</f>
        <v/>
      </c>
      <c r="U666" cm="1">
        <f t="array" ref="U666">MIN(IFERROR(FIND(_xlfn.SEQUENCE(10,,CHAR(48)),F666),""))</f>
        <v>8</v>
      </c>
      <c r="V666" s="1">
        <f>LEN(F666)</f>
        <v>15</v>
      </c>
      <c r="W666" s="1" t="str">
        <f>RIGHT(F666,(V666+1)-U666)</f>
        <v>611_3109</v>
      </c>
      <c r="X666" s="1" t="str">
        <f>LEFT(W666,8)</f>
        <v>611_3109</v>
      </c>
      <c r="Y666" s="1" t="str">
        <f>IF(E666&lt;&gt;"",E666,"A créer")</f>
        <v>A créer</v>
      </c>
      <c r="Z666" s="2">
        <f>I666</f>
        <v>0</v>
      </c>
      <c r="AA666" s="1" t="str">
        <f>X666&amp;" / "&amp;A666</f>
        <v>611_3109 / 29065534</v>
      </c>
      <c r="AB666" s="1">
        <f>A666</f>
        <v>29065534</v>
      </c>
    </row>
    <row r="667" spans="1:28" ht="15" x14ac:dyDescent="0.25">
      <c r="A667" s="6">
        <v>29065535</v>
      </c>
      <c r="B667" s="6" t="s">
        <v>5912</v>
      </c>
      <c r="C667" s="6" t="s">
        <v>10</v>
      </c>
      <c r="D667" s="6" t="s">
        <v>9</v>
      </c>
      <c r="E667" s="6" t="s">
        <v>3</v>
      </c>
      <c r="F667" s="6" t="s">
        <v>5911</v>
      </c>
      <c r="G667" s="6" t="s">
        <v>3</v>
      </c>
      <c r="H667" s="6" t="s">
        <v>6</v>
      </c>
      <c r="I667" s="5">
        <v>0</v>
      </c>
      <c r="J667" s="6" t="s">
        <v>5</v>
      </c>
      <c r="K667" s="6" t="s">
        <v>4</v>
      </c>
      <c r="L667" s="7">
        <v>0.01</v>
      </c>
      <c r="M667" s="6" t="s">
        <v>3</v>
      </c>
      <c r="N667" s="5">
        <v>1</v>
      </c>
      <c r="O667" s="1" t="str">
        <f>IFERROR(FIND("DRW ACY",B667),"")</f>
        <v/>
      </c>
      <c r="P667" s="1" t="str">
        <f>IF(O667="","",O667+6)</f>
        <v/>
      </c>
      <c r="Q667" s="1">
        <f>LEN(B667)</f>
        <v>27</v>
      </c>
      <c r="R667" s="1" t="str">
        <f>IF(P667="","",RIGHT(B667,Q667-P667))</f>
        <v/>
      </c>
      <c r="U667" cm="1">
        <f t="array" ref="U667">MIN(IFERROR(FIND(_xlfn.SEQUENCE(10,,CHAR(48)),F667),""))</f>
        <v>8</v>
      </c>
      <c r="V667" s="1">
        <f>LEN(F667)</f>
        <v>15</v>
      </c>
      <c r="W667" s="1" t="str">
        <f>RIGHT(F667,(V667+1)-U667)</f>
        <v>611_3169</v>
      </c>
      <c r="X667" s="1" t="str">
        <f>LEFT(W667,8)</f>
        <v>611_3169</v>
      </c>
      <c r="Y667" s="1" t="str">
        <f>IF(E667&lt;&gt;"",E667,"A créer")</f>
        <v>A créer</v>
      </c>
      <c r="Z667" s="2">
        <f>I667</f>
        <v>0</v>
      </c>
      <c r="AA667" s="1" t="str">
        <f>X667&amp;" / "&amp;A667</f>
        <v>611_3169 / 29065535</v>
      </c>
      <c r="AB667" s="1">
        <f>A667</f>
        <v>29065535</v>
      </c>
    </row>
    <row r="668" spans="1:28" ht="15" x14ac:dyDescent="0.25">
      <c r="A668" s="6">
        <v>29065537</v>
      </c>
      <c r="B668" s="6" t="s">
        <v>5910</v>
      </c>
      <c r="C668" s="6" t="s">
        <v>10</v>
      </c>
      <c r="D668" s="6" t="s">
        <v>9</v>
      </c>
      <c r="E668" s="6" t="s">
        <v>3</v>
      </c>
      <c r="F668" s="6" t="s">
        <v>5909</v>
      </c>
      <c r="G668" s="6" t="s">
        <v>3</v>
      </c>
      <c r="H668" s="6" t="s">
        <v>6</v>
      </c>
      <c r="I668" s="5">
        <v>0</v>
      </c>
      <c r="J668" s="6" t="s">
        <v>5</v>
      </c>
      <c r="K668" s="6" t="s">
        <v>4</v>
      </c>
      <c r="L668" s="7">
        <v>0.01</v>
      </c>
      <c r="M668" s="6" t="s">
        <v>3</v>
      </c>
      <c r="N668" s="5">
        <v>1</v>
      </c>
      <c r="O668" s="1" t="str">
        <f>IFERROR(FIND("DRW ACY",B668),"")</f>
        <v/>
      </c>
      <c r="P668" s="1" t="str">
        <f>IF(O668="","",O668+6)</f>
        <v/>
      </c>
      <c r="Q668" s="1">
        <f>LEN(B668)</f>
        <v>27</v>
      </c>
      <c r="R668" s="1" t="str">
        <f>IF(P668="","",RIGHT(B668,Q668-P668))</f>
        <v/>
      </c>
      <c r="U668" cm="1">
        <f t="array" ref="U668">MIN(IFERROR(FIND(_xlfn.SEQUENCE(10,,CHAR(48)),F668),""))</f>
        <v>8</v>
      </c>
      <c r="V668" s="1">
        <f>LEN(F668)</f>
        <v>15</v>
      </c>
      <c r="W668" s="1" t="str">
        <f>RIGHT(F668,(V668+1)-U668)</f>
        <v>611_3181</v>
      </c>
      <c r="X668" s="1" t="str">
        <f>LEFT(W668,8)</f>
        <v>611_3181</v>
      </c>
      <c r="Y668" s="1" t="str">
        <f>IF(E668&lt;&gt;"",E668,"A créer")</f>
        <v>A créer</v>
      </c>
      <c r="Z668" s="2">
        <f>I668</f>
        <v>0</v>
      </c>
      <c r="AA668" s="1" t="str">
        <f>X668&amp;" / "&amp;A668</f>
        <v>611_3181 / 29065537</v>
      </c>
      <c r="AB668" s="1">
        <f>A668</f>
        <v>29065537</v>
      </c>
    </row>
    <row r="669" spans="1:28" ht="15" x14ac:dyDescent="0.25">
      <c r="A669" s="6">
        <v>29065539</v>
      </c>
      <c r="B669" s="6" t="s">
        <v>5908</v>
      </c>
      <c r="C669" s="6" t="s">
        <v>10</v>
      </c>
      <c r="D669" s="6" t="s">
        <v>9</v>
      </c>
      <c r="E669" s="6" t="s">
        <v>3</v>
      </c>
      <c r="F669" s="6" t="s">
        <v>5907</v>
      </c>
      <c r="G669" s="6" t="s">
        <v>3</v>
      </c>
      <c r="H669" s="6" t="s">
        <v>6</v>
      </c>
      <c r="I669" s="5">
        <v>0</v>
      </c>
      <c r="J669" s="6" t="s">
        <v>5</v>
      </c>
      <c r="K669" s="6" t="s">
        <v>4</v>
      </c>
      <c r="L669" s="7">
        <v>0.01</v>
      </c>
      <c r="M669" s="6" t="s">
        <v>3</v>
      </c>
      <c r="N669" s="5">
        <v>1</v>
      </c>
      <c r="O669" s="1" t="str">
        <f>IFERROR(FIND("DRW ACY",B669),"")</f>
        <v/>
      </c>
      <c r="P669" s="1" t="str">
        <f>IF(O669="","",O669+6)</f>
        <v/>
      </c>
      <c r="Q669" s="1">
        <f>LEN(B669)</f>
        <v>27</v>
      </c>
      <c r="R669" s="1" t="str">
        <f>IF(P669="","",RIGHT(B669,Q669-P669))</f>
        <v/>
      </c>
      <c r="U669" cm="1">
        <f t="array" ref="U669">MIN(IFERROR(FIND(_xlfn.SEQUENCE(10,,CHAR(48)),F669),""))</f>
        <v>8</v>
      </c>
      <c r="V669" s="1">
        <f>LEN(F669)</f>
        <v>15</v>
      </c>
      <c r="W669" s="1" t="str">
        <f>RIGHT(F669,(V669+1)-U669)</f>
        <v>611_3192</v>
      </c>
      <c r="X669" s="1" t="str">
        <f>LEFT(W669,8)</f>
        <v>611_3192</v>
      </c>
      <c r="Y669" s="1" t="str">
        <f>IF(E669&lt;&gt;"",E669,"A créer")</f>
        <v>A créer</v>
      </c>
      <c r="Z669" s="2">
        <f>I669</f>
        <v>0</v>
      </c>
      <c r="AA669" s="1" t="str">
        <f>X669&amp;" / "&amp;A669</f>
        <v>611_3192 / 29065539</v>
      </c>
      <c r="AB669" s="1">
        <f>A669</f>
        <v>29065539</v>
      </c>
    </row>
    <row r="670" spans="1:28" ht="15" x14ac:dyDescent="0.25">
      <c r="A670" s="6">
        <v>29065540</v>
      </c>
      <c r="B670" s="6" t="s">
        <v>5906</v>
      </c>
      <c r="C670" s="6" t="s">
        <v>10</v>
      </c>
      <c r="D670" s="6" t="s">
        <v>9</v>
      </c>
      <c r="E670" s="6" t="s">
        <v>3</v>
      </c>
      <c r="F670" s="6" t="s">
        <v>5905</v>
      </c>
      <c r="G670" s="6" t="s">
        <v>3</v>
      </c>
      <c r="H670" s="6" t="s">
        <v>6</v>
      </c>
      <c r="I670" s="5">
        <v>0</v>
      </c>
      <c r="J670" s="6" t="s">
        <v>5</v>
      </c>
      <c r="K670" s="6" t="s">
        <v>4</v>
      </c>
      <c r="L670" s="7">
        <v>0.01</v>
      </c>
      <c r="M670" s="6" t="s">
        <v>3</v>
      </c>
      <c r="N670" s="5">
        <v>1</v>
      </c>
      <c r="O670" s="1" t="str">
        <f>IFERROR(FIND("DRW ACY",B670),"")</f>
        <v/>
      </c>
      <c r="P670" s="1" t="str">
        <f>IF(O670="","",O670+6)</f>
        <v/>
      </c>
      <c r="Q670" s="1">
        <f>LEN(B670)</f>
        <v>27</v>
      </c>
      <c r="R670" s="1" t="str">
        <f>IF(P670="","",RIGHT(B670,Q670-P670))</f>
        <v/>
      </c>
      <c r="U670" cm="1">
        <f t="array" ref="U670">MIN(IFERROR(FIND(_xlfn.SEQUENCE(10,,CHAR(48)),F670),""))</f>
        <v>8</v>
      </c>
      <c r="V670" s="1">
        <f>LEN(F670)</f>
        <v>15</v>
      </c>
      <c r="W670" s="1" t="str">
        <f>RIGHT(F670,(V670+1)-U670)</f>
        <v>611_3207</v>
      </c>
      <c r="X670" s="1" t="str">
        <f>LEFT(W670,8)</f>
        <v>611_3207</v>
      </c>
      <c r="Y670" s="1" t="str">
        <f>IF(E670&lt;&gt;"",E670,"A créer")</f>
        <v>A créer</v>
      </c>
      <c r="Z670" s="2">
        <f>I670</f>
        <v>0</v>
      </c>
      <c r="AA670" s="1" t="str">
        <f>X670&amp;" / "&amp;A670</f>
        <v>611_3207 / 29065540</v>
      </c>
      <c r="AB670" s="1">
        <f>A670</f>
        <v>29065540</v>
      </c>
    </row>
    <row r="671" spans="1:28" ht="15" x14ac:dyDescent="0.25">
      <c r="A671" s="6">
        <v>29065542</v>
      </c>
      <c r="B671" s="6" t="s">
        <v>5904</v>
      </c>
      <c r="C671" s="6" t="s">
        <v>10</v>
      </c>
      <c r="D671" s="6" t="s">
        <v>9</v>
      </c>
      <c r="E671" s="6" t="s">
        <v>3</v>
      </c>
      <c r="F671" s="6" t="s">
        <v>5903</v>
      </c>
      <c r="G671" s="6" t="s">
        <v>3</v>
      </c>
      <c r="H671" s="6" t="s">
        <v>6</v>
      </c>
      <c r="I671" s="5">
        <v>0</v>
      </c>
      <c r="J671" s="6" t="s">
        <v>5</v>
      </c>
      <c r="K671" s="6" t="s">
        <v>4</v>
      </c>
      <c r="L671" s="7">
        <v>0.01</v>
      </c>
      <c r="M671" s="6" t="s">
        <v>3</v>
      </c>
      <c r="N671" s="5">
        <v>1</v>
      </c>
      <c r="O671" s="1" t="str">
        <f>IFERROR(FIND("DRW ACY",B671),"")</f>
        <v/>
      </c>
      <c r="P671" s="1" t="str">
        <f>IF(O671="","",O671+6)</f>
        <v/>
      </c>
      <c r="Q671" s="1">
        <f>LEN(B671)</f>
        <v>26</v>
      </c>
      <c r="R671" s="1" t="str">
        <f>IF(P671="","",RIGHT(B671,Q671-P671))</f>
        <v/>
      </c>
      <c r="U671" cm="1">
        <f t="array" ref="U671">MIN(IFERROR(FIND(_xlfn.SEQUENCE(10,,CHAR(48)),F671),""))</f>
        <v>8</v>
      </c>
      <c r="V671" s="1">
        <f>LEN(F671)</f>
        <v>15</v>
      </c>
      <c r="W671" s="1" t="str">
        <f>RIGHT(F671,(V671+1)-U671)</f>
        <v>612_1559</v>
      </c>
      <c r="X671" s="1" t="str">
        <f>LEFT(W671,8)</f>
        <v>612_1559</v>
      </c>
      <c r="Y671" s="1" t="str">
        <f>IF(E671&lt;&gt;"",E671,"A créer")</f>
        <v>A créer</v>
      </c>
      <c r="Z671" s="2">
        <f>I671</f>
        <v>0</v>
      </c>
      <c r="AA671" s="1" t="str">
        <f>X671&amp;" / "&amp;A671</f>
        <v>612_1559 / 29065542</v>
      </c>
      <c r="AB671" s="1">
        <f>A671</f>
        <v>29065542</v>
      </c>
    </row>
    <row r="672" spans="1:28" ht="15" x14ac:dyDescent="0.25">
      <c r="A672" s="6">
        <v>29065543</v>
      </c>
      <c r="B672" s="6" t="s">
        <v>5902</v>
      </c>
      <c r="C672" s="6" t="s">
        <v>10</v>
      </c>
      <c r="D672" s="6" t="s">
        <v>9</v>
      </c>
      <c r="E672" s="6" t="s">
        <v>3</v>
      </c>
      <c r="F672" s="6" t="s">
        <v>5901</v>
      </c>
      <c r="G672" s="6" t="s">
        <v>3</v>
      </c>
      <c r="H672" s="6" t="s">
        <v>6</v>
      </c>
      <c r="I672" s="5">
        <v>0</v>
      </c>
      <c r="J672" s="6" t="s">
        <v>5</v>
      </c>
      <c r="K672" s="6" t="s">
        <v>4</v>
      </c>
      <c r="L672" s="7">
        <v>0.01</v>
      </c>
      <c r="M672" s="6" t="s">
        <v>3</v>
      </c>
      <c r="N672" s="5">
        <v>1</v>
      </c>
      <c r="O672" s="1" t="str">
        <f>IFERROR(FIND("DRW ACY",B672),"")</f>
        <v/>
      </c>
      <c r="P672" s="1" t="str">
        <f>IF(O672="","",O672+6)</f>
        <v/>
      </c>
      <c r="Q672" s="1">
        <f>LEN(B672)</f>
        <v>27</v>
      </c>
      <c r="R672" s="1" t="str">
        <f>IF(P672="","",RIGHT(B672,Q672-P672))</f>
        <v/>
      </c>
      <c r="U672" cm="1">
        <f t="array" ref="U672">MIN(IFERROR(FIND(_xlfn.SEQUENCE(10,,CHAR(48)),F672),""))</f>
        <v>8</v>
      </c>
      <c r="V672" s="1">
        <f>LEN(F672)</f>
        <v>15</v>
      </c>
      <c r="W672" s="1" t="str">
        <f>RIGHT(F672,(V672+1)-U672)</f>
        <v>622_2369</v>
      </c>
      <c r="X672" s="1" t="str">
        <f>LEFT(W672,8)</f>
        <v>622_2369</v>
      </c>
      <c r="Y672" s="1" t="str">
        <f>IF(E672&lt;&gt;"",E672,"A créer")</f>
        <v>A créer</v>
      </c>
      <c r="Z672" s="2">
        <f>I672</f>
        <v>0</v>
      </c>
      <c r="AA672" s="1" t="str">
        <f>X672&amp;" / "&amp;A672</f>
        <v>622_2369 / 29065543</v>
      </c>
      <c r="AB672" s="1">
        <f>A672</f>
        <v>29065543</v>
      </c>
    </row>
    <row r="673" spans="1:28" ht="15" x14ac:dyDescent="0.25">
      <c r="A673" s="6">
        <v>29065544</v>
      </c>
      <c r="B673" s="6" t="s">
        <v>5900</v>
      </c>
      <c r="C673" s="6" t="s">
        <v>10</v>
      </c>
      <c r="D673" s="6" t="s">
        <v>9</v>
      </c>
      <c r="E673" s="6" t="s">
        <v>3</v>
      </c>
      <c r="F673" s="6" t="s">
        <v>5899</v>
      </c>
      <c r="G673" s="6" t="s">
        <v>3</v>
      </c>
      <c r="H673" s="6" t="s">
        <v>6</v>
      </c>
      <c r="I673" s="5">
        <v>0</v>
      </c>
      <c r="J673" s="6" t="s">
        <v>5</v>
      </c>
      <c r="K673" s="6" t="s">
        <v>4</v>
      </c>
      <c r="L673" s="7">
        <v>0.01</v>
      </c>
      <c r="M673" s="6" t="s">
        <v>3</v>
      </c>
      <c r="N673" s="5">
        <v>1</v>
      </c>
      <c r="O673" s="1" t="str">
        <f>IFERROR(FIND("DRW ACY",B673),"")</f>
        <v/>
      </c>
      <c r="P673" s="1" t="str">
        <f>IF(O673="","",O673+6)</f>
        <v/>
      </c>
      <c r="Q673" s="1">
        <f>LEN(B673)</f>
        <v>27</v>
      </c>
      <c r="R673" s="1" t="str">
        <f>IF(P673="","",RIGHT(B673,Q673-P673))</f>
        <v/>
      </c>
      <c r="U673" cm="1">
        <f t="array" ref="U673">MIN(IFERROR(FIND(_xlfn.SEQUENCE(10,,CHAR(48)),F673),""))</f>
        <v>8</v>
      </c>
      <c r="V673" s="1">
        <f>LEN(F673)</f>
        <v>15</v>
      </c>
      <c r="W673" s="1" t="str">
        <f>RIGHT(F673,(V673+1)-U673)</f>
        <v>811_0226</v>
      </c>
      <c r="X673" s="1" t="str">
        <f>LEFT(W673,8)</f>
        <v>811_0226</v>
      </c>
      <c r="Y673" s="1" t="str">
        <f>IF(E673&lt;&gt;"",E673,"A créer")</f>
        <v>A créer</v>
      </c>
      <c r="Z673" s="2">
        <f>I673</f>
        <v>0</v>
      </c>
      <c r="AA673" s="1" t="str">
        <f>X673&amp;" / "&amp;A673</f>
        <v>811_0226 / 29065544</v>
      </c>
      <c r="AB673" s="1">
        <f>A673</f>
        <v>29065544</v>
      </c>
    </row>
    <row r="674" spans="1:28" ht="15" x14ac:dyDescent="0.25">
      <c r="A674" s="6">
        <v>29065545</v>
      </c>
      <c r="B674" s="6" t="s">
        <v>5898</v>
      </c>
      <c r="C674" s="6" t="s">
        <v>10</v>
      </c>
      <c r="D674" s="6" t="s">
        <v>9</v>
      </c>
      <c r="E674" s="6" t="s">
        <v>3</v>
      </c>
      <c r="F674" s="6" t="s">
        <v>5897</v>
      </c>
      <c r="G674" s="6" t="s">
        <v>3</v>
      </c>
      <c r="H674" s="6" t="s">
        <v>6</v>
      </c>
      <c r="I674" s="5">
        <v>0</v>
      </c>
      <c r="J674" s="6" t="s">
        <v>5</v>
      </c>
      <c r="K674" s="6" t="s">
        <v>4</v>
      </c>
      <c r="L674" s="7">
        <v>0.01</v>
      </c>
      <c r="M674" s="6" t="s">
        <v>3</v>
      </c>
      <c r="N674" s="5">
        <v>1</v>
      </c>
      <c r="O674" s="1" t="str">
        <f>IFERROR(FIND("DRW ACY",B674),"")</f>
        <v/>
      </c>
      <c r="P674" s="1" t="str">
        <f>IF(O674="","",O674+6)</f>
        <v/>
      </c>
      <c r="Q674" s="1">
        <f>LEN(B674)</f>
        <v>27</v>
      </c>
      <c r="R674" s="1" t="str">
        <f>IF(P674="","",RIGHT(B674,Q674-P674))</f>
        <v/>
      </c>
      <c r="U674" cm="1">
        <f t="array" ref="U674">MIN(IFERROR(FIND(_xlfn.SEQUENCE(10,,CHAR(48)),F674),""))</f>
        <v>8</v>
      </c>
      <c r="V674" s="1">
        <f>LEN(F674)</f>
        <v>15</v>
      </c>
      <c r="W674" s="1" t="str">
        <f>RIGHT(F674,(V674+1)-U674)</f>
        <v>811_0259</v>
      </c>
      <c r="X674" s="1" t="str">
        <f>LEFT(W674,8)</f>
        <v>811_0259</v>
      </c>
      <c r="Y674" s="1" t="str">
        <f>IF(E674&lt;&gt;"",E674,"A créer")</f>
        <v>A créer</v>
      </c>
      <c r="Z674" s="2">
        <f>I674</f>
        <v>0</v>
      </c>
      <c r="AA674" s="1" t="str">
        <f>X674&amp;" / "&amp;A674</f>
        <v>811_0259 / 29065545</v>
      </c>
      <c r="AB674" s="1">
        <f>A674</f>
        <v>29065545</v>
      </c>
    </row>
    <row r="675" spans="1:28" ht="15" x14ac:dyDescent="0.25">
      <c r="A675" s="6">
        <v>29065546</v>
      </c>
      <c r="B675" s="6" t="s">
        <v>5896</v>
      </c>
      <c r="C675" s="6" t="s">
        <v>10</v>
      </c>
      <c r="D675" s="6" t="s">
        <v>9</v>
      </c>
      <c r="E675" s="6" t="s">
        <v>3</v>
      </c>
      <c r="F675" s="6" t="s">
        <v>5895</v>
      </c>
      <c r="G675" s="6" t="s">
        <v>3</v>
      </c>
      <c r="H675" s="6" t="s">
        <v>6</v>
      </c>
      <c r="I675" s="5">
        <v>0</v>
      </c>
      <c r="J675" s="6" t="s">
        <v>5</v>
      </c>
      <c r="K675" s="6" t="s">
        <v>4</v>
      </c>
      <c r="L675" s="7">
        <v>0.01</v>
      </c>
      <c r="M675" s="6" t="s">
        <v>3</v>
      </c>
      <c r="N675" s="5">
        <v>1</v>
      </c>
      <c r="O675" s="1" t="str">
        <f>IFERROR(FIND("DRW ACY",B675),"")</f>
        <v/>
      </c>
      <c r="P675" s="1" t="str">
        <f>IF(O675="","",O675+6)</f>
        <v/>
      </c>
      <c r="Q675" s="1">
        <f>LEN(B675)</f>
        <v>27</v>
      </c>
      <c r="R675" s="1" t="str">
        <f>IF(P675="","",RIGHT(B675,Q675-P675))</f>
        <v/>
      </c>
      <c r="U675" cm="1">
        <f t="array" ref="U675">MIN(IFERROR(FIND(_xlfn.SEQUENCE(10,,CHAR(48)),F675),""))</f>
        <v>8</v>
      </c>
      <c r="V675" s="1">
        <f>LEN(F675)</f>
        <v>15</v>
      </c>
      <c r="W675" s="1" t="str">
        <f>RIGHT(F675,(V675+1)-U675)</f>
        <v>811_0277</v>
      </c>
      <c r="X675" s="1" t="str">
        <f>LEFT(W675,8)</f>
        <v>811_0277</v>
      </c>
      <c r="Y675" s="1" t="str">
        <f>IF(E675&lt;&gt;"",E675,"A créer")</f>
        <v>A créer</v>
      </c>
      <c r="Z675" s="2">
        <f>I675</f>
        <v>0</v>
      </c>
      <c r="AA675" s="1" t="str">
        <f>X675&amp;" / "&amp;A675</f>
        <v>811_0277 / 29065546</v>
      </c>
      <c r="AB675" s="1">
        <f>A675</f>
        <v>29065546</v>
      </c>
    </row>
    <row r="676" spans="1:28" ht="15" x14ac:dyDescent="0.25">
      <c r="A676" s="6">
        <v>29065547</v>
      </c>
      <c r="B676" s="6" t="s">
        <v>5894</v>
      </c>
      <c r="C676" s="6" t="s">
        <v>10</v>
      </c>
      <c r="D676" s="6" t="s">
        <v>9</v>
      </c>
      <c r="E676" s="6" t="s">
        <v>3</v>
      </c>
      <c r="F676" s="6" t="s">
        <v>5893</v>
      </c>
      <c r="G676" s="6" t="s">
        <v>3</v>
      </c>
      <c r="H676" s="6" t="s">
        <v>6</v>
      </c>
      <c r="I676" s="5">
        <v>0</v>
      </c>
      <c r="J676" s="6" t="s">
        <v>5</v>
      </c>
      <c r="K676" s="6" t="s">
        <v>4</v>
      </c>
      <c r="L676" s="7">
        <v>0.01</v>
      </c>
      <c r="M676" s="6" t="s">
        <v>3</v>
      </c>
      <c r="N676" s="5">
        <v>1</v>
      </c>
      <c r="O676" s="1" t="str">
        <f>IFERROR(FIND("DRW ACY",B676),"")</f>
        <v/>
      </c>
      <c r="P676" s="1" t="str">
        <f>IF(O676="","",O676+6)</f>
        <v/>
      </c>
      <c r="Q676" s="1">
        <f>LEN(B676)</f>
        <v>27</v>
      </c>
      <c r="R676" s="1" t="str">
        <f>IF(P676="","",RIGHT(B676,Q676-P676))</f>
        <v/>
      </c>
      <c r="U676" cm="1">
        <f t="array" ref="U676">MIN(IFERROR(FIND(_xlfn.SEQUENCE(10,,CHAR(48)),F676),""))</f>
        <v>8</v>
      </c>
      <c r="V676" s="1">
        <f>LEN(F676)</f>
        <v>15</v>
      </c>
      <c r="W676" s="1" t="str">
        <f>RIGHT(F676,(V676+1)-U676)</f>
        <v>811_0530</v>
      </c>
      <c r="X676" s="1" t="str">
        <f>LEFT(W676,8)</f>
        <v>811_0530</v>
      </c>
      <c r="Y676" s="1" t="str">
        <f>IF(E676&lt;&gt;"",E676,"A créer")</f>
        <v>A créer</v>
      </c>
      <c r="Z676" s="2">
        <f>I676</f>
        <v>0</v>
      </c>
      <c r="AA676" s="1" t="str">
        <f>X676&amp;" / "&amp;A676</f>
        <v>811_0530 / 29065547</v>
      </c>
      <c r="AB676" s="1">
        <f>A676</f>
        <v>29065547</v>
      </c>
    </row>
    <row r="677" spans="1:28" ht="15" x14ac:dyDescent="0.25">
      <c r="A677" s="6">
        <v>29065548</v>
      </c>
      <c r="B677" s="6" t="s">
        <v>5892</v>
      </c>
      <c r="C677" s="6" t="s">
        <v>10</v>
      </c>
      <c r="D677" s="6" t="s">
        <v>9</v>
      </c>
      <c r="E677" s="6" t="s">
        <v>3</v>
      </c>
      <c r="F677" s="6" t="s">
        <v>5891</v>
      </c>
      <c r="G677" s="6" t="s">
        <v>3</v>
      </c>
      <c r="H677" s="6" t="s">
        <v>6</v>
      </c>
      <c r="I677" s="5">
        <v>0</v>
      </c>
      <c r="J677" s="6" t="s">
        <v>5</v>
      </c>
      <c r="K677" s="6" t="s">
        <v>4</v>
      </c>
      <c r="L677" s="7">
        <v>0.01</v>
      </c>
      <c r="M677" s="6" t="s">
        <v>3</v>
      </c>
      <c r="N677" s="5">
        <v>1</v>
      </c>
      <c r="O677" s="1" t="str">
        <f>IFERROR(FIND("DRW ACY",B677),"")</f>
        <v/>
      </c>
      <c r="P677" s="1" t="str">
        <f>IF(O677="","",O677+6)</f>
        <v/>
      </c>
      <c r="Q677" s="1">
        <f>LEN(B677)</f>
        <v>27</v>
      </c>
      <c r="R677" s="1" t="str">
        <f>IF(P677="","",RIGHT(B677,Q677-P677))</f>
        <v/>
      </c>
      <c r="U677" cm="1">
        <f t="array" ref="U677">MIN(IFERROR(FIND(_xlfn.SEQUENCE(10,,CHAR(48)),F677),""))</f>
        <v>8</v>
      </c>
      <c r="V677" s="1">
        <f>LEN(F677)</f>
        <v>15</v>
      </c>
      <c r="W677" s="1" t="str">
        <f>RIGHT(F677,(V677+1)-U677)</f>
        <v>912_0334</v>
      </c>
      <c r="X677" s="1" t="str">
        <f>LEFT(W677,8)</f>
        <v>912_0334</v>
      </c>
      <c r="Y677" s="1" t="str">
        <f>IF(E677&lt;&gt;"",E677,"A créer")</f>
        <v>A créer</v>
      </c>
      <c r="Z677" s="2">
        <f>I677</f>
        <v>0</v>
      </c>
      <c r="AA677" s="1" t="str">
        <f>X677&amp;" / "&amp;A677</f>
        <v>912_0334 / 29065548</v>
      </c>
      <c r="AB677" s="1">
        <f>A677</f>
        <v>29065548</v>
      </c>
    </row>
    <row r="678" spans="1:28" ht="15" x14ac:dyDescent="0.25">
      <c r="A678" s="6">
        <v>29065549</v>
      </c>
      <c r="B678" s="6" t="s">
        <v>5890</v>
      </c>
      <c r="C678" s="6" t="s">
        <v>10</v>
      </c>
      <c r="D678" s="6" t="s">
        <v>9</v>
      </c>
      <c r="E678" s="6" t="s">
        <v>3</v>
      </c>
      <c r="F678" s="6" t="s">
        <v>5889</v>
      </c>
      <c r="G678" s="6" t="s">
        <v>3</v>
      </c>
      <c r="H678" s="6" t="s">
        <v>6</v>
      </c>
      <c r="I678" s="5">
        <v>0</v>
      </c>
      <c r="J678" s="6" t="s">
        <v>5</v>
      </c>
      <c r="K678" s="6" t="s">
        <v>4</v>
      </c>
      <c r="L678" s="7">
        <v>0.01</v>
      </c>
      <c r="M678" s="6" t="s">
        <v>3</v>
      </c>
      <c r="N678" s="5">
        <v>1</v>
      </c>
      <c r="O678" s="1" t="str">
        <f>IFERROR(FIND("DRW ACY",B678),"")</f>
        <v/>
      </c>
      <c r="P678" s="1" t="str">
        <f>IF(O678="","",O678+6)</f>
        <v/>
      </c>
      <c r="Q678" s="1">
        <f>LEN(B678)</f>
        <v>27</v>
      </c>
      <c r="R678" s="1" t="str">
        <f>IF(P678="","",RIGHT(B678,Q678-P678))</f>
        <v/>
      </c>
      <c r="U678" cm="1">
        <f t="array" ref="U678">MIN(IFERROR(FIND(_xlfn.SEQUENCE(10,,CHAR(48)),F678),""))</f>
        <v>8</v>
      </c>
      <c r="V678" s="1">
        <f>LEN(F678)</f>
        <v>15</v>
      </c>
      <c r="W678" s="1" t="str">
        <f>RIGHT(F678,(V678+1)-U678)</f>
        <v>912_0365</v>
      </c>
      <c r="X678" s="1" t="str">
        <f>LEFT(W678,8)</f>
        <v>912_0365</v>
      </c>
      <c r="Y678" s="1" t="str">
        <f>IF(E678&lt;&gt;"",E678,"A créer")</f>
        <v>A créer</v>
      </c>
      <c r="Z678" s="2">
        <f>I678</f>
        <v>0</v>
      </c>
      <c r="AA678" s="1" t="str">
        <f>X678&amp;" / "&amp;A678</f>
        <v>912_0365 / 29065549</v>
      </c>
      <c r="AB678" s="1">
        <f>A678</f>
        <v>29065549</v>
      </c>
    </row>
    <row r="679" spans="1:28" ht="15" x14ac:dyDescent="0.25">
      <c r="A679" s="6">
        <v>29065550</v>
      </c>
      <c r="B679" s="6" t="s">
        <v>5888</v>
      </c>
      <c r="C679" s="6" t="s">
        <v>10</v>
      </c>
      <c r="D679" s="6" t="s">
        <v>9</v>
      </c>
      <c r="E679" s="6" t="s">
        <v>3</v>
      </c>
      <c r="F679" s="6" t="s">
        <v>5887</v>
      </c>
      <c r="G679" s="6" t="s">
        <v>3</v>
      </c>
      <c r="H679" s="6" t="s">
        <v>6</v>
      </c>
      <c r="I679" s="5">
        <v>0</v>
      </c>
      <c r="J679" s="6" t="s">
        <v>5</v>
      </c>
      <c r="K679" s="6" t="s">
        <v>4</v>
      </c>
      <c r="L679" s="7">
        <v>0.01</v>
      </c>
      <c r="M679" s="6" t="s">
        <v>3</v>
      </c>
      <c r="N679" s="5">
        <v>1</v>
      </c>
      <c r="O679" s="1" t="str">
        <f>IFERROR(FIND("DRW ACY",B679),"")</f>
        <v/>
      </c>
      <c r="P679" s="1" t="str">
        <f>IF(O679="","",O679+6)</f>
        <v/>
      </c>
      <c r="Q679" s="1">
        <f>LEN(B679)</f>
        <v>27</v>
      </c>
      <c r="R679" s="1" t="str">
        <f>IF(P679="","",RIGHT(B679,Q679-P679))</f>
        <v/>
      </c>
      <c r="U679" cm="1">
        <f t="array" ref="U679">MIN(IFERROR(FIND(_xlfn.SEQUENCE(10,,CHAR(48)),F679),""))</f>
        <v>8</v>
      </c>
      <c r="V679" s="1">
        <f>LEN(F679)</f>
        <v>15</v>
      </c>
      <c r="W679" s="1" t="str">
        <f>RIGHT(F679,(V679+1)-U679)</f>
        <v>912_0383</v>
      </c>
      <c r="X679" s="1" t="str">
        <f>LEFT(W679,8)</f>
        <v>912_0383</v>
      </c>
      <c r="Y679" s="1" t="str">
        <f>IF(E679&lt;&gt;"",E679,"A créer")</f>
        <v>A créer</v>
      </c>
      <c r="Z679" s="2">
        <f>I679</f>
        <v>0</v>
      </c>
      <c r="AA679" s="1" t="str">
        <f>X679&amp;" / "&amp;A679</f>
        <v>912_0383 / 29065550</v>
      </c>
      <c r="AB679" s="1">
        <f>A679</f>
        <v>29065550</v>
      </c>
    </row>
    <row r="680" spans="1:28" ht="15" x14ac:dyDescent="0.25">
      <c r="A680" s="6">
        <v>29065551</v>
      </c>
      <c r="B680" s="6" t="s">
        <v>5886</v>
      </c>
      <c r="C680" s="6" t="s">
        <v>10</v>
      </c>
      <c r="D680" s="6" t="s">
        <v>9</v>
      </c>
      <c r="E680" s="6" t="s">
        <v>3</v>
      </c>
      <c r="F680" s="6" t="s">
        <v>5885</v>
      </c>
      <c r="G680" s="6" t="s">
        <v>3</v>
      </c>
      <c r="H680" s="6" t="s">
        <v>6</v>
      </c>
      <c r="I680" s="5">
        <v>0</v>
      </c>
      <c r="J680" s="6" t="s">
        <v>5</v>
      </c>
      <c r="K680" s="6" t="s">
        <v>4</v>
      </c>
      <c r="L680" s="7">
        <v>0.01</v>
      </c>
      <c r="M680" s="6" t="s">
        <v>3</v>
      </c>
      <c r="N680" s="5">
        <v>1</v>
      </c>
      <c r="O680" s="1" t="str">
        <f>IFERROR(FIND("DRW ACY",B680),"")</f>
        <v/>
      </c>
      <c r="P680" s="1" t="str">
        <f>IF(O680="","",O680+6)</f>
        <v/>
      </c>
      <c r="Q680" s="1">
        <f>LEN(B680)</f>
        <v>27</v>
      </c>
      <c r="R680" s="1" t="str">
        <f>IF(P680="","",RIGHT(B680,Q680-P680))</f>
        <v/>
      </c>
      <c r="U680" cm="1">
        <f t="array" ref="U680">MIN(IFERROR(FIND(_xlfn.SEQUENCE(10,,CHAR(48)),F680),""))</f>
        <v>8</v>
      </c>
      <c r="V680" s="1">
        <f>LEN(F680)</f>
        <v>15</v>
      </c>
      <c r="W680" s="1" t="str">
        <f>RIGHT(F680,(V680+1)-U680)</f>
        <v>912_0401</v>
      </c>
      <c r="X680" s="1" t="str">
        <f>LEFT(W680,8)</f>
        <v>912_0401</v>
      </c>
      <c r="Y680" s="1" t="str">
        <f>IF(E680&lt;&gt;"",E680,"A créer")</f>
        <v>A créer</v>
      </c>
      <c r="Z680" s="2">
        <f>I680</f>
        <v>0</v>
      </c>
      <c r="AA680" s="1" t="str">
        <f>X680&amp;" / "&amp;A680</f>
        <v>912_0401 / 29065551</v>
      </c>
      <c r="AB680" s="1">
        <f>A680</f>
        <v>29065551</v>
      </c>
    </row>
    <row r="681" spans="1:28" ht="15" x14ac:dyDescent="0.25">
      <c r="A681" s="6">
        <v>29065553</v>
      </c>
      <c r="B681" s="6" t="s">
        <v>5884</v>
      </c>
      <c r="C681" s="6" t="s">
        <v>10</v>
      </c>
      <c r="D681" s="6" t="s">
        <v>9</v>
      </c>
      <c r="E681" s="6" t="s">
        <v>3</v>
      </c>
      <c r="F681" s="6" t="s">
        <v>5883</v>
      </c>
      <c r="G681" s="6" t="s">
        <v>3</v>
      </c>
      <c r="H681" s="6" t="s">
        <v>6</v>
      </c>
      <c r="I681" s="5">
        <v>0</v>
      </c>
      <c r="J681" s="6" t="s">
        <v>5</v>
      </c>
      <c r="K681" s="6" t="s">
        <v>4</v>
      </c>
      <c r="L681" s="7">
        <v>0.01</v>
      </c>
      <c r="M681" s="6" t="s">
        <v>3</v>
      </c>
      <c r="N681" s="5">
        <v>1</v>
      </c>
      <c r="O681" s="1" t="str">
        <f>IFERROR(FIND("DRW ACY",B681),"")</f>
        <v/>
      </c>
      <c r="P681" s="1" t="str">
        <f>IF(O681="","",O681+6)</f>
        <v/>
      </c>
      <c r="Q681" s="1">
        <f>LEN(B681)</f>
        <v>27</v>
      </c>
      <c r="R681" s="1" t="str">
        <f>IF(P681="","",RIGHT(B681,Q681-P681))</f>
        <v/>
      </c>
      <c r="U681" cm="1">
        <f t="array" ref="U681">MIN(IFERROR(FIND(_xlfn.SEQUENCE(10,,CHAR(48)),F681),""))</f>
        <v>8</v>
      </c>
      <c r="V681" s="1">
        <f>LEN(F681)</f>
        <v>15</v>
      </c>
      <c r="W681" s="1" t="str">
        <f>RIGHT(F681,(V681+1)-U681)</f>
        <v>912_0432</v>
      </c>
      <c r="X681" s="1" t="str">
        <f>LEFT(W681,8)</f>
        <v>912_0432</v>
      </c>
      <c r="Y681" s="1" t="str">
        <f>IF(E681&lt;&gt;"",E681,"A créer")</f>
        <v>A créer</v>
      </c>
      <c r="Z681" s="2">
        <f>I681</f>
        <v>0</v>
      </c>
      <c r="AA681" s="1" t="str">
        <f>X681&amp;" / "&amp;A681</f>
        <v>912_0432 / 29065553</v>
      </c>
      <c r="AB681" s="1">
        <f>A681</f>
        <v>29065553</v>
      </c>
    </row>
    <row r="682" spans="1:28" ht="15" x14ac:dyDescent="0.25">
      <c r="A682" s="6">
        <v>29065572</v>
      </c>
      <c r="B682" s="6" t="s">
        <v>5882</v>
      </c>
      <c r="C682" s="6" t="s">
        <v>10</v>
      </c>
      <c r="D682" s="6" t="s">
        <v>9</v>
      </c>
      <c r="E682" s="6" t="s">
        <v>3</v>
      </c>
      <c r="F682" s="6" t="s">
        <v>5881</v>
      </c>
      <c r="G682" s="6" t="s">
        <v>3</v>
      </c>
      <c r="H682" s="6" t="s">
        <v>6</v>
      </c>
      <c r="I682" s="5">
        <v>0</v>
      </c>
      <c r="J682" s="6" t="s">
        <v>5</v>
      </c>
      <c r="K682" s="6" t="s">
        <v>4</v>
      </c>
      <c r="L682" s="7">
        <v>0.01</v>
      </c>
      <c r="M682" s="6" t="s">
        <v>3</v>
      </c>
      <c r="N682" s="5">
        <v>1</v>
      </c>
      <c r="O682" s="1" t="str">
        <f>IFERROR(FIND("DRW ACY",B682),"")</f>
        <v/>
      </c>
      <c r="P682" s="1" t="str">
        <f>IF(O682="","",O682+6)</f>
        <v/>
      </c>
      <c r="Q682" s="1">
        <f>LEN(B682)</f>
        <v>26</v>
      </c>
      <c r="R682" s="1" t="str">
        <f>IF(P682="","",RIGHT(B682,Q682-P682))</f>
        <v/>
      </c>
      <c r="U682" cm="1">
        <f t="array" ref="U682">MIN(IFERROR(FIND(_xlfn.SEQUENCE(10,,CHAR(48)),F682),""))</f>
        <v>8</v>
      </c>
      <c r="V682" s="1">
        <f>LEN(F682)</f>
        <v>15</v>
      </c>
      <c r="W682" s="1" t="str">
        <f>RIGHT(F682,(V682+1)-U682)</f>
        <v>312_0526</v>
      </c>
      <c r="X682" s="1" t="str">
        <f>LEFT(W682,8)</f>
        <v>312_0526</v>
      </c>
      <c r="Y682" s="1" t="str">
        <f>IF(E682&lt;&gt;"",E682,"A créer")</f>
        <v>A créer</v>
      </c>
      <c r="Z682" s="2">
        <f>I682</f>
        <v>0</v>
      </c>
      <c r="AA682" s="1" t="str">
        <f>X682&amp;" / "&amp;A682</f>
        <v>312_0526 / 29065572</v>
      </c>
      <c r="AB682" s="1">
        <f>A682</f>
        <v>29065572</v>
      </c>
    </row>
    <row r="683" spans="1:28" ht="15" x14ac:dyDescent="0.25">
      <c r="A683" s="6">
        <v>29065573</v>
      </c>
      <c r="B683" s="6" t="s">
        <v>5880</v>
      </c>
      <c r="C683" s="6" t="s">
        <v>10</v>
      </c>
      <c r="D683" s="6" t="s">
        <v>9</v>
      </c>
      <c r="E683" s="6" t="s">
        <v>3</v>
      </c>
      <c r="F683" s="6" t="s">
        <v>5879</v>
      </c>
      <c r="G683" s="6" t="s">
        <v>3</v>
      </c>
      <c r="H683" s="6" t="s">
        <v>6</v>
      </c>
      <c r="I683" s="5">
        <v>0</v>
      </c>
      <c r="J683" s="6" t="s">
        <v>5</v>
      </c>
      <c r="K683" s="6" t="s">
        <v>4</v>
      </c>
      <c r="L683" s="7">
        <v>0.01</v>
      </c>
      <c r="M683" s="6" t="s">
        <v>3</v>
      </c>
      <c r="N683" s="5">
        <v>1</v>
      </c>
      <c r="O683" s="1" t="str">
        <f>IFERROR(FIND("DRW ACY",B683),"")</f>
        <v/>
      </c>
      <c r="P683" s="1" t="str">
        <f>IF(O683="","",O683+6)</f>
        <v/>
      </c>
      <c r="Q683" s="1">
        <f>LEN(B683)</f>
        <v>24</v>
      </c>
      <c r="R683" s="1" t="str">
        <f>IF(P683="","",RIGHT(B683,Q683-P683))</f>
        <v/>
      </c>
      <c r="U683" cm="1">
        <f t="array" ref="U683">MIN(IFERROR(FIND(_xlfn.SEQUENCE(10,,CHAR(48)),F683),""))</f>
        <v>8</v>
      </c>
      <c r="V683" s="1">
        <f>LEN(F683)</f>
        <v>15</v>
      </c>
      <c r="W683" s="1" t="str">
        <f>RIGHT(F683,(V683+1)-U683)</f>
        <v>312_0687</v>
      </c>
      <c r="X683" s="1" t="str">
        <f>LEFT(W683,8)</f>
        <v>312_0687</v>
      </c>
      <c r="Y683" s="1" t="str">
        <f>IF(E683&lt;&gt;"",E683,"A créer")</f>
        <v>A créer</v>
      </c>
      <c r="Z683" s="2">
        <f>I683</f>
        <v>0</v>
      </c>
      <c r="AA683" s="1" t="str">
        <f>X683&amp;" / "&amp;A683</f>
        <v>312_0687 / 29065573</v>
      </c>
      <c r="AB683" s="1">
        <f>A683</f>
        <v>29065573</v>
      </c>
    </row>
    <row r="684" spans="1:28" ht="15" x14ac:dyDescent="0.25">
      <c r="A684" s="6">
        <v>29065574</v>
      </c>
      <c r="B684" s="6" t="s">
        <v>5878</v>
      </c>
      <c r="C684" s="6" t="s">
        <v>10</v>
      </c>
      <c r="D684" s="6" t="s">
        <v>9</v>
      </c>
      <c r="E684" s="6" t="s">
        <v>3</v>
      </c>
      <c r="F684" s="6" t="s">
        <v>5877</v>
      </c>
      <c r="G684" s="6" t="s">
        <v>3</v>
      </c>
      <c r="H684" s="6" t="s">
        <v>6</v>
      </c>
      <c r="I684" s="5">
        <v>0</v>
      </c>
      <c r="J684" s="6" t="s">
        <v>5</v>
      </c>
      <c r="K684" s="6" t="s">
        <v>4</v>
      </c>
      <c r="L684" s="7">
        <v>0.01</v>
      </c>
      <c r="M684" s="6" t="s">
        <v>3</v>
      </c>
      <c r="N684" s="5">
        <v>1</v>
      </c>
      <c r="O684" s="1" t="str">
        <f>IFERROR(FIND("DRW ACY",B684),"")</f>
        <v/>
      </c>
      <c r="P684" s="1" t="str">
        <f>IF(O684="","",O684+6)</f>
        <v/>
      </c>
      <c r="Q684" s="1">
        <f>LEN(B684)</f>
        <v>31</v>
      </c>
      <c r="R684" s="1" t="str">
        <f>IF(P684="","",RIGHT(B684,Q684-P684))</f>
        <v/>
      </c>
      <c r="U684" cm="1">
        <f t="array" ref="U684">MIN(IFERROR(FIND(_xlfn.SEQUENCE(10,,CHAR(48)),F684),""))</f>
        <v>8</v>
      </c>
      <c r="V684" s="1">
        <f>LEN(F684)</f>
        <v>15</v>
      </c>
      <c r="W684" s="1" t="str">
        <f>RIGHT(F684,(V684+1)-U684)</f>
        <v>312_0773</v>
      </c>
      <c r="X684" s="1" t="str">
        <f>LEFT(W684,8)</f>
        <v>312_0773</v>
      </c>
      <c r="Y684" s="1" t="str">
        <f>IF(E684&lt;&gt;"",E684,"A créer")</f>
        <v>A créer</v>
      </c>
      <c r="Z684" s="2">
        <f>I684</f>
        <v>0</v>
      </c>
      <c r="AA684" s="1" t="str">
        <f>X684&amp;" / "&amp;A684</f>
        <v>312_0773 / 29065574</v>
      </c>
      <c r="AB684" s="1">
        <f>A684</f>
        <v>29065574</v>
      </c>
    </row>
    <row r="685" spans="1:28" ht="15" x14ac:dyDescent="0.25">
      <c r="A685" s="6">
        <v>29065575</v>
      </c>
      <c r="B685" s="6" t="s">
        <v>5876</v>
      </c>
      <c r="C685" s="6" t="s">
        <v>10</v>
      </c>
      <c r="D685" s="6" t="s">
        <v>9</v>
      </c>
      <c r="E685" s="6" t="s">
        <v>3</v>
      </c>
      <c r="F685" s="6" t="s">
        <v>5875</v>
      </c>
      <c r="G685" s="6" t="s">
        <v>3</v>
      </c>
      <c r="H685" s="6" t="s">
        <v>6</v>
      </c>
      <c r="I685" s="5">
        <v>0</v>
      </c>
      <c r="J685" s="6" t="s">
        <v>5</v>
      </c>
      <c r="K685" s="6" t="s">
        <v>4</v>
      </c>
      <c r="L685" s="7">
        <v>0.01</v>
      </c>
      <c r="M685" s="6" t="s">
        <v>3</v>
      </c>
      <c r="N685" s="5">
        <v>1</v>
      </c>
      <c r="O685" s="1" t="str">
        <f>IFERROR(FIND("DRW ACY",B685),"")</f>
        <v/>
      </c>
      <c r="P685" s="1" t="str">
        <f>IF(O685="","",O685+6)</f>
        <v/>
      </c>
      <c r="Q685" s="1">
        <f>LEN(B685)</f>
        <v>31</v>
      </c>
      <c r="R685" s="1" t="str">
        <f>IF(P685="","",RIGHT(B685,Q685-P685))</f>
        <v/>
      </c>
      <c r="U685" cm="1">
        <f t="array" ref="U685">MIN(IFERROR(FIND(_xlfn.SEQUENCE(10,,CHAR(48)),F685),""))</f>
        <v>8</v>
      </c>
      <c r="V685" s="1">
        <f>LEN(F685)</f>
        <v>15</v>
      </c>
      <c r="W685" s="1" t="str">
        <f>RIGHT(F685,(V685+1)-U685)</f>
        <v>312_1200</v>
      </c>
      <c r="X685" s="1" t="str">
        <f>LEFT(W685,8)</f>
        <v>312_1200</v>
      </c>
      <c r="Y685" s="1" t="str">
        <f>IF(E685&lt;&gt;"",E685,"A créer")</f>
        <v>A créer</v>
      </c>
      <c r="Z685" s="2">
        <f>I685</f>
        <v>0</v>
      </c>
      <c r="AA685" s="1" t="str">
        <f>X685&amp;" / "&amp;A685</f>
        <v>312_1200 / 29065575</v>
      </c>
      <c r="AB685" s="1">
        <f>A685</f>
        <v>29065575</v>
      </c>
    </row>
    <row r="686" spans="1:28" ht="15" x14ac:dyDescent="0.25">
      <c r="A686" s="6">
        <v>29065576</v>
      </c>
      <c r="B686" s="6" t="s">
        <v>5874</v>
      </c>
      <c r="C686" s="6" t="s">
        <v>10</v>
      </c>
      <c r="D686" s="6" t="s">
        <v>9</v>
      </c>
      <c r="E686" s="6" t="s">
        <v>3</v>
      </c>
      <c r="F686" s="6" t="s">
        <v>5873</v>
      </c>
      <c r="G686" s="6" t="s">
        <v>3</v>
      </c>
      <c r="H686" s="6" t="s">
        <v>6</v>
      </c>
      <c r="I686" s="5">
        <v>3</v>
      </c>
      <c r="J686" s="6" t="s">
        <v>5</v>
      </c>
      <c r="K686" s="6" t="s">
        <v>4</v>
      </c>
      <c r="L686" s="7">
        <v>0.01</v>
      </c>
      <c r="M686" s="6" t="s">
        <v>3</v>
      </c>
      <c r="N686" s="5">
        <v>1</v>
      </c>
      <c r="O686" s="1" t="str">
        <f>IFERROR(FIND("DRW ACY",B686),"")</f>
        <v/>
      </c>
      <c r="P686" s="1" t="str">
        <f>IF(O686="","",O686+6)</f>
        <v/>
      </c>
      <c r="Q686" s="1">
        <f>LEN(B686)</f>
        <v>31</v>
      </c>
      <c r="R686" s="1" t="str">
        <f>IF(P686="","",RIGHT(B686,Q686-P686))</f>
        <v/>
      </c>
      <c r="U686" cm="1">
        <f t="array" ref="U686">MIN(IFERROR(FIND(_xlfn.SEQUENCE(10,,CHAR(48)),F686),""))</f>
        <v>8</v>
      </c>
      <c r="V686" s="1">
        <f>LEN(F686)</f>
        <v>15</v>
      </c>
      <c r="W686" s="1" t="str">
        <f>RIGHT(F686,(V686+1)-U686)</f>
        <v>312_1318</v>
      </c>
      <c r="X686" s="1" t="str">
        <f>LEFT(W686,8)</f>
        <v>312_1318</v>
      </c>
      <c r="Y686" s="1" t="str">
        <f>IF(E686&lt;&gt;"",E686,"A créer")</f>
        <v>A créer</v>
      </c>
      <c r="Z686" s="2">
        <f>I686</f>
        <v>3</v>
      </c>
      <c r="AA686" s="1" t="str">
        <f>X686&amp;" / "&amp;A686</f>
        <v>312_1318 / 29065576</v>
      </c>
      <c r="AB686" s="1">
        <f>A686</f>
        <v>29065576</v>
      </c>
    </row>
    <row r="687" spans="1:28" ht="15" x14ac:dyDescent="0.25">
      <c r="A687" s="6">
        <v>29065577</v>
      </c>
      <c r="B687" s="6" t="s">
        <v>5872</v>
      </c>
      <c r="C687" s="6" t="s">
        <v>10</v>
      </c>
      <c r="D687" s="6" t="s">
        <v>9</v>
      </c>
      <c r="E687" s="6" t="s">
        <v>3</v>
      </c>
      <c r="F687" s="6" t="s">
        <v>5871</v>
      </c>
      <c r="G687" s="6" t="s">
        <v>3</v>
      </c>
      <c r="H687" s="6" t="s">
        <v>6</v>
      </c>
      <c r="I687" s="5">
        <v>0</v>
      </c>
      <c r="J687" s="6" t="s">
        <v>5</v>
      </c>
      <c r="K687" s="6" t="s">
        <v>4</v>
      </c>
      <c r="L687" s="7">
        <v>0.01</v>
      </c>
      <c r="M687" s="6" t="s">
        <v>3</v>
      </c>
      <c r="N687" s="5">
        <v>1</v>
      </c>
      <c r="O687" s="1" t="str">
        <f>IFERROR(FIND("DRW ACY",B687),"")</f>
        <v/>
      </c>
      <c r="P687" s="1" t="str">
        <f>IF(O687="","",O687+6)</f>
        <v/>
      </c>
      <c r="Q687" s="1">
        <f>LEN(B687)</f>
        <v>29</v>
      </c>
      <c r="R687" s="1" t="str">
        <f>IF(P687="","",RIGHT(B687,Q687-P687))</f>
        <v/>
      </c>
      <c r="U687" cm="1">
        <f t="array" ref="U687">MIN(IFERROR(FIND(_xlfn.SEQUENCE(10,,CHAR(48)),F687),""))</f>
        <v>8</v>
      </c>
      <c r="V687" s="1">
        <f>LEN(F687)</f>
        <v>15</v>
      </c>
      <c r="W687" s="1" t="str">
        <f>RIGHT(F687,(V687+1)-U687)</f>
        <v>312_2515</v>
      </c>
      <c r="X687" s="1" t="str">
        <f>LEFT(W687,8)</f>
        <v>312_2515</v>
      </c>
      <c r="Y687" s="1" t="str">
        <f>IF(E687&lt;&gt;"",E687,"A créer")</f>
        <v>A créer</v>
      </c>
      <c r="Z687" s="2">
        <f>I687</f>
        <v>0</v>
      </c>
      <c r="AA687" s="1" t="str">
        <f>X687&amp;" / "&amp;A687</f>
        <v>312_2515 / 29065577</v>
      </c>
      <c r="AB687" s="1">
        <f>A687</f>
        <v>29065577</v>
      </c>
    </row>
    <row r="688" spans="1:28" ht="15" x14ac:dyDescent="0.25">
      <c r="A688" s="6">
        <v>29065578</v>
      </c>
      <c r="B688" s="6" t="s">
        <v>5870</v>
      </c>
      <c r="C688" s="6" t="s">
        <v>10</v>
      </c>
      <c r="D688" s="6" t="s">
        <v>9</v>
      </c>
      <c r="E688" s="6" t="s">
        <v>3</v>
      </c>
      <c r="F688" s="6" t="s">
        <v>5869</v>
      </c>
      <c r="G688" s="6" t="s">
        <v>3</v>
      </c>
      <c r="H688" s="6" t="s">
        <v>6</v>
      </c>
      <c r="I688" s="5">
        <v>0</v>
      </c>
      <c r="J688" s="6" t="s">
        <v>5</v>
      </c>
      <c r="K688" s="6" t="s">
        <v>4</v>
      </c>
      <c r="L688" s="7">
        <v>0.01</v>
      </c>
      <c r="M688" s="6" t="s">
        <v>3</v>
      </c>
      <c r="N688" s="5">
        <v>1</v>
      </c>
      <c r="O688" s="1" t="str">
        <f>IFERROR(FIND("DRW ACY",B688),"")</f>
        <v/>
      </c>
      <c r="P688" s="1" t="str">
        <f>IF(O688="","",O688+6)</f>
        <v/>
      </c>
      <c r="Q688" s="1">
        <f>LEN(B688)</f>
        <v>29</v>
      </c>
      <c r="R688" s="1" t="str">
        <f>IF(P688="","",RIGHT(B688,Q688-P688))</f>
        <v/>
      </c>
      <c r="U688" cm="1">
        <f t="array" ref="U688">MIN(IFERROR(FIND(_xlfn.SEQUENCE(10,,CHAR(48)),F688),""))</f>
        <v>8</v>
      </c>
      <c r="V688" s="1">
        <f>LEN(F688)</f>
        <v>15</v>
      </c>
      <c r="W688" s="1" t="str">
        <f>RIGHT(F688,(V688+1)-U688)</f>
        <v>312_2524</v>
      </c>
      <c r="X688" s="1" t="str">
        <f>LEFT(W688,8)</f>
        <v>312_2524</v>
      </c>
      <c r="Y688" s="1" t="str">
        <f>IF(E688&lt;&gt;"",E688,"A créer")</f>
        <v>A créer</v>
      </c>
      <c r="Z688" s="2">
        <f>I688</f>
        <v>0</v>
      </c>
      <c r="AA688" s="1" t="str">
        <f>X688&amp;" / "&amp;A688</f>
        <v>312_2524 / 29065578</v>
      </c>
      <c r="AB688" s="1">
        <f>A688</f>
        <v>29065578</v>
      </c>
    </row>
    <row r="689" spans="1:28" ht="15" x14ac:dyDescent="0.25">
      <c r="A689" s="6">
        <v>29065579</v>
      </c>
      <c r="B689" s="6" t="s">
        <v>5868</v>
      </c>
      <c r="C689" s="6" t="s">
        <v>10</v>
      </c>
      <c r="D689" s="6" t="s">
        <v>9</v>
      </c>
      <c r="E689" s="6" t="s">
        <v>3</v>
      </c>
      <c r="F689" s="6" t="s">
        <v>5867</v>
      </c>
      <c r="G689" s="6" t="s">
        <v>3</v>
      </c>
      <c r="H689" s="6" t="s">
        <v>6</v>
      </c>
      <c r="I689" s="5">
        <v>0</v>
      </c>
      <c r="J689" s="6" t="s">
        <v>5</v>
      </c>
      <c r="K689" s="6" t="s">
        <v>4</v>
      </c>
      <c r="L689" s="7">
        <v>0.01</v>
      </c>
      <c r="M689" s="6" t="s">
        <v>3</v>
      </c>
      <c r="N689" s="5">
        <v>1</v>
      </c>
      <c r="O689" s="1" t="str">
        <f>IFERROR(FIND("DRW ACY",B689),"")</f>
        <v/>
      </c>
      <c r="P689" s="1" t="str">
        <f>IF(O689="","",O689+6)</f>
        <v/>
      </c>
      <c r="Q689" s="1">
        <f>LEN(B689)</f>
        <v>29</v>
      </c>
      <c r="R689" s="1" t="str">
        <f>IF(P689="","",RIGHT(B689,Q689-P689))</f>
        <v/>
      </c>
      <c r="U689" cm="1">
        <f t="array" ref="U689">MIN(IFERROR(FIND(_xlfn.SEQUENCE(10,,CHAR(48)),F689),""))</f>
        <v>8</v>
      </c>
      <c r="V689" s="1">
        <f>LEN(F689)</f>
        <v>15</v>
      </c>
      <c r="W689" s="1" t="str">
        <f>RIGHT(F689,(V689+1)-U689)</f>
        <v>312_2797</v>
      </c>
      <c r="X689" s="1" t="str">
        <f>LEFT(W689,8)</f>
        <v>312_2797</v>
      </c>
      <c r="Y689" s="1" t="str">
        <f>IF(E689&lt;&gt;"",E689,"A créer")</f>
        <v>A créer</v>
      </c>
      <c r="Z689" s="2">
        <f>I689</f>
        <v>0</v>
      </c>
      <c r="AA689" s="1" t="str">
        <f>X689&amp;" / "&amp;A689</f>
        <v>312_2797 / 29065579</v>
      </c>
      <c r="AB689" s="1">
        <f>A689</f>
        <v>29065579</v>
      </c>
    </row>
    <row r="690" spans="1:28" ht="15" x14ac:dyDescent="0.25">
      <c r="A690" s="6">
        <v>29065580</v>
      </c>
      <c r="B690" s="6" t="s">
        <v>5866</v>
      </c>
      <c r="C690" s="6" t="s">
        <v>10</v>
      </c>
      <c r="D690" s="6" t="s">
        <v>9</v>
      </c>
      <c r="E690" s="6" t="s">
        <v>3</v>
      </c>
      <c r="F690" s="6" t="s">
        <v>5865</v>
      </c>
      <c r="G690" s="6" t="s">
        <v>3</v>
      </c>
      <c r="H690" s="6" t="s">
        <v>6</v>
      </c>
      <c r="I690" s="5">
        <v>0</v>
      </c>
      <c r="J690" s="6" t="s">
        <v>5</v>
      </c>
      <c r="K690" s="6" t="s">
        <v>4</v>
      </c>
      <c r="L690" s="7">
        <v>0.01</v>
      </c>
      <c r="M690" s="6" t="s">
        <v>3</v>
      </c>
      <c r="N690" s="5">
        <v>1</v>
      </c>
      <c r="O690" s="1" t="str">
        <f>IFERROR(FIND("DRW ACY",B690),"")</f>
        <v/>
      </c>
      <c r="P690" s="1" t="str">
        <f>IF(O690="","",O690+6)</f>
        <v/>
      </c>
      <c r="Q690" s="1">
        <f>LEN(B690)</f>
        <v>28</v>
      </c>
      <c r="R690" s="1" t="str">
        <f>IF(P690="","",RIGHT(B690,Q690-P690))</f>
        <v/>
      </c>
      <c r="U690" cm="1">
        <f t="array" ref="U690">MIN(IFERROR(FIND(_xlfn.SEQUENCE(10,,CHAR(48)),F690),""))</f>
        <v>8</v>
      </c>
      <c r="V690" s="1">
        <f>LEN(F690)</f>
        <v>15</v>
      </c>
      <c r="W690" s="1" t="str">
        <f>RIGHT(F690,(V690+1)-U690)</f>
        <v>312_2830</v>
      </c>
      <c r="X690" s="1" t="str">
        <f>LEFT(W690,8)</f>
        <v>312_2830</v>
      </c>
      <c r="Y690" s="1" t="str">
        <f>IF(E690&lt;&gt;"",E690,"A créer")</f>
        <v>A créer</v>
      </c>
      <c r="Z690" s="2">
        <f>I690</f>
        <v>0</v>
      </c>
      <c r="AA690" s="1" t="str">
        <f>X690&amp;" / "&amp;A690</f>
        <v>312_2830 / 29065580</v>
      </c>
      <c r="AB690" s="1">
        <f>A690</f>
        <v>29065580</v>
      </c>
    </row>
    <row r="691" spans="1:28" ht="15" x14ac:dyDescent="0.25">
      <c r="A691" s="6">
        <v>29065581</v>
      </c>
      <c r="B691" s="6" t="s">
        <v>5864</v>
      </c>
      <c r="C691" s="6" t="s">
        <v>10</v>
      </c>
      <c r="D691" s="6" t="s">
        <v>9</v>
      </c>
      <c r="E691" s="6" t="s">
        <v>3</v>
      </c>
      <c r="F691" s="6" t="s">
        <v>5863</v>
      </c>
      <c r="G691" s="6" t="s">
        <v>3</v>
      </c>
      <c r="H691" s="6" t="s">
        <v>6</v>
      </c>
      <c r="I691" s="5">
        <v>0</v>
      </c>
      <c r="J691" s="6" t="s">
        <v>5</v>
      </c>
      <c r="K691" s="6" t="s">
        <v>4</v>
      </c>
      <c r="L691" s="7">
        <v>0.01</v>
      </c>
      <c r="M691" s="6" t="s">
        <v>3</v>
      </c>
      <c r="N691" s="5">
        <v>1</v>
      </c>
      <c r="O691" s="1" t="str">
        <f>IFERROR(FIND("DRW ACY",B691),"")</f>
        <v/>
      </c>
      <c r="P691" s="1" t="str">
        <f>IF(O691="","",O691+6)</f>
        <v/>
      </c>
      <c r="Q691" s="1">
        <f>LEN(B691)</f>
        <v>28</v>
      </c>
      <c r="R691" s="1" t="str">
        <f>IF(P691="","",RIGHT(B691,Q691-P691))</f>
        <v/>
      </c>
      <c r="U691" cm="1">
        <f t="array" ref="U691">MIN(IFERROR(FIND(_xlfn.SEQUENCE(10,,CHAR(48)),F691),""))</f>
        <v>8</v>
      </c>
      <c r="V691" s="1">
        <f>LEN(F691)</f>
        <v>15</v>
      </c>
      <c r="W691" s="1" t="str">
        <f>RIGHT(F691,(V691+1)-U691)</f>
        <v>312_2834</v>
      </c>
      <c r="X691" s="1" t="str">
        <f>LEFT(W691,8)</f>
        <v>312_2834</v>
      </c>
      <c r="Y691" s="1" t="str">
        <f>IF(E691&lt;&gt;"",E691,"A créer")</f>
        <v>A créer</v>
      </c>
      <c r="Z691" s="2">
        <f>I691</f>
        <v>0</v>
      </c>
      <c r="AA691" s="1" t="str">
        <f>X691&amp;" / "&amp;A691</f>
        <v>312_2834 / 29065581</v>
      </c>
      <c r="AB691" s="1">
        <f>A691</f>
        <v>29065581</v>
      </c>
    </row>
    <row r="692" spans="1:28" ht="15" x14ac:dyDescent="0.25">
      <c r="A692" s="6">
        <v>29065582</v>
      </c>
      <c r="B692" s="6" t="s">
        <v>5862</v>
      </c>
      <c r="C692" s="6" t="s">
        <v>10</v>
      </c>
      <c r="D692" s="6" t="s">
        <v>9</v>
      </c>
      <c r="E692" s="6" t="s">
        <v>3</v>
      </c>
      <c r="F692" s="6" t="s">
        <v>5861</v>
      </c>
      <c r="G692" s="6" t="s">
        <v>3</v>
      </c>
      <c r="H692" s="6" t="s">
        <v>6</v>
      </c>
      <c r="I692" s="5">
        <v>0</v>
      </c>
      <c r="J692" s="6" t="s">
        <v>5</v>
      </c>
      <c r="K692" s="6" t="s">
        <v>4</v>
      </c>
      <c r="L692" s="7">
        <v>0.01</v>
      </c>
      <c r="M692" s="6" t="s">
        <v>3</v>
      </c>
      <c r="N692" s="5">
        <v>1</v>
      </c>
      <c r="O692" s="1" t="str">
        <f>IFERROR(FIND("DRW ACY",B692),"")</f>
        <v/>
      </c>
      <c r="P692" s="1" t="str">
        <f>IF(O692="","",O692+6)</f>
        <v/>
      </c>
      <c r="Q692" s="1">
        <f>LEN(B692)</f>
        <v>29</v>
      </c>
      <c r="R692" s="1" t="str">
        <f>IF(P692="","",RIGHT(B692,Q692-P692))</f>
        <v/>
      </c>
      <c r="U692" cm="1">
        <f t="array" ref="U692">MIN(IFERROR(FIND(_xlfn.SEQUENCE(10,,CHAR(48)),F692),""))</f>
        <v>8</v>
      </c>
      <c r="V692" s="1">
        <f>LEN(F692)</f>
        <v>15</v>
      </c>
      <c r="W692" s="1" t="str">
        <f>RIGHT(F692,(V692+1)-U692)</f>
        <v>312_2890</v>
      </c>
      <c r="X692" s="1" t="str">
        <f>LEFT(W692,8)</f>
        <v>312_2890</v>
      </c>
      <c r="Y692" s="1" t="str">
        <f>IF(E692&lt;&gt;"",E692,"A créer")</f>
        <v>A créer</v>
      </c>
      <c r="Z692" s="2">
        <f>I692</f>
        <v>0</v>
      </c>
      <c r="AA692" s="1" t="str">
        <f>X692&amp;" / "&amp;A692</f>
        <v>312_2890 / 29065582</v>
      </c>
      <c r="AB692" s="1">
        <f>A692</f>
        <v>29065582</v>
      </c>
    </row>
    <row r="693" spans="1:28" ht="15" x14ac:dyDescent="0.25">
      <c r="A693" s="6">
        <v>29065584</v>
      </c>
      <c r="B693" s="6" t="s">
        <v>5860</v>
      </c>
      <c r="C693" s="6" t="s">
        <v>10</v>
      </c>
      <c r="D693" s="6" t="s">
        <v>9</v>
      </c>
      <c r="E693" s="6" t="s">
        <v>3</v>
      </c>
      <c r="F693" s="6" t="s">
        <v>5859</v>
      </c>
      <c r="G693" s="6" t="s">
        <v>3</v>
      </c>
      <c r="H693" s="6" t="s">
        <v>6</v>
      </c>
      <c r="I693" s="5">
        <v>0</v>
      </c>
      <c r="J693" s="6" t="s">
        <v>5</v>
      </c>
      <c r="K693" s="6" t="s">
        <v>4</v>
      </c>
      <c r="L693" s="7">
        <v>0.01</v>
      </c>
      <c r="M693" s="6" t="s">
        <v>3</v>
      </c>
      <c r="N693" s="5">
        <v>1</v>
      </c>
      <c r="O693" s="1" t="str">
        <f>IFERROR(FIND("DRW ACY",B693),"")</f>
        <v/>
      </c>
      <c r="P693" s="1" t="str">
        <f>IF(O693="","",O693+6)</f>
        <v/>
      </c>
      <c r="Q693" s="1">
        <f>LEN(B693)</f>
        <v>29</v>
      </c>
      <c r="R693" s="1" t="str">
        <f>IF(P693="","",RIGHT(B693,Q693-P693))</f>
        <v/>
      </c>
      <c r="U693" cm="1">
        <f t="array" ref="U693">MIN(IFERROR(FIND(_xlfn.SEQUENCE(10,,CHAR(48)),F693),""))</f>
        <v>8</v>
      </c>
      <c r="V693" s="1">
        <f>LEN(F693)</f>
        <v>15</v>
      </c>
      <c r="W693" s="1" t="str">
        <f>RIGHT(F693,(V693+1)-U693)</f>
        <v>312_2895</v>
      </c>
      <c r="X693" s="1" t="str">
        <f>LEFT(W693,8)</f>
        <v>312_2895</v>
      </c>
      <c r="Y693" s="1" t="str">
        <f>IF(E693&lt;&gt;"",E693,"A créer")</f>
        <v>A créer</v>
      </c>
      <c r="Z693" s="2">
        <f>I693</f>
        <v>0</v>
      </c>
      <c r="AA693" s="1" t="str">
        <f>X693&amp;" / "&amp;A693</f>
        <v>312_2895 / 29065584</v>
      </c>
      <c r="AB693" s="1">
        <f>A693</f>
        <v>29065584</v>
      </c>
    </row>
    <row r="694" spans="1:28" ht="15" x14ac:dyDescent="0.25">
      <c r="A694" s="6">
        <v>29065585</v>
      </c>
      <c r="B694" s="6" t="s">
        <v>5858</v>
      </c>
      <c r="C694" s="6" t="s">
        <v>10</v>
      </c>
      <c r="D694" s="6" t="s">
        <v>9</v>
      </c>
      <c r="E694" s="6" t="s">
        <v>3</v>
      </c>
      <c r="F694" s="6" t="s">
        <v>5857</v>
      </c>
      <c r="G694" s="6" t="s">
        <v>3</v>
      </c>
      <c r="H694" s="6" t="s">
        <v>6</v>
      </c>
      <c r="I694" s="5">
        <v>0</v>
      </c>
      <c r="J694" s="6" t="s">
        <v>5</v>
      </c>
      <c r="K694" s="6" t="s">
        <v>4</v>
      </c>
      <c r="L694" s="7">
        <v>0.01</v>
      </c>
      <c r="M694" s="6" t="s">
        <v>3</v>
      </c>
      <c r="N694" s="5">
        <v>1</v>
      </c>
      <c r="O694" s="1" t="str">
        <f>IFERROR(FIND("DRW ACY",B694),"")</f>
        <v/>
      </c>
      <c r="P694" s="1" t="str">
        <f>IF(O694="","",O694+6)</f>
        <v/>
      </c>
      <c r="Q694" s="1">
        <f>LEN(B694)</f>
        <v>29</v>
      </c>
      <c r="R694" s="1" t="str">
        <f>IF(P694="","",RIGHT(B694,Q694-P694))</f>
        <v/>
      </c>
      <c r="U694" cm="1">
        <f t="array" ref="U694">MIN(IFERROR(FIND(_xlfn.SEQUENCE(10,,CHAR(48)),F694),""))</f>
        <v>8</v>
      </c>
      <c r="V694" s="1">
        <f>LEN(F694)</f>
        <v>15</v>
      </c>
      <c r="W694" s="1" t="str">
        <f>RIGHT(F694,(V694+1)-U694)</f>
        <v>312_2918</v>
      </c>
      <c r="X694" s="1" t="str">
        <f>LEFT(W694,8)</f>
        <v>312_2918</v>
      </c>
      <c r="Y694" s="1" t="str">
        <f>IF(E694&lt;&gt;"",E694,"A créer")</f>
        <v>A créer</v>
      </c>
      <c r="Z694" s="2">
        <f>I694</f>
        <v>0</v>
      </c>
      <c r="AA694" s="1" t="str">
        <f>X694&amp;" / "&amp;A694</f>
        <v>312_2918 / 29065585</v>
      </c>
      <c r="AB694" s="1">
        <f>A694</f>
        <v>29065585</v>
      </c>
    </row>
    <row r="695" spans="1:28" ht="15" x14ac:dyDescent="0.25">
      <c r="A695" s="6">
        <v>29065588</v>
      </c>
      <c r="B695" s="6" t="s">
        <v>5856</v>
      </c>
      <c r="C695" s="6" t="s">
        <v>10</v>
      </c>
      <c r="D695" s="6" t="s">
        <v>9</v>
      </c>
      <c r="E695" s="6" t="s">
        <v>3</v>
      </c>
      <c r="F695" s="6" t="s">
        <v>5855</v>
      </c>
      <c r="G695" s="6" t="s">
        <v>3</v>
      </c>
      <c r="H695" s="6" t="s">
        <v>6</v>
      </c>
      <c r="I695" s="5">
        <v>0</v>
      </c>
      <c r="J695" s="6" t="s">
        <v>5</v>
      </c>
      <c r="K695" s="6" t="s">
        <v>4</v>
      </c>
      <c r="L695" s="7">
        <v>0.01</v>
      </c>
      <c r="M695" s="6" t="s">
        <v>3</v>
      </c>
      <c r="N695" s="5">
        <v>1</v>
      </c>
      <c r="O695" s="1" t="str">
        <f>IFERROR(FIND("DRW ACY",B695),"")</f>
        <v/>
      </c>
      <c r="P695" s="1" t="str">
        <f>IF(O695="","",O695+6)</f>
        <v/>
      </c>
      <c r="Q695" s="1">
        <f>LEN(B695)</f>
        <v>29</v>
      </c>
      <c r="R695" s="1" t="str">
        <f>IF(P695="","",RIGHT(B695,Q695-P695))</f>
        <v/>
      </c>
      <c r="U695" cm="1">
        <f t="array" ref="U695">MIN(IFERROR(FIND(_xlfn.SEQUENCE(10,,CHAR(48)),F695),""))</f>
        <v>8</v>
      </c>
      <c r="V695" s="1">
        <f>LEN(F695)</f>
        <v>15</v>
      </c>
      <c r="W695" s="1" t="str">
        <f>RIGHT(F695,(V695+1)-U695)</f>
        <v>312_3044</v>
      </c>
      <c r="X695" s="1" t="str">
        <f>LEFT(W695,8)</f>
        <v>312_3044</v>
      </c>
      <c r="Y695" s="1" t="str">
        <f>IF(E695&lt;&gt;"",E695,"A créer")</f>
        <v>A créer</v>
      </c>
      <c r="Z695" s="2">
        <f>I695</f>
        <v>0</v>
      </c>
      <c r="AA695" s="1" t="str">
        <f>X695&amp;" / "&amp;A695</f>
        <v>312_3044 / 29065588</v>
      </c>
      <c r="AB695" s="1">
        <f>A695</f>
        <v>29065588</v>
      </c>
    </row>
    <row r="696" spans="1:28" ht="15" x14ac:dyDescent="0.25">
      <c r="A696" s="6">
        <v>29065590</v>
      </c>
      <c r="B696" s="6" t="s">
        <v>5854</v>
      </c>
      <c r="C696" s="6" t="s">
        <v>10</v>
      </c>
      <c r="D696" s="6" t="s">
        <v>9</v>
      </c>
      <c r="E696" s="6" t="s">
        <v>3</v>
      </c>
      <c r="F696" s="6" t="s">
        <v>5853</v>
      </c>
      <c r="G696" s="6" t="s">
        <v>3</v>
      </c>
      <c r="H696" s="6" t="s">
        <v>6</v>
      </c>
      <c r="I696" s="5">
        <v>0</v>
      </c>
      <c r="J696" s="6" t="s">
        <v>5</v>
      </c>
      <c r="K696" s="6" t="s">
        <v>4</v>
      </c>
      <c r="L696" s="7">
        <v>0.01</v>
      </c>
      <c r="M696" s="6" t="s">
        <v>3</v>
      </c>
      <c r="N696" s="5">
        <v>1</v>
      </c>
      <c r="O696" s="1" t="str">
        <f>IFERROR(FIND("DRW ACY",B696),"")</f>
        <v/>
      </c>
      <c r="P696" s="1" t="str">
        <f>IF(O696="","",O696+6)</f>
        <v/>
      </c>
      <c r="Q696" s="1">
        <f>LEN(B696)</f>
        <v>29</v>
      </c>
      <c r="R696" s="1" t="str">
        <f>IF(P696="","",RIGHT(B696,Q696-P696))</f>
        <v/>
      </c>
      <c r="U696" cm="1">
        <f t="array" ref="U696">MIN(IFERROR(FIND(_xlfn.SEQUENCE(10,,CHAR(48)),F696),""))</f>
        <v>8</v>
      </c>
      <c r="V696" s="1">
        <f>LEN(F696)</f>
        <v>15</v>
      </c>
      <c r="W696" s="1" t="str">
        <f>RIGHT(F696,(V696+1)-U696)</f>
        <v>312_3050</v>
      </c>
      <c r="X696" s="1" t="str">
        <f>LEFT(W696,8)</f>
        <v>312_3050</v>
      </c>
      <c r="Y696" s="1" t="str">
        <f>IF(E696&lt;&gt;"",E696,"A créer")</f>
        <v>A créer</v>
      </c>
      <c r="Z696" s="2">
        <f>I696</f>
        <v>0</v>
      </c>
      <c r="AA696" s="1" t="str">
        <f>X696&amp;" / "&amp;A696</f>
        <v>312_3050 / 29065590</v>
      </c>
      <c r="AB696" s="1">
        <f>A696</f>
        <v>29065590</v>
      </c>
    </row>
    <row r="697" spans="1:28" ht="15" x14ac:dyDescent="0.25">
      <c r="A697" s="6">
        <v>29065591</v>
      </c>
      <c r="B697" s="6" t="s">
        <v>5852</v>
      </c>
      <c r="C697" s="6" t="s">
        <v>10</v>
      </c>
      <c r="D697" s="6" t="s">
        <v>9</v>
      </c>
      <c r="E697" s="6" t="s">
        <v>3</v>
      </c>
      <c r="F697" s="6" t="s">
        <v>5851</v>
      </c>
      <c r="G697" s="6" t="s">
        <v>3</v>
      </c>
      <c r="H697" s="6" t="s">
        <v>6</v>
      </c>
      <c r="I697" s="5">
        <v>0</v>
      </c>
      <c r="J697" s="6" t="s">
        <v>5</v>
      </c>
      <c r="K697" s="6" t="s">
        <v>4</v>
      </c>
      <c r="L697" s="7">
        <v>0.01</v>
      </c>
      <c r="M697" s="6" t="s">
        <v>3</v>
      </c>
      <c r="N697" s="5">
        <v>1</v>
      </c>
      <c r="O697" s="1" t="str">
        <f>IFERROR(FIND("DRW ACY",B697),"")</f>
        <v/>
      </c>
      <c r="P697" s="1" t="str">
        <f>IF(O697="","",O697+6)</f>
        <v/>
      </c>
      <c r="Q697" s="1">
        <f>LEN(B697)</f>
        <v>29</v>
      </c>
      <c r="R697" s="1" t="str">
        <f>IF(P697="","",RIGHT(B697,Q697-P697))</f>
        <v/>
      </c>
      <c r="U697" cm="1">
        <f t="array" ref="U697">MIN(IFERROR(FIND(_xlfn.SEQUENCE(10,,CHAR(48)),F697),""))</f>
        <v>8</v>
      </c>
      <c r="V697" s="1">
        <f>LEN(F697)</f>
        <v>15</v>
      </c>
      <c r="W697" s="1" t="str">
        <f>RIGHT(F697,(V697+1)-U697)</f>
        <v>312_3054</v>
      </c>
      <c r="X697" s="1" t="str">
        <f>LEFT(W697,8)</f>
        <v>312_3054</v>
      </c>
      <c r="Y697" s="1" t="str">
        <f>IF(E697&lt;&gt;"",E697,"A créer")</f>
        <v>A créer</v>
      </c>
      <c r="Z697" s="2">
        <f>I697</f>
        <v>0</v>
      </c>
      <c r="AA697" s="1" t="str">
        <f>X697&amp;" / "&amp;A697</f>
        <v>312_3054 / 29065591</v>
      </c>
      <c r="AB697" s="1">
        <f>A697</f>
        <v>29065591</v>
      </c>
    </row>
    <row r="698" spans="1:28" ht="15" x14ac:dyDescent="0.25">
      <c r="A698" s="6">
        <v>29065595</v>
      </c>
      <c r="B698" s="6" t="s">
        <v>5850</v>
      </c>
      <c r="C698" s="6" t="s">
        <v>10</v>
      </c>
      <c r="D698" s="6" t="s">
        <v>9</v>
      </c>
      <c r="E698" s="6" t="s">
        <v>3</v>
      </c>
      <c r="F698" s="6" t="s">
        <v>5849</v>
      </c>
      <c r="G698" s="6" t="s">
        <v>3</v>
      </c>
      <c r="H698" s="6" t="s">
        <v>6</v>
      </c>
      <c r="I698" s="5">
        <v>0</v>
      </c>
      <c r="J698" s="6" t="s">
        <v>5</v>
      </c>
      <c r="K698" s="6" t="s">
        <v>4</v>
      </c>
      <c r="L698" s="7">
        <v>0.01</v>
      </c>
      <c r="M698" s="6" t="s">
        <v>3</v>
      </c>
      <c r="N698" s="5">
        <v>1</v>
      </c>
      <c r="O698" s="1" t="str">
        <f>IFERROR(FIND("DRW ACY",B698),"")</f>
        <v/>
      </c>
      <c r="P698" s="1" t="str">
        <f>IF(O698="","",O698+6)</f>
        <v/>
      </c>
      <c r="Q698" s="1">
        <f>LEN(B698)</f>
        <v>29</v>
      </c>
      <c r="R698" s="1" t="str">
        <f>IF(P698="","",RIGHT(B698,Q698-P698))</f>
        <v/>
      </c>
      <c r="U698" cm="1">
        <f t="array" ref="U698">MIN(IFERROR(FIND(_xlfn.SEQUENCE(10,,CHAR(48)),F698),""))</f>
        <v>8</v>
      </c>
      <c r="V698" s="1">
        <f>LEN(F698)</f>
        <v>15</v>
      </c>
      <c r="W698" s="1" t="str">
        <f>RIGHT(F698,(V698+1)-U698)</f>
        <v>312_3079</v>
      </c>
      <c r="X698" s="1" t="str">
        <f>LEFT(W698,8)</f>
        <v>312_3079</v>
      </c>
      <c r="Y698" s="1" t="str">
        <f>IF(E698&lt;&gt;"",E698,"A créer")</f>
        <v>A créer</v>
      </c>
      <c r="Z698" s="2">
        <f>I698</f>
        <v>0</v>
      </c>
      <c r="AA698" s="1" t="str">
        <f>X698&amp;" / "&amp;A698</f>
        <v>312_3079 / 29065595</v>
      </c>
      <c r="AB698" s="1">
        <f>A698</f>
        <v>29065595</v>
      </c>
    </row>
    <row r="699" spans="1:28" ht="15" x14ac:dyDescent="0.25">
      <c r="A699" s="6">
        <v>29065598</v>
      </c>
      <c r="B699" s="6" t="s">
        <v>5848</v>
      </c>
      <c r="C699" s="6" t="s">
        <v>10</v>
      </c>
      <c r="D699" s="6" t="s">
        <v>9</v>
      </c>
      <c r="E699" s="6" t="s">
        <v>3</v>
      </c>
      <c r="F699" s="6" t="s">
        <v>5847</v>
      </c>
      <c r="G699" s="6" t="s">
        <v>3</v>
      </c>
      <c r="H699" s="6" t="s">
        <v>6</v>
      </c>
      <c r="I699" s="5">
        <v>0</v>
      </c>
      <c r="J699" s="6" t="s">
        <v>5</v>
      </c>
      <c r="K699" s="6" t="s">
        <v>4</v>
      </c>
      <c r="L699" s="7">
        <v>0.01</v>
      </c>
      <c r="M699" s="6" t="s">
        <v>3</v>
      </c>
      <c r="N699" s="5">
        <v>1</v>
      </c>
      <c r="O699" s="1" t="str">
        <f>IFERROR(FIND("DRW ACY",B699),"")</f>
        <v/>
      </c>
      <c r="P699" s="1" t="str">
        <f>IF(O699="","",O699+6)</f>
        <v/>
      </c>
      <c r="Q699" s="1">
        <f>LEN(B699)</f>
        <v>26</v>
      </c>
      <c r="R699" s="1" t="str">
        <f>IF(P699="","",RIGHT(B699,Q699-P699))</f>
        <v/>
      </c>
      <c r="U699" cm="1">
        <f t="array" ref="U699">MIN(IFERROR(FIND(_xlfn.SEQUENCE(10,,CHAR(48)),F699),""))</f>
        <v>8</v>
      </c>
      <c r="V699" s="1">
        <f>LEN(F699)</f>
        <v>15</v>
      </c>
      <c r="W699" s="1" t="str">
        <f>RIGHT(F699,(V699+1)-U699)</f>
        <v>611_0003</v>
      </c>
      <c r="X699" s="1" t="str">
        <f>LEFT(W699,8)</f>
        <v>611_0003</v>
      </c>
      <c r="Y699" s="1" t="str">
        <f>IF(E699&lt;&gt;"",E699,"A créer")</f>
        <v>A créer</v>
      </c>
      <c r="Z699" s="2">
        <f>I699</f>
        <v>0</v>
      </c>
      <c r="AA699" s="1" t="str">
        <f>X699&amp;" / "&amp;A699</f>
        <v>611_0003 / 29065598</v>
      </c>
      <c r="AB699" s="1">
        <f>A699</f>
        <v>29065598</v>
      </c>
    </row>
    <row r="700" spans="1:28" ht="15" x14ac:dyDescent="0.25">
      <c r="A700" s="6">
        <v>29065599</v>
      </c>
      <c r="B700" s="6" t="s">
        <v>5846</v>
      </c>
      <c r="C700" s="6" t="s">
        <v>10</v>
      </c>
      <c r="D700" s="6" t="s">
        <v>9</v>
      </c>
      <c r="E700" s="6" t="s">
        <v>3</v>
      </c>
      <c r="F700" s="6" t="s">
        <v>5845</v>
      </c>
      <c r="G700" s="6" t="s">
        <v>3</v>
      </c>
      <c r="H700" s="6" t="s">
        <v>6</v>
      </c>
      <c r="I700" s="5">
        <v>0</v>
      </c>
      <c r="J700" s="6" t="s">
        <v>5</v>
      </c>
      <c r="K700" s="6" t="s">
        <v>4</v>
      </c>
      <c r="L700" s="7">
        <v>0.01</v>
      </c>
      <c r="M700" s="6" t="s">
        <v>3</v>
      </c>
      <c r="N700" s="5">
        <v>1</v>
      </c>
      <c r="O700" s="1" t="str">
        <f>IFERROR(FIND("DRW ACY",B700),"")</f>
        <v/>
      </c>
      <c r="P700" s="1" t="str">
        <f>IF(O700="","",O700+6)</f>
        <v/>
      </c>
      <c r="Q700" s="1">
        <f>LEN(B700)</f>
        <v>24</v>
      </c>
      <c r="R700" s="1" t="str">
        <f>IF(P700="","",RIGHT(B700,Q700-P700))</f>
        <v/>
      </c>
      <c r="U700" cm="1">
        <f t="array" ref="U700">MIN(IFERROR(FIND(_xlfn.SEQUENCE(10,,CHAR(48)),F700),""))</f>
        <v>8</v>
      </c>
      <c r="V700" s="1">
        <f>LEN(F700)</f>
        <v>15</v>
      </c>
      <c r="W700" s="1" t="str">
        <f>RIGHT(F700,(V700+1)-U700)</f>
        <v>611_0010</v>
      </c>
      <c r="X700" s="1" t="str">
        <f>LEFT(W700,8)</f>
        <v>611_0010</v>
      </c>
      <c r="Y700" s="1" t="str">
        <f>IF(E700&lt;&gt;"",E700,"A créer")</f>
        <v>A créer</v>
      </c>
      <c r="Z700" s="2">
        <f>I700</f>
        <v>0</v>
      </c>
      <c r="AA700" s="1" t="str">
        <f>X700&amp;" / "&amp;A700</f>
        <v>611_0010 / 29065599</v>
      </c>
      <c r="AB700" s="1">
        <f>A700</f>
        <v>29065599</v>
      </c>
    </row>
    <row r="701" spans="1:28" ht="15" x14ac:dyDescent="0.25">
      <c r="A701" s="6">
        <v>29065600</v>
      </c>
      <c r="B701" s="6" t="s">
        <v>5844</v>
      </c>
      <c r="C701" s="6" t="s">
        <v>10</v>
      </c>
      <c r="D701" s="6" t="s">
        <v>9</v>
      </c>
      <c r="E701" s="6" t="s">
        <v>3</v>
      </c>
      <c r="F701" s="6" t="s">
        <v>5843</v>
      </c>
      <c r="G701" s="6" t="s">
        <v>3</v>
      </c>
      <c r="H701" s="6" t="s">
        <v>6</v>
      </c>
      <c r="I701" s="5">
        <v>0</v>
      </c>
      <c r="J701" s="6" t="s">
        <v>5</v>
      </c>
      <c r="K701" s="6" t="s">
        <v>4</v>
      </c>
      <c r="L701" s="7">
        <v>0.01</v>
      </c>
      <c r="M701" s="6" t="s">
        <v>3</v>
      </c>
      <c r="N701" s="5">
        <v>1</v>
      </c>
      <c r="O701" s="1" t="str">
        <f>IFERROR(FIND("DRW ACY",B701),"")</f>
        <v/>
      </c>
      <c r="P701" s="1" t="str">
        <f>IF(O701="","",O701+6)</f>
        <v/>
      </c>
      <c r="Q701" s="1">
        <f>LEN(B701)</f>
        <v>26</v>
      </c>
      <c r="R701" s="1" t="str">
        <f>IF(P701="","",RIGHT(B701,Q701-P701))</f>
        <v/>
      </c>
      <c r="U701" cm="1">
        <f t="array" ref="U701">MIN(IFERROR(FIND(_xlfn.SEQUENCE(10,,CHAR(48)),F701),""))</f>
        <v>8</v>
      </c>
      <c r="V701" s="1">
        <f>LEN(F701)</f>
        <v>15</v>
      </c>
      <c r="W701" s="1" t="str">
        <f>RIGHT(F701,(V701+1)-U701)</f>
        <v>611_0090</v>
      </c>
      <c r="X701" s="1" t="str">
        <f>LEFT(W701,8)</f>
        <v>611_0090</v>
      </c>
      <c r="Y701" s="1" t="str">
        <f>IF(E701&lt;&gt;"",E701,"A créer")</f>
        <v>A créer</v>
      </c>
      <c r="Z701" s="2">
        <f>I701</f>
        <v>0</v>
      </c>
      <c r="AA701" s="1" t="str">
        <f>X701&amp;" / "&amp;A701</f>
        <v>611_0090 / 29065600</v>
      </c>
      <c r="AB701" s="1">
        <f>A701</f>
        <v>29065600</v>
      </c>
    </row>
    <row r="702" spans="1:28" ht="15" x14ac:dyDescent="0.25">
      <c r="A702" s="6">
        <v>29065601</v>
      </c>
      <c r="B702" s="6" t="s">
        <v>5842</v>
      </c>
      <c r="C702" s="6" t="s">
        <v>10</v>
      </c>
      <c r="D702" s="6" t="s">
        <v>9</v>
      </c>
      <c r="E702" s="6" t="s">
        <v>3</v>
      </c>
      <c r="F702" s="6" t="s">
        <v>5841</v>
      </c>
      <c r="G702" s="6" t="s">
        <v>3</v>
      </c>
      <c r="H702" s="6" t="s">
        <v>6</v>
      </c>
      <c r="I702" s="5">
        <v>0</v>
      </c>
      <c r="J702" s="6" t="s">
        <v>5</v>
      </c>
      <c r="K702" s="6" t="s">
        <v>4</v>
      </c>
      <c r="L702" s="7">
        <v>0.01</v>
      </c>
      <c r="M702" s="6" t="s">
        <v>3</v>
      </c>
      <c r="N702" s="5">
        <v>1</v>
      </c>
      <c r="O702" s="1" t="str">
        <f>IFERROR(FIND("DRW ACY",B702),"")</f>
        <v/>
      </c>
      <c r="P702" s="1" t="str">
        <f>IF(O702="","",O702+6)</f>
        <v/>
      </c>
      <c r="Q702" s="1">
        <f>LEN(B702)</f>
        <v>26</v>
      </c>
      <c r="R702" s="1" t="str">
        <f>IF(P702="","",RIGHT(B702,Q702-P702))</f>
        <v/>
      </c>
      <c r="U702" cm="1">
        <f t="array" ref="U702">MIN(IFERROR(FIND(_xlfn.SEQUENCE(10,,CHAR(48)),F702),""))</f>
        <v>8</v>
      </c>
      <c r="V702" s="1">
        <f>LEN(F702)</f>
        <v>15</v>
      </c>
      <c r="W702" s="1" t="str">
        <f>RIGHT(F702,(V702+1)-U702)</f>
        <v>611_0170</v>
      </c>
      <c r="X702" s="1" t="str">
        <f>LEFT(W702,8)</f>
        <v>611_0170</v>
      </c>
      <c r="Y702" s="1" t="str">
        <f>IF(E702&lt;&gt;"",E702,"A créer")</f>
        <v>A créer</v>
      </c>
      <c r="Z702" s="2">
        <f>I702</f>
        <v>0</v>
      </c>
      <c r="AA702" s="1" t="str">
        <f>X702&amp;" / "&amp;A702</f>
        <v>611_0170 / 29065601</v>
      </c>
      <c r="AB702" s="1">
        <f>A702</f>
        <v>29065601</v>
      </c>
    </row>
    <row r="703" spans="1:28" ht="15" x14ac:dyDescent="0.25">
      <c r="A703" s="6">
        <v>29065603</v>
      </c>
      <c r="B703" s="6" t="s">
        <v>5840</v>
      </c>
      <c r="C703" s="6" t="s">
        <v>10</v>
      </c>
      <c r="D703" s="6" t="s">
        <v>9</v>
      </c>
      <c r="E703" s="6" t="s">
        <v>3</v>
      </c>
      <c r="F703" s="6" t="s">
        <v>5839</v>
      </c>
      <c r="G703" s="6" t="s">
        <v>3</v>
      </c>
      <c r="H703" s="6" t="s">
        <v>6</v>
      </c>
      <c r="I703" s="5">
        <v>0</v>
      </c>
      <c r="J703" s="6" t="s">
        <v>5</v>
      </c>
      <c r="K703" s="6" t="s">
        <v>4</v>
      </c>
      <c r="L703" s="7">
        <v>0.01</v>
      </c>
      <c r="M703" s="6" t="s">
        <v>3</v>
      </c>
      <c r="N703" s="5">
        <v>1</v>
      </c>
      <c r="O703" s="1" t="str">
        <f>IFERROR(FIND("DRW ACY",B703),"")</f>
        <v/>
      </c>
      <c r="P703" s="1" t="str">
        <f>IF(O703="","",O703+6)</f>
        <v/>
      </c>
      <c r="Q703" s="1">
        <f>LEN(B703)</f>
        <v>28</v>
      </c>
      <c r="R703" s="1" t="str">
        <f>IF(P703="","",RIGHT(B703,Q703-P703))</f>
        <v/>
      </c>
      <c r="U703" cm="1">
        <f t="array" ref="U703">MIN(IFERROR(FIND(_xlfn.SEQUENCE(10,,CHAR(48)),F703),""))</f>
        <v>8</v>
      </c>
      <c r="V703" s="1">
        <f>LEN(F703)</f>
        <v>15</v>
      </c>
      <c r="W703" s="1" t="str">
        <f>RIGHT(F703,(V703+1)-U703)</f>
        <v>611_0245</v>
      </c>
      <c r="X703" s="1" t="str">
        <f>LEFT(W703,8)</f>
        <v>611_0245</v>
      </c>
      <c r="Y703" s="1" t="str">
        <f>IF(E703&lt;&gt;"",E703,"A créer")</f>
        <v>A créer</v>
      </c>
      <c r="Z703" s="2">
        <f>I703</f>
        <v>0</v>
      </c>
      <c r="AA703" s="1" t="str">
        <f>X703&amp;" / "&amp;A703</f>
        <v>611_0245 / 29065603</v>
      </c>
      <c r="AB703" s="1">
        <f>A703</f>
        <v>29065603</v>
      </c>
    </row>
    <row r="704" spans="1:28" ht="15" x14ac:dyDescent="0.25">
      <c r="A704" s="6">
        <v>29065604</v>
      </c>
      <c r="B704" s="6" t="s">
        <v>5838</v>
      </c>
      <c r="C704" s="6" t="s">
        <v>10</v>
      </c>
      <c r="D704" s="6" t="s">
        <v>9</v>
      </c>
      <c r="E704" s="6" t="s">
        <v>3</v>
      </c>
      <c r="F704" s="6" t="s">
        <v>5837</v>
      </c>
      <c r="G704" s="6" t="s">
        <v>3</v>
      </c>
      <c r="H704" s="6" t="s">
        <v>6</v>
      </c>
      <c r="I704" s="5">
        <v>0</v>
      </c>
      <c r="J704" s="6" t="s">
        <v>5</v>
      </c>
      <c r="K704" s="6" t="s">
        <v>4</v>
      </c>
      <c r="L704" s="7">
        <v>0.01</v>
      </c>
      <c r="M704" s="6" t="s">
        <v>3</v>
      </c>
      <c r="N704" s="5">
        <v>1</v>
      </c>
      <c r="O704" s="1" t="str">
        <f>IFERROR(FIND("DRW ACY",B704),"")</f>
        <v/>
      </c>
      <c r="P704" s="1" t="str">
        <f>IF(O704="","",O704+6)</f>
        <v/>
      </c>
      <c r="Q704" s="1">
        <f>LEN(B704)</f>
        <v>26</v>
      </c>
      <c r="R704" s="1" t="str">
        <f>IF(P704="","",RIGHT(B704,Q704-P704))</f>
        <v/>
      </c>
      <c r="U704" cm="1">
        <f t="array" ref="U704">MIN(IFERROR(FIND(_xlfn.SEQUENCE(10,,CHAR(48)),F704),""))</f>
        <v>8</v>
      </c>
      <c r="V704" s="1">
        <f>LEN(F704)</f>
        <v>15</v>
      </c>
      <c r="W704" s="1" t="str">
        <f>RIGHT(F704,(V704+1)-U704)</f>
        <v>611_0437</v>
      </c>
      <c r="X704" s="1" t="str">
        <f>LEFT(W704,8)</f>
        <v>611_0437</v>
      </c>
      <c r="Y704" s="1" t="str">
        <f>IF(E704&lt;&gt;"",E704,"A créer")</f>
        <v>A créer</v>
      </c>
      <c r="Z704" s="2">
        <f>I704</f>
        <v>0</v>
      </c>
      <c r="AA704" s="1" t="str">
        <f>X704&amp;" / "&amp;A704</f>
        <v>611_0437 / 29065604</v>
      </c>
      <c r="AB704" s="1">
        <f>A704</f>
        <v>29065604</v>
      </c>
    </row>
    <row r="705" spans="1:28" ht="15" x14ac:dyDescent="0.25">
      <c r="A705" s="6">
        <v>29065605</v>
      </c>
      <c r="B705" s="6" t="s">
        <v>5836</v>
      </c>
      <c r="C705" s="6" t="s">
        <v>10</v>
      </c>
      <c r="D705" s="6" t="s">
        <v>9</v>
      </c>
      <c r="E705" s="6" t="s">
        <v>3</v>
      </c>
      <c r="F705" s="6" t="s">
        <v>5835</v>
      </c>
      <c r="G705" s="6" t="s">
        <v>3</v>
      </c>
      <c r="H705" s="6" t="s">
        <v>6</v>
      </c>
      <c r="I705" s="5">
        <v>0</v>
      </c>
      <c r="J705" s="6" t="s">
        <v>5</v>
      </c>
      <c r="K705" s="6" t="s">
        <v>4</v>
      </c>
      <c r="L705" s="7">
        <v>0.01</v>
      </c>
      <c r="M705" s="6" t="s">
        <v>3</v>
      </c>
      <c r="N705" s="5">
        <v>1</v>
      </c>
      <c r="O705" s="1" t="str">
        <f>IFERROR(FIND("DRW ACY",B705),"")</f>
        <v/>
      </c>
      <c r="P705" s="1" t="str">
        <f>IF(O705="","",O705+6)</f>
        <v/>
      </c>
      <c r="Q705" s="1">
        <f>LEN(B705)</f>
        <v>26</v>
      </c>
      <c r="R705" s="1" t="str">
        <f>IF(P705="","",RIGHT(B705,Q705-P705))</f>
        <v/>
      </c>
      <c r="U705" cm="1">
        <f t="array" ref="U705">MIN(IFERROR(FIND(_xlfn.SEQUENCE(10,,CHAR(48)),F705),""))</f>
        <v>8</v>
      </c>
      <c r="V705" s="1">
        <f>LEN(F705)</f>
        <v>15</v>
      </c>
      <c r="W705" s="1" t="str">
        <f>RIGHT(F705,(V705+1)-U705)</f>
        <v>611_0475</v>
      </c>
      <c r="X705" s="1" t="str">
        <f>LEFT(W705,8)</f>
        <v>611_0475</v>
      </c>
      <c r="Y705" s="1" t="str">
        <f>IF(E705&lt;&gt;"",E705,"A créer")</f>
        <v>A créer</v>
      </c>
      <c r="Z705" s="2">
        <f>I705</f>
        <v>0</v>
      </c>
      <c r="AA705" s="1" t="str">
        <f>X705&amp;" / "&amp;A705</f>
        <v>611_0475 / 29065605</v>
      </c>
      <c r="AB705" s="1">
        <f>A705</f>
        <v>29065605</v>
      </c>
    </row>
    <row r="706" spans="1:28" ht="15" x14ac:dyDescent="0.25">
      <c r="A706" s="6">
        <v>29065607</v>
      </c>
      <c r="B706" s="6" t="s">
        <v>5834</v>
      </c>
      <c r="C706" s="6" t="s">
        <v>10</v>
      </c>
      <c r="D706" s="6" t="s">
        <v>9</v>
      </c>
      <c r="E706" s="6" t="s">
        <v>3</v>
      </c>
      <c r="F706" s="6" t="s">
        <v>5833</v>
      </c>
      <c r="G706" s="6" t="s">
        <v>3</v>
      </c>
      <c r="H706" s="6" t="s">
        <v>6</v>
      </c>
      <c r="I706" s="5">
        <v>0</v>
      </c>
      <c r="J706" s="6" t="s">
        <v>5</v>
      </c>
      <c r="K706" s="6" t="s">
        <v>4</v>
      </c>
      <c r="L706" s="7">
        <v>0.01</v>
      </c>
      <c r="M706" s="6" t="s">
        <v>3</v>
      </c>
      <c r="N706" s="5">
        <v>1</v>
      </c>
      <c r="O706" s="1" t="str">
        <f>IFERROR(FIND("DRW ACY",B706),"")</f>
        <v/>
      </c>
      <c r="P706" s="1" t="str">
        <f>IF(O706="","",O706+6)</f>
        <v/>
      </c>
      <c r="Q706" s="1">
        <f>LEN(B706)</f>
        <v>26</v>
      </c>
      <c r="R706" s="1" t="str">
        <f>IF(P706="","",RIGHT(B706,Q706-P706))</f>
        <v/>
      </c>
      <c r="U706" cm="1">
        <f t="array" ref="U706">MIN(IFERROR(FIND(_xlfn.SEQUENCE(10,,CHAR(48)),F706),""))</f>
        <v>8</v>
      </c>
      <c r="V706" s="1">
        <f>LEN(F706)</f>
        <v>15</v>
      </c>
      <c r="W706" s="1" t="str">
        <f>RIGHT(F706,(V706+1)-U706)</f>
        <v>611_0614</v>
      </c>
      <c r="X706" s="1" t="str">
        <f>LEFT(W706,8)</f>
        <v>611_0614</v>
      </c>
      <c r="Y706" s="1" t="str">
        <f>IF(E706&lt;&gt;"",E706,"A créer")</f>
        <v>A créer</v>
      </c>
      <c r="Z706" s="2">
        <f>I706</f>
        <v>0</v>
      </c>
      <c r="AA706" s="1" t="str">
        <f>X706&amp;" / "&amp;A706</f>
        <v>611_0614 / 29065607</v>
      </c>
      <c r="AB706" s="1">
        <f>A706</f>
        <v>29065607</v>
      </c>
    </row>
    <row r="707" spans="1:28" ht="15" x14ac:dyDescent="0.25">
      <c r="A707" s="6">
        <v>29065610</v>
      </c>
      <c r="B707" s="6" t="s">
        <v>5832</v>
      </c>
      <c r="C707" s="6" t="s">
        <v>10</v>
      </c>
      <c r="D707" s="6" t="s">
        <v>9</v>
      </c>
      <c r="E707" s="6" t="s">
        <v>3</v>
      </c>
      <c r="F707" s="6" t="s">
        <v>5831</v>
      </c>
      <c r="G707" s="6" t="s">
        <v>3</v>
      </c>
      <c r="H707" s="6" t="s">
        <v>6</v>
      </c>
      <c r="I707" s="5">
        <v>0</v>
      </c>
      <c r="J707" s="6" t="s">
        <v>5</v>
      </c>
      <c r="K707" s="6" t="s">
        <v>4</v>
      </c>
      <c r="L707" s="7">
        <v>0.01</v>
      </c>
      <c r="M707" s="6" t="s">
        <v>3</v>
      </c>
      <c r="N707" s="5">
        <v>1</v>
      </c>
      <c r="O707" s="1" t="str">
        <f>IFERROR(FIND("DRW ACY",B707),"")</f>
        <v/>
      </c>
      <c r="P707" s="1" t="str">
        <f>IF(O707="","",O707+6)</f>
        <v/>
      </c>
      <c r="Q707" s="1">
        <f>LEN(B707)</f>
        <v>26</v>
      </c>
      <c r="R707" s="1" t="str">
        <f>IF(P707="","",RIGHT(B707,Q707-P707))</f>
        <v/>
      </c>
      <c r="U707" cm="1">
        <f t="array" ref="U707">MIN(IFERROR(FIND(_xlfn.SEQUENCE(10,,CHAR(48)),F707),""))</f>
        <v>8</v>
      </c>
      <c r="V707" s="1">
        <f>LEN(F707)</f>
        <v>15</v>
      </c>
      <c r="W707" s="1" t="str">
        <f>RIGHT(F707,(V707+1)-U707)</f>
        <v>611_1172</v>
      </c>
      <c r="X707" s="1" t="str">
        <f>LEFT(W707,8)</f>
        <v>611_1172</v>
      </c>
      <c r="Y707" s="1" t="str">
        <f>IF(E707&lt;&gt;"",E707,"A créer")</f>
        <v>A créer</v>
      </c>
      <c r="Z707" s="2">
        <f>I707</f>
        <v>0</v>
      </c>
      <c r="AA707" s="1" t="str">
        <f>X707&amp;" / "&amp;A707</f>
        <v>611_1172 / 29065610</v>
      </c>
      <c r="AB707" s="1">
        <f>A707</f>
        <v>29065610</v>
      </c>
    </row>
    <row r="708" spans="1:28" ht="15" x14ac:dyDescent="0.25">
      <c r="A708" s="6">
        <v>29065611</v>
      </c>
      <c r="B708" s="6" t="s">
        <v>5830</v>
      </c>
      <c r="C708" s="6" t="s">
        <v>10</v>
      </c>
      <c r="D708" s="6" t="s">
        <v>9</v>
      </c>
      <c r="E708" s="6" t="s">
        <v>3</v>
      </c>
      <c r="F708" s="6" t="s">
        <v>5829</v>
      </c>
      <c r="G708" s="6" t="s">
        <v>3</v>
      </c>
      <c r="H708" s="6" t="s">
        <v>6</v>
      </c>
      <c r="I708" s="5">
        <v>0</v>
      </c>
      <c r="J708" s="6" t="s">
        <v>5</v>
      </c>
      <c r="K708" s="6" t="s">
        <v>4</v>
      </c>
      <c r="L708" s="7">
        <v>0.01</v>
      </c>
      <c r="M708" s="6" t="s">
        <v>3</v>
      </c>
      <c r="N708" s="5">
        <v>1</v>
      </c>
      <c r="O708" s="1" t="str">
        <f>IFERROR(FIND("DRW ACY",B708),"")</f>
        <v/>
      </c>
      <c r="P708" s="1" t="str">
        <f>IF(O708="","",O708+6)</f>
        <v/>
      </c>
      <c r="Q708" s="1">
        <f>LEN(B708)</f>
        <v>26</v>
      </c>
      <c r="R708" s="1" t="str">
        <f>IF(P708="","",RIGHT(B708,Q708-P708))</f>
        <v/>
      </c>
      <c r="U708" cm="1">
        <f t="array" ref="U708">MIN(IFERROR(FIND(_xlfn.SEQUENCE(10,,CHAR(48)),F708),""))</f>
        <v>8</v>
      </c>
      <c r="V708" s="1">
        <f>LEN(F708)</f>
        <v>15</v>
      </c>
      <c r="W708" s="1" t="str">
        <f>RIGHT(F708,(V708+1)-U708)</f>
        <v>611_1417</v>
      </c>
      <c r="X708" s="1" t="str">
        <f>LEFT(W708,8)</f>
        <v>611_1417</v>
      </c>
      <c r="Y708" s="1" t="str">
        <f>IF(E708&lt;&gt;"",E708,"A créer")</f>
        <v>A créer</v>
      </c>
      <c r="Z708" s="2">
        <f>I708</f>
        <v>0</v>
      </c>
      <c r="AA708" s="1" t="str">
        <f>X708&amp;" / "&amp;A708</f>
        <v>611_1417 / 29065611</v>
      </c>
      <c r="AB708" s="1">
        <f>A708</f>
        <v>29065611</v>
      </c>
    </row>
    <row r="709" spans="1:28" ht="15" x14ac:dyDescent="0.25">
      <c r="A709" s="6">
        <v>29065612</v>
      </c>
      <c r="B709" s="6" t="s">
        <v>5828</v>
      </c>
      <c r="C709" s="6" t="s">
        <v>10</v>
      </c>
      <c r="D709" s="6" t="s">
        <v>9</v>
      </c>
      <c r="E709" s="6" t="s">
        <v>3</v>
      </c>
      <c r="F709" s="6" t="s">
        <v>5827</v>
      </c>
      <c r="G709" s="6" t="s">
        <v>3</v>
      </c>
      <c r="H709" s="6" t="s">
        <v>6</v>
      </c>
      <c r="I709" s="5">
        <v>0</v>
      </c>
      <c r="J709" s="6" t="s">
        <v>5</v>
      </c>
      <c r="K709" s="6" t="s">
        <v>4</v>
      </c>
      <c r="L709" s="7">
        <v>0.01</v>
      </c>
      <c r="M709" s="6" t="s">
        <v>3</v>
      </c>
      <c r="N709" s="5">
        <v>1</v>
      </c>
      <c r="O709" s="1" t="str">
        <f>IFERROR(FIND("DRW ACY",B709),"")</f>
        <v/>
      </c>
      <c r="P709" s="1" t="str">
        <f>IF(O709="","",O709+6)</f>
        <v/>
      </c>
      <c r="Q709" s="1">
        <f>LEN(B709)</f>
        <v>26</v>
      </c>
      <c r="R709" s="1" t="str">
        <f>IF(P709="","",RIGHT(B709,Q709-P709))</f>
        <v/>
      </c>
      <c r="U709" cm="1">
        <f t="array" ref="U709">MIN(IFERROR(FIND(_xlfn.SEQUENCE(10,,CHAR(48)),F709),""))</f>
        <v>8</v>
      </c>
      <c r="V709" s="1">
        <f>LEN(F709)</f>
        <v>15</v>
      </c>
      <c r="W709" s="1" t="str">
        <f>RIGHT(F709,(V709+1)-U709)</f>
        <v>611_1503</v>
      </c>
      <c r="X709" s="1" t="str">
        <f>LEFT(W709,8)</f>
        <v>611_1503</v>
      </c>
      <c r="Y709" s="1" t="str">
        <f>IF(E709&lt;&gt;"",E709,"A créer")</f>
        <v>A créer</v>
      </c>
      <c r="Z709" s="2">
        <f>I709</f>
        <v>0</v>
      </c>
      <c r="AA709" s="1" t="str">
        <f>X709&amp;" / "&amp;A709</f>
        <v>611_1503 / 29065612</v>
      </c>
      <c r="AB709" s="1">
        <f>A709</f>
        <v>29065612</v>
      </c>
    </row>
    <row r="710" spans="1:28" ht="15" x14ac:dyDescent="0.25">
      <c r="A710" s="6">
        <v>29065613</v>
      </c>
      <c r="B710" s="6" t="s">
        <v>5826</v>
      </c>
      <c r="C710" s="6" t="s">
        <v>10</v>
      </c>
      <c r="D710" s="6" t="s">
        <v>9</v>
      </c>
      <c r="E710" s="6" t="s">
        <v>3</v>
      </c>
      <c r="F710" s="6" t="s">
        <v>5825</v>
      </c>
      <c r="G710" s="6" t="s">
        <v>3</v>
      </c>
      <c r="H710" s="6" t="s">
        <v>6</v>
      </c>
      <c r="I710" s="5">
        <v>0</v>
      </c>
      <c r="J710" s="6" t="s">
        <v>5</v>
      </c>
      <c r="K710" s="6" t="s">
        <v>4</v>
      </c>
      <c r="L710" s="7">
        <v>0.01</v>
      </c>
      <c r="M710" s="6" t="s">
        <v>3</v>
      </c>
      <c r="N710" s="5">
        <v>1</v>
      </c>
      <c r="O710" s="1" t="str">
        <f>IFERROR(FIND("DRW ACY",B710),"")</f>
        <v/>
      </c>
      <c r="P710" s="1" t="str">
        <f>IF(O710="","",O710+6)</f>
        <v/>
      </c>
      <c r="Q710" s="1">
        <f>LEN(B710)</f>
        <v>26</v>
      </c>
      <c r="R710" s="1" t="str">
        <f>IF(P710="","",RIGHT(B710,Q710-P710))</f>
        <v/>
      </c>
      <c r="U710" cm="1">
        <f t="array" ref="U710">MIN(IFERROR(FIND(_xlfn.SEQUENCE(10,,CHAR(48)),F710),""))</f>
        <v>8</v>
      </c>
      <c r="V710" s="1">
        <f>LEN(F710)</f>
        <v>15</v>
      </c>
      <c r="W710" s="1" t="str">
        <f>RIGHT(F710,(V710+1)-U710)</f>
        <v>611_1746</v>
      </c>
      <c r="X710" s="1" t="str">
        <f>LEFT(W710,8)</f>
        <v>611_1746</v>
      </c>
      <c r="Y710" s="1" t="str">
        <f>IF(E710&lt;&gt;"",E710,"A créer")</f>
        <v>A créer</v>
      </c>
      <c r="Z710" s="2">
        <f>I710</f>
        <v>0</v>
      </c>
      <c r="AA710" s="1" t="str">
        <f>X710&amp;" / "&amp;A710</f>
        <v>611_1746 / 29065613</v>
      </c>
      <c r="AB710" s="1">
        <f>A710</f>
        <v>29065613</v>
      </c>
    </row>
    <row r="711" spans="1:28" ht="15" x14ac:dyDescent="0.25">
      <c r="A711" s="6">
        <v>29065614</v>
      </c>
      <c r="B711" s="6" t="s">
        <v>5824</v>
      </c>
      <c r="C711" s="6" t="s">
        <v>10</v>
      </c>
      <c r="D711" s="6" t="s">
        <v>9</v>
      </c>
      <c r="E711" s="6" t="s">
        <v>3</v>
      </c>
      <c r="F711" s="6" t="s">
        <v>5823</v>
      </c>
      <c r="G711" s="6" t="s">
        <v>3</v>
      </c>
      <c r="H711" s="6" t="s">
        <v>6</v>
      </c>
      <c r="I711" s="5">
        <v>0</v>
      </c>
      <c r="J711" s="6" t="s">
        <v>5</v>
      </c>
      <c r="K711" s="6" t="s">
        <v>4</v>
      </c>
      <c r="L711" s="7">
        <v>0.01</v>
      </c>
      <c r="M711" s="6" t="s">
        <v>3</v>
      </c>
      <c r="N711" s="5">
        <v>1</v>
      </c>
      <c r="O711" s="1" t="str">
        <f>IFERROR(FIND("DRW ACY",B711),"")</f>
        <v/>
      </c>
      <c r="P711" s="1" t="str">
        <f>IF(O711="","",O711+6)</f>
        <v/>
      </c>
      <c r="Q711" s="1">
        <f>LEN(B711)</f>
        <v>26</v>
      </c>
      <c r="R711" s="1" t="str">
        <f>IF(P711="","",RIGHT(B711,Q711-P711))</f>
        <v/>
      </c>
      <c r="U711" cm="1">
        <f t="array" ref="U711">MIN(IFERROR(FIND(_xlfn.SEQUENCE(10,,CHAR(48)),F711),""))</f>
        <v>8</v>
      </c>
      <c r="V711" s="1">
        <f>LEN(F711)</f>
        <v>15</v>
      </c>
      <c r="W711" s="1" t="str">
        <f>RIGHT(F711,(V711+1)-U711)</f>
        <v>611_2063</v>
      </c>
      <c r="X711" s="1" t="str">
        <f>LEFT(W711,8)</f>
        <v>611_2063</v>
      </c>
      <c r="Y711" s="1" t="str">
        <f>IF(E711&lt;&gt;"",E711,"A créer")</f>
        <v>A créer</v>
      </c>
      <c r="Z711" s="2">
        <f>I711</f>
        <v>0</v>
      </c>
      <c r="AA711" s="1" t="str">
        <f>X711&amp;" / "&amp;A711</f>
        <v>611_2063 / 29065614</v>
      </c>
      <c r="AB711" s="1">
        <f>A711</f>
        <v>29065614</v>
      </c>
    </row>
    <row r="712" spans="1:28" ht="15" x14ac:dyDescent="0.25">
      <c r="A712" s="6">
        <v>29065615</v>
      </c>
      <c r="B712" s="6" t="s">
        <v>5822</v>
      </c>
      <c r="C712" s="6" t="s">
        <v>10</v>
      </c>
      <c r="D712" s="6" t="s">
        <v>9</v>
      </c>
      <c r="E712" s="6" t="s">
        <v>3</v>
      </c>
      <c r="F712" s="6" t="s">
        <v>5821</v>
      </c>
      <c r="G712" s="6" t="s">
        <v>3</v>
      </c>
      <c r="H712" s="6" t="s">
        <v>6</v>
      </c>
      <c r="I712" s="5">
        <v>0</v>
      </c>
      <c r="J712" s="6" t="s">
        <v>5</v>
      </c>
      <c r="K712" s="6" t="s">
        <v>4</v>
      </c>
      <c r="L712" s="7">
        <v>0.01</v>
      </c>
      <c r="M712" s="6" t="s">
        <v>3</v>
      </c>
      <c r="N712" s="5">
        <v>1</v>
      </c>
      <c r="O712" s="1" t="str">
        <f>IFERROR(FIND("DRW ACY",B712),"")</f>
        <v/>
      </c>
      <c r="P712" s="1" t="str">
        <f>IF(O712="","",O712+6)</f>
        <v/>
      </c>
      <c r="Q712" s="1">
        <f>LEN(B712)</f>
        <v>26</v>
      </c>
      <c r="R712" s="1" t="str">
        <f>IF(P712="","",RIGHT(B712,Q712-P712))</f>
        <v/>
      </c>
      <c r="U712" cm="1">
        <f t="array" ref="U712">MIN(IFERROR(FIND(_xlfn.SEQUENCE(10,,CHAR(48)),F712),""))</f>
        <v>8</v>
      </c>
      <c r="V712" s="1">
        <f>LEN(F712)</f>
        <v>15</v>
      </c>
      <c r="W712" s="1" t="str">
        <f>RIGHT(F712,(V712+1)-U712)</f>
        <v>611_2191</v>
      </c>
      <c r="X712" s="1" t="str">
        <f>LEFT(W712,8)</f>
        <v>611_2191</v>
      </c>
      <c r="Y712" s="1" t="str">
        <f>IF(E712&lt;&gt;"",E712,"A créer")</f>
        <v>A créer</v>
      </c>
      <c r="Z712" s="2">
        <f>I712</f>
        <v>0</v>
      </c>
      <c r="AA712" s="1" t="str">
        <f>X712&amp;" / "&amp;A712</f>
        <v>611_2191 / 29065615</v>
      </c>
      <c r="AB712" s="1">
        <f>A712</f>
        <v>29065615</v>
      </c>
    </row>
    <row r="713" spans="1:28" ht="15" x14ac:dyDescent="0.25">
      <c r="A713" s="6">
        <v>29065616</v>
      </c>
      <c r="B713" s="6" t="s">
        <v>5820</v>
      </c>
      <c r="C713" s="6" t="s">
        <v>10</v>
      </c>
      <c r="D713" s="6" t="s">
        <v>9</v>
      </c>
      <c r="E713" s="6" t="s">
        <v>3</v>
      </c>
      <c r="F713" s="6" t="s">
        <v>5819</v>
      </c>
      <c r="G713" s="6" t="s">
        <v>3</v>
      </c>
      <c r="H713" s="6" t="s">
        <v>6</v>
      </c>
      <c r="I713" s="5">
        <v>0</v>
      </c>
      <c r="J713" s="6" t="s">
        <v>5</v>
      </c>
      <c r="K713" s="6" t="s">
        <v>4</v>
      </c>
      <c r="L713" s="7">
        <v>0.01</v>
      </c>
      <c r="M713" s="6" t="s">
        <v>3</v>
      </c>
      <c r="N713" s="5">
        <v>1</v>
      </c>
      <c r="O713" s="1" t="str">
        <f>IFERROR(FIND("DRW ACY",B713),"")</f>
        <v/>
      </c>
      <c r="P713" s="1" t="str">
        <f>IF(O713="","",O713+6)</f>
        <v/>
      </c>
      <c r="Q713" s="1">
        <f>LEN(B713)</f>
        <v>26</v>
      </c>
      <c r="R713" s="1" t="str">
        <f>IF(P713="","",RIGHT(B713,Q713-P713))</f>
        <v/>
      </c>
      <c r="U713" cm="1">
        <f t="array" ref="U713">MIN(IFERROR(FIND(_xlfn.SEQUENCE(10,,CHAR(48)),F713),""))</f>
        <v>8</v>
      </c>
      <c r="V713" s="1">
        <f>LEN(F713)</f>
        <v>15</v>
      </c>
      <c r="W713" s="1" t="str">
        <f>RIGHT(F713,(V713+1)-U713)</f>
        <v>611_2297</v>
      </c>
      <c r="X713" s="1" t="str">
        <f>LEFT(W713,8)</f>
        <v>611_2297</v>
      </c>
      <c r="Y713" s="1" t="str">
        <f>IF(E713&lt;&gt;"",E713,"A créer")</f>
        <v>A créer</v>
      </c>
      <c r="Z713" s="2">
        <f>I713</f>
        <v>0</v>
      </c>
      <c r="AA713" s="1" t="str">
        <f>X713&amp;" / "&amp;A713</f>
        <v>611_2297 / 29065616</v>
      </c>
      <c r="AB713" s="1">
        <f>A713</f>
        <v>29065616</v>
      </c>
    </row>
    <row r="714" spans="1:28" ht="15" x14ac:dyDescent="0.25">
      <c r="A714" s="6">
        <v>29065617</v>
      </c>
      <c r="B714" s="6" t="s">
        <v>5818</v>
      </c>
      <c r="C714" s="6" t="s">
        <v>10</v>
      </c>
      <c r="D714" s="6" t="s">
        <v>9</v>
      </c>
      <c r="E714" s="6" t="s">
        <v>3</v>
      </c>
      <c r="F714" s="6" t="s">
        <v>5817</v>
      </c>
      <c r="G714" s="6" t="s">
        <v>3</v>
      </c>
      <c r="H714" s="6" t="s">
        <v>6</v>
      </c>
      <c r="I714" s="5">
        <v>0</v>
      </c>
      <c r="J714" s="6" t="s">
        <v>5</v>
      </c>
      <c r="K714" s="6" t="s">
        <v>4</v>
      </c>
      <c r="L714" s="7">
        <v>0.01</v>
      </c>
      <c r="M714" s="6" t="s">
        <v>3</v>
      </c>
      <c r="N714" s="5">
        <v>1</v>
      </c>
      <c r="O714" s="1" t="str">
        <f>IFERROR(FIND("DRW ACY",B714),"")</f>
        <v/>
      </c>
      <c r="P714" s="1" t="str">
        <f>IF(O714="","",O714+6)</f>
        <v/>
      </c>
      <c r="Q714" s="1">
        <f>LEN(B714)</f>
        <v>26</v>
      </c>
      <c r="R714" s="1" t="str">
        <f>IF(P714="","",RIGHT(B714,Q714-P714))</f>
        <v/>
      </c>
      <c r="U714" cm="1">
        <f t="array" ref="U714">MIN(IFERROR(FIND(_xlfn.SEQUENCE(10,,CHAR(48)),F714),""))</f>
        <v>8</v>
      </c>
      <c r="V714" s="1">
        <f>LEN(F714)</f>
        <v>15</v>
      </c>
      <c r="W714" s="1" t="str">
        <f>RIGHT(F714,(V714+1)-U714)</f>
        <v>611_2331</v>
      </c>
      <c r="X714" s="1" t="str">
        <f>LEFT(W714,8)</f>
        <v>611_2331</v>
      </c>
      <c r="Y714" s="1" t="str">
        <f>IF(E714&lt;&gt;"",E714,"A créer")</f>
        <v>A créer</v>
      </c>
      <c r="Z714" s="2">
        <f>I714</f>
        <v>0</v>
      </c>
      <c r="AA714" s="1" t="str">
        <f>X714&amp;" / "&amp;A714</f>
        <v>611_2331 / 29065617</v>
      </c>
      <c r="AB714" s="1">
        <f>A714</f>
        <v>29065617</v>
      </c>
    </row>
    <row r="715" spans="1:28" ht="15" x14ac:dyDescent="0.25">
      <c r="A715" s="6">
        <v>29065618</v>
      </c>
      <c r="B715" s="6" t="s">
        <v>5816</v>
      </c>
      <c r="C715" s="6" t="s">
        <v>10</v>
      </c>
      <c r="D715" s="6" t="s">
        <v>9</v>
      </c>
      <c r="E715" s="6" t="s">
        <v>3</v>
      </c>
      <c r="F715" s="6" t="s">
        <v>5815</v>
      </c>
      <c r="G715" s="6" t="s">
        <v>3</v>
      </c>
      <c r="H715" s="6" t="s">
        <v>6</v>
      </c>
      <c r="I715" s="5">
        <v>0</v>
      </c>
      <c r="J715" s="6" t="s">
        <v>5</v>
      </c>
      <c r="K715" s="6" t="s">
        <v>4</v>
      </c>
      <c r="L715" s="7">
        <v>0.01</v>
      </c>
      <c r="M715" s="6" t="s">
        <v>3</v>
      </c>
      <c r="N715" s="5">
        <v>1</v>
      </c>
      <c r="O715" s="1" t="str">
        <f>IFERROR(FIND("DRW ACY",B715),"")</f>
        <v/>
      </c>
      <c r="P715" s="1" t="str">
        <f>IF(O715="","",O715+6)</f>
        <v/>
      </c>
      <c r="Q715" s="1">
        <f>LEN(B715)</f>
        <v>26</v>
      </c>
      <c r="R715" s="1" t="str">
        <f>IF(P715="","",RIGHT(B715,Q715-P715))</f>
        <v/>
      </c>
      <c r="U715" cm="1">
        <f t="array" ref="U715">MIN(IFERROR(FIND(_xlfn.SEQUENCE(10,,CHAR(48)),F715),""))</f>
        <v>8</v>
      </c>
      <c r="V715" s="1">
        <f>LEN(F715)</f>
        <v>15</v>
      </c>
      <c r="W715" s="1" t="str">
        <f>RIGHT(F715,(V715+1)-U715)</f>
        <v>611_2338</v>
      </c>
      <c r="X715" s="1" t="str">
        <f>LEFT(W715,8)</f>
        <v>611_2338</v>
      </c>
      <c r="Y715" s="1" t="str">
        <f>IF(E715&lt;&gt;"",E715,"A créer")</f>
        <v>A créer</v>
      </c>
      <c r="Z715" s="2">
        <f>I715</f>
        <v>0</v>
      </c>
      <c r="AA715" s="1" t="str">
        <f>X715&amp;" / "&amp;A715</f>
        <v>611_2338 / 29065618</v>
      </c>
      <c r="AB715" s="1">
        <f>A715</f>
        <v>29065618</v>
      </c>
    </row>
    <row r="716" spans="1:28" ht="15" x14ac:dyDescent="0.25">
      <c r="A716" s="6">
        <v>29065620</v>
      </c>
      <c r="B716" s="6" t="s">
        <v>5814</v>
      </c>
      <c r="C716" s="6" t="s">
        <v>10</v>
      </c>
      <c r="D716" s="6" t="s">
        <v>9</v>
      </c>
      <c r="E716" s="6" t="s">
        <v>3</v>
      </c>
      <c r="F716" s="6" t="s">
        <v>5813</v>
      </c>
      <c r="G716" s="6" t="s">
        <v>3</v>
      </c>
      <c r="H716" s="6" t="s">
        <v>6</v>
      </c>
      <c r="I716" s="5">
        <v>0</v>
      </c>
      <c r="J716" s="6" t="s">
        <v>5</v>
      </c>
      <c r="K716" s="6" t="s">
        <v>4</v>
      </c>
      <c r="L716" s="7">
        <v>0.01</v>
      </c>
      <c r="M716" s="6" t="s">
        <v>3</v>
      </c>
      <c r="N716" s="5">
        <v>1</v>
      </c>
      <c r="O716" s="1" t="str">
        <f>IFERROR(FIND("DRW ACY",B716),"")</f>
        <v/>
      </c>
      <c r="P716" s="1" t="str">
        <f>IF(O716="","",O716+6)</f>
        <v/>
      </c>
      <c r="Q716" s="1">
        <f>LEN(B716)</f>
        <v>26</v>
      </c>
      <c r="R716" s="1" t="str">
        <f>IF(P716="","",RIGHT(B716,Q716-P716))</f>
        <v/>
      </c>
      <c r="U716" cm="1">
        <f t="array" ref="U716">MIN(IFERROR(FIND(_xlfn.SEQUENCE(10,,CHAR(48)),F716),""))</f>
        <v>8</v>
      </c>
      <c r="V716" s="1">
        <f>LEN(F716)</f>
        <v>15</v>
      </c>
      <c r="W716" s="1" t="str">
        <f>RIGHT(F716,(V716+1)-U716)</f>
        <v>611_2852</v>
      </c>
      <c r="X716" s="1" t="str">
        <f>LEFT(W716,8)</f>
        <v>611_2852</v>
      </c>
      <c r="Y716" s="1" t="str">
        <f>IF(E716&lt;&gt;"",E716,"A créer")</f>
        <v>A créer</v>
      </c>
      <c r="Z716" s="2">
        <f>I716</f>
        <v>0</v>
      </c>
      <c r="AA716" s="1" t="str">
        <f>X716&amp;" / "&amp;A716</f>
        <v>611_2852 / 29065620</v>
      </c>
      <c r="AB716" s="1">
        <f>A716</f>
        <v>29065620</v>
      </c>
    </row>
    <row r="717" spans="1:28" ht="15" x14ac:dyDescent="0.25">
      <c r="A717" s="6">
        <v>29065621</v>
      </c>
      <c r="B717" s="6" t="s">
        <v>5812</v>
      </c>
      <c r="C717" s="6" t="s">
        <v>10</v>
      </c>
      <c r="D717" s="6" t="s">
        <v>9</v>
      </c>
      <c r="E717" s="6" t="s">
        <v>3</v>
      </c>
      <c r="F717" s="6" t="s">
        <v>5811</v>
      </c>
      <c r="G717" s="6" t="s">
        <v>3</v>
      </c>
      <c r="H717" s="6" t="s">
        <v>6</v>
      </c>
      <c r="I717" s="5">
        <v>0</v>
      </c>
      <c r="J717" s="6" t="s">
        <v>5</v>
      </c>
      <c r="K717" s="6" t="s">
        <v>4</v>
      </c>
      <c r="L717" s="7">
        <v>0.01</v>
      </c>
      <c r="M717" s="6" t="s">
        <v>3</v>
      </c>
      <c r="N717" s="5">
        <v>1</v>
      </c>
      <c r="O717" s="1" t="str">
        <f>IFERROR(FIND("DRW ACY",B717),"")</f>
        <v/>
      </c>
      <c r="P717" s="1" t="str">
        <f>IF(O717="","",O717+6)</f>
        <v/>
      </c>
      <c r="Q717" s="1">
        <f>LEN(B717)</f>
        <v>26</v>
      </c>
      <c r="R717" s="1" t="str">
        <f>IF(P717="","",RIGHT(B717,Q717-P717))</f>
        <v/>
      </c>
      <c r="U717" cm="1">
        <f t="array" ref="U717">MIN(IFERROR(FIND(_xlfn.SEQUENCE(10,,CHAR(48)),F717),""))</f>
        <v>8</v>
      </c>
      <c r="V717" s="1">
        <f>LEN(F717)</f>
        <v>15</v>
      </c>
      <c r="W717" s="1" t="str">
        <f>RIGHT(F717,(V717+1)-U717)</f>
        <v>611_2971</v>
      </c>
      <c r="X717" s="1" t="str">
        <f>LEFT(W717,8)</f>
        <v>611_2971</v>
      </c>
      <c r="Y717" s="1" t="str">
        <f>IF(E717&lt;&gt;"",E717,"A créer")</f>
        <v>A créer</v>
      </c>
      <c r="Z717" s="2">
        <f>I717</f>
        <v>0</v>
      </c>
      <c r="AA717" s="1" t="str">
        <f>X717&amp;" / "&amp;A717</f>
        <v>611_2971 / 29065621</v>
      </c>
      <c r="AB717" s="1">
        <f>A717</f>
        <v>29065621</v>
      </c>
    </row>
    <row r="718" spans="1:28" ht="15" x14ac:dyDescent="0.25">
      <c r="A718" s="6">
        <v>29064608</v>
      </c>
      <c r="B718" s="6" t="s">
        <v>5810</v>
      </c>
      <c r="C718" s="6" t="s">
        <v>10</v>
      </c>
      <c r="D718" s="6" t="s">
        <v>9</v>
      </c>
      <c r="E718" s="6" t="s">
        <v>3</v>
      </c>
      <c r="F718" s="6" t="s">
        <v>5809</v>
      </c>
      <c r="G718" s="6" t="s">
        <v>3</v>
      </c>
      <c r="H718" s="6" t="s">
        <v>6</v>
      </c>
      <c r="I718" s="5">
        <v>0</v>
      </c>
      <c r="J718" s="6" t="s">
        <v>5</v>
      </c>
      <c r="K718" s="6" t="s">
        <v>4</v>
      </c>
      <c r="L718" s="7">
        <v>0.01</v>
      </c>
      <c r="M718" s="6" t="s">
        <v>3</v>
      </c>
      <c r="N718" s="5">
        <v>1</v>
      </c>
      <c r="O718" s="1" t="str">
        <f>IFERROR(FIND("DRW ACY",B718),"")</f>
        <v/>
      </c>
      <c r="P718" s="1" t="str">
        <f>IF(O718="","",O718+6)</f>
        <v/>
      </c>
      <c r="Q718" s="1">
        <f>LEN(B718)</f>
        <v>34</v>
      </c>
      <c r="R718" s="1" t="str">
        <f>IF(P718="","",RIGHT(B718,Q718-P718))</f>
        <v/>
      </c>
      <c r="U718" cm="1">
        <f t="array" ref="U718">MIN(IFERROR(FIND(_xlfn.SEQUENCE(10,,CHAR(48)),F718),""))</f>
        <v>8</v>
      </c>
      <c r="V718" s="1">
        <f>LEN(F718)</f>
        <v>15</v>
      </c>
      <c r="W718" s="1" t="str">
        <f>RIGHT(F718,(V718+1)-U718)</f>
        <v>611_1775</v>
      </c>
      <c r="X718" s="1" t="str">
        <f>LEFT(W718,8)</f>
        <v>611_1775</v>
      </c>
      <c r="Y718" s="1" t="str">
        <f>IF(E718&lt;&gt;"",E718,"A créer")</f>
        <v>A créer</v>
      </c>
      <c r="Z718" s="2">
        <f>I718</f>
        <v>0</v>
      </c>
      <c r="AA718" s="1" t="str">
        <f>X718&amp;" / "&amp;A718</f>
        <v>611_1775 / 29064608</v>
      </c>
      <c r="AB718" s="1">
        <f>A718</f>
        <v>29064608</v>
      </c>
    </row>
    <row r="719" spans="1:28" ht="15" x14ac:dyDescent="0.25">
      <c r="A719" s="6">
        <v>29064609</v>
      </c>
      <c r="B719" s="6" t="s">
        <v>5808</v>
      </c>
      <c r="C719" s="6" t="s">
        <v>10</v>
      </c>
      <c r="D719" s="6" t="s">
        <v>9</v>
      </c>
      <c r="E719" s="6" t="s">
        <v>3</v>
      </c>
      <c r="F719" s="6" t="s">
        <v>5807</v>
      </c>
      <c r="G719" s="6" t="s">
        <v>3</v>
      </c>
      <c r="H719" s="6" t="s">
        <v>6</v>
      </c>
      <c r="I719" s="5">
        <v>0</v>
      </c>
      <c r="J719" s="6" t="s">
        <v>5</v>
      </c>
      <c r="K719" s="6" t="s">
        <v>4</v>
      </c>
      <c r="L719" s="7">
        <v>0.01</v>
      </c>
      <c r="M719" s="6" t="s">
        <v>3</v>
      </c>
      <c r="N719" s="5">
        <v>1</v>
      </c>
      <c r="O719" s="1" t="str">
        <f>IFERROR(FIND("DRW ACY",B719),"")</f>
        <v/>
      </c>
      <c r="P719" s="1" t="str">
        <f>IF(O719="","",O719+6)</f>
        <v/>
      </c>
      <c r="Q719" s="1">
        <f>LEN(B719)</f>
        <v>34</v>
      </c>
      <c r="R719" s="1" t="str">
        <f>IF(P719="","",RIGHT(B719,Q719-P719))</f>
        <v/>
      </c>
      <c r="U719" cm="1">
        <f t="array" ref="U719">MIN(IFERROR(FIND(_xlfn.SEQUENCE(10,,CHAR(48)),F719),""))</f>
        <v>8</v>
      </c>
      <c r="V719" s="1">
        <f>LEN(F719)</f>
        <v>15</v>
      </c>
      <c r="W719" s="1" t="str">
        <f>RIGHT(F719,(V719+1)-U719)</f>
        <v>611_2010</v>
      </c>
      <c r="X719" s="1" t="str">
        <f>LEFT(W719,8)</f>
        <v>611_2010</v>
      </c>
      <c r="Y719" s="1" t="str">
        <f>IF(E719&lt;&gt;"",E719,"A créer")</f>
        <v>A créer</v>
      </c>
      <c r="Z719" s="2">
        <f>I719</f>
        <v>0</v>
      </c>
      <c r="AA719" s="1" t="str">
        <f>X719&amp;" / "&amp;A719</f>
        <v>611_2010 / 29064609</v>
      </c>
      <c r="AB719" s="1">
        <f>A719</f>
        <v>29064609</v>
      </c>
    </row>
    <row r="720" spans="1:28" ht="15" x14ac:dyDescent="0.25">
      <c r="A720" s="6">
        <v>29064610</v>
      </c>
      <c r="B720" s="6" t="s">
        <v>5806</v>
      </c>
      <c r="C720" s="6" t="s">
        <v>10</v>
      </c>
      <c r="D720" s="6" t="s">
        <v>9</v>
      </c>
      <c r="E720" s="6" t="s">
        <v>3</v>
      </c>
      <c r="F720" s="6" t="s">
        <v>5805</v>
      </c>
      <c r="G720" s="6" t="s">
        <v>3</v>
      </c>
      <c r="H720" s="6" t="s">
        <v>6</v>
      </c>
      <c r="I720" s="5">
        <v>0</v>
      </c>
      <c r="J720" s="6" t="s">
        <v>5</v>
      </c>
      <c r="K720" s="6" t="s">
        <v>4</v>
      </c>
      <c r="L720" s="7">
        <v>0.01</v>
      </c>
      <c r="M720" s="6" t="s">
        <v>3</v>
      </c>
      <c r="N720" s="5">
        <v>1</v>
      </c>
      <c r="O720" s="1" t="str">
        <f>IFERROR(FIND("DRW ACY",B720),"")</f>
        <v/>
      </c>
      <c r="P720" s="1" t="str">
        <f>IF(O720="","",O720+6)</f>
        <v/>
      </c>
      <c r="Q720" s="1">
        <f>LEN(B720)</f>
        <v>34</v>
      </c>
      <c r="R720" s="1" t="str">
        <f>IF(P720="","",RIGHT(B720,Q720-P720))</f>
        <v/>
      </c>
      <c r="U720" cm="1">
        <f t="array" ref="U720">MIN(IFERROR(FIND(_xlfn.SEQUENCE(10,,CHAR(48)),F720),""))</f>
        <v>8</v>
      </c>
      <c r="V720" s="1">
        <f>LEN(F720)</f>
        <v>15</v>
      </c>
      <c r="W720" s="1" t="str">
        <f>RIGHT(F720,(V720+1)-U720)</f>
        <v>611_2053</v>
      </c>
      <c r="X720" s="1" t="str">
        <f>LEFT(W720,8)</f>
        <v>611_2053</v>
      </c>
      <c r="Y720" s="1" t="str">
        <f>IF(E720&lt;&gt;"",E720,"A créer")</f>
        <v>A créer</v>
      </c>
      <c r="Z720" s="2">
        <f>I720</f>
        <v>0</v>
      </c>
      <c r="AA720" s="1" t="str">
        <f>X720&amp;" / "&amp;A720</f>
        <v>611_2053 / 29064610</v>
      </c>
      <c r="AB720" s="1">
        <f>A720</f>
        <v>29064610</v>
      </c>
    </row>
    <row r="721" spans="1:28" ht="15" x14ac:dyDescent="0.25">
      <c r="A721" s="6">
        <v>29064611</v>
      </c>
      <c r="B721" s="6" t="s">
        <v>5804</v>
      </c>
      <c r="C721" s="6" t="s">
        <v>10</v>
      </c>
      <c r="D721" s="6" t="s">
        <v>9</v>
      </c>
      <c r="E721" s="6" t="s">
        <v>3</v>
      </c>
      <c r="F721" s="6" t="s">
        <v>5803</v>
      </c>
      <c r="G721" s="6" t="s">
        <v>3</v>
      </c>
      <c r="H721" s="6" t="s">
        <v>6</v>
      </c>
      <c r="I721" s="5">
        <v>0</v>
      </c>
      <c r="J721" s="6" t="s">
        <v>5</v>
      </c>
      <c r="K721" s="6" t="s">
        <v>4</v>
      </c>
      <c r="L721" s="7">
        <v>0.01</v>
      </c>
      <c r="M721" s="6" t="s">
        <v>3</v>
      </c>
      <c r="N721" s="5">
        <v>1</v>
      </c>
      <c r="O721" s="1" t="str">
        <f>IFERROR(FIND("DRW ACY",B721),"")</f>
        <v/>
      </c>
      <c r="P721" s="1" t="str">
        <f>IF(O721="","",O721+6)</f>
        <v/>
      </c>
      <c r="Q721" s="1">
        <f>LEN(B721)</f>
        <v>34</v>
      </c>
      <c r="R721" s="1" t="str">
        <f>IF(P721="","",RIGHT(B721,Q721-P721))</f>
        <v/>
      </c>
      <c r="U721" cm="1">
        <f t="array" ref="U721">MIN(IFERROR(FIND(_xlfn.SEQUENCE(10,,CHAR(48)),F721),""))</f>
        <v>8</v>
      </c>
      <c r="V721" s="1">
        <f>LEN(F721)</f>
        <v>15</v>
      </c>
      <c r="W721" s="1" t="str">
        <f>RIGHT(F721,(V721+1)-U721)</f>
        <v>611_2148</v>
      </c>
      <c r="X721" s="1" t="str">
        <f>LEFT(W721,8)</f>
        <v>611_2148</v>
      </c>
      <c r="Y721" s="1" t="str">
        <f>IF(E721&lt;&gt;"",E721,"A créer")</f>
        <v>A créer</v>
      </c>
      <c r="Z721" s="2">
        <f>I721</f>
        <v>0</v>
      </c>
      <c r="AA721" s="1" t="str">
        <f>X721&amp;" / "&amp;A721</f>
        <v>611_2148 / 29064611</v>
      </c>
      <c r="AB721" s="1">
        <f>A721</f>
        <v>29064611</v>
      </c>
    </row>
    <row r="722" spans="1:28" ht="15" x14ac:dyDescent="0.25">
      <c r="A722" s="6">
        <v>29064612</v>
      </c>
      <c r="B722" s="6" t="s">
        <v>5802</v>
      </c>
      <c r="C722" s="6" t="s">
        <v>10</v>
      </c>
      <c r="D722" s="6" t="s">
        <v>9</v>
      </c>
      <c r="E722" s="6" t="s">
        <v>3</v>
      </c>
      <c r="F722" s="6" t="s">
        <v>5801</v>
      </c>
      <c r="G722" s="6" t="s">
        <v>3</v>
      </c>
      <c r="H722" s="6" t="s">
        <v>6</v>
      </c>
      <c r="I722" s="5">
        <v>0</v>
      </c>
      <c r="J722" s="6" t="s">
        <v>5</v>
      </c>
      <c r="K722" s="6" t="s">
        <v>4</v>
      </c>
      <c r="L722" s="7">
        <v>0.01</v>
      </c>
      <c r="M722" s="6" t="s">
        <v>3</v>
      </c>
      <c r="N722" s="5">
        <v>1</v>
      </c>
      <c r="O722" s="1" t="str">
        <f>IFERROR(FIND("DRW ACY",B722),"")</f>
        <v/>
      </c>
      <c r="P722" s="1" t="str">
        <f>IF(O722="","",O722+6)</f>
        <v/>
      </c>
      <c r="Q722" s="1">
        <f>LEN(B722)</f>
        <v>33</v>
      </c>
      <c r="R722" s="1" t="str">
        <f>IF(P722="","",RIGHT(B722,Q722-P722))</f>
        <v/>
      </c>
      <c r="U722" cm="1">
        <f t="array" ref="U722">MIN(IFERROR(FIND(_xlfn.SEQUENCE(10,,CHAR(48)),F722),""))</f>
        <v>8</v>
      </c>
      <c r="V722" s="1">
        <f>LEN(F722)</f>
        <v>15</v>
      </c>
      <c r="W722" s="1" t="str">
        <f>RIGHT(F722,(V722+1)-U722)</f>
        <v>611_2352</v>
      </c>
      <c r="X722" s="1" t="str">
        <f>LEFT(W722,8)</f>
        <v>611_2352</v>
      </c>
      <c r="Y722" s="1" t="str">
        <f>IF(E722&lt;&gt;"",E722,"A créer")</f>
        <v>A créer</v>
      </c>
      <c r="Z722" s="2">
        <f>I722</f>
        <v>0</v>
      </c>
      <c r="AA722" s="1" t="str">
        <f>X722&amp;" / "&amp;A722</f>
        <v>611_2352 / 29064612</v>
      </c>
      <c r="AB722" s="1">
        <f>A722</f>
        <v>29064612</v>
      </c>
    </row>
    <row r="723" spans="1:28" ht="15" x14ac:dyDescent="0.25">
      <c r="A723" s="6">
        <v>29064614</v>
      </c>
      <c r="B723" s="6" t="s">
        <v>5800</v>
      </c>
      <c r="C723" s="6" t="s">
        <v>10</v>
      </c>
      <c r="D723" s="6" t="s">
        <v>9</v>
      </c>
      <c r="E723" s="6" t="s">
        <v>3</v>
      </c>
      <c r="F723" s="6" t="s">
        <v>5799</v>
      </c>
      <c r="G723" s="6" t="s">
        <v>3</v>
      </c>
      <c r="H723" s="6" t="s">
        <v>6</v>
      </c>
      <c r="I723" s="5">
        <v>0</v>
      </c>
      <c r="J723" s="6" t="s">
        <v>5</v>
      </c>
      <c r="K723" s="6" t="s">
        <v>4</v>
      </c>
      <c r="L723" s="7">
        <v>0.01</v>
      </c>
      <c r="M723" s="6" t="s">
        <v>3</v>
      </c>
      <c r="N723" s="5">
        <v>1</v>
      </c>
      <c r="O723" s="1" t="str">
        <f>IFERROR(FIND("DRW ACY",B723),"")</f>
        <v/>
      </c>
      <c r="P723" s="1" t="str">
        <f>IF(O723="","",O723+6)</f>
        <v/>
      </c>
      <c r="Q723" s="1">
        <f>LEN(B723)</f>
        <v>34</v>
      </c>
      <c r="R723" s="1" t="str">
        <f>IF(P723="","",RIGHT(B723,Q723-P723))</f>
        <v/>
      </c>
      <c r="U723" cm="1">
        <f t="array" ref="U723">MIN(IFERROR(FIND(_xlfn.SEQUENCE(10,,CHAR(48)),F723),""))</f>
        <v>8</v>
      </c>
      <c r="V723" s="1">
        <f>LEN(F723)</f>
        <v>15</v>
      </c>
      <c r="W723" s="1" t="str">
        <f>RIGHT(F723,(V723+1)-U723)</f>
        <v>611_3202</v>
      </c>
      <c r="X723" s="1" t="str">
        <f>LEFT(W723,8)</f>
        <v>611_3202</v>
      </c>
      <c r="Y723" s="1" t="str">
        <f>IF(E723&lt;&gt;"",E723,"A créer")</f>
        <v>A créer</v>
      </c>
      <c r="Z723" s="2">
        <f>I723</f>
        <v>0</v>
      </c>
      <c r="AA723" s="1" t="str">
        <f>X723&amp;" / "&amp;A723</f>
        <v>611_3202 / 29064614</v>
      </c>
      <c r="AB723" s="1">
        <f>A723</f>
        <v>29064614</v>
      </c>
    </row>
    <row r="724" spans="1:28" ht="15" x14ac:dyDescent="0.25">
      <c r="A724" s="6">
        <v>29064615</v>
      </c>
      <c r="B724" s="6" t="s">
        <v>5798</v>
      </c>
      <c r="C724" s="6" t="s">
        <v>10</v>
      </c>
      <c r="D724" s="6" t="s">
        <v>9</v>
      </c>
      <c r="E724" s="6" t="s">
        <v>3</v>
      </c>
      <c r="F724" s="6" t="s">
        <v>5797</v>
      </c>
      <c r="G724" s="6" t="s">
        <v>3</v>
      </c>
      <c r="H724" s="6" t="s">
        <v>6</v>
      </c>
      <c r="I724" s="5">
        <v>0</v>
      </c>
      <c r="J724" s="6" t="s">
        <v>5</v>
      </c>
      <c r="K724" s="6" t="s">
        <v>4</v>
      </c>
      <c r="L724" s="7">
        <v>0.01</v>
      </c>
      <c r="M724" s="6" t="s">
        <v>3</v>
      </c>
      <c r="N724" s="5">
        <v>1</v>
      </c>
      <c r="O724" s="1" t="str">
        <f>IFERROR(FIND("DRW ACY",B724),"")</f>
        <v/>
      </c>
      <c r="P724" s="1" t="str">
        <f>IF(O724="","",O724+6)</f>
        <v/>
      </c>
      <c r="Q724" s="1">
        <f>LEN(B724)</f>
        <v>34</v>
      </c>
      <c r="R724" s="1" t="str">
        <f>IF(P724="","",RIGHT(B724,Q724-P724))</f>
        <v/>
      </c>
      <c r="U724" cm="1">
        <f t="array" ref="U724">MIN(IFERROR(FIND(_xlfn.SEQUENCE(10,,CHAR(48)),F724),""))</f>
        <v>8</v>
      </c>
      <c r="V724" s="1">
        <f>LEN(F724)</f>
        <v>15</v>
      </c>
      <c r="W724" s="1" t="str">
        <f>RIGHT(F724,(V724+1)-U724)</f>
        <v>811_0235</v>
      </c>
      <c r="X724" s="1" t="str">
        <f>LEFT(W724,8)</f>
        <v>811_0235</v>
      </c>
      <c r="Y724" s="1" t="str">
        <f>IF(E724&lt;&gt;"",E724,"A créer")</f>
        <v>A créer</v>
      </c>
      <c r="Z724" s="2">
        <f>I724</f>
        <v>0</v>
      </c>
      <c r="AA724" s="1" t="str">
        <f>X724&amp;" / "&amp;A724</f>
        <v>811_0235 / 29064615</v>
      </c>
      <c r="AB724" s="1">
        <f>A724</f>
        <v>29064615</v>
      </c>
    </row>
    <row r="725" spans="1:28" ht="15" x14ac:dyDescent="0.25">
      <c r="A725" s="6">
        <v>29064616</v>
      </c>
      <c r="B725" s="6" t="s">
        <v>5796</v>
      </c>
      <c r="C725" s="6" t="s">
        <v>10</v>
      </c>
      <c r="D725" s="6" t="s">
        <v>9</v>
      </c>
      <c r="E725" s="6" t="s">
        <v>3</v>
      </c>
      <c r="F725" s="6" t="s">
        <v>5795</v>
      </c>
      <c r="G725" s="6" t="s">
        <v>3</v>
      </c>
      <c r="H725" s="6" t="s">
        <v>6</v>
      </c>
      <c r="I725" s="5">
        <v>0</v>
      </c>
      <c r="J725" s="6" t="s">
        <v>5</v>
      </c>
      <c r="K725" s="6" t="s">
        <v>4</v>
      </c>
      <c r="L725" s="7">
        <v>0.01</v>
      </c>
      <c r="M725" s="6" t="s">
        <v>3</v>
      </c>
      <c r="N725" s="5">
        <v>1</v>
      </c>
      <c r="O725" s="1" t="str">
        <f>IFERROR(FIND("DRW ACY",B725),"")</f>
        <v/>
      </c>
      <c r="P725" s="1" t="str">
        <f>IF(O725="","",O725+6)</f>
        <v/>
      </c>
      <c r="Q725" s="1">
        <f>LEN(B725)</f>
        <v>34</v>
      </c>
      <c r="R725" s="1" t="str">
        <f>IF(P725="","",RIGHT(B725,Q725-P725))</f>
        <v/>
      </c>
      <c r="U725" cm="1">
        <f t="array" ref="U725">MIN(IFERROR(FIND(_xlfn.SEQUENCE(10,,CHAR(48)),F725),""))</f>
        <v>8</v>
      </c>
      <c r="V725" s="1">
        <f>LEN(F725)</f>
        <v>15</v>
      </c>
      <c r="W725" s="1" t="str">
        <f>RIGHT(F725,(V725+1)-U725)</f>
        <v>811_0268</v>
      </c>
      <c r="X725" s="1" t="str">
        <f>LEFT(W725,8)</f>
        <v>811_0268</v>
      </c>
      <c r="Y725" s="1" t="str">
        <f>IF(E725&lt;&gt;"",E725,"A créer")</f>
        <v>A créer</v>
      </c>
      <c r="Z725" s="2">
        <f>I725</f>
        <v>0</v>
      </c>
      <c r="AA725" s="1" t="str">
        <f>X725&amp;" / "&amp;A725</f>
        <v>811_0268 / 29064616</v>
      </c>
      <c r="AB725" s="1">
        <f>A725</f>
        <v>29064616</v>
      </c>
    </row>
    <row r="726" spans="1:28" ht="15" x14ac:dyDescent="0.25">
      <c r="A726" s="6">
        <v>29064617</v>
      </c>
      <c r="B726" s="6" t="s">
        <v>5794</v>
      </c>
      <c r="C726" s="6" t="s">
        <v>10</v>
      </c>
      <c r="D726" s="6" t="s">
        <v>9</v>
      </c>
      <c r="E726" s="6" t="s">
        <v>3</v>
      </c>
      <c r="F726" s="6" t="s">
        <v>5793</v>
      </c>
      <c r="G726" s="6" t="s">
        <v>3</v>
      </c>
      <c r="H726" s="6" t="s">
        <v>6</v>
      </c>
      <c r="I726" s="5">
        <v>0</v>
      </c>
      <c r="J726" s="6" t="s">
        <v>5</v>
      </c>
      <c r="K726" s="6" t="s">
        <v>4</v>
      </c>
      <c r="L726" s="7">
        <v>0.01</v>
      </c>
      <c r="M726" s="6" t="s">
        <v>3</v>
      </c>
      <c r="N726" s="5">
        <v>1</v>
      </c>
      <c r="O726" s="1" t="str">
        <f>IFERROR(FIND("DRW ACY",B726),"")</f>
        <v/>
      </c>
      <c r="P726" s="1" t="str">
        <f>IF(O726="","",O726+6)</f>
        <v/>
      </c>
      <c r="Q726" s="1">
        <f>LEN(B726)</f>
        <v>34</v>
      </c>
      <c r="R726" s="1" t="str">
        <f>IF(P726="","",RIGHT(B726,Q726-P726))</f>
        <v/>
      </c>
      <c r="U726" cm="1">
        <f t="array" ref="U726">MIN(IFERROR(FIND(_xlfn.SEQUENCE(10,,CHAR(48)),F726),""))</f>
        <v>8</v>
      </c>
      <c r="V726" s="1">
        <f>LEN(F726)</f>
        <v>15</v>
      </c>
      <c r="W726" s="1" t="str">
        <f>RIGHT(F726,(V726+1)-U726)</f>
        <v>912_0451</v>
      </c>
      <c r="X726" s="1" t="str">
        <f>LEFT(W726,8)</f>
        <v>912_0451</v>
      </c>
      <c r="Y726" s="1" t="str">
        <f>IF(E726&lt;&gt;"",E726,"A créer")</f>
        <v>A créer</v>
      </c>
      <c r="Z726" s="2">
        <f>I726</f>
        <v>0</v>
      </c>
      <c r="AA726" s="1" t="str">
        <f>X726&amp;" / "&amp;A726</f>
        <v>912_0451 / 29064617</v>
      </c>
      <c r="AB726" s="1">
        <f>A726</f>
        <v>29064617</v>
      </c>
    </row>
    <row r="727" spans="1:28" ht="15" x14ac:dyDescent="0.25">
      <c r="A727" s="6">
        <v>29064630</v>
      </c>
      <c r="B727" s="6" t="s">
        <v>5792</v>
      </c>
      <c r="C727" s="6" t="s">
        <v>10</v>
      </c>
      <c r="D727" s="6" t="s">
        <v>9</v>
      </c>
      <c r="E727" s="6" t="s">
        <v>3</v>
      </c>
      <c r="F727" s="6" t="s">
        <v>5791</v>
      </c>
      <c r="G727" s="6" t="s">
        <v>3</v>
      </c>
      <c r="H727" s="6" t="s">
        <v>6</v>
      </c>
      <c r="I727" s="5">
        <v>0</v>
      </c>
      <c r="J727" s="6" t="s">
        <v>5</v>
      </c>
      <c r="K727" s="6" t="s">
        <v>4</v>
      </c>
      <c r="L727" s="7">
        <v>0.01</v>
      </c>
      <c r="M727" s="6" t="s">
        <v>3</v>
      </c>
      <c r="N727" s="5">
        <v>1</v>
      </c>
      <c r="O727" s="1" t="str">
        <f>IFERROR(FIND("DRW ACY",B727),"")</f>
        <v/>
      </c>
      <c r="P727" s="1" t="str">
        <f>IF(O727="","",O727+6)</f>
        <v/>
      </c>
      <c r="Q727" s="1">
        <f>LEN(B727)</f>
        <v>33</v>
      </c>
      <c r="R727" s="1" t="str">
        <f>IF(P727="","",RIGHT(B727,Q727-P727))</f>
        <v/>
      </c>
      <c r="U727" cm="1">
        <f t="array" ref="U727">MIN(IFERROR(FIND(_xlfn.SEQUENCE(10,,CHAR(48)),F727),""))</f>
        <v>8</v>
      </c>
      <c r="V727" s="1">
        <f>LEN(F727)</f>
        <v>15</v>
      </c>
      <c r="W727" s="1" t="str">
        <f>RIGHT(F727,(V727+1)-U727)</f>
        <v>312_0626</v>
      </c>
      <c r="X727" s="1" t="str">
        <f>LEFT(W727,8)</f>
        <v>312_0626</v>
      </c>
      <c r="Y727" s="1" t="str">
        <f>IF(E727&lt;&gt;"",E727,"A créer")</f>
        <v>A créer</v>
      </c>
      <c r="Z727" s="2">
        <f>I727</f>
        <v>0</v>
      </c>
      <c r="AA727" s="1" t="str">
        <f>X727&amp;" / "&amp;A727</f>
        <v>312_0626 / 29064630</v>
      </c>
      <c r="AB727" s="1">
        <f>A727</f>
        <v>29064630</v>
      </c>
    </row>
    <row r="728" spans="1:28" ht="15" x14ac:dyDescent="0.25">
      <c r="A728" s="6">
        <v>29064632</v>
      </c>
      <c r="B728" s="6" t="s">
        <v>5790</v>
      </c>
      <c r="C728" s="6" t="s">
        <v>10</v>
      </c>
      <c r="D728" s="6" t="s">
        <v>9</v>
      </c>
      <c r="E728" s="6" t="s">
        <v>3</v>
      </c>
      <c r="F728" s="6" t="s">
        <v>5789</v>
      </c>
      <c r="G728" s="6" t="s">
        <v>3</v>
      </c>
      <c r="H728" s="6" t="s">
        <v>6</v>
      </c>
      <c r="I728" s="5">
        <v>0</v>
      </c>
      <c r="J728" s="6" t="s">
        <v>5</v>
      </c>
      <c r="K728" s="6" t="s">
        <v>4</v>
      </c>
      <c r="L728" s="7">
        <v>0.01</v>
      </c>
      <c r="M728" s="6" t="s">
        <v>3</v>
      </c>
      <c r="N728" s="5">
        <v>1</v>
      </c>
      <c r="O728" s="1" t="str">
        <f>IFERROR(FIND("DRW ACY",B728),"")</f>
        <v/>
      </c>
      <c r="P728" s="1" t="str">
        <f>IF(O728="","",O728+6)</f>
        <v/>
      </c>
      <c r="Q728" s="1">
        <f>LEN(B728)</f>
        <v>33</v>
      </c>
      <c r="R728" s="1" t="str">
        <f>IF(P728="","",RIGHT(B728,Q728-P728))</f>
        <v/>
      </c>
      <c r="U728" cm="1">
        <f t="array" ref="U728">MIN(IFERROR(FIND(_xlfn.SEQUENCE(10,,CHAR(48)),F728),""))</f>
        <v>8</v>
      </c>
      <c r="V728" s="1">
        <f>LEN(F728)</f>
        <v>15</v>
      </c>
      <c r="W728" s="1" t="str">
        <f>RIGHT(F728,(V728+1)-U728)</f>
        <v>312_0739</v>
      </c>
      <c r="X728" s="1" t="str">
        <f>LEFT(W728,8)</f>
        <v>312_0739</v>
      </c>
      <c r="Y728" s="1" t="str">
        <f>IF(E728&lt;&gt;"",E728,"A créer")</f>
        <v>A créer</v>
      </c>
      <c r="Z728" s="2">
        <f>I728</f>
        <v>0</v>
      </c>
      <c r="AA728" s="1" t="str">
        <f>X728&amp;" / "&amp;A728</f>
        <v>312_0739 / 29064632</v>
      </c>
      <c r="AB728" s="1">
        <f>A728</f>
        <v>29064632</v>
      </c>
    </row>
    <row r="729" spans="1:28" ht="15" x14ac:dyDescent="0.25">
      <c r="A729" s="6">
        <v>29064633</v>
      </c>
      <c r="B729" s="6" t="s">
        <v>5788</v>
      </c>
      <c r="C729" s="6" t="s">
        <v>10</v>
      </c>
      <c r="D729" s="6" t="s">
        <v>9</v>
      </c>
      <c r="E729" s="6" t="s">
        <v>3</v>
      </c>
      <c r="F729" s="6" t="s">
        <v>5787</v>
      </c>
      <c r="G729" s="6" t="s">
        <v>3</v>
      </c>
      <c r="H729" s="6" t="s">
        <v>6</v>
      </c>
      <c r="I729" s="5">
        <v>0</v>
      </c>
      <c r="J729" s="6" t="s">
        <v>5</v>
      </c>
      <c r="K729" s="6" t="s">
        <v>4</v>
      </c>
      <c r="L729" s="7">
        <v>0.01</v>
      </c>
      <c r="M729" s="6" t="s">
        <v>3</v>
      </c>
      <c r="N729" s="5">
        <v>1</v>
      </c>
      <c r="O729" s="1" t="str">
        <f>IFERROR(FIND("DRW ACY",B729),"")</f>
        <v/>
      </c>
      <c r="P729" s="1" t="str">
        <f>IF(O729="","",O729+6)</f>
        <v/>
      </c>
      <c r="Q729" s="1">
        <f>LEN(B729)</f>
        <v>32</v>
      </c>
      <c r="R729" s="1" t="str">
        <f>IF(P729="","",RIGHT(B729,Q729-P729))</f>
        <v/>
      </c>
      <c r="U729" cm="1">
        <f t="array" ref="U729">MIN(IFERROR(FIND(_xlfn.SEQUENCE(10,,CHAR(48)),F729),""))</f>
        <v>8</v>
      </c>
      <c r="V729" s="1">
        <f>LEN(F729)</f>
        <v>15</v>
      </c>
      <c r="W729" s="1" t="str">
        <f>RIGHT(F729,(V729+1)-U729)</f>
        <v>811_0076</v>
      </c>
      <c r="X729" s="1" t="str">
        <f>LEFT(W729,8)</f>
        <v>811_0076</v>
      </c>
      <c r="Y729" s="1" t="str">
        <f>IF(E729&lt;&gt;"",E729,"A créer")</f>
        <v>A créer</v>
      </c>
      <c r="Z729" s="2">
        <f>I729</f>
        <v>0</v>
      </c>
      <c r="AA729" s="1" t="str">
        <f>X729&amp;" / "&amp;A729</f>
        <v>811_0076 / 29064633</v>
      </c>
      <c r="AB729" s="1">
        <f>A729</f>
        <v>29064633</v>
      </c>
    </row>
    <row r="730" spans="1:28" ht="15" x14ac:dyDescent="0.25">
      <c r="A730" s="6">
        <v>29064634</v>
      </c>
      <c r="B730" s="6" t="s">
        <v>5786</v>
      </c>
      <c r="C730" s="6" t="s">
        <v>10</v>
      </c>
      <c r="D730" s="6" t="s">
        <v>9</v>
      </c>
      <c r="E730" s="6" t="s">
        <v>3</v>
      </c>
      <c r="F730" s="6" t="s">
        <v>5785</v>
      </c>
      <c r="G730" s="6" t="s">
        <v>3</v>
      </c>
      <c r="H730" s="6" t="s">
        <v>6</v>
      </c>
      <c r="I730" s="5">
        <v>0</v>
      </c>
      <c r="J730" s="6" t="s">
        <v>5</v>
      </c>
      <c r="K730" s="6" t="s">
        <v>4</v>
      </c>
      <c r="L730" s="7">
        <v>0.01</v>
      </c>
      <c r="M730" s="6" t="s">
        <v>3</v>
      </c>
      <c r="N730" s="5">
        <v>1</v>
      </c>
      <c r="O730" s="1" t="str">
        <f>IFERROR(FIND("DRW ACY",B730),"")</f>
        <v/>
      </c>
      <c r="P730" s="1" t="str">
        <f>IF(O730="","",O730+6)</f>
        <v/>
      </c>
      <c r="Q730" s="1">
        <f>LEN(B730)</f>
        <v>33</v>
      </c>
      <c r="R730" s="1" t="str">
        <f>IF(P730="","",RIGHT(B730,Q730-P730))</f>
        <v/>
      </c>
      <c r="U730" cm="1">
        <f t="array" ref="U730">MIN(IFERROR(FIND(_xlfn.SEQUENCE(10,,CHAR(48)),F730),""))</f>
        <v>8</v>
      </c>
      <c r="V730" s="1">
        <f>LEN(F730)</f>
        <v>15</v>
      </c>
      <c r="W730" s="1" t="str">
        <f>RIGHT(F730,(V730+1)-U730)</f>
        <v>611_0428</v>
      </c>
      <c r="X730" s="1" t="str">
        <f>LEFT(W730,8)</f>
        <v>611_0428</v>
      </c>
      <c r="Y730" s="1" t="str">
        <f>IF(E730&lt;&gt;"",E730,"A créer")</f>
        <v>A créer</v>
      </c>
      <c r="Z730" s="2">
        <f>I730</f>
        <v>0</v>
      </c>
      <c r="AA730" s="1" t="str">
        <f>X730&amp;" / "&amp;A730</f>
        <v>611_0428 / 29064634</v>
      </c>
      <c r="AB730" s="1">
        <f>A730</f>
        <v>29064634</v>
      </c>
    </row>
    <row r="731" spans="1:28" ht="15" x14ac:dyDescent="0.25">
      <c r="A731" s="6">
        <v>29064635</v>
      </c>
      <c r="B731" s="6" t="s">
        <v>5784</v>
      </c>
      <c r="C731" s="6" t="s">
        <v>10</v>
      </c>
      <c r="D731" s="6" t="s">
        <v>9</v>
      </c>
      <c r="E731" s="6" t="s">
        <v>3</v>
      </c>
      <c r="F731" s="6" t="s">
        <v>5783</v>
      </c>
      <c r="G731" s="6" t="s">
        <v>3</v>
      </c>
      <c r="H731" s="6" t="s">
        <v>6</v>
      </c>
      <c r="I731" s="5">
        <v>0</v>
      </c>
      <c r="J731" s="6" t="s">
        <v>5</v>
      </c>
      <c r="K731" s="6" t="s">
        <v>4</v>
      </c>
      <c r="L731" s="7">
        <v>0.01</v>
      </c>
      <c r="M731" s="6" t="s">
        <v>3</v>
      </c>
      <c r="N731" s="5">
        <v>1</v>
      </c>
      <c r="O731" s="1" t="str">
        <f>IFERROR(FIND("DRW ACY",B731),"")</f>
        <v/>
      </c>
      <c r="P731" s="1" t="str">
        <f>IF(O731="","",O731+6)</f>
        <v/>
      </c>
      <c r="Q731" s="1">
        <f>LEN(B731)</f>
        <v>33</v>
      </c>
      <c r="R731" s="1" t="str">
        <f>IF(P731="","",RIGHT(B731,Q731-P731))</f>
        <v/>
      </c>
      <c r="U731" cm="1">
        <f t="array" ref="U731">MIN(IFERROR(FIND(_xlfn.SEQUENCE(10,,CHAR(48)),F731),""))</f>
        <v>8</v>
      </c>
      <c r="V731" s="1">
        <f>LEN(F731)</f>
        <v>15</v>
      </c>
      <c r="W731" s="1" t="str">
        <f>RIGHT(F731,(V731+1)-U731)</f>
        <v>611_0431</v>
      </c>
      <c r="X731" s="1" t="str">
        <f>LEFT(W731,8)</f>
        <v>611_0431</v>
      </c>
      <c r="Y731" s="1" t="str">
        <f>IF(E731&lt;&gt;"",E731,"A créer")</f>
        <v>A créer</v>
      </c>
      <c r="Z731" s="2">
        <f>I731</f>
        <v>0</v>
      </c>
      <c r="AA731" s="1" t="str">
        <f>X731&amp;" / "&amp;A731</f>
        <v>611_0431 / 29064635</v>
      </c>
      <c r="AB731" s="1">
        <f>A731</f>
        <v>29064635</v>
      </c>
    </row>
    <row r="732" spans="1:28" ht="15" x14ac:dyDescent="0.25">
      <c r="A732" s="6">
        <v>29064636</v>
      </c>
      <c r="B732" s="6" t="s">
        <v>5782</v>
      </c>
      <c r="C732" s="6" t="s">
        <v>10</v>
      </c>
      <c r="D732" s="6" t="s">
        <v>9</v>
      </c>
      <c r="E732" s="6" t="s">
        <v>3</v>
      </c>
      <c r="F732" s="6" t="s">
        <v>5781</v>
      </c>
      <c r="G732" s="6" t="s">
        <v>3</v>
      </c>
      <c r="H732" s="6" t="s">
        <v>6</v>
      </c>
      <c r="I732" s="5">
        <v>0</v>
      </c>
      <c r="J732" s="6" t="s">
        <v>5</v>
      </c>
      <c r="K732" s="6" t="s">
        <v>4</v>
      </c>
      <c r="L732" s="7">
        <v>0.01</v>
      </c>
      <c r="M732" s="6" t="s">
        <v>3</v>
      </c>
      <c r="N732" s="5">
        <v>1</v>
      </c>
      <c r="O732" s="1" t="str">
        <f>IFERROR(FIND("DRW ACY",B732),"")</f>
        <v/>
      </c>
      <c r="P732" s="1" t="str">
        <f>IF(O732="","",O732+6)</f>
        <v/>
      </c>
      <c r="Q732" s="1">
        <f>LEN(B732)</f>
        <v>33</v>
      </c>
      <c r="R732" s="1" t="str">
        <f>IF(P732="","",RIGHT(B732,Q732-P732))</f>
        <v/>
      </c>
      <c r="U732" cm="1">
        <f t="array" ref="U732">MIN(IFERROR(FIND(_xlfn.SEQUENCE(10,,CHAR(48)),F732),""))</f>
        <v>8</v>
      </c>
      <c r="V732" s="1">
        <f>LEN(F732)</f>
        <v>15</v>
      </c>
      <c r="W732" s="1" t="str">
        <f>RIGHT(F732,(V732+1)-U732)</f>
        <v>611_0465</v>
      </c>
      <c r="X732" s="1" t="str">
        <f>LEFT(W732,8)</f>
        <v>611_0465</v>
      </c>
      <c r="Y732" s="1" t="str">
        <f>IF(E732&lt;&gt;"",E732,"A créer")</f>
        <v>A créer</v>
      </c>
      <c r="Z732" s="2">
        <f>I732</f>
        <v>0</v>
      </c>
      <c r="AA732" s="1" t="str">
        <f>X732&amp;" / "&amp;A732</f>
        <v>611_0465 / 29064636</v>
      </c>
      <c r="AB732" s="1">
        <f>A732</f>
        <v>29064636</v>
      </c>
    </row>
    <row r="733" spans="1:28" ht="15" x14ac:dyDescent="0.25">
      <c r="A733" s="6">
        <v>29064638</v>
      </c>
      <c r="B733" s="6" t="s">
        <v>5780</v>
      </c>
      <c r="C733" s="6" t="s">
        <v>10</v>
      </c>
      <c r="D733" s="6" t="s">
        <v>9</v>
      </c>
      <c r="E733" s="6" t="s">
        <v>3</v>
      </c>
      <c r="F733" s="6" t="s">
        <v>5779</v>
      </c>
      <c r="G733" s="6" t="s">
        <v>3</v>
      </c>
      <c r="H733" s="6" t="s">
        <v>6</v>
      </c>
      <c r="I733" s="5">
        <v>0</v>
      </c>
      <c r="J733" s="6" t="s">
        <v>5</v>
      </c>
      <c r="K733" s="6" t="s">
        <v>4</v>
      </c>
      <c r="L733" s="7">
        <v>0.01</v>
      </c>
      <c r="M733" s="6" t="s">
        <v>3</v>
      </c>
      <c r="N733" s="5">
        <v>1</v>
      </c>
      <c r="O733" s="1" t="str">
        <f>IFERROR(FIND("DRW ACY",B733),"")</f>
        <v/>
      </c>
      <c r="P733" s="1" t="str">
        <f>IF(O733="","",O733+6)</f>
        <v/>
      </c>
      <c r="Q733" s="1">
        <f>LEN(B733)</f>
        <v>31</v>
      </c>
      <c r="R733" s="1" t="str">
        <f>IF(P733="","",RIGHT(B733,Q733-P733))</f>
        <v/>
      </c>
      <c r="U733" cm="1">
        <f t="array" ref="U733">MIN(IFERROR(FIND(_xlfn.SEQUENCE(10,,CHAR(48)),F733),""))</f>
        <v>8</v>
      </c>
      <c r="V733" s="1">
        <f>LEN(F733)</f>
        <v>15</v>
      </c>
      <c r="W733" s="1" t="str">
        <f>RIGHT(F733,(V733+1)-U733)</f>
        <v>611_0686</v>
      </c>
      <c r="X733" s="1" t="str">
        <f>LEFT(W733,8)</f>
        <v>611_0686</v>
      </c>
      <c r="Y733" s="1" t="str">
        <f>IF(E733&lt;&gt;"",E733,"A créer")</f>
        <v>A créer</v>
      </c>
      <c r="Z733" s="2">
        <f>I733</f>
        <v>0</v>
      </c>
      <c r="AA733" s="1" t="str">
        <f>X733&amp;" / "&amp;A733</f>
        <v>611_0686 / 29064638</v>
      </c>
      <c r="AB733" s="1">
        <f>A733</f>
        <v>29064638</v>
      </c>
    </row>
    <row r="734" spans="1:28" ht="15" x14ac:dyDescent="0.25">
      <c r="A734" s="6">
        <v>29064640</v>
      </c>
      <c r="B734" s="6" t="s">
        <v>5778</v>
      </c>
      <c r="C734" s="6" t="s">
        <v>10</v>
      </c>
      <c r="D734" s="6" t="s">
        <v>9</v>
      </c>
      <c r="E734" s="6" t="s">
        <v>3</v>
      </c>
      <c r="F734" s="6" t="s">
        <v>5777</v>
      </c>
      <c r="G734" s="6" t="s">
        <v>3</v>
      </c>
      <c r="H734" s="6" t="s">
        <v>6</v>
      </c>
      <c r="I734" s="5">
        <v>0</v>
      </c>
      <c r="J734" s="6" t="s">
        <v>5</v>
      </c>
      <c r="K734" s="6" t="s">
        <v>4</v>
      </c>
      <c r="L734" s="7">
        <v>0.01</v>
      </c>
      <c r="M734" s="6" t="s">
        <v>3</v>
      </c>
      <c r="N734" s="5">
        <v>1</v>
      </c>
      <c r="O734" s="1" t="str">
        <f>IFERROR(FIND("DRW ACY",B734),"")</f>
        <v/>
      </c>
      <c r="P734" s="1" t="str">
        <f>IF(O734="","",O734+6)</f>
        <v/>
      </c>
      <c r="Q734" s="1">
        <f>LEN(B734)</f>
        <v>33</v>
      </c>
      <c r="R734" s="1" t="str">
        <f>IF(P734="","",RIGHT(B734,Q734-P734))</f>
        <v/>
      </c>
      <c r="U734" cm="1">
        <f t="array" ref="U734">MIN(IFERROR(FIND(_xlfn.SEQUENCE(10,,CHAR(48)),F734),""))</f>
        <v>8</v>
      </c>
      <c r="V734" s="1">
        <f>LEN(F734)</f>
        <v>15</v>
      </c>
      <c r="W734" s="1" t="str">
        <f>RIGHT(F734,(V734+1)-U734)</f>
        <v>611_0716</v>
      </c>
      <c r="X734" s="1" t="str">
        <f>LEFT(W734,8)</f>
        <v>611_0716</v>
      </c>
      <c r="Y734" s="1" t="str">
        <f>IF(E734&lt;&gt;"",E734,"A créer")</f>
        <v>A créer</v>
      </c>
      <c r="Z734" s="2">
        <f>I734</f>
        <v>0</v>
      </c>
      <c r="AA734" s="1" t="str">
        <f>X734&amp;" / "&amp;A734</f>
        <v>611_0716 / 29064640</v>
      </c>
      <c r="AB734" s="1">
        <f>A734</f>
        <v>29064640</v>
      </c>
    </row>
    <row r="735" spans="1:28" ht="15" x14ac:dyDescent="0.25">
      <c r="A735" s="6">
        <v>29064642</v>
      </c>
      <c r="B735" s="6" t="s">
        <v>5776</v>
      </c>
      <c r="C735" s="6" t="s">
        <v>10</v>
      </c>
      <c r="D735" s="6" t="s">
        <v>9</v>
      </c>
      <c r="E735" s="6" t="s">
        <v>3</v>
      </c>
      <c r="F735" s="6" t="s">
        <v>5775</v>
      </c>
      <c r="G735" s="6" t="s">
        <v>3</v>
      </c>
      <c r="H735" s="6" t="s">
        <v>6</v>
      </c>
      <c r="I735" s="5">
        <v>0</v>
      </c>
      <c r="J735" s="6" t="s">
        <v>5</v>
      </c>
      <c r="K735" s="6" t="s">
        <v>4</v>
      </c>
      <c r="L735" s="7">
        <v>0.01</v>
      </c>
      <c r="M735" s="6" t="s">
        <v>3</v>
      </c>
      <c r="N735" s="5">
        <v>1</v>
      </c>
      <c r="O735" s="1" t="str">
        <f>IFERROR(FIND("DRW ACY",B735),"")</f>
        <v/>
      </c>
      <c r="P735" s="1" t="str">
        <f>IF(O735="","",O735+6)</f>
        <v/>
      </c>
      <c r="Q735" s="1">
        <f>LEN(B735)</f>
        <v>33</v>
      </c>
      <c r="R735" s="1" t="str">
        <f>IF(P735="","",RIGHT(B735,Q735-P735))</f>
        <v/>
      </c>
      <c r="U735" cm="1">
        <f t="array" ref="U735">MIN(IFERROR(FIND(_xlfn.SEQUENCE(10,,CHAR(48)),F735),""))</f>
        <v>8</v>
      </c>
      <c r="V735" s="1">
        <f>LEN(F735)</f>
        <v>15</v>
      </c>
      <c r="W735" s="1" t="str">
        <f>RIGHT(F735,(V735+1)-U735)</f>
        <v>611_0793</v>
      </c>
      <c r="X735" s="1" t="str">
        <f>LEFT(W735,8)</f>
        <v>611_0793</v>
      </c>
      <c r="Y735" s="1" t="str">
        <f>IF(E735&lt;&gt;"",E735,"A créer")</f>
        <v>A créer</v>
      </c>
      <c r="Z735" s="2">
        <f>I735</f>
        <v>0</v>
      </c>
      <c r="AA735" s="1" t="str">
        <f>X735&amp;" / "&amp;A735</f>
        <v>611_0793 / 29064642</v>
      </c>
      <c r="AB735" s="1">
        <f>A735</f>
        <v>29064642</v>
      </c>
    </row>
    <row r="736" spans="1:28" ht="15" x14ac:dyDescent="0.25">
      <c r="A736" s="6">
        <v>29064643</v>
      </c>
      <c r="B736" s="6" t="s">
        <v>5774</v>
      </c>
      <c r="C736" s="6" t="s">
        <v>10</v>
      </c>
      <c r="D736" s="6" t="s">
        <v>9</v>
      </c>
      <c r="E736" s="6" t="s">
        <v>3</v>
      </c>
      <c r="F736" s="6" t="s">
        <v>5773</v>
      </c>
      <c r="G736" s="6" t="s">
        <v>3</v>
      </c>
      <c r="H736" s="6" t="s">
        <v>6</v>
      </c>
      <c r="I736" s="5">
        <v>0</v>
      </c>
      <c r="J736" s="6" t="s">
        <v>5</v>
      </c>
      <c r="K736" s="6" t="s">
        <v>4</v>
      </c>
      <c r="L736" s="7">
        <v>0.01</v>
      </c>
      <c r="M736" s="6" t="s">
        <v>3</v>
      </c>
      <c r="N736" s="5">
        <v>1</v>
      </c>
      <c r="O736" s="1" t="str">
        <f>IFERROR(FIND("DRW ACY",B736),"")</f>
        <v/>
      </c>
      <c r="P736" s="1" t="str">
        <f>IF(O736="","",O736+6)</f>
        <v/>
      </c>
      <c r="Q736" s="1">
        <f>LEN(B736)</f>
        <v>33</v>
      </c>
      <c r="R736" s="1" t="str">
        <f>IF(P736="","",RIGHT(B736,Q736-P736))</f>
        <v/>
      </c>
      <c r="U736" cm="1">
        <f t="array" ref="U736">MIN(IFERROR(FIND(_xlfn.SEQUENCE(10,,CHAR(48)),F736),""))</f>
        <v>8</v>
      </c>
      <c r="V736" s="1">
        <f>LEN(F736)</f>
        <v>15</v>
      </c>
      <c r="W736" s="1" t="str">
        <f>RIGHT(F736,(V736+1)-U736)</f>
        <v>611_0830</v>
      </c>
      <c r="X736" s="1" t="str">
        <f>LEFT(W736,8)</f>
        <v>611_0830</v>
      </c>
      <c r="Y736" s="1" t="str">
        <f>IF(E736&lt;&gt;"",E736,"A créer")</f>
        <v>A créer</v>
      </c>
      <c r="Z736" s="2">
        <f>I736</f>
        <v>0</v>
      </c>
      <c r="AA736" s="1" t="str">
        <f>X736&amp;" / "&amp;A736</f>
        <v>611_0830 / 29064643</v>
      </c>
      <c r="AB736" s="1">
        <f>A736</f>
        <v>29064643</v>
      </c>
    </row>
    <row r="737" spans="1:28" ht="15" x14ac:dyDescent="0.25">
      <c r="A737" s="6">
        <v>29064644</v>
      </c>
      <c r="B737" s="6" t="s">
        <v>5772</v>
      </c>
      <c r="C737" s="6" t="s">
        <v>10</v>
      </c>
      <c r="D737" s="6" t="s">
        <v>9</v>
      </c>
      <c r="E737" s="6" t="s">
        <v>3</v>
      </c>
      <c r="F737" s="6" t="s">
        <v>5771</v>
      </c>
      <c r="G737" s="6" t="s">
        <v>3</v>
      </c>
      <c r="H737" s="6" t="s">
        <v>6</v>
      </c>
      <c r="I737" s="5">
        <v>0</v>
      </c>
      <c r="J737" s="6" t="s">
        <v>5</v>
      </c>
      <c r="K737" s="6" t="s">
        <v>4</v>
      </c>
      <c r="L737" s="7">
        <v>0.01</v>
      </c>
      <c r="M737" s="6" t="s">
        <v>3</v>
      </c>
      <c r="N737" s="5">
        <v>1</v>
      </c>
      <c r="O737" s="1" t="str">
        <f>IFERROR(FIND("DRW ACY",B737),"")</f>
        <v/>
      </c>
      <c r="P737" s="1" t="str">
        <f>IF(O737="","",O737+6)</f>
        <v/>
      </c>
      <c r="Q737" s="1">
        <f>LEN(B737)</f>
        <v>31</v>
      </c>
      <c r="R737" s="1" t="str">
        <f>IF(P737="","",RIGHT(B737,Q737-P737))</f>
        <v/>
      </c>
      <c r="U737" cm="1">
        <f t="array" ref="U737">MIN(IFERROR(FIND(_xlfn.SEQUENCE(10,,CHAR(48)),F737),""))</f>
        <v>8</v>
      </c>
      <c r="V737" s="1">
        <f>LEN(F737)</f>
        <v>15</v>
      </c>
      <c r="W737" s="1" t="str">
        <f>RIGHT(F737,(V737+1)-U737)</f>
        <v>611_0848</v>
      </c>
      <c r="X737" s="1" t="str">
        <f>LEFT(W737,8)</f>
        <v>611_0848</v>
      </c>
      <c r="Y737" s="1" t="str">
        <f>IF(E737&lt;&gt;"",E737,"A créer")</f>
        <v>A créer</v>
      </c>
      <c r="Z737" s="2">
        <f>I737</f>
        <v>0</v>
      </c>
      <c r="AA737" s="1" t="str">
        <f>X737&amp;" / "&amp;A737</f>
        <v>611_0848 / 29064644</v>
      </c>
      <c r="AB737" s="1">
        <f>A737</f>
        <v>29064644</v>
      </c>
    </row>
    <row r="738" spans="1:28" ht="15" x14ac:dyDescent="0.25">
      <c r="A738" s="6">
        <v>29064645</v>
      </c>
      <c r="B738" s="6" t="s">
        <v>5770</v>
      </c>
      <c r="C738" s="6" t="s">
        <v>10</v>
      </c>
      <c r="D738" s="6" t="s">
        <v>9</v>
      </c>
      <c r="E738" s="6" t="s">
        <v>3</v>
      </c>
      <c r="F738" s="6" t="s">
        <v>5769</v>
      </c>
      <c r="G738" s="6" t="s">
        <v>3</v>
      </c>
      <c r="H738" s="6" t="s">
        <v>6</v>
      </c>
      <c r="I738" s="5">
        <v>0</v>
      </c>
      <c r="J738" s="6" t="s">
        <v>5</v>
      </c>
      <c r="K738" s="6" t="s">
        <v>4</v>
      </c>
      <c r="L738" s="7">
        <v>0.01</v>
      </c>
      <c r="M738" s="6" t="s">
        <v>3</v>
      </c>
      <c r="N738" s="5">
        <v>1</v>
      </c>
      <c r="O738" s="1" t="str">
        <f>IFERROR(FIND("DRW ACY",B738),"")</f>
        <v/>
      </c>
      <c r="P738" s="1" t="str">
        <f>IF(O738="","",O738+6)</f>
        <v/>
      </c>
      <c r="Q738" s="1">
        <f>LEN(B738)</f>
        <v>32</v>
      </c>
      <c r="R738" s="1" t="str">
        <f>IF(P738="","",RIGHT(B738,Q738-P738))</f>
        <v/>
      </c>
      <c r="U738" cm="1">
        <f t="array" ref="U738">MIN(IFERROR(FIND(_xlfn.SEQUENCE(10,,CHAR(48)),F738),""))</f>
        <v>8</v>
      </c>
      <c r="V738" s="1">
        <f>LEN(F738)</f>
        <v>15</v>
      </c>
      <c r="W738" s="1" t="str">
        <f>RIGHT(F738,(V738+1)-U738)</f>
        <v>611_1094</v>
      </c>
      <c r="X738" s="1" t="str">
        <f>LEFT(W738,8)</f>
        <v>611_1094</v>
      </c>
      <c r="Y738" s="1" t="str">
        <f>IF(E738&lt;&gt;"",E738,"A créer")</f>
        <v>A créer</v>
      </c>
      <c r="Z738" s="2">
        <f>I738</f>
        <v>0</v>
      </c>
      <c r="AA738" s="1" t="str">
        <f>X738&amp;" / "&amp;A738</f>
        <v>611_1094 / 29064645</v>
      </c>
      <c r="AB738" s="1">
        <f>A738</f>
        <v>29064645</v>
      </c>
    </row>
    <row r="739" spans="1:28" ht="15" x14ac:dyDescent="0.25">
      <c r="A739" s="6">
        <v>29064646</v>
      </c>
      <c r="B739" s="6" t="s">
        <v>5768</v>
      </c>
      <c r="C739" s="6" t="s">
        <v>10</v>
      </c>
      <c r="D739" s="6" t="s">
        <v>9</v>
      </c>
      <c r="E739" s="6" t="s">
        <v>3</v>
      </c>
      <c r="F739" s="6" t="s">
        <v>5767</v>
      </c>
      <c r="G739" s="6" t="s">
        <v>3</v>
      </c>
      <c r="H739" s="6" t="s">
        <v>6</v>
      </c>
      <c r="I739" s="5">
        <v>0</v>
      </c>
      <c r="J739" s="6" t="s">
        <v>5</v>
      </c>
      <c r="K739" s="6" t="s">
        <v>4</v>
      </c>
      <c r="L739" s="7">
        <v>0.01</v>
      </c>
      <c r="M739" s="6" t="s">
        <v>3</v>
      </c>
      <c r="N739" s="5">
        <v>1</v>
      </c>
      <c r="O739" s="1" t="str">
        <f>IFERROR(FIND("DRW ACY",B739),"")</f>
        <v/>
      </c>
      <c r="P739" s="1" t="str">
        <f>IF(O739="","",O739+6)</f>
        <v/>
      </c>
      <c r="Q739" s="1">
        <f>LEN(B739)</f>
        <v>31</v>
      </c>
      <c r="R739" s="1" t="str">
        <f>IF(P739="","",RIGHT(B739,Q739-P739))</f>
        <v/>
      </c>
      <c r="U739" cm="1">
        <f t="array" ref="U739">MIN(IFERROR(FIND(_xlfn.SEQUENCE(10,,CHAR(48)),F739),""))</f>
        <v>8</v>
      </c>
      <c r="V739" s="1">
        <f>LEN(F739)</f>
        <v>15</v>
      </c>
      <c r="W739" s="1" t="str">
        <f>RIGHT(F739,(V739+1)-U739)</f>
        <v>611_1176</v>
      </c>
      <c r="X739" s="1" t="str">
        <f>LEFT(W739,8)</f>
        <v>611_1176</v>
      </c>
      <c r="Y739" s="1" t="str">
        <f>IF(E739&lt;&gt;"",E739,"A créer")</f>
        <v>A créer</v>
      </c>
      <c r="Z739" s="2">
        <f>I739</f>
        <v>0</v>
      </c>
      <c r="AA739" s="1" t="str">
        <f>X739&amp;" / "&amp;A739</f>
        <v>611_1176 / 29064646</v>
      </c>
      <c r="AB739" s="1">
        <f>A739</f>
        <v>29064646</v>
      </c>
    </row>
    <row r="740" spans="1:28" ht="15" x14ac:dyDescent="0.25">
      <c r="A740" s="6">
        <v>29064647</v>
      </c>
      <c r="B740" s="6" t="s">
        <v>5766</v>
      </c>
      <c r="C740" s="6" t="s">
        <v>10</v>
      </c>
      <c r="D740" s="6" t="s">
        <v>9</v>
      </c>
      <c r="E740" s="6" t="s">
        <v>3</v>
      </c>
      <c r="F740" s="6" t="s">
        <v>5765</v>
      </c>
      <c r="G740" s="6" t="s">
        <v>3</v>
      </c>
      <c r="H740" s="6" t="s">
        <v>6</v>
      </c>
      <c r="I740" s="5">
        <v>0</v>
      </c>
      <c r="J740" s="6" t="s">
        <v>5</v>
      </c>
      <c r="K740" s="6" t="s">
        <v>4</v>
      </c>
      <c r="L740" s="7">
        <v>0.01</v>
      </c>
      <c r="M740" s="6" t="s">
        <v>3</v>
      </c>
      <c r="N740" s="5">
        <v>1</v>
      </c>
      <c r="O740" s="1" t="str">
        <f>IFERROR(FIND("DRW ACY",B740),"")</f>
        <v/>
      </c>
      <c r="P740" s="1" t="str">
        <f>IF(O740="","",O740+6)</f>
        <v/>
      </c>
      <c r="Q740" s="1">
        <f>LEN(B740)</f>
        <v>33</v>
      </c>
      <c r="R740" s="1" t="str">
        <f>IF(P740="","",RIGHT(B740,Q740-P740))</f>
        <v/>
      </c>
      <c r="U740" cm="1">
        <f t="array" ref="U740">MIN(IFERROR(FIND(_xlfn.SEQUENCE(10,,CHAR(48)),F740),""))</f>
        <v>8</v>
      </c>
      <c r="V740" s="1">
        <f>LEN(F740)</f>
        <v>15</v>
      </c>
      <c r="W740" s="1" t="str">
        <f>RIGHT(F740,(V740+1)-U740)</f>
        <v>611_1206</v>
      </c>
      <c r="X740" s="1" t="str">
        <f>LEFT(W740,8)</f>
        <v>611_1206</v>
      </c>
      <c r="Y740" s="1" t="str">
        <f>IF(E740&lt;&gt;"",E740,"A créer")</f>
        <v>A créer</v>
      </c>
      <c r="Z740" s="2">
        <f>I740</f>
        <v>0</v>
      </c>
      <c r="AA740" s="1" t="str">
        <f>X740&amp;" / "&amp;A740</f>
        <v>611_1206 / 29064647</v>
      </c>
      <c r="AB740" s="1">
        <f>A740</f>
        <v>29064647</v>
      </c>
    </row>
    <row r="741" spans="1:28" ht="15" x14ac:dyDescent="0.25">
      <c r="A741" s="6">
        <v>29064648</v>
      </c>
      <c r="B741" s="6" t="s">
        <v>5764</v>
      </c>
      <c r="C741" s="6" t="s">
        <v>10</v>
      </c>
      <c r="D741" s="6" t="s">
        <v>9</v>
      </c>
      <c r="E741" s="6" t="s">
        <v>3</v>
      </c>
      <c r="F741" s="6" t="s">
        <v>5763</v>
      </c>
      <c r="G741" s="6" t="s">
        <v>3</v>
      </c>
      <c r="H741" s="6" t="s">
        <v>6</v>
      </c>
      <c r="I741" s="5">
        <v>0</v>
      </c>
      <c r="J741" s="6" t="s">
        <v>5</v>
      </c>
      <c r="K741" s="6" t="s">
        <v>4</v>
      </c>
      <c r="L741" s="7">
        <v>0.01</v>
      </c>
      <c r="M741" s="6" t="s">
        <v>3</v>
      </c>
      <c r="N741" s="5">
        <v>1</v>
      </c>
      <c r="O741" s="1" t="str">
        <f>IFERROR(FIND("DRW ACY",B741),"")</f>
        <v/>
      </c>
      <c r="P741" s="1" t="str">
        <f>IF(O741="","",O741+6)</f>
        <v/>
      </c>
      <c r="Q741" s="1">
        <f>LEN(B741)</f>
        <v>34</v>
      </c>
      <c r="R741" s="1" t="str">
        <f>IF(P741="","",RIGHT(B741,Q741-P741))</f>
        <v/>
      </c>
      <c r="U741" cm="1">
        <f t="array" ref="U741">MIN(IFERROR(FIND(_xlfn.SEQUENCE(10,,CHAR(48)),F741),""))</f>
        <v>8</v>
      </c>
      <c r="V741" s="1">
        <f>LEN(F741)</f>
        <v>15</v>
      </c>
      <c r="W741" s="1" t="str">
        <f>RIGHT(F741,(V741+1)-U741)</f>
        <v>611_1264</v>
      </c>
      <c r="X741" s="1" t="str">
        <f>LEFT(W741,8)</f>
        <v>611_1264</v>
      </c>
      <c r="Y741" s="1" t="str">
        <f>IF(E741&lt;&gt;"",E741,"A créer")</f>
        <v>A créer</v>
      </c>
      <c r="Z741" s="2">
        <f>I741</f>
        <v>0</v>
      </c>
      <c r="AA741" s="1" t="str">
        <f>X741&amp;" / "&amp;A741</f>
        <v>611_1264 / 29064648</v>
      </c>
      <c r="AB741" s="1">
        <f>A741</f>
        <v>29064648</v>
      </c>
    </row>
    <row r="742" spans="1:28" ht="15" x14ac:dyDescent="0.25">
      <c r="A742" s="6">
        <v>29064649</v>
      </c>
      <c r="B742" s="6" t="s">
        <v>5762</v>
      </c>
      <c r="C742" s="6" t="s">
        <v>10</v>
      </c>
      <c r="D742" s="6" t="s">
        <v>9</v>
      </c>
      <c r="E742" s="6" t="s">
        <v>3</v>
      </c>
      <c r="F742" s="6" t="s">
        <v>5761</v>
      </c>
      <c r="G742" s="6" t="s">
        <v>3</v>
      </c>
      <c r="H742" s="6" t="s">
        <v>6</v>
      </c>
      <c r="I742" s="5">
        <v>0</v>
      </c>
      <c r="J742" s="6" t="s">
        <v>5</v>
      </c>
      <c r="K742" s="6" t="s">
        <v>4</v>
      </c>
      <c r="L742" s="7">
        <v>0.01</v>
      </c>
      <c r="M742" s="6" t="s">
        <v>3</v>
      </c>
      <c r="N742" s="5">
        <v>1</v>
      </c>
      <c r="O742" s="1" t="str">
        <f>IFERROR(FIND("DRW ACY",B742),"")</f>
        <v/>
      </c>
      <c r="P742" s="1" t="str">
        <f>IF(O742="","",O742+6)</f>
        <v/>
      </c>
      <c r="Q742" s="1">
        <f>LEN(B742)</f>
        <v>33</v>
      </c>
      <c r="R742" s="1" t="str">
        <f>IF(P742="","",RIGHT(B742,Q742-P742))</f>
        <v/>
      </c>
      <c r="U742" cm="1">
        <f t="array" ref="U742">MIN(IFERROR(FIND(_xlfn.SEQUENCE(10,,CHAR(48)),F742),""))</f>
        <v>8</v>
      </c>
      <c r="V742" s="1">
        <f>LEN(F742)</f>
        <v>15</v>
      </c>
      <c r="W742" s="1" t="str">
        <f>RIGHT(F742,(V742+1)-U742)</f>
        <v>611_1311</v>
      </c>
      <c r="X742" s="1" t="str">
        <f>LEFT(W742,8)</f>
        <v>611_1311</v>
      </c>
      <c r="Y742" s="1" t="str">
        <f>IF(E742&lt;&gt;"",E742,"A créer")</f>
        <v>A créer</v>
      </c>
      <c r="Z742" s="2">
        <f>I742</f>
        <v>0</v>
      </c>
      <c r="AA742" s="1" t="str">
        <f>X742&amp;" / "&amp;A742</f>
        <v>611_1311 / 29064649</v>
      </c>
      <c r="AB742" s="1">
        <f>A742</f>
        <v>29064649</v>
      </c>
    </row>
    <row r="743" spans="1:28" ht="15" x14ac:dyDescent="0.25">
      <c r="A743" s="6">
        <v>29064650</v>
      </c>
      <c r="B743" s="6" t="s">
        <v>5760</v>
      </c>
      <c r="C743" s="6" t="s">
        <v>10</v>
      </c>
      <c r="D743" s="6" t="s">
        <v>9</v>
      </c>
      <c r="E743" s="6" t="s">
        <v>3</v>
      </c>
      <c r="F743" s="6" t="s">
        <v>5759</v>
      </c>
      <c r="G743" s="6" t="s">
        <v>3</v>
      </c>
      <c r="H743" s="6" t="s">
        <v>6</v>
      </c>
      <c r="I743" s="5">
        <v>0</v>
      </c>
      <c r="J743" s="6" t="s">
        <v>5</v>
      </c>
      <c r="K743" s="6" t="s">
        <v>4</v>
      </c>
      <c r="L743" s="7">
        <v>0.01</v>
      </c>
      <c r="M743" s="6" t="s">
        <v>3</v>
      </c>
      <c r="N743" s="5">
        <v>1</v>
      </c>
      <c r="O743" s="1" t="str">
        <f>IFERROR(FIND("DRW ACY",B743),"")</f>
        <v/>
      </c>
      <c r="P743" s="1" t="str">
        <f>IF(O743="","",O743+6)</f>
        <v/>
      </c>
      <c r="Q743" s="1">
        <f>LEN(B743)</f>
        <v>33</v>
      </c>
      <c r="R743" s="1" t="str">
        <f>IF(P743="","",RIGHT(B743,Q743-P743))</f>
        <v/>
      </c>
      <c r="U743" cm="1">
        <f t="array" ref="U743">MIN(IFERROR(FIND(_xlfn.SEQUENCE(10,,CHAR(48)),F743),""))</f>
        <v>8</v>
      </c>
      <c r="V743" s="1">
        <f>LEN(F743)</f>
        <v>15</v>
      </c>
      <c r="W743" s="1" t="str">
        <f>RIGHT(F743,(V743+1)-U743)</f>
        <v>611_1384</v>
      </c>
      <c r="X743" s="1" t="str">
        <f>LEFT(W743,8)</f>
        <v>611_1384</v>
      </c>
      <c r="Y743" s="1" t="str">
        <f>IF(E743&lt;&gt;"",E743,"A créer")</f>
        <v>A créer</v>
      </c>
      <c r="Z743" s="2">
        <f>I743</f>
        <v>0</v>
      </c>
      <c r="AA743" s="1" t="str">
        <f>X743&amp;" / "&amp;A743</f>
        <v>611_1384 / 29064650</v>
      </c>
      <c r="AB743" s="1">
        <f>A743</f>
        <v>29064650</v>
      </c>
    </row>
    <row r="744" spans="1:28" ht="15" x14ac:dyDescent="0.25">
      <c r="A744" s="6">
        <v>29064651</v>
      </c>
      <c r="B744" s="6" t="s">
        <v>5758</v>
      </c>
      <c r="C744" s="6" t="s">
        <v>10</v>
      </c>
      <c r="D744" s="6" t="s">
        <v>9</v>
      </c>
      <c r="E744" s="6" t="s">
        <v>3</v>
      </c>
      <c r="F744" s="6" t="s">
        <v>5757</v>
      </c>
      <c r="G744" s="6" t="s">
        <v>3</v>
      </c>
      <c r="H744" s="6" t="s">
        <v>6</v>
      </c>
      <c r="I744" s="5">
        <v>0</v>
      </c>
      <c r="J744" s="6" t="s">
        <v>5</v>
      </c>
      <c r="K744" s="6" t="s">
        <v>4</v>
      </c>
      <c r="L744" s="7">
        <v>0.01</v>
      </c>
      <c r="M744" s="6" t="s">
        <v>3</v>
      </c>
      <c r="N744" s="5">
        <v>1</v>
      </c>
      <c r="O744" s="1" t="str">
        <f>IFERROR(FIND("DRW ACY",B744),"")</f>
        <v/>
      </c>
      <c r="P744" s="1" t="str">
        <f>IF(O744="","",O744+6)</f>
        <v/>
      </c>
      <c r="Q744" s="1">
        <f>LEN(B744)</f>
        <v>33</v>
      </c>
      <c r="R744" s="1" t="str">
        <f>IF(P744="","",RIGHT(B744,Q744-P744))</f>
        <v/>
      </c>
      <c r="U744" cm="1">
        <f t="array" ref="U744">MIN(IFERROR(FIND(_xlfn.SEQUENCE(10,,CHAR(48)),F744),""))</f>
        <v>8</v>
      </c>
      <c r="V744" s="1">
        <f>LEN(F744)</f>
        <v>15</v>
      </c>
      <c r="W744" s="1" t="str">
        <f>RIGHT(F744,(V744+1)-U744)</f>
        <v>611_1462</v>
      </c>
      <c r="X744" s="1" t="str">
        <f>LEFT(W744,8)</f>
        <v>611_1462</v>
      </c>
      <c r="Y744" s="1" t="str">
        <f>IF(E744&lt;&gt;"",E744,"A créer")</f>
        <v>A créer</v>
      </c>
      <c r="Z744" s="2">
        <f>I744</f>
        <v>0</v>
      </c>
      <c r="AA744" s="1" t="str">
        <f>X744&amp;" / "&amp;A744</f>
        <v>611_1462 / 29064651</v>
      </c>
      <c r="AB744" s="1">
        <f>A744</f>
        <v>29064651</v>
      </c>
    </row>
    <row r="745" spans="1:28" ht="15" x14ac:dyDescent="0.25">
      <c r="A745" s="6">
        <v>29064652</v>
      </c>
      <c r="B745" s="6" t="s">
        <v>5756</v>
      </c>
      <c r="C745" s="6" t="s">
        <v>10</v>
      </c>
      <c r="D745" s="6" t="s">
        <v>9</v>
      </c>
      <c r="E745" s="6" t="s">
        <v>3</v>
      </c>
      <c r="F745" s="6" t="s">
        <v>5755</v>
      </c>
      <c r="G745" s="6" t="s">
        <v>3</v>
      </c>
      <c r="H745" s="6" t="s">
        <v>6</v>
      </c>
      <c r="I745" s="5">
        <v>0</v>
      </c>
      <c r="J745" s="6" t="s">
        <v>5</v>
      </c>
      <c r="K745" s="6" t="s">
        <v>4</v>
      </c>
      <c r="L745" s="7">
        <v>0.01</v>
      </c>
      <c r="M745" s="6" t="s">
        <v>3</v>
      </c>
      <c r="N745" s="5">
        <v>1</v>
      </c>
      <c r="O745" s="1" t="str">
        <f>IFERROR(FIND("DRW ACY",B745),"")</f>
        <v/>
      </c>
      <c r="P745" s="1" t="str">
        <f>IF(O745="","",O745+6)</f>
        <v/>
      </c>
      <c r="Q745" s="1">
        <f>LEN(B745)</f>
        <v>33</v>
      </c>
      <c r="R745" s="1" t="str">
        <f>IF(P745="","",RIGHT(B745,Q745-P745))</f>
        <v/>
      </c>
      <c r="U745" cm="1">
        <f t="array" ref="U745">MIN(IFERROR(FIND(_xlfn.SEQUENCE(10,,CHAR(48)),F745),""))</f>
        <v>8</v>
      </c>
      <c r="V745" s="1">
        <f>LEN(F745)</f>
        <v>15</v>
      </c>
      <c r="W745" s="1" t="str">
        <f>RIGHT(F745,(V745+1)-U745)</f>
        <v>611_1568</v>
      </c>
      <c r="X745" s="1" t="str">
        <f>LEFT(W745,8)</f>
        <v>611_1568</v>
      </c>
      <c r="Y745" s="1" t="str">
        <f>IF(E745&lt;&gt;"",E745,"A créer")</f>
        <v>A créer</v>
      </c>
      <c r="Z745" s="2">
        <f>I745</f>
        <v>0</v>
      </c>
      <c r="AA745" s="1" t="str">
        <f>X745&amp;" / "&amp;A745</f>
        <v>611_1568 / 29064652</v>
      </c>
      <c r="AB745" s="1">
        <f>A745</f>
        <v>29064652</v>
      </c>
    </row>
    <row r="746" spans="1:28" ht="15" x14ac:dyDescent="0.25">
      <c r="A746" s="6">
        <v>29064653</v>
      </c>
      <c r="B746" s="6" t="s">
        <v>5754</v>
      </c>
      <c r="C746" s="6" t="s">
        <v>10</v>
      </c>
      <c r="D746" s="6" t="s">
        <v>9</v>
      </c>
      <c r="E746" s="6" t="s">
        <v>3</v>
      </c>
      <c r="F746" s="6" t="s">
        <v>5753</v>
      </c>
      <c r="G746" s="6" t="s">
        <v>3</v>
      </c>
      <c r="H746" s="6" t="s">
        <v>6</v>
      </c>
      <c r="I746" s="5">
        <v>0</v>
      </c>
      <c r="J746" s="6" t="s">
        <v>5</v>
      </c>
      <c r="K746" s="6" t="s">
        <v>4</v>
      </c>
      <c r="L746" s="7">
        <v>0.01</v>
      </c>
      <c r="M746" s="6" t="s">
        <v>3</v>
      </c>
      <c r="N746" s="5">
        <v>1</v>
      </c>
      <c r="O746" s="1" t="str">
        <f>IFERROR(FIND("DRW ACY",B746),"")</f>
        <v/>
      </c>
      <c r="P746" s="1" t="str">
        <f>IF(O746="","",O746+6)</f>
        <v/>
      </c>
      <c r="Q746" s="1">
        <f>LEN(B746)</f>
        <v>33</v>
      </c>
      <c r="R746" s="1" t="str">
        <f>IF(P746="","",RIGHT(B746,Q746-P746))</f>
        <v/>
      </c>
      <c r="U746" cm="1">
        <f t="array" ref="U746">MIN(IFERROR(FIND(_xlfn.SEQUENCE(10,,CHAR(48)),F746),""))</f>
        <v>8</v>
      </c>
      <c r="V746" s="1">
        <f>LEN(F746)</f>
        <v>15</v>
      </c>
      <c r="W746" s="1" t="str">
        <f>RIGHT(F746,(V746+1)-U746)</f>
        <v>611_2028</v>
      </c>
      <c r="X746" s="1" t="str">
        <f>LEFT(W746,8)</f>
        <v>611_2028</v>
      </c>
      <c r="Y746" s="1" t="str">
        <f>IF(E746&lt;&gt;"",E746,"A créer")</f>
        <v>A créer</v>
      </c>
      <c r="Z746" s="2">
        <f>I746</f>
        <v>0</v>
      </c>
      <c r="AA746" s="1" t="str">
        <f>X746&amp;" / "&amp;A746</f>
        <v>611_2028 / 29064653</v>
      </c>
      <c r="AB746" s="1">
        <f>A746</f>
        <v>29064653</v>
      </c>
    </row>
    <row r="747" spans="1:28" ht="15" x14ac:dyDescent="0.25">
      <c r="A747" s="6">
        <v>29064654</v>
      </c>
      <c r="B747" s="6" t="s">
        <v>5752</v>
      </c>
      <c r="C747" s="6" t="s">
        <v>10</v>
      </c>
      <c r="D747" s="6" t="s">
        <v>9</v>
      </c>
      <c r="E747" s="6" t="s">
        <v>3</v>
      </c>
      <c r="F747" s="6" t="s">
        <v>5751</v>
      </c>
      <c r="G747" s="6" t="s">
        <v>3</v>
      </c>
      <c r="H747" s="6" t="s">
        <v>6</v>
      </c>
      <c r="I747" s="5">
        <v>0</v>
      </c>
      <c r="J747" s="6" t="s">
        <v>5</v>
      </c>
      <c r="K747" s="6" t="s">
        <v>4</v>
      </c>
      <c r="L747" s="7">
        <v>0.01</v>
      </c>
      <c r="M747" s="6" t="s">
        <v>3</v>
      </c>
      <c r="N747" s="5">
        <v>1</v>
      </c>
      <c r="O747" s="1" t="str">
        <f>IFERROR(FIND("DRW ACY",B747),"")</f>
        <v/>
      </c>
      <c r="P747" s="1" t="str">
        <f>IF(O747="","",O747+6)</f>
        <v/>
      </c>
      <c r="Q747" s="1">
        <f>LEN(B747)</f>
        <v>33</v>
      </c>
      <c r="R747" s="1" t="str">
        <f>IF(P747="","",RIGHT(B747,Q747-P747))</f>
        <v/>
      </c>
      <c r="U747" cm="1">
        <f t="array" ref="U747">MIN(IFERROR(FIND(_xlfn.SEQUENCE(10,,CHAR(48)),F747),""))</f>
        <v>8</v>
      </c>
      <c r="V747" s="1">
        <f>LEN(F747)</f>
        <v>15</v>
      </c>
      <c r="W747" s="1" t="str">
        <f>RIGHT(F747,(V747+1)-U747)</f>
        <v>611_2117</v>
      </c>
      <c r="X747" s="1" t="str">
        <f>LEFT(W747,8)</f>
        <v>611_2117</v>
      </c>
      <c r="Y747" s="1" t="str">
        <f>IF(E747&lt;&gt;"",E747,"A créer")</f>
        <v>A créer</v>
      </c>
      <c r="Z747" s="2">
        <f>I747</f>
        <v>0</v>
      </c>
      <c r="AA747" s="1" t="str">
        <f>X747&amp;" / "&amp;A747</f>
        <v>611_2117 / 29064654</v>
      </c>
      <c r="AB747" s="1">
        <f>A747</f>
        <v>29064654</v>
      </c>
    </row>
    <row r="748" spans="1:28" ht="15" x14ac:dyDescent="0.25">
      <c r="A748" s="6">
        <v>29064655</v>
      </c>
      <c r="B748" s="6" t="s">
        <v>5750</v>
      </c>
      <c r="C748" s="6" t="s">
        <v>10</v>
      </c>
      <c r="D748" s="6" t="s">
        <v>9</v>
      </c>
      <c r="E748" s="6" t="s">
        <v>3</v>
      </c>
      <c r="F748" s="6" t="s">
        <v>5749</v>
      </c>
      <c r="G748" s="6" t="s">
        <v>3</v>
      </c>
      <c r="H748" s="6" t="s">
        <v>6</v>
      </c>
      <c r="I748" s="5">
        <v>0</v>
      </c>
      <c r="J748" s="6" t="s">
        <v>5</v>
      </c>
      <c r="K748" s="6" t="s">
        <v>4</v>
      </c>
      <c r="L748" s="7">
        <v>0.01</v>
      </c>
      <c r="M748" s="6" t="s">
        <v>3</v>
      </c>
      <c r="N748" s="5">
        <v>1</v>
      </c>
      <c r="O748" s="1" t="str">
        <f>IFERROR(FIND("DRW ACY",B748),"")</f>
        <v/>
      </c>
      <c r="P748" s="1" t="str">
        <f>IF(O748="","",O748+6)</f>
        <v/>
      </c>
      <c r="Q748" s="1">
        <f>LEN(B748)</f>
        <v>33</v>
      </c>
      <c r="R748" s="1" t="str">
        <f>IF(P748="","",RIGHT(B748,Q748-P748))</f>
        <v/>
      </c>
      <c r="U748" cm="1">
        <f t="array" ref="U748">MIN(IFERROR(FIND(_xlfn.SEQUENCE(10,,CHAR(48)),F748),""))</f>
        <v>8</v>
      </c>
      <c r="V748" s="1">
        <f>LEN(F748)</f>
        <v>15</v>
      </c>
      <c r="W748" s="1" t="str">
        <f>RIGHT(F748,(V748+1)-U748)</f>
        <v>611_2125</v>
      </c>
      <c r="X748" s="1" t="str">
        <f>LEFT(W748,8)</f>
        <v>611_2125</v>
      </c>
      <c r="Y748" s="1" t="str">
        <f>IF(E748&lt;&gt;"",E748,"A créer")</f>
        <v>A créer</v>
      </c>
      <c r="Z748" s="2">
        <f>I748</f>
        <v>0</v>
      </c>
      <c r="AA748" s="1" t="str">
        <f>X748&amp;" / "&amp;A748</f>
        <v>611_2125 / 29064655</v>
      </c>
      <c r="AB748" s="1">
        <f>A748</f>
        <v>29064655</v>
      </c>
    </row>
    <row r="749" spans="1:28" ht="15" x14ac:dyDescent="0.25">
      <c r="A749" s="6">
        <v>29064656</v>
      </c>
      <c r="B749" s="6" t="s">
        <v>5748</v>
      </c>
      <c r="C749" s="6" t="s">
        <v>10</v>
      </c>
      <c r="D749" s="6" t="s">
        <v>9</v>
      </c>
      <c r="E749" s="6" t="s">
        <v>3</v>
      </c>
      <c r="F749" s="6" t="s">
        <v>5747</v>
      </c>
      <c r="G749" s="6" t="s">
        <v>3</v>
      </c>
      <c r="H749" s="6" t="s">
        <v>6</v>
      </c>
      <c r="I749" s="5">
        <v>0</v>
      </c>
      <c r="J749" s="6" t="s">
        <v>5</v>
      </c>
      <c r="K749" s="6" t="s">
        <v>4</v>
      </c>
      <c r="L749" s="7">
        <v>0.01</v>
      </c>
      <c r="M749" s="6" t="s">
        <v>3</v>
      </c>
      <c r="N749" s="5">
        <v>1</v>
      </c>
      <c r="O749" s="1" t="str">
        <f>IFERROR(FIND("DRW ACY",B749),"")</f>
        <v/>
      </c>
      <c r="P749" s="1" t="str">
        <f>IF(O749="","",O749+6)</f>
        <v/>
      </c>
      <c r="Q749" s="1">
        <f>LEN(B749)</f>
        <v>33</v>
      </c>
      <c r="R749" s="1" t="str">
        <f>IF(P749="","",RIGHT(B749,Q749-P749))</f>
        <v/>
      </c>
      <c r="U749" cm="1">
        <f t="array" ref="U749">MIN(IFERROR(FIND(_xlfn.SEQUENCE(10,,CHAR(48)),F749),""))</f>
        <v>8</v>
      </c>
      <c r="V749" s="1">
        <f>LEN(F749)</f>
        <v>15</v>
      </c>
      <c r="W749" s="1" t="str">
        <f>RIGHT(F749,(V749+1)-U749)</f>
        <v>611_2147</v>
      </c>
      <c r="X749" s="1" t="str">
        <f>LEFT(W749,8)</f>
        <v>611_2147</v>
      </c>
      <c r="Y749" s="1" t="str">
        <f>IF(E749&lt;&gt;"",E749,"A créer")</f>
        <v>A créer</v>
      </c>
      <c r="Z749" s="2">
        <f>I749</f>
        <v>0</v>
      </c>
      <c r="AA749" s="1" t="str">
        <f>X749&amp;" / "&amp;A749</f>
        <v>611_2147 / 29064656</v>
      </c>
      <c r="AB749" s="1">
        <f>A749</f>
        <v>29064656</v>
      </c>
    </row>
    <row r="750" spans="1:28" ht="15" x14ac:dyDescent="0.25">
      <c r="A750" s="6">
        <v>29064657</v>
      </c>
      <c r="B750" s="6" t="s">
        <v>5746</v>
      </c>
      <c r="C750" s="6" t="s">
        <v>10</v>
      </c>
      <c r="D750" s="6" t="s">
        <v>9</v>
      </c>
      <c r="E750" s="6" t="s">
        <v>3</v>
      </c>
      <c r="F750" s="6" t="s">
        <v>5745</v>
      </c>
      <c r="G750" s="6" t="s">
        <v>3</v>
      </c>
      <c r="H750" s="6" t="s">
        <v>6</v>
      </c>
      <c r="I750" s="5">
        <v>0</v>
      </c>
      <c r="J750" s="6" t="s">
        <v>5</v>
      </c>
      <c r="K750" s="6" t="s">
        <v>4</v>
      </c>
      <c r="L750" s="7">
        <v>0.01</v>
      </c>
      <c r="M750" s="6" t="s">
        <v>3</v>
      </c>
      <c r="N750" s="5">
        <v>1</v>
      </c>
      <c r="O750" s="1" t="str">
        <f>IFERROR(FIND("DRW ACY",B750),"")</f>
        <v/>
      </c>
      <c r="P750" s="1" t="str">
        <f>IF(O750="","",O750+6)</f>
        <v/>
      </c>
      <c r="Q750" s="1">
        <f>LEN(B750)</f>
        <v>33</v>
      </c>
      <c r="R750" s="1" t="str">
        <f>IF(P750="","",RIGHT(B750,Q750-P750))</f>
        <v/>
      </c>
      <c r="U750" cm="1">
        <f t="array" ref="U750">MIN(IFERROR(FIND(_xlfn.SEQUENCE(10,,CHAR(48)),F750),""))</f>
        <v>8</v>
      </c>
      <c r="V750" s="1">
        <f>LEN(F750)</f>
        <v>15</v>
      </c>
      <c r="W750" s="1" t="str">
        <f>RIGHT(F750,(V750+1)-U750)</f>
        <v>611_2335</v>
      </c>
      <c r="X750" s="1" t="str">
        <f>LEFT(W750,8)</f>
        <v>611_2335</v>
      </c>
      <c r="Y750" s="1" t="str">
        <f>IF(E750&lt;&gt;"",E750,"A créer")</f>
        <v>A créer</v>
      </c>
      <c r="Z750" s="2">
        <f>I750</f>
        <v>0</v>
      </c>
      <c r="AA750" s="1" t="str">
        <f>X750&amp;" / "&amp;A750</f>
        <v>611_2335 / 29064657</v>
      </c>
      <c r="AB750" s="1">
        <f>A750</f>
        <v>29064657</v>
      </c>
    </row>
    <row r="751" spans="1:28" ht="15" x14ac:dyDescent="0.25">
      <c r="A751" s="6">
        <v>29064658</v>
      </c>
      <c r="B751" s="6" t="s">
        <v>5744</v>
      </c>
      <c r="C751" s="6" t="s">
        <v>10</v>
      </c>
      <c r="D751" s="6" t="s">
        <v>9</v>
      </c>
      <c r="E751" s="6" t="s">
        <v>3</v>
      </c>
      <c r="F751" s="6" t="s">
        <v>5743</v>
      </c>
      <c r="G751" s="6" t="s">
        <v>3</v>
      </c>
      <c r="H751" s="6" t="s">
        <v>6</v>
      </c>
      <c r="I751" s="5">
        <v>0</v>
      </c>
      <c r="J751" s="6" t="s">
        <v>5</v>
      </c>
      <c r="K751" s="6" t="s">
        <v>4</v>
      </c>
      <c r="L751" s="7">
        <v>0.01</v>
      </c>
      <c r="M751" s="6" t="s">
        <v>3</v>
      </c>
      <c r="N751" s="5">
        <v>1</v>
      </c>
      <c r="O751" s="1" t="str">
        <f>IFERROR(FIND("DRW ACY",B751),"")</f>
        <v/>
      </c>
      <c r="P751" s="1" t="str">
        <f>IF(O751="","",O751+6)</f>
        <v/>
      </c>
      <c r="Q751" s="1">
        <f>LEN(B751)</f>
        <v>32</v>
      </c>
      <c r="R751" s="1" t="str">
        <f>IF(P751="","",RIGHT(B751,Q751-P751))</f>
        <v/>
      </c>
      <c r="U751" cm="1">
        <f t="array" ref="U751">MIN(IFERROR(FIND(_xlfn.SEQUENCE(10,,CHAR(48)),F751),""))</f>
        <v>8</v>
      </c>
      <c r="V751" s="1">
        <f>LEN(F751)</f>
        <v>15</v>
      </c>
      <c r="W751" s="1" t="str">
        <f>RIGHT(F751,(V751+1)-U751)</f>
        <v>611_2349</v>
      </c>
      <c r="X751" s="1" t="str">
        <f>LEFT(W751,8)</f>
        <v>611_2349</v>
      </c>
      <c r="Y751" s="1" t="str">
        <f>IF(E751&lt;&gt;"",E751,"A créer")</f>
        <v>A créer</v>
      </c>
      <c r="Z751" s="2">
        <f>I751</f>
        <v>0</v>
      </c>
      <c r="AA751" s="1" t="str">
        <f>X751&amp;" / "&amp;A751</f>
        <v>611_2349 / 29064658</v>
      </c>
      <c r="AB751" s="1">
        <f>A751</f>
        <v>29064658</v>
      </c>
    </row>
    <row r="752" spans="1:28" ht="15" x14ac:dyDescent="0.25">
      <c r="A752" s="6">
        <v>29064659</v>
      </c>
      <c r="B752" s="6" t="s">
        <v>5742</v>
      </c>
      <c r="C752" s="6" t="s">
        <v>10</v>
      </c>
      <c r="D752" s="6" t="s">
        <v>9</v>
      </c>
      <c r="E752" s="6" t="s">
        <v>3</v>
      </c>
      <c r="F752" s="6" t="s">
        <v>5741</v>
      </c>
      <c r="G752" s="6" t="s">
        <v>3</v>
      </c>
      <c r="H752" s="6" t="s">
        <v>6</v>
      </c>
      <c r="I752" s="5">
        <v>0</v>
      </c>
      <c r="J752" s="6" t="s">
        <v>5</v>
      </c>
      <c r="K752" s="6" t="s">
        <v>4</v>
      </c>
      <c r="L752" s="7">
        <v>0.01</v>
      </c>
      <c r="M752" s="6" t="s">
        <v>3</v>
      </c>
      <c r="N752" s="5">
        <v>1</v>
      </c>
      <c r="O752" s="1" t="str">
        <f>IFERROR(FIND("DRW ACY",B752),"")</f>
        <v/>
      </c>
      <c r="P752" s="1" t="str">
        <f>IF(O752="","",O752+6)</f>
        <v/>
      </c>
      <c r="Q752" s="1">
        <f>LEN(B752)</f>
        <v>33</v>
      </c>
      <c r="R752" s="1" t="str">
        <f>IF(P752="","",RIGHT(B752,Q752-P752))</f>
        <v/>
      </c>
      <c r="U752" cm="1">
        <f t="array" ref="U752">MIN(IFERROR(FIND(_xlfn.SEQUENCE(10,,CHAR(48)),F752),""))</f>
        <v>8</v>
      </c>
      <c r="V752" s="1">
        <f>LEN(F752)</f>
        <v>15</v>
      </c>
      <c r="W752" s="1" t="str">
        <f>RIGHT(F752,(V752+1)-U752)</f>
        <v>611_2628</v>
      </c>
      <c r="X752" s="1" t="str">
        <f>LEFT(W752,8)</f>
        <v>611_2628</v>
      </c>
      <c r="Y752" s="1" t="str">
        <f>IF(E752&lt;&gt;"",E752,"A créer")</f>
        <v>A créer</v>
      </c>
      <c r="Z752" s="2">
        <f>I752</f>
        <v>0</v>
      </c>
      <c r="AA752" s="1" t="str">
        <f>X752&amp;" / "&amp;A752</f>
        <v>611_2628 / 29064659</v>
      </c>
      <c r="AB752" s="1">
        <f>A752</f>
        <v>29064659</v>
      </c>
    </row>
    <row r="753" spans="1:28" ht="15" x14ac:dyDescent="0.25">
      <c r="A753" s="6">
        <v>29064660</v>
      </c>
      <c r="B753" s="6" t="s">
        <v>5740</v>
      </c>
      <c r="C753" s="6" t="s">
        <v>10</v>
      </c>
      <c r="D753" s="6" t="s">
        <v>9</v>
      </c>
      <c r="E753" s="6" t="s">
        <v>3</v>
      </c>
      <c r="F753" s="6" t="s">
        <v>5739</v>
      </c>
      <c r="G753" s="6" t="s">
        <v>3</v>
      </c>
      <c r="H753" s="6" t="s">
        <v>6</v>
      </c>
      <c r="I753" s="5">
        <v>0</v>
      </c>
      <c r="J753" s="6" t="s">
        <v>5</v>
      </c>
      <c r="K753" s="6" t="s">
        <v>4</v>
      </c>
      <c r="L753" s="7">
        <v>0.01</v>
      </c>
      <c r="M753" s="6" t="s">
        <v>3</v>
      </c>
      <c r="N753" s="5">
        <v>1</v>
      </c>
      <c r="O753" s="1" t="str">
        <f>IFERROR(FIND("DRW ACY",B753),"")</f>
        <v/>
      </c>
      <c r="P753" s="1" t="str">
        <f>IF(O753="","",O753+6)</f>
        <v/>
      </c>
      <c r="Q753" s="1">
        <f>LEN(B753)</f>
        <v>33</v>
      </c>
      <c r="R753" s="1" t="str">
        <f>IF(P753="","",RIGHT(B753,Q753-P753))</f>
        <v/>
      </c>
      <c r="U753" cm="1">
        <f t="array" ref="U753">MIN(IFERROR(FIND(_xlfn.SEQUENCE(10,,CHAR(48)),F753),""))</f>
        <v>8</v>
      </c>
      <c r="V753" s="1">
        <f>LEN(F753)</f>
        <v>15</v>
      </c>
      <c r="W753" s="1" t="str">
        <f>RIGHT(F753,(V753+1)-U753)</f>
        <v>611_2642</v>
      </c>
      <c r="X753" s="1" t="str">
        <f>LEFT(W753,8)</f>
        <v>611_2642</v>
      </c>
      <c r="Y753" s="1" t="str">
        <f>IF(E753&lt;&gt;"",E753,"A créer")</f>
        <v>A créer</v>
      </c>
      <c r="Z753" s="2">
        <f>I753</f>
        <v>0</v>
      </c>
      <c r="AA753" s="1" t="str">
        <f>X753&amp;" / "&amp;A753</f>
        <v>611_2642 / 29064660</v>
      </c>
      <c r="AB753" s="1">
        <f>A753</f>
        <v>29064660</v>
      </c>
    </row>
    <row r="754" spans="1:28" ht="15" x14ac:dyDescent="0.25">
      <c r="A754" s="6">
        <v>29064661</v>
      </c>
      <c r="B754" s="6" t="s">
        <v>5738</v>
      </c>
      <c r="C754" s="6" t="s">
        <v>10</v>
      </c>
      <c r="D754" s="6" t="s">
        <v>9</v>
      </c>
      <c r="E754" s="6" t="s">
        <v>3</v>
      </c>
      <c r="F754" s="6" t="s">
        <v>5737</v>
      </c>
      <c r="G754" s="6" t="s">
        <v>3</v>
      </c>
      <c r="H754" s="6" t="s">
        <v>6</v>
      </c>
      <c r="I754" s="5">
        <v>0</v>
      </c>
      <c r="J754" s="6" t="s">
        <v>5</v>
      </c>
      <c r="K754" s="6" t="s">
        <v>4</v>
      </c>
      <c r="L754" s="7">
        <v>0.01</v>
      </c>
      <c r="M754" s="6" t="s">
        <v>3</v>
      </c>
      <c r="N754" s="5">
        <v>1</v>
      </c>
      <c r="O754" s="1" t="str">
        <f>IFERROR(FIND("DRW ACY",B754),"")</f>
        <v/>
      </c>
      <c r="P754" s="1" t="str">
        <f>IF(O754="","",O754+6)</f>
        <v/>
      </c>
      <c r="Q754" s="1">
        <f>LEN(B754)</f>
        <v>33</v>
      </c>
      <c r="R754" s="1" t="str">
        <f>IF(P754="","",RIGHT(B754,Q754-P754))</f>
        <v/>
      </c>
      <c r="U754" cm="1">
        <f t="array" ref="U754">MIN(IFERROR(FIND(_xlfn.SEQUENCE(10,,CHAR(48)),F754),""))</f>
        <v>8</v>
      </c>
      <c r="V754" s="1">
        <f>LEN(F754)</f>
        <v>15</v>
      </c>
      <c r="W754" s="1" t="str">
        <f>RIGHT(F754,(V754+1)-U754)</f>
        <v>611_2646</v>
      </c>
      <c r="X754" s="1" t="str">
        <f>LEFT(W754,8)</f>
        <v>611_2646</v>
      </c>
      <c r="Y754" s="1" t="str">
        <f>IF(E754&lt;&gt;"",E754,"A créer")</f>
        <v>A créer</v>
      </c>
      <c r="Z754" s="2">
        <f>I754</f>
        <v>0</v>
      </c>
      <c r="AA754" s="1" t="str">
        <f>X754&amp;" / "&amp;A754</f>
        <v>611_2646 / 29064661</v>
      </c>
      <c r="AB754" s="1">
        <f>A754</f>
        <v>29064661</v>
      </c>
    </row>
    <row r="755" spans="1:28" ht="15" x14ac:dyDescent="0.25">
      <c r="A755" s="6">
        <v>29064662</v>
      </c>
      <c r="B755" s="6" t="s">
        <v>5736</v>
      </c>
      <c r="C755" s="6" t="s">
        <v>10</v>
      </c>
      <c r="D755" s="6" t="s">
        <v>9</v>
      </c>
      <c r="E755" s="6" t="s">
        <v>3</v>
      </c>
      <c r="F755" s="6" t="s">
        <v>5735</v>
      </c>
      <c r="G755" s="6" t="s">
        <v>3</v>
      </c>
      <c r="H755" s="6" t="s">
        <v>6</v>
      </c>
      <c r="I755" s="5">
        <v>0</v>
      </c>
      <c r="J755" s="6" t="s">
        <v>5</v>
      </c>
      <c r="K755" s="6" t="s">
        <v>4</v>
      </c>
      <c r="L755" s="7">
        <v>0.01</v>
      </c>
      <c r="M755" s="6" t="s">
        <v>3</v>
      </c>
      <c r="N755" s="5">
        <v>1</v>
      </c>
      <c r="O755" s="1" t="str">
        <f>IFERROR(FIND("DRW ACY",B755),"")</f>
        <v/>
      </c>
      <c r="P755" s="1" t="str">
        <f>IF(O755="","",O755+6)</f>
        <v/>
      </c>
      <c r="Q755" s="1">
        <f>LEN(B755)</f>
        <v>33</v>
      </c>
      <c r="R755" s="1" t="str">
        <f>IF(P755="","",RIGHT(B755,Q755-P755))</f>
        <v/>
      </c>
      <c r="U755" cm="1">
        <f t="array" ref="U755">MIN(IFERROR(FIND(_xlfn.SEQUENCE(10,,CHAR(48)),F755),""))</f>
        <v>8</v>
      </c>
      <c r="V755" s="1">
        <f>LEN(F755)</f>
        <v>15</v>
      </c>
      <c r="W755" s="1" t="str">
        <f>RIGHT(F755,(V755+1)-U755)</f>
        <v>611_2837</v>
      </c>
      <c r="X755" s="1" t="str">
        <f>LEFT(W755,8)</f>
        <v>611_2837</v>
      </c>
      <c r="Y755" s="1" t="str">
        <f>IF(E755&lt;&gt;"",E755,"A créer")</f>
        <v>A créer</v>
      </c>
      <c r="Z755" s="2">
        <f>I755</f>
        <v>0</v>
      </c>
      <c r="AA755" s="1" t="str">
        <f>X755&amp;" / "&amp;A755</f>
        <v>611_2837 / 29064662</v>
      </c>
      <c r="AB755" s="1">
        <f>A755</f>
        <v>29064662</v>
      </c>
    </row>
    <row r="756" spans="1:28" ht="15" x14ac:dyDescent="0.25">
      <c r="A756" s="6">
        <v>29064663</v>
      </c>
      <c r="B756" s="6" t="s">
        <v>5734</v>
      </c>
      <c r="C756" s="6" t="s">
        <v>10</v>
      </c>
      <c r="D756" s="6" t="s">
        <v>9</v>
      </c>
      <c r="E756" s="6" t="s">
        <v>3</v>
      </c>
      <c r="F756" s="6" t="s">
        <v>5733</v>
      </c>
      <c r="G756" s="6" t="s">
        <v>3</v>
      </c>
      <c r="H756" s="6" t="s">
        <v>6</v>
      </c>
      <c r="I756" s="5">
        <v>0</v>
      </c>
      <c r="J756" s="6" t="s">
        <v>5</v>
      </c>
      <c r="K756" s="6" t="s">
        <v>4</v>
      </c>
      <c r="L756" s="7">
        <v>0.01</v>
      </c>
      <c r="M756" s="6" t="s">
        <v>3</v>
      </c>
      <c r="N756" s="5">
        <v>1</v>
      </c>
      <c r="O756" s="1" t="str">
        <f>IFERROR(FIND("DRW ACY",B756),"")</f>
        <v/>
      </c>
      <c r="P756" s="1" t="str">
        <f>IF(O756="","",O756+6)</f>
        <v/>
      </c>
      <c r="Q756" s="1">
        <f>LEN(B756)</f>
        <v>33</v>
      </c>
      <c r="R756" s="1" t="str">
        <f>IF(P756="","",RIGHT(B756,Q756-P756))</f>
        <v/>
      </c>
      <c r="U756" cm="1">
        <f t="array" ref="U756">MIN(IFERROR(FIND(_xlfn.SEQUENCE(10,,CHAR(48)),F756),""))</f>
        <v>8</v>
      </c>
      <c r="V756" s="1">
        <f>LEN(F756)</f>
        <v>15</v>
      </c>
      <c r="W756" s="1" t="str">
        <f>RIGHT(F756,(V756+1)-U756)</f>
        <v>611_2900</v>
      </c>
      <c r="X756" s="1" t="str">
        <f>LEFT(W756,8)</f>
        <v>611_2900</v>
      </c>
      <c r="Y756" s="1" t="str">
        <f>IF(E756&lt;&gt;"",E756,"A créer")</f>
        <v>A créer</v>
      </c>
      <c r="Z756" s="2">
        <f>I756</f>
        <v>0</v>
      </c>
      <c r="AA756" s="1" t="str">
        <f>X756&amp;" / "&amp;A756</f>
        <v>611_2900 / 29064663</v>
      </c>
      <c r="AB756" s="1">
        <f>A756</f>
        <v>29064663</v>
      </c>
    </row>
    <row r="757" spans="1:28" ht="15" x14ac:dyDescent="0.25">
      <c r="A757" s="6">
        <v>29064664</v>
      </c>
      <c r="B757" s="6" t="s">
        <v>5732</v>
      </c>
      <c r="C757" s="6" t="s">
        <v>10</v>
      </c>
      <c r="D757" s="6" t="s">
        <v>9</v>
      </c>
      <c r="E757" s="6" t="s">
        <v>3</v>
      </c>
      <c r="F757" s="6" t="s">
        <v>5731</v>
      </c>
      <c r="G757" s="6" t="s">
        <v>3</v>
      </c>
      <c r="H757" s="6" t="s">
        <v>6</v>
      </c>
      <c r="I757" s="5">
        <v>0</v>
      </c>
      <c r="J757" s="6" t="s">
        <v>5</v>
      </c>
      <c r="K757" s="6" t="s">
        <v>4</v>
      </c>
      <c r="L757" s="7">
        <v>0.01</v>
      </c>
      <c r="M757" s="6" t="s">
        <v>3</v>
      </c>
      <c r="N757" s="5">
        <v>1</v>
      </c>
      <c r="O757" s="1" t="str">
        <f>IFERROR(FIND("DRW ACY",B757),"")</f>
        <v/>
      </c>
      <c r="P757" s="1" t="str">
        <f>IF(O757="","",O757+6)</f>
        <v/>
      </c>
      <c r="Q757" s="1">
        <f>LEN(B757)</f>
        <v>33</v>
      </c>
      <c r="R757" s="1" t="str">
        <f>IF(P757="","",RIGHT(B757,Q757-P757))</f>
        <v/>
      </c>
      <c r="U757" cm="1">
        <f t="array" ref="U757">MIN(IFERROR(FIND(_xlfn.SEQUENCE(10,,CHAR(48)),F757),""))</f>
        <v>8</v>
      </c>
      <c r="V757" s="1">
        <f>LEN(F757)</f>
        <v>15</v>
      </c>
      <c r="W757" s="1" t="str">
        <f>RIGHT(F757,(V757+1)-U757)</f>
        <v>611_2941</v>
      </c>
      <c r="X757" s="1" t="str">
        <f>LEFT(W757,8)</f>
        <v>611_2941</v>
      </c>
      <c r="Y757" s="1" t="str">
        <f>IF(E757&lt;&gt;"",E757,"A créer")</f>
        <v>A créer</v>
      </c>
      <c r="Z757" s="2">
        <f>I757</f>
        <v>0</v>
      </c>
      <c r="AA757" s="1" t="str">
        <f>X757&amp;" / "&amp;A757</f>
        <v>611_2941 / 29064664</v>
      </c>
      <c r="AB757" s="1">
        <f>A757</f>
        <v>29064664</v>
      </c>
    </row>
    <row r="758" spans="1:28" ht="15" x14ac:dyDescent="0.25">
      <c r="A758" s="6">
        <v>29064666</v>
      </c>
      <c r="B758" s="6" t="s">
        <v>5730</v>
      </c>
      <c r="C758" s="6" t="s">
        <v>10</v>
      </c>
      <c r="D758" s="6" t="s">
        <v>9</v>
      </c>
      <c r="E758" s="6" t="s">
        <v>3</v>
      </c>
      <c r="F758" s="6" t="s">
        <v>5729</v>
      </c>
      <c r="G758" s="6" t="s">
        <v>3</v>
      </c>
      <c r="H758" s="6" t="s">
        <v>6</v>
      </c>
      <c r="I758" s="5">
        <v>0</v>
      </c>
      <c r="J758" s="6" t="s">
        <v>5</v>
      </c>
      <c r="K758" s="6" t="s">
        <v>4</v>
      </c>
      <c r="L758" s="7">
        <v>0.01</v>
      </c>
      <c r="M758" s="6" t="s">
        <v>3</v>
      </c>
      <c r="N758" s="5">
        <v>1</v>
      </c>
      <c r="O758" s="1" t="str">
        <f>IFERROR(FIND("DRW ACY",B758),"")</f>
        <v/>
      </c>
      <c r="P758" s="1" t="str">
        <f>IF(O758="","",O758+6)</f>
        <v/>
      </c>
      <c r="Q758" s="1">
        <f>LEN(B758)</f>
        <v>33</v>
      </c>
      <c r="R758" s="1" t="str">
        <f>IF(P758="","",RIGHT(B758,Q758-P758))</f>
        <v/>
      </c>
      <c r="U758" cm="1">
        <f t="array" ref="U758">MIN(IFERROR(FIND(_xlfn.SEQUENCE(10,,CHAR(48)),F758),""))</f>
        <v>8</v>
      </c>
      <c r="V758" s="1">
        <f>LEN(F758)</f>
        <v>15</v>
      </c>
      <c r="W758" s="1" t="str">
        <f>RIGHT(F758,(V758+1)-U758)</f>
        <v>611_2995</v>
      </c>
      <c r="X758" s="1" t="str">
        <f>LEFT(W758,8)</f>
        <v>611_2995</v>
      </c>
      <c r="Y758" s="1" t="str">
        <f>IF(E758&lt;&gt;"",E758,"A créer")</f>
        <v>A créer</v>
      </c>
      <c r="Z758" s="2">
        <f>I758</f>
        <v>0</v>
      </c>
      <c r="AA758" s="1" t="str">
        <f>X758&amp;" / "&amp;A758</f>
        <v>611_2995 / 29064666</v>
      </c>
      <c r="AB758" s="1">
        <f>A758</f>
        <v>29064666</v>
      </c>
    </row>
    <row r="759" spans="1:28" ht="15" x14ac:dyDescent="0.25">
      <c r="A759" s="6">
        <v>29064667</v>
      </c>
      <c r="B759" s="6" t="s">
        <v>5728</v>
      </c>
      <c r="C759" s="6" t="s">
        <v>10</v>
      </c>
      <c r="D759" s="6" t="s">
        <v>9</v>
      </c>
      <c r="E759" s="6" t="s">
        <v>3</v>
      </c>
      <c r="F759" s="6" t="s">
        <v>5727</v>
      </c>
      <c r="G759" s="6" t="s">
        <v>3</v>
      </c>
      <c r="H759" s="6" t="s">
        <v>6</v>
      </c>
      <c r="I759" s="5">
        <v>0</v>
      </c>
      <c r="J759" s="6" t="s">
        <v>5</v>
      </c>
      <c r="K759" s="6" t="s">
        <v>4</v>
      </c>
      <c r="L759" s="7">
        <v>0.01</v>
      </c>
      <c r="M759" s="6" t="s">
        <v>3</v>
      </c>
      <c r="N759" s="5">
        <v>1</v>
      </c>
      <c r="O759" s="1" t="str">
        <f>IFERROR(FIND("DRW ACY",B759),"")</f>
        <v/>
      </c>
      <c r="P759" s="1" t="str">
        <f>IF(O759="","",O759+6)</f>
        <v/>
      </c>
      <c r="Q759" s="1">
        <f>LEN(B759)</f>
        <v>33</v>
      </c>
      <c r="R759" s="1" t="str">
        <f>IF(P759="","",RIGHT(B759,Q759-P759))</f>
        <v/>
      </c>
      <c r="U759" cm="1">
        <f t="array" ref="U759">MIN(IFERROR(FIND(_xlfn.SEQUENCE(10,,CHAR(48)),F759),""))</f>
        <v>8</v>
      </c>
      <c r="V759" s="1">
        <f>LEN(F759)</f>
        <v>15</v>
      </c>
      <c r="W759" s="1" t="str">
        <f>RIGHT(F759,(V759+1)-U759)</f>
        <v>611_2999</v>
      </c>
      <c r="X759" s="1" t="str">
        <f>LEFT(W759,8)</f>
        <v>611_2999</v>
      </c>
      <c r="Y759" s="1" t="str">
        <f>IF(E759&lt;&gt;"",E759,"A créer")</f>
        <v>A créer</v>
      </c>
      <c r="Z759" s="2">
        <f>I759</f>
        <v>0</v>
      </c>
      <c r="AA759" s="1" t="str">
        <f>X759&amp;" / "&amp;A759</f>
        <v>611_2999 / 29064667</v>
      </c>
      <c r="AB759" s="1">
        <f>A759</f>
        <v>29064667</v>
      </c>
    </row>
    <row r="760" spans="1:28" ht="15" x14ac:dyDescent="0.25">
      <c r="A760" s="6">
        <v>29064669</v>
      </c>
      <c r="B760" s="6" t="s">
        <v>5726</v>
      </c>
      <c r="C760" s="6" t="s">
        <v>10</v>
      </c>
      <c r="D760" s="6" t="s">
        <v>9</v>
      </c>
      <c r="E760" s="6" t="s">
        <v>3</v>
      </c>
      <c r="F760" s="6" t="s">
        <v>5725</v>
      </c>
      <c r="G760" s="6" t="s">
        <v>3</v>
      </c>
      <c r="H760" s="6" t="s">
        <v>6</v>
      </c>
      <c r="I760" s="5">
        <v>0</v>
      </c>
      <c r="J760" s="6" t="s">
        <v>5</v>
      </c>
      <c r="K760" s="6" t="s">
        <v>4</v>
      </c>
      <c r="L760" s="7">
        <v>0.01</v>
      </c>
      <c r="M760" s="6" t="s">
        <v>3</v>
      </c>
      <c r="N760" s="5">
        <v>1</v>
      </c>
      <c r="O760" s="1" t="str">
        <f>IFERROR(FIND("DRW ACY",B760),"")</f>
        <v/>
      </c>
      <c r="P760" s="1" t="str">
        <f>IF(O760="","",O760+6)</f>
        <v/>
      </c>
      <c r="Q760" s="1">
        <f>LEN(B760)</f>
        <v>33</v>
      </c>
      <c r="R760" s="1" t="str">
        <f>IF(P760="","",RIGHT(B760,Q760-P760))</f>
        <v/>
      </c>
      <c r="U760" cm="1">
        <f t="array" ref="U760">MIN(IFERROR(FIND(_xlfn.SEQUENCE(10,,CHAR(48)),F760),""))</f>
        <v>8</v>
      </c>
      <c r="V760" s="1">
        <f>LEN(F760)</f>
        <v>15</v>
      </c>
      <c r="W760" s="1" t="str">
        <f>RIGHT(F760,(V760+1)-U760)</f>
        <v>611_3062</v>
      </c>
      <c r="X760" s="1" t="str">
        <f>LEFT(W760,8)</f>
        <v>611_3062</v>
      </c>
      <c r="Y760" s="1" t="str">
        <f>IF(E760&lt;&gt;"",E760,"A créer")</f>
        <v>A créer</v>
      </c>
      <c r="Z760" s="2">
        <f>I760</f>
        <v>0</v>
      </c>
      <c r="AA760" s="1" t="str">
        <f>X760&amp;" / "&amp;A760</f>
        <v>611_3062 / 29064669</v>
      </c>
      <c r="AB760" s="1">
        <f>A760</f>
        <v>29064669</v>
      </c>
    </row>
    <row r="761" spans="1:28" ht="15" x14ac:dyDescent="0.25">
      <c r="A761" s="6">
        <v>29064670</v>
      </c>
      <c r="B761" s="6" t="s">
        <v>5724</v>
      </c>
      <c r="C761" s="6" t="s">
        <v>10</v>
      </c>
      <c r="D761" s="6" t="s">
        <v>9</v>
      </c>
      <c r="E761" s="6" t="s">
        <v>3</v>
      </c>
      <c r="F761" s="6" t="s">
        <v>5723</v>
      </c>
      <c r="G761" s="6" t="s">
        <v>3</v>
      </c>
      <c r="H761" s="6" t="s">
        <v>6</v>
      </c>
      <c r="I761" s="5">
        <v>0</v>
      </c>
      <c r="J761" s="6" t="s">
        <v>5</v>
      </c>
      <c r="K761" s="6" t="s">
        <v>4</v>
      </c>
      <c r="L761" s="7">
        <v>0.01</v>
      </c>
      <c r="M761" s="6" t="s">
        <v>3</v>
      </c>
      <c r="N761" s="5">
        <v>1</v>
      </c>
      <c r="O761" s="1" t="str">
        <f>IFERROR(FIND("DRW ACY",B761),"")</f>
        <v/>
      </c>
      <c r="P761" s="1" t="str">
        <f>IF(O761="","",O761+6)</f>
        <v/>
      </c>
      <c r="Q761" s="1">
        <f>LEN(B761)</f>
        <v>33</v>
      </c>
      <c r="R761" s="1" t="str">
        <f>IF(P761="","",RIGHT(B761,Q761-P761))</f>
        <v/>
      </c>
      <c r="U761" cm="1">
        <f t="array" ref="U761">MIN(IFERROR(FIND(_xlfn.SEQUENCE(10,,CHAR(48)),F761),""))</f>
        <v>8</v>
      </c>
      <c r="V761" s="1">
        <f>LEN(F761)</f>
        <v>15</v>
      </c>
      <c r="W761" s="1" t="str">
        <f>RIGHT(F761,(V761+1)-U761)</f>
        <v>611_3148</v>
      </c>
      <c r="X761" s="1" t="str">
        <f>LEFT(W761,8)</f>
        <v>611_3148</v>
      </c>
      <c r="Y761" s="1" t="str">
        <f>IF(E761&lt;&gt;"",E761,"A créer")</f>
        <v>A créer</v>
      </c>
      <c r="Z761" s="2">
        <f>I761</f>
        <v>0</v>
      </c>
      <c r="AA761" s="1" t="str">
        <f>X761&amp;" / "&amp;A761</f>
        <v>611_3148 / 29064670</v>
      </c>
      <c r="AB761" s="1">
        <f>A761</f>
        <v>29064670</v>
      </c>
    </row>
    <row r="762" spans="1:28" ht="15" x14ac:dyDescent="0.25">
      <c r="A762" s="6">
        <v>29064672</v>
      </c>
      <c r="B762" s="6" t="s">
        <v>5722</v>
      </c>
      <c r="C762" s="6" t="s">
        <v>10</v>
      </c>
      <c r="D762" s="6" t="s">
        <v>9</v>
      </c>
      <c r="E762" s="6" t="s">
        <v>3</v>
      </c>
      <c r="F762" s="6" t="s">
        <v>5721</v>
      </c>
      <c r="G762" s="6" t="s">
        <v>3</v>
      </c>
      <c r="H762" s="6" t="s">
        <v>6</v>
      </c>
      <c r="I762" s="5">
        <v>0</v>
      </c>
      <c r="J762" s="6" t="s">
        <v>5</v>
      </c>
      <c r="K762" s="6" t="s">
        <v>4</v>
      </c>
      <c r="L762" s="7">
        <v>0.01</v>
      </c>
      <c r="M762" s="6" t="s">
        <v>3</v>
      </c>
      <c r="N762" s="5">
        <v>1</v>
      </c>
      <c r="O762" s="1" t="str">
        <f>IFERROR(FIND("DRW ACY",B762),"")</f>
        <v/>
      </c>
      <c r="P762" s="1" t="str">
        <f>IF(O762="","",O762+6)</f>
        <v/>
      </c>
      <c r="Q762" s="1">
        <f>LEN(B762)</f>
        <v>32</v>
      </c>
      <c r="R762" s="1" t="str">
        <f>IF(P762="","",RIGHT(B762,Q762-P762))</f>
        <v/>
      </c>
      <c r="U762" cm="1">
        <f t="array" ref="U762">MIN(IFERROR(FIND(_xlfn.SEQUENCE(10,,CHAR(48)),F762),""))</f>
        <v>8</v>
      </c>
      <c r="V762" s="1">
        <f>LEN(F762)</f>
        <v>15</v>
      </c>
      <c r="W762" s="1" t="str">
        <f>RIGHT(F762,(V762+1)-U762)</f>
        <v>811_0030</v>
      </c>
      <c r="X762" s="1" t="str">
        <f>LEFT(W762,8)</f>
        <v>811_0030</v>
      </c>
      <c r="Y762" s="1" t="str">
        <f>IF(E762&lt;&gt;"",E762,"A créer")</f>
        <v>A créer</v>
      </c>
      <c r="Z762" s="2">
        <f>I762</f>
        <v>0</v>
      </c>
      <c r="AA762" s="1" t="str">
        <f>X762&amp;" / "&amp;A762</f>
        <v>811_0030 / 29064672</v>
      </c>
      <c r="AB762" s="1">
        <f>A762</f>
        <v>29064672</v>
      </c>
    </row>
    <row r="763" spans="1:28" ht="15" x14ac:dyDescent="0.25">
      <c r="A763" s="6">
        <v>29064673</v>
      </c>
      <c r="B763" s="6" t="s">
        <v>5720</v>
      </c>
      <c r="C763" s="6" t="s">
        <v>10</v>
      </c>
      <c r="D763" s="6" t="s">
        <v>9</v>
      </c>
      <c r="E763" s="6" t="s">
        <v>3</v>
      </c>
      <c r="F763" s="6" t="s">
        <v>5719</v>
      </c>
      <c r="G763" s="6" t="s">
        <v>3</v>
      </c>
      <c r="H763" s="6" t="s">
        <v>6</v>
      </c>
      <c r="I763" s="5">
        <v>0</v>
      </c>
      <c r="J763" s="6" t="s">
        <v>5</v>
      </c>
      <c r="K763" s="6" t="s">
        <v>4</v>
      </c>
      <c r="L763" s="7">
        <v>0.01</v>
      </c>
      <c r="M763" s="6" t="s">
        <v>3</v>
      </c>
      <c r="N763" s="5">
        <v>1</v>
      </c>
      <c r="O763" s="1" t="str">
        <f>IFERROR(FIND("DRW ACY",B763),"")</f>
        <v/>
      </c>
      <c r="P763" s="1" t="str">
        <f>IF(O763="","",O763+6)</f>
        <v/>
      </c>
      <c r="Q763" s="1">
        <f>LEN(B763)</f>
        <v>32</v>
      </c>
      <c r="R763" s="1" t="str">
        <f>IF(P763="","",RIGHT(B763,Q763-P763))</f>
        <v/>
      </c>
      <c r="U763" cm="1">
        <f t="array" ref="U763">MIN(IFERROR(FIND(_xlfn.SEQUENCE(10,,CHAR(48)),F763),""))</f>
        <v>8</v>
      </c>
      <c r="V763" s="1">
        <f>LEN(F763)</f>
        <v>15</v>
      </c>
      <c r="W763" s="1" t="str">
        <f>RIGHT(F763,(V763+1)-U763)</f>
        <v>811_0071</v>
      </c>
      <c r="X763" s="1" t="str">
        <f>LEFT(W763,8)</f>
        <v>811_0071</v>
      </c>
      <c r="Y763" s="1" t="str">
        <f>IF(E763&lt;&gt;"",E763,"A créer")</f>
        <v>A créer</v>
      </c>
      <c r="Z763" s="2">
        <f>I763</f>
        <v>0</v>
      </c>
      <c r="AA763" s="1" t="str">
        <f>X763&amp;" / "&amp;A763</f>
        <v>811_0071 / 29064673</v>
      </c>
      <c r="AB763" s="1">
        <f>A763</f>
        <v>29064673</v>
      </c>
    </row>
    <row r="764" spans="1:28" ht="15" x14ac:dyDescent="0.25">
      <c r="A764" s="6">
        <v>29064674</v>
      </c>
      <c r="B764" s="6" t="s">
        <v>5718</v>
      </c>
      <c r="C764" s="6" t="s">
        <v>10</v>
      </c>
      <c r="D764" s="6" t="s">
        <v>9</v>
      </c>
      <c r="E764" s="6" t="s">
        <v>3</v>
      </c>
      <c r="F764" s="6" t="s">
        <v>5717</v>
      </c>
      <c r="G764" s="6" t="s">
        <v>3</v>
      </c>
      <c r="H764" s="6" t="s">
        <v>6</v>
      </c>
      <c r="I764" s="5">
        <v>0</v>
      </c>
      <c r="J764" s="6" t="s">
        <v>5</v>
      </c>
      <c r="K764" s="6" t="s">
        <v>4</v>
      </c>
      <c r="L764" s="7">
        <v>0.01</v>
      </c>
      <c r="M764" s="6" t="s">
        <v>3</v>
      </c>
      <c r="N764" s="5">
        <v>1</v>
      </c>
      <c r="O764" s="1" t="str">
        <f>IFERROR(FIND("DRW ACY",B764),"")</f>
        <v/>
      </c>
      <c r="P764" s="1" t="str">
        <f>IF(O764="","",O764+6)</f>
        <v/>
      </c>
      <c r="Q764" s="1">
        <f>LEN(B764)</f>
        <v>32</v>
      </c>
      <c r="R764" s="1" t="str">
        <f>IF(P764="","",RIGHT(B764,Q764-P764))</f>
        <v/>
      </c>
      <c r="U764" cm="1">
        <f t="array" ref="U764">MIN(IFERROR(FIND(_xlfn.SEQUENCE(10,,CHAR(48)),F764),""))</f>
        <v>8</v>
      </c>
      <c r="V764" s="1">
        <f>LEN(F764)</f>
        <v>15</v>
      </c>
      <c r="W764" s="1" t="str">
        <f>RIGHT(F764,(V764+1)-U764)</f>
        <v>811_0103</v>
      </c>
      <c r="X764" s="1" t="str">
        <f>LEFT(W764,8)</f>
        <v>811_0103</v>
      </c>
      <c r="Y764" s="1" t="str">
        <f>IF(E764&lt;&gt;"",E764,"A créer")</f>
        <v>A créer</v>
      </c>
      <c r="Z764" s="2">
        <f>I764</f>
        <v>0</v>
      </c>
      <c r="AA764" s="1" t="str">
        <f>X764&amp;" / "&amp;A764</f>
        <v>811_0103 / 29064674</v>
      </c>
      <c r="AB764" s="1">
        <f>A764</f>
        <v>29064674</v>
      </c>
    </row>
    <row r="765" spans="1:28" ht="15" x14ac:dyDescent="0.25">
      <c r="A765" s="6">
        <v>29064675</v>
      </c>
      <c r="B765" s="6" t="s">
        <v>5716</v>
      </c>
      <c r="C765" s="6" t="s">
        <v>10</v>
      </c>
      <c r="D765" s="6" t="s">
        <v>9</v>
      </c>
      <c r="E765" s="6" t="s">
        <v>3</v>
      </c>
      <c r="F765" s="6" t="s">
        <v>5715</v>
      </c>
      <c r="G765" s="6" t="s">
        <v>3</v>
      </c>
      <c r="H765" s="6" t="s">
        <v>6</v>
      </c>
      <c r="I765" s="5">
        <v>0</v>
      </c>
      <c r="J765" s="6" t="s">
        <v>5</v>
      </c>
      <c r="K765" s="6" t="s">
        <v>4</v>
      </c>
      <c r="L765" s="7">
        <v>0.01</v>
      </c>
      <c r="M765" s="6" t="s">
        <v>3</v>
      </c>
      <c r="N765" s="5">
        <v>1</v>
      </c>
      <c r="O765" s="1" t="str">
        <f>IFERROR(FIND("DRW ACY",B765),"")</f>
        <v/>
      </c>
      <c r="P765" s="1" t="str">
        <f>IF(O765="","",O765+6)</f>
        <v/>
      </c>
      <c r="Q765" s="1">
        <f>LEN(B765)</f>
        <v>32</v>
      </c>
      <c r="R765" s="1" t="str">
        <f>IF(P765="","",RIGHT(B765,Q765-P765))</f>
        <v/>
      </c>
      <c r="U765" cm="1">
        <f t="array" ref="U765">MIN(IFERROR(FIND(_xlfn.SEQUENCE(10,,CHAR(48)),F765),""))</f>
        <v>8</v>
      </c>
      <c r="V765" s="1">
        <f>LEN(F765)</f>
        <v>15</v>
      </c>
      <c r="W765" s="1" t="str">
        <f>RIGHT(F765,(V765+1)-U765)</f>
        <v>811_0116</v>
      </c>
      <c r="X765" s="1" t="str">
        <f>LEFT(W765,8)</f>
        <v>811_0116</v>
      </c>
      <c r="Y765" s="1" t="str">
        <f>IF(E765&lt;&gt;"",E765,"A créer")</f>
        <v>A créer</v>
      </c>
      <c r="Z765" s="2">
        <f>I765</f>
        <v>0</v>
      </c>
      <c r="AA765" s="1" t="str">
        <f>X765&amp;" / "&amp;A765</f>
        <v>811_0116 / 29064675</v>
      </c>
      <c r="AB765" s="1">
        <f>A765</f>
        <v>29064675</v>
      </c>
    </row>
    <row r="766" spans="1:28" ht="15" x14ac:dyDescent="0.25">
      <c r="A766" s="6">
        <v>29064677</v>
      </c>
      <c r="B766" s="6" t="s">
        <v>5714</v>
      </c>
      <c r="C766" s="6" t="s">
        <v>10</v>
      </c>
      <c r="D766" s="6" t="s">
        <v>9</v>
      </c>
      <c r="E766" s="6" t="s">
        <v>3</v>
      </c>
      <c r="F766" s="6" t="s">
        <v>5713</v>
      </c>
      <c r="G766" s="6" t="s">
        <v>3</v>
      </c>
      <c r="H766" s="6" t="s">
        <v>6</v>
      </c>
      <c r="I766" s="5">
        <v>0</v>
      </c>
      <c r="J766" s="6" t="s">
        <v>5</v>
      </c>
      <c r="K766" s="6" t="s">
        <v>4</v>
      </c>
      <c r="L766" s="7">
        <v>0.01</v>
      </c>
      <c r="M766" s="6" t="s">
        <v>3</v>
      </c>
      <c r="N766" s="5">
        <v>1</v>
      </c>
      <c r="O766" s="1" t="str">
        <f>IFERROR(FIND("DRW ACY",B766),"")</f>
        <v/>
      </c>
      <c r="P766" s="1" t="str">
        <f>IF(O766="","",O766+6)</f>
        <v/>
      </c>
      <c r="Q766" s="1">
        <f>LEN(B766)</f>
        <v>33</v>
      </c>
      <c r="R766" s="1" t="str">
        <f>IF(P766="","",RIGHT(B766,Q766-P766))</f>
        <v/>
      </c>
      <c r="U766" cm="1">
        <f t="array" ref="U766">MIN(IFERROR(FIND(_xlfn.SEQUENCE(10,,CHAR(48)),F766),""))</f>
        <v>8</v>
      </c>
      <c r="V766" s="1">
        <f>LEN(F766)</f>
        <v>15</v>
      </c>
      <c r="W766" s="1" t="str">
        <f>RIGHT(F766,(V766+1)-U766)</f>
        <v>811_0243</v>
      </c>
      <c r="X766" s="1" t="str">
        <f>LEFT(W766,8)</f>
        <v>811_0243</v>
      </c>
      <c r="Y766" s="1" t="str">
        <f>IF(E766&lt;&gt;"",E766,"A créer")</f>
        <v>A créer</v>
      </c>
      <c r="Z766" s="2">
        <f>I766</f>
        <v>0</v>
      </c>
      <c r="AA766" s="1" t="str">
        <f>X766&amp;" / "&amp;A766</f>
        <v>811_0243 / 29064677</v>
      </c>
      <c r="AB766" s="1">
        <f>A766</f>
        <v>29064677</v>
      </c>
    </row>
    <row r="767" spans="1:28" ht="15" x14ac:dyDescent="0.25">
      <c r="A767" s="6">
        <v>29064678</v>
      </c>
      <c r="B767" s="6" t="s">
        <v>5712</v>
      </c>
      <c r="C767" s="6" t="s">
        <v>10</v>
      </c>
      <c r="D767" s="6" t="s">
        <v>9</v>
      </c>
      <c r="E767" s="6" t="s">
        <v>3</v>
      </c>
      <c r="F767" s="6" t="s">
        <v>5711</v>
      </c>
      <c r="G767" s="6" t="s">
        <v>3</v>
      </c>
      <c r="H767" s="6" t="s">
        <v>6</v>
      </c>
      <c r="I767" s="5">
        <v>0</v>
      </c>
      <c r="J767" s="6" t="s">
        <v>5</v>
      </c>
      <c r="K767" s="6" t="s">
        <v>4</v>
      </c>
      <c r="L767" s="7">
        <v>0.01</v>
      </c>
      <c r="M767" s="6" t="s">
        <v>3</v>
      </c>
      <c r="N767" s="5">
        <v>1</v>
      </c>
      <c r="O767" s="1" t="str">
        <f>IFERROR(FIND("DRW ACY",B767),"")</f>
        <v/>
      </c>
      <c r="P767" s="1" t="str">
        <f>IF(O767="","",O767+6)</f>
        <v/>
      </c>
      <c r="Q767" s="1">
        <f>LEN(B767)</f>
        <v>33</v>
      </c>
      <c r="R767" s="1" t="str">
        <f>IF(P767="","",RIGHT(B767,Q767-P767))</f>
        <v/>
      </c>
      <c r="U767" cm="1">
        <f t="array" ref="U767">MIN(IFERROR(FIND(_xlfn.SEQUENCE(10,,CHAR(48)),F767),""))</f>
        <v>8</v>
      </c>
      <c r="V767" s="1">
        <f>LEN(F767)</f>
        <v>15</v>
      </c>
      <c r="W767" s="1" t="str">
        <f>RIGHT(F767,(V767+1)-U767)</f>
        <v>811_0267</v>
      </c>
      <c r="X767" s="1" t="str">
        <f>LEFT(W767,8)</f>
        <v>811_0267</v>
      </c>
      <c r="Y767" s="1" t="str">
        <f>IF(E767&lt;&gt;"",E767,"A créer")</f>
        <v>A créer</v>
      </c>
      <c r="Z767" s="2">
        <f>I767</f>
        <v>0</v>
      </c>
      <c r="AA767" s="1" t="str">
        <f>X767&amp;" / "&amp;A767</f>
        <v>811_0267 / 29064678</v>
      </c>
      <c r="AB767" s="1">
        <f>A767</f>
        <v>29064678</v>
      </c>
    </row>
    <row r="768" spans="1:28" ht="15" x14ac:dyDescent="0.25">
      <c r="A768" s="6">
        <v>29064679</v>
      </c>
      <c r="B768" s="6" t="s">
        <v>5710</v>
      </c>
      <c r="C768" s="6" t="s">
        <v>10</v>
      </c>
      <c r="D768" s="6" t="s">
        <v>9</v>
      </c>
      <c r="E768" s="6" t="s">
        <v>3</v>
      </c>
      <c r="F768" s="6" t="s">
        <v>5709</v>
      </c>
      <c r="G768" s="6" t="s">
        <v>3</v>
      </c>
      <c r="H768" s="6" t="s">
        <v>6</v>
      </c>
      <c r="I768" s="5">
        <v>0</v>
      </c>
      <c r="J768" s="6" t="s">
        <v>5</v>
      </c>
      <c r="K768" s="6" t="s">
        <v>4</v>
      </c>
      <c r="L768" s="7">
        <v>0.01</v>
      </c>
      <c r="M768" s="6" t="s">
        <v>3</v>
      </c>
      <c r="N768" s="5">
        <v>1</v>
      </c>
      <c r="O768" s="1" t="str">
        <f>IFERROR(FIND("DRW ACY",B768),"")</f>
        <v/>
      </c>
      <c r="P768" s="1" t="str">
        <f>IF(O768="","",O768+6)</f>
        <v/>
      </c>
      <c r="Q768" s="1">
        <f>LEN(B768)</f>
        <v>31</v>
      </c>
      <c r="R768" s="1" t="str">
        <f>IF(P768="","",RIGHT(B768,Q768-P768))</f>
        <v/>
      </c>
      <c r="U768" cm="1">
        <f t="array" ref="U768">MIN(IFERROR(FIND(_xlfn.SEQUENCE(10,,CHAR(48)),F768),""))</f>
        <v>8</v>
      </c>
      <c r="V768" s="1">
        <f>LEN(F768)</f>
        <v>15</v>
      </c>
      <c r="W768" s="1" t="str">
        <f>RIGHT(F768,(V768+1)-U768)</f>
        <v>811_0308</v>
      </c>
      <c r="X768" s="1" t="str">
        <f>LEFT(W768,8)</f>
        <v>811_0308</v>
      </c>
      <c r="Y768" s="1" t="str">
        <f>IF(E768&lt;&gt;"",E768,"A créer")</f>
        <v>A créer</v>
      </c>
      <c r="Z768" s="2">
        <f>I768</f>
        <v>0</v>
      </c>
      <c r="AA768" s="1" t="str">
        <f>X768&amp;" / "&amp;A768</f>
        <v>811_0308 / 29064679</v>
      </c>
      <c r="AB768" s="1">
        <f>A768</f>
        <v>29064679</v>
      </c>
    </row>
    <row r="769" spans="1:28" ht="15" x14ac:dyDescent="0.25">
      <c r="A769" s="6">
        <v>29064680</v>
      </c>
      <c r="B769" s="6" t="s">
        <v>5708</v>
      </c>
      <c r="C769" s="6" t="s">
        <v>10</v>
      </c>
      <c r="D769" s="6" t="s">
        <v>9</v>
      </c>
      <c r="E769" s="6" t="s">
        <v>3</v>
      </c>
      <c r="F769" s="6" t="s">
        <v>5707</v>
      </c>
      <c r="G769" s="6" t="s">
        <v>3</v>
      </c>
      <c r="H769" s="6" t="s">
        <v>6</v>
      </c>
      <c r="I769" s="5">
        <v>0</v>
      </c>
      <c r="J769" s="6" t="s">
        <v>5</v>
      </c>
      <c r="K769" s="6" t="s">
        <v>4</v>
      </c>
      <c r="L769" s="7">
        <v>0.01</v>
      </c>
      <c r="M769" s="6" t="s">
        <v>3</v>
      </c>
      <c r="N769" s="5">
        <v>1</v>
      </c>
      <c r="O769" s="1" t="str">
        <f>IFERROR(FIND("DRW ACY",B769),"")</f>
        <v/>
      </c>
      <c r="P769" s="1" t="str">
        <f>IF(O769="","",O769+6)</f>
        <v/>
      </c>
      <c r="Q769" s="1">
        <f>LEN(B769)</f>
        <v>33</v>
      </c>
      <c r="R769" s="1" t="str">
        <f>IF(P769="","",RIGHT(B769,Q769-P769))</f>
        <v/>
      </c>
      <c r="U769" cm="1">
        <f t="array" ref="U769">MIN(IFERROR(FIND(_xlfn.SEQUENCE(10,,CHAR(48)),F769),""))</f>
        <v>8</v>
      </c>
      <c r="V769" s="1">
        <f>LEN(F769)</f>
        <v>15</v>
      </c>
      <c r="W769" s="1" t="str">
        <f>RIGHT(F769,(V769+1)-U769)</f>
        <v>811_0802</v>
      </c>
      <c r="X769" s="1" t="str">
        <f>LEFT(W769,8)</f>
        <v>811_0802</v>
      </c>
      <c r="Y769" s="1" t="str">
        <f>IF(E769&lt;&gt;"",E769,"A créer")</f>
        <v>A créer</v>
      </c>
      <c r="Z769" s="2">
        <f>I769</f>
        <v>0</v>
      </c>
      <c r="AA769" s="1" t="str">
        <f>X769&amp;" / "&amp;A769</f>
        <v>811_0802 / 29064680</v>
      </c>
      <c r="AB769" s="1">
        <f>A769</f>
        <v>29064680</v>
      </c>
    </row>
    <row r="770" spans="1:28" ht="15" x14ac:dyDescent="0.25">
      <c r="A770" s="6">
        <v>29064681</v>
      </c>
      <c r="B770" s="6" t="s">
        <v>5706</v>
      </c>
      <c r="C770" s="6" t="s">
        <v>10</v>
      </c>
      <c r="D770" s="6" t="s">
        <v>9</v>
      </c>
      <c r="E770" s="6" t="s">
        <v>3</v>
      </c>
      <c r="F770" s="6" t="s">
        <v>5705</v>
      </c>
      <c r="G770" s="6" t="s">
        <v>3</v>
      </c>
      <c r="H770" s="6" t="s">
        <v>6</v>
      </c>
      <c r="I770" s="5">
        <v>0</v>
      </c>
      <c r="J770" s="6" t="s">
        <v>5</v>
      </c>
      <c r="K770" s="6" t="s">
        <v>4</v>
      </c>
      <c r="L770" s="7">
        <v>0.01</v>
      </c>
      <c r="M770" s="6" t="s">
        <v>3</v>
      </c>
      <c r="N770" s="5">
        <v>1</v>
      </c>
      <c r="O770" s="1" t="str">
        <f>IFERROR(FIND("DRW ACY",B770),"")</f>
        <v/>
      </c>
      <c r="P770" s="1" t="str">
        <f>IF(O770="","",O770+6)</f>
        <v/>
      </c>
      <c r="Q770" s="1">
        <f>LEN(B770)</f>
        <v>31</v>
      </c>
      <c r="R770" s="1" t="str">
        <f>IF(P770="","",RIGHT(B770,Q770-P770))</f>
        <v/>
      </c>
      <c r="U770" cm="1">
        <f t="array" ref="U770">MIN(IFERROR(FIND(_xlfn.SEQUENCE(10,,CHAR(48)),F770),""))</f>
        <v>8</v>
      </c>
      <c r="V770" s="1">
        <f>LEN(F770)</f>
        <v>15</v>
      </c>
      <c r="W770" s="1" t="str">
        <f>RIGHT(F770,(V770+1)-U770)</f>
        <v>912_0091</v>
      </c>
      <c r="X770" s="1" t="str">
        <f>LEFT(W770,8)</f>
        <v>912_0091</v>
      </c>
      <c r="Y770" s="1" t="str">
        <f>IF(E770&lt;&gt;"",E770,"A créer")</f>
        <v>A créer</v>
      </c>
      <c r="Z770" s="2">
        <f>I770</f>
        <v>0</v>
      </c>
      <c r="AA770" s="1" t="str">
        <f>X770&amp;" / "&amp;A770</f>
        <v>912_0091 / 29064681</v>
      </c>
      <c r="AB770" s="1">
        <f>A770</f>
        <v>29064681</v>
      </c>
    </row>
    <row r="771" spans="1:28" ht="15" x14ac:dyDescent="0.25">
      <c r="A771" s="6">
        <v>29064682</v>
      </c>
      <c r="B771" s="6" t="s">
        <v>5704</v>
      </c>
      <c r="C771" s="6" t="s">
        <v>10</v>
      </c>
      <c r="D771" s="6" t="s">
        <v>9</v>
      </c>
      <c r="E771" s="6" t="s">
        <v>3</v>
      </c>
      <c r="F771" s="6" t="s">
        <v>5703</v>
      </c>
      <c r="G771" s="6" t="s">
        <v>3</v>
      </c>
      <c r="H771" s="6" t="s">
        <v>6</v>
      </c>
      <c r="I771" s="5">
        <v>0</v>
      </c>
      <c r="J771" s="6" t="s">
        <v>5</v>
      </c>
      <c r="K771" s="6" t="s">
        <v>4</v>
      </c>
      <c r="L771" s="7">
        <v>0.01</v>
      </c>
      <c r="M771" s="6" t="s">
        <v>3</v>
      </c>
      <c r="N771" s="5">
        <v>1</v>
      </c>
      <c r="O771" s="1" t="str">
        <f>IFERROR(FIND("DRW ACY",B771),"")</f>
        <v/>
      </c>
      <c r="P771" s="1" t="str">
        <f>IF(O771="","",O771+6)</f>
        <v/>
      </c>
      <c r="Q771" s="1">
        <f>LEN(B771)</f>
        <v>33</v>
      </c>
      <c r="R771" s="1" t="str">
        <f>IF(P771="","",RIGHT(B771,Q771-P771))</f>
        <v/>
      </c>
      <c r="U771" cm="1">
        <f t="array" ref="U771">MIN(IFERROR(FIND(_xlfn.SEQUENCE(10,,CHAR(48)),F771),""))</f>
        <v>8</v>
      </c>
      <c r="V771" s="1">
        <f>LEN(F771)</f>
        <v>15</v>
      </c>
      <c r="W771" s="1" t="str">
        <f>RIGHT(F771,(V771+1)-U771)</f>
        <v>912_0411</v>
      </c>
      <c r="X771" s="1" t="str">
        <f>LEFT(W771,8)</f>
        <v>912_0411</v>
      </c>
      <c r="Y771" s="1" t="str">
        <f>IF(E771&lt;&gt;"",E771,"A créer")</f>
        <v>A créer</v>
      </c>
      <c r="Z771" s="2">
        <f>I771</f>
        <v>0</v>
      </c>
      <c r="AA771" s="1" t="str">
        <f>X771&amp;" / "&amp;A771</f>
        <v>912_0411 / 29064682</v>
      </c>
      <c r="AB771" s="1">
        <f>A771</f>
        <v>29064682</v>
      </c>
    </row>
    <row r="772" spans="1:28" ht="15" x14ac:dyDescent="0.25">
      <c r="A772" s="6">
        <v>29064683</v>
      </c>
      <c r="B772" s="6" t="s">
        <v>5702</v>
      </c>
      <c r="C772" s="6" t="s">
        <v>10</v>
      </c>
      <c r="D772" s="6" t="s">
        <v>9</v>
      </c>
      <c r="E772" s="6" t="s">
        <v>3</v>
      </c>
      <c r="F772" s="6" t="s">
        <v>5701</v>
      </c>
      <c r="G772" s="6" t="s">
        <v>3</v>
      </c>
      <c r="H772" s="6" t="s">
        <v>6</v>
      </c>
      <c r="I772" s="5">
        <v>0</v>
      </c>
      <c r="J772" s="6" t="s">
        <v>5</v>
      </c>
      <c r="K772" s="6" t="s">
        <v>4</v>
      </c>
      <c r="L772" s="7">
        <v>0.01</v>
      </c>
      <c r="M772" s="6" t="s">
        <v>3</v>
      </c>
      <c r="N772" s="5">
        <v>1</v>
      </c>
      <c r="O772" s="1" t="str">
        <f>IFERROR(FIND("DRW ACY",B772),"")</f>
        <v/>
      </c>
      <c r="P772" s="1" t="str">
        <f>IF(O772="","",O772+6)</f>
        <v/>
      </c>
      <c r="Q772" s="1">
        <f>LEN(B772)</f>
        <v>31</v>
      </c>
      <c r="R772" s="1" t="str">
        <f>IF(P772="","",RIGHT(B772,Q772-P772))</f>
        <v/>
      </c>
      <c r="U772" cm="1">
        <f t="array" ref="U772">MIN(IFERROR(FIND(_xlfn.SEQUENCE(10,,CHAR(48)),F772),""))</f>
        <v>8</v>
      </c>
      <c r="V772" s="1">
        <f>LEN(F772)</f>
        <v>15</v>
      </c>
      <c r="W772" s="1" t="str">
        <f>RIGHT(F772,(V772+1)-U772)</f>
        <v>912_0423</v>
      </c>
      <c r="X772" s="1" t="str">
        <f>LEFT(W772,8)</f>
        <v>912_0423</v>
      </c>
      <c r="Y772" s="1" t="str">
        <f>IF(E772&lt;&gt;"",E772,"A créer")</f>
        <v>A créer</v>
      </c>
      <c r="Z772" s="2">
        <f>I772</f>
        <v>0</v>
      </c>
      <c r="AA772" s="1" t="str">
        <f>X772&amp;" / "&amp;A772</f>
        <v>912_0423 / 29064683</v>
      </c>
      <c r="AB772" s="1">
        <f>A772</f>
        <v>29064683</v>
      </c>
    </row>
    <row r="773" spans="1:28" ht="15" x14ac:dyDescent="0.25">
      <c r="A773" s="6">
        <v>29064692</v>
      </c>
      <c r="B773" s="6" t="s">
        <v>5700</v>
      </c>
      <c r="C773" s="6" t="s">
        <v>10</v>
      </c>
      <c r="D773" s="6" t="s">
        <v>9</v>
      </c>
      <c r="E773" s="6" t="s">
        <v>3</v>
      </c>
      <c r="F773" s="6" t="s">
        <v>5699</v>
      </c>
      <c r="G773" s="6" t="s">
        <v>3</v>
      </c>
      <c r="H773" s="6" t="s">
        <v>6</v>
      </c>
      <c r="I773" s="5">
        <v>0</v>
      </c>
      <c r="J773" s="6" t="s">
        <v>5</v>
      </c>
      <c r="K773" s="6" t="s">
        <v>4</v>
      </c>
      <c r="L773" s="7">
        <v>0.01</v>
      </c>
      <c r="M773" s="6" t="s">
        <v>3</v>
      </c>
      <c r="N773" s="5">
        <v>1</v>
      </c>
      <c r="O773" s="1" t="str">
        <f>IFERROR(FIND("DRW ACY",B773),"")</f>
        <v/>
      </c>
      <c r="P773" s="1" t="str">
        <f>IF(O773="","",O773+6)</f>
        <v/>
      </c>
      <c r="Q773" s="1">
        <f>LEN(B773)</f>
        <v>32</v>
      </c>
      <c r="R773" s="1" t="str">
        <f>IF(P773="","",RIGHT(B773,Q773-P773))</f>
        <v/>
      </c>
      <c r="U773" cm="1">
        <f t="array" ref="U773">MIN(IFERROR(FIND(_xlfn.SEQUENCE(10,,CHAR(48)),F773),""))</f>
        <v>8</v>
      </c>
      <c r="V773" s="1">
        <f>LEN(F773)</f>
        <v>15</v>
      </c>
      <c r="W773" s="1" t="str">
        <f>RIGHT(F773,(V773+1)-U773)</f>
        <v>312_0489</v>
      </c>
      <c r="X773" s="1" t="str">
        <f>LEFT(W773,8)</f>
        <v>312_0489</v>
      </c>
      <c r="Y773" s="1" t="str">
        <f>IF(E773&lt;&gt;"",E773,"A créer")</f>
        <v>A créer</v>
      </c>
      <c r="Z773" s="2">
        <f>I773</f>
        <v>0</v>
      </c>
      <c r="AA773" s="1" t="str">
        <f>X773&amp;" / "&amp;A773</f>
        <v>312_0489 / 29064692</v>
      </c>
      <c r="AB773" s="1">
        <f>A773</f>
        <v>29064692</v>
      </c>
    </row>
    <row r="774" spans="1:28" ht="15" x14ac:dyDescent="0.25">
      <c r="A774" s="6">
        <v>29064693</v>
      </c>
      <c r="B774" s="6" t="s">
        <v>5698</v>
      </c>
      <c r="C774" s="6" t="s">
        <v>10</v>
      </c>
      <c r="D774" s="6" t="s">
        <v>9</v>
      </c>
      <c r="E774" s="6" t="s">
        <v>3</v>
      </c>
      <c r="F774" s="6" t="s">
        <v>5697</v>
      </c>
      <c r="G774" s="6" t="s">
        <v>3</v>
      </c>
      <c r="H774" s="6" t="s">
        <v>6</v>
      </c>
      <c r="I774" s="5">
        <v>0</v>
      </c>
      <c r="J774" s="6" t="s">
        <v>5</v>
      </c>
      <c r="K774" s="6" t="s">
        <v>4</v>
      </c>
      <c r="L774" s="7">
        <v>0.01</v>
      </c>
      <c r="M774" s="6" t="s">
        <v>3</v>
      </c>
      <c r="N774" s="5">
        <v>1</v>
      </c>
      <c r="O774" s="1" t="str">
        <f>IFERROR(FIND("DRW ACY",B774),"")</f>
        <v/>
      </c>
      <c r="P774" s="1" t="str">
        <f>IF(O774="","",O774+6)</f>
        <v/>
      </c>
      <c r="Q774" s="1">
        <f>LEN(B774)</f>
        <v>32</v>
      </c>
      <c r="R774" s="1" t="str">
        <f>IF(P774="","",RIGHT(B774,Q774-P774))</f>
        <v/>
      </c>
      <c r="U774" cm="1">
        <f t="array" ref="U774">MIN(IFERROR(FIND(_xlfn.SEQUENCE(10,,CHAR(48)),F774),""))</f>
        <v>8</v>
      </c>
      <c r="V774" s="1">
        <f>LEN(F774)</f>
        <v>15</v>
      </c>
      <c r="W774" s="1" t="str">
        <f>RIGHT(F774,(V774+1)-U774)</f>
        <v>312_0664</v>
      </c>
      <c r="X774" s="1" t="str">
        <f>LEFT(W774,8)</f>
        <v>312_0664</v>
      </c>
      <c r="Y774" s="1" t="str">
        <f>IF(E774&lt;&gt;"",E774,"A créer")</f>
        <v>A créer</v>
      </c>
      <c r="Z774" s="2">
        <f>I774</f>
        <v>0</v>
      </c>
      <c r="AA774" s="1" t="str">
        <f>X774&amp;" / "&amp;A774</f>
        <v>312_0664 / 29064693</v>
      </c>
      <c r="AB774" s="1">
        <f>A774</f>
        <v>29064693</v>
      </c>
    </row>
    <row r="775" spans="1:28" ht="15" x14ac:dyDescent="0.25">
      <c r="A775" s="6">
        <v>29064694</v>
      </c>
      <c r="B775" s="6" t="s">
        <v>5696</v>
      </c>
      <c r="C775" s="6" t="s">
        <v>10</v>
      </c>
      <c r="D775" s="6" t="s">
        <v>9</v>
      </c>
      <c r="E775" s="6" t="s">
        <v>3</v>
      </c>
      <c r="F775" s="6" t="s">
        <v>5695</v>
      </c>
      <c r="G775" s="6" t="s">
        <v>3</v>
      </c>
      <c r="H775" s="6" t="s">
        <v>6</v>
      </c>
      <c r="I775" s="5">
        <v>0</v>
      </c>
      <c r="J775" s="6" t="s">
        <v>5</v>
      </c>
      <c r="K775" s="6" t="s">
        <v>4</v>
      </c>
      <c r="L775" s="7">
        <v>0.01</v>
      </c>
      <c r="M775" s="6" t="s">
        <v>3</v>
      </c>
      <c r="N775" s="5">
        <v>1</v>
      </c>
      <c r="O775" s="1" t="str">
        <f>IFERROR(FIND("DRW ACY",B775),"")</f>
        <v/>
      </c>
      <c r="P775" s="1" t="str">
        <f>IF(O775="","",O775+6)</f>
        <v/>
      </c>
      <c r="Q775" s="1">
        <f>LEN(B775)</f>
        <v>31</v>
      </c>
      <c r="R775" s="1" t="str">
        <f>IF(P775="","",RIGHT(B775,Q775-P775))</f>
        <v/>
      </c>
      <c r="U775" cm="1">
        <f t="array" ref="U775">MIN(IFERROR(FIND(_xlfn.SEQUENCE(10,,CHAR(48)),F775),""))</f>
        <v>8</v>
      </c>
      <c r="V775" s="1">
        <f>LEN(F775)</f>
        <v>15</v>
      </c>
      <c r="W775" s="1" t="str">
        <f>RIGHT(F775,(V775+1)-U775)</f>
        <v>312_0734</v>
      </c>
      <c r="X775" s="1" t="str">
        <f>LEFT(W775,8)</f>
        <v>312_0734</v>
      </c>
      <c r="Y775" s="1" t="str">
        <f>IF(E775&lt;&gt;"",E775,"A créer")</f>
        <v>A créer</v>
      </c>
      <c r="Z775" s="2">
        <f>I775</f>
        <v>0</v>
      </c>
      <c r="AA775" s="1" t="str">
        <f>X775&amp;" / "&amp;A775</f>
        <v>312_0734 / 29064694</v>
      </c>
      <c r="AB775" s="1">
        <f>A775</f>
        <v>29064694</v>
      </c>
    </row>
    <row r="776" spans="1:28" ht="15" x14ac:dyDescent="0.25">
      <c r="A776" s="6">
        <v>29064695</v>
      </c>
      <c r="B776" s="6" t="s">
        <v>5694</v>
      </c>
      <c r="C776" s="6" t="s">
        <v>10</v>
      </c>
      <c r="D776" s="6" t="s">
        <v>9</v>
      </c>
      <c r="E776" s="6" t="s">
        <v>3</v>
      </c>
      <c r="F776" s="6" t="s">
        <v>5693</v>
      </c>
      <c r="G776" s="6" t="s">
        <v>3</v>
      </c>
      <c r="H776" s="6" t="s">
        <v>6</v>
      </c>
      <c r="I776" s="5">
        <v>0</v>
      </c>
      <c r="J776" s="6" t="s">
        <v>5</v>
      </c>
      <c r="K776" s="6" t="s">
        <v>4</v>
      </c>
      <c r="L776" s="7">
        <v>0.01</v>
      </c>
      <c r="M776" s="6" t="s">
        <v>3</v>
      </c>
      <c r="N776" s="5">
        <v>1</v>
      </c>
      <c r="O776" s="1" t="str">
        <f>IFERROR(FIND("DRW ACY",B776),"")</f>
        <v/>
      </c>
      <c r="P776" s="1" t="str">
        <f>IF(O776="","",O776+6)</f>
        <v/>
      </c>
      <c r="Q776" s="1">
        <f>LEN(B776)</f>
        <v>30</v>
      </c>
      <c r="R776" s="1" t="str">
        <f>IF(P776="","",RIGHT(B776,Q776-P776))</f>
        <v/>
      </c>
      <c r="U776" cm="1">
        <f t="array" ref="U776">MIN(IFERROR(FIND(_xlfn.SEQUENCE(10,,CHAR(48)),F776),""))</f>
        <v>8</v>
      </c>
      <c r="V776" s="1">
        <f>LEN(F776)</f>
        <v>15</v>
      </c>
      <c r="W776" s="1" t="str">
        <f>RIGHT(F776,(V776+1)-U776)</f>
        <v>312_0782</v>
      </c>
      <c r="X776" s="1" t="str">
        <f>LEFT(W776,8)</f>
        <v>312_0782</v>
      </c>
      <c r="Y776" s="1" t="str">
        <f>IF(E776&lt;&gt;"",E776,"A créer")</f>
        <v>A créer</v>
      </c>
      <c r="Z776" s="2">
        <f>I776</f>
        <v>0</v>
      </c>
      <c r="AA776" s="1" t="str">
        <f>X776&amp;" / "&amp;A776</f>
        <v>312_0782 / 29064695</v>
      </c>
      <c r="AB776" s="1">
        <f>A776</f>
        <v>29064695</v>
      </c>
    </row>
    <row r="777" spans="1:28" ht="15" x14ac:dyDescent="0.25">
      <c r="A777" s="6">
        <v>29064696</v>
      </c>
      <c r="B777" s="6" t="s">
        <v>5692</v>
      </c>
      <c r="C777" s="6" t="s">
        <v>10</v>
      </c>
      <c r="D777" s="6" t="s">
        <v>9</v>
      </c>
      <c r="E777" s="6" t="s">
        <v>3</v>
      </c>
      <c r="F777" s="6" t="s">
        <v>5691</v>
      </c>
      <c r="G777" s="6" t="s">
        <v>3</v>
      </c>
      <c r="H777" s="6" t="s">
        <v>6</v>
      </c>
      <c r="I777" s="5">
        <v>0</v>
      </c>
      <c r="J777" s="6" t="s">
        <v>5</v>
      </c>
      <c r="K777" s="6" t="s">
        <v>4</v>
      </c>
      <c r="L777" s="7">
        <v>0.01</v>
      </c>
      <c r="M777" s="6" t="s">
        <v>3</v>
      </c>
      <c r="N777" s="5">
        <v>1</v>
      </c>
      <c r="O777" s="1" t="str">
        <f>IFERROR(FIND("DRW ACY",B777),"")</f>
        <v/>
      </c>
      <c r="P777" s="1" t="str">
        <f>IF(O777="","",O777+6)</f>
        <v/>
      </c>
      <c r="Q777" s="1">
        <f>LEN(B777)</f>
        <v>32</v>
      </c>
      <c r="R777" s="1" t="str">
        <f>IF(P777="","",RIGHT(B777,Q777-P777))</f>
        <v/>
      </c>
      <c r="U777" cm="1">
        <f t="array" ref="U777">MIN(IFERROR(FIND(_xlfn.SEQUENCE(10,,CHAR(48)),F777),""))</f>
        <v>8</v>
      </c>
      <c r="V777" s="1">
        <f>LEN(F777)</f>
        <v>15</v>
      </c>
      <c r="W777" s="1" t="str">
        <f>RIGHT(F777,(V777+1)-U777)</f>
        <v>312_0792</v>
      </c>
      <c r="X777" s="1" t="str">
        <f>LEFT(W777,8)</f>
        <v>312_0792</v>
      </c>
      <c r="Y777" s="1" t="str">
        <f>IF(E777&lt;&gt;"",E777,"A créer")</f>
        <v>A créer</v>
      </c>
      <c r="Z777" s="2">
        <f>I777</f>
        <v>0</v>
      </c>
      <c r="AA777" s="1" t="str">
        <f>X777&amp;" / "&amp;A777</f>
        <v>312_0792 / 29064696</v>
      </c>
      <c r="AB777" s="1">
        <f>A777</f>
        <v>29064696</v>
      </c>
    </row>
    <row r="778" spans="1:28" ht="15" x14ac:dyDescent="0.25">
      <c r="A778" s="6">
        <v>29064697</v>
      </c>
      <c r="B778" s="6" t="s">
        <v>5690</v>
      </c>
      <c r="C778" s="6" t="s">
        <v>10</v>
      </c>
      <c r="D778" s="6" t="s">
        <v>9</v>
      </c>
      <c r="E778" s="6" t="s">
        <v>3</v>
      </c>
      <c r="F778" s="6" t="s">
        <v>5689</v>
      </c>
      <c r="G778" s="6" t="s">
        <v>3</v>
      </c>
      <c r="H778" s="6" t="s">
        <v>6</v>
      </c>
      <c r="I778" s="5">
        <v>0</v>
      </c>
      <c r="J778" s="6" t="s">
        <v>5</v>
      </c>
      <c r="K778" s="6" t="s">
        <v>4</v>
      </c>
      <c r="L778" s="7">
        <v>0.01</v>
      </c>
      <c r="M778" s="6" t="s">
        <v>3</v>
      </c>
      <c r="N778" s="5">
        <v>1</v>
      </c>
      <c r="O778" s="1" t="str">
        <f>IFERROR(FIND("DRW ACY",B778),"")</f>
        <v/>
      </c>
      <c r="P778" s="1" t="str">
        <f>IF(O778="","",O778+6)</f>
        <v/>
      </c>
      <c r="Q778" s="1">
        <f>LEN(B778)</f>
        <v>34</v>
      </c>
      <c r="R778" s="1" t="str">
        <f>IF(P778="","",RIGHT(B778,Q778-P778))</f>
        <v/>
      </c>
      <c r="U778" cm="1">
        <f t="array" ref="U778">MIN(IFERROR(FIND(_xlfn.SEQUENCE(10,,CHAR(48)),F778),""))</f>
        <v>8</v>
      </c>
      <c r="V778" s="1">
        <f>LEN(F778)</f>
        <v>15</v>
      </c>
      <c r="W778" s="1" t="str">
        <f>RIGHT(F778,(V778+1)-U778)</f>
        <v>312_2832</v>
      </c>
      <c r="X778" s="1" t="str">
        <f>LEFT(W778,8)</f>
        <v>312_2832</v>
      </c>
      <c r="Y778" s="1" t="str">
        <f>IF(E778&lt;&gt;"",E778,"A créer")</f>
        <v>A créer</v>
      </c>
      <c r="Z778" s="2">
        <f>I778</f>
        <v>0</v>
      </c>
      <c r="AA778" s="1" t="str">
        <f>X778&amp;" / "&amp;A778</f>
        <v>312_2832 / 29064697</v>
      </c>
      <c r="AB778" s="1">
        <f>A778</f>
        <v>29064697</v>
      </c>
    </row>
    <row r="779" spans="1:28" ht="15" x14ac:dyDescent="0.25">
      <c r="A779" s="6">
        <v>29064698</v>
      </c>
      <c r="B779" s="6" t="s">
        <v>5688</v>
      </c>
      <c r="C779" s="6" t="s">
        <v>10</v>
      </c>
      <c r="D779" s="6" t="s">
        <v>9</v>
      </c>
      <c r="E779" s="6" t="s">
        <v>3</v>
      </c>
      <c r="F779" s="6" t="s">
        <v>5687</v>
      </c>
      <c r="G779" s="6" t="s">
        <v>3</v>
      </c>
      <c r="H779" s="6" t="s">
        <v>6</v>
      </c>
      <c r="I779" s="5">
        <v>0</v>
      </c>
      <c r="J779" s="6" t="s">
        <v>5</v>
      </c>
      <c r="K779" s="6" t="s">
        <v>4</v>
      </c>
      <c r="L779" s="7">
        <v>0.01</v>
      </c>
      <c r="M779" s="6" t="s">
        <v>3</v>
      </c>
      <c r="N779" s="5">
        <v>1</v>
      </c>
      <c r="O779" s="1" t="str">
        <f>IFERROR(FIND("DRW ACY",B779),"")</f>
        <v/>
      </c>
      <c r="P779" s="1" t="str">
        <f>IF(O779="","",O779+6)</f>
        <v/>
      </c>
      <c r="Q779" s="1">
        <f>LEN(B779)</f>
        <v>32</v>
      </c>
      <c r="R779" s="1" t="str">
        <f>IF(P779="","",RIGHT(B779,Q779-P779))</f>
        <v/>
      </c>
      <c r="U779" cm="1">
        <f t="array" ref="U779">MIN(IFERROR(FIND(_xlfn.SEQUENCE(10,,CHAR(48)),F779),""))</f>
        <v>8</v>
      </c>
      <c r="V779" s="1">
        <f>LEN(F779)</f>
        <v>15</v>
      </c>
      <c r="W779" s="1" t="str">
        <f>RIGHT(F779,(V779+1)-U779)</f>
        <v>611_0036</v>
      </c>
      <c r="X779" s="1" t="str">
        <f>LEFT(W779,8)</f>
        <v>611_0036</v>
      </c>
      <c r="Y779" s="1" t="str">
        <f>IF(E779&lt;&gt;"",E779,"A créer")</f>
        <v>A créer</v>
      </c>
      <c r="Z779" s="2">
        <f>I779</f>
        <v>0</v>
      </c>
      <c r="AA779" s="1" t="str">
        <f>X779&amp;" / "&amp;A779</f>
        <v>611_0036 / 29064698</v>
      </c>
      <c r="AB779" s="1">
        <f>A779</f>
        <v>29064698</v>
      </c>
    </row>
    <row r="780" spans="1:28" ht="15" x14ac:dyDescent="0.25">
      <c r="A780" s="6">
        <v>29064699</v>
      </c>
      <c r="B780" s="6" t="s">
        <v>5686</v>
      </c>
      <c r="C780" s="6" t="s">
        <v>10</v>
      </c>
      <c r="D780" s="6" t="s">
        <v>9</v>
      </c>
      <c r="E780" s="6" t="s">
        <v>3</v>
      </c>
      <c r="F780" s="6" t="s">
        <v>5685</v>
      </c>
      <c r="G780" s="6" t="s">
        <v>3</v>
      </c>
      <c r="H780" s="6" t="s">
        <v>6</v>
      </c>
      <c r="I780" s="5">
        <v>0</v>
      </c>
      <c r="J780" s="6" t="s">
        <v>5</v>
      </c>
      <c r="K780" s="6" t="s">
        <v>4</v>
      </c>
      <c r="L780" s="7">
        <v>0.01</v>
      </c>
      <c r="M780" s="6" t="s">
        <v>3</v>
      </c>
      <c r="N780" s="5">
        <v>1</v>
      </c>
      <c r="O780" s="1" t="str">
        <f>IFERROR(FIND("DRW ACY",B780),"")</f>
        <v/>
      </c>
      <c r="P780" s="1" t="str">
        <f>IF(O780="","",O780+6)</f>
        <v/>
      </c>
      <c r="Q780" s="1">
        <f>LEN(B780)</f>
        <v>32</v>
      </c>
      <c r="R780" s="1" t="str">
        <f>IF(P780="","",RIGHT(B780,Q780-P780))</f>
        <v/>
      </c>
      <c r="U780" cm="1">
        <f t="array" ref="U780">MIN(IFERROR(FIND(_xlfn.SEQUENCE(10,,CHAR(48)),F780),""))</f>
        <v>8</v>
      </c>
      <c r="V780" s="1">
        <f>LEN(F780)</f>
        <v>15</v>
      </c>
      <c r="W780" s="1" t="str">
        <f>RIGHT(F780,(V780+1)-U780)</f>
        <v>611_0046</v>
      </c>
      <c r="X780" s="1" t="str">
        <f>LEFT(W780,8)</f>
        <v>611_0046</v>
      </c>
      <c r="Y780" s="1" t="str">
        <f>IF(E780&lt;&gt;"",E780,"A créer")</f>
        <v>A créer</v>
      </c>
      <c r="Z780" s="2">
        <f>I780</f>
        <v>0</v>
      </c>
      <c r="AA780" s="1" t="str">
        <f>X780&amp;" / "&amp;A780</f>
        <v>611_0046 / 29064699</v>
      </c>
      <c r="AB780" s="1">
        <f>A780</f>
        <v>29064699</v>
      </c>
    </row>
    <row r="781" spans="1:28" ht="15" x14ac:dyDescent="0.25">
      <c r="A781" s="6">
        <v>29064700</v>
      </c>
      <c r="B781" s="6" t="s">
        <v>5684</v>
      </c>
      <c r="C781" s="6" t="s">
        <v>10</v>
      </c>
      <c r="D781" s="6" t="s">
        <v>9</v>
      </c>
      <c r="E781" s="6" t="s">
        <v>3</v>
      </c>
      <c r="F781" s="6" t="s">
        <v>5683</v>
      </c>
      <c r="G781" s="6" t="s">
        <v>3</v>
      </c>
      <c r="H781" s="6" t="s">
        <v>6</v>
      </c>
      <c r="I781" s="5">
        <v>0</v>
      </c>
      <c r="J781" s="6" t="s">
        <v>5</v>
      </c>
      <c r="K781" s="6" t="s">
        <v>4</v>
      </c>
      <c r="L781" s="7">
        <v>0.01</v>
      </c>
      <c r="M781" s="6" t="s">
        <v>3</v>
      </c>
      <c r="N781" s="5">
        <v>1</v>
      </c>
      <c r="O781" s="1" t="str">
        <f>IFERROR(FIND("DRW ACY",B781),"")</f>
        <v/>
      </c>
      <c r="P781" s="1" t="str">
        <f>IF(O781="","",O781+6)</f>
        <v/>
      </c>
      <c r="Q781" s="1">
        <f>LEN(B781)</f>
        <v>32</v>
      </c>
      <c r="R781" s="1" t="str">
        <f>IF(P781="","",RIGHT(B781,Q781-P781))</f>
        <v/>
      </c>
      <c r="U781" cm="1">
        <f t="array" ref="U781">MIN(IFERROR(FIND(_xlfn.SEQUENCE(10,,CHAR(48)),F781),""))</f>
        <v>8</v>
      </c>
      <c r="V781" s="1">
        <f>LEN(F781)</f>
        <v>15</v>
      </c>
      <c r="W781" s="1" t="str">
        <f>RIGHT(F781,(V781+1)-U781)</f>
        <v>611_0049</v>
      </c>
      <c r="X781" s="1" t="str">
        <f>LEFT(W781,8)</f>
        <v>611_0049</v>
      </c>
      <c r="Y781" s="1" t="str">
        <f>IF(E781&lt;&gt;"",E781,"A créer")</f>
        <v>A créer</v>
      </c>
      <c r="Z781" s="2">
        <f>I781</f>
        <v>0</v>
      </c>
      <c r="AA781" s="1" t="str">
        <f>X781&amp;" / "&amp;A781</f>
        <v>611_0049 / 29064700</v>
      </c>
      <c r="AB781" s="1">
        <f>A781</f>
        <v>29064700</v>
      </c>
    </row>
    <row r="782" spans="1:28" ht="15" x14ac:dyDescent="0.25">
      <c r="A782" s="6">
        <v>29064701</v>
      </c>
      <c r="B782" s="6" t="s">
        <v>5682</v>
      </c>
      <c r="C782" s="6" t="s">
        <v>10</v>
      </c>
      <c r="D782" s="6" t="s">
        <v>9</v>
      </c>
      <c r="E782" s="6" t="s">
        <v>3</v>
      </c>
      <c r="F782" s="6" t="s">
        <v>5681</v>
      </c>
      <c r="G782" s="6" t="s">
        <v>3</v>
      </c>
      <c r="H782" s="6" t="s">
        <v>6</v>
      </c>
      <c r="I782" s="5">
        <v>0</v>
      </c>
      <c r="J782" s="6" t="s">
        <v>5</v>
      </c>
      <c r="K782" s="6" t="s">
        <v>4</v>
      </c>
      <c r="L782" s="7">
        <v>0.01</v>
      </c>
      <c r="M782" s="6" t="s">
        <v>3</v>
      </c>
      <c r="N782" s="5">
        <v>1</v>
      </c>
      <c r="O782" s="1" t="str">
        <f>IFERROR(FIND("DRW ACY",B782),"")</f>
        <v/>
      </c>
      <c r="P782" s="1" t="str">
        <f>IF(O782="","",O782+6)</f>
        <v/>
      </c>
      <c r="Q782" s="1">
        <f>LEN(B782)</f>
        <v>32</v>
      </c>
      <c r="R782" s="1" t="str">
        <f>IF(P782="","",RIGHT(B782,Q782-P782))</f>
        <v/>
      </c>
      <c r="U782" cm="1">
        <f t="array" ref="U782">MIN(IFERROR(FIND(_xlfn.SEQUENCE(10,,CHAR(48)),F782),""))</f>
        <v>8</v>
      </c>
      <c r="V782" s="1">
        <f>LEN(F782)</f>
        <v>15</v>
      </c>
      <c r="W782" s="1" t="str">
        <f>RIGHT(F782,(V782+1)-U782)</f>
        <v>611_0102</v>
      </c>
      <c r="X782" s="1" t="str">
        <f>LEFT(W782,8)</f>
        <v>611_0102</v>
      </c>
      <c r="Y782" s="1" t="str">
        <f>IF(E782&lt;&gt;"",E782,"A créer")</f>
        <v>A créer</v>
      </c>
      <c r="Z782" s="2">
        <f>I782</f>
        <v>0</v>
      </c>
      <c r="AA782" s="1" t="str">
        <f>X782&amp;" / "&amp;A782</f>
        <v>611_0102 / 29064701</v>
      </c>
      <c r="AB782" s="1">
        <f>A782</f>
        <v>29064701</v>
      </c>
    </row>
    <row r="783" spans="1:28" ht="15" x14ac:dyDescent="0.25">
      <c r="A783" s="6">
        <v>29064702</v>
      </c>
      <c r="B783" s="6" t="s">
        <v>5680</v>
      </c>
      <c r="C783" s="6" t="s">
        <v>10</v>
      </c>
      <c r="D783" s="6" t="s">
        <v>9</v>
      </c>
      <c r="E783" s="6" t="s">
        <v>3</v>
      </c>
      <c r="F783" s="6" t="s">
        <v>5679</v>
      </c>
      <c r="G783" s="6" t="s">
        <v>3</v>
      </c>
      <c r="H783" s="6" t="s">
        <v>6</v>
      </c>
      <c r="I783" s="5">
        <v>0</v>
      </c>
      <c r="J783" s="6" t="s">
        <v>5</v>
      </c>
      <c r="K783" s="6" t="s">
        <v>4</v>
      </c>
      <c r="L783" s="7">
        <v>0.01</v>
      </c>
      <c r="M783" s="6" t="s">
        <v>3</v>
      </c>
      <c r="N783" s="5">
        <v>1</v>
      </c>
      <c r="O783" s="1" t="str">
        <f>IFERROR(FIND("DRW ACY",B783),"")</f>
        <v/>
      </c>
      <c r="P783" s="1" t="str">
        <f>IF(O783="","",O783+6)</f>
        <v/>
      </c>
      <c r="Q783" s="1">
        <f>LEN(B783)</f>
        <v>31</v>
      </c>
      <c r="R783" s="1" t="str">
        <f>IF(P783="","",RIGHT(B783,Q783-P783))</f>
        <v/>
      </c>
      <c r="U783" cm="1">
        <f t="array" ref="U783">MIN(IFERROR(FIND(_xlfn.SEQUENCE(10,,CHAR(48)),F783),""))</f>
        <v>8</v>
      </c>
      <c r="V783" s="1">
        <f>LEN(F783)</f>
        <v>15</v>
      </c>
      <c r="W783" s="1" t="str">
        <f>RIGHT(F783,(V783+1)-U783)</f>
        <v>611_0115</v>
      </c>
      <c r="X783" s="1" t="str">
        <f>LEFT(W783,8)</f>
        <v>611_0115</v>
      </c>
      <c r="Y783" s="1" t="str">
        <f>IF(E783&lt;&gt;"",E783,"A créer")</f>
        <v>A créer</v>
      </c>
      <c r="Z783" s="2">
        <f>I783</f>
        <v>0</v>
      </c>
      <c r="AA783" s="1" t="str">
        <f>X783&amp;" / "&amp;A783</f>
        <v>611_0115 / 29064702</v>
      </c>
      <c r="AB783" s="1">
        <f>A783</f>
        <v>29064702</v>
      </c>
    </row>
    <row r="784" spans="1:28" ht="15" x14ac:dyDescent="0.25">
      <c r="A784" s="6">
        <v>29064703</v>
      </c>
      <c r="B784" s="6" t="s">
        <v>5678</v>
      </c>
      <c r="C784" s="6" t="s">
        <v>10</v>
      </c>
      <c r="D784" s="6" t="s">
        <v>9</v>
      </c>
      <c r="E784" s="6" t="s">
        <v>3</v>
      </c>
      <c r="F784" s="6" t="s">
        <v>5677</v>
      </c>
      <c r="G784" s="6" t="s">
        <v>3</v>
      </c>
      <c r="H784" s="6" t="s">
        <v>6</v>
      </c>
      <c r="I784" s="5">
        <v>0</v>
      </c>
      <c r="J784" s="6" t="s">
        <v>5</v>
      </c>
      <c r="K784" s="6" t="s">
        <v>4</v>
      </c>
      <c r="L784" s="7">
        <v>0.01</v>
      </c>
      <c r="M784" s="6" t="s">
        <v>3</v>
      </c>
      <c r="N784" s="5">
        <v>1</v>
      </c>
      <c r="O784" s="1" t="str">
        <f>IFERROR(FIND("DRW ACY",B784),"")</f>
        <v/>
      </c>
      <c r="P784" s="1" t="str">
        <f>IF(O784="","",O784+6)</f>
        <v/>
      </c>
      <c r="Q784" s="1">
        <f>LEN(B784)</f>
        <v>30</v>
      </c>
      <c r="R784" s="1" t="str">
        <f>IF(P784="","",RIGHT(B784,Q784-P784))</f>
        <v/>
      </c>
      <c r="U784" cm="1">
        <f t="array" ref="U784">MIN(IFERROR(FIND(_xlfn.SEQUENCE(10,,CHAR(48)),F784),""))</f>
        <v>8</v>
      </c>
      <c r="V784" s="1">
        <f>LEN(F784)</f>
        <v>15</v>
      </c>
      <c r="W784" s="1" t="str">
        <f>RIGHT(F784,(V784+1)-U784)</f>
        <v>611_0188</v>
      </c>
      <c r="X784" s="1" t="str">
        <f>LEFT(W784,8)</f>
        <v>611_0188</v>
      </c>
      <c r="Y784" s="1" t="str">
        <f>IF(E784&lt;&gt;"",E784,"A créer")</f>
        <v>A créer</v>
      </c>
      <c r="Z784" s="2">
        <f>I784</f>
        <v>0</v>
      </c>
      <c r="AA784" s="1" t="str">
        <f>X784&amp;" / "&amp;A784</f>
        <v>611_0188 / 29064703</v>
      </c>
      <c r="AB784" s="1">
        <f>A784</f>
        <v>29064703</v>
      </c>
    </row>
    <row r="785" spans="1:28" ht="15" x14ac:dyDescent="0.25">
      <c r="A785" s="6">
        <v>29064704</v>
      </c>
      <c r="B785" s="6" t="s">
        <v>5676</v>
      </c>
      <c r="C785" s="6" t="s">
        <v>10</v>
      </c>
      <c r="D785" s="6" t="s">
        <v>9</v>
      </c>
      <c r="E785" s="6" t="s">
        <v>3</v>
      </c>
      <c r="F785" s="6" t="s">
        <v>5675</v>
      </c>
      <c r="G785" s="6" t="s">
        <v>3</v>
      </c>
      <c r="H785" s="6" t="s">
        <v>6</v>
      </c>
      <c r="I785" s="5">
        <v>0</v>
      </c>
      <c r="J785" s="6" t="s">
        <v>5</v>
      </c>
      <c r="K785" s="6" t="s">
        <v>4</v>
      </c>
      <c r="L785" s="7">
        <v>0.01</v>
      </c>
      <c r="M785" s="6" t="s">
        <v>3</v>
      </c>
      <c r="N785" s="5">
        <v>1</v>
      </c>
      <c r="O785" s="1" t="str">
        <f>IFERROR(FIND("DRW ACY",B785),"")</f>
        <v/>
      </c>
      <c r="P785" s="1" t="str">
        <f>IF(O785="","",O785+6)</f>
        <v/>
      </c>
      <c r="Q785" s="1">
        <f>LEN(B785)</f>
        <v>30</v>
      </c>
      <c r="R785" s="1" t="str">
        <f>IF(P785="","",RIGHT(B785,Q785-P785))</f>
        <v/>
      </c>
      <c r="U785" cm="1">
        <f t="array" ref="U785">MIN(IFERROR(FIND(_xlfn.SEQUENCE(10,,CHAR(48)),F785),""))</f>
        <v>8</v>
      </c>
      <c r="V785" s="1">
        <f>LEN(F785)</f>
        <v>15</v>
      </c>
      <c r="W785" s="1" t="str">
        <f>RIGHT(F785,(V785+1)-U785)</f>
        <v>611_0212</v>
      </c>
      <c r="X785" s="1" t="str">
        <f>LEFT(W785,8)</f>
        <v>611_0212</v>
      </c>
      <c r="Y785" s="1" t="str">
        <f>IF(E785&lt;&gt;"",E785,"A créer")</f>
        <v>A créer</v>
      </c>
      <c r="Z785" s="2">
        <f>I785</f>
        <v>0</v>
      </c>
      <c r="AA785" s="1" t="str">
        <f>X785&amp;" / "&amp;A785</f>
        <v>611_0212 / 29064704</v>
      </c>
      <c r="AB785" s="1">
        <f>A785</f>
        <v>29064704</v>
      </c>
    </row>
    <row r="786" spans="1:28" ht="15" x14ac:dyDescent="0.25">
      <c r="A786" s="6">
        <v>29064705</v>
      </c>
      <c r="B786" s="6" t="s">
        <v>5674</v>
      </c>
      <c r="C786" s="6" t="s">
        <v>10</v>
      </c>
      <c r="D786" s="6" t="s">
        <v>9</v>
      </c>
      <c r="E786" s="6" t="s">
        <v>3</v>
      </c>
      <c r="F786" s="6" t="s">
        <v>5673</v>
      </c>
      <c r="G786" s="6" t="s">
        <v>3</v>
      </c>
      <c r="H786" s="6" t="s">
        <v>6</v>
      </c>
      <c r="I786" s="5">
        <v>0</v>
      </c>
      <c r="J786" s="6" t="s">
        <v>5</v>
      </c>
      <c r="K786" s="6" t="s">
        <v>4</v>
      </c>
      <c r="L786" s="7">
        <v>0.01</v>
      </c>
      <c r="M786" s="6" t="s">
        <v>3</v>
      </c>
      <c r="N786" s="5">
        <v>1</v>
      </c>
      <c r="O786" s="1" t="str">
        <f>IFERROR(FIND("DRW ACY",B786),"")</f>
        <v/>
      </c>
      <c r="P786" s="1" t="str">
        <f>IF(O786="","",O786+6)</f>
        <v/>
      </c>
      <c r="Q786" s="1">
        <f>LEN(B786)</f>
        <v>30</v>
      </c>
      <c r="R786" s="1" t="str">
        <f>IF(P786="","",RIGHT(B786,Q786-P786))</f>
        <v/>
      </c>
      <c r="U786" cm="1">
        <f t="array" ref="U786">MIN(IFERROR(FIND(_xlfn.SEQUENCE(10,,CHAR(48)),F786),""))</f>
        <v>8</v>
      </c>
      <c r="V786" s="1">
        <f>LEN(F786)</f>
        <v>15</v>
      </c>
      <c r="W786" s="1" t="str">
        <f>RIGHT(F786,(V786+1)-U786)</f>
        <v>611_0416</v>
      </c>
      <c r="X786" s="1" t="str">
        <f>LEFT(W786,8)</f>
        <v>611_0416</v>
      </c>
      <c r="Y786" s="1" t="str">
        <f>IF(E786&lt;&gt;"",E786,"A créer")</f>
        <v>A créer</v>
      </c>
      <c r="Z786" s="2">
        <f>I786</f>
        <v>0</v>
      </c>
      <c r="AA786" s="1" t="str">
        <f>X786&amp;" / "&amp;A786</f>
        <v>611_0416 / 29064705</v>
      </c>
      <c r="AB786" s="1">
        <f>A786</f>
        <v>29064705</v>
      </c>
    </row>
    <row r="787" spans="1:28" ht="15" x14ac:dyDescent="0.25">
      <c r="A787" s="6">
        <v>29064706</v>
      </c>
      <c r="B787" s="6" t="s">
        <v>5672</v>
      </c>
      <c r="C787" s="6" t="s">
        <v>10</v>
      </c>
      <c r="D787" s="6" t="s">
        <v>9</v>
      </c>
      <c r="E787" s="6" t="s">
        <v>3</v>
      </c>
      <c r="F787" s="6" t="s">
        <v>5671</v>
      </c>
      <c r="G787" s="6" t="s">
        <v>3</v>
      </c>
      <c r="H787" s="6" t="s">
        <v>6</v>
      </c>
      <c r="I787" s="5">
        <v>0</v>
      </c>
      <c r="J787" s="6" t="s">
        <v>5</v>
      </c>
      <c r="K787" s="6" t="s">
        <v>4</v>
      </c>
      <c r="L787" s="7">
        <v>0.01</v>
      </c>
      <c r="M787" s="6" t="s">
        <v>3</v>
      </c>
      <c r="N787" s="5">
        <v>1</v>
      </c>
      <c r="O787" s="1" t="str">
        <f>IFERROR(FIND("DRW ACY",B787),"")</f>
        <v/>
      </c>
      <c r="P787" s="1" t="str">
        <f>IF(O787="","",O787+6)</f>
        <v/>
      </c>
      <c r="Q787" s="1">
        <f>LEN(B787)</f>
        <v>32</v>
      </c>
      <c r="R787" s="1" t="str">
        <f>IF(P787="","",RIGHT(B787,Q787-P787))</f>
        <v/>
      </c>
      <c r="U787" cm="1">
        <f t="array" ref="U787">MIN(IFERROR(FIND(_xlfn.SEQUENCE(10,,CHAR(48)),F787),""))</f>
        <v>8</v>
      </c>
      <c r="V787" s="1">
        <f>LEN(F787)</f>
        <v>15</v>
      </c>
      <c r="W787" s="1" t="str">
        <f>RIGHT(F787,(V787+1)-U787)</f>
        <v>611_0421</v>
      </c>
      <c r="X787" s="1" t="str">
        <f>LEFT(W787,8)</f>
        <v>611_0421</v>
      </c>
      <c r="Y787" s="1" t="str">
        <f>IF(E787&lt;&gt;"",E787,"A créer")</f>
        <v>A créer</v>
      </c>
      <c r="Z787" s="2">
        <f>I787</f>
        <v>0</v>
      </c>
      <c r="AA787" s="1" t="str">
        <f>X787&amp;" / "&amp;A787</f>
        <v>611_0421 / 29064706</v>
      </c>
      <c r="AB787" s="1">
        <f>A787</f>
        <v>29064706</v>
      </c>
    </row>
    <row r="788" spans="1:28" ht="15" x14ac:dyDescent="0.25">
      <c r="A788" s="6">
        <v>29064707</v>
      </c>
      <c r="B788" s="6" t="s">
        <v>5670</v>
      </c>
      <c r="C788" s="6" t="s">
        <v>10</v>
      </c>
      <c r="D788" s="6" t="s">
        <v>9</v>
      </c>
      <c r="E788" s="6" t="s">
        <v>3</v>
      </c>
      <c r="F788" s="6" t="s">
        <v>5669</v>
      </c>
      <c r="G788" s="6" t="s">
        <v>3</v>
      </c>
      <c r="H788" s="6" t="s">
        <v>6</v>
      </c>
      <c r="I788" s="5">
        <v>0</v>
      </c>
      <c r="J788" s="6" t="s">
        <v>5</v>
      </c>
      <c r="K788" s="6" t="s">
        <v>4</v>
      </c>
      <c r="L788" s="7">
        <v>0.01</v>
      </c>
      <c r="M788" s="6" t="s">
        <v>3</v>
      </c>
      <c r="N788" s="5">
        <v>1</v>
      </c>
      <c r="O788" s="1" t="str">
        <f>IFERROR(FIND("DRW ACY",B788),"")</f>
        <v/>
      </c>
      <c r="P788" s="1" t="str">
        <f>IF(O788="","",O788+6)</f>
        <v/>
      </c>
      <c r="Q788" s="1">
        <f>LEN(B788)</f>
        <v>30</v>
      </c>
      <c r="R788" s="1" t="str">
        <f>IF(P788="","",RIGHT(B788,Q788-P788))</f>
        <v/>
      </c>
      <c r="U788" cm="1">
        <f t="array" ref="U788">MIN(IFERROR(FIND(_xlfn.SEQUENCE(10,,CHAR(48)),F788),""))</f>
        <v>8</v>
      </c>
      <c r="V788" s="1">
        <f>LEN(F788)</f>
        <v>15</v>
      </c>
      <c r="W788" s="1" t="str">
        <f>RIGHT(F788,(V788+1)-U788)</f>
        <v>611_0458</v>
      </c>
      <c r="X788" s="1" t="str">
        <f>LEFT(W788,8)</f>
        <v>611_0458</v>
      </c>
      <c r="Y788" s="1" t="str">
        <f>IF(E788&lt;&gt;"",E788,"A créer")</f>
        <v>A créer</v>
      </c>
      <c r="Z788" s="2">
        <f>I788</f>
        <v>0</v>
      </c>
      <c r="AA788" s="1" t="str">
        <f>X788&amp;" / "&amp;A788</f>
        <v>611_0458 / 29064707</v>
      </c>
      <c r="AB788" s="1">
        <f>A788</f>
        <v>29064707</v>
      </c>
    </row>
    <row r="789" spans="1:28" ht="15" x14ac:dyDescent="0.25">
      <c r="A789" s="6">
        <v>29064708</v>
      </c>
      <c r="B789" s="6" t="s">
        <v>5668</v>
      </c>
      <c r="C789" s="6" t="s">
        <v>10</v>
      </c>
      <c r="D789" s="6" t="s">
        <v>9</v>
      </c>
      <c r="E789" s="6" t="s">
        <v>3</v>
      </c>
      <c r="F789" s="6" t="s">
        <v>5667</v>
      </c>
      <c r="G789" s="6" t="s">
        <v>3</v>
      </c>
      <c r="H789" s="6" t="s">
        <v>6</v>
      </c>
      <c r="I789" s="5">
        <v>0</v>
      </c>
      <c r="J789" s="6" t="s">
        <v>5</v>
      </c>
      <c r="K789" s="6" t="s">
        <v>4</v>
      </c>
      <c r="L789" s="7">
        <v>0.01</v>
      </c>
      <c r="M789" s="6" t="s">
        <v>3</v>
      </c>
      <c r="N789" s="5">
        <v>1</v>
      </c>
      <c r="O789" s="1" t="str">
        <f>IFERROR(FIND("DRW ACY",B789),"")</f>
        <v/>
      </c>
      <c r="P789" s="1" t="str">
        <f>IF(O789="","",O789+6)</f>
        <v/>
      </c>
      <c r="Q789" s="1">
        <f>LEN(B789)</f>
        <v>32</v>
      </c>
      <c r="R789" s="1" t="str">
        <f>IF(P789="","",RIGHT(B789,Q789-P789))</f>
        <v/>
      </c>
      <c r="U789" cm="1">
        <f t="array" ref="U789">MIN(IFERROR(FIND(_xlfn.SEQUENCE(10,,CHAR(48)),F789),""))</f>
        <v>8</v>
      </c>
      <c r="V789" s="1">
        <f>LEN(F789)</f>
        <v>15</v>
      </c>
      <c r="W789" s="1" t="str">
        <f>RIGHT(F789,(V789+1)-U789)</f>
        <v>611_0464</v>
      </c>
      <c r="X789" s="1" t="str">
        <f>LEFT(W789,8)</f>
        <v>611_0464</v>
      </c>
      <c r="Y789" s="1" t="str">
        <f>IF(E789&lt;&gt;"",E789,"A créer")</f>
        <v>A créer</v>
      </c>
      <c r="Z789" s="2">
        <f>I789</f>
        <v>0</v>
      </c>
      <c r="AA789" s="1" t="str">
        <f>X789&amp;" / "&amp;A789</f>
        <v>611_0464 / 29064708</v>
      </c>
      <c r="AB789" s="1">
        <f>A789</f>
        <v>29064708</v>
      </c>
    </row>
    <row r="790" spans="1:28" ht="15" x14ac:dyDescent="0.25">
      <c r="A790" s="6">
        <v>29064710</v>
      </c>
      <c r="B790" s="6" t="s">
        <v>5666</v>
      </c>
      <c r="C790" s="6" t="s">
        <v>10</v>
      </c>
      <c r="D790" s="6" t="s">
        <v>9</v>
      </c>
      <c r="E790" s="6" t="s">
        <v>3</v>
      </c>
      <c r="F790" s="6" t="s">
        <v>5665</v>
      </c>
      <c r="G790" s="6" t="s">
        <v>3</v>
      </c>
      <c r="H790" s="6" t="s">
        <v>6</v>
      </c>
      <c r="I790" s="5">
        <v>0</v>
      </c>
      <c r="J790" s="6" t="s">
        <v>5</v>
      </c>
      <c r="K790" s="6" t="s">
        <v>4</v>
      </c>
      <c r="L790" s="7">
        <v>0.01</v>
      </c>
      <c r="M790" s="6" t="s">
        <v>3</v>
      </c>
      <c r="N790" s="5">
        <v>1</v>
      </c>
      <c r="O790" s="1" t="str">
        <f>IFERROR(FIND("DRW ACY",B790),"")</f>
        <v/>
      </c>
      <c r="P790" s="1" t="str">
        <f>IF(O790="","",O790+6)</f>
        <v/>
      </c>
      <c r="Q790" s="1">
        <f>LEN(B790)</f>
        <v>32</v>
      </c>
      <c r="R790" s="1" t="str">
        <f>IF(P790="","",RIGHT(B790,Q790-P790))</f>
        <v/>
      </c>
      <c r="U790" cm="1">
        <f t="array" ref="U790">MIN(IFERROR(FIND(_xlfn.SEQUENCE(10,,CHAR(48)),F790),""))</f>
        <v>8</v>
      </c>
      <c r="V790" s="1">
        <f>LEN(F790)</f>
        <v>15</v>
      </c>
      <c r="W790" s="1" t="str">
        <f>RIGHT(F790,(V790+1)-U790)</f>
        <v>611_0496</v>
      </c>
      <c r="X790" s="1" t="str">
        <f>LEFT(W790,8)</f>
        <v>611_0496</v>
      </c>
      <c r="Y790" s="1" t="str">
        <f>IF(E790&lt;&gt;"",E790,"A créer")</f>
        <v>A créer</v>
      </c>
      <c r="Z790" s="2">
        <f>I790</f>
        <v>0</v>
      </c>
      <c r="AA790" s="1" t="str">
        <f>X790&amp;" / "&amp;A790</f>
        <v>611_0496 / 29064710</v>
      </c>
      <c r="AB790" s="1">
        <f>A790</f>
        <v>29064710</v>
      </c>
    </row>
    <row r="791" spans="1:28" ht="15" x14ac:dyDescent="0.25">
      <c r="A791" s="6">
        <v>29064711</v>
      </c>
      <c r="B791" s="6" t="s">
        <v>5664</v>
      </c>
      <c r="C791" s="6" t="s">
        <v>10</v>
      </c>
      <c r="D791" s="6" t="s">
        <v>9</v>
      </c>
      <c r="E791" s="6" t="s">
        <v>3</v>
      </c>
      <c r="F791" s="6" t="s">
        <v>5663</v>
      </c>
      <c r="G791" s="6" t="s">
        <v>3</v>
      </c>
      <c r="H791" s="6" t="s">
        <v>6</v>
      </c>
      <c r="I791" s="5">
        <v>0</v>
      </c>
      <c r="J791" s="6" t="s">
        <v>5</v>
      </c>
      <c r="K791" s="6" t="s">
        <v>4</v>
      </c>
      <c r="L791" s="7">
        <v>0.01</v>
      </c>
      <c r="M791" s="6" t="s">
        <v>3</v>
      </c>
      <c r="N791" s="5">
        <v>1</v>
      </c>
      <c r="O791" s="1" t="str">
        <f>IFERROR(FIND("DRW ACY",B791),"")</f>
        <v/>
      </c>
      <c r="P791" s="1" t="str">
        <f>IF(O791="","",O791+6)</f>
        <v/>
      </c>
      <c r="Q791" s="1">
        <f>LEN(B791)</f>
        <v>30</v>
      </c>
      <c r="R791" s="1" t="str">
        <f>IF(P791="","",RIGHT(B791,Q791-P791))</f>
        <v/>
      </c>
      <c r="U791" cm="1">
        <f t="array" ref="U791">MIN(IFERROR(FIND(_xlfn.SEQUENCE(10,,CHAR(48)),F791),""))</f>
        <v>8</v>
      </c>
      <c r="V791" s="1">
        <f>LEN(F791)</f>
        <v>15</v>
      </c>
      <c r="W791" s="1" t="str">
        <f>RIGHT(F791,(V791+1)-U791)</f>
        <v>611_0533</v>
      </c>
      <c r="X791" s="1" t="str">
        <f>LEFT(W791,8)</f>
        <v>611_0533</v>
      </c>
      <c r="Y791" s="1" t="str">
        <f>IF(E791&lt;&gt;"",E791,"A créer")</f>
        <v>A créer</v>
      </c>
      <c r="Z791" s="2">
        <f>I791</f>
        <v>0</v>
      </c>
      <c r="AA791" s="1" t="str">
        <f>X791&amp;" / "&amp;A791</f>
        <v>611_0533 / 29064711</v>
      </c>
      <c r="AB791" s="1">
        <f>A791</f>
        <v>29064711</v>
      </c>
    </row>
    <row r="792" spans="1:28" ht="15" x14ac:dyDescent="0.25">
      <c r="A792" s="6">
        <v>29064712</v>
      </c>
      <c r="B792" s="6" t="s">
        <v>5662</v>
      </c>
      <c r="C792" s="6" t="s">
        <v>10</v>
      </c>
      <c r="D792" s="6" t="s">
        <v>9</v>
      </c>
      <c r="E792" s="6" t="s">
        <v>3</v>
      </c>
      <c r="F792" s="6" t="s">
        <v>5661</v>
      </c>
      <c r="G792" s="6" t="s">
        <v>3</v>
      </c>
      <c r="H792" s="6" t="s">
        <v>6</v>
      </c>
      <c r="I792" s="5">
        <v>0</v>
      </c>
      <c r="J792" s="6" t="s">
        <v>5</v>
      </c>
      <c r="K792" s="6" t="s">
        <v>4</v>
      </c>
      <c r="L792" s="7">
        <v>0.01</v>
      </c>
      <c r="M792" s="6" t="s">
        <v>3</v>
      </c>
      <c r="N792" s="5">
        <v>1</v>
      </c>
      <c r="O792" s="1" t="str">
        <f>IFERROR(FIND("DRW ACY",B792),"")</f>
        <v/>
      </c>
      <c r="P792" s="1" t="str">
        <f>IF(O792="","",O792+6)</f>
        <v/>
      </c>
      <c r="Q792" s="1">
        <f>LEN(B792)</f>
        <v>30</v>
      </c>
      <c r="R792" s="1" t="str">
        <f>IF(P792="","",RIGHT(B792,Q792-P792))</f>
        <v/>
      </c>
      <c r="U792" cm="1">
        <f t="array" ref="U792">MIN(IFERROR(FIND(_xlfn.SEQUENCE(10,,CHAR(48)),F792),""))</f>
        <v>8</v>
      </c>
      <c r="V792" s="1">
        <f>LEN(F792)</f>
        <v>15</v>
      </c>
      <c r="W792" s="1" t="str">
        <f>RIGHT(F792,(V792+1)-U792)</f>
        <v>611_0630</v>
      </c>
      <c r="X792" s="1" t="str">
        <f>LEFT(W792,8)</f>
        <v>611_0630</v>
      </c>
      <c r="Y792" s="1" t="str">
        <f>IF(E792&lt;&gt;"",E792,"A créer")</f>
        <v>A créer</v>
      </c>
      <c r="Z792" s="2">
        <f>I792</f>
        <v>0</v>
      </c>
      <c r="AA792" s="1" t="str">
        <f>X792&amp;" / "&amp;A792</f>
        <v>611_0630 / 29064712</v>
      </c>
      <c r="AB792" s="1">
        <f>A792</f>
        <v>29064712</v>
      </c>
    </row>
    <row r="793" spans="1:28" ht="15" x14ac:dyDescent="0.25">
      <c r="A793" s="6">
        <v>29064713</v>
      </c>
      <c r="B793" s="6" t="s">
        <v>5660</v>
      </c>
      <c r="C793" s="6" t="s">
        <v>10</v>
      </c>
      <c r="D793" s="6" t="s">
        <v>9</v>
      </c>
      <c r="E793" s="6" t="s">
        <v>3</v>
      </c>
      <c r="F793" s="6" t="s">
        <v>5659</v>
      </c>
      <c r="G793" s="6" t="s">
        <v>3</v>
      </c>
      <c r="H793" s="6" t="s">
        <v>6</v>
      </c>
      <c r="I793" s="5">
        <v>0</v>
      </c>
      <c r="J793" s="6" t="s">
        <v>5</v>
      </c>
      <c r="K793" s="6" t="s">
        <v>4</v>
      </c>
      <c r="L793" s="7">
        <v>0.01</v>
      </c>
      <c r="M793" s="6" t="s">
        <v>3</v>
      </c>
      <c r="N793" s="5">
        <v>1</v>
      </c>
      <c r="O793" s="1" t="str">
        <f>IFERROR(FIND("DRW ACY",B793),"")</f>
        <v/>
      </c>
      <c r="P793" s="1" t="str">
        <f>IF(O793="","",O793+6)</f>
        <v/>
      </c>
      <c r="Q793" s="1">
        <f>LEN(B793)</f>
        <v>30</v>
      </c>
      <c r="R793" s="1" t="str">
        <f>IF(P793="","",RIGHT(B793,Q793-P793))</f>
        <v/>
      </c>
      <c r="U793" cm="1">
        <f t="array" ref="U793">MIN(IFERROR(FIND(_xlfn.SEQUENCE(10,,CHAR(48)),F793),""))</f>
        <v>8</v>
      </c>
      <c r="V793" s="1">
        <f>LEN(F793)</f>
        <v>15</v>
      </c>
      <c r="W793" s="1" t="str">
        <f>RIGHT(F793,(V793+1)-U793)</f>
        <v>611_0755</v>
      </c>
      <c r="X793" s="1" t="str">
        <f>LEFT(W793,8)</f>
        <v>611_0755</v>
      </c>
      <c r="Y793" s="1" t="str">
        <f>IF(E793&lt;&gt;"",E793,"A créer")</f>
        <v>A créer</v>
      </c>
      <c r="Z793" s="2">
        <f>I793</f>
        <v>0</v>
      </c>
      <c r="AA793" s="1" t="str">
        <f>X793&amp;" / "&amp;A793</f>
        <v>611_0755 / 29064713</v>
      </c>
      <c r="AB793" s="1">
        <f>A793</f>
        <v>29064713</v>
      </c>
    </row>
    <row r="794" spans="1:28" ht="15" x14ac:dyDescent="0.25">
      <c r="A794" s="6">
        <v>29064714</v>
      </c>
      <c r="B794" s="6" t="s">
        <v>5658</v>
      </c>
      <c r="C794" s="6" t="s">
        <v>10</v>
      </c>
      <c r="D794" s="6" t="s">
        <v>9</v>
      </c>
      <c r="E794" s="6" t="s">
        <v>3</v>
      </c>
      <c r="F794" s="6" t="s">
        <v>5657</v>
      </c>
      <c r="G794" s="6" t="s">
        <v>3</v>
      </c>
      <c r="H794" s="6" t="s">
        <v>6</v>
      </c>
      <c r="I794" s="5">
        <v>0</v>
      </c>
      <c r="J794" s="6" t="s">
        <v>5</v>
      </c>
      <c r="K794" s="6" t="s">
        <v>4</v>
      </c>
      <c r="L794" s="7">
        <v>0.01</v>
      </c>
      <c r="M794" s="6" t="s">
        <v>3</v>
      </c>
      <c r="N794" s="5">
        <v>1</v>
      </c>
      <c r="O794" s="1" t="str">
        <f>IFERROR(FIND("DRW ACY",B794),"")</f>
        <v/>
      </c>
      <c r="P794" s="1" t="str">
        <f>IF(O794="","",O794+6)</f>
        <v/>
      </c>
      <c r="Q794" s="1">
        <f>LEN(B794)</f>
        <v>32</v>
      </c>
      <c r="R794" s="1" t="str">
        <f>IF(P794="","",RIGHT(B794,Q794-P794))</f>
        <v/>
      </c>
      <c r="U794" cm="1">
        <f t="array" ref="U794">MIN(IFERROR(FIND(_xlfn.SEQUENCE(10,,CHAR(48)),F794),""))</f>
        <v>8</v>
      </c>
      <c r="V794" s="1">
        <f>LEN(F794)</f>
        <v>15</v>
      </c>
      <c r="W794" s="1" t="str">
        <f>RIGHT(F794,(V794+1)-U794)</f>
        <v>611_0775</v>
      </c>
      <c r="X794" s="1" t="str">
        <f>LEFT(W794,8)</f>
        <v>611_0775</v>
      </c>
      <c r="Y794" s="1" t="str">
        <f>IF(E794&lt;&gt;"",E794,"A créer")</f>
        <v>A créer</v>
      </c>
      <c r="Z794" s="2">
        <f>I794</f>
        <v>0</v>
      </c>
      <c r="AA794" s="1" t="str">
        <f>X794&amp;" / "&amp;A794</f>
        <v>611_0775 / 29064714</v>
      </c>
      <c r="AB794" s="1">
        <f>A794</f>
        <v>29064714</v>
      </c>
    </row>
    <row r="795" spans="1:28" ht="15" x14ac:dyDescent="0.25">
      <c r="A795" s="6">
        <v>29064715</v>
      </c>
      <c r="B795" s="6" t="s">
        <v>5656</v>
      </c>
      <c r="C795" s="6" t="s">
        <v>10</v>
      </c>
      <c r="D795" s="6" t="s">
        <v>9</v>
      </c>
      <c r="E795" s="6" t="s">
        <v>3</v>
      </c>
      <c r="F795" s="6" t="s">
        <v>5655</v>
      </c>
      <c r="G795" s="6" t="s">
        <v>3</v>
      </c>
      <c r="H795" s="6" t="s">
        <v>6</v>
      </c>
      <c r="I795" s="5">
        <v>0</v>
      </c>
      <c r="J795" s="6" t="s">
        <v>5</v>
      </c>
      <c r="K795" s="6" t="s">
        <v>4</v>
      </c>
      <c r="L795" s="7">
        <v>0.01</v>
      </c>
      <c r="M795" s="6" t="s">
        <v>3</v>
      </c>
      <c r="N795" s="5">
        <v>1</v>
      </c>
      <c r="O795" s="1" t="str">
        <f>IFERROR(FIND("DRW ACY",B795),"")</f>
        <v/>
      </c>
      <c r="P795" s="1" t="str">
        <f>IF(O795="","",O795+6)</f>
        <v/>
      </c>
      <c r="Q795" s="1">
        <f>LEN(B795)</f>
        <v>32</v>
      </c>
      <c r="R795" s="1" t="str">
        <f>IF(P795="","",RIGHT(B795,Q795-P795))</f>
        <v/>
      </c>
      <c r="U795" cm="1">
        <f t="array" ref="U795">MIN(IFERROR(FIND(_xlfn.SEQUENCE(10,,CHAR(48)),F795),""))</f>
        <v>8</v>
      </c>
      <c r="V795" s="1">
        <f>LEN(F795)</f>
        <v>15</v>
      </c>
      <c r="W795" s="1" t="str">
        <f>RIGHT(F795,(V795+1)-U795)</f>
        <v>611_0785</v>
      </c>
      <c r="X795" s="1" t="str">
        <f>LEFT(W795,8)</f>
        <v>611_0785</v>
      </c>
      <c r="Y795" s="1" t="str">
        <f>IF(E795&lt;&gt;"",E795,"A créer")</f>
        <v>A créer</v>
      </c>
      <c r="Z795" s="2">
        <f>I795</f>
        <v>0</v>
      </c>
      <c r="AA795" s="1" t="str">
        <f>X795&amp;" / "&amp;A795</f>
        <v>611_0785 / 29064715</v>
      </c>
      <c r="AB795" s="1">
        <f>A795</f>
        <v>29064715</v>
      </c>
    </row>
    <row r="796" spans="1:28" ht="15" x14ac:dyDescent="0.25">
      <c r="A796" s="6">
        <v>29064716</v>
      </c>
      <c r="B796" s="6" t="s">
        <v>5654</v>
      </c>
      <c r="C796" s="6" t="s">
        <v>10</v>
      </c>
      <c r="D796" s="6" t="s">
        <v>9</v>
      </c>
      <c r="E796" s="6" t="s">
        <v>3</v>
      </c>
      <c r="F796" s="6" t="s">
        <v>5653</v>
      </c>
      <c r="G796" s="6" t="s">
        <v>3</v>
      </c>
      <c r="H796" s="6" t="s">
        <v>6</v>
      </c>
      <c r="I796" s="5">
        <v>0</v>
      </c>
      <c r="J796" s="6" t="s">
        <v>5</v>
      </c>
      <c r="K796" s="6" t="s">
        <v>4</v>
      </c>
      <c r="L796" s="7">
        <v>0.01</v>
      </c>
      <c r="M796" s="6" t="s">
        <v>3</v>
      </c>
      <c r="N796" s="5">
        <v>1</v>
      </c>
      <c r="O796" s="1" t="str">
        <f>IFERROR(FIND("DRW ACY",B796),"")</f>
        <v/>
      </c>
      <c r="P796" s="1" t="str">
        <f>IF(O796="","",O796+6)</f>
        <v/>
      </c>
      <c r="Q796" s="1">
        <f>LEN(B796)</f>
        <v>32</v>
      </c>
      <c r="R796" s="1" t="str">
        <f>IF(P796="","",RIGHT(B796,Q796-P796))</f>
        <v/>
      </c>
      <c r="U796" cm="1">
        <f t="array" ref="U796">MIN(IFERROR(FIND(_xlfn.SEQUENCE(10,,CHAR(48)),F796),""))</f>
        <v>8</v>
      </c>
      <c r="V796" s="1">
        <f>LEN(F796)</f>
        <v>15</v>
      </c>
      <c r="W796" s="1" t="str">
        <f>RIGHT(F796,(V796+1)-U796)</f>
        <v>611_0795</v>
      </c>
      <c r="X796" s="1" t="str">
        <f>LEFT(W796,8)</f>
        <v>611_0795</v>
      </c>
      <c r="Y796" s="1" t="str">
        <f>IF(E796&lt;&gt;"",E796,"A créer")</f>
        <v>A créer</v>
      </c>
      <c r="Z796" s="2">
        <f>I796</f>
        <v>0</v>
      </c>
      <c r="AA796" s="1" t="str">
        <f>X796&amp;" / "&amp;A796</f>
        <v>611_0795 / 29064716</v>
      </c>
      <c r="AB796" s="1">
        <f>A796</f>
        <v>29064716</v>
      </c>
    </row>
    <row r="797" spans="1:28" ht="15" x14ac:dyDescent="0.25">
      <c r="A797" s="6">
        <v>29064717</v>
      </c>
      <c r="B797" s="6" t="s">
        <v>5652</v>
      </c>
      <c r="C797" s="6" t="s">
        <v>10</v>
      </c>
      <c r="D797" s="6" t="s">
        <v>9</v>
      </c>
      <c r="E797" s="6" t="s">
        <v>3</v>
      </c>
      <c r="F797" s="6" t="s">
        <v>5651</v>
      </c>
      <c r="G797" s="6" t="s">
        <v>3</v>
      </c>
      <c r="H797" s="6" t="s">
        <v>6</v>
      </c>
      <c r="I797" s="5">
        <v>0</v>
      </c>
      <c r="J797" s="6" t="s">
        <v>5</v>
      </c>
      <c r="K797" s="6" t="s">
        <v>4</v>
      </c>
      <c r="L797" s="7">
        <v>0.01</v>
      </c>
      <c r="M797" s="6" t="s">
        <v>3</v>
      </c>
      <c r="N797" s="5">
        <v>1</v>
      </c>
      <c r="O797" s="1" t="str">
        <f>IFERROR(FIND("DRW ACY",B797),"")</f>
        <v/>
      </c>
      <c r="P797" s="1" t="str">
        <f>IF(O797="","",O797+6)</f>
        <v/>
      </c>
      <c r="Q797" s="1">
        <f>LEN(B797)</f>
        <v>32</v>
      </c>
      <c r="R797" s="1" t="str">
        <f>IF(P797="","",RIGHT(B797,Q797-P797))</f>
        <v/>
      </c>
      <c r="U797" cm="1">
        <f t="array" ref="U797">MIN(IFERROR(FIND(_xlfn.SEQUENCE(10,,CHAR(48)),F797),""))</f>
        <v>8</v>
      </c>
      <c r="V797" s="1">
        <f>LEN(F797)</f>
        <v>15</v>
      </c>
      <c r="W797" s="1" t="str">
        <f>RIGHT(F797,(V797+1)-U797)</f>
        <v>611_0822</v>
      </c>
      <c r="X797" s="1" t="str">
        <f>LEFT(W797,8)</f>
        <v>611_0822</v>
      </c>
      <c r="Y797" s="1" t="str">
        <f>IF(E797&lt;&gt;"",E797,"A créer")</f>
        <v>A créer</v>
      </c>
      <c r="Z797" s="2">
        <f>I797</f>
        <v>0</v>
      </c>
      <c r="AA797" s="1" t="str">
        <f>X797&amp;" / "&amp;A797</f>
        <v>611_0822 / 29064717</v>
      </c>
      <c r="AB797" s="1">
        <f>A797</f>
        <v>29064717</v>
      </c>
    </row>
    <row r="798" spans="1:28" ht="15" x14ac:dyDescent="0.25">
      <c r="A798" s="6">
        <v>29064718</v>
      </c>
      <c r="B798" s="6" t="s">
        <v>5650</v>
      </c>
      <c r="C798" s="6" t="s">
        <v>10</v>
      </c>
      <c r="D798" s="6" t="s">
        <v>9</v>
      </c>
      <c r="E798" s="6" t="s">
        <v>3</v>
      </c>
      <c r="F798" s="6" t="s">
        <v>5649</v>
      </c>
      <c r="G798" s="6" t="s">
        <v>3</v>
      </c>
      <c r="H798" s="6" t="s">
        <v>6</v>
      </c>
      <c r="I798" s="5">
        <v>0</v>
      </c>
      <c r="J798" s="6" t="s">
        <v>5</v>
      </c>
      <c r="K798" s="6" t="s">
        <v>4</v>
      </c>
      <c r="L798" s="7">
        <v>0.01</v>
      </c>
      <c r="M798" s="6" t="s">
        <v>3</v>
      </c>
      <c r="N798" s="5">
        <v>1</v>
      </c>
      <c r="O798" s="1" t="str">
        <f>IFERROR(FIND("DRW ACY",B798),"")</f>
        <v/>
      </c>
      <c r="P798" s="1" t="str">
        <f>IF(O798="","",O798+6)</f>
        <v/>
      </c>
      <c r="Q798" s="1">
        <f>LEN(B798)</f>
        <v>32</v>
      </c>
      <c r="R798" s="1" t="str">
        <f>IF(P798="","",RIGHT(B798,Q798-P798))</f>
        <v/>
      </c>
      <c r="U798" cm="1">
        <f t="array" ref="U798">MIN(IFERROR(FIND(_xlfn.SEQUENCE(10,,CHAR(48)),F798),""))</f>
        <v>8</v>
      </c>
      <c r="V798" s="1">
        <f>LEN(F798)</f>
        <v>15</v>
      </c>
      <c r="W798" s="1" t="str">
        <f>RIGHT(F798,(V798+1)-U798)</f>
        <v>611_0832</v>
      </c>
      <c r="X798" s="1" t="str">
        <f>LEFT(W798,8)</f>
        <v>611_0832</v>
      </c>
      <c r="Y798" s="1" t="str">
        <f>IF(E798&lt;&gt;"",E798,"A créer")</f>
        <v>A créer</v>
      </c>
      <c r="Z798" s="2">
        <f>I798</f>
        <v>0</v>
      </c>
      <c r="AA798" s="1" t="str">
        <f>X798&amp;" / "&amp;A798</f>
        <v>611_0832 / 29064718</v>
      </c>
      <c r="AB798" s="1">
        <f>A798</f>
        <v>29064718</v>
      </c>
    </row>
    <row r="799" spans="1:28" ht="15" x14ac:dyDescent="0.25">
      <c r="A799" s="6">
        <v>29064719</v>
      </c>
      <c r="B799" s="6" t="s">
        <v>5648</v>
      </c>
      <c r="C799" s="6" t="s">
        <v>10</v>
      </c>
      <c r="D799" s="6" t="s">
        <v>9</v>
      </c>
      <c r="E799" s="6" t="s">
        <v>3</v>
      </c>
      <c r="F799" s="6" t="s">
        <v>5647</v>
      </c>
      <c r="G799" s="6" t="s">
        <v>3</v>
      </c>
      <c r="H799" s="6" t="s">
        <v>6</v>
      </c>
      <c r="I799" s="5">
        <v>0</v>
      </c>
      <c r="J799" s="6" t="s">
        <v>5</v>
      </c>
      <c r="K799" s="6" t="s">
        <v>4</v>
      </c>
      <c r="L799" s="7">
        <v>0.01</v>
      </c>
      <c r="M799" s="6" t="s">
        <v>3</v>
      </c>
      <c r="N799" s="5">
        <v>1</v>
      </c>
      <c r="O799" s="1" t="str">
        <f>IFERROR(FIND("DRW ACY",B799),"")</f>
        <v/>
      </c>
      <c r="P799" s="1" t="str">
        <f>IF(O799="","",O799+6)</f>
        <v/>
      </c>
      <c r="Q799" s="1">
        <f>LEN(B799)</f>
        <v>30</v>
      </c>
      <c r="R799" s="1" t="str">
        <f>IF(P799="","",RIGHT(B799,Q799-P799))</f>
        <v/>
      </c>
      <c r="U799" cm="1">
        <f t="array" ref="U799">MIN(IFERROR(FIND(_xlfn.SEQUENCE(10,,CHAR(48)),F799),""))</f>
        <v>8</v>
      </c>
      <c r="V799" s="1">
        <f>LEN(F799)</f>
        <v>15</v>
      </c>
      <c r="W799" s="1" t="str">
        <f>RIGHT(F799,(V799+1)-U799)</f>
        <v>611_0835</v>
      </c>
      <c r="X799" s="1" t="str">
        <f>LEFT(W799,8)</f>
        <v>611_0835</v>
      </c>
      <c r="Y799" s="1" t="str">
        <f>IF(E799&lt;&gt;"",E799,"A créer")</f>
        <v>A créer</v>
      </c>
      <c r="Z799" s="2">
        <f>I799</f>
        <v>0</v>
      </c>
      <c r="AA799" s="1" t="str">
        <f>X799&amp;" / "&amp;A799</f>
        <v>611_0835 / 29064719</v>
      </c>
      <c r="AB799" s="1">
        <f>A799</f>
        <v>29064719</v>
      </c>
    </row>
    <row r="800" spans="1:28" ht="15" x14ac:dyDescent="0.25">
      <c r="A800" s="6">
        <v>29064721</v>
      </c>
      <c r="B800" s="6" t="s">
        <v>5646</v>
      </c>
      <c r="C800" s="6" t="s">
        <v>10</v>
      </c>
      <c r="D800" s="6" t="s">
        <v>9</v>
      </c>
      <c r="E800" s="6" t="s">
        <v>3</v>
      </c>
      <c r="F800" s="6" t="s">
        <v>5645</v>
      </c>
      <c r="G800" s="6" t="s">
        <v>3</v>
      </c>
      <c r="H800" s="6" t="s">
        <v>6</v>
      </c>
      <c r="I800" s="5">
        <v>0</v>
      </c>
      <c r="J800" s="6" t="s">
        <v>5</v>
      </c>
      <c r="K800" s="6" t="s">
        <v>4</v>
      </c>
      <c r="L800" s="7">
        <v>0.01</v>
      </c>
      <c r="M800" s="6" t="s">
        <v>3</v>
      </c>
      <c r="N800" s="5">
        <v>1</v>
      </c>
      <c r="O800" s="1" t="str">
        <f>IFERROR(FIND("DRW ACY",B800),"")</f>
        <v/>
      </c>
      <c r="P800" s="1" t="str">
        <f>IF(O800="","",O800+6)</f>
        <v/>
      </c>
      <c r="Q800" s="1">
        <f>LEN(B800)</f>
        <v>32</v>
      </c>
      <c r="R800" s="1" t="str">
        <f>IF(P800="","",RIGHT(B800,Q800-P800))</f>
        <v/>
      </c>
      <c r="U800" cm="1">
        <f t="array" ref="U800">MIN(IFERROR(FIND(_xlfn.SEQUENCE(10,,CHAR(48)),F800),""))</f>
        <v>8</v>
      </c>
      <c r="V800" s="1">
        <f>LEN(F800)</f>
        <v>15</v>
      </c>
      <c r="W800" s="1" t="str">
        <f>RIGHT(F800,(V800+1)-U800)</f>
        <v>611_0991</v>
      </c>
      <c r="X800" s="1" t="str">
        <f>LEFT(W800,8)</f>
        <v>611_0991</v>
      </c>
      <c r="Y800" s="1" t="str">
        <f>IF(E800&lt;&gt;"",E800,"A créer")</f>
        <v>A créer</v>
      </c>
      <c r="Z800" s="2">
        <f>I800</f>
        <v>0</v>
      </c>
      <c r="AA800" s="1" t="str">
        <f>X800&amp;" / "&amp;A800</f>
        <v>611_0991 / 29064721</v>
      </c>
      <c r="AB800" s="1">
        <f>A800</f>
        <v>29064721</v>
      </c>
    </row>
    <row r="801" spans="1:28" ht="15" x14ac:dyDescent="0.25">
      <c r="A801" s="6">
        <v>29064722</v>
      </c>
      <c r="B801" s="6" t="s">
        <v>5644</v>
      </c>
      <c r="C801" s="6" t="s">
        <v>10</v>
      </c>
      <c r="D801" s="6" t="s">
        <v>9</v>
      </c>
      <c r="E801" s="6" t="s">
        <v>3</v>
      </c>
      <c r="F801" s="6" t="s">
        <v>5643</v>
      </c>
      <c r="G801" s="6" t="s">
        <v>3</v>
      </c>
      <c r="H801" s="6" t="s">
        <v>6</v>
      </c>
      <c r="I801" s="5">
        <v>0</v>
      </c>
      <c r="J801" s="6" t="s">
        <v>5</v>
      </c>
      <c r="K801" s="6" t="s">
        <v>4</v>
      </c>
      <c r="L801" s="7">
        <v>0.01</v>
      </c>
      <c r="M801" s="6" t="s">
        <v>3</v>
      </c>
      <c r="N801" s="5">
        <v>1</v>
      </c>
      <c r="O801" s="1" t="str">
        <f>IFERROR(FIND("DRW ACY",B801),"")</f>
        <v/>
      </c>
      <c r="P801" s="1" t="str">
        <f>IF(O801="","",O801+6)</f>
        <v/>
      </c>
      <c r="Q801" s="1">
        <f>LEN(B801)</f>
        <v>32</v>
      </c>
      <c r="R801" s="1" t="str">
        <f>IF(P801="","",RIGHT(B801,Q801-P801))</f>
        <v/>
      </c>
      <c r="U801" cm="1">
        <f t="array" ref="U801">MIN(IFERROR(FIND(_xlfn.SEQUENCE(10,,CHAR(48)),F801),""))</f>
        <v>8</v>
      </c>
      <c r="V801" s="1">
        <f>LEN(F801)</f>
        <v>15</v>
      </c>
      <c r="W801" s="1" t="str">
        <f>RIGHT(F801,(V801+1)-U801)</f>
        <v>611_1189</v>
      </c>
      <c r="X801" s="1" t="str">
        <f>LEFT(W801,8)</f>
        <v>611_1189</v>
      </c>
      <c r="Y801" s="1" t="str">
        <f>IF(E801&lt;&gt;"",E801,"A créer")</f>
        <v>A créer</v>
      </c>
      <c r="Z801" s="2">
        <f>I801</f>
        <v>0</v>
      </c>
      <c r="AA801" s="1" t="str">
        <f>X801&amp;" / "&amp;A801</f>
        <v>611_1189 / 29064722</v>
      </c>
      <c r="AB801" s="1">
        <f>A801</f>
        <v>29064722</v>
      </c>
    </row>
    <row r="802" spans="1:28" ht="15" x14ac:dyDescent="0.25">
      <c r="A802" s="6">
        <v>29064723</v>
      </c>
      <c r="B802" s="6" t="s">
        <v>5642</v>
      </c>
      <c r="C802" s="6" t="s">
        <v>10</v>
      </c>
      <c r="D802" s="6" t="s">
        <v>9</v>
      </c>
      <c r="E802" s="6" t="s">
        <v>3</v>
      </c>
      <c r="F802" s="6" t="s">
        <v>5641</v>
      </c>
      <c r="G802" s="6" t="s">
        <v>3</v>
      </c>
      <c r="H802" s="6" t="s">
        <v>6</v>
      </c>
      <c r="I802" s="5">
        <v>0</v>
      </c>
      <c r="J802" s="6" t="s">
        <v>5</v>
      </c>
      <c r="K802" s="6" t="s">
        <v>4</v>
      </c>
      <c r="L802" s="7">
        <v>0.01</v>
      </c>
      <c r="M802" s="6" t="s">
        <v>3</v>
      </c>
      <c r="N802" s="5">
        <v>1</v>
      </c>
      <c r="O802" s="1" t="str">
        <f>IFERROR(FIND("DRW ACY",B802),"")</f>
        <v/>
      </c>
      <c r="P802" s="1" t="str">
        <f>IF(O802="","",O802+6)</f>
        <v/>
      </c>
      <c r="Q802" s="1">
        <f>LEN(B802)</f>
        <v>32</v>
      </c>
      <c r="R802" s="1" t="str">
        <f>IF(P802="","",RIGHT(B802,Q802-P802))</f>
        <v/>
      </c>
      <c r="U802" cm="1">
        <f t="array" ref="U802">MIN(IFERROR(FIND(_xlfn.SEQUENCE(10,,CHAR(48)),F802),""))</f>
        <v>8</v>
      </c>
      <c r="V802" s="1">
        <f>LEN(F802)</f>
        <v>15</v>
      </c>
      <c r="W802" s="1" t="str">
        <f>RIGHT(F802,(V802+1)-U802)</f>
        <v>611_1202</v>
      </c>
      <c r="X802" s="1" t="str">
        <f>LEFT(W802,8)</f>
        <v>611_1202</v>
      </c>
      <c r="Y802" s="1" t="str">
        <f>IF(E802&lt;&gt;"",E802,"A créer")</f>
        <v>A créer</v>
      </c>
      <c r="Z802" s="2">
        <f>I802</f>
        <v>0</v>
      </c>
      <c r="AA802" s="1" t="str">
        <f>X802&amp;" / "&amp;A802</f>
        <v>611_1202 / 29064723</v>
      </c>
      <c r="AB802" s="1">
        <f>A802</f>
        <v>29064723</v>
      </c>
    </row>
    <row r="803" spans="1:28" ht="15" x14ac:dyDescent="0.25">
      <c r="A803" s="6">
        <v>29064724</v>
      </c>
      <c r="B803" s="6" t="s">
        <v>5640</v>
      </c>
      <c r="C803" s="6" t="s">
        <v>10</v>
      </c>
      <c r="D803" s="6" t="s">
        <v>9</v>
      </c>
      <c r="E803" s="6" t="s">
        <v>3</v>
      </c>
      <c r="F803" s="6" t="s">
        <v>5639</v>
      </c>
      <c r="G803" s="6" t="s">
        <v>3</v>
      </c>
      <c r="H803" s="6" t="s">
        <v>6</v>
      </c>
      <c r="I803" s="5">
        <v>0</v>
      </c>
      <c r="J803" s="6" t="s">
        <v>5</v>
      </c>
      <c r="K803" s="6" t="s">
        <v>4</v>
      </c>
      <c r="L803" s="7">
        <v>0.01</v>
      </c>
      <c r="M803" s="6" t="s">
        <v>3</v>
      </c>
      <c r="N803" s="5">
        <v>1</v>
      </c>
      <c r="O803" s="1" t="str">
        <f>IFERROR(FIND("DRW ACY",B803),"")</f>
        <v/>
      </c>
      <c r="P803" s="1" t="str">
        <f>IF(O803="","",O803+6)</f>
        <v/>
      </c>
      <c r="Q803" s="1">
        <f>LEN(B803)</f>
        <v>32</v>
      </c>
      <c r="R803" s="1" t="str">
        <f>IF(P803="","",RIGHT(B803,Q803-P803))</f>
        <v/>
      </c>
      <c r="U803" cm="1">
        <f t="array" ref="U803">MIN(IFERROR(FIND(_xlfn.SEQUENCE(10,,CHAR(48)),F803),""))</f>
        <v>8</v>
      </c>
      <c r="V803" s="1">
        <f>LEN(F803)</f>
        <v>15</v>
      </c>
      <c r="W803" s="1" t="str">
        <f>RIGHT(F803,(V803+1)-U803)</f>
        <v>611_1208</v>
      </c>
      <c r="X803" s="1" t="str">
        <f>LEFT(W803,8)</f>
        <v>611_1208</v>
      </c>
      <c r="Y803" s="1" t="str">
        <f>IF(E803&lt;&gt;"",E803,"A créer")</f>
        <v>A créer</v>
      </c>
      <c r="Z803" s="2">
        <f>I803</f>
        <v>0</v>
      </c>
      <c r="AA803" s="1" t="str">
        <f>X803&amp;" / "&amp;A803</f>
        <v>611_1208 / 29064724</v>
      </c>
      <c r="AB803" s="1">
        <f>A803</f>
        <v>29064724</v>
      </c>
    </row>
    <row r="804" spans="1:28" ht="15" x14ac:dyDescent="0.25">
      <c r="A804" s="6">
        <v>29064725</v>
      </c>
      <c r="B804" s="6" t="s">
        <v>5638</v>
      </c>
      <c r="C804" s="6" t="s">
        <v>10</v>
      </c>
      <c r="D804" s="6" t="s">
        <v>9</v>
      </c>
      <c r="E804" s="6" t="s">
        <v>3</v>
      </c>
      <c r="F804" s="6" t="s">
        <v>5637</v>
      </c>
      <c r="G804" s="6" t="s">
        <v>3</v>
      </c>
      <c r="H804" s="6" t="s">
        <v>6</v>
      </c>
      <c r="I804" s="5">
        <v>0</v>
      </c>
      <c r="J804" s="6" t="s">
        <v>5</v>
      </c>
      <c r="K804" s="6" t="s">
        <v>4</v>
      </c>
      <c r="L804" s="7">
        <v>0.01</v>
      </c>
      <c r="M804" s="6" t="s">
        <v>3</v>
      </c>
      <c r="N804" s="5">
        <v>1</v>
      </c>
      <c r="O804" s="1" t="str">
        <f>IFERROR(FIND("DRW ACY",B804),"")</f>
        <v/>
      </c>
      <c r="P804" s="1" t="str">
        <f>IF(O804="","",O804+6)</f>
        <v/>
      </c>
      <c r="Q804" s="1">
        <f>LEN(B804)</f>
        <v>30</v>
      </c>
      <c r="R804" s="1" t="str">
        <f>IF(P804="","",RIGHT(B804,Q804-P804))</f>
        <v/>
      </c>
      <c r="U804" cm="1">
        <f t="array" ref="U804">MIN(IFERROR(FIND(_xlfn.SEQUENCE(10,,CHAR(48)),F804),""))</f>
        <v>8</v>
      </c>
      <c r="V804" s="1">
        <f>LEN(F804)</f>
        <v>15</v>
      </c>
      <c r="W804" s="1" t="str">
        <f>RIGHT(F804,(V804+1)-U804)</f>
        <v>611_1256</v>
      </c>
      <c r="X804" s="1" t="str">
        <f>LEFT(W804,8)</f>
        <v>611_1256</v>
      </c>
      <c r="Y804" s="1" t="str">
        <f>IF(E804&lt;&gt;"",E804,"A créer")</f>
        <v>A créer</v>
      </c>
      <c r="Z804" s="2">
        <f>I804</f>
        <v>0</v>
      </c>
      <c r="AA804" s="1" t="str">
        <f>X804&amp;" / "&amp;A804</f>
        <v>611_1256 / 29064725</v>
      </c>
      <c r="AB804" s="1">
        <f>A804</f>
        <v>29064725</v>
      </c>
    </row>
    <row r="805" spans="1:28" ht="15" x14ac:dyDescent="0.25">
      <c r="A805" s="6">
        <v>29064726</v>
      </c>
      <c r="B805" s="6" t="s">
        <v>5636</v>
      </c>
      <c r="C805" s="6" t="s">
        <v>10</v>
      </c>
      <c r="D805" s="6" t="s">
        <v>9</v>
      </c>
      <c r="E805" s="6" t="s">
        <v>3</v>
      </c>
      <c r="F805" s="6" t="s">
        <v>5635</v>
      </c>
      <c r="G805" s="6" t="s">
        <v>3</v>
      </c>
      <c r="H805" s="6" t="s">
        <v>6</v>
      </c>
      <c r="I805" s="5">
        <v>0</v>
      </c>
      <c r="J805" s="6" t="s">
        <v>5</v>
      </c>
      <c r="K805" s="6" t="s">
        <v>4</v>
      </c>
      <c r="L805" s="7">
        <v>0.01</v>
      </c>
      <c r="M805" s="6" t="s">
        <v>3</v>
      </c>
      <c r="N805" s="5">
        <v>1</v>
      </c>
      <c r="O805" s="1" t="str">
        <f>IFERROR(FIND("DRW ACY",B805),"")</f>
        <v/>
      </c>
      <c r="P805" s="1" t="str">
        <f>IF(O805="","",O805+6)</f>
        <v/>
      </c>
      <c r="Q805" s="1">
        <f>LEN(B805)</f>
        <v>30</v>
      </c>
      <c r="R805" s="1" t="str">
        <f>IF(P805="","",RIGHT(B805,Q805-P805))</f>
        <v/>
      </c>
      <c r="U805" cm="1">
        <f t="array" ref="U805">MIN(IFERROR(FIND(_xlfn.SEQUENCE(10,,CHAR(48)),F805),""))</f>
        <v>8</v>
      </c>
      <c r="V805" s="1">
        <f>LEN(F805)</f>
        <v>15</v>
      </c>
      <c r="W805" s="1" t="str">
        <f>RIGHT(F805,(V805+1)-U805)</f>
        <v>611_1261</v>
      </c>
      <c r="X805" s="1" t="str">
        <f>LEFT(W805,8)</f>
        <v>611_1261</v>
      </c>
      <c r="Y805" s="1" t="str">
        <f>IF(E805&lt;&gt;"",E805,"A créer")</f>
        <v>A créer</v>
      </c>
      <c r="Z805" s="2">
        <f>I805</f>
        <v>0</v>
      </c>
      <c r="AA805" s="1" t="str">
        <f>X805&amp;" / "&amp;A805</f>
        <v>611_1261 / 29064726</v>
      </c>
      <c r="AB805" s="1">
        <f>A805</f>
        <v>29064726</v>
      </c>
    </row>
    <row r="806" spans="1:28" ht="15" x14ac:dyDescent="0.25">
      <c r="A806" s="6">
        <v>29064727</v>
      </c>
      <c r="B806" s="6" t="s">
        <v>5634</v>
      </c>
      <c r="C806" s="6" t="s">
        <v>10</v>
      </c>
      <c r="D806" s="6" t="s">
        <v>9</v>
      </c>
      <c r="E806" s="6" t="s">
        <v>3</v>
      </c>
      <c r="F806" s="6" t="s">
        <v>5633</v>
      </c>
      <c r="G806" s="6" t="s">
        <v>3</v>
      </c>
      <c r="H806" s="6" t="s">
        <v>6</v>
      </c>
      <c r="I806" s="5">
        <v>0</v>
      </c>
      <c r="J806" s="6" t="s">
        <v>5</v>
      </c>
      <c r="K806" s="6" t="s">
        <v>4</v>
      </c>
      <c r="L806" s="7">
        <v>0.01</v>
      </c>
      <c r="M806" s="6" t="s">
        <v>3</v>
      </c>
      <c r="N806" s="5">
        <v>1</v>
      </c>
      <c r="O806" s="1" t="str">
        <f>IFERROR(FIND("DRW ACY",B806),"")</f>
        <v/>
      </c>
      <c r="P806" s="1" t="str">
        <f>IF(O806="","",O806+6)</f>
        <v/>
      </c>
      <c r="Q806" s="1">
        <f>LEN(B806)</f>
        <v>32</v>
      </c>
      <c r="R806" s="1" t="str">
        <f>IF(P806="","",RIGHT(B806,Q806-P806))</f>
        <v/>
      </c>
      <c r="U806" cm="1">
        <f t="array" ref="U806">MIN(IFERROR(FIND(_xlfn.SEQUENCE(10,,CHAR(48)),F806),""))</f>
        <v>8</v>
      </c>
      <c r="V806" s="1">
        <f>LEN(F806)</f>
        <v>15</v>
      </c>
      <c r="W806" s="1" t="str">
        <f>RIGHT(F806,(V806+1)-U806)</f>
        <v>611_1381</v>
      </c>
      <c r="X806" s="1" t="str">
        <f>LEFT(W806,8)</f>
        <v>611_1381</v>
      </c>
      <c r="Y806" s="1" t="str">
        <f>IF(E806&lt;&gt;"",E806,"A créer")</f>
        <v>A créer</v>
      </c>
      <c r="Z806" s="2">
        <f>I806</f>
        <v>0</v>
      </c>
      <c r="AA806" s="1" t="str">
        <f>X806&amp;" / "&amp;A806</f>
        <v>611_1381 / 29064727</v>
      </c>
      <c r="AB806" s="1">
        <f>A806</f>
        <v>29064727</v>
      </c>
    </row>
    <row r="807" spans="1:28" ht="15" x14ac:dyDescent="0.25">
      <c r="A807" s="6">
        <v>29064728</v>
      </c>
      <c r="B807" s="6" t="s">
        <v>5632</v>
      </c>
      <c r="C807" s="6" t="s">
        <v>10</v>
      </c>
      <c r="D807" s="6" t="s">
        <v>9</v>
      </c>
      <c r="E807" s="6" t="s">
        <v>3</v>
      </c>
      <c r="F807" s="6" t="s">
        <v>5631</v>
      </c>
      <c r="G807" s="6" t="s">
        <v>3</v>
      </c>
      <c r="H807" s="6" t="s">
        <v>6</v>
      </c>
      <c r="I807" s="5">
        <v>0</v>
      </c>
      <c r="J807" s="6" t="s">
        <v>5</v>
      </c>
      <c r="K807" s="6" t="s">
        <v>4</v>
      </c>
      <c r="L807" s="7">
        <v>0.01</v>
      </c>
      <c r="M807" s="6" t="s">
        <v>3</v>
      </c>
      <c r="N807" s="5">
        <v>1</v>
      </c>
      <c r="O807" s="1" t="str">
        <f>IFERROR(FIND("DRW ACY",B807),"")</f>
        <v/>
      </c>
      <c r="P807" s="1" t="str">
        <f>IF(O807="","",O807+6)</f>
        <v/>
      </c>
      <c r="Q807" s="1">
        <f>LEN(B807)</f>
        <v>32</v>
      </c>
      <c r="R807" s="1" t="str">
        <f>IF(P807="","",RIGHT(B807,Q807-P807))</f>
        <v/>
      </c>
      <c r="U807" cm="1">
        <f t="array" ref="U807">MIN(IFERROR(FIND(_xlfn.SEQUENCE(10,,CHAR(48)),F807),""))</f>
        <v>8</v>
      </c>
      <c r="V807" s="1">
        <f>LEN(F807)</f>
        <v>15</v>
      </c>
      <c r="W807" s="1" t="str">
        <f>RIGHT(F807,(V807+1)-U807)</f>
        <v>611_1418</v>
      </c>
      <c r="X807" s="1" t="str">
        <f>LEFT(W807,8)</f>
        <v>611_1418</v>
      </c>
      <c r="Y807" s="1" t="str">
        <f>IF(E807&lt;&gt;"",E807,"A créer")</f>
        <v>A créer</v>
      </c>
      <c r="Z807" s="2">
        <f>I807</f>
        <v>0</v>
      </c>
      <c r="AA807" s="1" t="str">
        <f>X807&amp;" / "&amp;A807</f>
        <v>611_1418 / 29064728</v>
      </c>
      <c r="AB807" s="1">
        <f>A807</f>
        <v>29064728</v>
      </c>
    </row>
    <row r="808" spans="1:28" ht="15" x14ac:dyDescent="0.25">
      <c r="A808" s="6">
        <v>29064729</v>
      </c>
      <c r="B808" s="6" t="s">
        <v>5630</v>
      </c>
      <c r="C808" s="6" t="s">
        <v>10</v>
      </c>
      <c r="D808" s="6" t="s">
        <v>9</v>
      </c>
      <c r="E808" s="6" t="s">
        <v>3</v>
      </c>
      <c r="F808" s="6" t="s">
        <v>5629</v>
      </c>
      <c r="G808" s="6" t="s">
        <v>3</v>
      </c>
      <c r="H808" s="6" t="s">
        <v>6</v>
      </c>
      <c r="I808" s="5">
        <v>0</v>
      </c>
      <c r="J808" s="6" t="s">
        <v>5</v>
      </c>
      <c r="K808" s="6" t="s">
        <v>4</v>
      </c>
      <c r="L808" s="7">
        <v>0.01</v>
      </c>
      <c r="M808" s="6" t="s">
        <v>3</v>
      </c>
      <c r="N808" s="5">
        <v>1</v>
      </c>
      <c r="O808" s="1" t="str">
        <f>IFERROR(FIND("DRW ACY",B808),"")</f>
        <v/>
      </c>
      <c r="P808" s="1" t="str">
        <f>IF(O808="","",O808+6)</f>
        <v/>
      </c>
      <c r="Q808" s="1">
        <f>LEN(B808)</f>
        <v>30</v>
      </c>
      <c r="R808" s="1" t="str">
        <f>IF(P808="","",RIGHT(B808,Q808-P808))</f>
        <v/>
      </c>
      <c r="U808" cm="1">
        <f t="array" ref="U808">MIN(IFERROR(FIND(_xlfn.SEQUENCE(10,,CHAR(48)),F808),""))</f>
        <v>8</v>
      </c>
      <c r="V808" s="1">
        <f>LEN(F808)</f>
        <v>15</v>
      </c>
      <c r="W808" s="1" t="str">
        <f>RIGHT(F808,(V808+1)-U808)</f>
        <v>611_1436</v>
      </c>
      <c r="X808" s="1" t="str">
        <f>LEFT(W808,8)</f>
        <v>611_1436</v>
      </c>
      <c r="Y808" s="1" t="str">
        <f>IF(E808&lt;&gt;"",E808,"A créer")</f>
        <v>A créer</v>
      </c>
      <c r="Z808" s="2">
        <f>I808</f>
        <v>0</v>
      </c>
      <c r="AA808" s="1" t="str">
        <f>X808&amp;" / "&amp;A808</f>
        <v>611_1436 / 29064729</v>
      </c>
      <c r="AB808" s="1">
        <f>A808</f>
        <v>29064729</v>
      </c>
    </row>
    <row r="809" spans="1:28" ht="15" x14ac:dyDescent="0.25">
      <c r="A809" s="6">
        <v>29064730</v>
      </c>
      <c r="B809" s="6" t="s">
        <v>5628</v>
      </c>
      <c r="C809" s="6" t="s">
        <v>10</v>
      </c>
      <c r="D809" s="6" t="s">
        <v>9</v>
      </c>
      <c r="E809" s="6" t="s">
        <v>3</v>
      </c>
      <c r="F809" s="6" t="s">
        <v>5627</v>
      </c>
      <c r="G809" s="6" t="s">
        <v>3</v>
      </c>
      <c r="H809" s="6" t="s">
        <v>6</v>
      </c>
      <c r="I809" s="5">
        <v>0</v>
      </c>
      <c r="J809" s="6" t="s">
        <v>5</v>
      </c>
      <c r="K809" s="6" t="s">
        <v>4</v>
      </c>
      <c r="L809" s="7">
        <v>0.01</v>
      </c>
      <c r="M809" s="6" t="s">
        <v>3</v>
      </c>
      <c r="N809" s="5">
        <v>1</v>
      </c>
      <c r="O809" s="1" t="str">
        <f>IFERROR(FIND("DRW ACY",B809),"")</f>
        <v/>
      </c>
      <c r="P809" s="1" t="str">
        <f>IF(O809="","",O809+6)</f>
        <v/>
      </c>
      <c r="Q809" s="1">
        <f>LEN(B809)</f>
        <v>32</v>
      </c>
      <c r="R809" s="1" t="str">
        <f>IF(P809="","",RIGHT(B809,Q809-P809))</f>
        <v/>
      </c>
      <c r="U809" cm="1">
        <f t="array" ref="U809">MIN(IFERROR(FIND(_xlfn.SEQUENCE(10,,CHAR(48)),F809),""))</f>
        <v>8</v>
      </c>
      <c r="V809" s="1">
        <f>LEN(F809)</f>
        <v>15</v>
      </c>
      <c r="W809" s="1" t="str">
        <f>RIGHT(F809,(V809+1)-U809)</f>
        <v>611_1457</v>
      </c>
      <c r="X809" s="1" t="str">
        <f>LEFT(W809,8)</f>
        <v>611_1457</v>
      </c>
      <c r="Y809" s="1" t="str">
        <f>IF(E809&lt;&gt;"",E809,"A créer")</f>
        <v>A créer</v>
      </c>
      <c r="Z809" s="2">
        <f>I809</f>
        <v>0</v>
      </c>
      <c r="AA809" s="1" t="str">
        <f>X809&amp;" / "&amp;A809</f>
        <v>611_1457 / 29064730</v>
      </c>
      <c r="AB809" s="1">
        <f>A809</f>
        <v>29064730</v>
      </c>
    </row>
    <row r="810" spans="1:28" ht="15" x14ac:dyDescent="0.25">
      <c r="A810" s="6">
        <v>29064731</v>
      </c>
      <c r="B810" s="6" t="s">
        <v>5626</v>
      </c>
      <c r="C810" s="6" t="s">
        <v>10</v>
      </c>
      <c r="D810" s="6" t="s">
        <v>9</v>
      </c>
      <c r="E810" s="6" t="s">
        <v>3</v>
      </c>
      <c r="F810" s="6" t="s">
        <v>5625</v>
      </c>
      <c r="G810" s="6" t="s">
        <v>3</v>
      </c>
      <c r="H810" s="6" t="s">
        <v>6</v>
      </c>
      <c r="I810" s="5">
        <v>0</v>
      </c>
      <c r="J810" s="6" t="s">
        <v>5</v>
      </c>
      <c r="K810" s="6" t="s">
        <v>4</v>
      </c>
      <c r="L810" s="7">
        <v>0.01</v>
      </c>
      <c r="M810" s="6" t="s">
        <v>3</v>
      </c>
      <c r="N810" s="5">
        <v>1</v>
      </c>
      <c r="O810" s="1" t="str">
        <f>IFERROR(FIND("DRW ACY",B810),"")</f>
        <v/>
      </c>
      <c r="P810" s="1" t="str">
        <f>IF(O810="","",O810+6)</f>
        <v/>
      </c>
      <c r="Q810" s="1">
        <f>LEN(B810)</f>
        <v>32</v>
      </c>
      <c r="R810" s="1" t="str">
        <f>IF(P810="","",RIGHT(B810,Q810-P810))</f>
        <v/>
      </c>
      <c r="U810" cm="1">
        <f t="array" ref="U810">MIN(IFERROR(FIND(_xlfn.SEQUENCE(10,,CHAR(48)),F810),""))</f>
        <v>8</v>
      </c>
      <c r="V810" s="1">
        <f>LEN(F810)</f>
        <v>15</v>
      </c>
      <c r="W810" s="1" t="str">
        <f>RIGHT(F810,(V810+1)-U810)</f>
        <v>611_1465</v>
      </c>
      <c r="X810" s="1" t="str">
        <f>LEFT(W810,8)</f>
        <v>611_1465</v>
      </c>
      <c r="Y810" s="1" t="str">
        <f>IF(E810&lt;&gt;"",E810,"A créer")</f>
        <v>A créer</v>
      </c>
      <c r="Z810" s="2">
        <f>I810</f>
        <v>0</v>
      </c>
      <c r="AA810" s="1" t="str">
        <f>X810&amp;" / "&amp;A810</f>
        <v>611_1465 / 29064731</v>
      </c>
      <c r="AB810" s="1">
        <f>A810</f>
        <v>29064731</v>
      </c>
    </row>
    <row r="811" spans="1:28" ht="15" x14ac:dyDescent="0.25">
      <c r="A811" s="6">
        <v>29064732</v>
      </c>
      <c r="B811" s="6" t="s">
        <v>5624</v>
      </c>
      <c r="C811" s="6" t="s">
        <v>10</v>
      </c>
      <c r="D811" s="6" t="s">
        <v>9</v>
      </c>
      <c r="E811" s="6" t="s">
        <v>3</v>
      </c>
      <c r="F811" s="6" t="s">
        <v>5623</v>
      </c>
      <c r="G811" s="6" t="s">
        <v>3</v>
      </c>
      <c r="H811" s="6" t="s">
        <v>6</v>
      </c>
      <c r="I811" s="5">
        <v>0</v>
      </c>
      <c r="J811" s="6" t="s">
        <v>5</v>
      </c>
      <c r="K811" s="6" t="s">
        <v>4</v>
      </c>
      <c r="L811" s="7">
        <v>0.01</v>
      </c>
      <c r="M811" s="6" t="s">
        <v>3</v>
      </c>
      <c r="N811" s="5">
        <v>1</v>
      </c>
      <c r="O811" s="1" t="str">
        <f>IFERROR(FIND("DRW ACY",B811),"")</f>
        <v/>
      </c>
      <c r="P811" s="1" t="str">
        <f>IF(O811="","",O811+6)</f>
        <v/>
      </c>
      <c r="Q811" s="1">
        <f>LEN(B811)</f>
        <v>32</v>
      </c>
      <c r="R811" s="1" t="str">
        <f>IF(P811="","",RIGHT(B811,Q811-P811))</f>
        <v/>
      </c>
      <c r="U811" cm="1">
        <f t="array" ref="U811">MIN(IFERROR(FIND(_xlfn.SEQUENCE(10,,CHAR(48)),F811),""))</f>
        <v>8</v>
      </c>
      <c r="V811" s="1">
        <f>LEN(F811)</f>
        <v>15</v>
      </c>
      <c r="W811" s="1" t="str">
        <f>RIGHT(F811,(V811+1)-U811)</f>
        <v>611_1491</v>
      </c>
      <c r="X811" s="1" t="str">
        <f>LEFT(W811,8)</f>
        <v>611_1491</v>
      </c>
      <c r="Y811" s="1" t="str">
        <f>IF(E811&lt;&gt;"",E811,"A créer")</f>
        <v>A créer</v>
      </c>
      <c r="Z811" s="2">
        <f>I811</f>
        <v>0</v>
      </c>
      <c r="AA811" s="1" t="str">
        <f>X811&amp;" / "&amp;A811</f>
        <v>611_1491 / 29064732</v>
      </c>
      <c r="AB811" s="1">
        <f>A811</f>
        <v>29064732</v>
      </c>
    </row>
    <row r="812" spans="1:28" ht="15" x14ac:dyDescent="0.25">
      <c r="A812" s="6">
        <v>29064734</v>
      </c>
      <c r="B812" s="6" t="s">
        <v>5622</v>
      </c>
      <c r="C812" s="6" t="s">
        <v>10</v>
      </c>
      <c r="D812" s="6" t="s">
        <v>9</v>
      </c>
      <c r="E812" s="6" t="s">
        <v>3</v>
      </c>
      <c r="F812" s="6" t="s">
        <v>5621</v>
      </c>
      <c r="G812" s="6" t="s">
        <v>3</v>
      </c>
      <c r="H812" s="6" t="s">
        <v>6</v>
      </c>
      <c r="I812" s="5">
        <v>0</v>
      </c>
      <c r="J812" s="6" t="s">
        <v>5</v>
      </c>
      <c r="K812" s="6" t="s">
        <v>4</v>
      </c>
      <c r="L812" s="7">
        <v>0.01</v>
      </c>
      <c r="M812" s="6" t="s">
        <v>3</v>
      </c>
      <c r="N812" s="5">
        <v>1</v>
      </c>
      <c r="O812" s="1" t="str">
        <f>IFERROR(FIND("DRW ACY",B812),"")</f>
        <v/>
      </c>
      <c r="P812" s="1" t="str">
        <f>IF(O812="","",O812+6)</f>
        <v/>
      </c>
      <c r="Q812" s="1">
        <f>LEN(B812)</f>
        <v>32</v>
      </c>
      <c r="R812" s="1" t="str">
        <f>IF(P812="","",RIGHT(B812,Q812-P812))</f>
        <v/>
      </c>
      <c r="U812" cm="1">
        <f t="array" ref="U812">MIN(IFERROR(FIND(_xlfn.SEQUENCE(10,,CHAR(48)),F812),""))</f>
        <v>8</v>
      </c>
      <c r="V812" s="1">
        <f>LEN(F812)</f>
        <v>15</v>
      </c>
      <c r="W812" s="1" t="str">
        <f>RIGHT(F812,(V812+1)-U812)</f>
        <v>611_1564</v>
      </c>
      <c r="X812" s="1" t="str">
        <f>LEFT(W812,8)</f>
        <v>611_1564</v>
      </c>
      <c r="Y812" s="1" t="str">
        <f>IF(E812&lt;&gt;"",E812,"A créer")</f>
        <v>A créer</v>
      </c>
      <c r="Z812" s="2">
        <f>I812</f>
        <v>0</v>
      </c>
      <c r="AA812" s="1" t="str">
        <f>X812&amp;" / "&amp;A812</f>
        <v>611_1564 / 29064734</v>
      </c>
      <c r="AB812" s="1">
        <f>A812</f>
        <v>29064734</v>
      </c>
    </row>
    <row r="813" spans="1:28" ht="15" x14ac:dyDescent="0.25">
      <c r="A813" s="6">
        <v>29064735</v>
      </c>
      <c r="B813" s="6" t="s">
        <v>5620</v>
      </c>
      <c r="C813" s="6" t="s">
        <v>10</v>
      </c>
      <c r="D813" s="6" t="s">
        <v>9</v>
      </c>
      <c r="E813" s="6" t="s">
        <v>3</v>
      </c>
      <c r="F813" s="6" t="s">
        <v>5619</v>
      </c>
      <c r="G813" s="6" t="s">
        <v>3</v>
      </c>
      <c r="H813" s="6" t="s">
        <v>6</v>
      </c>
      <c r="I813" s="5">
        <v>0</v>
      </c>
      <c r="J813" s="6" t="s">
        <v>5</v>
      </c>
      <c r="K813" s="6" t="s">
        <v>4</v>
      </c>
      <c r="L813" s="7">
        <v>0.01</v>
      </c>
      <c r="M813" s="6" t="s">
        <v>3</v>
      </c>
      <c r="N813" s="5">
        <v>1</v>
      </c>
      <c r="O813" s="1" t="str">
        <f>IFERROR(FIND("DRW ACY",B813),"")</f>
        <v/>
      </c>
      <c r="P813" s="1" t="str">
        <f>IF(O813="","",O813+6)</f>
        <v/>
      </c>
      <c r="Q813" s="1">
        <f>LEN(B813)</f>
        <v>30</v>
      </c>
      <c r="R813" s="1" t="str">
        <f>IF(P813="","",RIGHT(B813,Q813-P813))</f>
        <v/>
      </c>
      <c r="U813" cm="1">
        <f t="array" ref="U813">MIN(IFERROR(FIND(_xlfn.SEQUENCE(10,,CHAR(48)),F813),""))</f>
        <v>8</v>
      </c>
      <c r="V813" s="1">
        <f>LEN(F813)</f>
        <v>15</v>
      </c>
      <c r="W813" s="1" t="str">
        <f>RIGHT(F813,(V813+1)-U813)</f>
        <v>611_1576</v>
      </c>
      <c r="X813" s="1" t="str">
        <f>LEFT(W813,8)</f>
        <v>611_1576</v>
      </c>
      <c r="Y813" s="1" t="str">
        <f>IF(E813&lt;&gt;"",E813,"A créer")</f>
        <v>A créer</v>
      </c>
      <c r="Z813" s="2">
        <f>I813</f>
        <v>0</v>
      </c>
      <c r="AA813" s="1" t="str">
        <f>X813&amp;" / "&amp;A813</f>
        <v>611_1576 / 29064735</v>
      </c>
      <c r="AB813" s="1">
        <f>A813</f>
        <v>29064735</v>
      </c>
    </row>
    <row r="814" spans="1:28" ht="15" x14ac:dyDescent="0.25">
      <c r="A814" s="6">
        <v>29064736</v>
      </c>
      <c r="B814" s="6" t="s">
        <v>5618</v>
      </c>
      <c r="C814" s="6" t="s">
        <v>10</v>
      </c>
      <c r="D814" s="6" t="s">
        <v>9</v>
      </c>
      <c r="E814" s="6" t="s">
        <v>3</v>
      </c>
      <c r="F814" s="6" t="s">
        <v>5617</v>
      </c>
      <c r="G814" s="6" t="s">
        <v>3</v>
      </c>
      <c r="H814" s="6" t="s">
        <v>6</v>
      </c>
      <c r="I814" s="5">
        <v>0</v>
      </c>
      <c r="J814" s="6" t="s">
        <v>5</v>
      </c>
      <c r="K814" s="6" t="s">
        <v>4</v>
      </c>
      <c r="L814" s="7">
        <v>0.01</v>
      </c>
      <c r="M814" s="6" t="s">
        <v>3</v>
      </c>
      <c r="N814" s="5">
        <v>1</v>
      </c>
      <c r="O814" s="1" t="str">
        <f>IFERROR(FIND("DRW ACY",B814),"")</f>
        <v/>
      </c>
      <c r="P814" s="1" t="str">
        <f>IF(O814="","",O814+6)</f>
        <v/>
      </c>
      <c r="Q814" s="1">
        <f>LEN(B814)</f>
        <v>32</v>
      </c>
      <c r="R814" s="1" t="str">
        <f>IF(P814="","",RIGHT(B814,Q814-P814))</f>
        <v/>
      </c>
      <c r="U814" cm="1">
        <f t="array" ref="U814">MIN(IFERROR(FIND(_xlfn.SEQUENCE(10,,CHAR(48)),F814),""))</f>
        <v>8</v>
      </c>
      <c r="V814" s="1">
        <f>LEN(F814)</f>
        <v>15</v>
      </c>
      <c r="W814" s="1" t="str">
        <f>RIGHT(F814,(V814+1)-U814)</f>
        <v>611_1584</v>
      </c>
      <c r="X814" s="1" t="str">
        <f>LEFT(W814,8)</f>
        <v>611_1584</v>
      </c>
      <c r="Y814" s="1" t="str">
        <f>IF(E814&lt;&gt;"",E814,"A créer")</f>
        <v>A créer</v>
      </c>
      <c r="Z814" s="2">
        <f>I814</f>
        <v>0</v>
      </c>
      <c r="AA814" s="1" t="str">
        <f>X814&amp;" / "&amp;A814</f>
        <v>611_1584 / 29064736</v>
      </c>
      <c r="AB814" s="1">
        <f>A814</f>
        <v>29064736</v>
      </c>
    </row>
    <row r="815" spans="1:28" ht="15" x14ac:dyDescent="0.25">
      <c r="A815" s="6">
        <v>29064737</v>
      </c>
      <c r="B815" s="6" t="s">
        <v>5616</v>
      </c>
      <c r="C815" s="6" t="s">
        <v>10</v>
      </c>
      <c r="D815" s="6" t="s">
        <v>9</v>
      </c>
      <c r="E815" s="6" t="s">
        <v>3</v>
      </c>
      <c r="F815" s="6" t="s">
        <v>5615</v>
      </c>
      <c r="G815" s="6" t="s">
        <v>3</v>
      </c>
      <c r="H815" s="6" t="s">
        <v>6</v>
      </c>
      <c r="I815" s="5">
        <v>0</v>
      </c>
      <c r="J815" s="6" t="s">
        <v>5</v>
      </c>
      <c r="K815" s="6" t="s">
        <v>4</v>
      </c>
      <c r="L815" s="7">
        <v>0.01</v>
      </c>
      <c r="M815" s="6" t="s">
        <v>3</v>
      </c>
      <c r="N815" s="5">
        <v>1</v>
      </c>
      <c r="O815" s="1" t="str">
        <f>IFERROR(FIND("DRW ACY",B815),"")</f>
        <v/>
      </c>
      <c r="P815" s="1" t="str">
        <f>IF(O815="","",O815+6)</f>
        <v/>
      </c>
      <c r="Q815" s="1">
        <f>LEN(B815)</f>
        <v>32</v>
      </c>
      <c r="R815" s="1" t="str">
        <f>IF(P815="","",RIGHT(B815,Q815-P815))</f>
        <v/>
      </c>
      <c r="U815" cm="1">
        <f t="array" ref="U815">MIN(IFERROR(FIND(_xlfn.SEQUENCE(10,,CHAR(48)),F815),""))</f>
        <v>8</v>
      </c>
      <c r="V815" s="1">
        <f>LEN(F815)</f>
        <v>15</v>
      </c>
      <c r="W815" s="1" t="str">
        <f>RIGHT(F815,(V815+1)-U815)</f>
        <v>611_1595</v>
      </c>
      <c r="X815" s="1" t="str">
        <f>LEFT(W815,8)</f>
        <v>611_1595</v>
      </c>
      <c r="Y815" s="1" t="str">
        <f>IF(E815&lt;&gt;"",E815,"A créer")</f>
        <v>A créer</v>
      </c>
      <c r="Z815" s="2">
        <f>I815</f>
        <v>0</v>
      </c>
      <c r="AA815" s="1" t="str">
        <f>X815&amp;" / "&amp;A815</f>
        <v>611_1595 / 29064737</v>
      </c>
      <c r="AB815" s="1">
        <f>A815</f>
        <v>29064737</v>
      </c>
    </row>
    <row r="816" spans="1:28" ht="15" x14ac:dyDescent="0.25">
      <c r="A816" s="6">
        <v>29064738</v>
      </c>
      <c r="B816" s="6" t="s">
        <v>5614</v>
      </c>
      <c r="C816" s="6" t="s">
        <v>10</v>
      </c>
      <c r="D816" s="6" t="s">
        <v>9</v>
      </c>
      <c r="E816" s="6" t="s">
        <v>3</v>
      </c>
      <c r="F816" s="6" t="s">
        <v>5613</v>
      </c>
      <c r="G816" s="6" t="s">
        <v>3</v>
      </c>
      <c r="H816" s="6" t="s">
        <v>6</v>
      </c>
      <c r="I816" s="5">
        <v>0</v>
      </c>
      <c r="J816" s="6" t="s">
        <v>5</v>
      </c>
      <c r="K816" s="6" t="s">
        <v>4</v>
      </c>
      <c r="L816" s="7">
        <v>0.01</v>
      </c>
      <c r="M816" s="6" t="s">
        <v>3</v>
      </c>
      <c r="N816" s="5">
        <v>1</v>
      </c>
      <c r="O816" s="1" t="str">
        <f>IFERROR(FIND("DRW ACY",B816),"")</f>
        <v/>
      </c>
      <c r="P816" s="1" t="str">
        <f>IF(O816="","",O816+6)</f>
        <v/>
      </c>
      <c r="Q816" s="1">
        <f>LEN(B816)</f>
        <v>32</v>
      </c>
      <c r="R816" s="1" t="str">
        <f>IF(P816="","",RIGHT(B816,Q816-P816))</f>
        <v/>
      </c>
      <c r="U816" cm="1">
        <f t="array" ref="U816">MIN(IFERROR(FIND(_xlfn.SEQUENCE(10,,CHAR(48)),F816),""))</f>
        <v>8</v>
      </c>
      <c r="V816" s="1">
        <f>LEN(F816)</f>
        <v>15</v>
      </c>
      <c r="W816" s="1" t="str">
        <f>RIGHT(F816,(V816+1)-U816)</f>
        <v>611_1643</v>
      </c>
      <c r="X816" s="1" t="str">
        <f>LEFT(W816,8)</f>
        <v>611_1643</v>
      </c>
      <c r="Y816" s="1" t="str">
        <f>IF(E816&lt;&gt;"",E816,"A créer")</f>
        <v>A créer</v>
      </c>
      <c r="Z816" s="2">
        <f>I816</f>
        <v>0</v>
      </c>
      <c r="AA816" s="1" t="str">
        <f>X816&amp;" / "&amp;A816</f>
        <v>611_1643 / 29064738</v>
      </c>
      <c r="AB816" s="1">
        <f>A816</f>
        <v>29064738</v>
      </c>
    </row>
    <row r="817" spans="1:28" ht="15" x14ac:dyDescent="0.25">
      <c r="A817" s="6">
        <v>29064739</v>
      </c>
      <c r="B817" s="6" t="s">
        <v>5612</v>
      </c>
      <c r="C817" s="6" t="s">
        <v>10</v>
      </c>
      <c r="D817" s="6" t="s">
        <v>9</v>
      </c>
      <c r="E817" s="6" t="s">
        <v>3</v>
      </c>
      <c r="F817" s="6" t="s">
        <v>5611</v>
      </c>
      <c r="G817" s="6" t="s">
        <v>3</v>
      </c>
      <c r="H817" s="6" t="s">
        <v>6</v>
      </c>
      <c r="I817" s="5">
        <v>0</v>
      </c>
      <c r="J817" s="6" t="s">
        <v>5</v>
      </c>
      <c r="K817" s="6" t="s">
        <v>4</v>
      </c>
      <c r="L817" s="7">
        <v>0.01</v>
      </c>
      <c r="M817" s="6" t="s">
        <v>3</v>
      </c>
      <c r="N817" s="5">
        <v>1</v>
      </c>
      <c r="O817" s="1" t="str">
        <f>IFERROR(FIND("DRW ACY",B817),"")</f>
        <v/>
      </c>
      <c r="P817" s="1" t="str">
        <f>IF(O817="","",O817+6)</f>
        <v/>
      </c>
      <c r="Q817" s="1">
        <f>LEN(B817)</f>
        <v>32</v>
      </c>
      <c r="R817" s="1" t="str">
        <f>IF(P817="","",RIGHT(B817,Q817-P817))</f>
        <v/>
      </c>
      <c r="U817" cm="1">
        <f t="array" ref="U817">MIN(IFERROR(FIND(_xlfn.SEQUENCE(10,,CHAR(48)),F817),""))</f>
        <v>8</v>
      </c>
      <c r="V817" s="1">
        <f>LEN(F817)</f>
        <v>15</v>
      </c>
      <c r="W817" s="1" t="str">
        <f>RIGHT(F817,(V817+1)-U817)</f>
        <v>611_1650</v>
      </c>
      <c r="X817" s="1" t="str">
        <f>LEFT(W817,8)</f>
        <v>611_1650</v>
      </c>
      <c r="Y817" s="1" t="str">
        <f>IF(E817&lt;&gt;"",E817,"A créer")</f>
        <v>A créer</v>
      </c>
      <c r="Z817" s="2">
        <f>I817</f>
        <v>0</v>
      </c>
      <c r="AA817" s="1" t="str">
        <f>X817&amp;" / "&amp;A817</f>
        <v>611_1650 / 29064739</v>
      </c>
      <c r="AB817" s="1">
        <f>A817</f>
        <v>29064739</v>
      </c>
    </row>
    <row r="818" spans="1:28" ht="15" x14ac:dyDescent="0.25">
      <c r="A818" s="6">
        <v>29064740</v>
      </c>
      <c r="B818" s="6" t="s">
        <v>5610</v>
      </c>
      <c r="C818" s="6" t="s">
        <v>10</v>
      </c>
      <c r="D818" s="6" t="s">
        <v>9</v>
      </c>
      <c r="E818" s="6" t="s">
        <v>3</v>
      </c>
      <c r="F818" s="6" t="s">
        <v>5609</v>
      </c>
      <c r="G818" s="6" t="s">
        <v>3</v>
      </c>
      <c r="H818" s="6" t="s">
        <v>6</v>
      </c>
      <c r="I818" s="5">
        <v>0</v>
      </c>
      <c r="J818" s="6" t="s">
        <v>5</v>
      </c>
      <c r="K818" s="6" t="s">
        <v>4</v>
      </c>
      <c r="L818" s="7">
        <v>0.01</v>
      </c>
      <c r="M818" s="6" t="s">
        <v>3</v>
      </c>
      <c r="N818" s="5">
        <v>1</v>
      </c>
      <c r="O818" s="1" t="str">
        <f>IFERROR(FIND("DRW ACY",B818),"")</f>
        <v/>
      </c>
      <c r="P818" s="1" t="str">
        <f>IF(O818="","",O818+6)</f>
        <v/>
      </c>
      <c r="Q818" s="1">
        <f>LEN(B818)</f>
        <v>32</v>
      </c>
      <c r="R818" s="1" t="str">
        <f>IF(P818="","",RIGHT(B818,Q818-P818))</f>
        <v/>
      </c>
      <c r="U818" cm="1">
        <f t="array" ref="U818">MIN(IFERROR(FIND(_xlfn.SEQUENCE(10,,CHAR(48)),F818),""))</f>
        <v>8</v>
      </c>
      <c r="V818" s="1">
        <f>LEN(F818)</f>
        <v>15</v>
      </c>
      <c r="W818" s="1" t="str">
        <f>RIGHT(F818,(V818+1)-U818)</f>
        <v>611_1706</v>
      </c>
      <c r="X818" s="1" t="str">
        <f>LEFT(W818,8)</f>
        <v>611_1706</v>
      </c>
      <c r="Y818" s="1" t="str">
        <f>IF(E818&lt;&gt;"",E818,"A créer")</f>
        <v>A créer</v>
      </c>
      <c r="Z818" s="2">
        <f>I818</f>
        <v>0</v>
      </c>
      <c r="AA818" s="1" t="str">
        <f>X818&amp;" / "&amp;A818</f>
        <v>611_1706 / 29064740</v>
      </c>
      <c r="AB818" s="1">
        <f>A818</f>
        <v>29064740</v>
      </c>
    </row>
    <row r="819" spans="1:28" ht="15" x14ac:dyDescent="0.25">
      <c r="A819" s="6">
        <v>29064742</v>
      </c>
      <c r="B819" s="6" t="s">
        <v>5608</v>
      </c>
      <c r="C819" s="6" t="s">
        <v>10</v>
      </c>
      <c r="D819" s="6" t="s">
        <v>9</v>
      </c>
      <c r="E819" s="6" t="s">
        <v>3</v>
      </c>
      <c r="F819" s="6" t="s">
        <v>5607</v>
      </c>
      <c r="G819" s="6" t="s">
        <v>3</v>
      </c>
      <c r="H819" s="6" t="s">
        <v>6</v>
      </c>
      <c r="I819" s="5">
        <v>0</v>
      </c>
      <c r="J819" s="6" t="s">
        <v>5</v>
      </c>
      <c r="K819" s="6" t="s">
        <v>4</v>
      </c>
      <c r="L819" s="7">
        <v>0.01</v>
      </c>
      <c r="M819" s="6" t="s">
        <v>3</v>
      </c>
      <c r="N819" s="5">
        <v>1</v>
      </c>
      <c r="O819" s="1" t="str">
        <f>IFERROR(FIND("DRW ACY",B819),"")</f>
        <v/>
      </c>
      <c r="P819" s="1" t="str">
        <f>IF(O819="","",O819+6)</f>
        <v/>
      </c>
      <c r="Q819" s="1">
        <f>LEN(B819)</f>
        <v>32</v>
      </c>
      <c r="R819" s="1" t="str">
        <f>IF(P819="","",RIGHT(B819,Q819-P819))</f>
        <v/>
      </c>
      <c r="U819" cm="1">
        <f t="array" ref="U819">MIN(IFERROR(FIND(_xlfn.SEQUENCE(10,,CHAR(48)),F819),""))</f>
        <v>8</v>
      </c>
      <c r="V819" s="1">
        <f>LEN(F819)</f>
        <v>15</v>
      </c>
      <c r="W819" s="1" t="str">
        <f>RIGHT(F819,(V819+1)-U819)</f>
        <v>611_1778</v>
      </c>
      <c r="X819" s="1" t="str">
        <f>LEFT(W819,8)</f>
        <v>611_1778</v>
      </c>
      <c r="Y819" s="1" t="str">
        <f>IF(E819&lt;&gt;"",E819,"A créer")</f>
        <v>A créer</v>
      </c>
      <c r="Z819" s="2">
        <f>I819</f>
        <v>0</v>
      </c>
      <c r="AA819" s="1" t="str">
        <f>X819&amp;" / "&amp;A819</f>
        <v>611_1778 / 29064742</v>
      </c>
      <c r="AB819" s="1">
        <f>A819</f>
        <v>29064742</v>
      </c>
    </row>
    <row r="820" spans="1:28" ht="15" x14ac:dyDescent="0.25">
      <c r="A820" s="6">
        <v>29064743</v>
      </c>
      <c r="B820" s="6" t="s">
        <v>5606</v>
      </c>
      <c r="C820" s="6" t="s">
        <v>10</v>
      </c>
      <c r="D820" s="6" t="s">
        <v>9</v>
      </c>
      <c r="E820" s="6" t="s">
        <v>3</v>
      </c>
      <c r="F820" s="6" t="s">
        <v>5605</v>
      </c>
      <c r="G820" s="6" t="s">
        <v>3</v>
      </c>
      <c r="H820" s="6" t="s">
        <v>6</v>
      </c>
      <c r="I820" s="5">
        <v>0</v>
      </c>
      <c r="J820" s="6" t="s">
        <v>5</v>
      </c>
      <c r="K820" s="6" t="s">
        <v>4</v>
      </c>
      <c r="L820" s="7">
        <v>0.01</v>
      </c>
      <c r="M820" s="6" t="s">
        <v>3</v>
      </c>
      <c r="N820" s="5">
        <v>1</v>
      </c>
      <c r="O820" s="1" t="str">
        <f>IFERROR(FIND("DRW ACY",B820),"")</f>
        <v/>
      </c>
      <c r="P820" s="1" t="str">
        <f>IF(O820="","",O820+6)</f>
        <v/>
      </c>
      <c r="Q820" s="1">
        <f>LEN(B820)</f>
        <v>32</v>
      </c>
      <c r="R820" s="1" t="str">
        <f>IF(P820="","",RIGHT(B820,Q820-P820))</f>
        <v/>
      </c>
      <c r="U820" cm="1">
        <f t="array" ref="U820">MIN(IFERROR(FIND(_xlfn.SEQUENCE(10,,CHAR(48)),F820),""))</f>
        <v>8</v>
      </c>
      <c r="V820" s="1">
        <f>LEN(F820)</f>
        <v>15</v>
      </c>
      <c r="W820" s="1" t="str">
        <f>RIGHT(F820,(V820+1)-U820)</f>
        <v>611_2011</v>
      </c>
      <c r="X820" s="1" t="str">
        <f>LEFT(W820,8)</f>
        <v>611_2011</v>
      </c>
      <c r="Y820" s="1" t="str">
        <f>IF(E820&lt;&gt;"",E820,"A créer")</f>
        <v>A créer</v>
      </c>
      <c r="Z820" s="2">
        <f>I820</f>
        <v>0</v>
      </c>
      <c r="AA820" s="1" t="str">
        <f>X820&amp;" / "&amp;A820</f>
        <v>611_2011 / 29064743</v>
      </c>
      <c r="AB820" s="1">
        <f>A820</f>
        <v>29064743</v>
      </c>
    </row>
    <row r="821" spans="1:28" ht="15" x14ac:dyDescent="0.25">
      <c r="A821" s="6">
        <v>29064744</v>
      </c>
      <c r="B821" s="6" t="s">
        <v>5604</v>
      </c>
      <c r="C821" s="6" t="s">
        <v>10</v>
      </c>
      <c r="D821" s="6" t="s">
        <v>9</v>
      </c>
      <c r="E821" s="6" t="s">
        <v>3</v>
      </c>
      <c r="F821" s="6" t="s">
        <v>5603</v>
      </c>
      <c r="G821" s="6" t="s">
        <v>3</v>
      </c>
      <c r="H821" s="6" t="s">
        <v>6</v>
      </c>
      <c r="I821" s="5">
        <v>0</v>
      </c>
      <c r="J821" s="6" t="s">
        <v>5</v>
      </c>
      <c r="K821" s="6" t="s">
        <v>4</v>
      </c>
      <c r="L821" s="7">
        <v>0.01</v>
      </c>
      <c r="M821" s="6" t="s">
        <v>3</v>
      </c>
      <c r="N821" s="5">
        <v>1</v>
      </c>
      <c r="O821" s="1" t="str">
        <f>IFERROR(FIND("DRW ACY",B821),"")</f>
        <v/>
      </c>
      <c r="P821" s="1" t="str">
        <f>IF(O821="","",O821+6)</f>
        <v/>
      </c>
      <c r="Q821" s="1">
        <f>LEN(B821)</f>
        <v>30</v>
      </c>
      <c r="R821" s="1" t="str">
        <f>IF(P821="","",RIGHT(B821,Q821-P821))</f>
        <v/>
      </c>
      <c r="U821" cm="1">
        <f t="array" ref="U821">MIN(IFERROR(FIND(_xlfn.SEQUENCE(10,,CHAR(48)),F821),""))</f>
        <v>8</v>
      </c>
      <c r="V821" s="1">
        <f>LEN(F821)</f>
        <v>15</v>
      </c>
      <c r="W821" s="1" t="str">
        <f>RIGHT(F821,(V821+1)-U821)</f>
        <v>611_2039</v>
      </c>
      <c r="X821" s="1" t="str">
        <f>LEFT(W821,8)</f>
        <v>611_2039</v>
      </c>
      <c r="Y821" s="1" t="str">
        <f>IF(E821&lt;&gt;"",E821,"A créer")</f>
        <v>A créer</v>
      </c>
      <c r="Z821" s="2">
        <f>I821</f>
        <v>0</v>
      </c>
      <c r="AA821" s="1" t="str">
        <f>X821&amp;" / "&amp;A821</f>
        <v>611_2039 / 29064744</v>
      </c>
      <c r="AB821" s="1">
        <f>A821</f>
        <v>29064744</v>
      </c>
    </row>
    <row r="822" spans="1:28" ht="15" x14ac:dyDescent="0.25">
      <c r="A822" s="6">
        <v>29064745</v>
      </c>
      <c r="B822" s="6" t="s">
        <v>5602</v>
      </c>
      <c r="C822" s="6" t="s">
        <v>10</v>
      </c>
      <c r="D822" s="6" t="s">
        <v>9</v>
      </c>
      <c r="E822" s="6" t="s">
        <v>3</v>
      </c>
      <c r="F822" s="6" t="s">
        <v>5601</v>
      </c>
      <c r="G822" s="6" t="s">
        <v>3</v>
      </c>
      <c r="H822" s="6" t="s">
        <v>6</v>
      </c>
      <c r="I822" s="5">
        <v>0</v>
      </c>
      <c r="J822" s="6" t="s">
        <v>5</v>
      </c>
      <c r="K822" s="6" t="s">
        <v>4</v>
      </c>
      <c r="L822" s="7">
        <v>0.01</v>
      </c>
      <c r="M822" s="6" t="s">
        <v>3</v>
      </c>
      <c r="N822" s="5">
        <v>1</v>
      </c>
      <c r="O822" s="1" t="str">
        <f>IFERROR(FIND("DRW ACY",B822),"")</f>
        <v/>
      </c>
      <c r="P822" s="1" t="str">
        <f>IF(O822="","",O822+6)</f>
        <v/>
      </c>
      <c r="Q822" s="1">
        <f>LEN(B822)</f>
        <v>32</v>
      </c>
      <c r="R822" s="1" t="str">
        <f>IF(P822="","",RIGHT(B822,Q822-P822))</f>
        <v/>
      </c>
      <c r="U822" cm="1">
        <f t="array" ref="U822">MIN(IFERROR(FIND(_xlfn.SEQUENCE(10,,CHAR(48)),F822),""))</f>
        <v>8</v>
      </c>
      <c r="V822" s="1">
        <f>LEN(F822)</f>
        <v>15</v>
      </c>
      <c r="W822" s="1" t="str">
        <f>RIGHT(F822,(V822+1)-U822)</f>
        <v>611_2056</v>
      </c>
      <c r="X822" s="1" t="str">
        <f>LEFT(W822,8)</f>
        <v>611_2056</v>
      </c>
      <c r="Y822" s="1" t="str">
        <f>IF(E822&lt;&gt;"",E822,"A créer")</f>
        <v>A créer</v>
      </c>
      <c r="Z822" s="2">
        <f>I822</f>
        <v>0</v>
      </c>
      <c r="AA822" s="1" t="str">
        <f>X822&amp;" / "&amp;A822</f>
        <v>611_2056 / 29064745</v>
      </c>
      <c r="AB822" s="1">
        <f>A822</f>
        <v>29064745</v>
      </c>
    </row>
    <row r="823" spans="1:28" ht="15" x14ac:dyDescent="0.25">
      <c r="A823" s="6">
        <v>29064746</v>
      </c>
      <c r="B823" s="6" t="s">
        <v>5600</v>
      </c>
      <c r="C823" s="6" t="s">
        <v>10</v>
      </c>
      <c r="D823" s="6" t="s">
        <v>9</v>
      </c>
      <c r="E823" s="6" t="s">
        <v>3</v>
      </c>
      <c r="F823" s="6" t="s">
        <v>5599</v>
      </c>
      <c r="G823" s="6" t="s">
        <v>3</v>
      </c>
      <c r="H823" s="6" t="s">
        <v>6</v>
      </c>
      <c r="I823" s="5">
        <v>0</v>
      </c>
      <c r="J823" s="6" t="s">
        <v>5</v>
      </c>
      <c r="K823" s="6" t="s">
        <v>4</v>
      </c>
      <c r="L823" s="7">
        <v>0.01</v>
      </c>
      <c r="M823" s="6" t="s">
        <v>3</v>
      </c>
      <c r="N823" s="5">
        <v>1</v>
      </c>
      <c r="O823" s="1" t="str">
        <f>IFERROR(FIND("DRW ACY",B823),"")</f>
        <v/>
      </c>
      <c r="P823" s="1" t="str">
        <f>IF(O823="","",O823+6)</f>
        <v/>
      </c>
      <c r="Q823" s="1">
        <f>LEN(B823)</f>
        <v>32</v>
      </c>
      <c r="R823" s="1" t="str">
        <f>IF(P823="","",RIGHT(B823,Q823-P823))</f>
        <v/>
      </c>
      <c r="U823" cm="1">
        <f t="array" ref="U823">MIN(IFERROR(FIND(_xlfn.SEQUENCE(10,,CHAR(48)),F823),""))</f>
        <v>8</v>
      </c>
      <c r="V823" s="1">
        <f>LEN(F823)</f>
        <v>15</v>
      </c>
      <c r="W823" s="1" t="str">
        <f>RIGHT(F823,(V823+1)-U823)</f>
        <v>611_2109</v>
      </c>
      <c r="X823" s="1" t="str">
        <f>LEFT(W823,8)</f>
        <v>611_2109</v>
      </c>
      <c r="Y823" s="1" t="str">
        <f>IF(E823&lt;&gt;"",E823,"A créer")</f>
        <v>A créer</v>
      </c>
      <c r="Z823" s="2">
        <f>I823</f>
        <v>0</v>
      </c>
      <c r="AA823" s="1" t="str">
        <f>X823&amp;" / "&amp;A823</f>
        <v>611_2109 / 29064746</v>
      </c>
      <c r="AB823" s="1">
        <f>A823</f>
        <v>29064746</v>
      </c>
    </row>
    <row r="824" spans="1:28" ht="15" x14ac:dyDescent="0.25">
      <c r="A824" s="6">
        <v>29064747</v>
      </c>
      <c r="B824" s="6" t="s">
        <v>5598</v>
      </c>
      <c r="C824" s="6" t="s">
        <v>10</v>
      </c>
      <c r="D824" s="6" t="s">
        <v>9</v>
      </c>
      <c r="E824" s="6" t="s">
        <v>3</v>
      </c>
      <c r="F824" s="6" t="s">
        <v>5597</v>
      </c>
      <c r="G824" s="6" t="s">
        <v>3</v>
      </c>
      <c r="H824" s="6" t="s">
        <v>6</v>
      </c>
      <c r="I824" s="5">
        <v>0</v>
      </c>
      <c r="J824" s="6" t="s">
        <v>5</v>
      </c>
      <c r="K824" s="6" t="s">
        <v>4</v>
      </c>
      <c r="L824" s="7">
        <v>0.01</v>
      </c>
      <c r="M824" s="6" t="s">
        <v>3</v>
      </c>
      <c r="N824" s="5">
        <v>1</v>
      </c>
      <c r="O824" s="1" t="str">
        <f>IFERROR(FIND("DRW ACY",B824),"")</f>
        <v/>
      </c>
      <c r="P824" s="1" t="str">
        <f>IF(O824="","",O824+6)</f>
        <v/>
      </c>
      <c r="Q824" s="1">
        <f>LEN(B824)</f>
        <v>32</v>
      </c>
      <c r="R824" s="1" t="str">
        <f>IF(P824="","",RIGHT(B824,Q824-P824))</f>
        <v/>
      </c>
      <c r="U824" cm="1">
        <f t="array" ref="U824">MIN(IFERROR(FIND(_xlfn.SEQUENCE(10,,CHAR(48)),F824),""))</f>
        <v>8</v>
      </c>
      <c r="V824" s="1">
        <f>LEN(F824)</f>
        <v>15</v>
      </c>
      <c r="W824" s="1" t="str">
        <f>RIGHT(F824,(V824+1)-U824)</f>
        <v>611_2114</v>
      </c>
      <c r="X824" s="1" t="str">
        <f>LEFT(W824,8)</f>
        <v>611_2114</v>
      </c>
      <c r="Y824" s="1" t="str">
        <f>IF(E824&lt;&gt;"",E824,"A créer")</f>
        <v>A créer</v>
      </c>
      <c r="Z824" s="2">
        <f>I824</f>
        <v>0</v>
      </c>
      <c r="AA824" s="1" t="str">
        <f>X824&amp;" / "&amp;A824</f>
        <v>611_2114 / 29064747</v>
      </c>
      <c r="AB824" s="1">
        <f>A824</f>
        <v>29064747</v>
      </c>
    </row>
    <row r="825" spans="1:28" ht="15" x14ac:dyDescent="0.25">
      <c r="A825" s="6">
        <v>29064748</v>
      </c>
      <c r="B825" s="6" t="s">
        <v>5596</v>
      </c>
      <c r="C825" s="6" t="s">
        <v>10</v>
      </c>
      <c r="D825" s="6" t="s">
        <v>9</v>
      </c>
      <c r="E825" s="6" t="s">
        <v>3</v>
      </c>
      <c r="F825" s="6" t="s">
        <v>5595</v>
      </c>
      <c r="G825" s="6" t="s">
        <v>3</v>
      </c>
      <c r="H825" s="6" t="s">
        <v>6</v>
      </c>
      <c r="I825" s="5">
        <v>0</v>
      </c>
      <c r="J825" s="6" t="s">
        <v>5</v>
      </c>
      <c r="K825" s="6" t="s">
        <v>4</v>
      </c>
      <c r="L825" s="7">
        <v>0.01</v>
      </c>
      <c r="M825" s="6" t="s">
        <v>3</v>
      </c>
      <c r="N825" s="5">
        <v>1</v>
      </c>
      <c r="O825" s="1" t="str">
        <f>IFERROR(FIND("DRW ACY",B825),"")</f>
        <v/>
      </c>
      <c r="P825" s="1" t="str">
        <f>IF(O825="","",O825+6)</f>
        <v/>
      </c>
      <c r="Q825" s="1">
        <f>LEN(B825)</f>
        <v>32</v>
      </c>
      <c r="R825" s="1" t="str">
        <f>IF(P825="","",RIGHT(B825,Q825-P825))</f>
        <v/>
      </c>
      <c r="U825" cm="1">
        <f t="array" ref="U825">MIN(IFERROR(FIND(_xlfn.SEQUENCE(10,,CHAR(48)),F825),""))</f>
        <v>8</v>
      </c>
      <c r="V825" s="1">
        <f>LEN(F825)</f>
        <v>15</v>
      </c>
      <c r="W825" s="1" t="str">
        <f>RIGHT(F825,(V825+1)-U825)</f>
        <v>611_2130</v>
      </c>
      <c r="X825" s="1" t="str">
        <f>LEFT(W825,8)</f>
        <v>611_2130</v>
      </c>
      <c r="Y825" s="1" t="str">
        <f>IF(E825&lt;&gt;"",E825,"A créer")</f>
        <v>A créer</v>
      </c>
      <c r="Z825" s="2">
        <f>I825</f>
        <v>0</v>
      </c>
      <c r="AA825" s="1" t="str">
        <f>X825&amp;" / "&amp;A825</f>
        <v>611_2130 / 29064748</v>
      </c>
      <c r="AB825" s="1">
        <f>A825</f>
        <v>29064748</v>
      </c>
    </row>
    <row r="826" spans="1:28" ht="15" x14ac:dyDescent="0.25">
      <c r="A826" s="6">
        <v>29064750</v>
      </c>
      <c r="B826" s="6" t="s">
        <v>5594</v>
      </c>
      <c r="C826" s="6" t="s">
        <v>10</v>
      </c>
      <c r="D826" s="6" t="s">
        <v>9</v>
      </c>
      <c r="E826" s="6" t="s">
        <v>3</v>
      </c>
      <c r="F826" s="6" t="s">
        <v>5593</v>
      </c>
      <c r="G826" s="6" t="s">
        <v>3</v>
      </c>
      <c r="H826" s="6" t="s">
        <v>6</v>
      </c>
      <c r="I826" s="5">
        <v>0</v>
      </c>
      <c r="J826" s="6" t="s">
        <v>5</v>
      </c>
      <c r="K826" s="6" t="s">
        <v>4</v>
      </c>
      <c r="L826" s="7">
        <v>0.01</v>
      </c>
      <c r="M826" s="6" t="s">
        <v>3</v>
      </c>
      <c r="N826" s="5">
        <v>1</v>
      </c>
      <c r="O826" s="1" t="str">
        <f>IFERROR(FIND("DRW ACY",B826),"")</f>
        <v/>
      </c>
      <c r="P826" s="1" t="str">
        <f>IF(O826="","",O826+6)</f>
        <v/>
      </c>
      <c r="Q826" s="1">
        <f>LEN(B826)</f>
        <v>32</v>
      </c>
      <c r="R826" s="1" t="str">
        <f>IF(P826="","",RIGHT(B826,Q826-P826))</f>
        <v/>
      </c>
      <c r="U826" cm="1">
        <f t="array" ref="U826">MIN(IFERROR(FIND(_xlfn.SEQUENCE(10,,CHAR(48)),F826),""))</f>
        <v>8</v>
      </c>
      <c r="V826" s="1">
        <f>LEN(F826)</f>
        <v>15</v>
      </c>
      <c r="W826" s="1" t="str">
        <f>RIGHT(F826,(V826+1)-U826)</f>
        <v>611_2163</v>
      </c>
      <c r="X826" s="1" t="str">
        <f>LEFT(W826,8)</f>
        <v>611_2163</v>
      </c>
      <c r="Y826" s="1" t="str">
        <f>IF(E826&lt;&gt;"",E826,"A créer")</f>
        <v>A créer</v>
      </c>
      <c r="Z826" s="2">
        <f>I826</f>
        <v>0</v>
      </c>
      <c r="AA826" s="1" t="str">
        <f>X826&amp;" / "&amp;A826</f>
        <v>611_2163 / 29064750</v>
      </c>
      <c r="AB826" s="1">
        <f>A826</f>
        <v>29064750</v>
      </c>
    </row>
    <row r="827" spans="1:28" ht="15" x14ac:dyDescent="0.25">
      <c r="A827" s="6">
        <v>29064751</v>
      </c>
      <c r="B827" s="6" t="s">
        <v>5592</v>
      </c>
      <c r="C827" s="6" t="s">
        <v>10</v>
      </c>
      <c r="D827" s="6" t="s">
        <v>9</v>
      </c>
      <c r="E827" s="6" t="s">
        <v>3</v>
      </c>
      <c r="F827" s="6" t="s">
        <v>5591</v>
      </c>
      <c r="G827" s="6" t="s">
        <v>3</v>
      </c>
      <c r="H827" s="6" t="s">
        <v>6</v>
      </c>
      <c r="I827" s="5">
        <v>0</v>
      </c>
      <c r="J827" s="6" t="s">
        <v>5</v>
      </c>
      <c r="K827" s="6" t="s">
        <v>4</v>
      </c>
      <c r="L827" s="7">
        <v>0.01</v>
      </c>
      <c r="M827" s="6" t="s">
        <v>3</v>
      </c>
      <c r="N827" s="5">
        <v>1</v>
      </c>
      <c r="O827" s="1" t="str">
        <f>IFERROR(FIND("DRW ACY",B827),"")</f>
        <v/>
      </c>
      <c r="P827" s="1" t="str">
        <f>IF(O827="","",O827+6)</f>
        <v/>
      </c>
      <c r="Q827" s="1">
        <f>LEN(B827)</f>
        <v>32</v>
      </c>
      <c r="R827" s="1" t="str">
        <f>IF(P827="","",RIGHT(B827,Q827-P827))</f>
        <v/>
      </c>
      <c r="U827" cm="1">
        <f t="array" ref="U827">MIN(IFERROR(FIND(_xlfn.SEQUENCE(10,,CHAR(48)),F827),""))</f>
        <v>8</v>
      </c>
      <c r="V827" s="1">
        <f>LEN(F827)</f>
        <v>15</v>
      </c>
      <c r="W827" s="1" t="str">
        <f>RIGHT(F827,(V827+1)-U827)</f>
        <v>611_2164</v>
      </c>
      <c r="X827" s="1" t="str">
        <f>LEFT(W827,8)</f>
        <v>611_2164</v>
      </c>
      <c r="Y827" s="1" t="str">
        <f>IF(E827&lt;&gt;"",E827,"A créer")</f>
        <v>A créer</v>
      </c>
      <c r="Z827" s="2">
        <f>I827</f>
        <v>0</v>
      </c>
      <c r="AA827" s="1" t="str">
        <f>X827&amp;" / "&amp;A827</f>
        <v>611_2164 / 29064751</v>
      </c>
      <c r="AB827" s="1">
        <f>A827</f>
        <v>29064751</v>
      </c>
    </row>
    <row r="828" spans="1:28" ht="15" x14ac:dyDescent="0.25">
      <c r="A828" s="6">
        <v>29064752</v>
      </c>
      <c r="B828" s="6" t="s">
        <v>5590</v>
      </c>
      <c r="C828" s="6" t="s">
        <v>10</v>
      </c>
      <c r="D828" s="6" t="s">
        <v>9</v>
      </c>
      <c r="E828" s="6" t="s">
        <v>3</v>
      </c>
      <c r="F828" s="6" t="s">
        <v>5589</v>
      </c>
      <c r="G828" s="6" t="s">
        <v>3</v>
      </c>
      <c r="H828" s="6" t="s">
        <v>6</v>
      </c>
      <c r="I828" s="5">
        <v>0</v>
      </c>
      <c r="J828" s="6" t="s">
        <v>5</v>
      </c>
      <c r="K828" s="6" t="s">
        <v>4</v>
      </c>
      <c r="L828" s="7">
        <v>0.01</v>
      </c>
      <c r="M828" s="6" t="s">
        <v>3</v>
      </c>
      <c r="N828" s="5">
        <v>1</v>
      </c>
      <c r="O828" s="1" t="str">
        <f>IFERROR(FIND("DRW ACY",B828),"")</f>
        <v/>
      </c>
      <c r="P828" s="1" t="str">
        <f>IF(O828="","",O828+6)</f>
        <v/>
      </c>
      <c r="Q828" s="1">
        <f>LEN(B828)</f>
        <v>32</v>
      </c>
      <c r="R828" s="1" t="str">
        <f>IF(P828="","",RIGHT(B828,Q828-P828))</f>
        <v/>
      </c>
      <c r="U828" cm="1">
        <f t="array" ref="U828">MIN(IFERROR(FIND(_xlfn.SEQUENCE(10,,CHAR(48)),F828),""))</f>
        <v>8</v>
      </c>
      <c r="V828" s="1">
        <f>LEN(F828)</f>
        <v>15</v>
      </c>
      <c r="W828" s="1" t="str">
        <f>RIGHT(F828,(V828+1)-U828)</f>
        <v>611_2180</v>
      </c>
      <c r="X828" s="1" t="str">
        <f>LEFT(W828,8)</f>
        <v>611_2180</v>
      </c>
      <c r="Y828" s="1" t="str">
        <f>IF(E828&lt;&gt;"",E828,"A créer")</f>
        <v>A créer</v>
      </c>
      <c r="Z828" s="2">
        <f>I828</f>
        <v>0</v>
      </c>
      <c r="AA828" s="1" t="str">
        <f>X828&amp;" / "&amp;A828</f>
        <v>611_2180 / 29064752</v>
      </c>
      <c r="AB828" s="1">
        <f>A828</f>
        <v>29064752</v>
      </c>
    </row>
    <row r="829" spans="1:28" ht="15" x14ac:dyDescent="0.25">
      <c r="A829" s="6">
        <v>29064753</v>
      </c>
      <c r="B829" s="6" t="s">
        <v>5588</v>
      </c>
      <c r="C829" s="6" t="s">
        <v>10</v>
      </c>
      <c r="D829" s="6" t="s">
        <v>9</v>
      </c>
      <c r="E829" s="6" t="s">
        <v>3</v>
      </c>
      <c r="F829" s="6" t="s">
        <v>5587</v>
      </c>
      <c r="G829" s="6" t="s">
        <v>3</v>
      </c>
      <c r="H829" s="6" t="s">
        <v>6</v>
      </c>
      <c r="I829" s="5">
        <v>0</v>
      </c>
      <c r="J829" s="6" t="s">
        <v>5</v>
      </c>
      <c r="K829" s="6" t="s">
        <v>4</v>
      </c>
      <c r="L829" s="7">
        <v>0.01</v>
      </c>
      <c r="M829" s="6" t="s">
        <v>3</v>
      </c>
      <c r="N829" s="5">
        <v>1</v>
      </c>
      <c r="O829" s="1" t="str">
        <f>IFERROR(FIND("DRW ACY",B829),"")</f>
        <v/>
      </c>
      <c r="P829" s="1" t="str">
        <f>IF(O829="","",O829+6)</f>
        <v/>
      </c>
      <c r="Q829" s="1">
        <f>LEN(B829)</f>
        <v>30</v>
      </c>
      <c r="R829" s="1" t="str">
        <f>IF(P829="","",RIGHT(B829,Q829-P829))</f>
        <v/>
      </c>
      <c r="U829" cm="1">
        <f t="array" ref="U829">MIN(IFERROR(FIND(_xlfn.SEQUENCE(10,,CHAR(48)),F829),""))</f>
        <v>8</v>
      </c>
      <c r="V829" s="1">
        <f>LEN(F829)</f>
        <v>15</v>
      </c>
      <c r="W829" s="1" t="str">
        <f>RIGHT(F829,(V829+1)-U829)</f>
        <v>611_2243</v>
      </c>
      <c r="X829" s="1" t="str">
        <f>LEFT(W829,8)</f>
        <v>611_2243</v>
      </c>
      <c r="Y829" s="1" t="str">
        <f>IF(E829&lt;&gt;"",E829,"A créer")</f>
        <v>A créer</v>
      </c>
      <c r="Z829" s="2">
        <f>I829</f>
        <v>0</v>
      </c>
      <c r="AA829" s="1" t="str">
        <f>X829&amp;" / "&amp;A829</f>
        <v>611_2243 / 29064753</v>
      </c>
      <c r="AB829" s="1">
        <f>A829</f>
        <v>29064753</v>
      </c>
    </row>
    <row r="830" spans="1:28" ht="15" x14ac:dyDescent="0.25">
      <c r="A830" s="6">
        <v>29064754</v>
      </c>
      <c r="B830" s="6" t="s">
        <v>5586</v>
      </c>
      <c r="C830" s="6" t="s">
        <v>10</v>
      </c>
      <c r="D830" s="6" t="s">
        <v>9</v>
      </c>
      <c r="E830" s="6" t="s">
        <v>3</v>
      </c>
      <c r="F830" s="6" t="s">
        <v>5585</v>
      </c>
      <c r="G830" s="6" t="s">
        <v>3</v>
      </c>
      <c r="H830" s="6" t="s">
        <v>6</v>
      </c>
      <c r="I830" s="5">
        <v>0</v>
      </c>
      <c r="J830" s="6" t="s">
        <v>5</v>
      </c>
      <c r="K830" s="6" t="s">
        <v>4</v>
      </c>
      <c r="L830" s="7">
        <v>0.01</v>
      </c>
      <c r="M830" s="6" t="s">
        <v>3</v>
      </c>
      <c r="N830" s="5">
        <v>1</v>
      </c>
      <c r="O830" s="1" t="str">
        <f>IFERROR(FIND("DRW ACY",B830),"")</f>
        <v/>
      </c>
      <c r="P830" s="1" t="str">
        <f>IF(O830="","",O830+6)</f>
        <v/>
      </c>
      <c r="Q830" s="1">
        <f>LEN(B830)</f>
        <v>32</v>
      </c>
      <c r="R830" s="1" t="str">
        <f>IF(P830="","",RIGHT(B830,Q830-P830))</f>
        <v/>
      </c>
      <c r="U830" cm="1">
        <f t="array" ref="U830">MIN(IFERROR(FIND(_xlfn.SEQUENCE(10,,CHAR(48)),F830),""))</f>
        <v>8</v>
      </c>
      <c r="V830" s="1">
        <f>LEN(F830)</f>
        <v>15</v>
      </c>
      <c r="W830" s="1" t="str">
        <f>RIGHT(F830,(V830+1)-U830)</f>
        <v>611_2311</v>
      </c>
      <c r="X830" s="1" t="str">
        <f>LEFT(W830,8)</f>
        <v>611_2311</v>
      </c>
      <c r="Y830" s="1" t="str">
        <f>IF(E830&lt;&gt;"",E830,"A créer")</f>
        <v>A créer</v>
      </c>
      <c r="Z830" s="2">
        <f>I830</f>
        <v>0</v>
      </c>
      <c r="AA830" s="1" t="str">
        <f>X830&amp;" / "&amp;A830</f>
        <v>611_2311 / 29064754</v>
      </c>
      <c r="AB830" s="1">
        <f>A830</f>
        <v>29064754</v>
      </c>
    </row>
    <row r="831" spans="1:28" ht="15" x14ac:dyDescent="0.25">
      <c r="A831" s="6">
        <v>29064755</v>
      </c>
      <c r="B831" s="6" t="s">
        <v>5584</v>
      </c>
      <c r="C831" s="6" t="s">
        <v>10</v>
      </c>
      <c r="D831" s="6" t="s">
        <v>9</v>
      </c>
      <c r="E831" s="6" t="s">
        <v>3</v>
      </c>
      <c r="F831" s="6" t="s">
        <v>5583</v>
      </c>
      <c r="G831" s="6" t="s">
        <v>3</v>
      </c>
      <c r="H831" s="6" t="s">
        <v>6</v>
      </c>
      <c r="I831" s="5">
        <v>0</v>
      </c>
      <c r="J831" s="6" t="s">
        <v>5</v>
      </c>
      <c r="K831" s="6" t="s">
        <v>4</v>
      </c>
      <c r="L831" s="7">
        <v>0.01</v>
      </c>
      <c r="M831" s="6" t="s">
        <v>3</v>
      </c>
      <c r="N831" s="5">
        <v>1</v>
      </c>
      <c r="O831" s="1" t="str">
        <f>IFERROR(FIND("DRW ACY",B831),"")</f>
        <v/>
      </c>
      <c r="P831" s="1" t="str">
        <f>IF(O831="","",O831+6)</f>
        <v/>
      </c>
      <c r="Q831" s="1">
        <f>LEN(B831)</f>
        <v>32</v>
      </c>
      <c r="R831" s="1" t="str">
        <f>IF(P831="","",RIGHT(B831,Q831-P831))</f>
        <v/>
      </c>
      <c r="U831" cm="1">
        <f t="array" ref="U831">MIN(IFERROR(FIND(_xlfn.SEQUENCE(10,,CHAR(48)),F831),""))</f>
        <v>8</v>
      </c>
      <c r="V831" s="1">
        <f>LEN(F831)</f>
        <v>15</v>
      </c>
      <c r="W831" s="1" t="str">
        <f>RIGHT(F831,(V831+1)-U831)</f>
        <v>611_2345</v>
      </c>
      <c r="X831" s="1" t="str">
        <f>LEFT(W831,8)</f>
        <v>611_2345</v>
      </c>
      <c r="Y831" s="1" t="str">
        <f>IF(E831&lt;&gt;"",E831,"A créer")</f>
        <v>A créer</v>
      </c>
      <c r="Z831" s="2">
        <f>I831</f>
        <v>0</v>
      </c>
      <c r="AA831" s="1" t="str">
        <f>X831&amp;" / "&amp;A831</f>
        <v>611_2345 / 29064755</v>
      </c>
      <c r="AB831" s="1">
        <f>A831</f>
        <v>29064755</v>
      </c>
    </row>
    <row r="832" spans="1:28" ht="15" x14ac:dyDescent="0.25">
      <c r="A832" s="6">
        <v>29064756</v>
      </c>
      <c r="B832" s="6" t="s">
        <v>5582</v>
      </c>
      <c r="C832" s="6" t="s">
        <v>10</v>
      </c>
      <c r="D832" s="6" t="s">
        <v>9</v>
      </c>
      <c r="E832" s="6" t="s">
        <v>3</v>
      </c>
      <c r="F832" s="6" t="s">
        <v>5581</v>
      </c>
      <c r="G832" s="6" t="s">
        <v>3</v>
      </c>
      <c r="H832" s="6" t="s">
        <v>6</v>
      </c>
      <c r="I832" s="5">
        <v>0</v>
      </c>
      <c r="J832" s="6" t="s">
        <v>5</v>
      </c>
      <c r="K832" s="6" t="s">
        <v>4</v>
      </c>
      <c r="L832" s="7">
        <v>0.01</v>
      </c>
      <c r="M832" s="6" t="s">
        <v>3</v>
      </c>
      <c r="N832" s="5">
        <v>1</v>
      </c>
      <c r="O832" s="1" t="str">
        <f>IFERROR(FIND("DRW ACY",B832),"")</f>
        <v/>
      </c>
      <c r="P832" s="1" t="str">
        <f>IF(O832="","",O832+6)</f>
        <v/>
      </c>
      <c r="Q832" s="1">
        <f>LEN(B832)</f>
        <v>32</v>
      </c>
      <c r="R832" s="1" t="str">
        <f>IF(P832="","",RIGHT(B832,Q832-P832))</f>
        <v/>
      </c>
      <c r="U832" cm="1">
        <f t="array" ref="U832">MIN(IFERROR(FIND(_xlfn.SEQUENCE(10,,CHAR(48)),F832),""))</f>
        <v>8</v>
      </c>
      <c r="V832" s="1">
        <f>LEN(F832)</f>
        <v>15</v>
      </c>
      <c r="W832" s="1" t="str">
        <f>RIGHT(F832,(V832+1)-U832)</f>
        <v>611_2358</v>
      </c>
      <c r="X832" s="1" t="str">
        <f>LEFT(W832,8)</f>
        <v>611_2358</v>
      </c>
      <c r="Y832" s="1" t="str">
        <f>IF(E832&lt;&gt;"",E832,"A créer")</f>
        <v>A créer</v>
      </c>
      <c r="Z832" s="2">
        <f>I832</f>
        <v>0</v>
      </c>
      <c r="AA832" s="1" t="str">
        <f>X832&amp;" / "&amp;A832</f>
        <v>611_2358 / 29064756</v>
      </c>
      <c r="AB832" s="1">
        <f>A832</f>
        <v>29064756</v>
      </c>
    </row>
    <row r="833" spans="1:28" ht="15" x14ac:dyDescent="0.25">
      <c r="A833" s="6">
        <v>29064759</v>
      </c>
      <c r="B833" s="6" t="s">
        <v>5580</v>
      </c>
      <c r="C833" s="6" t="s">
        <v>10</v>
      </c>
      <c r="D833" s="6" t="s">
        <v>9</v>
      </c>
      <c r="E833" s="6" t="s">
        <v>3</v>
      </c>
      <c r="F833" s="6" t="s">
        <v>5579</v>
      </c>
      <c r="G833" s="6" t="s">
        <v>3</v>
      </c>
      <c r="H833" s="6" t="s">
        <v>6</v>
      </c>
      <c r="I833" s="5">
        <v>0</v>
      </c>
      <c r="J833" s="6" t="s">
        <v>5</v>
      </c>
      <c r="K833" s="6" t="s">
        <v>4</v>
      </c>
      <c r="L833" s="7">
        <v>0.01</v>
      </c>
      <c r="M833" s="6" t="s">
        <v>3</v>
      </c>
      <c r="N833" s="5">
        <v>1</v>
      </c>
      <c r="O833" s="1" t="str">
        <f>IFERROR(FIND("DRW ACY",B833),"")</f>
        <v/>
      </c>
      <c r="P833" s="1" t="str">
        <f>IF(O833="","",O833+6)</f>
        <v/>
      </c>
      <c r="Q833" s="1">
        <f>LEN(B833)</f>
        <v>32</v>
      </c>
      <c r="R833" s="1" t="str">
        <f>IF(P833="","",RIGHT(B833,Q833-P833))</f>
        <v/>
      </c>
      <c r="U833" cm="1">
        <f t="array" ref="U833">MIN(IFERROR(FIND(_xlfn.SEQUENCE(10,,CHAR(48)),F833),""))</f>
        <v>8</v>
      </c>
      <c r="V833" s="1">
        <f>LEN(F833)</f>
        <v>15</v>
      </c>
      <c r="W833" s="1" t="str">
        <f>RIGHT(F833,(V833+1)-U833)</f>
        <v>611_2723</v>
      </c>
      <c r="X833" s="1" t="str">
        <f>LEFT(W833,8)</f>
        <v>611_2723</v>
      </c>
      <c r="Y833" s="1" t="str">
        <f>IF(E833&lt;&gt;"",E833,"A créer")</f>
        <v>A créer</v>
      </c>
      <c r="Z833" s="2">
        <f>I833</f>
        <v>0</v>
      </c>
      <c r="AA833" s="1" t="str">
        <f>X833&amp;" / "&amp;A833</f>
        <v>611_2723 / 29064759</v>
      </c>
      <c r="AB833" s="1">
        <f>A833</f>
        <v>29064759</v>
      </c>
    </row>
    <row r="834" spans="1:28" ht="15" x14ac:dyDescent="0.25">
      <c r="A834" s="6">
        <v>29064761</v>
      </c>
      <c r="B834" s="6" t="s">
        <v>5578</v>
      </c>
      <c r="C834" s="6" t="s">
        <v>10</v>
      </c>
      <c r="D834" s="6" t="s">
        <v>9</v>
      </c>
      <c r="E834" s="6" t="s">
        <v>3</v>
      </c>
      <c r="F834" s="6" t="s">
        <v>5577</v>
      </c>
      <c r="G834" s="6" t="s">
        <v>3</v>
      </c>
      <c r="H834" s="6" t="s">
        <v>6</v>
      </c>
      <c r="I834" s="5">
        <v>0</v>
      </c>
      <c r="J834" s="6" t="s">
        <v>5</v>
      </c>
      <c r="K834" s="6" t="s">
        <v>4</v>
      </c>
      <c r="L834" s="7">
        <v>0.01</v>
      </c>
      <c r="M834" s="6" t="s">
        <v>3</v>
      </c>
      <c r="N834" s="5">
        <v>1</v>
      </c>
      <c r="O834" s="1" t="str">
        <f>IFERROR(FIND("DRW ACY",B834),"")</f>
        <v/>
      </c>
      <c r="P834" s="1" t="str">
        <f>IF(O834="","",O834+6)</f>
        <v/>
      </c>
      <c r="Q834" s="1">
        <f>LEN(B834)</f>
        <v>32</v>
      </c>
      <c r="R834" s="1" t="str">
        <f>IF(P834="","",RIGHT(B834,Q834-P834))</f>
        <v/>
      </c>
      <c r="U834" cm="1">
        <f t="array" ref="U834">MIN(IFERROR(FIND(_xlfn.SEQUENCE(10,,CHAR(48)),F834),""))</f>
        <v>8</v>
      </c>
      <c r="V834" s="1">
        <f>LEN(F834)</f>
        <v>15</v>
      </c>
      <c r="W834" s="1" t="str">
        <f>RIGHT(F834,(V834+1)-U834)</f>
        <v>611_2838</v>
      </c>
      <c r="X834" s="1" t="str">
        <f>LEFT(W834,8)</f>
        <v>611_2838</v>
      </c>
      <c r="Y834" s="1" t="str">
        <f>IF(E834&lt;&gt;"",E834,"A créer")</f>
        <v>A créer</v>
      </c>
      <c r="Z834" s="2">
        <f>I834</f>
        <v>0</v>
      </c>
      <c r="AA834" s="1" t="str">
        <f>X834&amp;" / "&amp;A834</f>
        <v>611_2838 / 29064761</v>
      </c>
      <c r="AB834" s="1">
        <f>A834</f>
        <v>29064761</v>
      </c>
    </row>
    <row r="835" spans="1:28" ht="15" x14ac:dyDescent="0.25">
      <c r="A835" s="6">
        <v>29064762</v>
      </c>
      <c r="B835" s="6" t="s">
        <v>5576</v>
      </c>
      <c r="C835" s="6" t="s">
        <v>10</v>
      </c>
      <c r="D835" s="6" t="s">
        <v>9</v>
      </c>
      <c r="E835" s="6" t="s">
        <v>3</v>
      </c>
      <c r="F835" s="6" t="s">
        <v>5575</v>
      </c>
      <c r="G835" s="6" t="s">
        <v>3</v>
      </c>
      <c r="H835" s="6" t="s">
        <v>6</v>
      </c>
      <c r="I835" s="5">
        <v>0</v>
      </c>
      <c r="J835" s="6" t="s">
        <v>5</v>
      </c>
      <c r="K835" s="6" t="s">
        <v>4</v>
      </c>
      <c r="L835" s="7">
        <v>0.01</v>
      </c>
      <c r="M835" s="6" t="s">
        <v>3</v>
      </c>
      <c r="N835" s="5">
        <v>1</v>
      </c>
      <c r="O835" s="1" t="str">
        <f>IFERROR(FIND("DRW ACY",B835),"")</f>
        <v/>
      </c>
      <c r="P835" s="1" t="str">
        <f>IF(O835="","",O835+6)</f>
        <v/>
      </c>
      <c r="Q835" s="1">
        <f>LEN(B835)</f>
        <v>32</v>
      </c>
      <c r="R835" s="1" t="str">
        <f>IF(P835="","",RIGHT(B835,Q835-P835))</f>
        <v/>
      </c>
      <c r="U835" cm="1">
        <f t="array" ref="U835">MIN(IFERROR(FIND(_xlfn.SEQUENCE(10,,CHAR(48)),F835),""))</f>
        <v>8</v>
      </c>
      <c r="V835" s="1">
        <f>LEN(F835)</f>
        <v>15</v>
      </c>
      <c r="W835" s="1" t="str">
        <f>RIGHT(F835,(V835+1)-U835)</f>
        <v>611_2846</v>
      </c>
      <c r="X835" s="1" t="str">
        <f>LEFT(W835,8)</f>
        <v>611_2846</v>
      </c>
      <c r="Y835" s="1" t="str">
        <f>IF(E835&lt;&gt;"",E835,"A créer")</f>
        <v>A créer</v>
      </c>
      <c r="Z835" s="2">
        <f>I835</f>
        <v>0</v>
      </c>
      <c r="AA835" s="1" t="str">
        <f>X835&amp;" / "&amp;A835</f>
        <v>611_2846 / 29064762</v>
      </c>
      <c r="AB835" s="1">
        <f>A835</f>
        <v>29064762</v>
      </c>
    </row>
    <row r="836" spans="1:28" ht="15" x14ac:dyDescent="0.25">
      <c r="A836" s="6">
        <v>29064763</v>
      </c>
      <c r="B836" s="6" t="s">
        <v>5574</v>
      </c>
      <c r="C836" s="6" t="s">
        <v>10</v>
      </c>
      <c r="D836" s="6" t="s">
        <v>9</v>
      </c>
      <c r="E836" s="6" t="s">
        <v>3</v>
      </c>
      <c r="F836" s="6" t="s">
        <v>5573</v>
      </c>
      <c r="G836" s="6" t="s">
        <v>3</v>
      </c>
      <c r="H836" s="6" t="s">
        <v>6</v>
      </c>
      <c r="I836" s="5">
        <v>0</v>
      </c>
      <c r="J836" s="6" t="s">
        <v>5</v>
      </c>
      <c r="K836" s="6" t="s">
        <v>4</v>
      </c>
      <c r="L836" s="7">
        <v>0.01</v>
      </c>
      <c r="M836" s="6" t="s">
        <v>3</v>
      </c>
      <c r="N836" s="5">
        <v>1</v>
      </c>
      <c r="O836" s="1" t="str">
        <f>IFERROR(FIND("DRW ACY",B836),"")</f>
        <v/>
      </c>
      <c r="P836" s="1" t="str">
        <f>IF(O836="","",O836+6)</f>
        <v/>
      </c>
      <c r="Q836" s="1">
        <f>LEN(B836)</f>
        <v>32</v>
      </c>
      <c r="R836" s="1" t="str">
        <f>IF(P836="","",RIGHT(B836,Q836-P836))</f>
        <v/>
      </c>
      <c r="U836" cm="1">
        <f t="array" ref="U836">MIN(IFERROR(FIND(_xlfn.SEQUENCE(10,,CHAR(48)),F836),""))</f>
        <v>8</v>
      </c>
      <c r="V836" s="1">
        <f>LEN(F836)</f>
        <v>15</v>
      </c>
      <c r="W836" s="1" t="str">
        <f>RIGHT(F836,(V836+1)-U836)</f>
        <v>611_2862</v>
      </c>
      <c r="X836" s="1" t="str">
        <f>LEFT(W836,8)</f>
        <v>611_2862</v>
      </c>
      <c r="Y836" s="1" t="str">
        <f>IF(E836&lt;&gt;"",E836,"A créer")</f>
        <v>A créer</v>
      </c>
      <c r="Z836" s="2">
        <f>I836</f>
        <v>0</v>
      </c>
      <c r="AA836" s="1" t="str">
        <f>X836&amp;" / "&amp;A836</f>
        <v>611_2862 / 29064763</v>
      </c>
      <c r="AB836" s="1">
        <f>A836</f>
        <v>29064763</v>
      </c>
    </row>
    <row r="837" spans="1:28" ht="15" x14ac:dyDescent="0.25">
      <c r="A837" s="6">
        <v>29064764</v>
      </c>
      <c r="B837" s="6" t="s">
        <v>5572</v>
      </c>
      <c r="C837" s="6" t="s">
        <v>10</v>
      </c>
      <c r="D837" s="6" t="s">
        <v>9</v>
      </c>
      <c r="E837" s="6" t="s">
        <v>3</v>
      </c>
      <c r="F837" s="6" t="s">
        <v>5571</v>
      </c>
      <c r="G837" s="6" t="s">
        <v>3</v>
      </c>
      <c r="H837" s="6" t="s">
        <v>6</v>
      </c>
      <c r="I837" s="5">
        <v>0</v>
      </c>
      <c r="J837" s="6" t="s">
        <v>5</v>
      </c>
      <c r="K837" s="6" t="s">
        <v>4</v>
      </c>
      <c r="L837" s="7">
        <v>0.01</v>
      </c>
      <c r="M837" s="6" t="s">
        <v>3</v>
      </c>
      <c r="N837" s="5">
        <v>1</v>
      </c>
      <c r="O837" s="1" t="str">
        <f>IFERROR(FIND("DRW ACY",B837),"")</f>
        <v/>
      </c>
      <c r="P837" s="1" t="str">
        <f>IF(O837="","",O837+6)</f>
        <v/>
      </c>
      <c r="Q837" s="1">
        <f>LEN(B837)</f>
        <v>32</v>
      </c>
      <c r="R837" s="1" t="str">
        <f>IF(P837="","",RIGHT(B837,Q837-P837))</f>
        <v/>
      </c>
      <c r="U837" cm="1">
        <f t="array" ref="U837">MIN(IFERROR(FIND(_xlfn.SEQUENCE(10,,CHAR(48)),F837),""))</f>
        <v>8</v>
      </c>
      <c r="V837" s="1">
        <f>LEN(F837)</f>
        <v>15</v>
      </c>
      <c r="W837" s="1" t="str">
        <f>RIGHT(F837,(V837+1)-U837)</f>
        <v>611_2869</v>
      </c>
      <c r="X837" s="1" t="str">
        <f>LEFT(W837,8)</f>
        <v>611_2869</v>
      </c>
      <c r="Y837" s="1" t="str">
        <f>IF(E837&lt;&gt;"",E837,"A créer")</f>
        <v>A créer</v>
      </c>
      <c r="Z837" s="2">
        <f>I837</f>
        <v>0</v>
      </c>
      <c r="AA837" s="1" t="str">
        <f>X837&amp;" / "&amp;A837</f>
        <v>611_2869 / 29064764</v>
      </c>
      <c r="AB837" s="1">
        <f>A837</f>
        <v>29064764</v>
      </c>
    </row>
    <row r="838" spans="1:28" ht="15" x14ac:dyDescent="0.25">
      <c r="A838" s="6">
        <v>29064765</v>
      </c>
      <c r="B838" s="6" t="s">
        <v>5570</v>
      </c>
      <c r="C838" s="6" t="s">
        <v>10</v>
      </c>
      <c r="D838" s="6" t="s">
        <v>9</v>
      </c>
      <c r="E838" s="6" t="s">
        <v>3</v>
      </c>
      <c r="F838" s="6" t="s">
        <v>5569</v>
      </c>
      <c r="G838" s="6" t="s">
        <v>3</v>
      </c>
      <c r="H838" s="6" t="s">
        <v>6</v>
      </c>
      <c r="I838" s="5">
        <v>0</v>
      </c>
      <c r="J838" s="6" t="s">
        <v>5</v>
      </c>
      <c r="K838" s="6" t="s">
        <v>4</v>
      </c>
      <c r="L838" s="7">
        <v>0.01</v>
      </c>
      <c r="M838" s="6" t="s">
        <v>3</v>
      </c>
      <c r="N838" s="5">
        <v>1</v>
      </c>
      <c r="O838" s="1" t="str">
        <f>IFERROR(FIND("DRW ACY",B838),"")</f>
        <v/>
      </c>
      <c r="P838" s="1" t="str">
        <f>IF(O838="","",O838+6)</f>
        <v/>
      </c>
      <c r="Q838" s="1">
        <f>LEN(B838)</f>
        <v>32</v>
      </c>
      <c r="R838" s="1" t="str">
        <f>IF(P838="","",RIGHT(B838,Q838-P838))</f>
        <v/>
      </c>
      <c r="U838" cm="1">
        <f t="array" ref="U838">MIN(IFERROR(FIND(_xlfn.SEQUENCE(10,,CHAR(48)),F838),""))</f>
        <v>8</v>
      </c>
      <c r="V838" s="1">
        <f>LEN(F838)</f>
        <v>15</v>
      </c>
      <c r="W838" s="1" t="str">
        <f>RIGHT(F838,(V838+1)-U838)</f>
        <v>611_2901</v>
      </c>
      <c r="X838" s="1" t="str">
        <f>LEFT(W838,8)</f>
        <v>611_2901</v>
      </c>
      <c r="Y838" s="1" t="str">
        <f>IF(E838&lt;&gt;"",E838,"A créer")</f>
        <v>A créer</v>
      </c>
      <c r="Z838" s="2">
        <f>I838</f>
        <v>0</v>
      </c>
      <c r="AA838" s="1" t="str">
        <f>X838&amp;" / "&amp;A838</f>
        <v>611_2901 / 29064765</v>
      </c>
      <c r="AB838" s="1">
        <f>A838</f>
        <v>29064765</v>
      </c>
    </row>
    <row r="839" spans="1:28" ht="15" x14ac:dyDescent="0.25">
      <c r="A839" s="6">
        <v>29064766</v>
      </c>
      <c r="B839" s="6" t="s">
        <v>5568</v>
      </c>
      <c r="C839" s="6" t="s">
        <v>10</v>
      </c>
      <c r="D839" s="6" t="s">
        <v>9</v>
      </c>
      <c r="E839" s="6" t="s">
        <v>3</v>
      </c>
      <c r="F839" s="6" t="s">
        <v>5567</v>
      </c>
      <c r="G839" s="6" t="s">
        <v>3</v>
      </c>
      <c r="H839" s="6" t="s">
        <v>6</v>
      </c>
      <c r="I839" s="5">
        <v>0</v>
      </c>
      <c r="J839" s="6" t="s">
        <v>5</v>
      </c>
      <c r="K839" s="6" t="s">
        <v>4</v>
      </c>
      <c r="L839" s="7">
        <v>0.01</v>
      </c>
      <c r="M839" s="6" t="s">
        <v>3</v>
      </c>
      <c r="N839" s="5">
        <v>1</v>
      </c>
      <c r="O839" s="1" t="str">
        <f>IFERROR(FIND("DRW ACY",B839),"")</f>
        <v/>
      </c>
      <c r="P839" s="1" t="str">
        <f>IF(O839="","",O839+6)</f>
        <v/>
      </c>
      <c r="Q839" s="1">
        <f>LEN(B839)</f>
        <v>32</v>
      </c>
      <c r="R839" s="1" t="str">
        <f>IF(P839="","",RIGHT(B839,Q839-P839))</f>
        <v/>
      </c>
      <c r="U839" cm="1">
        <f t="array" ref="U839">MIN(IFERROR(FIND(_xlfn.SEQUENCE(10,,CHAR(48)),F839),""))</f>
        <v>8</v>
      </c>
      <c r="V839" s="1">
        <f>LEN(F839)</f>
        <v>15</v>
      </c>
      <c r="W839" s="1" t="str">
        <f>RIGHT(F839,(V839+1)-U839)</f>
        <v>611_2910</v>
      </c>
      <c r="X839" s="1" t="str">
        <f>LEFT(W839,8)</f>
        <v>611_2910</v>
      </c>
      <c r="Y839" s="1" t="str">
        <f>IF(E839&lt;&gt;"",E839,"A créer")</f>
        <v>A créer</v>
      </c>
      <c r="Z839" s="2">
        <f>I839</f>
        <v>0</v>
      </c>
      <c r="AA839" s="1" t="str">
        <f>X839&amp;" / "&amp;A839</f>
        <v>611_2910 / 29064766</v>
      </c>
      <c r="AB839" s="1">
        <f>A839</f>
        <v>29064766</v>
      </c>
    </row>
    <row r="840" spans="1:28" ht="15" x14ac:dyDescent="0.25">
      <c r="A840" s="6">
        <v>29064770</v>
      </c>
      <c r="B840" s="6" t="s">
        <v>5566</v>
      </c>
      <c r="C840" s="6" t="s">
        <v>10</v>
      </c>
      <c r="D840" s="6" t="s">
        <v>9</v>
      </c>
      <c r="E840" s="6" t="s">
        <v>3</v>
      </c>
      <c r="F840" s="6" t="s">
        <v>5565</v>
      </c>
      <c r="G840" s="6" t="s">
        <v>3</v>
      </c>
      <c r="H840" s="6" t="s">
        <v>6</v>
      </c>
      <c r="I840" s="5">
        <v>0</v>
      </c>
      <c r="J840" s="6" t="s">
        <v>5</v>
      </c>
      <c r="K840" s="6" t="s">
        <v>4</v>
      </c>
      <c r="L840" s="7">
        <v>0.01</v>
      </c>
      <c r="M840" s="6" t="s">
        <v>3</v>
      </c>
      <c r="N840" s="5">
        <v>1</v>
      </c>
      <c r="O840" s="1" t="str">
        <f>IFERROR(FIND("DRW ACY",B840),"")</f>
        <v/>
      </c>
      <c r="P840" s="1" t="str">
        <f>IF(O840="","",O840+6)</f>
        <v/>
      </c>
      <c r="Q840" s="1">
        <f>LEN(B840)</f>
        <v>32</v>
      </c>
      <c r="R840" s="1" t="str">
        <f>IF(P840="","",RIGHT(B840,Q840-P840))</f>
        <v/>
      </c>
      <c r="U840" cm="1">
        <f t="array" ref="U840">MIN(IFERROR(FIND(_xlfn.SEQUENCE(10,,CHAR(48)),F840),""))</f>
        <v>8</v>
      </c>
      <c r="V840" s="1">
        <f>LEN(F840)</f>
        <v>15</v>
      </c>
      <c r="W840" s="1" t="str">
        <f>RIGHT(F840,(V840+1)-U840)</f>
        <v>611_2998</v>
      </c>
      <c r="X840" s="1" t="str">
        <f>LEFT(W840,8)</f>
        <v>611_2998</v>
      </c>
      <c r="Y840" s="1" t="str">
        <f>IF(E840&lt;&gt;"",E840,"A créer")</f>
        <v>A créer</v>
      </c>
      <c r="Z840" s="2">
        <f>I840</f>
        <v>0</v>
      </c>
      <c r="AA840" s="1" t="str">
        <f>X840&amp;" / "&amp;A840</f>
        <v>611_2998 / 29064770</v>
      </c>
      <c r="AB840" s="1">
        <f>A840</f>
        <v>29064770</v>
      </c>
    </row>
    <row r="841" spans="1:28" ht="15" x14ac:dyDescent="0.25">
      <c r="A841" s="6">
        <v>29064772</v>
      </c>
      <c r="B841" s="6" t="s">
        <v>5564</v>
      </c>
      <c r="C841" s="6" t="s">
        <v>10</v>
      </c>
      <c r="D841" s="6" t="s">
        <v>9</v>
      </c>
      <c r="E841" s="6" t="s">
        <v>3</v>
      </c>
      <c r="F841" s="6" t="s">
        <v>5563</v>
      </c>
      <c r="G841" s="6" t="s">
        <v>3</v>
      </c>
      <c r="H841" s="6" t="s">
        <v>6</v>
      </c>
      <c r="I841" s="5">
        <v>0</v>
      </c>
      <c r="J841" s="6" t="s">
        <v>5</v>
      </c>
      <c r="K841" s="6" t="s">
        <v>4</v>
      </c>
      <c r="L841" s="7">
        <v>0.01</v>
      </c>
      <c r="M841" s="6" t="s">
        <v>3</v>
      </c>
      <c r="N841" s="5">
        <v>1</v>
      </c>
      <c r="O841" s="1" t="str">
        <f>IFERROR(FIND("DRW ACY",B841),"")</f>
        <v/>
      </c>
      <c r="P841" s="1" t="str">
        <f>IF(O841="","",O841+6)</f>
        <v/>
      </c>
      <c r="Q841" s="1">
        <f>LEN(B841)</f>
        <v>32</v>
      </c>
      <c r="R841" s="1" t="str">
        <f>IF(P841="","",RIGHT(B841,Q841-P841))</f>
        <v/>
      </c>
      <c r="U841" cm="1">
        <f t="array" ref="U841">MIN(IFERROR(FIND(_xlfn.SEQUENCE(10,,CHAR(48)),F841),""))</f>
        <v>8</v>
      </c>
      <c r="V841" s="1">
        <f>LEN(F841)</f>
        <v>15</v>
      </c>
      <c r="W841" s="1" t="str">
        <f>RIGHT(F841,(V841+1)-U841)</f>
        <v>611_3028</v>
      </c>
      <c r="X841" s="1" t="str">
        <f>LEFT(W841,8)</f>
        <v>611_3028</v>
      </c>
      <c r="Y841" s="1" t="str">
        <f>IF(E841&lt;&gt;"",E841,"A créer")</f>
        <v>A créer</v>
      </c>
      <c r="Z841" s="2">
        <f>I841</f>
        <v>0</v>
      </c>
      <c r="AA841" s="1" t="str">
        <f>X841&amp;" / "&amp;A841</f>
        <v>611_3028 / 29064772</v>
      </c>
      <c r="AB841" s="1">
        <f>A841</f>
        <v>29064772</v>
      </c>
    </row>
    <row r="842" spans="1:28" ht="15" x14ac:dyDescent="0.25">
      <c r="A842" s="6">
        <v>29064775</v>
      </c>
      <c r="B842" s="6" t="s">
        <v>5562</v>
      </c>
      <c r="C842" s="6" t="s">
        <v>10</v>
      </c>
      <c r="D842" s="6" t="s">
        <v>9</v>
      </c>
      <c r="E842" s="6" t="s">
        <v>3</v>
      </c>
      <c r="F842" s="6" t="s">
        <v>5561</v>
      </c>
      <c r="G842" s="6" t="s">
        <v>3</v>
      </c>
      <c r="H842" s="6" t="s">
        <v>6</v>
      </c>
      <c r="I842" s="5">
        <v>0</v>
      </c>
      <c r="J842" s="6" t="s">
        <v>5</v>
      </c>
      <c r="K842" s="6" t="s">
        <v>4</v>
      </c>
      <c r="L842" s="7">
        <v>0.01</v>
      </c>
      <c r="M842" s="6" t="s">
        <v>3</v>
      </c>
      <c r="N842" s="5">
        <v>1</v>
      </c>
      <c r="O842" s="1" t="str">
        <f>IFERROR(FIND("DRW ACY",B842),"")</f>
        <v/>
      </c>
      <c r="P842" s="1" t="str">
        <f>IF(O842="","",O842+6)</f>
        <v/>
      </c>
      <c r="Q842" s="1">
        <f>LEN(B842)</f>
        <v>30</v>
      </c>
      <c r="R842" s="1" t="str">
        <f>IF(P842="","",RIGHT(B842,Q842-P842))</f>
        <v/>
      </c>
      <c r="U842" cm="1">
        <f t="array" ref="U842">MIN(IFERROR(FIND(_xlfn.SEQUENCE(10,,CHAR(48)),F842),""))</f>
        <v>8</v>
      </c>
      <c r="V842" s="1">
        <f>LEN(F842)</f>
        <v>15</v>
      </c>
      <c r="W842" s="1" t="str">
        <f>RIGHT(F842,(V842+1)-U842)</f>
        <v>611_3037</v>
      </c>
      <c r="X842" s="1" t="str">
        <f>LEFT(W842,8)</f>
        <v>611_3037</v>
      </c>
      <c r="Y842" s="1" t="str">
        <f>IF(E842&lt;&gt;"",E842,"A créer")</f>
        <v>A créer</v>
      </c>
      <c r="Z842" s="2">
        <f>I842</f>
        <v>0</v>
      </c>
      <c r="AA842" s="1" t="str">
        <f>X842&amp;" / "&amp;A842</f>
        <v>611_3037 / 29064775</v>
      </c>
      <c r="AB842" s="1">
        <f>A842</f>
        <v>29064775</v>
      </c>
    </row>
    <row r="843" spans="1:28" ht="15" x14ac:dyDescent="0.25">
      <c r="A843" s="6">
        <v>29064776</v>
      </c>
      <c r="B843" s="6" t="s">
        <v>5560</v>
      </c>
      <c r="C843" s="6" t="s">
        <v>10</v>
      </c>
      <c r="D843" s="6" t="s">
        <v>9</v>
      </c>
      <c r="E843" s="6" t="s">
        <v>3</v>
      </c>
      <c r="F843" s="6" t="s">
        <v>5559</v>
      </c>
      <c r="G843" s="6" t="s">
        <v>3</v>
      </c>
      <c r="H843" s="6" t="s">
        <v>6</v>
      </c>
      <c r="I843" s="5">
        <v>0</v>
      </c>
      <c r="J843" s="6" t="s">
        <v>5</v>
      </c>
      <c r="K843" s="6" t="s">
        <v>4</v>
      </c>
      <c r="L843" s="7">
        <v>215</v>
      </c>
      <c r="M843" s="6" t="s">
        <v>3</v>
      </c>
      <c r="N843" s="5">
        <v>1</v>
      </c>
      <c r="O843" s="1" t="str">
        <f>IFERROR(FIND("DRW ACY",B843),"")</f>
        <v/>
      </c>
      <c r="P843" s="1" t="str">
        <f>IF(O843="","",O843+6)</f>
        <v/>
      </c>
      <c r="Q843" s="1">
        <f>LEN(B843)</f>
        <v>30</v>
      </c>
      <c r="R843" s="1" t="str">
        <f>IF(P843="","",RIGHT(B843,Q843-P843))</f>
        <v/>
      </c>
      <c r="U843" cm="1">
        <f t="array" ref="U843">MIN(IFERROR(FIND(_xlfn.SEQUENCE(10,,CHAR(48)),F843),""))</f>
        <v>8</v>
      </c>
      <c r="V843" s="1">
        <f>LEN(F843)</f>
        <v>15</v>
      </c>
      <c r="W843" s="1" t="str">
        <f>RIGHT(F843,(V843+1)-U843)</f>
        <v>611_3044</v>
      </c>
      <c r="X843" s="1" t="str">
        <f>LEFT(W843,8)</f>
        <v>611_3044</v>
      </c>
      <c r="Y843" s="1" t="str">
        <f>IF(E843&lt;&gt;"",E843,"A créer")</f>
        <v>A créer</v>
      </c>
      <c r="Z843" s="2">
        <f>I843</f>
        <v>0</v>
      </c>
      <c r="AA843" s="1" t="str">
        <f>X843&amp;" / "&amp;A843</f>
        <v>611_3044 / 29064776</v>
      </c>
      <c r="AB843" s="1">
        <f>A843</f>
        <v>29064776</v>
      </c>
    </row>
    <row r="844" spans="1:28" ht="15" x14ac:dyDescent="0.25">
      <c r="A844" s="6">
        <v>29064777</v>
      </c>
      <c r="B844" s="6" t="s">
        <v>5558</v>
      </c>
      <c r="C844" s="6" t="s">
        <v>10</v>
      </c>
      <c r="D844" s="6" t="s">
        <v>9</v>
      </c>
      <c r="E844" s="6" t="s">
        <v>3</v>
      </c>
      <c r="F844" s="6" t="s">
        <v>5557</v>
      </c>
      <c r="G844" s="6" t="s">
        <v>3</v>
      </c>
      <c r="H844" s="6" t="s">
        <v>6</v>
      </c>
      <c r="I844" s="5">
        <v>0</v>
      </c>
      <c r="J844" s="6" t="s">
        <v>5</v>
      </c>
      <c r="K844" s="6" t="s">
        <v>4</v>
      </c>
      <c r="L844" s="7">
        <v>0.01</v>
      </c>
      <c r="M844" s="6" t="s">
        <v>3</v>
      </c>
      <c r="N844" s="5">
        <v>1</v>
      </c>
      <c r="O844" s="1" t="str">
        <f>IFERROR(FIND("DRW ACY",B844),"")</f>
        <v/>
      </c>
      <c r="P844" s="1" t="str">
        <f>IF(O844="","",O844+6)</f>
        <v/>
      </c>
      <c r="Q844" s="1">
        <f>LEN(B844)</f>
        <v>32</v>
      </c>
      <c r="R844" s="1" t="str">
        <f>IF(P844="","",RIGHT(B844,Q844-P844))</f>
        <v/>
      </c>
      <c r="U844" cm="1">
        <f t="array" ref="U844">MIN(IFERROR(FIND(_xlfn.SEQUENCE(10,,CHAR(48)),F844),""))</f>
        <v>8</v>
      </c>
      <c r="V844" s="1">
        <f>LEN(F844)</f>
        <v>15</v>
      </c>
      <c r="W844" s="1" t="str">
        <f>RIGHT(F844,(V844+1)-U844)</f>
        <v>611_3056</v>
      </c>
      <c r="X844" s="1" t="str">
        <f>LEFT(W844,8)</f>
        <v>611_3056</v>
      </c>
      <c r="Y844" s="1" t="str">
        <f>IF(E844&lt;&gt;"",E844,"A créer")</f>
        <v>A créer</v>
      </c>
      <c r="Z844" s="2">
        <f>I844</f>
        <v>0</v>
      </c>
      <c r="AA844" s="1" t="str">
        <f>X844&amp;" / "&amp;A844</f>
        <v>611_3056 / 29064777</v>
      </c>
      <c r="AB844" s="1">
        <f>A844</f>
        <v>29064777</v>
      </c>
    </row>
    <row r="845" spans="1:28" ht="15" x14ac:dyDescent="0.25">
      <c r="A845" s="6">
        <v>29064778</v>
      </c>
      <c r="B845" s="6" t="s">
        <v>5556</v>
      </c>
      <c r="C845" s="6" t="s">
        <v>10</v>
      </c>
      <c r="D845" s="6" t="s">
        <v>9</v>
      </c>
      <c r="E845" s="6" t="s">
        <v>3</v>
      </c>
      <c r="F845" s="6" t="s">
        <v>5555</v>
      </c>
      <c r="G845" s="6" t="s">
        <v>3</v>
      </c>
      <c r="H845" s="6" t="s">
        <v>6</v>
      </c>
      <c r="I845" s="5">
        <v>0</v>
      </c>
      <c r="J845" s="6" t="s">
        <v>5</v>
      </c>
      <c r="K845" s="6" t="s">
        <v>4</v>
      </c>
      <c r="L845" s="7">
        <v>0.01</v>
      </c>
      <c r="M845" s="6" t="s">
        <v>3</v>
      </c>
      <c r="N845" s="5">
        <v>1</v>
      </c>
      <c r="O845" s="1" t="str">
        <f>IFERROR(FIND("DRW ACY",B845),"")</f>
        <v/>
      </c>
      <c r="P845" s="1" t="str">
        <f>IF(O845="","",O845+6)</f>
        <v/>
      </c>
      <c r="Q845" s="1">
        <f>LEN(B845)</f>
        <v>32</v>
      </c>
      <c r="R845" s="1" t="str">
        <f>IF(P845="","",RIGHT(B845,Q845-P845))</f>
        <v/>
      </c>
      <c r="U845" cm="1">
        <f t="array" ref="U845">MIN(IFERROR(FIND(_xlfn.SEQUENCE(10,,CHAR(48)),F845),""))</f>
        <v>8</v>
      </c>
      <c r="V845" s="1">
        <f>LEN(F845)</f>
        <v>15</v>
      </c>
      <c r="W845" s="1" t="str">
        <f>RIGHT(F845,(V845+1)-U845)</f>
        <v>611_3058</v>
      </c>
      <c r="X845" s="1" t="str">
        <f>LEFT(W845,8)</f>
        <v>611_3058</v>
      </c>
      <c r="Y845" s="1" t="str">
        <f>IF(E845&lt;&gt;"",E845,"A créer")</f>
        <v>A créer</v>
      </c>
      <c r="Z845" s="2">
        <f>I845</f>
        <v>0</v>
      </c>
      <c r="AA845" s="1" t="str">
        <f>X845&amp;" / "&amp;A845</f>
        <v>611_3058 / 29064778</v>
      </c>
      <c r="AB845" s="1">
        <f>A845</f>
        <v>29064778</v>
      </c>
    </row>
    <row r="846" spans="1:28" ht="15" x14ac:dyDescent="0.25">
      <c r="A846" s="6">
        <v>29064779</v>
      </c>
      <c r="B846" s="6" t="s">
        <v>5554</v>
      </c>
      <c r="C846" s="6" t="s">
        <v>10</v>
      </c>
      <c r="D846" s="6" t="s">
        <v>9</v>
      </c>
      <c r="E846" s="6" t="s">
        <v>3</v>
      </c>
      <c r="F846" s="6" t="s">
        <v>5553</v>
      </c>
      <c r="G846" s="6" t="s">
        <v>3</v>
      </c>
      <c r="H846" s="6" t="s">
        <v>6</v>
      </c>
      <c r="I846" s="5">
        <v>0</v>
      </c>
      <c r="J846" s="6" t="s">
        <v>5</v>
      </c>
      <c r="K846" s="6" t="s">
        <v>4</v>
      </c>
      <c r="L846" s="7">
        <v>0.01</v>
      </c>
      <c r="M846" s="6" t="s">
        <v>3</v>
      </c>
      <c r="N846" s="5">
        <v>1</v>
      </c>
      <c r="O846" s="1" t="str">
        <f>IFERROR(FIND("DRW ACY",B846),"")</f>
        <v/>
      </c>
      <c r="P846" s="1" t="str">
        <f>IF(O846="","",O846+6)</f>
        <v/>
      </c>
      <c r="Q846" s="1">
        <f>LEN(B846)</f>
        <v>32</v>
      </c>
      <c r="R846" s="1" t="str">
        <f>IF(P846="","",RIGHT(B846,Q846-P846))</f>
        <v/>
      </c>
      <c r="U846" cm="1">
        <f t="array" ref="U846">MIN(IFERROR(FIND(_xlfn.SEQUENCE(10,,CHAR(48)),F846),""))</f>
        <v>8</v>
      </c>
      <c r="V846" s="1">
        <f>LEN(F846)</f>
        <v>15</v>
      </c>
      <c r="W846" s="1" t="str">
        <f>RIGHT(F846,(V846+1)-U846)</f>
        <v>611_3059</v>
      </c>
      <c r="X846" s="1" t="str">
        <f>LEFT(W846,8)</f>
        <v>611_3059</v>
      </c>
      <c r="Y846" s="1" t="str">
        <f>IF(E846&lt;&gt;"",E846,"A créer")</f>
        <v>A créer</v>
      </c>
      <c r="Z846" s="2">
        <f>I846</f>
        <v>0</v>
      </c>
      <c r="AA846" s="1" t="str">
        <f>X846&amp;" / "&amp;A846</f>
        <v>611_3059 / 29064779</v>
      </c>
      <c r="AB846" s="1">
        <f>A846</f>
        <v>29064779</v>
      </c>
    </row>
    <row r="847" spans="1:28" ht="15" x14ac:dyDescent="0.25">
      <c r="A847" s="6">
        <v>29064780</v>
      </c>
      <c r="B847" s="6" t="s">
        <v>5552</v>
      </c>
      <c r="C847" s="6" t="s">
        <v>10</v>
      </c>
      <c r="D847" s="6" t="s">
        <v>9</v>
      </c>
      <c r="E847" s="6" t="s">
        <v>3</v>
      </c>
      <c r="F847" s="6" t="s">
        <v>5551</v>
      </c>
      <c r="G847" s="6" t="s">
        <v>3</v>
      </c>
      <c r="H847" s="6" t="s">
        <v>6</v>
      </c>
      <c r="I847" s="5">
        <v>0</v>
      </c>
      <c r="J847" s="6" t="s">
        <v>5</v>
      </c>
      <c r="K847" s="6" t="s">
        <v>4</v>
      </c>
      <c r="L847" s="7">
        <v>0.01</v>
      </c>
      <c r="M847" s="6" t="s">
        <v>3</v>
      </c>
      <c r="N847" s="5">
        <v>1</v>
      </c>
      <c r="O847" s="1" t="str">
        <f>IFERROR(FIND("DRW ACY",B847),"")</f>
        <v/>
      </c>
      <c r="P847" s="1" t="str">
        <f>IF(O847="","",O847+6)</f>
        <v/>
      </c>
      <c r="Q847" s="1">
        <f>LEN(B847)</f>
        <v>32</v>
      </c>
      <c r="R847" s="1" t="str">
        <f>IF(P847="","",RIGHT(B847,Q847-P847))</f>
        <v/>
      </c>
      <c r="U847" cm="1">
        <f t="array" ref="U847">MIN(IFERROR(FIND(_xlfn.SEQUENCE(10,,CHAR(48)),F847),""))</f>
        <v>8</v>
      </c>
      <c r="V847" s="1">
        <f>LEN(F847)</f>
        <v>15</v>
      </c>
      <c r="W847" s="1" t="str">
        <f>RIGHT(F847,(V847+1)-U847)</f>
        <v>611_3098</v>
      </c>
      <c r="X847" s="1" t="str">
        <f>LEFT(W847,8)</f>
        <v>611_3098</v>
      </c>
      <c r="Y847" s="1" t="str">
        <f>IF(E847&lt;&gt;"",E847,"A créer")</f>
        <v>A créer</v>
      </c>
      <c r="Z847" s="2">
        <f>I847</f>
        <v>0</v>
      </c>
      <c r="AA847" s="1" t="str">
        <f>X847&amp;" / "&amp;A847</f>
        <v>611_3098 / 29064780</v>
      </c>
      <c r="AB847" s="1">
        <f>A847</f>
        <v>29064780</v>
      </c>
    </row>
    <row r="848" spans="1:28" ht="15" x14ac:dyDescent="0.25">
      <c r="A848" s="6">
        <v>29064782</v>
      </c>
      <c r="B848" s="6" t="s">
        <v>5550</v>
      </c>
      <c r="C848" s="6" t="s">
        <v>10</v>
      </c>
      <c r="D848" s="6" t="s">
        <v>9</v>
      </c>
      <c r="E848" s="6" t="s">
        <v>3</v>
      </c>
      <c r="F848" s="6" t="s">
        <v>5549</v>
      </c>
      <c r="G848" s="6" t="s">
        <v>3</v>
      </c>
      <c r="H848" s="6" t="s">
        <v>6</v>
      </c>
      <c r="I848" s="5">
        <v>0</v>
      </c>
      <c r="J848" s="6" t="s">
        <v>5</v>
      </c>
      <c r="K848" s="6" t="s">
        <v>4</v>
      </c>
      <c r="L848" s="7">
        <v>0.01</v>
      </c>
      <c r="M848" s="6" t="s">
        <v>3</v>
      </c>
      <c r="N848" s="5">
        <v>1</v>
      </c>
      <c r="O848" s="1" t="str">
        <f>IFERROR(FIND("DRW ACY",B848),"")</f>
        <v/>
      </c>
      <c r="P848" s="1" t="str">
        <f>IF(O848="","",O848+6)</f>
        <v/>
      </c>
      <c r="Q848" s="1">
        <f>LEN(B848)</f>
        <v>32</v>
      </c>
      <c r="R848" s="1" t="str">
        <f>IF(P848="","",RIGHT(B848,Q848-P848))</f>
        <v/>
      </c>
      <c r="U848" cm="1">
        <f t="array" ref="U848">MIN(IFERROR(FIND(_xlfn.SEQUENCE(10,,CHAR(48)),F848),""))</f>
        <v>8</v>
      </c>
      <c r="V848" s="1">
        <f>LEN(F848)</f>
        <v>15</v>
      </c>
      <c r="W848" s="1" t="str">
        <f>RIGHT(F848,(V848+1)-U848)</f>
        <v>611_3147</v>
      </c>
      <c r="X848" s="1" t="str">
        <f>LEFT(W848,8)</f>
        <v>611_3147</v>
      </c>
      <c r="Y848" s="1" t="str">
        <f>IF(E848&lt;&gt;"",E848,"A créer")</f>
        <v>A créer</v>
      </c>
      <c r="Z848" s="2">
        <f>I848</f>
        <v>0</v>
      </c>
      <c r="AA848" s="1" t="str">
        <f>X848&amp;" / "&amp;A848</f>
        <v>611_3147 / 29064782</v>
      </c>
      <c r="AB848" s="1">
        <f>A848</f>
        <v>29064782</v>
      </c>
    </row>
    <row r="849" spans="1:28" ht="15" x14ac:dyDescent="0.25">
      <c r="A849" s="6">
        <v>29064785</v>
      </c>
      <c r="B849" s="6" t="s">
        <v>5548</v>
      </c>
      <c r="C849" s="6" t="s">
        <v>10</v>
      </c>
      <c r="D849" s="6" t="s">
        <v>9</v>
      </c>
      <c r="E849" s="6" t="s">
        <v>3</v>
      </c>
      <c r="F849" s="6" t="s">
        <v>5547</v>
      </c>
      <c r="G849" s="6" t="s">
        <v>3</v>
      </c>
      <c r="H849" s="6" t="s">
        <v>6</v>
      </c>
      <c r="I849" s="5">
        <v>0</v>
      </c>
      <c r="J849" s="6" t="s">
        <v>5</v>
      </c>
      <c r="K849" s="6" t="s">
        <v>4</v>
      </c>
      <c r="L849" s="7">
        <v>0.01</v>
      </c>
      <c r="M849" s="6" t="s">
        <v>3</v>
      </c>
      <c r="N849" s="5">
        <v>1</v>
      </c>
      <c r="O849" s="1" t="str">
        <f>IFERROR(FIND("DRW ACY",B849),"")</f>
        <v/>
      </c>
      <c r="P849" s="1" t="str">
        <f>IF(O849="","",O849+6)</f>
        <v/>
      </c>
      <c r="Q849" s="1">
        <f>LEN(B849)</f>
        <v>32</v>
      </c>
      <c r="R849" s="1" t="str">
        <f>IF(P849="","",RIGHT(B849,Q849-P849))</f>
        <v/>
      </c>
      <c r="U849" cm="1">
        <f t="array" ref="U849">MIN(IFERROR(FIND(_xlfn.SEQUENCE(10,,CHAR(48)),F849),""))</f>
        <v>8</v>
      </c>
      <c r="V849" s="1">
        <f>LEN(F849)</f>
        <v>15</v>
      </c>
      <c r="W849" s="1" t="str">
        <f>RIGHT(F849,(V849+1)-U849)</f>
        <v>611_3156</v>
      </c>
      <c r="X849" s="1" t="str">
        <f>LEFT(W849,8)</f>
        <v>611_3156</v>
      </c>
      <c r="Y849" s="1" t="str">
        <f>IF(E849&lt;&gt;"",E849,"A créer")</f>
        <v>A créer</v>
      </c>
      <c r="Z849" s="2">
        <f>I849</f>
        <v>0</v>
      </c>
      <c r="AA849" s="1" t="str">
        <f>X849&amp;" / "&amp;A849</f>
        <v>611_3156 / 29064785</v>
      </c>
      <c r="AB849" s="1">
        <f>A849</f>
        <v>29064785</v>
      </c>
    </row>
    <row r="850" spans="1:28" ht="15" x14ac:dyDescent="0.25">
      <c r="A850" s="6">
        <v>29064787</v>
      </c>
      <c r="B850" s="6" t="s">
        <v>5546</v>
      </c>
      <c r="C850" s="6" t="s">
        <v>10</v>
      </c>
      <c r="D850" s="6" t="s">
        <v>9</v>
      </c>
      <c r="E850" s="6" t="s">
        <v>3</v>
      </c>
      <c r="F850" s="6" t="s">
        <v>5545</v>
      </c>
      <c r="G850" s="6" t="s">
        <v>3</v>
      </c>
      <c r="H850" s="6" t="s">
        <v>6</v>
      </c>
      <c r="I850" s="5">
        <v>0</v>
      </c>
      <c r="J850" s="6" t="s">
        <v>5</v>
      </c>
      <c r="K850" s="6" t="s">
        <v>4</v>
      </c>
      <c r="L850" s="7">
        <v>0.01</v>
      </c>
      <c r="M850" s="6" t="s">
        <v>3</v>
      </c>
      <c r="N850" s="5">
        <v>1</v>
      </c>
      <c r="O850" s="1" t="str">
        <f>IFERROR(FIND("DRW ACY",B850),"")</f>
        <v/>
      </c>
      <c r="P850" s="1" t="str">
        <f>IF(O850="","",O850+6)</f>
        <v/>
      </c>
      <c r="Q850" s="1">
        <f>LEN(B850)</f>
        <v>32</v>
      </c>
      <c r="R850" s="1" t="str">
        <f>IF(P850="","",RIGHT(B850,Q850-P850))</f>
        <v/>
      </c>
      <c r="U850" cm="1">
        <f t="array" ref="U850">MIN(IFERROR(FIND(_xlfn.SEQUENCE(10,,CHAR(48)),F850),""))</f>
        <v>8</v>
      </c>
      <c r="V850" s="1">
        <f>LEN(F850)</f>
        <v>15</v>
      </c>
      <c r="W850" s="1" t="str">
        <f>RIGHT(F850,(V850+1)-U850)</f>
        <v>611_3158</v>
      </c>
      <c r="X850" s="1" t="str">
        <f>LEFT(W850,8)</f>
        <v>611_3158</v>
      </c>
      <c r="Y850" s="1" t="str">
        <f>IF(E850&lt;&gt;"",E850,"A créer")</f>
        <v>A créer</v>
      </c>
      <c r="Z850" s="2">
        <f>I850</f>
        <v>0</v>
      </c>
      <c r="AA850" s="1" t="str">
        <f>X850&amp;" / "&amp;A850</f>
        <v>611_3158 / 29064787</v>
      </c>
      <c r="AB850" s="1">
        <f>A850</f>
        <v>29064787</v>
      </c>
    </row>
    <row r="851" spans="1:28" ht="15" x14ac:dyDescent="0.25">
      <c r="A851" s="6">
        <v>29064789</v>
      </c>
      <c r="B851" s="6" t="s">
        <v>5544</v>
      </c>
      <c r="C851" s="6" t="s">
        <v>10</v>
      </c>
      <c r="D851" s="6" t="s">
        <v>9</v>
      </c>
      <c r="E851" s="6" t="s">
        <v>3</v>
      </c>
      <c r="F851" s="6" t="s">
        <v>5543</v>
      </c>
      <c r="G851" s="6" t="s">
        <v>3</v>
      </c>
      <c r="H851" s="6" t="s">
        <v>6</v>
      </c>
      <c r="I851" s="5">
        <v>0</v>
      </c>
      <c r="J851" s="6" t="s">
        <v>5</v>
      </c>
      <c r="K851" s="6" t="s">
        <v>4</v>
      </c>
      <c r="L851" s="7">
        <v>0.01</v>
      </c>
      <c r="M851" s="6" t="s">
        <v>3</v>
      </c>
      <c r="N851" s="5">
        <v>1</v>
      </c>
      <c r="O851" s="1" t="str">
        <f>IFERROR(FIND("DRW ACY",B851),"")</f>
        <v/>
      </c>
      <c r="P851" s="1" t="str">
        <f>IF(O851="","",O851+6)</f>
        <v/>
      </c>
      <c r="Q851" s="1">
        <f>LEN(B851)</f>
        <v>32</v>
      </c>
      <c r="R851" s="1" t="str">
        <f>IF(P851="","",RIGHT(B851,Q851-P851))</f>
        <v/>
      </c>
      <c r="U851" cm="1">
        <f t="array" ref="U851">MIN(IFERROR(FIND(_xlfn.SEQUENCE(10,,CHAR(48)),F851),""))</f>
        <v>8</v>
      </c>
      <c r="V851" s="1">
        <f>LEN(F851)</f>
        <v>15</v>
      </c>
      <c r="W851" s="1" t="str">
        <f>RIGHT(F851,(V851+1)-U851)</f>
        <v>611_3176</v>
      </c>
      <c r="X851" s="1" t="str">
        <f>LEFT(W851,8)</f>
        <v>611_3176</v>
      </c>
      <c r="Y851" s="1" t="str">
        <f>IF(E851&lt;&gt;"",E851,"A créer")</f>
        <v>A créer</v>
      </c>
      <c r="Z851" s="2">
        <f>I851</f>
        <v>0</v>
      </c>
      <c r="AA851" s="1" t="str">
        <f>X851&amp;" / "&amp;A851</f>
        <v>611_3176 / 29064789</v>
      </c>
      <c r="AB851" s="1">
        <f>A851</f>
        <v>29064789</v>
      </c>
    </row>
    <row r="852" spans="1:28" ht="15" x14ac:dyDescent="0.25">
      <c r="A852" s="6">
        <v>29064790</v>
      </c>
      <c r="B852" s="6" t="s">
        <v>5542</v>
      </c>
      <c r="C852" s="6" t="s">
        <v>10</v>
      </c>
      <c r="D852" s="6" t="s">
        <v>9</v>
      </c>
      <c r="E852" s="6" t="s">
        <v>3</v>
      </c>
      <c r="F852" s="6" t="s">
        <v>5541</v>
      </c>
      <c r="G852" s="6" t="s">
        <v>3</v>
      </c>
      <c r="H852" s="6" t="s">
        <v>6</v>
      </c>
      <c r="I852" s="5">
        <v>0</v>
      </c>
      <c r="J852" s="6" t="s">
        <v>5</v>
      </c>
      <c r="K852" s="6" t="s">
        <v>4</v>
      </c>
      <c r="L852" s="7">
        <v>0.01</v>
      </c>
      <c r="M852" s="6" t="s">
        <v>3</v>
      </c>
      <c r="N852" s="5">
        <v>1</v>
      </c>
      <c r="O852" s="1" t="str">
        <f>IFERROR(FIND("DRW ACY",B852),"")</f>
        <v/>
      </c>
      <c r="P852" s="1" t="str">
        <f>IF(O852="","",O852+6)</f>
        <v/>
      </c>
      <c r="Q852" s="1">
        <f>LEN(B852)</f>
        <v>32</v>
      </c>
      <c r="R852" s="1" t="str">
        <f>IF(P852="","",RIGHT(B852,Q852-P852))</f>
        <v/>
      </c>
      <c r="U852" cm="1">
        <f t="array" ref="U852">MIN(IFERROR(FIND(_xlfn.SEQUENCE(10,,CHAR(48)),F852),""))</f>
        <v>8</v>
      </c>
      <c r="V852" s="1">
        <f>LEN(F852)</f>
        <v>15</v>
      </c>
      <c r="W852" s="1" t="str">
        <f>RIGHT(F852,(V852+1)-U852)</f>
        <v>611_3185</v>
      </c>
      <c r="X852" s="1" t="str">
        <f>LEFT(W852,8)</f>
        <v>611_3185</v>
      </c>
      <c r="Y852" s="1" t="str">
        <f>IF(E852&lt;&gt;"",E852,"A créer")</f>
        <v>A créer</v>
      </c>
      <c r="Z852" s="2">
        <f>I852</f>
        <v>0</v>
      </c>
      <c r="AA852" s="1" t="str">
        <f>X852&amp;" / "&amp;A852</f>
        <v>611_3185 / 29064790</v>
      </c>
      <c r="AB852" s="1">
        <f>A852</f>
        <v>29064790</v>
      </c>
    </row>
    <row r="853" spans="1:28" ht="15" x14ac:dyDescent="0.25">
      <c r="A853" s="6">
        <v>29064792</v>
      </c>
      <c r="B853" s="6" t="s">
        <v>5540</v>
      </c>
      <c r="C853" s="6" t="s">
        <v>10</v>
      </c>
      <c r="D853" s="6" t="s">
        <v>9</v>
      </c>
      <c r="E853" s="6" t="s">
        <v>3</v>
      </c>
      <c r="F853" s="6" t="s">
        <v>5539</v>
      </c>
      <c r="G853" s="6" t="s">
        <v>3</v>
      </c>
      <c r="H853" s="6" t="s">
        <v>6</v>
      </c>
      <c r="I853" s="5">
        <v>0</v>
      </c>
      <c r="J853" s="6" t="s">
        <v>5</v>
      </c>
      <c r="K853" s="6" t="s">
        <v>4</v>
      </c>
      <c r="L853" s="7">
        <v>0.01</v>
      </c>
      <c r="M853" s="6" t="s">
        <v>3</v>
      </c>
      <c r="N853" s="5">
        <v>1</v>
      </c>
      <c r="O853" s="1" t="str">
        <f>IFERROR(FIND("DRW ACY",B853),"")</f>
        <v/>
      </c>
      <c r="P853" s="1" t="str">
        <f>IF(O853="","",O853+6)</f>
        <v/>
      </c>
      <c r="Q853" s="1">
        <f>LEN(B853)</f>
        <v>32</v>
      </c>
      <c r="R853" s="1" t="str">
        <f>IF(P853="","",RIGHT(B853,Q853-P853))</f>
        <v/>
      </c>
      <c r="U853" cm="1">
        <f t="array" ref="U853">MIN(IFERROR(FIND(_xlfn.SEQUENCE(10,,CHAR(48)),F853),""))</f>
        <v>8</v>
      </c>
      <c r="V853" s="1">
        <f>LEN(F853)</f>
        <v>15</v>
      </c>
      <c r="W853" s="1" t="str">
        <f>RIGHT(F853,(V853+1)-U853)</f>
        <v>611_3201</v>
      </c>
      <c r="X853" s="1" t="str">
        <f>LEFT(W853,8)</f>
        <v>611_3201</v>
      </c>
      <c r="Y853" s="1" t="str">
        <f>IF(E853&lt;&gt;"",E853,"A créer")</f>
        <v>A créer</v>
      </c>
      <c r="Z853" s="2">
        <f>I853</f>
        <v>0</v>
      </c>
      <c r="AA853" s="1" t="str">
        <f>X853&amp;" / "&amp;A853</f>
        <v>611_3201 / 29064792</v>
      </c>
      <c r="AB853" s="1">
        <f>A853</f>
        <v>29064792</v>
      </c>
    </row>
    <row r="854" spans="1:28" ht="15" x14ac:dyDescent="0.25">
      <c r="A854" s="6">
        <v>29064793</v>
      </c>
      <c r="B854" s="6" t="s">
        <v>5538</v>
      </c>
      <c r="C854" s="6" t="s">
        <v>10</v>
      </c>
      <c r="D854" s="6" t="s">
        <v>9</v>
      </c>
      <c r="E854" s="6" t="s">
        <v>3</v>
      </c>
      <c r="F854" s="6" t="s">
        <v>5537</v>
      </c>
      <c r="G854" s="6" t="s">
        <v>3</v>
      </c>
      <c r="H854" s="6" t="s">
        <v>6</v>
      </c>
      <c r="I854" s="5">
        <v>0</v>
      </c>
      <c r="J854" s="6" t="s">
        <v>5</v>
      </c>
      <c r="K854" s="6" t="s">
        <v>4</v>
      </c>
      <c r="L854" s="7">
        <v>0.01</v>
      </c>
      <c r="M854" s="6" t="s">
        <v>3</v>
      </c>
      <c r="N854" s="5">
        <v>1</v>
      </c>
      <c r="O854" s="1" t="str">
        <f>IFERROR(FIND("DRW ACY",B854),"")</f>
        <v/>
      </c>
      <c r="P854" s="1" t="str">
        <f>IF(O854="","",O854+6)</f>
        <v/>
      </c>
      <c r="Q854" s="1">
        <f>LEN(B854)</f>
        <v>32</v>
      </c>
      <c r="R854" s="1" t="str">
        <f>IF(P854="","",RIGHT(B854,Q854-P854))</f>
        <v/>
      </c>
      <c r="U854" cm="1">
        <f t="array" ref="U854">MIN(IFERROR(FIND(_xlfn.SEQUENCE(10,,CHAR(48)),F854),""))</f>
        <v>8</v>
      </c>
      <c r="V854" s="1">
        <f>LEN(F854)</f>
        <v>15</v>
      </c>
      <c r="W854" s="1" t="str">
        <f>RIGHT(F854,(V854+1)-U854)</f>
        <v>611_3213</v>
      </c>
      <c r="X854" s="1" t="str">
        <f>LEFT(W854,8)</f>
        <v>611_3213</v>
      </c>
      <c r="Y854" s="1" t="str">
        <f>IF(E854&lt;&gt;"",E854,"A créer")</f>
        <v>A créer</v>
      </c>
      <c r="Z854" s="2">
        <f>I854</f>
        <v>0</v>
      </c>
      <c r="AA854" s="1" t="str">
        <f>X854&amp;" / "&amp;A854</f>
        <v>611_3213 / 29064793</v>
      </c>
      <c r="AB854" s="1">
        <f>A854</f>
        <v>29064793</v>
      </c>
    </row>
    <row r="855" spans="1:28" ht="15" x14ac:dyDescent="0.25">
      <c r="A855" s="6">
        <v>29064794</v>
      </c>
      <c r="B855" s="6" t="s">
        <v>5536</v>
      </c>
      <c r="C855" s="6" t="s">
        <v>10</v>
      </c>
      <c r="D855" s="6" t="s">
        <v>9</v>
      </c>
      <c r="E855" s="6" t="s">
        <v>3</v>
      </c>
      <c r="F855" s="6" t="s">
        <v>5535</v>
      </c>
      <c r="G855" s="6" t="s">
        <v>3</v>
      </c>
      <c r="H855" s="6" t="s">
        <v>6</v>
      </c>
      <c r="I855" s="5">
        <v>0</v>
      </c>
      <c r="J855" s="6" t="s">
        <v>5</v>
      </c>
      <c r="K855" s="6" t="s">
        <v>4</v>
      </c>
      <c r="L855" s="7">
        <v>0.01</v>
      </c>
      <c r="M855" s="6" t="s">
        <v>3</v>
      </c>
      <c r="N855" s="5">
        <v>1</v>
      </c>
      <c r="O855" s="1" t="str">
        <f>IFERROR(FIND("DRW ACY",B855),"")</f>
        <v/>
      </c>
      <c r="P855" s="1" t="str">
        <f>IF(O855="","",O855+6)</f>
        <v/>
      </c>
      <c r="Q855" s="1">
        <f>LEN(B855)</f>
        <v>31</v>
      </c>
      <c r="R855" s="1" t="str">
        <f>IF(P855="","",RIGHT(B855,Q855-P855))</f>
        <v/>
      </c>
      <c r="U855" cm="1">
        <f t="array" ref="U855">MIN(IFERROR(FIND(_xlfn.SEQUENCE(10,,CHAR(48)),F855),""))</f>
        <v>8</v>
      </c>
      <c r="V855" s="1">
        <f>LEN(F855)</f>
        <v>15</v>
      </c>
      <c r="W855" s="1" t="str">
        <f>RIGHT(F855,(V855+1)-U855)</f>
        <v>811_0115</v>
      </c>
      <c r="X855" s="1" t="str">
        <f>LEFT(W855,8)</f>
        <v>811_0115</v>
      </c>
      <c r="Y855" s="1" t="str">
        <f>IF(E855&lt;&gt;"",E855,"A créer")</f>
        <v>A créer</v>
      </c>
      <c r="Z855" s="2">
        <f>I855</f>
        <v>0</v>
      </c>
      <c r="AA855" s="1" t="str">
        <f>X855&amp;" / "&amp;A855</f>
        <v>811_0115 / 29064794</v>
      </c>
      <c r="AB855" s="1">
        <f>A855</f>
        <v>29064794</v>
      </c>
    </row>
    <row r="856" spans="1:28" ht="15" x14ac:dyDescent="0.25">
      <c r="A856" s="6">
        <v>29064795</v>
      </c>
      <c r="B856" s="6" t="s">
        <v>5534</v>
      </c>
      <c r="C856" s="6" t="s">
        <v>10</v>
      </c>
      <c r="D856" s="6" t="s">
        <v>9</v>
      </c>
      <c r="E856" s="6" t="s">
        <v>3</v>
      </c>
      <c r="F856" s="6" t="s">
        <v>5533</v>
      </c>
      <c r="G856" s="6" t="s">
        <v>3</v>
      </c>
      <c r="H856" s="6" t="s">
        <v>6</v>
      </c>
      <c r="I856" s="5">
        <v>0</v>
      </c>
      <c r="J856" s="6" t="s">
        <v>5</v>
      </c>
      <c r="K856" s="6" t="s">
        <v>4</v>
      </c>
      <c r="L856" s="7">
        <v>0.01</v>
      </c>
      <c r="M856" s="6" t="s">
        <v>3</v>
      </c>
      <c r="N856" s="5">
        <v>1</v>
      </c>
      <c r="O856" s="1" t="str">
        <f>IFERROR(FIND("DRW ACY",B856),"")</f>
        <v/>
      </c>
      <c r="P856" s="1" t="str">
        <f>IF(O856="","",O856+6)</f>
        <v/>
      </c>
      <c r="Q856" s="1">
        <f>LEN(B856)</f>
        <v>31</v>
      </c>
      <c r="R856" s="1" t="str">
        <f>IF(P856="","",RIGHT(B856,Q856-P856))</f>
        <v/>
      </c>
      <c r="U856" cm="1">
        <f t="array" ref="U856">MIN(IFERROR(FIND(_xlfn.SEQUENCE(10,,CHAR(48)),F856),""))</f>
        <v>8</v>
      </c>
      <c r="V856" s="1">
        <f>LEN(F856)</f>
        <v>15</v>
      </c>
      <c r="W856" s="1" t="str">
        <f>RIGHT(F856,(V856+1)-U856)</f>
        <v>811_0123</v>
      </c>
      <c r="X856" s="1" t="str">
        <f>LEFT(W856,8)</f>
        <v>811_0123</v>
      </c>
      <c r="Y856" s="1" t="str">
        <f>IF(E856&lt;&gt;"",E856,"A créer")</f>
        <v>A créer</v>
      </c>
      <c r="Z856" s="2">
        <f>I856</f>
        <v>0</v>
      </c>
      <c r="AA856" s="1" t="str">
        <f>X856&amp;" / "&amp;A856</f>
        <v>811_0123 / 29064795</v>
      </c>
      <c r="AB856" s="1">
        <f>A856</f>
        <v>29064795</v>
      </c>
    </row>
    <row r="857" spans="1:28" ht="15" x14ac:dyDescent="0.25">
      <c r="A857" s="6">
        <v>29064796</v>
      </c>
      <c r="B857" s="6" t="s">
        <v>5532</v>
      </c>
      <c r="C857" s="6" t="s">
        <v>10</v>
      </c>
      <c r="D857" s="6" t="s">
        <v>9</v>
      </c>
      <c r="E857" s="6" t="s">
        <v>3</v>
      </c>
      <c r="F857" s="6" t="s">
        <v>5531</v>
      </c>
      <c r="G857" s="6" t="s">
        <v>3</v>
      </c>
      <c r="H857" s="6" t="s">
        <v>6</v>
      </c>
      <c r="I857" s="5">
        <v>0</v>
      </c>
      <c r="J857" s="6" t="s">
        <v>5</v>
      </c>
      <c r="K857" s="6" t="s">
        <v>4</v>
      </c>
      <c r="L857" s="7">
        <v>0.01</v>
      </c>
      <c r="M857" s="6" t="s">
        <v>3</v>
      </c>
      <c r="N857" s="5">
        <v>1</v>
      </c>
      <c r="O857" s="1" t="str">
        <f>IFERROR(FIND("DRW ACY",B857),"")</f>
        <v/>
      </c>
      <c r="P857" s="1" t="str">
        <f>IF(O857="","",O857+6)</f>
        <v/>
      </c>
      <c r="Q857" s="1">
        <f>LEN(B857)</f>
        <v>31</v>
      </c>
      <c r="R857" s="1" t="str">
        <f>IF(P857="","",RIGHT(B857,Q857-P857))</f>
        <v/>
      </c>
      <c r="U857" cm="1">
        <f t="array" ref="U857">MIN(IFERROR(FIND(_xlfn.SEQUENCE(10,,CHAR(48)),F857),""))</f>
        <v>8</v>
      </c>
      <c r="V857" s="1">
        <f>LEN(F857)</f>
        <v>15</v>
      </c>
      <c r="W857" s="1" t="str">
        <f>RIGHT(F857,(V857+1)-U857)</f>
        <v>811_0152</v>
      </c>
      <c r="X857" s="1" t="str">
        <f>LEFT(W857,8)</f>
        <v>811_0152</v>
      </c>
      <c r="Y857" s="1" t="str">
        <f>IF(E857&lt;&gt;"",E857,"A créer")</f>
        <v>A créer</v>
      </c>
      <c r="Z857" s="2">
        <f>I857</f>
        <v>0</v>
      </c>
      <c r="AA857" s="1" t="str">
        <f>X857&amp;" / "&amp;A857</f>
        <v>811_0152 / 29064796</v>
      </c>
      <c r="AB857" s="1">
        <f>A857</f>
        <v>29064796</v>
      </c>
    </row>
    <row r="858" spans="1:28" ht="15" x14ac:dyDescent="0.25">
      <c r="A858" s="6">
        <v>29064797</v>
      </c>
      <c r="B858" s="6" t="s">
        <v>5530</v>
      </c>
      <c r="C858" s="6" t="s">
        <v>10</v>
      </c>
      <c r="D858" s="6" t="s">
        <v>9</v>
      </c>
      <c r="E858" s="6" t="s">
        <v>3</v>
      </c>
      <c r="F858" s="6" t="s">
        <v>5529</v>
      </c>
      <c r="G858" s="6" t="s">
        <v>3</v>
      </c>
      <c r="H858" s="6" t="s">
        <v>6</v>
      </c>
      <c r="I858" s="5">
        <v>0</v>
      </c>
      <c r="J858" s="6" t="s">
        <v>5</v>
      </c>
      <c r="K858" s="6" t="s">
        <v>4</v>
      </c>
      <c r="L858" s="7">
        <v>0.01</v>
      </c>
      <c r="M858" s="6" t="s">
        <v>3</v>
      </c>
      <c r="N858" s="5">
        <v>1</v>
      </c>
      <c r="O858" s="1" t="str">
        <f>IFERROR(FIND("DRW ACY",B858),"")</f>
        <v/>
      </c>
      <c r="P858" s="1" t="str">
        <f>IF(O858="","",O858+6)</f>
        <v/>
      </c>
      <c r="Q858" s="1">
        <f>LEN(B858)</f>
        <v>32</v>
      </c>
      <c r="R858" s="1" t="str">
        <f>IF(P858="","",RIGHT(B858,Q858-P858))</f>
        <v/>
      </c>
      <c r="U858" cm="1">
        <f t="array" ref="U858">MIN(IFERROR(FIND(_xlfn.SEQUENCE(10,,CHAR(48)),F858),""))</f>
        <v>8</v>
      </c>
      <c r="V858" s="1">
        <f>LEN(F858)</f>
        <v>15</v>
      </c>
      <c r="W858" s="1" t="str">
        <f>RIGHT(F858,(V858+1)-U858)</f>
        <v>811_0216</v>
      </c>
      <c r="X858" s="1" t="str">
        <f>LEFT(W858,8)</f>
        <v>811_0216</v>
      </c>
      <c r="Y858" s="1" t="str">
        <f>IF(E858&lt;&gt;"",E858,"A créer")</f>
        <v>A créer</v>
      </c>
      <c r="Z858" s="2">
        <f>I858</f>
        <v>0</v>
      </c>
      <c r="AA858" s="1" t="str">
        <f>X858&amp;" / "&amp;A858</f>
        <v>811_0216 / 29064797</v>
      </c>
      <c r="AB858" s="1">
        <f>A858</f>
        <v>29064797</v>
      </c>
    </row>
    <row r="859" spans="1:28" ht="15" x14ac:dyDescent="0.25">
      <c r="A859" s="6">
        <v>29064798</v>
      </c>
      <c r="B859" s="6" t="s">
        <v>5528</v>
      </c>
      <c r="C859" s="6" t="s">
        <v>10</v>
      </c>
      <c r="D859" s="6" t="s">
        <v>9</v>
      </c>
      <c r="E859" s="6" t="s">
        <v>3</v>
      </c>
      <c r="F859" s="6" t="s">
        <v>5527</v>
      </c>
      <c r="G859" s="6" t="s">
        <v>3</v>
      </c>
      <c r="H859" s="6" t="s">
        <v>6</v>
      </c>
      <c r="I859" s="5">
        <v>0</v>
      </c>
      <c r="J859" s="6" t="s">
        <v>5</v>
      </c>
      <c r="K859" s="6" t="s">
        <v>4</v>
      </c>
      <c r="L859" s="7">
        <v>0.01</v>
      </c>
      <c r="M859" s="6" t="s">
        <v>3</v>
      </c>
      <c r="N859" s="5">
        <v>1</v>
      </c>
      <c r="O859" s="1" t="str">
        <f>IFERROR(FIND("DRW ACY",B859),"")</f>
        <v/>
      </c>
      <c r="P859" s="1" t="str">
        <f>IF(O859="","",O859+6)</f>
        <v/>
      </c>
      <c r="Q859" s="1">
        <f>LEN(B859)</f>
        <v>32</v>
      </c>
      <c r="R859" s="1" t="str">
        <f>IF(P859="","",RIGHT(B859,Q859-P859))</f>
        <v/>
      </c>
      <c r="U859" cm="1">
        <f t="array" ref="U859">MIN(IFERROR(FIND(_xlfn.SEQUENCE(10,,CHAR(48)),F859),""))</f>
        <v>8</v>
      </c>
      <c r="V859" s="1">
        <f>LEN(F859)</f>
        <v>15</v>
      </c>
      <c r="W859" s="1" t="str">
        <f>RIGHT(F859,(V859+1)-U859)</f>
        <v>811_0221</v>
      </c>
      <c r="X859" s="1" t="str">
        <f>LEFT(W859,8)</f>
        <v>811_0221</v>
      </c>
      <c r="Y859" s="1" t="str">
        <f>IF(E859&lt;&gt;"",E859,"A créer")</f>
        <v>A créer</v>
      </c>
      <c r="Z859" s="2">
        <f>I859</f>
        <v>0</v>
      </c>
      <c r="AA859" s="1" t="str">
        <f>X859&amp;" / "&amp;A859</f>
        <v>811_0221 / 29064798</v>
      </c>
      <c r="AB859" s="1">
        <f>A859</f>
        <v>29064798</v>
      </c>
    </row>
    <row r="860" spans="1:28" ht="15" x14ac:dyDescent="0.25">
      <c r="A860" s="6">
        <v>29064799</v>
      </c>
      <c r="B860" s="6" t="s">
        <v>5526</v>
      </c>
      <c r="C860" s="6" t="s">
        <v>10</v>
      </c>
      <c r="D860" s="6" t="s">
        <v>9</v>
      </c>
      <c r="E860" s="6" t="s">
        <v>3</v>
      </c>
      <c r="F860" s="6" t="s">
        <v>5525</v>
      </c>
      <c r="G860" s="6" t="s">
        <v>3</v>
      </c>
      <c r="H860" s="6" t="s">
        <v>6</v>
      </c>
      <c r="I860" s="5">
        <v>0</v>
      </c>
      <c r="J860" s="6" t="s">
        <v>5</v>
      </c>
      <c r="K860" s="6" t="s">
        <v>4</v>
      </c>
      <c r="L860" s="7">
        <v>0.01</v>
      </c>
      <c r="M860" s="6" t="s">
        <v>3</v>
      </c>
      <c r="N860" s="5">
        <v>1</v>
      </c>
      <c r="O860" s="1" t="str">
        <f>IFERROR(FIND("DRW ACY",B860),"")</f>
        <v/>
      </c>
      <c r="P860" s="1" t="str">
        <f>IF(O860="","",O860+6)</f>
        <v/>
      </c>
      <c r="Q860" s="1">
        <f>LEN(B860)</f>
        <v>32</v>
      </c>
      <c r="R860" s="1" t="str">
        <f>IF(P860="","",RIGHT(B860,Q860-P860))</f>
        <v/>
      </c>
      <c r="U860" cm="1">
        <f t="array" ref="U860">MIN(IFERROR(FIND(_xlfn.SEQUENCE(10,,CHAR(48)),F860),""))</f>
        <v>8</v>
      </c>
      <c r="V860" s="1">
        <f>LEN(F860)</f>
        <v>15</v>
      </c>
      <c r="W860" s="1" t="str">
        <f>RIGHT(F860,(V860+1)-U860)</f>
        <v>811_0232</v>
      </c>
      <c r="X860" s="1" t="str">
        <f>LEFT(W860,8)</f>
        <v>811_0232</v>
      </c>
      <c r="Y860" s="1" t="str">
        <f>IF(E860&lt;&gt;"",E860,"A créer")</f>
        <v>A créer</v>
      </c>
      <c r="Z860" s="2">
        <f>I860</f>
        <v>0</v>
      </c>
      <c r="AA860" s="1" t="str">
        <f>X860&amp;" / "&amp;A860</f>
        <v>811_0232 / 29064799</v>
      </c>
      <c r="AB860" s="1">
        <f>A860</f>
        <v>29064799</v>
      </c>
    </row>
    <row r="861" spans="1:28" ht="15" x14ac:dyDescent="0.25">
      <c r="A861" s="6">
        <v>29064800</v>
      </c>
      <c r="B861" s="6" t="s">
        <v>5524</v>
      </c>
      <c r="C861" s="6" t="s">
        <v>10</v>
      </c>
      <c r="D861" s="6" t="s">
        <v>9</v>
      </c>
      <c r="E861" s="6" t="s">
        <v>3</v>
      </c>
      <c r="F861" s="6" t="s">
        <v>5523</v>
      </c>
      <c r="G861" s="6" t="s">
        <v>3</v>
      </c>
      <c r="H861" s="6" t="s">
        <v>6</v>
      </c>
      <c r="I861" s="5">
        <v>0</v>
      </c>
      <c r="J861" s="6" t="s">
        <v>5</v>
      </c>
      <c r="K861" s="6" t="s">
        <v>4</v>
      </c>
      <c r="L861" s="7">
        <v>0.01</v>
      </c>
      <c r="M861" s="6" t="s">
        <v>3</v>
      </c>
      <c r="N861" s="5">
        <v>1</v>
      </c>
      <c r="O861" s="1" t="str">
        <f>IFERROR(FIND("DRW ACY",B861),"")</f>
        <v/>
      </c>
      <c r="P861" s="1" t="str">
        <f>IF(O861="","",O861+6)</f>
        <v/>
      </c>
      <c r="Q861" s="1">
        <f>LEN(B861)</f>
        <v>32</v>
      </c>
      <c r="R861" s="1" t="str">
        <f>IF(P861="","",RIGHT(B861,Q861-P861))</f>
        <v/>
      </c>
      <c r="U861" cm="1">
        <f t="array" ref="U861">MIN(IFERROR(FIND(_xlfn.SEQUENCE(10,,CHAR(48)),F861),""))</f>
        <v>8</v>
      </c>
      <c r="V861" s="1">
        <f>LEN(F861)</f>
        <v>15</v>
      </c>
      <c r="W861" s="1" t="str">
        <f>RIGHT(F861,(V861+1)-U861)</f>
        <v>811_0276</v>
      </c>
      <c r="X861" s="1" t="str">
        <f>LEFT(W861,8)</f>
        <v>811_0276</v>
      </c>
      <c r="Y861" s="1" t="str">
        <f>IF(E861&lt;&gt;"",E861,"A créer")</f>
        <v>A créer</v>
      </c>
      <c r="Z861" s="2">
        <f>I861</f>
        <v>0</v>
      </c>
      <c r="AA861" s="1" t="str">
        <f>X861&amp;" / "&amp;A861</f>
        <v>811_0276 / 29064800</v>
      </c>
      <c r="AB861" s="1">
        <f>A861</f>
        <v>29064800</v>
      </c>
    </row>
    <row r="862" spans="1:28" ht="15" x14ac:dyDescent="0.25">
      <c r="A862" s="6">
        <v>29064801</v>
      </c>
      <c r="B862" s="6" t="s">
        <v>5522</v>
      </c>
      <c r="C862" s="6" t="s">
        <v>10</v>
      </c>
      <c r="D862" s="6" t="s">
        <v>9</v>
      </c>
      <c r="E862" s="6" t="s">
        <v>3</v>
      </c>
      <c r="F862" s="6" t="s">
        <v>5521</v>
      </c>
      <c r="G862" s="6" t="s">
        <v>3</v>
      </c>
      <c r="H862" s="6" t="s">
        <v>6</v>
      </c>
      <c r="I862" s="5">
        <v>0</v>
      </c>
      <c r="J862" s="6" t="s">
        <v>5</v>
      </c>
      <c r="K862" s="6" t="s">
        <v>4</v>
      </c>
      <c r="L862" s="7">
        <v>0.01</v>
      </c>
      <c r="M862" s="6" t="s">
        <v>3</v>
      </c>
      <c r="N862" s="5">
        <v>1</v>
      </c>
      <c r="O862" s="1" t="str">
        <f>IFERROR(FIND("DRW ACY",B862),"")</f>
        <v/>
      </c>
      <c r="P862" s="1" t="str">
        <f>IF(O862="","",O862+6)</f>
        <v/>
      </c>
      <c r="Q862" s="1">
        <f>LEN(B862)</f>
        <v>32</v>
      </c>
      <c r="R862" s="1" t="str">
        <f>IF(P862="","",RIGHT(B862,Q862-P862))</f>
        <v/>
      </c>
      <c r="U862" cm="1">
        <f t="array" ref="U862">MIN(IFERROR(FIND(_xlfn.SEQUENCE(10,,CHAR(48)),F862),""))</f>
        <v>8</v>
      </c>
      <c r="V862" s="1">
        <f>LEN(F862)</f>
        <v>15</v>
      </c>
      <c r="W862" s="1" t="str">
        <f>RIGHT(F862,(V862+1)-U862)</f>
        <v>912_0061</v>
      </c>
      <c r="X862" s="1" t="str">
        <f>LEFT(W862,8)</f>
        <v>912_0061</v>
      </c>
      <c r="Y862" s="1" t="str">
        <f>IF(E862&lt;&gt;"",E862,"A créer")</f>
        <v>A créer</v>
      </c>
      <c r="Z862" s="2">
        <f>I862</f>
        <v>0</v>
      </c>
      <c r="AA862" s="1" t="str">
        <f>X862&amp;" / "&amp;A862</f>
        <v>912_0061 / 29064801</v>
      </c>
      <c r="AB862" s="1">
        <f>A862</f>
        <v>29064801</v>
      </c>
    </row>
    <row r="863" spans="1:28" ht="15" x14ac:dyDescent="0.25">
      <c r="A863" s="6">
        <v>29064802</v>
      </c>
      <c r="B863" s="6" t="s">
        <v>5520</v>
      </c>
      <c r="C863" s="6" t="s">
        <v>10</v>
      </c>
      <c r="D863" s="6" t="s">
        <v>9</v>
      </c>
      <c r="E863" s="6" t="s">
        <v>3</v>
      </c>
      <c r="F863" s="6" t="s">
        <v>5519</v>
      </c>
      <c r="G863" s="6" t="s">
        <v>3</v>
      </c>
      <c r="H863" s="6" t="s">
        <v>6</v>
      </c>
      <c r="I863" s="5">
        <v>0</v>
      </c>
      <c r="J863" s="6" t="s">
        <v>5</v>
      </c>
      <c r="K863" s="6" t="s">
        <v>4</v>
      </c>
      <c r="L863" s="7">
        <v>0.01</v>
      </c>
      <c r="M863" s="6" t="s">
        <v>3</v>
      </c>
      <c r="N863" s="5">
        <v>1</v>
      </c>
      <c r="O863" s="1" t="str">
        <f>IFERROR(FIND("DRW ACY",B863),"")</f>
        <v/>
      </c>
      <c r="P863" s="1" t="str">
        <f>IF(O863="","",O863+6)</f>
        <v/>
      </c>
      <c r="Q863" s="1">
        <f>LEN(B863)</f>
        <v>32</v>
      </c>
      <c r="R863" s="1" t="str">
        <f>IF(P863="","",RIGHT(B863,Q863-P863))</f>
        <v/>
      </c>
      <c r="U863" cm="1">
        <f t="array" ref="U863">MIN(IFERROR(FIND(_xlfn.SEQUENCE(10,,CHAR(48)),F863),""))</f>
        <v>8</v>
      </c>
      <c r="V863" s="1">
        <f>LEN(F863)</f>
        <v>15</v>
      </c>
      <c r="W863" s="1" t="str">
        <f>RIGHT(F863,(V863+1)-U863)</f>
        <v>912_0067</v>
      </c>
      <c r="X863" s="1" t="str">
        <f>LEFT(W863,8)</f>
        <v>912_0067</v>
      </c>
      <c r="Y863" s="1" t="str">
        <f>IF(E863&lt;&gt;"",E863,"A créer")</f>
        <v>A créer</v>
      </c>
      <c r="Z863" s="2">
        <f>I863</f>
        <v>0</v>
      </c>
      <c r="AA863" s="1" t="str">
        <f>X863&amp;" / "&amp;A863</f>
        <v>912_0067 / 29064802</v>
      </c>
      <c r="AB863" s="1">
        <f>A863</f>
        <v>29064802</v>
      </c>
    </row>
    <row r="864" spans="1:28" ht="15" x14ac:dyDescent="0.25">
      <c r="A864" s="6">
        <v>29064803</v>
      </c>
      <c r="B864" s="6" t="s">
        <v>5518</v>
      </c>
      <c r="C864" s="6" t="s">
        <v>10</v>
      </c>
      <c r="D864" s="6" t="s">
        <v>9</v>
      </c>
      <c r="E864" s="6" t="s">
        <v>3</v>
      </c>
      <c r="F864" s="6" t="s">
        <v>5517</v>
      </c>
      <c r="G864" s="6" t="s">
        <v>3</v>
      </c>
      <c r="H864" s="6" t="s">
        <v>6</v>
      </c>
      <c r="I864" s="5">
        <v>0</v>
      </c>
      <c r="J864" s="6" t="s">
        <v>5</v>
      </c>
      <c r="K864" s="6" t="s">
        <v>4</v>
      </c>
      <c r="L864" s="7">
        <v>0.01</v>
      </c>
      <c r="M864" s="6" t="s">
        <v>3</v>
      </c>
      <c r="N864" s="5">
        <v>1</v>
      </c>
      <c r="O864" s="1" t="str">
        <f>IFERROR(FIND("DRW ACY",B864),"")</f>
        <v/>
      </c>
      <c r="P864" s="1" t="str">
        <f>IF(O864="","",O864+6)</f>
        <v/>
      </c>
      <c r="Q864" s="1">
        <f>LEN(B864)</f>
        <v>32</v>
      </c>
      <c r="R864" s="1" t="str">
        <f>IF(P864="","",RIGHT(B864,Q864-P864))</f>
        <v/>
      </c>
      <c r="U864" cm="1">
        <f t="array" ref="U864">MIN(IFERROR(FIND(_xlfn.SEQUENCE(10,,CHAR(48)),F864),""))</f>
        <v>8</v>
      </c>
      <c r="V864" s="1">
        <f>LEN(F864)</f>
        <v>15</v>
      </c>
      <c r="W864" s="1" t="str">
        <f>RIGHT(F864,(V864+1)-U864)</f>
        <v>912_0069</v>
      </c>
      <c r="X864" s="1" t="str">
        <f>LEFT(W864,8)</f>
        <v>912_0069</v>
      </c>
      <c r="Y864" s="1" t="str">
        <f>IF(E864&lt;&gt;"",E864,"A créer")</f>
        <v>A créer</v>
      </c>
      <c r="Z864" s="2">
        <f>I864</f>
        <v>0</v>
      </c>
      <c r="AA864" s="1" t="str">
        <f>X864&amp;" / "&amp;A864</f>
        <v>912_0069 / 29064803</v>
      </c>
      <c r="AB864" s="1">
        <f>A864</f>
        <v>29064803</v>
      </c>
    </row>
    <row r="865" spans="1:28" ht="15" x14ac:dyDescent="0.25">
      <c r="A865" s="6">
        <v>29064804</v>
      </c>
      <c r="B865" s="6" t="s">
        <v>5516</v>
      </c>
      <c r="C865" s="6" t="s">
        <v>10</v>
      </c>
      <c r="D865" s="6" t="s">
        <v>9</v>
      </c>
      <c r="E865" s="6" t="s">
        <v>3</v>
      </c>
      <c r="F865" s="6" t="s">
        <v>5515</v>
      </c>
      <c r="G865" s="6" t="s">
        <v>3</v>
      </c>
      <c r="H865" s="6" t="s">
        <v>6</v>
      </c>
      <c r="I865" s="5">
        <v>0</v>
      </c>
      <c r="J865" s="6" t="s">
        <v>5</v>
      </c>
      <c r="K865" s="6" t="s">
        <v>4</v>
      </c>
      <c r="L865" s="7">
        <v>0.01</v>
      </c>
      <c r="M865" s="6" t="s">
        <v>3</v>
      </c>
      <c r="N865" s="5">
        <v>1</v>
      </c>
      <c r="O865" s="1" t="str">
        <f>IFERROR(FIND("DRW ACY",B865),"")</f>
        <v/>
      </c>
      <c r="P865" s="1" t="str">
        <f>IF(O865="","",O865+6)</f>
        <v/>
      </c>
      <c r="Q865" s="1">
        <f>LEN(B865)</f>
        <v>32</v>
      </c>
      <c r="R865" s="1" t="str">
        <f>IF(P865="","",RIGHT(B865,Q865-P865))</f>
        <v/>
      </c>
      <c r="U865" cm="1">
        <f t="array" ref="U865">MIN(IFERROR(FIND(_xlfn.SEQUENCE(10,,CHAR(48)),F865),""))</f>
        <v>8</v>
      </c>
      <c r="V865" s="1">
        <f>LEN(F865)</f>
        <v>15</v>
      </c>
      <c r="W865" s="1" t="str">
        <f>RIGHT(F865,(V865+1)-U865)</f>
        <v>912_0361</v>
      </c>
      <c r="X865" s="1" t="str">
        <f>LEFT(W865,8)</f>
        <v>912_0361</v>
      </c>
      <c r="Y865" s="1" t="str">
        <f>IF(E865&lt;&gt;"",E865,"A créer")</f>
        <v>A créer</v>
      </c>
      <c r="Z865" s="2">
        <f>I865</f>
        <v>0</v>
      </c>
      <c r="AA865" s="1" t="str">
        <f>X865&amp;" / "&amp;A865</f>
        <v>912_0361 / 29064804</v>
      </c>
      <c r="AB865" s="1">
        <f>A865</f>
        <v>29064804</v>
      </c>
    </row>
    <row r="866" spans="1:28" ht="15" x14ac:dyDescent="0.25">
      <c r="A866" s="6">
        <v>29064805</v>
      </c>
      <c r="B866" s="6" t="s">
        <v>5514</v>
      </c>
      <c r="C866" s="6" t="s">
        <v>10</v>
      </c>
      <c r="D866" s="6" t="s">
        <v>9</v>
      </c>
      <c r="E866" s="6" t="s">
        <v>3</v>
      </c>
      <c r="F866" s="6" t="s">
        <v>5513</v>
      </c>
      <c r="G866" s="6" t="s">
        <v>3</v>
      </c>
      <c r="H866" s="6" t="s">
        <v>6</v>
      </c>
      <c r="I866" s="5">
        <v>0</v>
      </c>
      <c r="J866" s="6" t="s">
        <v>5</v>
      </c>
      <c r="K866" s="6" t="s">
        <v>4</v>
      </c>
      <c r="L866" s="7">
        <v>0.01</v>
      </c>
      <c r="M866" s="6" t="s">
        <v>3</v>
      </c>
      <c r="N866" s="5">
        <v>1</v>
      </c>
      <c r="O866" s="1" t="str">
        <f>IFERROR(FIND("DRW ACY",B866),"")</f>
        <v/>
      </c>
      <c r="P866" s="1" t="str">
        <f>IF(O866="","",O866+6)</f>
        <v/>
      </c>
      <c r="Q866" s="1">
        <f>LEN(B866)</f>
        <v>32</v>
      </c>
      <c r="R866" s="1" t="str">
        <f>IF(P866="","",RIGHT(B866,Q866-P866))</f>
        <v/>
      </c>
      <c r="U866" cm="1">
        <f t="array" ref="U866">MIN(IFERROR(FIND(_xlfn.SEQUENCE(10,,CHAR(48)),F866),""))</f>
        <v>8</v>
      </c>
      <c r="V866" s="1">
        <f>LEN(F866)</f>
        <v>15</v>
      </c>
      <c r="W866" s="1" t="str">
        <f>RIGHT(F866,(V866+1)-U866)</f>
        <v>912_0375</v>
      </c>
      <c r="X866" s="1" t="str">
        <f>LEFT(W866,8)</f>
        <v>912_0375</v>
      </c>
      <c r="Y866" s="1" t="str">
        <f>IF(E866&lt;&gt;"",E866,"A créer")</f>
        <v>A créer</v>
      </c>
      <c r="Z866" s="2">
        <f>I866</f>
        <v>0</v>
      </c>
      <c r="AA866" s="1" t="str">
        <f>X866&amp;" / "&amp;A866</f>
        <v>912_0375 / 29064805</v>
      </c>
      <c r="AB866" s="1">
        <f>A866</f>
        <v>29064805</v>
      </c>
    </row>
    <row r="867" spans="1:28" ht="15" x14ac:dyDescent="0.25">
      <c r="A867" s="6">
        <v>29064806</v>
      </c>
      <c r="B867" s="6" t="s">
        <v>5512</v>
      </c>
      <c r="C867" s="6" t="s">
        <v>10</v>
      </c>
      <c r="D867" s="6" t="s">
        <v>9</v>
      </c>
      <c r="E867" s="6" t="s">
        <v>3</v>
      </c>
      <c r="F867" s="6" t="s">
        <v>5511</v>
      </c>
      <c r="G867" s="6" t="s">
        <v>3</v>
      </c>
      <c r="H867" s="6" t="s">
        <v>6</v>
      </c>
      <c r="I867" s="5">
        <v>0</v>
      </c>
      <c r="J867" s="6" t="s">
        <v>5</v>
      </c>
      <c r="K867" s="6" t="s">
        <v>4</v>
      </c>
      <c r="L867" s="7">
        <v>0.01</v>
      </c>
      <c r="M867" s="6" t="s">
        <v>3</v>
      </c>
      <c r="N867" s="5">
        <v>1</v>
      </c>
      <c r="O867" s="1" t="str">
        <f>IFERROR(FIND("DRW ACY",B867),"")</f>
        <v/>
      </c>
      <c r="P867" s="1" t="str">
        <f>IF(O867="","",O867+6)</f>
        <v/>
      </c>
      <c r="Q867" s="1">
        <f>LEN(B867)</f>
        <v>32</v>
      </c>
      <c r="R867" s="1" t="str">
        <f>IF(P867="","",RIGHT(B867,Q867-P867))</f>
        <v/>
      </c>
      <c r="U867" cm="1">
        <f t="array" ref="U867">MIN(IFERROR(FIND(_xlfn.SEQUENCE(10,,CHAR(48)),F867),""))</f>
        <v>8</v>
      </c>
      <c r="V867" s="1">
        <f>LEN(F867)</f>
        <v>15</v>
      </c>
      <c r="W867" s="1" t="str">
        <f>RIGHT(F867,(V867+1)-U867)</f>
        <v>912_0376</v>
      </c>
      <c r="X867" s="1" t="str">
        <f>LEFT(W867,8)</f>
        <v>912_0376</v>
      </c>
      <c r="Y867" s="1" t="str">
        <f>IF(E867&lt;&gt;"",E867,"A créer")</f>
        <v>A créer</v>
      </c>
      <c r="Z867" s="2">
        <f>I867</f>
        <v>0</v>
      </c>
      <c r="AA867" s="1" t="str">
        <f>X867&amp;" / "&amp;A867</f>
        <v>912_0376 / 29064806</v>
      </c>
      <c r="AB867" s="1">
        <f>A867</f>
        <v>29064806</v>
      </c>
    </row>
    <row r="868" spans="1:28" ht="15" x14ac:dyDescent="0.25">
      <c r="A868" s="6">
        <v>29064807</v>
      </c>
      <c r="B868" s="6" t="s">
        <v>5510</v>
      </c>
      <c r="C868" s="6" t="s">
        <v>10</v>
      </c>
      <c r="D868" s="6" t="s">
        <v>9</v>
      </c>
      <c r="E868" s="6" t="s">
        <v>3</v>
      </c>
      <c r="F868" s="6" t="s">
        <v>5509</v>
      </c>
      <c r="G868" s="6" t="s">
        <v>3</v>
      </c>
      <c r="H868" s="6" t="s">
        <v>6</v>
      </c>
      <c r="I868" s="5">
        <v>0</v>
      </c>
      <c r="J868" s="6" t="s">
        <v>5</v>
      </c>
      <c r="K868" s="6" t="s">
        <v>4</v>
      </c>
      <c r="L868" s="7">
        <v>0.01</v>
      </c>
      <c r="M868" s="6" t="s">
        <v>3</v>
      </c>
      <c r="N868" s="5">
        <v>1</v>
      </c>
      <c r="O868" s="1" t="str">
        <f>IFERROR(FIND("DRW ACY",B868),"")</f>
        <v/>
      </c>
      <c r="P868" s="1" t="str">
        <f>IF(O868="","",O868+6)</f>
        <v/>
      </c>
      <c r="Q868" s="1">
        <f>LEN(B868)</f>
        <v>32</v>
      </c>
      <c r="R868" s="1" t="str">
        <f>IF(P868="","",RIGHT(B868,Q868-P868))</f>
        <v/>
      </c>
      <c r="U868" cm="1">
        <f t="array" ref="U868">MIN(IFERROR(FIND(_xlfn.SEQUENCE(10,,CHAR(48)),F868),""))</f>
        <v>8</v>
      </c>
      <c r="V868" s="1">
        <f>LEN(F868)</f>
        <v>15</v>
      </c>
      <c r="W868" s="1" t="str">
        <f>RIGHT(F868,(V868+1)-U868)</f>
        <v>912_0387</v>
      </c>
      <c r="X868" s="1" t="str">
        <f>LEFT(W868,8)</f>
        <v>912_0387</v>
      </c>
      <c r="Y868" s="1" t="str">
        <f>IF(E868&lt;&gt;"",E868,"A créer")</f>
        <v>A créer</v>
      </c>
      <c r="Z868" s="2">
        <f>I868</f>
        <v>0</v>
      </c>
      <c r="AA868" s="1" t="str">
        <f>X868&amp;" / "&amp;A868</f>
        <v>912_0387 / 29064807</v>
      </c>
      <c r="AB868" s="1">
        <f>A868</f>
        <v>29064807</v>
      </c>
    </row>
    <row r="869" spans="1:28" ht="15" x14ac:dyDescent="0.25">
      <c r="A869" s="6">
        <v>29064808</v>
      </c>
      <c r="B869" s="6" t="s">
        <v>5508</v>
      </c>
      <c r="C869" s="6" t="s">
        <v>10</v>
      </c>
      <c r="D869" s="6" t="s">
        <v>9</v>
      </c>
      <c r="E869" s="6" t="s">
        <v>3</v>
      </c>
      <c r="F869" s="6" t="s">
        <v>5507</v>
      </c>
      <c r="G869" s="6" t="s">
        <v>3</v>
      </c>
      <c r="H869" s="6" t="s">
        <v>6</v>
      </c>
      <c r="I869" s="5">
        <v>0</v>
      </c>
      <c r="J869" s="6" t="s">
        <v>5</v>
      </c>
      <c r="K869" s="6" t="s">
        <v>4</v>
      </c>
      <c r="L869" s="7">
        <v>0.01</v>
      </c>
      <c r="M869" s="6" t="s">
        <v>3</v>
      </c>
      <c r="N869" s="5">
        <v>1</v>
      </c>
      <c r="O869" s="1" t="str">
        <f>IFERROR(FIND("DRW ACY",B869),"")</f>
        <v/>
      </c>
      <c r="P869" s="1" t="str">
        <f>IF(O869="","",O869+6)</f>
        <v/>
      </c>
      <c r="Q869" s="1">
        <f>LEN(B869)</f>
        <v>32</v>
      </c>
      <c r="R869" s="1" t="str">
        <f>IF(P869="","",RIGHT(B869,Q869-P869))</f>
        <v/>
      </c>
      <c r="U869" cm="1">
        <f t="array" ref="U869">MIN(IFERROR(FIND(_xlfn.SEQUENCE(10,,CHAR(48)),F869),""))</f>
        <v>8</v>
      </c>
      <c r="V869" s="1">
        <f>LEN(F869)</f>
        <v>15</v>
      </c>
      <c r="W869" s="1" t="str">
        <f>RIGHT(F869,(V869+1)-U869)</f>
        <v>912_0402</v>
      </c>
      <c r="X869" s="1" t="str">
        <f>LEFT(W869,8)</f>
        <v>912_0402</v>
      </c>
      <c r="Y869" s="1" t="str">
        <f>IF(E869&lt;&gt;"",E869,"A créer")</f>
        <v>A créer</v>
      </c>
      <c r="Z869" s="2">
        <f>I869</f>
        <v>0</v>
      </c>
      <c r="AA869" s="1" t="str">
        <f>X869&amp;" / "&amp;A869</f>
        <v>912_0402 / 29064808</v>
      </c>
      <c r="AB869" s="1">
        <f>A869</f>
        <v>29064808</v>
      </c>
    </row>
    <row r="870" spans="1:28" ht="15" x14ac:dyDescent="0.25">
      <c r="A870" s="6">
        <v>29064852</v>
      </c>
      <c r="B870" s="6" t="s">
        <v>5506</v>
      </c>
      <c r="C870" s="6" t="s">
        <v>10</v>
      </c>
      <c r="D870" s="6" t="s">
        <v>9</v>
      </c>
      <c r="E870" s="6" t="s">
        <v>3</v>
      </c>
      <c r="F870" s="6" t="s">
        <v>5505</v>
      </c>
      <c r="G870" s="6" t="s">
        <v>3</v>
      </c>
      <c r="H870" s="6" t="s">
        <v>6</v>
      </c>
      <c r="I870" s="5">
        <v>0</v>
      </c>
      <c r="J870" s="6" t="s">
        <v>5</v>
      </c>
      <c r="K870" s="6" t="s">
        <v>4</v>
      </c>
      <c r="L870" s="7">
        <v>0.01</v>
      </c>
      <c r="M870" s="6" t="s">
        <v>3</v>
      </c>
      <c r="N870" s="5">
        <v>1</v>
      </c>
      <c r="O870" s="1" t="str">
        <f>IFERROR(FIND("DRW ACY",B870),"")</f>
        <v/>
      </c>
      <c r="P870" s="1" t="str">
        <f>IF(O870="","",O870+6)</f>
        <v/>
      </c>
      <c r="Q870" s="1">
        <f>LEN(B870)</f>
        <v>31</v>
      </c>
      <c r="R870" s="1" t="str">
        <f>IF(P870="","",RIGHT(B870,Q870-P870))</f>
        <v/>
      </c>
      <c r="U870" cm="1">
        <f t="array" ref="U870">MIN(IFERROR(FIND(_xlfn.SEQUENCE(10,,CHAR(48)),F870),""))</f>
        <v>8</v>
      </c>
      <c r="V870" s="1">
        <f>LEN(F870)</f>
        <v>15</v>
      </c>
      <c r="W870" s="1" t="str">
        <f>RIGHT(F870,(V870+1)-U870)</f>
        <v>611_0662</v>
      </c>
      <c r="X870" s="1" t="str">
        <f>LEFT(W870,8)</f>
        <v>611_0662</v>
      </c>
      <c r="Y870" s="1" t="str">
        <f>IF(E870&lt;&gt;"",E870,"A créer")</f>
        <v>A créer</v>
      </c>
      <c r="Z870" s="2">
        <f>I870</f>
        <v>0</v>
      </c>
      <c r="AA870" s="1" t="str">
        <f>X870&amp;" / "&amp;A870</f>
        <v>611_0662 / 29064852</v>
      </c>
      <c r="AB870" s="1">
        <f>A870</f>
        <v>29064852</v>
      </c>
    </row>
    <row r="871" spans="1:28" ht="15" x14ac:dyDescent="0.25">
      <c r="A871" s="6">
        <v>29064911</v>
      </c>
      <c r="B871" s="6" t="s">
        <v>5504</v>
      </c>
      <c r="C871" s="6" t="s">
        <v>10</v>
      </c>
      <c r="D871" s="6" t="s">
        <v>9</v>
      </c>
      <c r="E871" s="6" t="s">
        <v>3</v>
      </c>
      <c r="F871" s="6" t="s">
        <v>5503</v>
      </c>
      <c r="G871" s="6" t="s">
        <v>3</v>
      </c>
      <c r="H871" s="6" t="s">
        <v>6</v>
      </c>
      <c r="I871" s="5">
        <v>0</v>
      </c>
      <c r="J871" s="6" t="s">
        <v>5</v>
      </c>
      <c r="K871" s="6" t="s">
        <v>4</v>
      </c>
      <c r="L871" s="7">
        <v>0.01</v>
      </c>
      <c r="M871" s="6" t="s">
        <v>3</v>
      </c>
      <c r="N871" s="5">
        <v>1</v>
      </c>
      <c r="O871" s="1" t="str">
        <f>IFERROR(FIND("DRW ACY",B871),"")</f>
        <v/>
      </c>
      <c r="P871" s="1" t="str">
        <f>IF(O871="","",O871+6)</f>
        <v/>
      </c>
      <c r="Q871" s="1">
        <f>LEN(B871)</f>
        <v>31</v>
      </c>
      <c r="R871" s="1" t="str">
        <f>IF(P871="","",RIGHT(B871,Q871-P871))</f>
        <v/>
      </c>
      <c r="U871" cm="1">
        <f t="array" ref="U871">MIN(IFERROR(FIND(_xlfn.SEQUENCE(10,,CHAR(48)),F871),""))</f>
        <v>8</v>
      </c>
      <c r="V871" s="1">
        <f>LEN(F871)</f>
        <v>15</v>
      </c>
      <c r="W871" s="1" t="str">
        <f>RIGHT(F871,(V871+1)-U871)</f>
        <v>611_2834</v>
      </c>
      <c r="X871" s="1" t="str">
        <f>LEFT(W871,8)</f>
        <v>611_2834</v>
      </c>
      <c r="Y871" s="1" t="str">
        <f>IF(E871&lt;&gt;"",E871,"A créer")</f>
        <v>A créer</v>
      </c>
      <c r="Z871" s="2">
        <f>I871</f>
        <v>0</v>
      </c>
      <c r="AA871" s="1" t="str">
        <f>X871&amp;" / "&amp;A871</f>
        <v>611_2834 / 29064911</v>
      </c>
      <c r="AB871" s="1">
        <f>A871</f>
        <v>29064911</v>
      </c>
    </row>
    <row r="872" spans="1:28" ht="15" x14ac:dyDescent="0.25">
      <c r="A872" s="6">
        <v>29064912</v>
      </c>
      <c r="B872" s="6" t="s">
        <v>5502</v>
      </c>
      <c r="C872" s="6" t="s">
        <v>10</v>
      </c>
      <c r="D872" s="6" t="s">
        <v>9</v>
      </c>
      <c r="E872" s="6" t="s">
        <v>3</v>
      </c>
      <c r="F872" s="6" t="s">
        <v>5501</v>
      </c>
      <c r="G872" s="6" t="s">
        <v>3</v>
      </c>
      <c r="H872" s="6" t="s">
        <v>6</v>
      </c>
      <c r="I872" s="5">
        <v>0</v>
      </c>
      <c r="J872" s="6" t="s">
        <v>5</v>
      </c>
      <c r="K872" s="6" t="s">
        <v>4</v>
      </c>
      <c r="L872" s="7">
        <v>0.01</v>
      </c>
      <c r="M872" s="6" t="s">
        <v>3</v>
      </c>
      <c r="N872" s="5">
        <v>1</v>
      </c>
      <c r="O872" s="1" t="str">
        <f>IFERROR(FIND("DRW ACY",B872),"")</f>
        <v/>
      </c>
      <c r="P872" s="1" t="str">
        <f>IF(O872="","",O872+6)</f>
        <v/>
      </c>
      <c r="Q872" s="1">
        <f>LEN(B872)</f>
        <v>31</v>
      </c>
      <c r="R872" s="1" t="str">
        <f>IF(P872="","",RIGHT(B872,Q872-P872))</f>
        <v/>
      </c>
      <c r="U872" cm="1">
        <f t="array" ref="U872">MIN(IFERROR(FIND(_xlfn.SEQUENCE(10,,CHAR(48)),F872),""))</f>
        <v>8</v>
      </c>
      <c r="V872" s="1">
        <f>LEN(F872)</f>
        <v>15</v>
      </c>
      <c r="W872" s="1" t="str">
        <f>RIGHT(F872,(V872+1)-U872)</f>
        <v>611_2842</v>
      </c>
      <c r="X872" s="1" t="str">
        <f>LEFT(W872,8)</f>
        <v>611_2842</v>
      </c>
      <c r="Y872" s="1" t="str">
        <f>IF(E872&lt;&gt;"",E872,"A créer")</f>
        <v>A créer</v>
      </c>
      <c r="Z872" s="2">
        <f>I872</f>
        <v>0</v>
      </c>
      <c r="AA872" s="1" t="str">
        <f>X872&amp;" / "&amp;A872</f>
        <v>611_2842 / 29064912</v>
      </c>
      <c r="AB872" s="1">
        <f>A872</f>
        <v>29064912</v>
      </c>
    </row>
    <row r="873" spans="1:28" ht="15" x14ac:dyDescent="0.25">
      <c r="A873" s="6">
        <v>29064913</v>
      </c>
      <c r="B873" s="6" t="s">
        <v>5500</v>
      </c>
      <c r="C873" s="6" t="s">
        <v>10</v>
      </c>
      <c r="D873" s="6" t="s">
        <v>9</v>
      </c>
      <c r="E873" s="6" t="s">
        <v>3</v>
      </c>
      <c r="F873" s="6" t="s">
        <v>5499</v>
      </c>
      <c r="G873" s="6" t="s">
        <v>3</v>
      </c>
      <c r="H873" s="6" t="s">
        <v>6</v>
      </c>
      <c r="I873" s="5">
        <v>0</v>
      </c>
      <c r="J873" s="6" t="s">
        <v>5</v>
      </c>
      <c r="K873" s="6" t="s">
        <v>4</v>
      </c>
      <c r="L873" s="7">
        <v>0.01</v>
      </c>
      <c r="M873" s="6" t="s">
        <v>3</v>
      </c>
      <c r="N873" s="5">
        <v>1</v>
      </c>
      <c r="O873" s="1" t="str">
        <f>IFERROR(FIND("DRW ACY",B873),"")</f>
        <v/>
      </c>
      <c r="P873" s="1" t="str">
        <f>IF(O873="","",O873+6)</f>
        <v/>
      </c>
      <c r="Q873" s="1">
        <f>LEN(B873)</f>
        <v>31</v>
      </c>
      <c r="R873" s="1" t="str">
        <f>IF(P873="","",RIGHT(B873,Q873-P873))</f>
        <v/>
      </c>
      <c r="U873" cm="1">
        <f t="array" ref="U873">MIN(IFERROR(FIND(_xlfn.SEQUENCE(10,,CHAR(48)),F873),""))</f>
        <v>8</v>
      </c>
      <c r="V873" s="1">
        <f>LEN(F873)</f>
        <v>15</v>
      </c>
      <c r="W873" s="1" t="str">
        <f>RIGHT(F873,(V873+1)-U873)</f>
        <v>611_2845</v>
      </c>
      <c r="X873" s="1" t="str">
        <f>LEFT(W873,8)</f>
        <v>611_2845</v>
      </c>
      <c r="Y873" s="1" t="str">
        <f>IF(E873&lt;&gt;"",E873,"A créer")</f>
        <v>A créer</v>
      </c>
      <c r="Z873" s="2">
        <f>I873</f>
        <v>0</v>
      </c>
      <c r="AA873" s="1" t="str">
        <f>X873&amp;" / "&amp;A873</f>
        <v>611_2845 / 29064913</v>
      </c>
      <c r="AB873" s="1">
        <f>A873</f>
        <v>29064913</v>
      </c>
    </row>
    <row r="874" spans="1:28" ht="15" x14ac:dyDescent="0.25">
      <c r="A874" s="6">
        <v>29064914</v>
      </c>
      <c r="B874" s="6" t="s">
        <v>5498</v>
      </c>
      <c r="C874" s="6" t="s">
        <v>10</v>
      </c>
      <c r="D874" s="6" t="s">
        <v>9</v>
      </c>
      <c r="E874" s="6" t="s">
        <v>3</v>
      </c>
      <c r="F874" s="6" t="s">
        <v>5497</v>
      </c>
      <c r="G874" s="6" t="s">
        <v>3</v>
      </c>
      <c r="H874" s="6" t="s">
        <v>6</v>
      </c>
      <c r="I874" s="5">
        <v>0</v>
      </c>
      <c r="J874" s="6" t="s">
        <v>5</v>
      </c>
      <c r="K874" s="6" t="s">
        <v>4</v>
      </c>
      <c r="L874" s="7">
        <v>0.01</v>
      </c>
      <c r="M874" s="6" t="s">
        <v>3</v>
      </c>
      <c r="N874" s="5">
        <v>1</v>
      </c>
      <c r="O874" s="1" t="str">
        <f>IFERROR(FIND("DRW ACY",B874),"")</f>
        <v/>
      </c>
      <c r="P874" s="1" t="str">
        <f>IF(O874="","",O874+6)</f>
        <v/>
      </c>
      <c r="Q874" s="1">
        <f>LEN(B874)</f>
        <v>31</v>
      </c>
      <c r="R874" s="1" t="str">
        <f>IF(P874="","",RIGHT(B874,Q874-P874))</f>
        <v/>
      </c>
      <c r="U874" cm="1">
        <f t="array" ref="U874">MIN(IFERROR(FIND(_xlfn.SEQUENCE(10,,CHAR(48)),F874),""))</f>
        <v>8</v>
      </c>
      <c r="V874" s="1">
        <f>LEN(F874)</f>
        <v>15</v>
      </c>
      <c r="W874" s="1" t="str">
        <f>RIGHT(F874,(V874+1)-U874)</f>
        <v>611_2854</v>
      </c>
      <c r="X874" s="1" t="str">
        <f>LEFT(W874,8)</f>
        <v>611_2854</v>
      </c>
      <c r="Y874" s="1" t="str">
        <f>IF(E874&lt;&gt;"",E874,"A créer")</f>
        <v>A créer</v>
      </c>
      <c r="Z874" s="2">
        <f>I874</f>
        <v>0</v>
      </c>
      <c r="AA874" s="1" t="str">
        <f>X874&amp;" / "&amp;A874</f>
        <v>611_2854 / 29064914</v>
      </c>
      <c r="AB874" s="1">
        <f>A874</f>
        <v>29064914</v>
      </c>
    </row>
    <row r="875" spans="1:28" ht="15" x14ac:dyDescent="0.25">
      <c r="A875" s="6">
        <v>29064915</v>
      </c>
      <c r="B875" s="6" t="s">
        <v>5496</v>
      </c>
      <c r="C875" s="6" t="s">
        <v>10</v>
      </c>
      <c r="D875" s="6" t="s">
        <v>9</v>
      </c>
      <c r="E875" s="6" t="s">
        <v>3</v>
      </c>
      <c r="F875" s="6" t="s">
        <v>5495</v>
      </c>
      <c r="G875" s="6" t="s">
        <v>3</v>
      </c>
      <c r="H875" s="6" t="s">
        <v>6</v>
      </c>
      <c r="I875" s="5">
        <v>0</v>
      </c>
      <c r="J875" s="6" t="s">
        <v>5</v>
      </c>
      <c r="K875" s="6" t="s">
        <v>4</v>
      </c>
      <c r="L875" s="7">
        <v>0.01</v>
      </c>
      <c r="M875" s="6" t="s">
        <v>3</v>
      </c>
      <c r="N875" s="5">
        <v>1</v>
      </c>
      <c r="O875" s="1" t="str">
        <f>IFERROR(FIND("DRW ACY",B875),"")</f>
        <v/>
      </c>
      <c r="P875" s="1" t="str">
        <f>IF(O875="","",O875+6)</f>
        <v/>
      </c>
      <c r="Q875" s="1">
        <f>LEN(B875)</f>
        <v>31</v>
      </c>
      <c r="R875" s="1" t="str">
        <f>IF(P875="","",RIGHT(B875,Q875-P875))</f>
        <v/>
      </c>
      <c r="U875" cm="1">
        <f t="array" ref="U875">MIN(IFERROR(FIND(_xlfn.SEQUENCE(10,,CHAR(48)),F875),""))</f>
        <v>8</v>
      </c>
      <c r="V875" s="1">
        <f>LEN(F875)</f>
        <v>15</v>
      </c>
      <c r="W875" s="1" t="str">
        <f>RIGHT(F875,(V875+1)-U875)</f>
        <v>611_2857</v>
      </c>
      <c r="X875" s="1" t="str">
        <f>LEFT(W875,8)</f>
        <v>611_2857</v>
      </c>
      <c r="Y875" s="1" t="str">
        <f>IF(E875&lt;&gt;"",E875,"A créer")</f>
        <v>A créer</v>
      </c>
      <c r="Z875" s="2">
        <f>I875</f>
        <v>0</v>
      </c>
      <c r="AA875" s="1" t="str">
        <f>X875&amp;" / "&amp;A875</f>
        <v>611_2857 / 29064915</v>
      </c>
      <c r="AB875" s="1">
        <f>A875</f>
        <v>29064915</v>
      </c>
    </row>
    <row r="876" spans="1:28" ht="15" x14ac:dyDescent="0.25">
      <c r="A876" s="6">
        <v>29064916</v>
      </c>
      <c r="B876" s="6" t="s">
        <v>5494</v>
      </c>
      <c r="C876" s="6" t="s">
        <v>10</v>
      </c>
      <c r="D876" s="6" t="s">
        <v>9</v>
      </c>
      <c r="E876" s="6" t="s">
        <v>3</v>
      </c>
      <c r="F876" s="6" t="s">
        <v>5493</v>
      </c>
      <c r="G876" s="6" t="s">
        <v>3</v>
      </c>
      <c r="H876" s="6" t="s">
        <v>6</v>
      </c>
      <c r="I876" s="5">
        <v>0</v>
      </c>
      <c r="J876" s="6" t="s">
        <v>5</v>
      </c>
      <c r="K876" s="6" t="s">
        <v>4</v>
      </c>
      <c r="L876" s="7">
        <v>0.01</v>
      </c>
      <c r="M876" s="6" t="s">
        <v>3</v>
      </c>
      <c r="N876" s="5">
        <v>1</v>
      </c>
      <c r="O876" s="1" t="str">
        <f>IFERROR(FIND("DRW ACY",B876),"")</f>
        <v/>
      </c>
      <c r="P876" s="1" t="str">
        <f>IF(O876="","",O876+6)</f>
        <v/>
      </c>
      <c r="Q876" s="1">
        <f>LEN(B876)</f>
        <v>31</v>
      </c>
      <c r="R876" s="1" t="str">
        <f>IF(P876="","",RIGHT(B876,Q876-P876))</f>
        <v/>
      </c>
      <c r="U876" cm="1">
        <f t="array" ref="U876">MIN(IFERROR(FIND(_xlfn.SEQUENCE(10,,CHAR(48)),F876),""))</f>
        <v>8</v>
      </c>
      <c r="V876" s="1">
        <f>LEN(F876)</f>
        <v>15</v>
      </c>
      <c r="W876" s="1" t="str">
        <f>RIGHT(F876,(V876+1)-U876)</f>
        <v>611_2909</v>
      </c>
      <c r="X876" s="1" t="str">
        <f>LEFT(W876,8)</f>
        <v>611_2909</v>
      </c>
      <c r="Y876" s="1" t="str">
        <f>IF(E876&lt;&gt;"",E876,"A créer")</f>
        <v>A créer</v>
      </c>
      <c r="Z876" s="2">
        <f>I876</f>
        <v>0</v>
      </c>
      <c r="AA876" s="1" t="str">
        <f>X876&amp;" / "&amp;A876</f>
        <v>611_2909 / 29064916</v>
      </c>
      <c r="AB876" s="1">
        <f>A876</f>
        <v>29064916</v>
      </c>
    </row>
    <row r="877" spans="1:28" ht="15" x14ac:dyDescent="0.25">
      <c r="A877" s="6">
        <v>29064917</v>
      </c>
      <c r="B877" s="6" t="s">
        <v>5492</v>
      </c>
      <c r="C877" s="6" t="s">
        <v>10</v>
      </c>
      <c r="D877" s="6" t="s">
        <v>9</v>
      </c>
      <c r="E877" s="6" t="s">
        <v>3</v>
      </c>
      <c r="F877" s="6" t="s">
        <v>5491</v>
      </c>
      <c r="G877" s="6" t="s">
        <v>3</v>
      </c>
      <c r="H877" s="6" t="s">
        <v>6</v>
      </c>
      <c r="I877" s="5">
        <v>0</v>
      </c>
      <c r="J877" s="6" t="s">
        <v>5</v>
      </c>
      <c r="K877" s="6" t="s">
        <v>4</v>
      </c>
      <c r="L877" s="7">
        <v>0.01</v>
      </c>
      <c r="M877" s="6" t="s">
        <v>3</v>
      </c>
      <c r="N877" s="5">
        <v>1</v>
      </c>
      <c r="O877" s="1" t="str">
        <f>IFERROR(FIND("DRW ACY",B877),"")</f>
        <v/>
      </c>
      <c r="P877" s="1" t="str">
        <f>IF(O877="","",O877+6)</f>
        <v/>
      </c>
      <c r="Q877" s="1">
        <f>LEN(B877)</f>
        <v>29</v>
      </c>
      <c r="R877" s="1" t="str">
        <f>IF(P877="","",RIGHT(B877,Q877-P877))</f>
        <v/>
      </c>
      <c r="U877" cm="1">
        <f t="array" ref="U877">MIN(IFERROR(FIND(_xlfn.SEQUENCE(10,,CHAR(48)),F877),""))</f>
        <v>8</v>
      </c>
      <c r="V877" s="1">
        <f>LEN(F877)</f>
        <v>15</v>
      </c>
      <c r="W877" s="1" t="str">
        <f>RIGHT(F877,(V877+1)-U877)</f>
        <v>611_2912</v>
      </c>
      <c r="X877" s="1" t="str">
        <f>LEFT(W877,8)</f>
        <v>611_2912</v>
      </c>
      <c r="Y877" s="1" t="str">
        <f>IF(E877&lt;&gt;"",E877,"A créer")</f>
        <v>A créer</v>
      </c>
      <c r="Z877" s="2">
        <f>I877</f>
        <v>0</v>
      </c>
      <c r="AA877" s="1" t="str">
        <f>X877&amp;" / "&amp;A877</f>
        <v>611_2912 / 29064917</v>
      </c>
      <c r="AB877" s="1">
        <f>A877</f>
        <v>29064917</v>
      </c>
    </row>
    <row r="878" spans="1:28" ht="15" x14ac:dyDescent="0.25">
      <c r="A878" s="6">
        <v>29064918</v>
      </c>
      <c r="B878" s="6" t="s">
        <v>5490</v>
      </c>
      <c r="C878" s="6" t="s">
        <v>10</v>
      </c>
      <c r="D878" s="6" t="s">
        <v>9</v>
      </c>
      <c r="E878" s="6" t="s">
        <v>3</v>
      </c>
      <c r="F878" s="6" t="s">
        <v>5489</v>
      </c>
      <c r="G878" s="6" t="s">
        <v>3</v>
      </c>
      <c r="H878" s="6" t="s">
        <v>6</v>
      </c>
      <c r="I878" s="5">
        <v>0</v>
      </c>
      <c r="J878" s="6" t="s">
        <v>5</v>
      </c>
      <c r="K878" s="6" t="s">
        <v>4</v>
      </c>
      <c r="L878" s="7">
        <v>0.01</v>
      </c>
      <c r="M878" s="6" t="s">
        <v>3</v>
      </c>
      <c r="N878" s="5">
        <v>1</v>
      </c>
      <c r="O878" s="1" t="str">
        <f>IFERROR(FIND("DRW ACY",B878),"")</f>
        <v/>
      </c>
      <c r="P878" s="1" t="str">
        <f>IF(O878="","",O878+6)</f>
        <v/>
      </c>
      <c r="Q878" s="1">
        <f>LEN(B878)</f>
        <v>31</v>
      </c>
      <c r="R878" s="1" t="str">
        <f>IF(P878="","",RIGHT(B878,Q878-P878))</f>
        <v/>
      </c>
      <c r="U878" cm="1">
        <f t="array" ref="U878">MIN(IFERROR(FIND(_xlfn.SEQUENCE(10,,CHAR(48)),F878),""))</f>
        <v>8</v>
      </c>
      <c r="V878" s="1">
        <f>LEN(F878)</f>
        <v>15</v>
      </c>
      <c r="W878" s="1" t="str">
        <f>RIGHT(F878,(V878+1)-U878)</f>
        <v>611_2944</v>
      </c>
      <c r="X878" s="1" t="str">
        <f>LEFT(W878,8)</f>
        <v>611_2944</v>
      </c>
      <c r="Y878" s="1" t="str">
        <f>IF(E878&lt;&gt;"",E878,"A créer")</f>
        <v>A créer</v>
      </c>
      <c r="Z878" s="2">
        <f>I878</f>
        <v>0</v>
      </c>
      <c r="AA878" s="1" t="str">
        <f>X878&amp;" / "&amp;A878</f>
        <v>611_2944 / 29064918</v>
      </c>
      <c r="AB878" s="1">
        <f>A878</f>
        <v>29064918</v>
      </c>
    </row>
    <row r="879" spans="1:28" ht="15" x14ac:dyDescent="0.25">
      <c r="A879" s="6">
        <v>29064919</v>
      </c>
      <c r="B879" s="6" t="s">
        <v>5488</v>
      </c>
      <c r="C879" s="6" t="s">
        <v>10</v>
      </c>
      <c r="D879" s="6" t="s">
        <v>9</v>
      </c>
      <c r="E879" s="6" t="s">
        <v>3</v>
      </c>
      <c r="F879" s="6" t="s">
        <v>5487</v>
      </c>
      <c r="G879" s="6" t="s">
        <v>3</v>
      </c>
      <c r="H879" s="6" t="s">
        <v>6</v>
      </c>
      <c r="I879" s="5">
        <v>0</v>
      </c>
      <c r="J879" s="6" t="s">
        <v>5</v>
      </c>
      <c r="K879" s="6" t="s">
        <v>4</v>
      </c>
      <c r="L879" s="7">
        <v>0.01</v>
      </c>
      <c r="M879" s="6" t="s">
        <v>3</v>
      </c>
      <c r="N879" s="5">
        <v>1</v>
      </c>
      <c r="O879" s="1" t="str">
        <f>IFERROR(FIND("DRW ACY",B879),"")</f>
        <v/>
      </c>
      <c r="P879" s="1" t="str">
        <f>IF(O879="","",O879+6)</f>
        <v/>
      </c>
      <c r="Q879" s="1">
        <f>LEN(B879)</f>
        <v>31</v>
      </c>
      <c r="R879" s="1" t="str">
        <f>IF(P879="","",RIGHT(B879,Q879-P879))</f>
        <v/>
      </c>
      <c r="U879" cm="1">
        <f t="array" ref="U879">MIN(IFERROR(FIND(_xlfn.SEQUENCE(10,,CHAR(48)),F879),""))</f>
        <v>8</v>
      </c>
      <c r="V879" s="1">
        <f>LEN(F879)</f>
        <v>15</v>
      </c>
      <c r="W879" s="1" t="str">
        <f>RIGHT(F879,(V879+1)-U879)</f>
        <v>611_2991</v>
      </c>
      <c r="X879" s="1" t="str">
        <f>LEFT(W879,8)</f>
        <v>611_2991</v>
      </c>
      <c r="Y879" s="1" t="str">
        <f>IF(E879&lt;&gt;"",E879,"A créer")</f>
        <v>A créer</v>
      </c>
      <c r="Z879" s="2">
        <f>I879</f>
        <v>0</v>
      </c>
      <c r="AA879" s="1" t="str">
        <f>X879&amp;" / "&amp;A879</f>
        <v>611_2991 / 29064919</v>
      </c>
      <c r="AB879" s="1">
        <f>A879</f>
        <v>29064919</v>
      </c>
    </row>
    <row r="880" spans="1:28" ht="15" x14ac:dyDescent="0.25">
      <c r="A880" s="6">
        <v>29064920</v>
      </c>
      <c r="B880" s="6" t="s">
        <v>5486</v>
      </c>
      <c r="C880" s="6" t="s">
        <v>10</v>
      </c>
      <c r="D880" s="6" t="s">
        <v>9</v>
      </c>
      <c r="E880" s="6" t="s">
        <v>3</v>
      </c>
      <c r="F880" s="6" t="s">
        <v>5485</v>
      </c>
      <c r="G880" s="6" t="s">
        <v>3</v>
      </c>
      <c r="H880" s="6" t="s">
        <v>6</v>
      </c>
      <c r="I880" s="5">
        <v>0</v>
      </c>
      <c r="J880" s="6" t="s">
        <v>5</v>
      </c>
      <c r="K880" s="6" t="s">
        <v>4</v>
      </c>
      <c r="L880" s="7">
        <v>0.01</v>
      </c>
      <c r="M880" s="6" t="s">
        <v>3</v>
      </c>
      <c r="N880" s="5">
        <v>1</v>
      </c>
      <c r="O880" s="1" t="str">
        <f>IFERROR(FIND("DRW ACY",B880),"")</f>
        <v/>
      </c>
      <c r="P880" s="1" t="str">
        <f>IF(O880="","",O880+6)</f>
        <v/>
      </c>
      <c r="Q880" s="1">
        <f>LEN(B880)</f>
        <v>31</v>
      </c>
      <c r="R880" s="1" t="str">
        <f>IF(P880="","",RIGHT(B880,Q880-P880))</f>
        <v/>
      </c>
      <c r="U880" cm="1">
        <f t="array" ref="U880">MIN(IFERROR(FIND(_xlfn.SEQUENCE(10,,CHAR(48)),F880),""))</f>
        <v>8</v>
      </c>
      <c r="V880" s="1">
        <f>LEN(F880)</f>
        <v>15</v>
      </c>
      <c r="W880" s="1" t="str">
        <f>RIGHT(F880,(V880+1)-U880)</f>
        <v>611_3003</v>
      </c>
      <c r="X880" s="1" t="str">
        <f>LEFT(W880,8)</f>
        <v>611_3003</v>
      </c>
      <c r="Y880" s="1" t="str">
        <f>IF(E880&lt;&gt;"",E880,"A créer")</f>
        <v>A créer</v>
      </c>
      <c r="Z880" s="2">
        <f>I880</f>
        <v>0</v>
      </c>
      <c r="AA880" s="1" t="str">
        <f>X880&amp;" / "&amp;A880</f>
        <v>611_3003 / 29064920</v>
      </c>
      <c r="AB880" s="1">
        <f>A880</f>
        <v>29064920</v>
      </c>
    </row>
    <row r="881" spans="1:28" ht="15" x14ac:dyDescent="0.25">
      <c r="A881" s="6">
        <v>29064921</v>
      </c>
      <c r="B881" s="6" t="s">
        <v>5484</v>
      </c>
      <c r="C881" s="6" t="s">
        <v>10</v>
      </c>
      <c r="D881" s="6" t="s">
        <v>9</v>
      </c>
      <c r="E881" s="6" t="s">
        <v>3</v>
      </c>
      <c r="F881" s="6" t="s">
        <v>5483</v>
      </c>
      <c r="G881" s="6" t="s">
        <v>3</v>
      </c>
      <c r="H881" s="6" t="s">
        <v>6</v>
      </c>
      <c r="I881" s="5">
        <v>0</v>
      </c>
      <c r="J881" s="6" t="s">
        <v>5</v>
      </c>
      <c r="K881" s="6" t="s">
        <v>4</v>
      </c>
      <c r="L881" s="7">
        <v>0.01</v>
      </c>
      <c r="M881" s="6" t="s">
        <v>3</v>
      </c>
      <c r="N881" s="5">
        <v>1</v>
      </c>
      <c r="O881" s="1" t="str">
        <f>IFERROR(FIND("DRW ACY",B881),"")</f>
        <v/>
      </c>
      <c r="P881" s="1" t="str">
        <f>IF(O881="","",O881+6)</f>
        <v/>
      </c>
      <c r="Q881" s="1">
        <f>LEN(B881)</f>
        <v>31</v>
      </c>
      <c r="R881" s="1" t="str">
        <f>IF(P881="","",RIGHT(B881,Q881-P881))</f>
        <v/>
      </c>
      <c r="U881" cm="1">
        <f t="array" ref="U881">MIN(IFERROR(FIND(_xlfn.SEQUENCE(10,,CHAR(48)),F881),""))</f>
        <v>8</v>
      </c>
      <c r="V881" s="1">
        <f>LEN(F881)</f>
        <v>15</v>
      </c>
      <c r="W881" s="1" t="str">
        <f>RIGHT(F881,(V881+1)-U881)</f>
        <v>611_3011</v>
      </c>
      <c r="X881" s="1" t="str">
        <f>LEFT(W881,8)</f>
        <v>611_3011</v>
      </c>
      <c r="Y881" s="1" t="str">
        <f>IF(E881&lt;&gt;"",E881,"A créer")</f>
        <v>A créer</v>
      </c>
      <c r="Z881" s="2">
        <f>I881</f>
        <v>0</v>
      </c>
      <c r="AA881" s="1" t="str">
        <f>X881&amp;" / "&amp;A881</f>
        <v>611_3011 / 29064921</v>
      </c>
      <c r="AB881" s="1">
        <f>A881</f>
        <v>29064921</v>
      </c>
    </row>
    <row r="882" spans="1:28" ht="15" x14ac:dyDescent="0.25">
      <c r="A882" s="6">
        <v>29064923</v>
      </c>
      <c r="B882" s="6" t="s">
        <v>5482</v>
      </c>
      <c r="C882" s="6" t="s">
        <v>10</v>
      </c>
      <c r="D882" s="6" t="s">
        <v>9</v>
      </c>
      <c r="E882" s="6" t="s">
        <v>3</v>
      </c>
      <c r="F882" s="6" t="s">
        <v>5481</v>
      </c>
      <c r="G882" s="6" t="s">
        <v>3</v>
      </c>
      <c r="H882" s="6" t="s">
        <v>6</v>
      </c>
      <c r="I882" s="5">
        <v>0</v>
      </c>
      <c r="J882" s="6" t="s">
        <v>5</v>
      </c>
      <c r="K882" s="6" t="s">
        <v>4</v>
      </c>
      <c r="L882" s="7">
        <v>0.01</v>
      </c>
      <c r="M882" s="6" t="s">
        <v>3</v>
      </c>
      <c r="N882" s="5">
        <v>1</v>
      </c>
      <c r="O882" s="1" t="str">
        <f>IFERROR(FIND("DRW ACY",B882),"")</f>
        <v/>
      </c>
      <c r="P882" s="1" t="str">
        <f>IF(O882="","",O882+6)</f>
        <v/>
      </c>
      <c r="Q882" s="1">
        <f>LEN(B882)</f>
        <v>29</v>
      </c>
      <c r="R882" s="1" t="str">
        <f>IF(P882="","",RIGHT(B882,Q882-P882))</f>
        <v/>
      </c>
      <c r="U882" cm="1">
        <f t="array" ref="U882">MIN(IFERROR(FIND(_xlfn.SEQUENCE(10,,CHAR(48)),F882),""))</f>
        <v>8</v>
      </c>
      <c r="V882" s="1">
        <f>LEN(F882)</f>
        <v>15</v>
      </c>
      <c r="W882" s="1" t="str">
        <f>RIGHT(F882,(V882+1)-U882)</f>
        <v>611_3036</v>
      </c>
      <c r="X882" s="1" t="str">
        <f>LEFT(W882,8)</f>
        <v>611_3036</v>
      </c>
      <c r="Y882" s="1" t="str">
        <f>IF(E882&lt;&gt;"",E882,"A créer")</f>
        <v>A créer</v>
      </c>
      <c r="Z882" s="2">
        <f>I882</f>
        <v>0</v>
      </c>
      <c r="AA882" s="1" t="str">
        <f>X882&amp;" / "&amp;A882</f>
        <v>611_3036 / 29064923</v>
      </c>
      <c r="AB882" s="1">
        <f>A882</f>
        <v>29064923</v>
      </c>
    </row>
    <row r="883" spans="1:28" ht="15" x14ac:dyDescent="0.25">
      <c r="A883" s="6">
        <v>29064924</v>
      </c>
      <c r="B883" s="6" t="s">
        <v>5480</v>
      </c>
      <c r="C883" s="6" t="s">
        <v>10</v>
      </c>
      <c r="D883" s="6" t="s">
        <v>9</v>
      </c>
      <c r="E883" s="6" t="s">
        <v>3</v>
      </c>
      <c r="F883" s="6" t="s">
        <v>5479</v>
      </c>
      <c r="G883" s="6" t="s">
        <v>3</v>
      </c>
      <c r="H883" s="6" t="s">
        <v>6</v>
      </c>
      <c r="I883" s="5">
        <v>0</v>
      </c>
      <c r="J883" s="6" t="s">
        <v>5</v>
      </c>
      <c r="K883" s="6" t="s">
        <v>4</v>
      </c>
      <c r="L883" s="7">
        <v>0.01</v>
      </c>
      <c r="M883" s="6" t="s">
        <v>3</v>
      </c>
      <c r="N883" s="5">
        <v>1</v>
      </c>
      <c r="O883" s="1" t="str">
        <f>IFERROR(FIND("DRW ACY",B883),"")</f>
        <v/>
      </c>
      <c r="P883" s="1" t="str">
        <f>IF(O883="","",O883+6)</f>
        <v/>
      </c>
      <c r="Q883" s="1">
        <f>LEN(B883)</f>
        <v>29</v>
      </c>
      <c r="R883" s="1" t="str">
        <f>IF(P883="","",RIGHT(B883,Q883-P883))</f>
        <v/>
      </c>
      <c r="U883" cm="1">
        <f t="array" ref="U883">MIN(IFERROR(FIND(_xlfn.SEQUENCE(10,,CHAR(48)),F883),""))</f>
        <v>8</v>
      </c>
      <c r="V883" s="1">
        <f>LEN(F883)</f>
        <v>15</v>
      </c>
      <c r="W883" s="1" t="str">
        <f>RIGHT(F883,(V883+1)-U883)</f>
        <v>611_3039</v>
      </c>
      <c r="X883" s="1" t="str">
        <f>LEFT(W883,8)</f>
        <v>611_3039</v>
      </c>
      <c r="Y883" s="1" t="str">
        <f>IF(E883&lt;&gt;"",E883,"A créer")</f>
        <v>A créer</v>
      </c>
      <c r="Z883" s="2">
        <f>I883</f>
        <v>0</v>
      </c>
      <c r="AA883" s="1" t="str">
        <f>X883&amp;" / "&amp;A883</f>
        <v>611_3039 / 29064924</v>
      </c>
      <c r="AB883" s="1">
        <f>A883</f>
        <v>29064924</v>
      </c>
    </row>
    <row r="884" spans="1:28" ht="15" x14ac:dyDescent="0.25">
      <c r="A884" s="6">
        <v>29064926</v>
      </c>
      <c r="B884" s="6" t="s">
        <v>5478</v>
      </c>
      <c r="C884" s="6" t="s">
        <v>10</v>
      </c>
      <c r="D884" s="6" t="s">
        <v>9</v>
      </c>
      <c r="E884" s="6" t="s">
        <v>3</v>
      </c>
      <c r="F884" s="6" t="s">
        <v>5477</v>
      </c>
      <c r="G884" s="6" t="s">
        <v>3</v>
      </c>
      <c r="H884" s="6" t="s">
        <v>6</v>
      </c>
      <c r="I884" s="5">
        <v>0</v>
      </c>
      <c r="J884" s="6" t="s">
        <v>5</v>
      </c>
      <c r="K884" s="6" t="s">
        <v>4</v>
      </c>
      <c r="L884" s="7">
        <v>0.01</v>
      </c>
      <c r="M884" s="6" t="s">
        <v>3</v>
      </c>
      <c r="N884" s="5">
        <v>1</v>
      </c>
      <c r="O884" s="1" t="str">
        <f>IFERROR(FIND("DRW ACY",B884),"")</f>
        <v/>
      </c>
      <c r="P884" s="1" t="str">
        <f>IF(O884="","",O884+6)</f>
        <v/>
      </c>
      <c r="Q884" s="1">
        <f>LEN(B884)</f>
        <v>31</v>
      </c>
      <c r="R884" s="1" t="str">
        <f>IF(P884="","",RIGHT(B884,Q884-P884))</f>
        <v/>
      </c>
      <c r="U884" cm="1">
        <f t="array" ref="U884">MIN(IFERROR(FIND(_xlfn.SEQUENCE(10,,CHAR(48)),F884),""))</f>
        <v>8</v>
      </c>
      <c r="V884" s="1">
        <f>LEN(F884)</f>
        <v>15</v>
      </c>
      <c r="W884" s="1" t="str">
        <f>RIGHT(F884,(V884+1)-U884)</f>
        <v>611_3053</v>
      </c>
      <c r="X884" s="1" t="str">
        <f>LEFT(W884,8)</f>
        <v>611_3053</v>
      </c>
      <c r="Y884" s="1" t="str">
        <f>IF(E884&lt;&gt;"",E884,"A créer")</f>
        <v>A créer</v>
      </c>
      <c r="Z884" s="2">
        <f>I884</f>
        <v>0</v>
      </c>
      <c r="AA884" s="1" t="str">
        <f>X884&amp;" / "&amp;A884</f>
        <v>611_3053 / 29064926</v>
      </c>
      <c r="AB884" s="1">
        <f>A884</f>
        <v>29064926</v>
      </c>
    </row>
    <row r="885" spans="1:28" ht="15" x14ac:dyDescent="0.25">
      <c r="A885" s="6">
        <v>29064927</v>
      </c>
      <c r="B885" s="6" t="s">
        <v>5476</v>
      </c>
      <c r="C885" s="6" t="s">
        <v>10</v>
      </c>
      <c r="D885" s="6" t="s">
        <v>9</v>
      </c>
      <c r="E885" s="6" t="s">
        <v>3</v>
      </c>
      <c r="F885" s="6" t="s">
        <v>5475</v>
      </c>
      <c r="G885" s="6" t="s">
        <v>3</v>
      </c>
      <c r="H885" s="6" t="s">
        <v>6</v>
      </c>
      <c r="I885" s="5">
        <v>0</v>
      </c>
      <c r="J885" s="6" t="s">
        <v>5</v>
      </c>
      <c r="K885" s="6" t="s">
        <v>4</v>
      </c>
      <c r="L885" s="7">
        <v>0.01</v>
      </c>
      <c r="M885" s="6" t="s">
        <v>3</v>
      </c>
      <c r="N885" s="5">
        <v>1</v>
      </c>
      <c r="O885" s="1" t="str">
        <f>IFERROR(FIND("DRW ACY",B885),"")</f>
        <v/>
      </c>
      <c r="P885" s="1" t="str">
        <f>IF(O885="","",O885+6)</f>
        <v/>
      </c>
      <c r="Q885" s="1">
        <f>LEN(B885)</f>
        <v>31</v>
      </c>
      <c r="R885" s="1" t="str">
        <f>IF(P885="","",RIGHT(B885,Q885-P885))</f>
        <v/>
      </c>
      <c r="U885" cm="1">
        <f t="array" ref="U885">MIN(IFERROR(FIND(_xlfn.SEQUENCE(10,,CHAR(48)),F885),""))</f>
        <v>8</v>
      </c>
      <c r="V885" s="1">
        <f>LEN(F885)</f>
        <v>15</v>
      </c>
      <c r="W885" s="1" t="str">
        <f>RIGHT(F885,(V885+1)-U885)</f>
        <v>611_3054</v>
      </c>
      <c r="X885" s="1" t="str">
        <f>LEFT(W885,8)</f>
        <v>611_3054</v>
      </c>
      <c r="Y885" s="1" t="str">
        <f>IF(E885&lt;&gt;"",E885,"A créer")</f>
        <v>A créer</v>
      </c>
      <c r="Z885" s="2">
        <f>I885</f>
        <v>0</v>
      </c>
      <c r="AA885" s="1" t="str">
        <f>X885&amp;" / "&amp;A885</f>
        <v>611_3054 / 29064927</v>
      </c>
      <c r="AB885" s="1">
        <f>A885</f>
        <v>29064927</v>
      </c>
    </row>
    <row r="886" spans="1:28" ht="15" x14ac:dyDescent="0.25">
      <c r="A886" s="6">
        <v>29064928</v>
      </c>
      <c r="B886" s="6" t="s">
        <v>5474</v>
      </c>
      <c r="C886" s="6" t="s">
        <v>10</v>
      </c>
      <c r="D886" s="6" t="s">
        <v>9</v>
      </c>
      <c r="E886" s="6" t="s">
        <v>3</v>
      </c>
      <c r="F886" s="6" t="s">
        <v>5473</v>
      </c>
      <c r="G886" s="6" t="s">
        <v>3</v>
      </c>
      <c r="H886" s="6" t="s">
        <v>6</v>
      </c>
      <c r="I886" s="5">
        <v>0</v>
      </c>
      <c r="J886" s="6" t="s">
        <v>5</v>
      </c>
      <c r="K886" s="6" t="s">
        <v>4</v>
      </c>
      <c r="L886" s="7">
        <v>0.01</v>
      </c>
      <c r="M886" s="6" t="s">
        <v>3</v>
      </c>
      <c r="N886" s="5">
        <v>1</v>
      </c>
      <c r="O886" s="1" t="str">
        <f>IFERROR(FIND("DRW ACY",B886),"")</f>
        <v/>
      </c>
      <c r="P886" s="1" t="str">
        <f>IF(O886="","",O886+6)</f>
        <v/>
      </c>
      <c r="Q886" s="1">
        <f>LEN(B886)</f>
        <v>31</v>
      </c>
      <c r="R886" s="1" t="str">
        <f>IF(P886="","",RIGHT(B886,Q886-P886))</f>
        <v/>
      </c>
      <c r="U886" cm="1">
        <f t="array" ref="U886">MIN(IFERROR(FIND(_xlfn.SEQUENCE(10,,CHAR(48)),F886),""))</f>
        <v>8</v>
      </c>
      <c r="V886" s="1">
        <f>LEN(F886)</f>
        <v>15</v>
      </c>
      <c r="W886" s="1" t="str">
        <f>RIGHT(F886,(V886+1)-U886)</f>
        <v>611_3067</v>
      </c>
      <c r="X886" s="1" t="str">
        <f>LEFT(W886,8)</f>
        <v>611_3067</v>
      </c>
      <c r="Y886" s="1" t="str">
        <f>IF(E886&lt;&gt;"",E886,"A créer")</f>
        <v>A créer</v>
      </c>
      <c r="Z886" s="2">
        <f>I886</f>
        <v>0</v>
      </c>
      <c r="AA886" s="1" t="str">
        <f>X886&amp;" / "&amp;A886</f>
        <v>611_3067 / 29064928</v>
      </c>
      <c r="AB886" s="1">
        <f>A886</f>
        <v>29064928</v>
      </c>
    </row>
    <row r="887" spans="1:28" ht="15" x14ac:dyDescent="0.25">
      <c r="A887" s="6">
        <v>29064930</v>
      </c>
      <c r="B887" s="6" t="s">
        <v>5472</v>
      </c>
      <c r="C887" s="6" t="s">
        <v>10</v>
      </c>
      <c r="D887" s="6" t="s">
        <v>9</v>
      </c>
      <c r="E887" s="6" t="s">
        <v>3</v>
      </c>
      <c r="F887" s="6" t="s">
        <v>5471</v>
      </c>
      <c r="G887" s="6" t="s">
        <v>3</v>
      </c>
      <c r="H887" s="6" t="s">
        <v>6</v>
      </c>
      <c r="I887" s="5">
        <v>0</v>
      </c>
      <c r="J887" s="6" t="s">
        <v>5</v>
      </c>
      <c r="K887" s="6" t="s">
        <v>4</v>
      </c>
      <c r="L887" s="7">
        <v>0.01</v>
      </c>
      <c r="M887" s="6" t="s">
        <v>3</v>
      </c>
      <c r="N887" s="5">
        <v>1</v>
      </c>
      <c r="O887" s="1" t="str">
        <f>IFERROR(FIND("DRW ACY",B887),"")</f>
        <v/>
      </c>
      <c r="P887" s="1" t="str">
        <f>IF(O887="","",O887+6)</f>
        <v/>
      </c>
      <c r="Q887" s="1">
        <f>LEN(B887)</f>
        <v>31</v>
      </c>
      <c r="R887" s="1" t="str">
        <f>IF(P887="","",RIGHT(B887,Q887-P887))</f>
        <v/>
      </c>
      <c r="U887" cm="1">
        <f t="array" ref="U887">MIN(IFERROR(FIND(_xlfn.SEQUENCE(10,,CHAR(48)),F887),""))</f>
        <v>8</v>
      </c>
      <c r="V887" s="1">
        <f>LEN(F887)</f>
        <v>15</v>
      </c>
      <c r="W887" s="1" t="str">
        <f>RIGHT(F887,(V887+1)-U887)</f>
        <v>611_3091</v>
      </c>
      <c r="X887" s="1" t="str">
        <f>LEFT(W887,8)</f>
        <v>611_3091</v>
      </c>
      <c r="Y887" s="1" t="str">
        <f>IF(E887&lt;&gt;"",E887,"A créer")</f>
        <v>A créer</v>
      </c>
      <c r="Z887" s="2">
        <f>I887</f>
        <v>0</v>
      </c>
      <c r="AA887" s="1" t="str">
        <f>X887&amp;" / "&amp;A887</f>
        <v>611_3091 / 29064930</v>
      </c>
      <c r="AB887" s="1">
        <f>A887</f>
        <v>29064930</v>
      </c>
    </row>
    <row r="888" spans="1:28" ht="15" x14ac:dyDescent="0.25">
      <c r="A888" s="6">
        <v>29064931</v>
      </c>
      <c r="B888" s="6" t="s">
        <v>5470</v>
      </c>
      <c r="C888" s="6" t="s">
        <v>10</v>
      </c>
      <c r="D888" s="6" t="s">
        <v>9</v>
      </c>
      <c r="E888" s="6" t="s">
        <v>3</v>
      </c>
      <c r="F888" s="6" t="s">
        <v>5469</v>
      </c>
      <c r="G888" s="6" t="s">
        <v>3</v>
      </c>
      <c r="H888" s="6" t="s">
        <v>6</v>
      </c>
      <c r="I888" s="5">
        <v>0</v>
      </c>
      <c r="J888" s="6" t="s">
        <v>5</v>
      </c>
      <c r="K888" s="6" t="s">
        <v>4</v>
      </c>
      <c r="L888" s="7">
        <v>0.01</v>
      </c>
      <c r="M888" s="6" t="s">
        <v>3</v>
      </c>
      <c r="N888" s="5">
        <v>1</v>
      </c>
      <c r="O888" s="1" t="str">
        <f>IFERROR(FIND("DRW ACY",B888),"")</f>
        <v/>
      </c>
      <c r="P888" s="1" t="str">
        <f>IF(O888="","",O888+6)</f>
        <v/>
      </c>
      <c r="Q888" s="1">
        <f>LEN(B888)</f>
        <v>29</v>
      </c>
      <c r="R888" s="1" t="str">
        <f>IF(P888="","",RIGHT(B888,Q888-P888))</f>
        <v/>
      </c>
      <c r="U888" cm="1">
        <f t="array" ref="U888">MIN(IFERROR(FIND(_xlfn.SEQUENCE(10,,CHAR(48)),F888),""))</f>
        <v>8</v>
      </c>
      <c r="V888" s="1">
        <f>LEN(F888)</f>
        <v>15</v>
      </c>
      <c r="W888" s="1" t="str">
        <f>RIGHT(F888,(V888+1)-U888)</f>
        <v>611_3101</v>
      </c>
      <c r="X888" s="1" t="str">
        <f>LEFT(W888,8)</f>
        <v>611_3101</v>
      </c>
      <c r="Y888" s="1" t="str">
        <f>IF(E888&lt;&gt;"",E888,"A créer")</f>
        <v>A créer</v>
      </c>
      <c r="Z888" s="2">
        <f>I888</f>
        <v>0</v>
      </c>
      <c r="AA888" s="1" t="str">
        <f>X888&amp;" / "&amp;A888</f>
        <v>611_3101 / 29064931</v>
      </c>
      <c r="AB888" s="1">
        <f>A888</f>
        <v>29064931</v>
      </c>
    </row>
    <row r="889" spans="1:28" ht="15" x14ac:dyDescent="0.25">
      <c r="A889" s="6">
        <v>29064932</v>
      </c>
      <c r="B889" s="6" t="s">
        <v>5468</v>
      </c>
      <c r="C889" s="6" t="s">
        <v>10</v>
      </c>
      <c r="D889" s="6" t="s">
        <v>9</v>
      </c>
      <c r="E889" s="6" t="s">
        <v>3</v>
      </c>
      <c r="F889" s="6" t="s">
        <v>5467</v>
      </c>
      <c r="G889" s="6" t="s">
        <v>3</v>
      </c>
      <c r="H889" s="6" t="s">
        <v>6</v>
      </c>
      <c r="I889" s="5">
        <v>0</v>
      </c>
      <c r="J889" s="6" t="s">
        <v>5</v>
      </c>
      <c r="K889" s="6" t="s">
        <v>4</v>
      </c>
      <c r="L889" s="7">
        <v>0.01</v>
      </c>
      <c r="M889" s="6" t="s">
        <v>3</v>
      </c>
      <c r="N889" s="5">
        <v>1</v>
      </c>
      <c r="O889" s="1" t="str">
        <f>IFERROR(FIND("DRW ACY",B889),"")</f>
        <v/>
      </c>
      <c r="P889" s="1" t="str">
        <f>IF(O889="","",O889+6)</f>
        <v/>
      </c>
      <c r="Q889" s="1">
        <f>LEN(B889)</f>
        <v>31</v>
      </c>
      <c r="R889" s="1" t="str">
        <f>IF(P889="","",RIGHT(B889,Q889-P889))</f>
        <v/>
      </c>
      <c r="U889" cm="1">
        <f t="array" ref="U889">MIN(IFERROR(FIND(_xlfn.SEQUENCE(10,,CHAR(48)),F889),""))</f>
        <v>8</v>
      </c>
      <c r="V889" s="1">
        <f>LEN(F889)</f>
        <v>15</v>
      </c>
      <c r="W889" s="1" t="str">
        <f>RIGHT(F889,(V889+1)-U889)</f>
        <v>611_3141</v>
      </c>
      <c r="X889" s="1" t="str">
        <f>LEFT(W889,8)</f>
        <v>611_3141</v>
      </c>
      <c r="Y889" s="1" t="str">
        <f>IF(E889&lt;&gt;"",E889,"A créer")</f>
        <v>A créer</v>
      </c>
      <c r="Z889" s="2">
        <f>I889</f>
        <v>0</v>
      </c>
      <c r="AA889" s="1" t="str">
        <f>X889&amp;" / "&amp;A889</f>
        <v>611_3141 / 29064932</v>
      </c>
      <c r="AB889" s="1">
        <f>A889</f>
        <v>29064932</v>
      </c>
    </row>
    <row r="890" spans="1:28" ht="15" x14ac:dyDescent="0.25">
      <c r="A890" s="6">
        <v>29064933</v>
      </c>
      <c r="B890" s="6" t="s">
        <v>5466</v>
      </c>
      <c r="C890" s="6" t="s">
        <v>10</v>
      </c>
      <c r="D890" s="6" t="s">
        <v>9</v>
      </c>
      <c r="E890" s="6" t="s">
        <v>3</v>
      </c>
      <c r="F890" s="6" t="s">
        <v>5465</v>
      </c>
      <c r="G890" s="6" t="s">
        <v>3</v>
      </c>
      <c r="H890" s="6" t="s">
        <v>6</v>
      </c>
      <c r="I890" s="5">
        <v>0</v>
      </c>
      <c r="J890" s="6" t="s">
        <v>5</v>
      </c>
      <c r="K890" s="6" t="s">
        <v>4</v>
      </c>
      <c r="L890" s="7">
        <v>0.01</v>
      </c>
      <c r="M890" s="6" t="s">
        <v>3</v>
      </c>
      <c r="N890" s="5">
        <v>1</v>
      </c>
      <c r="O890" s="1" t="str">
        <f>IFERROR(FIND("DRW ACY",B890),"")</f>
        <v/>
      </c>
      <c r="P890" s="1" t="str">
        <f>IF(O890="","",O890+6)</f>
        <v/>
      </c>
      <c r="Q890" s="1">
        <f>LEN(B890)</f>
        <v>31</v>
      </c>
      <c r="R890" s="1" t="str">
        <f>IF(P890="","",RIGHT(B890,Q890-P890))</f>
        <v/>
      </c>
      <c r="U890" cm="1">
        <f t="array" ref="U890">MIN(IFERROR(FIND(_xlfn.SEQUENCE(10,,CHAR(48)),F890),""))</f>
        <v>8</v>
      </c>
      <c r="V890" s="1">
        <f>LEN(F890)</f>
        <v>15</v>
      </c>
      <c r="W890" s="1" t="str">
        <f>RIGHT(F890,(V890+1)-U890)</f>
        <v>611_3203</v>
      </c>
      <c r="X890" s="1" t="str">
        <f>LEFT(W890,8)</f>
        <v>611_3203</v>
      </c>
      <c r="Y890" s="1" t="str">
        <f>IF(E890&lt;&gt;"",E890,"A créer")</f>
        <v>A créer</v>
      </c>
      <c r="Z890" s="2">
        <f>I890</f>
        <v>0</v>
      </c>
      <c r="AA890" s="1" t="str">
        <f>X890&amp;" / "&amp;A890</f>
        <v>611_3203 / 29064933</v>
      </c>
      <c r="AB890" s="1">
        <f>A890</f>
        <v>29064933</v>
      </c>
    </row>
    <row r="891" spans="1:28" ht="15" x14ac:dyDescent="0.25">
      <c r="A891" s="6">
        <v>29064934</v>
      </c>
      <c r="B891" s="6" t="s">
        <v>5464</v>
      </c>
      <c r="C891" s="6" t="s">
        <v>10</v>
      </c>
      <c r="D891" s="6" t="s">
        <v>9</v>
      </c>
      <c r="E891" s="6" t="s">
        <v>3</v>
      </c>
      <c r="F891" s="6" t="s">
        <v>5463</v>
      </c>
      <c r="G891" s="6" t="s">
        <v>3</v>
      </c>
      <c r="H891" s="6" t="s">
        <v>6</v>
      </c>
      <c r="I891" s="5">
        <v>0</v>
      </c>
      <c r="J891" s="6" t="s">
        <v>5</v>
      </c>
      <c r="K891" s="6" t="s">
        <v>4</v>
      </c>
      <c r="L891" s="7">
        <v>0.01</v>
      </c>
      <c r="M891" s="6" t="s">
        <v>3</v>
      </c>
      <c r="N891" s="5">
        <v>1</v>
      </c>
      <c r="O891" s="1" t="str">
        <f>IFERROR(FIND("DRW ACY",B891),"")</f>
        <v/>
      </c>
      <c r="P891" s="1" t="str">
        <f>IF(O891="","",O891+6)</f>
        <v/>
      </c>
      <c r="Q891" s="1">
        <f>LEN(B891)</f>
        <v>31</v>
      </c>
      <c r="R891" s="1" t="str">
        <f>IF(P891="","",RIGHT(B891,Q891-P891))</f>
        <v/>
      </c>
      <c r="U891" cm="1">
        <f t="array" ref="U891">MIN(IFERROR(FIND(_xlfn.SEQUENCE(10,,CHAR(48)),F891),""))</f>
        <v>8</v>
      </c>
      <c r="V891" s="1">
        <f>LEN(F891)</f>
        <v>15</v>
      </c>
      <c r="W891" s="1" t="str">
        <f>RIGHT(F891,(V891+1)-U891)</f>
        <v>611_3209</v>
      </c>
      <c r="X891" s="1" t="str">
        <f>LEFT(W891,8)</f>
        <v>611_3209</v>
      </c>
      <c r="Y891" s="1" t="str">
        <f>IF(E891&lt;&gt;"",E891,"A créer")</f>
        <v>A créer</v>
      </c>
      <c r="Z891" s="2">
        <f>I891</f>
        <v>0</v>
      </c>
      <c r="AA891" s="1" t="str">
        <f>X891&amp;" / "&amp;A891</f>
        <v>611_3209 / 29064934</v>
      </c>
      <c r="AB891" s="1">
        <f>A891</f>
        <v>29064934</v>
      </c>
    </row>
    <row r="892" spans="1:28" ht="15" x14ac:dyDescent="0.25">
      <c r="A892" s="6">
        <v>29064935</v>
      </c>
      <c r="B892" s="6" t="s">
        <v>5462</v>
      </c>
      <c r="C892" s="6" t="s">
        <v>10</v>
      </c>
      <c r="D892" s="6" t="s">
        <v>9</v>
      </c>
      <c r="E892" s="6" t="s">
        <v>3</v>
      </c>
      <c r="F892" s="6" t="s">
        <v>5461</v>
      </c>
      <c r="G892" s="6" t="s">
        <v>3</v>
      </c>
      <c r="H892" s="6" t="s">
        <v>6</v>
      </c>
      <c r="I892" s="5">
        <v>0</v>
      </c>
      <c r="J892" s="6" t="s">
        <v>5</v>
      </c>
      <c r="K892" s="6" t="s">
        <v>4</v>
      </c>
      <c r="L892" s="7">
        <v>0.01</v>
      </c>
      <c r="M892" s="6" t="s">
        <v>3</v>
      </c>
      <c r="N892" s="5">
        <v>1</v>
      </c>
      <c r="O892" s="1" t="str">
        <f>IFERROR(FIND("DRW ACY",B892),"")</f>
        <v/>
      </c>
      <c r="P892" s="1" t="str">
        <f>IF(O892="","",O892+6)</f>
        <v/>
      </c>
      <c r="Q892" s="1">
        <f>LEN(B892)</f>
        <v>31</v>
      </c>
      <c r="R892" s="1" t="str">
        <f>IF(P892="","",RIGHT(B892,Q892-P892))</f>
        <v/>
      </c>
      <c r="U892" cm="1">
        <f t="array" ref="U892">MIN(IFERROR(FIND(_xlfn.SEQUENCE(10,,CHAR(48)),F892),""))</f>
        <v>8</v>
      </c>
      <c r="V892" s="1">
        <f>LEN(F892)</f>
        <v>15</v>
      </c>
      <c r="W892" s="1" t="str">
        <f>RIGHT(F892,(V892+1)-U892)</f>
        <v>611_3212</v>
      </c>
      <c r="X892" s="1" t="str">
        <f>LEFT(W892,8)</f>
        <v>611_3212</v>
      </c>
      <c r="Y892" s="1" t="str">
        <f>IF(E892&lt;&gt;"",E892,"A créer")</f>
        <v>A créer</v>
      </c>
      <c r="Z892" s="2">
        <f>I892</f>
        <v>0</v>
      </c>
      <c r="AA892" s="1" t="str">
        <f>X892&amp;" / "&amp;A892</f>
        <v>611_3212 / 29064935</v>
      </c>
      <c r="AB892" s="1">
        <f>A892</f>
        <v>29064935</v>
      </c>
    </row>
    <row r="893" spans="1:28" ht="15" x14ac:dyDescent="0.25">
      <c r="A893" s="6">
        <v>29064936</v>
      </c>
      <c r="B893" s="6" t="s">
        <v>5460</v>
      </c>
      <c r="C893" s="6" t="s">
        <v>10</v>
      </c>
      <c r="D893" s="6" t="s">
        <v>9</v>
      </c>
      <c r="E893" s="6" t="s">
        <v>3</v>
      </c>
      <c r="F893" s="6" t="s">
        <v>5459</v>
      </c>
      <c r="G893" s="6" t="s">
        <v>3</v>
      </c>
      <c r="H893" s="6" t="s">
        <v>6</v>
      </c>
      <c r="I893" s="5">
        <v>0</v>
      </c>
      <c r="J893" s="6" t="s">
        <v>5</v>
      </c>
      <c r="K893" s="6" t="s">
        <v>4</v>
      </c>
      <c r="L893" s="7">
        <v>0.01</v>
      </c>
      <c r="M893" s="6" t="s">
        <v>3</v>
      </c>
      <c r="N893" s="5">
        <v>1</v>
      </c>
      <c r="O893" s="1" t="str">
        <f>IFERROR(FIND("DRW ACY",B893),"")</f>
        <v/>
      </c>
      <c r="P893" s="1" t="str">
        <f>IF(O893="","",O893+6)</f>
        <v/>
      </c>
      <c r="Q893" s="1">
        <f>LEN(B893)</f>
        <v>30</v>
      </c>
      <c r="R893" s="1" t="str">
        <f>IF(P893="","",RIGHT(B893,Q893-P893))</f>
        <v/>
      </c>
      <c r="U893" cm="1">
        <f t="array" ref="U893">MIN(IFERROR(FIND(_xlfn.SEQUENCE(10,,CHAR(48)),F893),""))</f>
        <v>8</v>
      </c>
      <c r="V893" s="1">
        <f>LEN(F893)</f>
        <v>15</v>
      </c>
      <c r="W893" s="1" t="str">
        <f>RIGHT(F893,(V893+1)-U893)</f>
        <v>811_0031</v>
      </c>
      <c r="X893" s="1" t="str">
        <f>LEFT(W893,8)</f>
        <v>811_0031</v>
      </c>
      <c r="Y893" s="1" t="str">
        <f>IF(E893&lt;&gt;"",E893,"A créer")</f>
        <v>A créer</v>
      </c>
      <c r="Z893" s="2">
        <f>I893</f>
        <v>0</v>
      </c>
      <c r="AA893" s="1" t="str">
        <f>X893&amp;" / "&amp;A893</f>
        <v>811_0031 / 29064936</v>
      </c>
      <c r="AB893" s="1">
        <f>A893</f>
        <v>29064936</v>
      </c>
    </row>
    <row r="894" spans="1:28" ht="15" x14ac:dyDescent="0.25">
      <c r="A894" s="6">
        <v>29064937</v>
      </c>
      <c r="B894" s="6" t="s">
        <v>5458</v>
      </c>
      <c r="C894" s="6" t="s">
        <v>10</v>
      </c>
      <c r="D894" s="6" t="s">
        <v>9</v>
      </c>
      <c r="E894" s="6" t="s">
        <v>3</v>
      </c>
      <c r="F894" s="6" t="s">
        <v>5457</v>
      </c>
      <c r="G894" s="6" t="s">
        <v>3</v>
      </c>
      <c r="H894" s="6" t="s">
        <v>6</v>
      </c>
      <c r="I894" s="5">
        <v>0</v>
      </c>
      <c r="J894" s="6" t="s">
        <v>5</v>
      </c>
      <c r="K894" s="6" t="s">
        <v>4</v>
      </c>
      <c r="L894" s="7">
        <v>0.01</v>
      </c>
      <c r="M894" s="6" t="s">
        <v>3</v>
      </c>
      <c r="N894" s="5">
        <v>1</v>
      </c>
      <c r="O894" s="1" t="str">
        <f>IFERROR(FIND("DRW ACY",B894),"")</f>
        <v/>
      </c>
      <c r="P894" s="1" t="str">
        <f>IF(O894="","",O894+6)</f>
        <v/>
      </c>
      <c r="Q894" s="1">
        <f>LEN(B894)</f>
        <v>30</v>
      </c>
      <c r="R894" s="1" t="str">
        <f>IF(P894="","",RIGHT(B894,Q894-P894))</f>
        <v/>
      </c>
      <c r="U894" cm="1">
        <f t="array" ref="U894">MIN(IFERROR(FIND(_xlfn.SEQUENCE(10,,CHAR(48)),F894),""))</f>
        <v>8</v>
      </c>
      <c r="V894" s="1">
        <f>LEN(F894)</f>
        <v>15</v>
      </c>
      <c r="W894" s="1" t="str">
        <f>RIGHT(F894,(V894+1)-U894)</f>
        <v>811_0102</v>
      </c>
      <c r="X894" s="1" t="str">
        <f>LEFT(W894,8)</f>
        <v>811_0102</v>
      </c>
      <c r="Y894" s="1" t="str">
        <f>IF(E894&lt;&gt;"",E894,"A créer")</f>
        <v>A créer</v>
      </c>
      <c r="Z894" s="2">
        <f>I894</f>
        <v>0</v>
      </c>
      <c r="AA894" s="1" t="str">
        <f>X894&amp;" / "&amp;A894</f>
        <v>811_0102 / 29064937</v>
      </c>
      <c r="AB894" s="1">
        <f>A894</f>
        <v>29064937</v>
      </c>
    </row>
    <row r="895" spans="1:28" ht="15" x14ac:dyDescent="0.25">
      <c r="A895" s="6">
        <v>29064938</v>
      </c>
      <c r="B895" s="6" t="s">
        <v>5456</v>
      </c>
      <c r="C895" s="6" t="s">
        <v>10</v>
      </c>
      <c r="D895" s="6" t="s">
        <v>9</v>
      </c>
      <c r="E895" s="6" t="s">
        <v>3</v>
      </c>
      <c r="F895" s="6" t="s">
        <v>5455</v>
      </c>
      <c r="G895" s="6" t="s">
        <v>3</v>
      </c>
      <c r="H895" s="6" t="s">
        <v>6</v>
      </c>
      <c r="I895" s="5">
        <v>0</v>
      </c>
      <c r="J895" s="6" t="s">
        <v>5</v>
      </c>
      <c r="K895" s="6" t="s">
        <v>4</v>
      </c>
      <c r="L895" s="7">
        <v>0.01</v>
      </c>
      <c r="M895" s="6" t="s">
        <v>3</v>
      </c>
      <c r="N895" s="5">
        <v>1</v>
      </c>
      <c r="O895" s="1" t="str">
        <f>IFERROR(FIND("DRW ACY",B895),"")</f>
        <v/>
      </c>
      <c r="P895" s="1" t="str">
        <f>IF(O895="","",O895+6)</f>
        <v/>
      </c>
      <c r="Q895" s="1">
        <f>LEN(B895)</f>
        <v>30</v>
      </c>
      <c r="R895" s="1" t="str">
        <f>IF(P895="","",RIGHT(B895,Q895-P895))</f>
        <v/>
      </c>
      <c r="U895" cm="1">
        <f t="array" ref="U895">MIN(IFERROR(FIND(_xlfn.SEQUENCE(10,,CHAR(48)),F895),""))</f>
        <v>8</v>
      </c>
      <c r="V895" s="1">
        <f>LEN(F895)</f>
        <v>15</v>
      </c>
      <c r="W895" s="1" t="str">
        <f>RIGHT(F895,(V895+1)-U895)</f>
        <v>811_0118</v>
      </c>
      <c r="X895" s="1" t="str">
        <f>LEFT(W895,8)</f>
        <v>811_0118</v>
      </c>
      <c r="Y895" s="1" t="str">
        <f>IF(E895&lt;&gt;"",E895,"A créer")</f>
        <v>A créer</v>
      </c>
      <c r="Z895" s="2">
        <f>I895</f>
        <v>0</v>
      </c>
      <c r="AA895" s="1" t="str">
        <f>X895&amp;" / "&amp;A895</f>
        <v>811_0118 / 29064938</v>
      </c>
      <c r="AB895" s="1">
        <f>A895</f>
        <v>29064938</v>
      </c>
    </row>
    <row r="896" spans="1:28" ht="15" x14ac:dyDescent="0.25">
      <c r="A896" s="6">
        <v>29064939</v>
      </c>
      <c r="B896" s="6" t="s">
        <v>5454</v>
      </c>
      <c r="C896" s="6" t="s">
        <v>10</v>
      </c>
      <c r="D896" s="6" t="s">
        <v>9</v>
      </c>
      <c r="E896" s="6" t="s">
        <v>3</v>
      </c>
      <c r="F896" s="6" t="s">
        <v>5453</v>
      </c>
      <c r="G896" s="6" t="s">
        <v>3</v>
      </c>
      <c r="H896" s="6" t="s">
        <v>6</v>
      </c>
      <c r="I896" s="5">
        <v>0</v>
      </c>
      <c r="J896" s="6" t="s">
        <v>5</v>
      </c>
      <c r="K896" s="6" t="s">
        <v>4</v>
      </c>
      <c r="L896" s="7">
        <v>0.01</v>
      </c>
      <c r="M896" s="6" t="s">
        <v>3</v>
      </c>
      <c r="N896" s="5">
        <v>1</v>
      </c>
      <c r="O896" s="1" t="str">
        <f>IFERROR(FIND("DRW ACY",B896),"")</f>
        <v/>
      </c>
      <c r="P896" s="1" t="str">
        <f>IF(O896="","",O896+6)</f>
        <v/>
      </c>
      <c r="Q896" s="1">
        <f>LEN(B896)</f>
        <v>30</v>
      </c>
      <c r="R896" s="1" t="str">
        <f>IF(P896="","",RIGHT(B896,Q896-P896))</f>
        <v/>
      </c>
      <c r="U896" cm="1">
        <f t="array" ref="U896">MIN(IFERROR(FIND(_xlfn.SEQUENCE(10,,CHAR(48)),F896),""))</f>
        <v>8</v>
      </c>
      <c r="V896" s="1">
        <f>LEN(F896)</f>
        <v>15</v>
      </c>
      <c r="W896" s="1" t="str">
        <f>RIGHT(F896,(V896+1)-U896)</f>
        <v>811_0153</v>
      </c>
      <c r="X896" s="1" t="str">
        <f>LEFT(W896,8)</f>
        <v>811_0153</v>
      </c>
      <c r="Y896" s="1" t="str">
        <f>IF(E896&lt;&gt;"",E896,"A créer")</f>
        <v>A créer</v>
      </c>
      <c r="Z896" s="2">
        <f>I896</f>
        <v>0</v>
      </c>
      <c r="AA896" s="1" t="str">
        <f>X896&amp;" / "&amp;A896</f>
        <v>811_0153 / 29064939</v>
      </c>
      <c r="AB896" s="1">
        <f>A896</f>
        <v>29064939</v>
      </c>
    </row>
    <row r="897" spans="1:28" ht="15" x14ac:dyDescent="0.25">
      <c r="A897" s="6">
        <v>29064940</v>
      </c>
      <c r="B897" s="6" t="s">
        <v>5452</v>
      </c>
      <c r="C897" s="6" t="s">
        <v>10</v>
      </c>
      <c r="D897" s="6" t="s">
        <v>9</v>
      </c>
      <c r="E897" s="6" t="s">
        <v>3</v>
      </c>
      <c r="F897" s="6" t="s">
        <v>5451</v>
      </c>
      <c r="G897" s="6" t="s">
        <v>3</v>
      </c>
      <c r="H897" s="6" t="s">
        <v>6</v>
      </c>
      <c r="I897" s="5">
        <v>0</v>
      </c>
      <c r="J897" s="6" t="s">
        <v>5</v>
      </c>
      <c r="K897" s="6" t="s">
        <v>4</v>
      </c>
      <c r="L897" s="7">
        <v>0.01</v>
      </c>
      <c r="M897" s="6" t="s">
        <v>3</v>
      </c>
      <c r="N897" s="5">
        <v>1</v>
      </c>
      <c r="O897" s="1" t="str">
        <f>IFERROR(FIND("DRW ACY",B897),"")</f>
        <v/>
      </c>
      <c r="P897" s="1" t="str">
        <f>IF(O897="","",O897+6)</f>
        <v/>
      </c>
      <c r="Q897" s="1">
        <f>LEN(B897)</f>
        <v>31</v>
      </c>
      <c r="R897" s="1" t="str">
        <f>IF(P897="","",RIGHT(B897,Q897-P897))</f>
        <v/>
      </c>
      <c r="U897" cm="1">
        <f t="array" ref="U897">MIN(IFERROR(FIND(_xlfn.SEQUENCE(10,,CHAR(48)),F897),""))</f>
        <v>8</v>
      </c>
      <c r="V897" s="1">
        <f>LEN(F897)</f>
        <v>15</v>
      </c>
      <c r="W897" s="1" t="str">
        <f>RIGHT(F897,(V897+1)-U897)</f>
        <v>811_0224</v>
      </c>
      <c r="X897" s="1" t="str">
        <f>LEFT(W897,8)</f>
        <v>811_0224</v>
      </c>
      <c r="Y897" s="1" t="str">
        <f>IF(E897&lt;&gt;"",E897,"A créer")</f>
        <v>A créer</v>
      </c>
      <c r="Z897" s="2">
        <f>I897</f>
        <v>0</v>
      </c>
      <c r="AA897" s="1" t="str">
        <f>X897&amp;" / "&amp;A897</f>
        <v>811_0224 / 29064940</v>
      </c>
      <c r="AB897" s="1">
        <f>A897</f>
        <v>29064940</v>
      </c>
    </row>
    <row r="898" spans="1:28" ht="15" x14ac:dyDescent="0.25">
      <c r="A898" s="6">
        <v>29064941</v>
      </c>
      <c r="B898" s="6" t="s">
        <v>5450</v>
      </c>
      <c r="C898" s="6" t="s">
        <v>10</v>
      </c>
      <c r="D898" s="6" t="s">
        <v>9</v>
      </c>
      <c r="E898" s="6" t="s">
        <v>3</v>
      </c>
      <c r="F898" s="6" t="s">
        <v>5449</v>
      </c>
      <c r="G898" s="6" t="s">
        <v>3</v>
      </c>
      <c r="H898" s="6" t="s">
        <v>6</v>
      </c>
      <c r="I898" s="5">
        <v>0</v>
      </c>
      <c r="J898" s="6" t="s">
        <v>5</v>
      </c>
      <c r="K898" s="6" t="s">
        <v>4</v>
      </c>
      <c r="L898" s="7">
        <v>0.01</v>
      </c>
      <c r="M898" s="6" t="s">
        <v>3</v>
      </c>
      <c r="N898" s="5">
        <v>1</v>
      </c>
      <c r="O898" s="1" t="str">
        <f>IFERROR(FIND("DRW ACY",B898),"")</f>
        <v/>
      </c>
      <c r="P898" s="1" t="str">
        <f>IF(O898="","",O898+6)</f>
        <v/>
      </c>
      <c r="Q898" s="1">
        <f>LEN(B898)</f>
        <v>31</v>
      </c>
      <c r="R898" s="1" t="str">
        <f>IF(P898="","",RIGHT(B898,Q898-P898))</f>
        <v/>
      </c>
      <c r="U898" cm="1">
        <f t="array" ref="U898">MIN(IFERROR(FIND(_xlfn.SEQUENCE(10,,CHAR(48)),F898),""))</f>
        <v>8</v>
      </c>
      <c r="V898" s="1">
        <f>LEN(F898)</f>
        <v>15</v>
      </c>
      <c r="W898" s="1" t="str">
        <f>RIGHT(F898,(V898+1)-U898)</f>
        <v>811_0257</v>
      </c>
      <c r="X898" s="1" t="str">
        <f>LEFT(W898,8)</f>
        <v>811_0257</v>
      </c>
      <c r="Y898" s="1" t="str">
        <f>IF(E898&lt;&gt;"",E898,"A créer")</f>
        <v>A créer</v>
      </c>
      <c r="Z898" s="2">
        <f>I898</f>
        <v>0</v>
      </c>
      <c r="AA898" s="1" t="str">
        <f>X898&amp;" / "&amp;A898</f>
        <v>811_0257 / 29064941</v>
      </c>
      <c r="AB898" s="1">
        <f>A898</f>
        <v>29064941</v>
      </c>
    </row>
    <row r="899" spans="1:28" ht="15" x14ac:dyDescent="0.25">
      <c r="A899" s="6">
        <v>29064942</v>
      </c>
      <c r="B899" s="6" t="s">
        <v>5448</v>
      </c>
      <c r="C899" s="6" t="s">
        <v>10</v>
      </c>
      <c r="D899" s="6" t="s">
        <v>9</v>
      </c>
      <c r="E899" s="6" t="s">
        <v>3</v>
      </c>
      <c r="F899" s="6" t="s">
        <v>5447</v>
      </c>
      <c r="G899" s="6" t="s">
        <v>3</v>
      </c>
      <c r="H899" s="6" t="s">
        <v>6</v>
      </c>
      <c r="I899" s="5">
        <v>0</v>
      </c>
      <c r="J899" s="6" t="s">
        <v>5</v>
      </c>
      <c r="K899" s="6" t="s">
        <v>4</v>
      </c>
      <c r="L899" s="7">
        <v>0.01</v>
      </c>
      <c r="M899" s="6" t="s">
        <v>3</v>
      </c>
      <c r="N899" s="5">
        <v>1</v>
      </c>
      <c r="O899" s="1" t="str">
        <f>IFERROR(FIND("DRW ACY",B899),"")</f>
        <v/>
      </c>
      <c r="P899" s="1" t="str">
        <f>IF(O899="","",O899+6)</f>
        <v/>
      </c>
      <c r="Q899" s="1">
        <f>LEN(B899)</f>
        <v>31</v>
      </c>
      <c r="R899" s="1" t="str">
        <f>IF(P899="","",RIGHT(B899,Q899-P899))</f>
        <v/>
      </c>
      <c r="U899" cm="1">
        <f t="array" ref="U899">MIN(IFERROR(FIND(_xlfn.SEQUENCE(10,,CHAR(48)),F899),""))</f>
        <v>8</v>
      </c>
      <c r="V899" s="1">
        <f>LEN(F899)</f>
        <v>15</v>
      </c>
      <c r="W899" s="1" t="str">
        <f>RIGHT(F899,(V899+1)-U899)</f>
        <v>811_0265</v>
      </c>
      <c r="X899" s="1" t="str">
        <f>LEFT(W899,8)</f>
        <v>811_0265</v>
      </c>
      <c r="Y899" s="1" t="str">
        <f>IF(E899&lt;&gt;"",E899,"A créer")</f>
        <v>A créer</v>
      </c>
      <c r="Z899" s="2">
        <f>I899</f>
        <v>0</v>
      </c>
      <c r="AA899" s="1" t="str">
        <f>X899&amp;" / "&amp;A899</f>
        <v>811_0265 / 29064942</v>
      </c>
      <c r="AB899" s="1">
        <f>A899</f>
        <v>29064942</v>
      </c>
    </row>
    <row r="900" spans="1:28" ht="15" x14ac:dyDescent="0.25">
      <c r="A900" s="6">
        <v>29064943</v>
      </c>
      <c r="B900" s="6" t="s">
        <v>5446</v>
      </c>
      <c r="C900" s="6" t="s">
        <v>10</v>
      </c>
      <c r="D900" s="6" t="s">
        <v>9</v>
      </c>
      <c r="E900" s="6" t="s">
        <v>3</v>
      </c>
      <c r="F900" s="6" t="s">
        <v>5445</v>
      </c>
      <c r="G900" s="6" t="s">
        <v>3</v>
      </c>
      <c r="H900" s="6" t="s">
        <v>6</v>
      </c>
      <c r="I900" s="5">
        <v>0</v>
      </c>
      <c r="J900" s="6" t="s">
        <v>5</v>
      </c>
      <c r="K900" s="6" t="s">
        <v>4</v>
      </c>
      <c r="L900" s="7">
        <v>0.01</v>
      </c>
      <c r="M900" s="6" t="s">
        <v>3</v>
      </c>
      <c r="N900" s="5">
        <v>1</v>
      </c>
      <c r="O900" s="1" t="str">
        <f>IFERROR(FIND("DRW ACY",B900),"")</f>
        <v/>
      </c>
      <c r="P900" s="1" t="str">
        <f>IF(O900="","",O900+6)</f>
        <v/>
      </c>
      <c r="Q900" s="1">
        <f>LEN(B900)</f>
        <v>31</v>
      </c>
      <c r="R900" s="1" t="str">
        <f>IF(P900="","",RIGHT(B900,Q900-P900))</f>
        <v/>
      </c>
      <c r="U900" cm="1">
        <f t="array" ref="U900">MIN(IFERROR(FIND(_xlfn.SEQUENCE(10,,CHAR(48)),F900),""))</f>
        <v>8</v>
      </c>
      <c r="V900" s="1">
        <f>LEN(F900)</f>
        <v>15</v>
      </c>
      <c r="W900" s="1" t="str">
        <f>RIGHT(F900,(V900+1)-U900)</f>
        <v>811_0275</v>
      </c>
      <c r="X900" s="1" t="str">
        <f>LEFT(W900,8)</f>
        <v>811_0275</v>
      </c>
      <c r="Y900" s="1" t="str">
        <f>IF(E900&lt;&gt;"",E900,"A créer")</f>
        <v>A créer</v>
      </c>
      <c r="Z900" s="2">
        <f>I900</f>
        <v>0</v>
      </c>
      <c r="AA900" s="1" t="str">
        <f>X900&amp;" / "&amp;A900</f>
        <v>811_0275 / 29064943</v>
      </c>
      <c r="AB900" s="1">
        <f>A900</f>
        <v>29064943</v>
      </c>
    </row>
    <row r="901" spans="1:28" ht="15" x14ac:dyDescent="0.25">
      <c r="A901" s="6">
        <v>29064944</v>
      </c>
      <c r="B901" s="6" t="s">
        <v>5444</v>
      </c>
      <c r="C901" s="6" t="s">
        <v>10</v>
      </c>
      <c r="D901" s="6" t="s">
        <v>9</v>
      </c>
      <c r="E901" s="6" t="s">
        <v>3</v>
      </c>
      <c r="F901" s="6" t="s">
        <v>5443</v>
      </c>
      <c r="G901" s="6" t="s">
        <v>3</v>
      </c>
      <c r="H901" s="6" t="s">
        <v>6</v>
      </c>
      <c r="I901" s="5">
        <v>0</v>
      </c>
      <c r="J901" s="6" t="s">
        <v>5</v>
      </c>
      <c r="K901" s="6" t="s">
        <v>4</v>
      </c>
      <c r="L901" s="7">
        <v>0.01</v>
      </c>
      <c r="M901" s="6" t="s">
        <v>3</v>
      </c>
      <c r="N901" s="5">
        <v>1</v>
      </c>
      <c r="O901" s="1" t="str">
        <f>IFERROR(FIND("DRW ACY",B901),"")</f>
        <v/>
      </c>
      <c r="P901" s="1" t="str">
        <f>IF(O901="","",O901+6)</f>
        <v/>
      </c>
      <c r="Q901" s="1">
        <f>LEN(B901)</f>
        <v>29</v>
      </c>
      <c r="R901" s="1" t="str">
        <f>IF(P901="","",RIGHT(B901,Q901-P901))</f>
        <v/>
      </c>
      <c r="U901" cm="1">
        <f t="array" ref="U901">MIN(IFERROR(FIND(_xlfn.SEQUENCE(10,,CHAR(48)),F901),""))</f>
        <v>8</v>
      </c>
      <c r="V901" s="1">
        <f>LEN(F901)</f>
        <v>15</v>
      </c>
      <c r="W901" s="1" t="str">
        <f>RIGHT(F901,(V901+1)-U901)</f>
        <v>811_0298</v>
      </c>
      <c r="X901" s="1" t="str">
        <f>LEFT(W901,8)</f>
        <v>811_0298</v>
      </c>
      <c r="Y901" s="1" t="str">
        <f>IF(E901&lt;&gt;"",E901,"A créer")</f>
        <v>A créer</v>
      </c>
      <c r="Z901" s="2">
        <f>I901</f>
        <v>0</v>
      </c>
      <c r="AA901" s="1" t="str">
        <f>X901&amp;" / "&amp;A901</f>
        <v>811_0298 / 29064944</v>
      </c>
      <c r="AB901" s="1">
        <f>A901</f>
        <v>29064944</v>
      </c>
    </row>
    <row r="902" spans="1:28" ht="15" x14ac:dyDescent="0.25">
      <c r="A902" s="6">
        <v>29064945</v>
      </c>
      <c r="B902" s="6" t="s">
        <v>5442</v>
      </c>
      <c r="C902" s="6" t="s">
        <v>10</v>
      </c>
      <c r="D902" s="6" t="s">
        <v>9</v>
      </c>
      <c r="E902" s="6" t="s">
        <v>3</v>
      </c>
      <c r="F902" s="6" t="s">
        <v>5441</v>
      </c>
      <c r="G902" s="6" t="s">
        <v>3</v>
      </c>
      <c r="H902" s="6" t="s">
        <v>6</v>
      </c>
      <c r="I902" s="5">
        <v>0</v>
      </c>
      <c r="J902" s="6" t="s">
        <v>5</v>
      </c>
      <c r="K902" s="6" t="s">
        <v>4</v>
      </c>
      <c r="L902" s="7">
        <v>0.01</v>
      </c>
      <c r="M902" s="6" t="s">
        <v>3</v>
      </c>
      <c r="N902" s="5">
        <v>1</v>
      </c>
      <c r="O902" s="1" t="str">
        <f>IFERROR(FIND("DRW ACY",B902),"")</f>
        <v/>
      </c>
      <c r="P902" s="1" t="str">
        <f>IF(O902="","",O902+6)</f>
        <v/>
      </c>
      <c r="Q902" s="1">
        <f>LEN(B902)</f>
        <v>29</v>
      </c>
      <c r="R902" s="1" t="str">
        <f>IF(P902="","",RIGHT(B902,Q902-P902))</f>
        <v/>
      </c>
      <c r="U902" cm="1">
        <f t="array" ref="U902">MIN(IFERROR(FIND(_xlfn.SEQUENCE(10,,CHAR(48)),F902),""))</f>
        <v>8</v>
      </c>
      <c r="V902" s="1">
        <f>LEN(F902)</f>
        <v>15</v>
      </c>
      <c r="W902" s="1" t="str">
        <f>RIGHT(F902,(V902+1)-U902)</f>
        <v>811_0301</v>
      </c>
      <c r="X902" s="1" t="str">
        <f>LEFT(W902,8)</f>
        <v>811_0301</v>
      </c>
      <c r="Y902" s="1" t="str">
        <f>IF(E902&lt;&gt;"",E902,"A créer")</f>
        <v>A créer</v>
      </c>
      <c r="Z902" s="2">
        <f>I902</f>
        <v>0</v>
      </c>
      <c r="AA902" s="1" t="str">
        <f>X902&amp;" / "&amp;A902</f>
        <v>811_0301 / 29064945</v>
      </c>
      <c r="AB902" s="1">
        <f>A902</f>
        <v>29064945</v>
      </c>
    </row>
    <row r="903" spans="1:28" ht="15" x14ac:dyDescent="0.25">
      <c r="A903" s="6">
        <v>29064946</v>
      </c>
      <c r="B903" s="6" t="s">
        <v>5440</v>
      </c>
      <c r="C903" s="6" t="s">
        <v>10</v>
      </c>
      <c r="D903" s="6" t="s">
        <v>9</v>
      </c>
      <c r="E903" s="6" t="s">
        <v>3</v>
      </c>
      <c r="F903" s="6" t="s">
        <v>5439</v>
      </c>
      <c r="G903" s="6" t="s">
        <v>3</v>
      </c>
      <c r="H903" s="6" t="s">
        <v>6</v>
      </c>
      <c r="I903" s="5">
        <v>0</v>
      </c>
      <c r="J903" s="6" t="s">
        <v>5</v>
      </c>
      <c r="K903" s="6" t="s">
        <v>4</v>
      </c>
      <c r="L903" s="7">
        <v>0.01</v>
      </c>
      <c r="M903" s="6" t="s">
        <v>3</v>
      </c>
      <c r="N903" s="5">
        <v>1</v>
      </c>
      <c r="O903" s="1" t="str">
        <f>IFERROR(FIND("DRW ACY",B903),"")</f>
        <v/>
      </c>
      <c r="P903" s="1" t="str">
        <f>IF(O903="","",O903+6)</f>
        <v/>
      </c>
      <c r="Q903" s="1">
        <f>LEN(B903)</f>
        <v>31</v>
      </c>
      <c r="R903" s="1" t="str">
        <f>IF(P903="","",RIGHT(B903,Q903-P903))</f>
        <v/>
      </c>
      <c r="U903" cm="1">
        <f t="array" ref="U903">MIN(IFERROR(FIND(_xlfn.SEQUENCE(10,,CHAR(48)),F903),""))</f>
        <v>8</v>
      </c>
      <c r="V903" s="1">
        <f>LEN(F903)</f>
        <v>15</v>
      </c>
      <c r="W903" s="1" t="str">
        <f>RIGHT(F903,(V903+1)-U903)</f>
        <v>811_0602</v>
      </c>
      <c r="X903" s="1" t="str">
        <f>LEFT(W903,8)</f>
        <v>811_0602</v>
      </c>
      <c r="Y903" s="1" t="str">
        <f>IF(E903&lt;&gt;"",E903,"A créer")</f>
        <v>A créer</v>
      </c>
      <c r="Z903" s="2">
        <f>I903</f>
        <v>0</v>
      </c>
      <c r="AA903" s="1" t="str">
        <f>X903&amp;" / "&amp;A903</f>
        <v>811_0602 / 29064946</v>
      </c>
      <c r="AB903" s="1">
        <f>A903</f>
        <v>29064946</v>
      </c>
    </row>
    <row r="904" spans="1:28" ht="15" x14ac:dyDescent="0.25">
      <c r="A904" s="6">
        <v>29064947</v>
      </c>
      <c r="B904" s="6" t="s">
        <v>5438</v>
      </c>
      <c r="C904" s="6" t="s">
        <v>10</v>
      </c>
      <c r="D904" s="6" t="s">
        <v>9</v>
      </c>
      <c r="E904" s="6" t="s">
        <v>3</v>
      </c>
      <c r="F904" s="6" t="s">
        <v>5437</v>
      </c>
      <c r="G904" s="6" t="s">
        <v>3</v>
      </c>
      <c r="H904" s="6" t="s">
        <v>6</v>
      </c>
      <c r="I904" s="5">
        <v>0</v>
      </c>
      <c r="J904" s="6" t="s">
        <v>5</v>
      </c>
      <c r="K904" s="6" t="s">
        <v>4</v>
      </c>
      <c r="L904" s="7">
        <v>0.01</v>
      </c>
      <c r="M904" s="6" t="s">
        <v>3</v>
      </c>
      <c r="N904" s="5">
        <v>1</v>
      </c>
      <c r="O904" s="1" t="str">
        <f>IFERROR(FIND("DRW ACY",B904),"")</f>
        <v/>
      </c>
      <c r="P904" s="1" t="str">
        <f>IF(O904="","",O904+6)</f>
        <v/>
      </c>
      <c r="Q904" s="1">
        <f>LEN(B904)</f>
        <v>31</v>
      </c>
      <c r="R904" s="1" t="str">
        <f>IF(P904="","",RIGHT(B904,Q904-P904))</f>
        <v/>
      </c>
      <c r="U904" cm="1">
        <f t="array" ref="U904">MIN(IFERROR(FIND(_xlfn.SEQUENCE(10,,CHAR(48)),F904),""))</f>
        <v>8</v>
      </c>
      <c r="V904" s="1">
        <f>LEN(F904)</f>
        <v>15</v>
      </c>
      <c r="W904" s="1" t="str">
        <f>RIGHT(F904,(V904+1)-U904)</f>
        <v>912_0364</v>
      </c>
      <c r="X904" s="1" t="str">
        <f>LEFT(W904,8)</f>
        <v>912_0364</v>
      </c>
      <c r="Y904" s="1" t="str">
        <f>IF(E904&lt;&gt;"",E904,"A créer")</f>
        <v>A créer</v>
      </c>
      <c r="Z904" s="2">
        <f>I904</f>
        <v>0</v>
      </c>
      <c r="AA904" s="1" t="str">
        <f>X904&amp;" / "&amp;A904</f>
        <v>912_0364 / 29064947</v>
      </c>
      <c r="AB904" s="1">
        <f>A904</f>
        <v>29064947</v>
      </c>
    </row>
    <row r="905" spans="1:28" ht="15" x14ac:dyDescent="0.25">
      <c r="A905" s="6">
        <v>29064948</v>
      </c>
      <c r="B905" s="6" t="s">
        <v>5436</v>
      </c>
      <c r="C905" s="6" t="s">
        <v>10</v>
      </c>
      <c r="D905" s="6" t="s">
        <v>9</v>
      </c>
      <c r="E905" s="6" t="s">
        <v>3</v>
      </c>
      <c r="F905" s="6" t="s">
        <v>5435</v>
      </c>
      <c r="G905" s="6" t="s">
        <v>3</v>
      </c>
      <c r="H905" s="6" t="s">
        <v>6</v>
      </c>
      <c r="I905" s="5">
        <v>0</v>
      </c>
      <c r="J905" s="6" t="s">
        <v>5</v>
      </c>
      <c r="K905" s="6" t="s">
        <v>4</v>
      </c>
      <c r="L905" s="7">
        <v>0.01</v>
      </c>
      <c r="M905" s="6" t="s">
        <v>3</v>
      </c>
      <c r="N905" s="5">
        <v>1</v>
      </c>
      <c r="O905" s="1" t="str">
        <f>IFERROR(FIND("DRW ACY",B905),"")</f>
        <v/>
      </c>
      <c r="P905" s="1" t="str">
        <f>IF(O905="","",O905+6)</f>
        <v/>
      </c>
      <c r="Q905" s="1">
        <f>LEN(B905)</f>
        <v>31</v>
      </c>
      <c r="R905" s="1" t="str">
        <f>IF(P905="","",RIGHT(B905,Q905-P905))</f>
        <v/>
      </c>
      <c r="U905" cm="1">
        <f t="array" ref="U905">MIN(IFERROR(FIND(_xlfn.SEQUENCE(10,,CHAR(48)),F905),""))</f>
        <v>8</v>
      </c>
      <c r="V905" s="1">
        <f>LEN(F905)</f>
        <v>15</v>
      </c>
      <c r="W905" s="1" t="str">
        <f>RIGHT(F905,(V905+1)-U905)</f>
        <v>912_0374</v>
      </c>
      <c r="X905" s="1" t="str">
        <f>LEFT(W905,8)</f>
        <v>912_0374</v>
      </c>
      <c r="Y905" s="1" t="str">
        <f>IF(E905&lt;&gt;"",E905,"A créer")</f>
        <v>A créer</v>
      </c>
      <c r="Z905" s="2">
        <f>I905</f>
        <v>0</v>
      </c>
      <c r="AA905" s="1" t="str">
        <f>X905&amp;" / "&amp;A905</f>
        <v>912_0374 / 29064948</v>
      </c>
      <c r="AB905" s="1">
        <f>A905</f>
        <v>29064948</v>
      </c>
    </row>
    <row r="906" spans="1:28" ht="15" x14ac:dyDescent="0.25">
      <c r="A906" s="6">
        <v>29064949</v>
      </c>
      <c r="B906" s="6" t="s">
        <v>5434</v>
      </c>
      <c r="C906" s="6" t="s">
        <v>10</v>
      </c>
      <c r="D906" s="6" t="s">
        <v>9</v>
      </c>
      <c r="E906" s="6" t="s">
        <v>3</v>
      </c>
      <c r="F906" s="6" t="s">
        <v>5433</v>
      </c>
      <c r="G906" s="6" t="s">
        <v>3</v>
      </c>
      <c r="H906" s="6" t="s">
        <v>6</v>
      </c>
      <c r="I906" s="5">
        <v>0</v>
      </c>
      <c r="J906" s="6" t="s">
        <v>5</v>
      </c>
      <c r="K906" s="6" t="s">
        <v>4</v>
      </c>
      <c r="L906" s="7">
        <v>0.01</v>
      </c>
      <c r="M906" s="6" t="s">
        <v>3</v>
      </c>
      <c r="N906" s="5">
        <v>1</v>
      </c>
      <c r="O906" s="1" t="str">
        <f>IFERROR(FIND("DRW ACY",B906),"")</f>
        <v/>
      </c>
      <c r="P906" s="1" t="str">
        <f>IF(O906="","",O906+6)</f>
        <v/>
      </c>
      <c r="Q906" s="1">
        <f>LEN(B906)</f>
        <v>31</v>
      </c>
      <c r="R906" s="1" t="str">
        <f>IF(P906="","",RIGHT(B906,Q906-P906))</f>
        <v/>
      </c>
      <c r="U906" cm="1">
        <f t="array" ref="U906">MIN(IFERROR(FIND(_xlfn.SEQUENCE(10,,CHAR(48)),F906),""))</f>
        <v>8</v>
      </c>
      <c r="V906" s="1">
        <f>LEN(F906)</f>
        <v>15</v>
      </c>
      <c r="W906" s="1" t="str">
        <f>RIGHT(F906,(V906+1)-U906)</f>
        <v>912_0384</v>
      </c>
      <c r="X906" s="1" t="str">
        <f>LEFT(W906,8)</f>
        <v>912_0384</v>
      </c>
      <c r="Y906" s="1" t="str">
        <f>IF(E906&lt;&gt;"",E906,"A créer")</f>
        <v>A créer</v>
      </c>
      <c r="Z906" s="2">
        <f>I906</f>
        <v>0</v>
      </c>
      <c r="AA906" s="1" t="str">
        <f>X906&amp;" / "&amp;A906</f>
        <v>912_0384 / 29064949</v>
      </c>
      <c r="AB906" s="1">
        <f>A906</f>
        <v>29064949</v>
      </c>
    </row>
    <row r="907" spans="1:28" ht="15" x14ac:dyDescent="0.25">
      <c r="A907" s="6">
        <v>29064950</v>
      </c>
      <c r="B907" s="6" t="s">
        <v>5432</v>
      </c>
      <c r="C907" s="6" t="s">
        <v>10</v>
      </c>
      <c r="D907" s="6" t="s">
        <v>9</v>
      </c>
      <c r="E907" s="6" t="s">
        <v>3</v>
      </c>
      <c r="F907" s="6" t="s">
        <v>5431</v>
      </c>
      <c r="G907" s="6" t="s">
        <v>3</v>
      </c>
      <c r="H907" s="6" t="s">
        <v>6</v>
      </c>
      <c r="I907" s="5">
        <v>0</v>
      </c>
      <c r="J907" s="6" t="s">
        <v>5</v>
      </c>
      <c r="K907" s="6" t="s">
        <v>4</v>
      </c>
      <c r="L907" s="7">
        <v>0.01</v>
      </c>
      <c r="M907" s="6" t="s">
        <v>3</v>
      </c>
      <c r="N907" s="5">
        <v>1</v>
      </c>
      <c r="O907" s="1" t="str">
        <f>IFERROR(FIND("DRW ACY",B907),"")</f>
        <v/>
      </c>
      <c r="P907" s="1" t="str">
        <f>IF(O907="","",O907+6)</f>
        <v/>
      </c>
      <c r="Q907" s="1">
        <f>LEN(B907)</f>
        <v>31</v>
      </c>
      <c r="R907" s="1" t="str">
        <f>IF(P907="","",RIGHT(B907,Q907-P907))</f>
        <v/>
      </c>
      <c r="U907" cm="1">
        <f t="array" ref="U907">MIN(IFERROR(FIND(_xlfn.SEQUENCE(10,,CHAR(48)),F907),""))</f>
        <v>8</v>
      </c>
      <c r="V907" s="1">
        <f>LEN(F907)</f>
        <v>15</v>
      </c>
      <c r="W907" s="1" t="str">
        <f>RIGHT(F907,(V907+1)-U907)</f>
        <v>912_0386</v>
      </c>
      <c r="X907" s="1" t="str">
        <f>LEFT(W907,8)</f>
        <v>912_0386</v>
      </c>
      <c r="Y907" s="1" t="str">
        <f>IF(E907&lt;&gt;"",E907,"A créer")</f>
        <v>A créer</v>
      </c>
      <c r="Z907" s="2">
        <f>I907</f>
        <v>0</v>
      </c>
      <c r="AA907" s="1" t="str">
        <f>X907&amp;" / "&amp;A907</f>
        <v>912_0386 / 29064950</v>
      </c>
      <c r="AB907" s="1">
        <f>A907</f>
        <v>29064950</v>
      </c>
    </row>
    <row r="908" spans="1:28" ht="15" x14ac:dyDescent="0.25">
      <c r="A908" s="6">
        <v>29064951</v>
      </c>
      <c r="B908" s="6" t="s">
        <v>5430</v>
      </c>
      <c r="C908" s="6" t="s">
        <v>10</v>
      </c>
      <c r="D908" s="6" t="s">
        <v>9</v>
      </c>
      <c r="E908" s="6" t="s">
        <v>3</v>
      </c>
      <c r="F908" s="6" t="s">
        <v>5429</v>
      </c>
      <c r="G908" s="6" t="s">
        <v>3</v>
      </c>
      <c r="H908" s="6" t="s">
        <v>6</v>
      </c>
      <c r="I908" s="5">
        <v>0</v>
      </c>
      <c r="J908" s="6" t="s">
        <v>5</v>
      </c>
      <c r="K908" s="6" t="s">
        <v>4</v>
      </c>
      <c r="L908" s="7">
        <v>0.01</v>
      </c>
      <c r="M908" s="6" t="s">
        <v>3</v>
      </c>
      <c r="N908" s="5">
        <v>1</v>
      </c>
      <c r="O908" s="1" t="str">
        <f>IFERROR(FIND("DRW ACY",B908),"")</f>
        <v/>
      </c>
      <c r="P908" s="1" t="str">
        <f>IF(O908="","",O908+6)</f>
        <v/>
      </c>
      <c r="Q908" s="1">
        <f>LEN(B908)</f>
        <v>31</v>
      </c>
      <c r="R908" s="1" t="str">
        <f>IF(P908="","",RIGHT(B908,Q908-P908))</f>
        <v/>
      </c>
      <c r="U908" cm="1">
        <f t="array" ref="U908">MIN(IFERROR(FIND(_xlfn.SEQUENCE(10,,CHAR(48)),F908),""))</f>
        <v>8</v>
      </c>
      <c r="V908" s="1">
        <f>LEN(F908)</f>
        <v>15</v>
      </c>
      <c r="W908" s="1" t="str">
        <f>RIGHT(F908,(V908+1)-U908)</f>
        <v>912_0393</v>
      </c>
      <c r="X908" s="1" t="str">
        <f>LEFT(W908,8)</f>
        <v>912_0393</v>
      </c>
      <c r="Y908" s="1" t="str">
        <f>IF(E908&lt;&gt;"",E908,"A créer")</f>
        <v>A créer</v>
      </c>
      <c r="Z908" s="2">
        <f>I908</f>
        <v>0</v>
      </c>
      <c r="AA908" s="1" t="str">
        <f>X908&amp;" / "&amp;A908</f>
        <v>912_0393 / 29064951</v>
      </c>
      <c r="AB908" s="1">
        <f>A908</f>
        <v>29064951</v>
      </c>
    </row>
    <row r="909" spans="1:28" ht="15" x14ac:dyDescent="0.25">
      <c r="A909" s="6">
        <v>29064952</v>
      </c>
      <c r="B909" s="6" t="s">
        <v>5428</v>
      </c>
      <c r="C909" s="6" t="s">
        <v>10</v>
      </c>
      <c r="D909" s="6" t="s">
        <v>9</v>
      </c>
      <c r="E909" s="6" t="s">
        <v>3</v>
      </c>
      <c r="F909" s="6" t="s">
        <v>5427</v>
      </c>
      <c r="G909" s="6" t="s">
        <v>3</v>
      </c>
      <c r="H909" s="6" t="s">
        <v>6</v>
      </c>
      <c r="I909" s="5">
        <v>0</v>
      </c>
      <c r="J909" s="6" t="s">
        <v>5</v>
      </c>
      <c r="K909" s="6" t="s">
        <v>4</v>
      </c>
      <c r="L909" s="7">
        <v>0.01</v>
      </c>
      <c r="M909" s="6" t="s">
        <v>3</v>
      </c>
      <c r="N909" s="5">
        <v>1</v>
      </c>
      <c r="O909" s="1" t="str">
        <f>IFERROR(FIND("DRW ACY",B909),"")</f>
        <v/>
      </c>
      <c r="P909" s="1" t="str">
        <f>IF(O909="","",O909+6)</f>
        <v/>
      </c>
      <c r="Q909" s="1">
        <f>LEN(B909)</f>
        <v>31</v>
      </c>
      <c r="R909" s="1" t="str">
        <f>IF(P909="","",RIGHT(B909,Q909-P909))</f>
        <v/>
      </c>
      <c r="U909" cm="1">
        <f t="array" ref="U909">MIN(IFERROR(FIND(_xlfn.SEQUENCE(10,,CHAR(48)),F909),""))</f>
        <v>8</v>
      </c>
      <c r="V909" s="1">
        <f>LEN(F909)</f>
        <v>15</v>
      </c>
      <c r="W909" s="1" t="str">
        <f>RIGHT(F909,(V909+1)-U909)</f>
        <v>912_0414</v>
      </c>
      <c r="X909" s="1" t="str">
        <f>LEFT(W909,8)</f>
        <v>912_0414</v>
      </c>
      <c r="Y909" s="1" t="str">
        <f>IF(E909&lt;&gt;"",E909,"A créer")</f>
        <v>A créer</v>
      </c>
      <c r="Z909" s="2">
        <f>I909</f>
        <v>0</v>
      </c>
      <c r="AA909" s="1" t="str">
        <f>X909&amp;" / "&amp;A909</f>
        <v>912_0414 / 29064952</v>
      </c>
      <c r="AB909" s="1">
        <f>A909</f>
        <v>29064952</v>
      </c>
    </row>
    <row r="910" spans="1:28" ht="15" x14ac:dyDescent="0.25">
      <c r="A910" s="6">
        <v>29064953</v>
      </c>
      <c r="B910" s="6" t="s">
        <v>5426</v>
      </c>
      <c r="C910" s="6" t="s">
        <v>10</v>
      </c>
      <c r="D910" s="6" t="s">
        <v>9</v>
      </c>
      <c r="E910" s="6" t="s">
        <v>3</v>
      </c>
      <c r="F910" s="6" t="s">
        <v>5425</v>
      </c>
      <c r="G910" s="6" t="s">
        <v>3</v>
      </c>
      <c r="H910" s="6" t="s">
        <v>6</v>
      </c>
      <c r="I910" s="5">
        <v>0</v>
      </c>
      <c r="J910" s="6" t="s">
        <v>5</v>
      </c>
      <c r="K910" s="6" t="s">
        <v>4</v>
      </c>
      <c r="L910" s="7">
        <v>0.01</v>
      </c>
      <c r="M910" s="6" t="s">
        <v>3</v>
      </c>
      <c r="N910" s="5">
        <v>1</v>
      </c>
      <c r="O910" s="1" t="str">
        <f>IFERROR(FIND("DRW ACY",B910),"")</f>
        <v/>
      </c>
      <c r="P910" s="1" t="str">
        <f>IF(O910="","",O910+6)</f>
        <v/>
      </c>
      <c r="Q910" s="1">
        <f>LEN(B910)</f>
        <v>29</v>
      </c>
      <c r="R910" s="1" t="str">
        <f>IF(P910="","",RIGHT(B910,Q910-P910))</f>
        <v/>
      </c>
      <c r="U910" cm="1">
        <f t="array" ref="U910">MIN(IFERROR(FIND(_xlfn.SEQUENCE(10,,CHAR(48)),F910),""))</f>
        <v>8</v>
      </c>
      <c r="V910" s="1">
        <f>LEN(F910)</f>
        <v>15</v>
      </c>
      <c r="W910" s="1" t="str">
        <f>RIGHT(F910,(V910+1)-U910)</f>
        <v>912_0417</v>
      </c>
      <c r="X910" s="1" t="str">
        <f>LEFT(W910,8)</f>
        <v>912_0417</v>
      </c>
      <c r="Y910" s="1" t="str">
        <f>IF(E910&lt;&gt;"",E910,"A créer")</f>
        <v>A créer</v>
      </c>
      <c r="Z910" s="2">
        <f>I910</f>
        <v>0</v>
      </c>
      <c r="AA910" s="1" t="str">
        <f>X910&amp;" / "&amp;A910</f>
        <v>912_0417 / 29064953</v>
      </c>
      <c r="AB910" s="1">
        <f>A910</f>
        <v>29064953</v>
      </c>
    </row>
    <row r="911" spans="1:28" ht="15" x14ac:dyDescent="0.25">
      <c r="A911" s="6">
        <v>29064954</v>
      </c>
      <c r="B911" s="6" t="s">
        <v>5424</v>
      </c>
      <c r="C911" s="6" t="s">
        <v>10</v>
      </c>
      <c r="D911" s="6" t="s">
        <v>9</v>
      </c>
      <c r="E911" s="6" t="s">
        <v>3</v>
      </c>
      <c r="F911" s="6" t="s">
        <v>5423</v>
      </c>
      <c r="G911" s="6" t="s">
        <v>3</v>
      </c>
      <c r="H911" s="6" t="s">
        <v>6</v>
      </c>
      <c r="I911" s="5">
        <v>0</v>
      </c>
      <c r="J911" s="6" t="s">
        <v>5</v>
      </c>
      <c r="K911" s="6" t="s">
        <v>4</v>
      </c>
      <c r="L911" s="7">
        <v>0.01</v>
      </c>
      <c r="M911" s="6" t="s">
        <v>3</v>
      </c>
      <c r="N911" s="5">
        <v>1</v>
      </c>
      <c r="O911" s="1" t="str">
        <f>IFERROR(FIND("DRW ACY",B911),"")</f>
        <v/>
      </c>
      <c r="P911" s="1" t="str">
        <f>IF(O911="","",O911+6)</f>
        <v/>
      </c>
      <c r="Q911" s="1">
        <f>LEN(B911)</f>
        <v>31</v>
      </c>
      <c r="R911" s="1" t="str">
        <f>IF(P911="","",RIGHT(B911,Q911-P911))</f>
        <v/>
      </c>
      <c r="U911" cm="1">
        <f t="array" ref="U911">MIN(IFERROR(FIND(_xlfn.SEQUENCE(10,,CHAR(48)),F911),""))</f>
        <v>8</v>
      </c>
      <c r="V911" s="1">
        <f>LEN(F911)</f>
        <v>15</v>
      </c>
      <c r="W911" s="1" t="str">
        <f>RIGHT(F911,(V911+1)-U911)</f>
        <v>912_0434</v>
      </c>
      <c r="X911" s="1" t="str">
        <f>LEFT(W911,8)</f>
        <v>912_0434</v>
      </c>
      <c r="Y911" s="1" t="str">
        <f>IF(E911&lt;&gt;"",E911,"A créer")</f>
        <v>A créer</v>
      </c>
      <c r="Z911" s="2">
        <f>I911</f>
        <v>0</v>
      </c>
      <c r="AA911" s="1" t="str">
        <f>X911&amp;" / "&amp;A911</f>
        <v>912_0434 / 29064954</v>
      </c>
      <c r="AB911" s="1">
        <f>A911</f>
        <v>29064954</v>
      </c>
    </row>
    <row r="912" spans="1:28" ht="15" x14ac:dyDescent="0.25">
      <c r="A912" s="6">
        <v>29064955</v>
      </c>
      <c r="B912" s="6" t="s">
        <v>5422</v>
      </c>
      <c r="C912" s="6" t="s">
        <v>10</v>
      </c>
      <c r="D912" s="6" t="s">
        <v>9</v>
      </c>
      <c r="E912" s="6" t="s">
        <v>3</v>
      </c>
      <c r="F912" s="6" t="s">
        <v>5421</v>
      </c>
      <c r="G912" s="6" t="s">
        <v>3</v>
      </c>
      <c r="H912" s="6" t="s">
        <v>6</v>
      </c>
      <c r="I912" s="5">
        <v>0</v>
      </c>
      <c r="J912" s="6" t="s">
        <v>5</v>
      </c>
      <c r="K912" s="6" t="s">
        <v>4</v>
      </c>
      <c r="L912" s="7">
        <v>0.01</v>
      </c>
      <c r="M912" s="6" t="s">
        <v>3</v>
      </c>
      <c r="N912" s="5">
        <v>1</v>
      </c>
      <c r="O912" s="1" t="str">
        <f>IFERROR(FIND("DRW ACY",B912),"")</f>
        <v/>
      </c>
      <c r="P912" s="1" t="str">
        <f>IF(O912="","",O912+6)</f>
        <v/>
      </c>
      <c r="Q912" s="1">
        <f>LEN(B912)</f>
        <v>31</v>
      </c>
      <c r="R912" s="1" t="str">
        <f>IF(P912="","",RIGHT(B912,Q912-P912))</f>
        <v/>
      </c>
      <c r="U912" cm="1">
        <f t="array" ref="U912">MIN(IFERROR(FIND(_xlfn.SEQUENCE(10,,CHAR(48)),F912),""))</f>
        <v>8</v>
      </c>
      <c r="V912" s="1">
        <f>LEN(F912)</f>
        <v>15</v>
      </c>
      <c r="W912" s="1" t="str">
        <f>RIGHT(F912,(V912+1)-U912)</f>
        <v>912_0452</v>
      </c>
      <c r="X912" s="1" t="str">
        <f>LEFT(W912,8)</f>
        <v>912_0452</v>
      </c>
      <c r="Y912" s="1" t="str">
        <f>IF(E912&lt;&gt;"",E912,"A créer")</f>
        <v>A créer</v>
      </c>
      <c r="Z912" s="2">
        <f>I912</f>
        <v>0</v>
      </c>
      <c r="AA912" s="1" t="str">
        <f>X912&amp;" / "&amp;A912</f>
        <v>912_0452 / 29064955</v>
      </c>
      <c r="AB912" s="1">
        <f>A912</f>
        <v>29064955</v>
      </c>
    </row>
    <row r="913" spans="1:28" ht="15" x14ac:dyDescent="0.25">
      <c r="A913" s="6">
        <v>29064992</v>
      </c>
      <c r="B913" s="6" t="s">
        <v>5420</v>
      </c>
      <c r="C913" s="6" t="s">
        <v>10</v>
      </c>
      <c r="D913" s="6" t="s">
        <v>9</v>
      </c>
      <c r="E913" s="6" t="s">
        <v>3</v>
      </c>
      <c r="F913" s="6" t="s">
        <v>5419</v>
      </c>
      <c r="G913" s="6" t="s">
        <v>3</v>
      </c>
      <c r="H913" s="6" t="s">
        <v>6</v>
      </c>
      <c r="I913" s="5">
        <v>0</v>
      </c>
      <c r="J913" s="6" t="s">
        <v>5</v>
      </c>
      <c r="K913" s="6" t="s">
        <v>4</v>
      </c>
      <c r="L913" s="7">
        <v>0.01</v>
      </c>
      <c r="M913" s="6" t="s">
        <v>3</v>
      </c>
      <c r="N913" s="5">
        <v>1</v>
      </c>
      <c r="O913" s="1" t="str">
        <f>IFERROR(FIND("DRW ACY",B913),"")</f>
        <v/>
      </c>
      <c r="P913" s="1" t="str">
        <f>IF(O913="","",O913+6)</f>
        <v/>
      </c>
      <c r="Q913" s="1">
        <f>LEN(B913)</f>
        <v>30</v>
      </c>
      <c r="R913" s="1" t="str">
        <f>IF(P913="","",RIGHT(B913,Q913-P913))</f>
        <v/>
      </c>
      <c r="U913" cm="1">
        <f t="array" ref="U913">MIN(IFERROR(FIND(_xlfn.SEQUENCE(10,,CHAR(48)),F913),""))</f>
        <v>8</v>
      </c>
      <c r="V913" s="1">
        <f>LEN(F913)</f>
        <v>15</v>
      </c>
      <c r="W913" s="1" t="str">
        <f>RIGHT(F913,(V913+1)-U913)</f>
        <v>312_0521</v>
      </c>
      <c r="X913" s="1" t="str">
        <f>LEFT(W913,8)</f>
        <v>312_0521</v>
      </c>
      <c r="Y913" s="1" t="str">
        <f>IF(E913&lt;&gt;"",E913,"A créer")</f>
        <v>A créer</v>
      </c>
      <c r="Z913" s="2">
        <f>I913</f>
        <v>0</v>
      </c>
      <c r="AA913" s="1" t="str">
        <f>X913&amp;" / "&amp;A913</f>
        <v>312_0521 / 29064992</v>
      </c>
      <c r="AB913" s="1">
        <f>A913</f>
        <v>29064992</v>
      </c>
    </row>
    <row r="914" spans="1:28" ht="15" x14ac:dyDescent="0.25">
      <c r="A914" s="6">
        <v>29064993</v>
      </c>
      <c r="B914" s="6" t="s">
        <v>5418</v>
      </c>
      <c r="C914" s="6" t="s">
        <v>10</v>
      </c>
      <c r="D914" s="6" t="s">
        <v>9</v>
      </c>
      <c r="E914" s="6" t="s">
        <v>3</v>
      </c>
      <c r="F914" s="6" t="s">
        <v>5417</v>
      </c>
      <c r="G914" s="6" t="s">
        <v>3</v>
      </c>
      <c r="H914" s="6" t="s">
        <v>6</v>
      </c>
      <c r="I914" s="5">
        <v>0</v>
      </c>
      <c r="J914" s="6" t="s">
        <v>5</v>
      </c>
      <c r="K914" s="6" t="s">
        <v>4</v>
      </c>
      <c r="L914" s="7">
        <v>0.01</v>
      </c>
      <c r="M914" s="6" t="s">
        <v>3</v>
      </c>
      <c r="N914" s="5">
        <v>1</v>
      </c>
      <c r="O914" s="1" t="str">
        <f>IFERROR(FIND("DRW ACY",B914),"")</f>
        <v/>
      </c>
      <c r="P914" s="1" t="str">
        <f>IF(O914="","",O914+6)</f>
        <v/>
      </c>
      <c r="Q914" s="1">
        <f>LEN(B914)</f>
        <v>30</v>
      </c>
      <c r="R914" s="1" t="str">
        <f>IF(P914="","",RIGHT(B914,Q914-P914))</f>
        <v/>
      </c>
      <c r="U914" cm="1">
        <f t="array" ref="U914">MIN(IFERROR(FIND(_xlfn.SEQUENCE(10,,CHAR(48)),F914),""))</f>
        <v>8</v>
      </c>
      <c r="V914" s="1">
        <f>LEN(F914)</f>
        <v>15</v>
      </c>
      <c r="W914" s="1" t="str">
        <f>RIGHT(F914,(V914+1)-U914)</f>
        <v>312_0669</v>
      </c>
      <c r="X914" s="1" t="str">
        <f>LEFT(W914,8)</f>
        <v>312_0669</v>
      </c>
      <c r="Y914" s="1" t="str">
        <f>IF(E914&lt;&gt;"",E914,"A créer")</f>
        <v>A créer</v>
      </c>
      <c r="Z914" s="2">
        <f>I914</f>
        <v>0</v>
      </c>
      <c r="AA914" s="1" t="str">
        <f>X914&amp;" / "&amp;A914</f>
        <v>312_0669 / 29064993</v>
      </c>
      <c r="AB914" s="1">
        <f>A914</f>
        <v>29064993</v>
      </c>
    </row>
    <row r="915" spans="1:28" ht="15" x14ac:dyDescent="0.25">
      <c r="A915" s="6">
        <v>29064994</v>
      </c>
      <c r="B915" s="6" t="s">
        <v>5416</v>
      </c>
      <c r="C915" s="6" t="s">
        <v>10</v>
      </c>
      <c r="D915" s="6" t="s">
        <v>9</v>
      </c>
      <c r="E915" s="6" t="s">
        <v>3</v>
      </c>
      <c r="F915" s="6" t="s">
        <v>5415</v>
      </c>
      <c r="G915" s="6" t="s">
        <v>3</v>
      </c>
      <c r="H915" s="6" t="s">
        <v>6</v>
      </c>
      <c r="I915" s="5">
        <v>0</v>
      </c>
      <c r="J915" s="6" t="s">
        <v>5</v>
      </c>
      <c r="K915" s="6" t="s">
        <v>4</v>
      </c>
      <c r="L915" s="7">
        <v>0.01</v>
      </c>
      <c r="M915" s="6" t="s">
        <v>3</v>
      </c>
      <c r="N915" s="5">
        <v>1</v>
      </c>
      <c r="O915" s="1" t="str">
        <f>IFERROR(FIND("DRW ACY",B915),"")</f>
        <v/>
      </c>
      <c r="P915" s="1" t="str">
        <f>IF(O915="","",O915+6)</f>
        <v/>
      </c>
      <c r="Q915" s="1">
        <f>LEN(B915)</f>
        <v>29</v>
      </c>
      <c r="R915" s="1" t="str">
        <f>IF(P915="","",RIGHT(B915,Q915-P915))</f>
        <v/>
      </c>
      <c r="U915" cm="1">
        <f t="array" ref="U915">MIN(IFERROR(FIND(_xlfn.SEQUENCE(10,,CHAR(48)),F915),""))</f>
        <v>8</v>
      </c>
      <c r="V915" s="1">
        <f>LEN(F915)</f>
        <v>15</v>
      </c>
      <c r="W915" s="1" t="str">
        <f>RIGHT(F915,(V915+1)-U915)</f>
        <v>312_0735</v>
      </c>
      <c r="X915" s="1" t="str">
        <f>LEFT(W915,8)</f>
        <v>312_0735</v>
      </c>
      <c r="Y915" s="1" t="str">
        <f>IF(E915&lt;&gt;"",E915,"A créer")</f>
        <v>A créer</v>
      </c>
      <c r="Z915" s="2">
        <f>I915</f>
        <v>0</v>
      </c>
      <c r="AA915" s="1" t="str">
        <f>X915&amp;" / "&amp;A915</f>
        <v>312_0735 / 29064994</v>
      </c>
      <c r="AB915" s="1">
        <f>A915</f>
        <v>29064994</v>
      </c>
    </row>
    <row r="916" spans="1:28" ht="15" x14ac:dyDescent="0.25">
      <c r="A916" s="6">
        <v>29064995</v>
      </c>
      <c r="B916" s="6" t="s">
        <v>5414</v>
      </c>
      <c r="C916" s="6" t="s">
        <v>10</v>
      </c>
      <c r="D916" s="6" t="s">
        <v>9</v>
      </c>
      <c r="E916" s="6" t="s">
        <v>3</v>
      </c>
      <c r="F916" s="6" t="s">
        <v>5413</v>
      </c>
      <c r="G916" s="6" t="s">
        <v>3</v>
      </c>
      <c r="H916" s="6" t="s">
        <v>6</v>
      </c>
      <c r="I916" s="5">
        <v>0</v>
      </c>
      <c r="J916" s="6" t="s">
        <v>5</v>
      </c>
      <c r="K916" s="6" t="s">
        <v>4</v>
      </c>
      <c r="L916" s="7">
        <v>0.01</v>
      </c>
      <c r="M916" s="6" t="s">
        <v>3</v>
      </c>
      <c r="N916" s="5">
        <v>1</v>
      </c>
      <c r="O916" s="1" t="str">
        <f>IFERROR(FIND("DRW ACY",B916),"")</f>
        <v/>
      </c>
      <c r="P916" s="1" t="str">
        <f>IF(O916="","",O916+6)</f>
        <v/>
      </c>
      <c r="Q916" s="1">
        <f>LEN(B916)</f>
        <v>30</v>
      </c>
      <c r="R916" s="1" t="str">
        <f>IF(P916="","",RIGHT(B916,Q916-P916))</f>
        <v/>
      </c>
      <c r="U916" cm="1">
        <f t="array" ref="U916">MIN(IFERROR(FIND(_xlfn.SEQUENCE(10,,CHAR(48)),F916),""))</f>
        <v>8</v>
      </c>
      <c r="V916" s="1">
        <f>LEN(F916)</f>
        <v>15</v>
      </c>
      <c r="W916" s="1" t="str">
        <f>RIGHT(F916,(V916+1)-U916)</f>
        <v>312_0829</v>
      </c>
      <c r="X916" s="1" t="str">
        <f>LEFT(W916,8)</f>
        <v>312_0829</v>
      </c>
      <c r="Y916" s="1" t="str">
        <f>IF(E916&lt;&gt;"",E916,"A créer")</f>
        <v>A créer</v>
      </c>
      <c r="Z916" s="2">
        <f>I916</f>
        <v>0</v>
      </c>
      <c r="AA916" s="1" t="str">
        <f>X916&amp;" / "&amp;A916</f>
        <v>312_0829 / 29064995</v>
      </c>
      <c r="AB916" s="1">
        <f>A916</f>
        <v>29064995</v>
      </c>
    </row>
    <row r="917" spans="1:28" ht="15" x14ac:dyDescent="0.25">
      <c r="A917" s="6">
        <v>29064996</v>
      </c>
      <c r="B917" s="6" t="s">
        <v>5412</v>
      </c>
      <c r="C917" s="6" t="s">
        <v>10</v>
      </c>
      <c r="D917" s="6" t="s">
        <v>9</v>
      </c>
      <c r="E917" s="6" t="s">
        <v>3</v>
      </c>
      <c r="F917" s="6" t="s">
        <v>5411</v>
      </c>
      <c r="G917" s="6" t="s">
        <v>3</v>
      </c>
      <c r="H917" s="6" t="s">
        <v>6</v>
      </c>
      <c r="I917" s="5">
        <v>0</v>
      </c>
      <c r="J917" s="6" t="s">
        <v>5</v>
      </c>
      <c r="K917" s="6" t="s">
        <v>4</v>
      </c>
      <c r="L917" s="7">
        <v>0.01</v>
      </c>
      <c r="M917" s="6" t="s">
        <v>3</v>
      </c>
      <c r="N917" s="5">
        <v>1</v>
      </c>
      <c r="O917" s="1" t="str">
        <f>IFERROR(FIND("DRW ACY",B917),"")</f>
        <v/>
      </c>
      <c r="P917" s="1" t="str">
        <f>IF(O917="","",O917+6)</f>
        <v/>
      </c>
      <c r="Q917" s="1">
        <f>LEN(B917)</f>
        <v>35</v>
      </c>
      <c r="R917" s="1" t="str">
        <f>IF(P917="","",RIGHT(B917,Q917-P917))</f>
        <v/>
      </c>
      <c r="U917" cm="1">
        <f t="array" ref="U917">MIN(IFERROR(FIND(_xlfn.SEQUENCE(10,,CHAR(48)),F917),""))</f>
        <v>8</v>
      </c>
      <c r="V917" s="1">
        <f>LEN(F917)</f>
        <v>15</v>
      </c>
      <c r="W917" s="1" t="str">
        <f>RIGHT(F917,(V917+1)-U917)</f>
        <v>312_1297</v>
      </c>
      <c r="X917" s="1" t="str">
        <f>LEFT(W917,8)</f>
        <v>312_1297</v>
      </c>
      <c r="Y917" s="1" t="str">
        <f>IF(E917&lt;&gt;"",E917,"A créer")</f>
        <v>A créer</v>
      </c>
      <c r="Z917" s="2">
        <f>I917</f>
        <v>0</v>
      </c>
      <c r="AA917" s="1" t="str">
        <f>X917&amp;" / "&amp;A917</f>
        <v>312_1297 / 29064996</v>
      </c>
      <c r="AB917" s="1">
        <f>A917</f>
        <v>29064996</v>
      </c>
    </row>
    <row r="918" spans="1:28" ht="15" x14ac:dyDescent="0.25">
      <c r="A918" s="6">
        <v>29064997</v>
      </c>
      <c r="B918" s="6" t="s">
        <v>5410</v>
      </c>
      <c r="C918" s="6" t="s">
        <v>10</v>
      </c>
      <c r="D918" s="6" t="s">
        <v>9</v>
      </c>
      <c r="E918" s="6" t="s">
        <v>3</v>
      </c>
      <c r="F918" s="6" t="s">
        <v>5409</v>
      </c>
      <c r="G918" s="6" t="s">
        <v>3</v>
      </c>
      <c r="H918" s="6" t="s">
        <v>6</v>
      </c>
      <c r="I918" s="5">
        <v>0</v>
      </c>
      <c r="J918" s="6" t="s">
        <v>5</v>
      </c>
      <c r="K918" s="6" t="s">
        <v>4</v>
      </c>
      <c r="L918" s="7">
        <v>0.01</v>
      </c>
      <c r="M918" s="6" t="s">
        <v>3</v>
      </c>
      <c r="N918" s="5">
        <v>1</v>
      </c>
      <c r="O918" s="1" t="str">
        <f>IFERROR(FIND("DRW ACY",B918),"")</f>
        <v/>
      </c>
      <c r="P918" s="1" t="str">
        <f>IF(O918="","",O918+6)</f>
        <v/>
      </c>
      <c r="Q918" s="1">
        <f>LEN(B918)</f>
        <v>32</v>
      </c>
      <c r="R918" s="1" t="str">
        <f>IF(P918="","",RIGHT(B918,Q918-P918))</f>
        <v/>
      </c>
      <c r="U918" cm="1">
        <f t="array" ref="U918">MIN(IFERROR(FIND(_xlfn.SEQUENCE(10,,CHAR(48)),F918),""))</f>
        <v>8</v>
      </c>
      <c r="V918" s="1">
        <f>LEN(F918)</f>
        <v>15</v>
      </c>
      <c r="W918" s="1" t="str">
        <f>RIGHT(F918,(V918+1)-U918)</f>
        <v>312_2875</v>
      </c>
      <c r="X918" s="1" t="str">
        <f>LEFT(W918,8)</f>
        <v>312_2875</v>
      </c>
      <c r="Y918" s="1" t="str">
        <f>IF(E918&lt;&gt;"",E918,"A créer")</f>
        <v>A créer</v>
      </c>
      <c r="Z918" s="2">
        <f>I918</f>
        <v>0</v>
      </c>
      <c r="AA918" s="1" t="str">
        <f>X918&amp;" / "&amp;A918</f>
        <v>312_2875 / 29064997</v>
      </c>
      <c r="AB918" s="1">
        <f>A918</f>
        <v>29064997</v>
      </c>
    </row>
    <row r="919" spans="1:28" ht="15" x14ac:dyDescent="0.25">
      <c r="A919" s="6">
        <v>29064998</v>
      </c>
      <c r="B919" s="6" t="s">
        <v>5408</v>
      </c>
      <c r="C919" s="6" t="s">
        <v>10</v>
      </c>
      <c r="D919" s="6" t="s">
        <v>9</v>
      </c>
      <c r="E919" s="6" t="s">
        <v>3</v>
      </c>
      <c r="F919" s="6" t="s">
        <v>5407</v>
      </c>
      <c r="G919" s="6" t="s">
        <v>3</v>
      </c>
      <c r="H919" s="6" t="s">
        <v>6</v>
      </c>
      <c r="I919" s="5">
        <v>0</v>
      </c>
      <c r="J919" s="6" t="s">
        <v>5</v>
      </c>
      <c r="K919" s="6" t="s">
        <v>4</v>
      </c>
      <c r="L919" s="7">
        <v>0.01</v>
      </c>
      <c r="M919" s="6" t="s">
        <v>3</v>
      </c>
      <c r="N919" s="5">
        <v>1</v>
      </c>
      <c r="O919" s="1" t="str">
        <f>IFERROR(FIND("DRW ACY",B919),"")</f>
        <v/>
      </c>
      <c r="P919" s="1" t="str">
        <f>IF(O919="","",O919+6)</f>
        <v/>
      </c>
      <c r="Q919" s="1">
        <f>LEN(B919)</f>
        <v>33</v>
      </c>
      <c r="R919" s="1" t="str">
        <f>IF(P919="","",RIGHT(B919,Q919-P919))</f>
        <v/>
      </c>
      <c r="U919" cm="1">
        <f t="array" ref="U919">MIN(IFERROR(FIND(_xlfn.SEQUENCE(10,,CHAR(48)),F919),""))</f>
        <v>8</v>
      </c>
      <c r="V919" s="1">
        <f>LEN(F919)</f>
        <v>15</v>
      </c>
      <c r="W919" s="1" t="str">
        <f>RIGHT(F919,(V919+1)-U919)</f>
        <v>312_2892</v>
      </c>
      <c r="X919" s="1" t="str">
        <f>LEFT(W919,8)</f>
        <v>312_2892</v>
      </c>
      <c r="Y919" s="1" t="str">
        <f>IF(E919&lt;&gt;"",E919,"A créer")</f>
        <v>A créer</v>
      </c>
      <c r="Z919" s="2">
        <f>I919</f>
        <v>0</v>
      </c>
      <c r="AA919" s="1" t="str">
        <f>X919&amp;" / "&amp;A919</f>
        <v>312_2892 / 29064998</v>
      </c>
      <c r="AB919" s="1">
        <f>A919</f>
        <v>29064998</v>
      </c>
    </row>
    <row r="920" spans="1:28" ht="15" x14ac:dyDescent="0.25">
      <c r="A920" s="6">
        <v>29065000</v>
      </c>
      <c r="B920" s="6" t="s">
        <v>5406</v>
      </c>
      <c r="C920" s="6" t="s">
        <v>10</v>
      </c>
      <c r="D920" s="6" t="s">
        <v>9</v>
      </c>
      <c r="E920" s="6" t="s">
        <v>3</v>
      </c>
      <c r="F920" s="6" t="s">
        <v>5405</v>
      </c>
      <c r="G920" s="6" t="s">
        <v>3</v>
      </c>
      <c r="H920" s="6" t="s">
        <v>6</v>
      </c>
      <c r="I920" s="5">
        <v>0</v>
      </c>
      <c r="J920" s="6" t="s">
        <v>5</v>
      </c>
      <c r="K920" s="6" t="s">
        <v>4</v>
      </c>
      <c r="L920" s="7">
        <v>0.01</v>
      </c>
      <c r="M920" s="6" t="s">
        <v>3</v>
      </c>
      <c r="N920" s="5">
        <v>1</v>
      </c>
      <c r="O920" s="1" t="str">
        <f>IFERROR(FIND("DRW ACY",B920),"")</f>
        <v/>
      </c>
      <c r="P920" s="1" t="str">
        <f>IF(O920="","",O920+6)</f>
        <v/>
      </c>
      <c r="Q920" s="1">
        <f>LEN(B920)</f>
        <v>32</v>
      </c>
      <c r="R920" s="1" t="str">
        <f>IF(P920="","",RIGHT(B920,Q920-P920))</f>
        <v/>
      </c>
      <c r="U920" cm="1">
        <f t="array" ref="U920">MIN(IFERROR(FIND(_xlfn.SEQUENCE(10,,CHAR(48)),F920),""))</f>
        <v>8</v>
      </c>
      <c r="V920" s="1">
        <f>LEN(F920)</f>
        <v>15</v>
      </c>
      <c r="W920" s="1" t="str">
        <f>RIGHT(F920,(V920+1)-U920)</f>
        <v>312_2930</v>
      </c>
      <c r="X920" s="1" t="str">
        <f>LEFT(W920,8)</f>
        <v>312_2930</v>
      </c>
      <c r="Y920" s="1" t="str">
        <f>IF(E920&lt;&gt;"",E920,"A créer")</f>
        <v>A créer</v>
      </c>
      <c r="Z920" s="2">
        <f>I920</f>
        <v>0</v>
      </c>
      <c r="AA920" s="1" t="str">
        <f>X920&amp;" / "&amp;A920</f>
        <v>312_2930 / 29065000</v>
      </c>
      <c r="AB920" s="1">
        <f>A920</f>
        <v>29065000</v>
      </c>
    </row>
    <row r="921" spans="1:28" ht="15" x14ac:dyDescent="0.25">
      <c r="A921" s="6">
        <v>29065002</v>
      </c>
      <c r="B921" s="6" t="s">
        <v>5404</v>
      </c>
      <c r="C921" s="6" t="s">
        <v>10</v>
      </c>
      <c r="D921" s="6" t="s">
        <v>9</v>
      </c>
      <c r="E921" s="6" t="s">
        <v>3</v>
      </c>
      <c r="F921" s="6" t="s">
        <v>5403</v>
      </c>
      <c r="G921" s="6" t="s">
        <v>3</v>
      </c>
      <c r="H921" s="6" t="s">
        <v>6</v>
      </c>
      <c r="I921" s="5">
        <v>0</v>
      </c>
      <c r="J921" s="6" t="s">
        <v>5</v>
      </c>
      <c r="K921" s="6" t="s">
        <v>4</v>
      </c>
      <c r="L921" s="7">
        <v>0.01</v>
      </c>
      <c r="M921" s="6" t="s">
        <v>3</v>
      </c>
      <c r="N921" s="5">
        <v>1</v>
      </c>
      <c r="O921" s="1" t="str">
        <f>IFERROR(FIND("DRW ACY",B921),"")</f>
        <v/>
      </c>
      <c r="P921" s="1" t="str">
        <f>IF(O921="","",O921+6)</f>
        <v/>
      </c>
      <c r="Q921" s="1">
        <f>LEN(B921)</f>
        <v>33</v>
      </c>
      <c r="R921" s="1" t="str">
        <f>IF(P921="","",RIGHT(B921,Q921-P921))</f>
        <v/>
      </c>
      <c r="U921" cm="1">
        <f t="array" ref="U921">MIN(IFERROR(FIND(_xlfn.SEQUENCE(10,,CHAR(48)),F921),""))</f>
        <v>8</v>
      </c>
      <c r="V921" s="1">
        <f>LEN(F921)</f>
        <v>15</v>
      </c>
      <c r="W921" s="1" t="str">
        <f>RIGHT(F921,(V921+1)-U921)</f>
        <v>312_3055</v>
      </c>
      <c r="X921" s="1" t="str">
        <f>LEFT(W921,8)</f>
        <v>312_3055</v>
      </c>
      <c r="Y921" s="1" t="str">
        <f>IF(E921&lt;&gt;"",E921,"A créer")</f>
        <v>A créer</v>
      </c>
      <c r="Z921" s="2">
        <f>I921</f>
        <v>0</v>
      </c>
      <c r="AA921" s="1" t="str">
        <f>X921&amp;" / "&amp;A921</f>
        <v>312_3055 / 29065002</v>
      </c>
      <c r="AB921" s="1">
        <f>A921</f>
        <v>29065002</v>
      </c>
    </row>
    <row r="922" spans="1:28" ht="15" x14ac:dyDescent="0.25">
      <c r="A922" s="6">
        <v>29065003</v>
      </c>
      <c r="B922" s="6" t="s">
        <v>5402</v>
      </c>
      <c r="C922" s="6" t="s">
        <v>10</v>
      </c>
      <c r="D922" s="6" t="s">
        <v>9</v>
      </c>
      <c r="E922" s="6" t="s">
        <v>3</v>
      </c>
      <c r="F922" s="6" t="s">
        <v>5401</v>
      </c>
      <c r="G922" s="6" t="s">
        <v>3</v>
      </c>
      <c r="H922" s="6" t="s">
        <v>6</v>
      </c>
      <c r="I922" s="5">
        <v>0</v>
      </c>
      <c r="J922" s="6" t="s">
        <v>5</v>
      </c>
      <c r="K922" s="6" t="s">
        <v>4</v>
      </c>
      <c r="L922" s="7">
        <v>0.01</v>
      </c>
      <c r="M922" s="6" t="s">
        <v>3</v>
      </c>
      <c r="N922" s="5">
        <v>1</v>
      </c>
      <c r="O922" s="1" t="str">
        <f>IFERROR(FIND("DRW ACY",B922),"")</f>
        <v/>
      </c>
      <c r="P922" s="1" t="str">
        <f>IF(O922="","",O922+6)</f>
        <v/>
      </c>
      <c r="Q922" s="1">
        <f>LEN(B922)</f>
        <v>32</v>
      </c>
      <c r="R922" s="1" t="str">
        <f>IF(P922="","",RIGHT(B922,Q922-P922))</f>
        <v/>
      </c>
      <c r="U922" cm="1">
        <f t="array" ref="U922">MIN(IFERROR(FIND(_xlfn.SEQUENCE(10,,CHAR(48)),F922),""))</f>
        <v>8</v>
      </c>
      <c r="V922" s="1">
        <f>LEN(F922)</f>
        <v>15</v>
      </c>
      <c r="W922" s="1" t="str">
        <f>RIGHT(F922,(V922+1)-U922)</f>
        <v>312_3078</v>
      </c>
      <c r="X922" s="1" t="str">
        <f>LEFT(W922,8)</f>
        <v>312_3078</v>
      </c>
      <c r="Y922" s="1" t="str">
        <f>IF(E922&lt;&gt;"",E922,"A créer")</f>
        <v>A créer</v>
      </c>
      <c r="Z922" s="2">
        <f>I922</f>
        <v>0</v>
      </c>
      <c r="AA922" s="1" t="str">
        <f>X922&amp;" / "&amp;A922</f>
        <v>312_3078 / 29065003</v>
      </c>
      <c r="AB922" s="1">
        <f>A922</f>
        <v>29065003</v>
      </c>
    </row>
    <row r="923" spans="1:28" ht="15" x14ac:dyDescent="0.25">
      <c r="A923" s="6">
        <v>29065005</v>
      </c>
      <c r="B923" s="6" t="s">
        <v>5400</v>
      </c>
      <c r="C923" s="6" t="s">
        <v>10</v>
      </c>
      <c r="D923" s="6" t="s">
        <v>9</v>
      </c>
      <c r="E923" s="6" t="s">
        <v>3</v>
      </c>
      <c r="F923" s="6" t="s">
        <v>5399</v>
      </c>
      <c r="G923" s="6" t="s">
        <v>3</v>
      </c>
      <c r="H923" s="6" t="s">
        <v>6</v>
      </c>
      <c r="I923" s="5">
        <v>0</v>
      </c>
      <c r="J923" s="6" t="s">
        <v>5</v>
      </c>
      <c r="K923" s="6" t="s">
        <v>4</v>
      </c>
      <c r="L923" s="7">
        <v>0.01</v>
      </c>
      <c r="M923" s="6" t="s">
        <v>3</v>
      </c>
      <c r="N923" s="5">
        <v>1</v>
      </c>
      <c r="O923" s="1" t="str">
        <f>IFERROR(FIND("DRW ACY",B923),"")</f>
        <v/>
      </c>
      <c r="P923" s="1" t="str">
        <f>IF(O923="","",O923+6)</f>
        <v/>
      </c>
      <c r="Q923" s="1">
        <f>LEN(B923)</f>
        <v>30</v>
      </c>
      <c r="R923" s="1" t="str">
        <f>IF(P923="","",RIGHT(B923,Q923-P923))</f>
        <v/>
      </c>
      <c r="U923" cm="1">
        <f t="array" ref="U923">MIN(IFERROR(FIND(_xlfn.SEQUENCE(10,,CHAR(48)),F923),""))</f>
        <v>8</v>
      </c>
      <c r="V923" s="1">
        <f>LEN(F923)</f>
        <v>15</v>
      </c>
      <c r="W923" s="1" t="str">
        <f>RIGHT(F923,(V923+1)-U923)</f>
        <v>611_0025</v>
      </c>
      <c r="X923" s="1" t="str">
        <f>LEFT(W923,8)</f>
        <v>611_0025</v>
      </c>
      <c r="Y923" s="1" t="str">
        <f>IF(E923&lt;&gt;"",E923,"A créer")</f>
        <v>A créer</v>
      </c>
      <c r="Z923" s="2">
        <f>I923</f>
        <v>0</v>
      </c>
      <c r="AA923" s="1" t="str">
        <f>X923&amp;" / "&amp;A923</f>
        <v>611_0025 / 29065005</v>
      </c>
      <c r="AB923" s="1">
        <f>A923</f>
        <v>29065005</v>
      </c>
    </row>
    <row r="924" spans="1:28" ht="15" x14ac:dyDescent="0.25">
      <c r="A924" s="6">
        <v>29065006</v>
      </c>
      <c r="B924" s="6" t="s">
        <v>5398</v>
      </c>
      <c r="C924" s="6" t="s">
        <v>10</v>
      </c>
      <c r="D924" s="6" t="s">
        <v>9</v>
      </c>
      <c r="E924" s="6" t="s">
        <v>3</v>
      </c>
      <c r="F924" s="6" t="s">
        <v>5397</v>
      </c>
      <c r="G924" s="6" t="s">
        <v>3</v>
      </c>
      <c r="H924" s="6" t="s">
        <v>6</v>
      </c>
      <c r="I924" s="5">
        <v>0</v>
      </c>
      <c r="J924" s="6" t="s">
        <v>5</v>
      </c>
      <c r="K924" s="6" t="s">
        <v>4</v>
      </c>
      <c r="L924" s="7">
        <v>0.01</v>
      </c>
      <c r="M924" s="6" t="s">
        <v>3</v>
      </c>
      <c r="N924" s="5">
        <v>1</v>
      </c>
      <c r="O924" s="1" t="str">
        <f>IFERROR(FIND("DRW ACY",B924),"")</f>
        <v/>
      </c>
      <c r="P924" s="1" t="str">
        <f>IF(O924="","",O924+6)</f>
        <v/>
      </c>
      <c r="Q924" s="1">
        <f>LEN(B924)</f>
        <v>30</v>
      </c>
      <c r="R924" s="1" t="str">
        <f>IF(P924="","",RIGHT(B924,Q924-P924))</f>
        <v/>
      </c>
      <c r="U924" cm="1">
        <f t="array" ref="U924">MIN(IFERROR(FIND(_xlfn.SEQUENCE(10,,CHAR(48)),F924),""))</f>
        <v>8</v>
      </c>
      <c r="V924" s="1">
        <f>LEN(F924)</f>
        <v>15</v>
      </c>
      <c r="W924" s="1" t="str">
        <f>RIGHT(F924,(V924+1)-U924)</f>
        <v>611_0026</v>
      </c>
      <c r="X924" s="1" t="str">
        <f>LEFT(W924,8)</f>
        <v>611_0026</v>
      </c>
      <c r="Y924" s="1" t="str">
        <f>IF(E924&lt;&gt;"",E924,"A créer")</f>
        <v>A créer</v>
      </c>
      <c r="Z924" s="2">
        <f>I924</f>
        <v>0</v>
      </c>
      <c r="AA924" s="1" t="str">
        <f>X924&amp;" / "&amp;A924</f>
        <v>611_0026 / 29065006</v>
      </c>
      <c r="AB924" s="1">
        <f>A924</f>
        <v>29065006</v>
      </c>
    </row>
    <row r="925" spans="1:28" ht="15" x14ac:dyDescent="0.25">
      <c r="A925" s="6">
        <v>29065007</v>
      </c>
      <c r="B925" s="6" t="s">
        <v>5396</v>
      </c>
      <c r="C925" s="6" t="s">
        <v>10</v>
      </c>
      <c r="D925" s="6" t="s">
        <v>9</v>
      </c>
      <c r="E925" s="6" t="s">
        <v>3</v>
      </c>
      <c r="F925" s="6" t="s">
        <v>5395</v>
      </c>
      <c r="G925" s="6" t="s">
        <v>3</v>
      </c>
      <c r="H925" s="6" t="s">
        <v>6</v>
      </c>
      <c r="I925" s="5">
        <v>0</v>
      </c>
      <c r="J925" s="6" t="s">
        <v>5</v>
      </c>
      <c r="K925" s="6" t="s">
        <v>4</v>
      </c>
      <c r="L925" s="7">
        <v>0.01</v>
      </c>
      <c r="M925" s="6" t="s">
        <v>3</v>
      </c>
      <c r="N925" s="5">
        <v>1</v>
      </c>
      <c r="O925" s="1" t="str">
        <f>IFERROR(FIND("DRW ACY",B925),"")</f>
        <v/>
      </c>
      <c r="P925" s="1" t="str">
        <f>IF(O925="","",O925+6)</f>
        <v/>
      </c>
      <c r="Q925" s="1">
        <f>LEN(B925)</f>
        <v>29</v>
      </c>
      <c r="R925" s="1" t="str">
        <f>IF(P925="","",RIGHT(B925,Q925-P925))</f>
        <v/>
      </c>
      <c r="U925" cm="1">
        <f t="array" ref="U925">MIN(IFERROR(FIND(_xlfn.SEQUENCE(10,,CHAR(48)),F925),""))</f>
        <v>8</v>
      </c>
      <c r="V925" s="1">
        <f>LEN(F925)</f>
        <v>15</v>
      </c>
      <c r="W925" s="1" t="str">
        <f>RIGHT(F925,(V925+1)-U925)</f>
        <v>811_0072</v>
      </c>
      <c r="X925" s="1" t="str">
        <f>LEFT(W925,8)</f>
        <v>811_0072</v>
      </c>
      <c r="Y925" s="1" t="str">
        <f>IF(E925&lt;&gt;"",E925,"A créer")</f>
        <v>A créer</v>
      </c>
      <c r="Z925" s="2">
        <f>I925</f>
        <v>0</v>
      </c>
      <c r="AA925" s="1" t="str">
        <f>X925&amp;" / "&amp;A925</f>
        <v>811_0072 / 29065007</v>
      </c>
      <c r="AB925" s="1">
        <f>A925</f>
        <v>29065007</v>
      </c>
    </row>
    <row r="926" spans="1:28" ht="15" x14ac:dyDescent="0.25">
      <c r="A926" s="6">
        <v>29065008</v>
      </c>
      <c r="B926" s="6" t="s">
        <v>5394</v>
      </c>
      <c r="C926" s="6" t="s">
        <v>10</v>
      </c>
      <c r="D926" s="6" t="s">
        <v>9</v>
      </c>
      <c r="E926" s="6" t="s">
        <v>3</v>
      </c>
      <c r="F926" s="6" t="s">
        <v>5393</v>
      </c>
      <c r="G926" s="6" t="s">
        <v>3</v>
      </c>
      <c r="H926" s="6" t="s">
        <v>6</v>
      </c>
      <c r="I926" s="5">
        <v>0</v>
      </c>
      <c r="J926" s="6" t="s">
        <v>5</v>
      </c>
      <c r="K926" s="6" t="s">
        <v>4</v>
      </c>
      <c r="L926" s="7">
        <v>0.01</v>
      </c>
      <c r="M926" s="6" t="s">
        <v>3</v>
      </c>
      <c r="N926" s="5">
        <v>1</v>
      </c>
      <c r="O926" s="1" t="str">
        <f>IFERROR(FIND("DRW ACY",B926),"")</f>
        <v/>
      </c>
      <c r="P926" s="1" t="str">
        <f>IF(O926="","",O926+6)</f>
        <v/>
      </c>
      <c r="Q926" s="1">
        <f>LEN(B926)</f>
        <v>30</v>
      </c>
      <c r="R926" s="1" t="str">
        <f>IF(P926="","",RIGHT(B926,Q926-P926))</f>
        <v/>
      </c>
      <c r="U926" cm="1">
        <f t="array" ref="U926">MIN(IFERROR(FIND(_xlfn.SEQUENCE(10,,CHAR(48)),F926),""))</f>
        <v>8</v>
      </c>
      <c r="V926" s="1">
        <f>LEN(F926)</f>
        <v>15</v>
      </c>
      <c r="W926" s="1" t="str">
        <f>RIGHT(F926,(V926+1)-U926)</f>
        <v>611_0462</v>
      </c>
      <c r="X926" s="1" t="str">
        <f>LEFT(W926,8)</f>
        <v>611_0462</v>
      </c>
      <c r="Y926" s="1" t="str">
        <f>IF(E926&lt;&gt;"",E926,"A créer")</f>
        <v>A créer</v>
      </c>
      <c r="Z926" s="2">
        <f>I926</f>
        <v>0</v>
      </c>
      <c r="AA926" s="1" t="str">
        <f>X926&amp;" / "&amp;A926</f>
        <v>611_0462 / 29065008</v>
      </c>
      <c r="AB926" s="1">
        <f>A926</f>
        <v>29065008</v>
      </c>
    </row>
    <row r="927" spans="1:28" ht="15" x14ac:dyDescent="0.25">
      <c r="A927" s="6">
        <v>29065009</v>
      </c>
      <c r="B927" s="6" t="s">
        <v>5392</v>
      </c>
      <c r="C927" s="6" t="s">
        <v>10</v>
      </c>
      <c r="D927" s="6" t="s">
        <v>9</v>
      </c>
      <c r="E927" s="6" t="s">
        <v>3</v>
      </c>
      <c r="F927" s="6" t="s">
        <v>5391</v>
      </c>
      <c r="G927" s="6" t="s">
        <v>3</v>
      </c>
      <c r="H927" s="6" t="s">
        <v>6</v>
      </c>
      <c r="I927" s="5">
        <v>0</v>
      </c>
      <c r="J927" s="6" t="s">
        <v>5</v>
      </c>
      <c r="K927" s="6" t="s">
        <v>4</v>
      </c>
      <c r="L927" s="7">
        <v>0.01</v>
      </c>
      <c r="M927" s="6" t="s">
        <v>3</v>
      </c>
      <c r="N927" s="5">
        <v>1</v>
      </c>
      <c r="O927" s="1" t="str">
        <f>IFERROR(FIND("DRW ACY",B927),"")</f>
        <v/>
      </c>
      <c r="P927" s="1" t="str">
        <f>IF(O927="","",O927+6)</f>
        <v/>
      </c>
      <c r="Q927" s="1">
        <f>LEN(B927)</f>
        <v>30</v>
      </c>
      <c r="R927" s="1" t="str">
        <f>IF(P927="","",RIGHT(B927,Q927-P927))</f>
        <v/>
      </c>
      <c r="U927" cm="1">
        <f t="array" ref="U927">MIN(IFERROR(FIND(_xlfn.SEQUENCE(10,,CHAR(48)),F927),""))</f>
        <v>8</v>
      </c>
      <c r="V927" s="1">
        <f>LEN(F927)</f>
        <v>15</v>
      </c>
      <c r="W927" s="1" t="str">
        <f>RIGHT(F927,(V927+1)-U927)</f>
        <v>611_0474</v>
      </c>
      <c r="X927" s="1" t="str">
        <f>LEFT(W927,8)</f>
        <v>611_0474</v>
      </c>
      <c r="Y927" s="1" t="str">
        <f>IF(E927&lt;&gt;"",E927,"A créer")</f>
        <v>A créer</v>
      </c>
      <c r="Z927" s="2">
        <f>I927</f>
        <v>0</v>
      </c>
      <c r="AA927" s="1" t="str">
        <f>X927&amp;" / "&amp;A927</f>
        <v>611_0474 / 29065009</v>
      </c>
      <c r="AB927" s="1">
        <f>A927</f>
        <v>29065009</v>
      </c>
    </row>
    <row r="928" spans="1:28" ht="15" x14ac:dyDescent="0.25">
      <c r="A928" s="6">
        <v>29065010</v>
      </c>
      <c r="B928" s="6" t="s">
        <v>5390</v>
      </c>
      <c r="C928" s="6" t="s">
        <v>10</v>
      </c>
      <c r="D928" s="6" t="s">
        <v>9</v>
      </c>
      <c r="E928" s="6" t="s">
        <v>3</v>
      </c>
      <c r="F928" s="6" t="s">
        <v>5389</v>
      </c>
      <c r="G928" s="6" t="s">
        <v>3</v>
      </c>
      <c r="H928" s="6" t="s">
        <v>6</v>
      </c>
      <c r="I928" s="5">
        <v>0</v>
      </c>
      <c r="J928" s="6" t="s">
        <v>5</v>
      </c>
      <c r="K928" s="6" t="s">
        <v>4</v>
      </c>
      <c r="L928" s="7">
        <v>0.01</v>
      </c>
      <c r="M928" s="6" t="s">
        <v>3</v>
      </c>
      <c r="N928" s="5">
        <v>1</v>
      </c>
      <c r="O928" s="1" t="str">
        <f>IFERROR(FIND("DRW ACY",B928),"")</f>
        <v/>
      </c>
      <c r="P928" s="1" t="str">
        <f>IF(O928="","",O928+6)</f>
        <v/>
      </c>
      <c r="Q928" s="1">
        <f>LEN(B928)</f>
        <v>30</v>
      </c>
      <c r="R928" s="1" t="str">
        <f>IF(P928="","",RIGHT(B928,Q928-P928))</f>
        <v/>
      </c>
      <c r="U928" cm="1">
        <f t="array" ref="U928">MIN(IFERROR(FIND(_xlfn.SEQUENCE(10,,CHAR(48)),F928),""))</f>
        <v>8</v>
      </c>
      <c r="V928" s="1">
        <f>LEN(F928)</f>
        <v>15</v>
      </c>
      <c r="W928" s="1" t="str">
        <f>RIGHT(F928,(V928+1)-U928)</f>
        <v>611_0529</v>
      </c>
      <c r="X928" s="1" t="str">
        <f>LEFT(W928,8)</f>
        <v>611_0529</v>
      </c>
      <c r="Y928" s="1" t="str">
        <f>IF(E928&lt;&gt;"",E928,"A créer")</f>
        <v>A créer</v>
      </c>
      <c r="Z928" s="2">
        <f>I928</f>
        <v>0</v>
      </c>
      <c r="AA928" s="1" t="str">
        <f>X928&amp;" / "&amp;A928</f>
        <v>611_0529 / 29065010</v>
      </c>
      <c r="AB928" s="1">
        <f>A928</f>
        <v>29065010</v>
      </c>
    </row>
    <row r="929" spans="1:28" ht="15" x14ac:dyDescent="0.25">
      <c r="A929" s="6">
        <v>29065011</v>
      </c>
      <c r="B929" s="6" t="s">
        <v>5388</v>
      </c>
      <c r="C929" s="6" t="s">
        <v>10</v>
      </c>
      <c r="D929" s="6" t="s">
        <v>9</v>
      </c>
      <c r="E929" s="6" t="s">
        <v>3</v>
      </c>
      <c r="F929" s="6" t="s">
        <v>5387</v>
      </c>
      <c r="G929" s="6" t="s">
        <v>3</v>
      </c>
      <c r="H929" s="6" t="s">
        <v>6</v>
      </c>
      <c r="I929" s="5">
        <v>0</v>
      </c>
      <c r="J929" s="6" t="s">
        <v>5</v>
      </c>
      <c r="K929" s="6" t="s">
        <v>4</v>
      </c>
      <c r="L929" s="7">
        <v>0.01</v>
      </c>
      <c r="M929" s="6" t="s">
        <v>3</v>
      </c>
      <c r="N929" s="5">
        <v>1</v>
      </c>
      <c r="O929" s="1" t="str">
        <f>IFERROR(FIND("DRW ACY",B929),"")</f>
        <v/>
      </c>
      <c r="P929" s="1" t="str">
        <f>IF(O929="","",O929+6)</f>
        <v/>
      </c>
      <c r="Q929" s="1">
        <f>LEN(B929)</f>
        <v>30</v>
      </c>
      <c r="R929" s="1" t="str">
        <f>IF(P929="","",RIGHT(B929,Q929-P929))</f>
        <v/>
      </c>
      <c r="U929" cm="1">
        <f t="array" ref="U929">MIN(IFERROR(FIND(_xlfn.SEQUENCE(10,,CHAR(48)),F929),""))</f>
        <v>8</v>
      </c>
      <c r="V929" s="1">
        <f>LEN(F929)</f>
        <v>15</v>
      </c>
      <c r="W929" s="1" t="str">
        <f>RIGHT(F929,(V929+1)-U929)</f>
        <v>611_0727</v>
      </c>
      <c r="X929" s="1" t="str">
        <f>LEFT(W929,8)</f>
        <v>611_0727</v>
      </c>
      <c r="Y929" s="1" t="str">
        <f>IF(E929&lt;&gt;"",E929,"A créer")</f>
        <v>A créer</v>
      </c>
      <c r="Z929" s="2">
        <f>I929</f>
        <v>0</v>
      </c>
      <c r="AA929" s="1" t="str">
        <f>X929&amp;" / "&amp;A929</f>
        <v>611_0727 / 29065011</v>
      </c>
      <c r="AB929" s="1">
        <f>A929</f>
        <v>29065011</v>
      </c>
    </row>
    <row r="930" spans="1:28" ht="15" x14ac:dyDescent="0.25">
      <c r="A930" s="6">
        <v>29065012</v>
      </c>
      <c r="B930" s="6" t="s">
        <v>5386</v>
      </c>
      <c r="C930" s="6" t="s">
        <v>10</v>
      </c>
      <c r="D930" s="6" t="s">
        <v>9</v>
      </c>
      <c r="E930" s="6" t="s">
        <v>3</v>
      </c>
      <c r="F930" s="6" t="s">
        <v>5385</v>
      </c>
      <c r="G930" s="6" t="s">
        <v>3</v>
      </c>
      <c r="H930" s="6" t="s">
        <v>6</v>
      </c>
      <c r="I930" s="5">
        <v>0</v>
      </c>
      <c r="J930" s="6" t="s">
        <v>5</v>
      </c>
      <c r="K930" s="6" t="s">
        <v>4</v>
      </c>
      <c r="L930" s="7">
        <v>0.01</v>
      </c>
      <c r="M930" s="6" t="s">
        <v>3</v>
      </c>
      <c r="N930" s="5">
        <v>1</v>
      </c>
      <c r="O930" s="1" t="str">
        <f>IFERROR(FIND("DRW ACY",B930),"")</f>
        <v/>
      </c>
      <c r="P930" s="1" t="str">
        <f>IF(O930="","",O930+6)</f>
        <v/>
      </c>
      <c r="Q930" s="1">
        <f>LEN(B930)</f>
        <v>30</v>
      </c>
      <c r="R930" s="1" t="str">
        <f>IF(P930="","",RIGHT(B930,Q930-P930))</f>
        <v/>
      </c>
      <c r="U930" cm="1">
        <f t="array" ref="U930">MIN(IFERROR(FIND(_xlfn.SEQUENCE(10,,CHAR(48)),F930),""))</f>
        <v>8</v>
      </c>
      <c r="V930" s="1">
        <f>LEN(F930)</f>
        <v>15</v>
      </c>
      <c r="W930" s="1" t="str">
        <f>RIGHT(F930,(V930+1)-U930)</f>
        <v>611_0746</v>
      </c>
      <c r="X930" s="1" t="str">
        <f>LEFT(W930,8)</f>
        <v>611_0746</v>
      </c>
      <c r="Y930" s="1" t="str">
        <f>IF(E930&lt;&gt;"",E930,"A créer")</f>
        <v>A créer</v>
      </c>
      <c r="Z930" s="2">
        <f>I930</f>
        <v>0</v>
      </c>
      <c r="AA930" s="1" t="str">
        <f>X930&amp;" / "&amp;A930</f>
        <v>611_0746 / 29065012</v>
      </c>
      <c r="AB930" s="1">
        <f>A930</f>
        <v>29065012</v>
      </c>
    </row>
    <row r="931" spans="1:28" ht="15" x14ac:dyDescent="0.25">
      <c r="A931" s="6">
        <v>29065014</v>
      </c>
      <c r="B931" s="6" t="s">
        <v>5384</v>
      </c>
      <c r="C931" s="6" t="s">
        <v>10</v>
      </c>
      <c r="D931" s="6" t="s">
        <v>9</v>
      </c>
      <c r="E931" s="6" t="s">
        <v>3</v>
      </c>
      <c r="F931" s="6" t="s">
        <v>5383</v>
      </c>
      <c r="G931" s="6" t="s">
        <v>3</v>
      </c>
      <c r="H931" s="6" t="s">
        <v>6</v>
      </c>
      <c r="I931" s="5">
        <v>0</v>
      </c>
      <c r="J931" s="6" t="s">
        <v>5</v>
      </c>
      <c r="K931" s="6" t="s">
        <v>4</v>
      </c>
      <c r="L931" s="7">
        <v>0.01</v>
      </c>
      <c r="M931" s="6" t="s">
        <v>3</v>
      </c>
      <c r="N931" s="5">
        <v>1</v>
      </c>
      <c r="O931" s="1" t="str">
        <f>IFERROR(FIND("DRW ACY",B931),"")</f>
        <v/>
      </c>
      <c r="P931" s="1" t="str">
        <f>IF(O931="","",O931+6)</f>
        <v/>
      </c>
      <c r="Q931" s="1">
        <f>LEN(B931)</f>
        <v>30</v>
      </c>
      <c r="R931" s="1" t="str">
        <f>IF(P931="","",RIGHT(B931,Q931-P931))</f>
        <v/>
      </c>
      <c r="U931" cm="1">
        <f t="array" ref="U931">MIN(IFERROR(FIND(_xlfn.SEQUENCE(10,,CHAR(48)),F931),""))</f>
        <v>8</v>
      </c>
      <c r="V931" s="1">
        <f>LEN(F931)</f>
        <v>15</v>
      </c>
      <c r="W931" s="1" t="str">
        <f>RIGHT(F931,(V931+1)-U931)</f>
        <v>611_0794</v>
      </c>
      <c r="X931" s="1" t="str">
        <f>LEFT(W931,8)</f>
        <v>611_0794</v>
      </c>
      <c r="Y931" s="1" t="str">
        <f>IF(E931&lt;&gt;"",E931,"A créer")</f>
        <v>A créer</v>
      </c>
      <c r="Z931" s="2">
        <f>I931</f>
        <v>0</v>
      </c>
      <c r="AA931" s="1" t="str">
        <f>X931&amp;" / "&amp;A931</f>
        <v>611_0794 / 29065014</v>
      </c>
      <c r="AB931" s="1">
        <f>A931</f>
        <v>29065014</v>
      </c>
    </row>
    <row r="932" spans="1:28" ht="15" x14ac:dyDescent="0.25">
      <c r="A932" s="6">
        <v>29065015</v>
      </c>
      <c r="B932" s="6" t="s">
        <v>5382</v>
      </c>
      <c r="C932" s="6" t="s">
        <v>10</v>
      </c>
      <c r="D932" s="6" t="s">
        <v>9</v>
      </c>
      <c r="E932" s="6" t="s">
        <v>3</v>
      </c>
      <c r="F932" s="6" t="s">
        <v>5381</v>
      </c>
      <c r="G932" s="6" t="s">
        <v>3</v>
      </c>
      <c r="H932" s="6" t="s">
        <v>6</v>
      </c>
      <c r="I932" s="5">
        <v>0</v>
      </c>
      <c r="J932" s="6" t="s">
        <v>5</v>
      </c>
      <c r="K932" s="6" t="s">
        <v>4</v>
      </c>
      <c r="L932" s="7">
        <v>0.01</v>
      </c>
      <c r="M932" s="6" t="s">
        <v>3</v>
      </c>
      <c r="N932" s="5">
        <v>1</v>
      </c>
      <c r="O932" s="1" t="str">
        <f>IFERROR(FIND("DRW ACY",B932),"")</f>
        <v/>
      </c>
      <c r="P932" s="1" t="str">
        <f>IF(O932="","",O932+6)</f>
        <v/>
      </c>
      <c r="Q932" s="1">
        <f>LEN(B932)</f>
        <v>30</v>
      </c>
      <c r="R932" s="1" t="str">
        <f>IF(P932="","",RIGHT(B932,Q932-P932))</f>
        <v/>
      </c>
      <c r="U932" cm="1">
        <f t="array" ref="U932">MIN(IFERROR(FIND(_xlfn.SEQUENCE(10,,CHAR(48)),F932),""))</f>
        <v>8</v>
      </c>
      <c r="V932" s="1">
        <f>LEN(F932)</f>
        <v>15</v>
      </c>
      <c r="W932" s="1" t="str">
        <f>RIGHT(F932,(V932+1)-U932)</f>
        <v>611_0796</v>
      </c>
      <c r="X932" s="1" t="str">
        <f>LEFT(W932,8)</f>
        <v>611_0796</v>
      </c>
      <c r="Y932" s="1" t="str">
        <f>IF(E932&lt;&gt;"",E932,"A créer")</f>
        <v>A créer</v>
      </c>
      <c r="Z932" s="2">
        <f>I932</f>
        <v>0</v>
      </c>
      <c r="AA932" s="1" t="str">
        <f>X932&amp;" / "&amp;A932</f>
        <v>611_0796 / 29065015</v>
      </c>
      <c r="AB932" s="1">
        <f>A932</f>
        <v>29065015</v>
      </c>
    </row>
    <row r="933" spans="1:28" ht="15" x14ac:dyDescent="0.25">
      <c r="A933" s="6">
        <v>29065016</v>
      </c>
      <c r="B933" s="6" t="s">
        <v>5380</v>
      </c>
      <c r="C933" s="6" t="s">
        <v>10</v>
      </c>
      <c r="D933" s="6" t="s">
        <v>9</v>
      </c>
      <c r="E933" s="6" t="s">
        <v>3</v>
      </c>
      <c r="F933" s="6" t="s">
        <v>5379</v>
      </c>
      <c r="G933" s="6" t="s">
        <v>3</v>
      </c>
      <c r="H933" s="6" t="s">
        <v>6</v>
      </c>
      <c r="I933" s="5">
        <v>0</v>
      </c>
      <c r="J933" s="6" t="s">
        <v>5</v>
      </c>
      <c r="K933" s="6" t="s">
        <v>4</v>
      </c>
      <c r="L933" s="7">
        <v>0.01</v>
      </c>
      <c r="M933" s="6" t="s">
        <v>3</v>
      </c>
      <c r="N933" s="5">
        <v>1</v>
      </c>
      <c r="O933" s="1" t="str">
        <f>IFERROR(FIND("DRW ACY",B933),"")</f>
        <v/>
      </c>
      <c r="P933" s="1" t="str">
        <f>IF(O933="","",O933+6)</f>
        <v/>
      </c>
      <c r="Q933" s="1">
        <f>LEN(B933)</f>
        <v>30</v>
      </c>
      <c r="R933" s="1" t="str">
        <f>IF(P933="","",RIGHT(B933,Q933-P933))</f>
        <v/>
      </c>
      <c r="U933" cm="1">
        <f t="array" ref="U933">MIN(IFERROR(FIND(_xlfn.SEQUENCE(10,,CHAR(48)),F933),""))</f>
        <v>8</v>
      </c>
      <c r="V933" s="1">
        <f>LEN(F933)</f>
        <v>15</v>
      </c>
      <c r="W933" s="1" t="str">
        <f>RIGHT(F933,(V933+1)-U933)</f>
        <v>611_0819</v>
      </c>
      <c r="X933" s="1" t="str">
        <f>LEFT(W933,8)</f>
        <v>611_0819</v>
      </c>
      <c r="Y933" s="1" t="str">
        <f>IF(E933&lt;&gt;"",E933,"A créer")</f>
        <v>A créer</v>
      </c>
      <c r="Z933" s="2">
        <f>I933</f>
        <v>0</v>
      </c>
      <c r="AA933" s="1" t="str">
        <f>X933&amp;" / "&amp;A933</f>
        <v>611_0819 / 29065016</v>
      </c>
      <c r="AB933" s="1">
        <f>A933</f>
        <v>29065016</v>
      </c>
    </row>
    <row r="934" spans="1:28" ht="15" x14ac:dyDescent="0.25">
      <c r="A934" s="6">
        <v>29065017</v>
      </c>
      <c r="B934" s="6" t="s">
        <v>5378</v>
      </c>
      <c r="C934" s="6" t="s">
        <v>10</v>
      </c>
      <c r="D934" s="6" t="s">
        <v>9</v>
      </c>
      <c r="E934" s="6" t="s">
        <v>3</v>
      </c>
      <c r="F934" s="6" t="s">
        <v>5377</v>
      </c>
      <c r="G934" s="6" t="s">
        <v>3</v>
      </c>
      <c r="H934" s="6" t="s">
        <v>6</v>
      </c>
      <c r="I934" s="5">
        <v>0</v>
      </c>
      <c r="J934" s="6" t="s">
        <v>5</v>
      </c>
      <c r="K934" s="6" t="s">
        <v>4</v>
      </c>
      <c r="L934" s="7">
        <v>0.01</v>
      </c>
      <c r="M934" s="6" t="s">
        <v>3</v>
      </c>
      <c r="N934" s="5">
        <v>1</v>
      </c>
      <c r="O934" s="1" t="str">
        <f>IFERROR(FIND("DRW ACY",B934),"")</f>
        <v/>
      </c>
      <c r="P934" s="1" t="str">
        <f>IF(O934="","",O934+6)</f>
        <v/>
      </c>
      <c r="Q934" s="1">
        <f>LEN(B934)</f>
        <v>30</v>
      </c>
      <c r="R934" s="1" t="str">
        <f>IF(P934="","",RIGHT(B934,Q934-P934))</f>
        <v/>
      </c>
      <c r="U934" cm="1">
        <f t="array" ref="U934">MIN(IFERROR(FIND(_xlfn.SEQUENCE(10,,CHAR(48)),F934),""))</f>
        <v>8</v>
      </c>
      <c r="V934" s="1">
        <f>LEN(F934)</f>
        <v>15</v>
      </c>
      <c r="W934" s="1" t="str">
        <f>RIGHT(F934,(V934+1)-U934)</f>
        <v>611_0970</v>
      </c>
      <c r="X934" s="1" t="str">
        <f>LEFT(W934,8)</f>
        <v>611_0970</v>
      </c>
      <c r="Y934" s="1" t="str">
        <f>IF(E934&lt;&gt;"",E934,"A créer")</f>
        <v>A créer</v>
      </c>
      <c r="Z934" s="2">
        <f>I934</f>
        <v>0</v>
      </c>
      <c r="AA934" s="1" t="str">
        <f>X934&amp;" / "&amp;A934</f>
        <v>611_0970 / 29065017</v>
      </c>
      <c r="AB934" s="1">
        <f>A934</f>
        <v>29065017</v>
      </c>
    </row>
    <row r="935" spans="1:28" ht="15" x14ac:dyDescent="0.25">
      <c r="A935" s="6">
        <v>29065018</v>
      </c>
      <c r="B935" s="6" t="s">
        <v>5376</v>
      </c>
      <c r="C935" s="6" t="s">
        <v>10</v>
      </c>
      <c r="D935" s="6" t="s">
        <v>9</v>
      </c>
      <c r="E935" s="6" t="s">
        <v>3</v>
      </c>
      <c r="F935" s="6" t="s">
        <v>5375</v>
      </c>
      <c r="G935" s="6" t="s">
        <v>3</v>
      </c>
      <c r="H935" s="6" t="s">
        <v>6</v>
      </c>
      <c r="I935" s="5">
        <v>0</v>
      </c>
      <c r="J935" s="6" t="s">
        <v>5</v>
      </c>
      <c r="K935" s="6" t="s">
        <v>4</v>
      </c>
      <c r="L935" s="7">
        <v>0.01</v>
      </c>
      <c r="M935" s="6" t="s">
        <v>3</v>
      </c>
      <c r="N935" s="5">
        <v>1</v>
      </c>
      <c r="O935" s="1" t="str">
        <f>IFERROR(FIND("DRW ACY",B935),"")</f>
        <v/>
      </c>
      <c r="P935" s="1" t="str">
        <f>IF(O935="","",O935+6)</f>
        <v/>
      </c>
      <c r="Q935" s="1">
        <f>LEN(B935)</f>
        <v>29</v>
      </c>
      <c r="R935" s="1" t="str">
        <f>IF(P935="","",RIGHT(B935,Q935-P935))</f>
        <v/>
      </c>
      <c r="U935" cm="1">
        <f t="array" ref="U935">MIN(IFERROR(FIND(_xlfn.SEQUENCE(10,,CHAR(48)),F935),""))</f>
        <v>8</v>
      </c>
      <c r="V935" s="1">
        <f>LEN(F935)</f>
        <v>15</v>
      </c>
      <c r="W935" s="1" t="str">
        <f>RIGHT(F935,(V935+1)-U935)</f>
        <v>611_1093</v>
      </c>
      <c r="X935" s="1" t="str">
        <f>LEFT(W935,8)</f>
        <v>611_1093</v>
      </c>
      <c r="Y935" s="1" t="str">
        <f>IF(E935&lt;&gt;"",E935,"A créer")</f>
        <v>A créer</v>
      </c>
      <c r="Z935" s="2">
        <f>I935</f>
        <v>0</v>
      </c>
      <c r="AA935" s="1" t="str">
        <f>X935&amp;" / "&amp;A935</f>
        <v>611_1093 / 29065018</v>
      </c>
      <c r="AB935" s="1">
        <f>A935</f>
        <v>29065018</v>
      </c>
    </row>
    <row r="936" spans="1:28" ht="15" x14ac:dyDescent="0.25">
      <c r="A936" s="6">
        <v>29065019</v>
      </c>
      <c r="B936" s="6" t="s">
        <v>5374</v>
      </c>
      <c r="C936" s="6" t="s">
        <v>10</v>
      </c>
      <c r="D936" s="6" t="s">
        <v>9</v>
      </c>
      <c r="E936" s="6" t="s">
        <v>3</v>
      </c>
      <c r="F936" s="6" t="s">
        <v>5373</v>
      </c>
      <c r="G936" s="6" t="s">
        <v>3</v>
      </c>
      <c r="H936" s="6" t="s">
        <v>6</v>
      </c>
      <c r="I936" s="5">
        <v>0</v>
      </c>
      <c r="J936" s="6" t="s">
        <v>5</v>
      </c>
      <c r="K936" s="6" t="s">
        <v>4</v>
      </c>
      <c r="L936" s="7">
        <v>0.01</v>
      </c>
      <c r="M936" s="6" t="s">
        <v>3</v>
      </c>
      <c r="N936" s="5">
        <v>1</v>
      </c>
      <c r="O936" s="1" t="str">
        <f>IFERROR(FIND("DRW ACY",B936),"")</f>
        <v/>
      </c>
      <c r="P936" s="1" t="str">
        <f>IF(O936="","",O936+6)</f>
        <v/>
      </c>
      <c r="Q936" s="1">
        <f>LEN(B936)</f>
        <v>27</v>
      </c>
      <c r="R936" s="1" t="str">
        <f>IF(P936="","",RIGHT(B936,Q936-P936))</f>
        <v/>
      </c>
      <c r="U936" cm="1">
        <f t="array" ref="U936">MIN(IFERROR(FIND(_xlfn.SEQUENCE(10,,CHAR(48)),F936),""))</f>
        <v>8</v>
      </c>
      <c r="V936" s="1">
        <f>LEN(F936)</f>
        <v>15</v>
      </c>
      <c r="W936" s="1" t="str">
        <f>RIGHT(F936,(V936+1)-U936)</f>
        <v>611_1117</v>
      </c>
      <c r="X936" s="1" t="str">
        <f>LEFT(W936,8)</f>
        <v>611_1117</v>
      </c>
      <c r="Y936" s="1" t="str">
        <f>IF(E936&lt;&gt;"",E936,"A créer")</f>
        <v>A créer</v>
      </c>
      <c r="Z936" s="2">
        <f>I936</f>
        <v>0</v>
      </c>
      <c r="AA936" s="1" t="str">
        <f>X936&amp;" / "&amp;A936</f>
        <v>611_1117 / 29065019</v>
      </c>
      <c r="AB936" s="1">
        <f>A936</f>
        <v>29065019</v>
      </c>
    </row>
    <row r="937" spans="1:28" ht="15" x14ac:dyDescent="0.25">
      <c r="A937" s="6">
        <v>29065020</v>
      </c>
      <c r="B937" s="6" t="s">
        <v>5372</v>
      </c>
      <c r="C937" s="6" t="s">
        <v>10</v>
      </c>
      <c r="D937" s="6" t="s">
        <v>9</v>
      </c>
      <c r="E937" s="6" t="s">
        <v>3</v>
      </c>
      <c r="F937" s="6" t="s">
        <v>5371</v>
      </c>
      <c r="G937" s="6" t="s">
        <v>3</v>
      </c>
      <c r="H937" s="6" t="s">
        <v>6</v>
      </c>
      <c r="I937" s="5">
        <v>0</v>
      </c>
      <c r="J937" s="6" t="s">
        <v>5</v>
      </c>
      <c r="K937" s="6" t="s">
        <v>4</v>
      </c>
      <c r="L937" s="7">
        <v>0.01</v>
      </c>
      <c r="M937" s="6" t="s">
        <v>3</v>
      </c>
      <c r="N937" s="5">
        <v>1</v>
      </c>
      <c r="O937" s="1" t="str">
        <f>IFERROR(FIND("DRW ACY",B937),"")</f>
        <v/>
      </c>
      <c r="P937" s="1" t="str">
        <f>IF(O937="","",O937+6)</f>
        <v/>
      </c>
      <c r="Q937" s="1">
        <f>LEN(B937)</f>
        <v>30</v>
      </c>
      <c r="R937" s="1" t="str">
        <f>IF(P937="","",RIGHT(B937,Q937-P937))</f>
        <v/>
      </c>
      <c r="U937" cm="1">
        <f t="array" ref="U937">MIN(IFERROR(FIND(_xlfn.SEQUENCE(10,,CHAR(48)),F937),""))</f>
        <v>8</v>
      </c>
      <c r="V937" s="1">
        <f>LEN(F937)</f>
        <v>15</v>
      </c>
      <c r="W937" s="1" t="str">
        <f>RIGHT(F937,(V937+1)-U937)</f>
        <v>611_1138</v>
      </c>
      <c r="X937" s="1" t="str">
        <f>LEFT(W937,8)</f>
        <v>611_1138</v>
      </c>
      <c r="Y937" s="1" t="str">
        <f>IF(E937&lt;&gt;"",E937,"A créer")</f>
        <v>A créer</v>
      </c>
      <c r="Z937" s="2">
        <f>I937</f>
        <v>0</v>
      </c>
      <c r="AA937" s="1" t="str">
        <f>X937&amp;" / "&amp;A937</f>
        <v>611_1138 / 29065020</v>
      </c>
      <c r="AB937" s="1">
        <f>A937</f>
        <v>29065020</v>
      </c>
    </row>
    <row r="938" spans="1:28" ht="15" x14ac:dyDescent="0.25">
      <c r="A938" s="6">
        <v>29065021</v>
      </c>
      <c r="B938" s="6" t="s">
        <v>5370</v>
      </c>
      <c r="C938" s="6" t="s">
        <v>10</v>
      </c>
      <c r="D938" s="6" t="s">
        <v>9</v>
      </c>
      <c r="E938" s="6" t="s">
        <v>3</v>
      </c>
      <c r="F938" s="6" t="s">
        <v>5369</v>
      </c>
      <c r="G938" s="6" t="s">
        <v>3</v>
      </c>
      <c r="H938" s="6" t="s">
        <v>6</v>
      </c>
      <c r="I938" s="5">
        <v>0</v>
      </c>
      <c r="J938" s="6" t="s">
        <v>5</v>
      </c>
      <c r="K938" s="6" t="s">
        <v>4</v>
      </c>
      <c r="L938" s="7">
        <v>0.01</v>
      </c>
      <c r="M938" s="6" t="s">
        <v>3</v>
      </c>
      <c r="N938" s="5">
        <v>1</v>
      </c>
      <c r="O938" s="1" t="str">
        <f>IFERROR(FIND("DRW ACY",B938),"")</f>
        <v/>
      </c>
      <c r="P938" s="1" t="str">
        <f>IF(O938="","",O938+6)</f>
        <v/>
      </c>
      <c r="Q938" s="1">
        <f>LEN(B938)</f>
        <v>30</v>
      </c>
      <c r="R938" s="1" t="str">
        <f>IF(P938="","",RIGHT(B938,Q938-P938))</f>
        <v/>
      </c>
      <c r="U938" cm="1">
        <f t="array" ref="U938">MIN(IFERROR(FIND(_xlfn.SEQUENCE(10,,CHAR(48)),F938),""))</f>
        <v>8</v>
      </c>
      <c r="V938" s="1">
        <f>LEN(F938)</f>
        <v>15</v>
      </c>
      <c r="W938" s="1" t="str">
        <f>RIGHT(F938,(V938+1)-U938)</f>
        <v>611_1158</v>
      </c>
      <c r="X938" s="1" t="str">
        <f>LEFT(W938,8)</f>
        <v>611_1158</v>
      </c>
      <c r="Y938" s="1" t="str">
        <f>IF(E938&lt;&gt;"",E938,"A créer")</f>
        <v>A créer</v>
      </c>
      <c r="Z938" s="2">
        <f>I938</f>
        <v>0</v>
      </c>
      <c r="AA938" s="1" t="str">
        <f>X938&amp;" / "&amp;A938</f>
        <v>611_1158 / 29065021</v>
      </c>
      <c r="AB938" s="1">
        <f>A938</f>
        <v>29065021</v>
      </c>
    </row>
    <row r="939" spans="1:28" ht="15" x14ac:dyDescent="0.25">
      <c r="A939" s="6">
        <v>29065022</v>
      </c>
      <c r="B939" s="6" t="s">
        <v>5368</v>
      </c>
      <c r="C939" s="6" t="s">
        <v>10</v>
      </c>
      <c r="D939" s="6" t="s">
        <v>9</v>
      </c>
      <c r="E939" s="6" t="s">
        <v>3</v>
      </c>
      <c r="F939" s="6" t="s">
        <v>5367</v>
      </c>
      <c r="G939" s="6" t="s">
        <v>3</v>
      </c>
      <c r="H939" s="6" t="s">
        <v>6</v>
      </c>
      <c r="I939" s="5">
        <v>0</v>
      </c>
      <c r="J939" s="6" t="s">
        <v>5</v>
      </c>
      <c r="K939" s="6" t="s">
        <v>4</v>
      </c>
      <c r="L939" s="7">
        <v>0.01</v>
      </c>
      <c r="M939" s="6" t="s">
        <v>3</v>
      </c>
      <c r="N939" s="5">
        <v>1</v>
      </c>
      <c r="O939" s="1" t="str">
        <f>IFERROR(FIND("DRW ACY",B939),"")</f>
        <v/>
      </c>
      <c r="P939" s="1" t="str">
        <f>IF(O939="","",O939+6)</f>
        <v/>
      </c>
      <c r="Q939" s="1">
        <f>LEN(B939)</f>
        <v>30</v>
      </c>
      <c r="R939" s="1" t="str">
        <f>IF(P939="","",RIGHT(B939,Q939-P939))</f>
        <v/>
      </c>
      <c r="U939" cm="1">
        <f t="array" ref="U939">MIN(IFERROR(FIND(_xlfn.SEQUENCE(10,,CHAR(48)),F939),""))</f>
        <v>8</v>
      </c>
      <c r="V939" s="1">
        <f>LEN(F939)</f>
        <v>15</v>
      </c>
      <c r="W939" s="1" t="str">
        <f>RIGHT(F939,(V939+1)-U939)</f>
        <v>611_1168</v>
      </c>
      <c r="X939" s="1" t="str">
        <f>LEFT(W939,8)</f>
        <v>611_1168</v>
      </c>
      <c r="Y939" s="1" t="str">
        <f>IF(E939&lt;&gt;"",E939,"A créer")</f>
        <v>A créer</v>
      </c>
      <c r="Z939" s="2">
        <f>I939</f>
        <v>0</v>
      </c>
      <c r="AA939" s="1" t="str">
        <f>X939&amp;" / "&amp;A939</f>
        <v>611_1168 / 29065022</v>
      </c>
      <c r="AB939" s="1">
        <f>A939</f>
        <v>29065022</v>
      </c>
    </row>
    <row r="940" spans="1:28" ht="15" x14ac:dyDescent="0.25">
      <c r="A940" s="6">
        <v>29065023</v>
      </c>
      <c r="B940" s="6" t="s">
        <v>5366</v>
      </c>
      <c r="C940" s="6" t="s">
        <v>10</v>
      </c>
      <c r="D940" s="6" t="s">
        <v>9</v>
      </c>
      <c r="E940" s="6" t="s">
        <v>3</v>
      </c>
      <c r="F940" s="6" t="s">
        <v>5365</v>
      </c>
      <c r="G940" s="6" t="s">
        <v>3</v>
      </c>
      <c r="H940" s="6" t="s">
        <v>6</v>
      </c>
      <c r="I940" s="5">
        <v>0</v>
      </c>
      <c r="J940" s="6" t="s">
        <v>5</v>
      </c>
      <c r="K940" s="6" t="s">
        <v>4</v>
      </c>
      <c r="L940" s="7">
        <v>0.01</v>
      </c>
      <c r="M940" s="6" t="s">
        <v>3</v>
      </c>
      <c r="N940" s="5">
        <v>1</v>
      </c>
      <c r="O940" s="1" t="str">
        <f>IFERROR(FIND("DRW ACY",B940),"")</f>
        <v/>
      </c>
      <c r="P940" s="1" t="str">
        <f>IF(O940="","",O940+6)</f>
        <v/>
      </c>
      <c r="Q940" s="1">
        <f>LEN(B940)</f>
        <v>30</v>
      </c>
      <c r="R940" s="1" t="str">
        <f>IF(P940="","",RIGHT(B940,Q940-P940))</f>
        <v/>
      </c>
      <c r="U940" cm="1">
        <f t="array" ref="U940">MIN(IFERROR(FIND(_xlfn.SEQUENCE(10,,CHAR(48)),F940),""))</f>
        <v>8</v>
      </c>
      <c r="V940" s="1">
        <f>LEN(F940)</f>
        <v>15</v>
      </c>
      <c r="W940" s="1" t="str">
        <f>RIGHT(F940,(V940+1)-U940)</f>
        <v>611_1209</v>
      </c>
      <c r="X940" s="1" t="str">
        <f>LEFT(W940,8)</f>
        <v>611_1209</v>
      </c>
      <c r="Y940" s="1" t="str">
        <f>IF(E940&lt;&gt;"",E940,"A créer")</f>
        <v>A créer</v>
      </c>
      <c r="Z940" s="2">
        <f>I940</f>
        <v>0</v>
      </c>
      <c r="AA940" s="1" t="str">
        <f>X940&amp;" / "&amp;A940</f>
        <v>611_1209 / 29065023</v>
      </c>
      <c r="AB940" s="1">
        <f>A940</f>
        <v>29065023</v>
      </c>
    </row>
    <row r="941" spans="1:28" ht="15" x14ac:dyDescent="0.25">
      <c r="A941" s="6">
        <v>29065024</v>
      </c>
      <c r="B941" s="6" t="s">
        <v>5364</v>
      </c>
      <c r="C941" s="6" t="s">
        <v>10</v>
      </c>
      <c r="D941" s="6" t="s">
        <v>9</v>
      </c>
      <c r="E941" s="6" t="s">
        <v>3</v>
      </c>
      <c r="F941" s="6" t="s">
        <v>5363</v>
      </c>
      <c r="G941" s="6" t="s">
        <v>3</v>
      </c>
      <c r="H941" s="6" t="s">
        <v>6</v>
      </c>
      <c r="I941" s="5">
        <v>0</v>
      </c>
      <c r="J941" s="6" t="s">
        <v>5</v>
      </c>
      <c r="K941" s="6" t="s">
        <v>4</v>
      </c>
      <c r="L941" s="7">
        <v>0.01</v>
      </c>
      <c r="M941" s="6" t="s">
        <v>3</v>
      </c>
      <c r="N941" s="5">
        <v>1</v>
      </c>
      <c r="O941" s="1" t="str">
        <f>IFERROR(FIND("DRW ACY",B941),"")</f>
        <v/>
      </c>
      <c r="P941" s="1" t="str">
        <f>IF(O941="","",O941+6)</f>
        <v/>
      </c>
      <c r="Q941" s="1">
        <f>LEN(B941)</f>
        <v>30</v>
      </c>
      <c r="R941" s="1" t="str">
        <f>IF(P941="","",RIGHT(B941,Q941-P941))</f>
        <v/>
      </c>
      <c r="U941" cm="1">
        <f t="array" ref="U941">MIN(IFERROR(FIND(_xlfn.SEQUENCE(10,,CHAR(48)),F941),""))</f>
        <v>8</v>
      </c>
      <c r="V941" s="1">
        <f>LEN(F941)</f>
        <v>15</v>
      </c>
      <c r="W941" s="1" t="str">
        <f>RIGHT(F941,(V941+1)-U941)</f>
        <v>611_1213</v>
      </c>
      <c r="X941" s="1" t="str">
        <f>LEFT(W941,8)</f>
        <v>611_1213</v>
      </c>
      <c r="Y941" s="1" t="str">
        <f>IF(E941&lt;&gt;"",E941,"A créer")</f>
        <v>A créer</v>
      </c>
      <c r="Z941" s="2">
        <f>I941</f>
        <v>0</v>
      </c>
      <c r="AA941" s="1" t="str">
        <f>X941&amp;" / "&amp;A941</f>
        <v>611_1213 / 29065024</v>
      </c>
      <c r="AB941" s="1">
        <f>A941</f>
        <v>29065024</v>
      </c>
    </row>
    <row r="942" spans="1:28" ht="15" x14ac:dyDescent="0.25">
      <c r="A942" s="6">
        <v>29065025</v>
      </c>
      <c r="B942" s="6" t="s">
        <v>5362</v>
      </c>
      <c r="C942" s="6" t="s">
        <v>10</v>
      </c>
      <c r="D942" s="6" t="s">
        <v>9</v>
      </c>
      <c r="E942" s="6" t="s">
        <v>3</v>
      </c>
      <c r="F942" s="6" t="s">
        <v>5361</v>
      </c>
      <c r="G942" s="6" t="s">
        <v>3</v>
      </c>
      <c r="H942" s="6" t="s">
        <v>6</v>
      </c>
      <c r="I942" s="5">
        <v>0</v>
      </c>
      <c r="J942" s="6" t="s">
        <v>5</v>
      </c>
      <c r="K942" s="6" t="s">
        <v>4</v>
      </c>
      <c r="L942" s="7">
        <v>0.01</v>
      </c>
      <c r="M942" s="6" t="s">
        <v>3</v>
      </c>
      <c r="N942" s="5">
        <v>1</v>
      </c>
      <c r="O942" s="1" t="str">
        <f>IFERROR(FIND("DRW ACY",B942),"")</f>
        <v/>
      </c>
      <c r="P942" s="1" t="str">
        <f>IF(O942="","",O942+6)</f>
        <v/>
      </c>
      <c r="Q942" s="1">
        <f>LEN(B942)</f>
        <v>30</v>
      </c>
      <c r="R942" s="1" t="str">
        <f>IF(P942="","",RIGHT(B942,Q942-P942))</f>
        <v/>
      </c>
      <c r="U942" cm="1">
        <f t="array" ref="U942">MIN(IFERROR(FIND(_xlfn.SEQUENCE(10,,CHAR(48)),F942),""))</f>
        <v>8</v>
      </c>
      <c r="V942" s="1">
        <f>LEN(F942)</f>
        <v>15</v>
      </c>
      <c r="W942" s="1" t="str">
        <f>RIGHT(F942,(V942+1)-U942)</f>
        <v>611_1215</v>
      </c>
      <c r="X942" s="1" t="str">
        <f>LEFT(W942,8)</f>
        <v>611_1215</v>
      </c>
      <c r="Y942" s="1" t="str">
        <f>IF(E942&lt;&gt;"",E942,"A créer")</f>
        <v>A créer</v>
      </c>
      <c r="Z942" s="2">
        <f>I942</f>
        <v>0</v>
      </c>
      <c r="AA942" s="1" t="str">
        <f>X942&amp;" / "&amp;A942</f>
        <v>611_1215 / 29065025</v>
      </c>
      <c r="AB942" s="1">
        <f>A942</f>
        <v>29065025</v>
      </c>
    </row>
    <row r="943" spans="1:28" ht="15" x14ac:dyDescent="0.25">
      <c r="A943" s="6">
        <v>29065026</v>
      </c>
      <c r="B943" s="6" t="s">
        <v>5360</v>
      </c>
      <c r="C943" s="6" t="s">
        <v>10</v>
      </c>
      <c r="D943" s="6" t="s">
        <v>9</v>
      </c>
      <c r="E943" s="6" t="s">
        <v>3</v>
      </c>
      <c r="F943" s="6" t="s">
        <v>5359</v>
      </c>
      <c r="G943" s="6" t="s">
        <v>3</v>
      </c>
      <c r="H943" s="6" t="s">
        <v>6</v>
      </c>
      <c r="I943" s="5">
        <v>0</v>
      </c>
      <c r="J943" s="6" t="s">
        <v>5</v>
      </c>
      <c r="K943" s="6" t="s">
        <v>4</v>
      </c>
      <c r="L943" s="7">
        <v>0.01</v>
      </c>
      <c r="M943" s="6" t="s">
        <v>3</v>
      </c>
      <c r="N943" s="5">
        <v>1</v>
      </c>
      <c r="O943" s="1" t="str">
        <f>IFERROR(FIND("DRW ACY",B943),"")</f>
        <v/>
      </c>
      <c r="P943" s="1" t="str">
        <f>IF(O943="","",O943+6)</f>
        <v/>
      </c>
      <c r="Q943" s="1">
        <f>LEN(B943)</f>
        <v>30</v>
      </c>
      <c r="R943" s="1" t="str">
        <f>IF(P943="","",RIGHT(B943,Q943-P943))</f>
        <v/>
      </c>
      <c r="U943" cm="1">
        <f t="array" ref="U943">MIN(IFERROR(FIND(_xlfn.SEQUENCE(10,,CHAR(48)),F943),""))</f>
        <v>8</v>
      </c>
      <c r="V943" s="1">
        <f>LEN(F943)</f>
        <v>15</v>
      </c>
      <c r="W943" s="1" t="str">
        <f>RIGHT(F943,(V943+1)-U943)</f>
        <v>611_1240</v>
      </c>
      <c r="X943" s="1" t="str">
        <f>LEFT(W943,8)</f>
        <v>611_1240</v>
      </c>
      <c r="Y943" s="1" t="str">
        <f>IF(E943&lt;&gt;"",E943,"A créer")</f>
        <v>A créer</v>
      </c>
      <c r="Z943" s="2">
        <f>I943</f>
        <v>0</v>
      </c>
      <c r="AA943" s="1" t="str">
        <f>X943&amp;" / "&amp;A943</f>
        <v>611_1240 / 29065026</v>
      </c>
      <c r="AB943" s="1">
        <f>A943</f>
        <v>29065026</v>
      </c>
    </row>
    <row r="944" spans="1:28" ht="15" x14ac:dyDescent="0.25">
      <c r="A944" s="6">
        <v>29065027</v>
      </c>
      <c r="B944" s="6" t="s">
        <v>5358</v>
      </c>
      <c r="C944" s="6" t="s">
        <v>10</v>
      </c>
      <c r="D944" s="6" t="s">
        <v>9</v>
      </c>
      <c r="E944" s="6" t="s">
        <v>3</v>
      </c>
      <c r="F944" s="6" t="s">
        <v>5357</v>
      </c>
      <c r="G944" s="6" t="s">
        <v>3</v>
      </c>
      <c r="H944" s="6" t="s">
        <v>6</v>
      </c>
      <c r="I944" s="5">
        <v>0</v>
      </c>
      <c r="J944" s="6" t="s">
        <v>5</v>
      </c>
      <c r="K944" s="6" t="s">
        <v>4</v>
      </c>
      <c r="L944" s="7">
        <v>0.01</v>
      </c>
      <c r="M944" s="6" t="s">
        <v>3</v>
      </c>
      <c r="N944" s="5">
        <v>1</v>
      </c>
      <c r="O944" s="1" t="str">
        <f>IFERROR(FIND("DRW ACY",B944),"")</f>
        <v/>
      </c>
      <c r="P944" s="1" t="str">
        <f>IF(O944="","",O944+6)</f>
        <v/>
      </c>
      <c r="Q944" s="1">
        <f>LEN(B944)</f>
        <v>29</v>
      </c>
      <c r="R944" s="1" t="str">
        <f>IF(P944="","",RIGHT(B944,Q944-P944))</f>
        <v/>
      </c>
      <c r="U944" cm="1">
        <f t="array" ref="U944">MIN(IFERROR(FIND(_xlfn.SEQUENCE(10,,CHAR(48)),F944),""))</f>
        <v>8</v>
      </c>
      <c r="V944" s="1">
        <f>LEN(F944)</f>
        <v>15</v>
      </c>
      <c r="W944" s="1" t="str">
        <f>RIGHT(F944,(V944+1)-U944)</f>
        <v>611_1242</v>
      </c>
      <c r="X944" s="1" t="str">
        <f>LEFT(W944,8)</f>
        <v>611_1242</v>
      </c>
      <c r="Y944" s="1" t="str">
        <f>IF(E944&lt;&gt;"",E944,"A créer")</f>
        <v>A créer</v>
      </c>
      <c r="Z944" s="2">
        <f>I944</f>
        <v>0</v>
      </c>
      <c r="AA944" s="1" t="str">
        <f>X944&amp;" / "&amp;A944</f>
        <v>611_1242 / 29065027</v>
      </c>
      <c r="AB944" s="1">
        <f>A944</f>
        <v>29065027</v>
      </c>
    </row>
    <row r="945" spans="1:28" ht="15" x14ac:dyDescent="0.25">
      <c r="A945" s="6">
        <v>29065028</v>
      </c>
      <c r="B945" s="6" t="s">
        <v>5356</v>
      </c>
      <c r="C945" s="6" t="s">
        <v>10</v>
      </c>
      <c r="D945" s="6" t="s">
        <v>9</v>
      </c>
      <c r="E945" s="6" t="s">
        <v>3</v>
      </c>
      <c r="F945" s="6" t="s">
        <v>5355</v>
      </c>
      <c r="G945" s="6" t="s">
        <v>3</v>
      </c>
      <c r="H945" s="6" t="s">
        <v>6</v>
      </c>
      <c r="I945" s="5">
        <v>0</v>
      </c>
      <c r="J945" s="6" t="s">
        <v>5</v>
      </c>
      <c r="K945" s="6" t="s">
        <v>4</v>
      </c>
      <c r="L945" s="7">
        <v>0.01</v>
      </c>
      <c r="M945" s="6" t="s">
        <v>3</v>
      </c>
      <c r="N945" s="5">
        <v>1</v>
      </c>
      <c r="O945" s="1" t="str">
        <f>IFERROR(FIND("DRW ACY",B945),"")</f>
        <v/>
      </c>
      <c r="P945" s="1" t="str">
        <f>IF(O945="","",O945+6)</f>
        <v/>
      </c>
      <c r="Q945" s="1">
        <f>LEN(B945)</f>
        <v>30</v>
      </c>
      <c r="R945" s="1" t="str">
        <f>IF(P945="","",RIGHT(B945,Q945-P945))</f>
        <v/>
      </c>
      <c r="U945" cm="1">
        <f t="array" ref="U945">MIN(IFERROR(FIND(_xlfn.SEQUENCE(10,,CHAR(48)),F945),""))</f>
        <v>8</v>
      </c>
      <c r="V945" s="1">
        <f>LEN(F945)</f>
        <v>15</v>
      </c>
      <c r="W945" s="1" t="str">
        <f>RIGHT(F945,(V945+1)-U945)</f>
        <v>611_1331</v>
      </c>
      <c r="X945" s="1" t="str">
        <f>LEFT(W945,8)</f>
        <v>611_1331</v>
      </c>
      <c r="Y945" s="1" t="str">
        <f>IF(E945&lt;&gt;"",E945,"A créer")</f>
        <v>A créer</v>
      </c>
      <c r="Z945" s="2">
        <f>I945</f>
        <v>0</v>
      </c>
      <c r="AA945" s="1" t="str">
        <f>X945&amp;" / "&amp;A945</f>
        <v>611_1331 / 29065028</v>
      </c>
      <c r="AB945" s="1">
        <f>A945</f>
        <v>29065028</v>
      </c>
    </row>
    <row r="946" spans="1:28" ht="15" x14ac:dyDescent="0.25">
      <c r="A946" s="6">
        <v>29065029</v>
      </c>
      <c r="B946" s="6" t="s">
        <v>5354</v>
      </c>
      <c r="C946" s="6" t="s">
        <v>10</v>
      </c>
      <c r="D946" s="6" t="s">
        <v>9</v>
      </c>
      <c r="E946" s="6" t="s">
        <v>3</v>
      </c>
      <c r="F946" s="6" t="s">
        <v>5353</v>
      </c>
      <c r="G946" s="6" t="s">
        <v>3</v>
      </c>
      <c r="H946" s="6" t="s">
        <v>6</v>
      </c>
      <c r="I946" s="5">
        <v>0</v>
      </c>
      <c r="J946" s="6" t="s">
        <v>5</v>
      </c>
      <c r="K946" s="6" t="s">
        <v>4</v>
      </c>
      <c r="L946" s="7">
        <v>0.01</v>
      </c>
      <c r="M946" s="6" t="s">
        <v>3</v>
      </c>
      <c r="N946" s="5">
        <v>1</v>
      </c>
      <c r="O946" s="1" t="str">
        <f>IFERROR(FIND("DRW ACY",B946),"")</f>
        <v/>
      </c>
      <c r="P946" s="1" t="str">
        <f>IF(O946="","",O946+6)</f>
        <v/>
      </c>
      <c r="Q946" s="1">
        <f>LEN(B946)</f>
        <v>30</v>
      </c>
      <c r="R946" s="1" t="str">
        <f>IF(P946="","",RIGHT(B946,Q946-P946))</f>
        <v/>
      </c>
      <c r="U946" cm="1">
        <f t="array" ref="U946">MIN(IFERROR(FIND(_xlfn.SEQUENCE(10,,CHAR(48)),F946),""))</f>
        <v>8</v>
      </c>
      <c r="V946" s="1">
        <f>LEN(F946)</f>
        <v>15</v>
      </c>
      <c r="W946" s="1" t="str">
        <f>RIGHT(F946,(V946+1)-U946)</f>
        <v>611_1415</v>
      </c>
      <c r="X946" s="1" t="str">
        <f>LEFT(W946,8)</f>
        <v>611_1415</v>
      </c>
      <c r="Y946" s="1" t="str">
        <f>IF(E946&lt;&gt;"",E946,"A créer")</f>
        <v>A créer</v>
      </c>
      <c r="Z946" s="2">
        <f>I946</f>
        <v>0</v>
      </c>
      <c r="AA946" s="1" t="str">
        <f>X946&amp;" / "&amp;A946</f>
        <v>611_1415 / 29065029</v>
      </c>
      <c r="AB946" s="1">
        <f>A946</f>
        <v>29065029</v>
      </c>
    </row>
    <row r="947" spans="1:28" ht="15" x14ac:dyDescent="0.25">
      <c r="A947" s="6">
        <v>29065030</v>
      </c>
      <c r="B947" s="6" t="s">
        <v>5352</v>
      </c>
      <c r="C947" s="6" t="s">
        <v>10</v>
      </c>
      <c r="D947" s="6" t="s">
        <v>9</v>
      </c>
      <c r="E947" s="6" t="s">
        <v>3</v>
      </c>
      <c r="F947" s="6" t="s">
        <v>5351</v>
      </c>
      <c r="G947" s="6" t="s">
        <v>3</v>
      </c>
      <c r="H947" s="6" t="s">
        <v>6</v>
      </c>
      <c r="I947" s="5">
        <v>0</v>
      </c>
      <c r="J947" s="6" t="s">
        <v>5</v>
      </c>
      <c r="K947" s="6" t="s">
        <v>4</v>
      </c>
      <c r="L947" s="7">
        <v>0.01</v>
      </c>
      <c r="M947" s="6" t="s">
        <v>3</v>
      </c>
      <c r="N947" s="5">
        <v>1</v>
      </c>
      <c r="O947" s="1" t="str">
        <f>IFERROR(FIND("DRW ACY",B947),"")</f>
        <v/>
      </c>
      <c r="P947" s="1" t="str">
        <f>IF(O947="","",O947+6)</f>
        <v/>
      </c>
      <c r="Q947" s="1">
        <f>LEN(B947)</f>
        <v>30</v>
      </c>
      <c r="R947" s="1" t="str">
        <f>IF(P947="","",RIGHT(B947,Q947-P947))</f>
        <v/>
      </c>
      <c r="U947" cm="1">
        <f t="array" ref="U947">MIN(IFERROR(FIND(_xlfn.SEQUENCE(10,,CHAR(48)),F947),""))</f>
        <v>8</v>
      </c>
      <c r="V947" s="1">
        <f>LEN(F947)</f>
        <v>15</v>
      </c>
      <c r="W947" s="1" t="str">
        <f>RIGHT(F947,(V947+1)-U947)</f>
        <v>611_1429</v>
      </c>
      <c r="X947" s="1" t="str">
        <f>LEFT(W947,8)</f>
        <v>611_1429</v>
      </c>
      <c r="Y947" s="1" t="str">
        <f>IF(E947&lt;&gt;"",E947,"A créer")</f>
        <v>A créer</v>
      </c>
      <c r="Z947" s="2">
        <f>I947</f>
        <v>0</v>
      </c>
      <c r="AA947" s="1" t="str">
        <f>X947&amp;" / "&amp;A947</f>
        <v>611_1429 / 29065030</v>
      </c>
      <c r="AB947" s="1">
        <f>A947</f>
        <v>29065030</v>
      </c>
    </row>
    <row r="948" spans="1:28" ht="15" x14ac:dyDescent="0.25">
      <c r="A948" s="6">
        <v>29065363</v>
      </c>
      <c r="B948" s="6" t="s">
        <v>5350</v>
      </c>
      <c r="C948" s="6" t="s">
        <v>10</v>
      </c>
      <c r="D948" s="6" t="s">
        <v>9</v>
      </c>
      <c r="E948" s="6" t="s">
        <v>3</v>
      </c>
      <c r="F948" s="6" t="s">
        <v>5349</v>
      </c>
      <c r="G948" s="6" t="s">
        <v>3</v>
      </c>
      <c r="H948" s="6" t="s">
        <v>6</v>
      </c>
      <c r="I948" s="5">
        <v>0</v>
      </c>
      <c r="J948" s="6" t="s">
        <v>5</v>
      </c>
      <c r="K948" s="6" t="s">
        <v>4</v>
      </c>
      <c r="L948" s="7">
        <v>0.01</v>
      </c>
      <c r="M948" s="6" t="s">
        <v>3</v>
      </c>
      <c r="N948" s="5">
        <v>1</v>
      </c>
      <c r="O948" s="1" t="str">
        <f>IFERROR(FIND("DRW ACY",B948),"")</f>
        <v/>
      </c>
      <c r="P948" s="1" t="str">
        <f>IF(O948="","",O948+6)</f>
        <v/>
      </c>
      <c r="Q948" s="1">
        <f>LEN(B948)</f>
        <v>28</v>
      </c>
      <c r="R948" s="1" t="str">
        <f>IF(P948="","",RIGHT(B948,Q948-P948))</f>
        <v/>
      </c>
      <c r="U948" cm="1">
        <f t="array" ref="U948">MIN(IFERROR(FIND(_xlfn.SEQUENCE(10,,CHAR(48)),F948),""))</f>
        <v>8</v>
      </c>
      <c r="V948" s="1">
        <f>LEN(F948)</f>
        <v>15</v>
      </c>
      <c r="W948" s="1" t="str">
        <f>RIGHT(F948,(V948+1)-U948)</f>
        <v>611_2719</v>
      </c>
      <c r="X948" s="1" t="str">
        <f>LEFT(W948,8)</f>
        <v>611_2719</v>
      </c>
      <c r="Y948" s="1" t="str">
        <f>IF(E948&lt;&gt;"",E948,"A créer")</f>
        <v>A créer</v>
      </c>
      <c r="Z948" s="2">
        <f>I948</f>
        <v>0</v>
      </c>
      <c r="AA948" s="1" t="str">
        <f>X948&amp;" / "&amp;A948</f>
        <v>611_2719 / 29065363</v>
      </c>
      <c r="AB948" s="1">
        <f>A948</f>
        <v>29065363</v>
      </c>
    </row>
    <row r="949" spans="1:28" ht="15" x14ac:dyDescent="0.25">
      <c r="A949" s="6">
        <v>29065364</v>
      </c>
      <c r="B949" s="6" t="s">
        <v>5348</v>
      </c>
      <c r="C949" s="6" t="s">
        <v>10</v>
      </c>
      <c r="D949" s="6" t="s">
        <v>9</v>
      </c>
      <c r="E949" s="6" t="s">
        <v>3</v>
      </c>
      <c r="F949" s="6" t="s">
        <v>5347</v>
      </c>
      <c r="G949" s="6" t="s">
        <v>3</v>
      </c>
      <c r="H949" s="6" t="s">
        <v>6</v>
      </c>
      <c r="I949" s="5">
        <v>0</v>
      </c>
      <c r="J949" s="6" t="s">
        <v>5</v>
      </c>
      <c r="K949" s="6" t="s">
        <v>4</v>
      </c>
      <c r="L949" s="7">
        <v>0.01</v>
      </c>
      <c r="M949" s="6" t="s">
        <v>3</v>
      </c>
      <c r="N949" s="5">
        <v>1</v>
      </c>
      <c r="O949" s="1" t="str">
        <f>IFERROR(FIND("DRW ACY",B949),"")</f>
        <v/>
      </c>
      <c r="P949" s="1" t="str">
        <f>IF(O949="","",O949+6)</f>
        <v/>
      </c>
      <c r="Q949" s="1">
        <f>LEN(B949)</f>
        <v>28</v>
      </c>
      <c r="R949" s="1" t="str">
        <f>IF(P949="","",RIGHT(B949,Q949-P949))</f>
        <v/>
      </c>
      <c r="U949" cm="1">
        <f t="array" ref="U949">MIN(IFERROR(FIND(_xlfn.SEQUENCE(10,,CHAR(48)),F949),""))</f>
        <v>8</v>
      </c>
      <c r="V949" s="1">
        <f>LEN(F949)</f>
        <v>15</v>
      </c>
      <c r="W949" s="1" t="str">
        <f>RIGHT(F949,(V949+1)-U949)</f>
        <v>611_2724</v>
      </c>
      <c r="X949" s="1" t="str">
        <f>LEFT(W949,8)</f>
        <v>611_2724</v>
      </c>
      <c r="Y949" s="1" t="str">
        <f>IF(E949&lt;&gt;"",E949,"A créer")</f>
        <v>A créer</v>
      </c>
      <c r="Z949" s="2">
        <f>I949</f>
        <v>0</v>
      </c>
      <c r="AA949" s="1" t="str">
        <f>X949&amp;" / "&amp;A949</f>
        <v>611_2724 / 29065364</v>
      </c>
      <c r="AB949" s="1">
        <f>A949</f>
        <v>29065364</v>
      </c>
    </row>
    <row r="950" spans="1:28" ht="15" x14ac:dyDescent="0.25">
      <c r="A950" s="6">
        <v>29065365</v>
      </c>
      <c r="B950" s="6" t="s">
        <v>5346</v>
      </c>
      <c r="C950" s="6" t="s">
        <v>10</v>
      </c>
      <c r="D950" s="6" t="s">
        <v>9</v>
      </c>
      <c r="E950" s="6" t="s">
        <v>3</v>
      </c>
      <c r="F950" s="6" t="s">
        <v>5345</v>
      </c>
      <c r="G950" s="6" t="s">
        <v>3</v>
      </c>
      <c r="H950" s="6" t="s">
        <v>6</v>
      </c>
      <c r="I950" s="5">
        <v>0</v>
      </c>
      <c r="J950" s="6" t="s">
        <v>5</v>
      </c>
      <c r="K950" s="6" t="s">
        <v>4</v>
      </c>
      <c r="L950" s="7">
        <v>0.01</v>
      </c>
      <c r="M950" s="6" t="s">
        <v>3</v>
      </c>
      <c r="N950" s="5">
        <v>1</v>
      </c>
      <c r="O950" s="1" t="str">
        <f>IFERROR(FIND("DRW ACY",B950),"")</f>
        <v/>
      </c>
      <c r="P950" s="1" t="str">
        <f>IF(O950="","",O950+6)</f>
        <v/>
      </c>
      <c r="Q950" s="1">
        <f>LEN(B950)</f>
        <v>28</v>
      </c>
      <c r="R950" s="1" t="str">
        <f>IF(P950="","",RIGHT(B950,Q950-P950))</f>
        <v/>
      </c>
      <c r="U950" cm="1">
        <f t="array" ref="U950">MIN(IFERROR(FIND(_xlfn.SEQUENCE(10,,CHAR(48)),F950),""))</f>
        <v>8</v>
      </c>
      <c r="V950" s="1">
        <f>LEN(F950)</f>
        <v>15</v>
      </c>
      <c r="W950" s="1" t="str">
        <f>RIGHT(F950,(V950+1)-U950)</f>
        <v>611_2755</v>
      </c>
      <c r="X950" s="1" t="str">
        <f>LEFT(W950,8)</f>
        <v>611_2755</v>
      </c>
      <c r="Y950" s="1" t="str">
        <f>IF(E950&lt;&gt;"",E950,"A créer")</f>
        <v>A créer</v>
      </c>
      <c r="Z950" s="2">
        <f>I950</f>
        <v>0</v>
      </c>
      <c r="AA950" s="1" t="str">
        <f>X950&amp;" / "&amp;A950</f>
        <v>611_2755 / 29065365</v>
      </c>
      <c r="AB950" s="1">
        <f>A950</f>
        <v>29065365</v>
      </c>
    </row>
    <row r="951" spans="1:28" ht="15" x14ac:dyDescent="0.25">
      <c r="A951" s="6">
        <v>29065367</v>
      </c>
      <c r="B951" s="6" t="s">
        <v>5344</v>
      </c>
      <c r="C951" s="6" t="s">
        <v>10</v>
      </c>
      <c r="D951" s="6" t="s">
        <v>9</v>
      </c>
      <c r="E951" s="6" t="s">
        <v>3</v>
      </c>
      <c r="F951" s="6" t="s">
        <v>5343</v>
      </c>
      <c r="G951" s="6" t="s">
        <v>3</v>
      </c>
      <c r="H951" s="6" t="s">
        <v>6</v>
      </c>
      <c r="I951" s="5">
        <v>0</v>
      </c>
      <c r="J951" s="6" t="s">
        <v>5</v>
      </c>
      <c r="K951" s="6" t="s">
        <v>4</v>
      </c>
      <c r="L951" s="7">
        <v>0.01</v>
      </c>
      <c r="M951" s="6" t="s">
        <v>3</v>
      </c>
      <c r="N951" s="5">
        <v>1</v>
      </c>
      <c r="O951" s="1" t="str">
        <f>IFERROR(FIND("DRW ACY",B951),"")</f>
        <v/>
      </c>
      <c r="P951" s="1" t="str">
        <f>IF(O951="","",O951+6)</f>
        <v/>
      </c>
      <c r="Q951" s="1">
        <f>LEN(B951)</f>
        <v>28</v>
      </c>
      <c r="R951" s="1" t="str">
        <f>IF(P951="","",RIGHT(B951,Q951-P951))</f>
        <v/>
      </c>
      <c r="U951" cm="1">
        <f t="array" ref="U951">MIN(IFERROR(FIND(_xlfn.SEQUENCE(10,,CHAR(48)),F951),""))</f>
        <v>8</v>
      </c>
      <c r="V951" s="1">
        <f>LEN(F951)</f>
        <v>15</v>
      </c>
      <c r="W951" s="1" t="str">
        <f>RIGHT(F951,(V951+1)-U951)</f>
        <v>611_2829</v>
      </c>
      <c r="X951" s="1" t="str">
        <f>LEFT(W951,8)</f>
        <v>611_2829</v>
      </c>
      <c r="Y951" s="1" t="str">
        <f>IF(E951&lt;&gt;"",E951,"A créer")</f>
        <v>A créer</v>
      </c>
      <c r="Z951" s="2">
        <f>I951</f>
        <v>0</v>
      </c>
      <c r="AA951" s="1" t="str">
        <f>X951&amp;" / "&amp;A951</f>
        <v>611_2829 / 29065367</v>
      </c>
      <c r="AB951" s="1">
        <f>A951</f>
        <v>29065367</v>
      </c>
    </row>
    <row r="952" spans="1:28" ht="15" x14ac:dyDescent="0.25">
      <c r="A952" s="6">
        <v>29065368</v>
      </c>
      <c r="B952" s="6" t="s">
        <v>5342</v>
      </c>
      <c r="C952" s="6" t="s">
        <v>10</v>
      </c>
      <c r="D952" s="6" t="s">
        <v>9</v>
      </c>
      <c r="E952" s="6" t="s">
        <v>3</v>
      </c>
      <c r="F952" s="6" t="s">
        <v>5341</v>
      </c>
      <c r="G952" s="6" t="s">
        <v>3</v>
      </c>
      <c r="H952" s="6" t="s">
        <v>6</v>
      </c>
      <c r="I952" s="5">
        <v>0</v>
      </c>
      <c r="J952" s="6" t="s">
        <v>5</v>
      </c>
      <c r="K952" s="6" t="s">
        <v>4</v>
      </c>
      <c r="L952" s="7">
        <v>0.01</v>
      </c>
      <c r="M952" s="6" t="s">
        <v>3</v>
      </c>
      <c r="N952" s="5">
        <v>1</v>
      </c>
      <c r="O952" s="1" t="str">
        <f>IFERROR(FIND("DRW ACY",B952),"")</f>
        <v/>
      </c>
      <c r="P952" s="1" t="str">
        <f>IF(O952="","",O952+6)</f>
        <v/>
      </c>
      <c r="Q952" s="1">
        <f>LEN(B952)</f>
        <v>28</v>
      </c>
      <c r="R952" s="1" t="str">
        <f>IF(P952="","",RIGHT(B952,Q952-P952))</f>
        <v/>
      </c>
      <c r="U952" cm="1">
        <f t="array" ref="U952">MIN(IFERROR(FIND(_xlfn.SEQUENCE(10,,CHAR(48)),F952),""))</f>
        <v>8</v>
      </c>
      <c r="V952" s="1">
        <f>LEN(F952)</f>
        <v>15</v>
      </c>
      <c r="W952" s="1" t="str">
        <f>RIGHT(F952,(V952+1)-U952)</f>
        <v>611_2833</v>
      </c>
      <c r="X952" s="1" t="str">
        <f>LEFT(W952,8)</f>
        <v>611_2833</v>
      </c>
      <c r="Y952" s="1" t="str">
        <f>IF(E952&lt;&gt;"",E952,"A créer")</f>
        <v>A créer</v>
      </c>
      <c r="Z952" s="2">
        <f>I952</f>
        <v>0</v>
      </c>
      <c r="AA952" s="1" t="str">
        <f>X952&amp;" / "&amp;A952</f>
        <v>611_2833 / 29065368</v>
      </c>
      <c r="AB952" s="1">
        <f>A952</f>
        <v>29065368</v>
      </c>
    </row>
    <row r="953" spans="1:28" ht="15" x14ac:dyDescent="0.25">
      <c r="A953" s="6">
        <v>29065369</v>
      </c>
      <c r="B953" s="6" t="s">
        <v>5340</v>
      </c>
      <c r="C953" s="6" t="s">
        <v>10</v>
      </c>
      <c r="D953" s="6" t="s">
        <v>9</v>
      </c>
      <c r="E953" s="6" t="s">
        <v>3</v>
      </c>
      <c r="F953" s="6" t="s">
        <v>5339</v>
      </c>
      <c r="G953" s="6" t="s">
        <v>3</v>
      </c>
      <c r="H953" s="6" t="s">
        <v>6</v>
      </c>
      <c r="I953" s="5">
        <v>0</v>
      </c>
      <c r="J953" s="6" t="s">
        <v>5</v>
      </c>
      <c r="K953" s="6" t="s">
        <v>4</v>
      </c>
      <c r="L953" s="7">
        <v>0.01</v>
      </c>
      <c r="M953" s="6" t="s">
        <v>3</v>
      </c>
      <c r="N953" s="5">
        <v>1</v>
      </c>
      <c r="O953" s="1" t="str">
        <f>IFERROR(FIND("DRW ACY",B953),"")</f>
        <v/>
      </c>
      <c r="P953" s="1" t="str">
        <f>IF(O953="","",O953+6)</f>
        <v/>
      </c>
      <c r="Q953" s="1">
        <f>LEN(B953)</f>
        <v>28</v>
      </c>
      <c r="R953" s="1" t="str">
        <f>IF(P953="","",RIGHT(B953,Q953-P953))</f>
        <v/>
      </c>
      <c r="U953" cm="1">
        <f t="array" ref="U953">MIN(IFERROR(FIND(_xlfn.SEQUENCE(10,,CHAR(48)),F953),""))</f>
        <v>8</v>
      </c>
      <c r="V953" s="1">
        <f>LEN(F953)</f>
        <v>15</v>
      </c>
      <c r="W953" s="1" t="str">
        <f>RIGHT(F953,(V953+1)-U953)</f>
        <v>611_2840</v>
      </c>
      <c r="X953" s="1" t="str">
        <f>LEFT(W953,8)</f>
        <v>611_2840</v>
      </c>
      <c r="Y953" s="1" t="str">
        <f>IF(E953&lt;&gt;"",E953,"A créer")</f>
        <v>A créer</v>
      </c>
      <c r="Z953" s="2">
        <f>I953</f>
        <v>0</v>
      </c>
      <c r="AA953" s="1" t="str">
        <f>X953&amp;" / "&amp;A953</f>
        <v>611_2840 / 29065369</v>
      </c>
      <c r="AB953" s="1">
        <f>A953</f>
        <v>29065369</v>
      </c>
    </row>
    <row r="954" spans="1:28" ht="15" x14ac:dyDescent="0.25">
      <c r="A954" s="6">
        <v>29065370</v>
      </c>
      <c r="B954" s="6" t="s">
        <v>5338</v>
      </c>
      <c r="C954" s="6" t="s">
        <v>10</v>
      </c>
      <c r="D954" s="6" t="s">
        <v>9</v>
      </c>
      <c r="E954" s="6" t="s">
        <v>3</v>
      </c>
      <c r="F954" s="6" t="s">
        <v>5337</v>
      </c>
      <c r="G954" s="6" t="s">
        <v>3</v>
      </c>
      <c r="H954" s="6" t="s">
        <v>6</v>
      </c>
      <c r="I954" s="5">
        <v>0</v>
      </c>
      <c r="J954" s="6" t="s">
        <v>5</v>
      </c>
      <c r="K954" s="6" t="s">
        <v>4</v>
      </c>
      <c r="L954" s="7">
        <v>0.01</v>
      </c>
      <c r="M954" s="6" t="s">
        <v>3</v>
      </c>
      <c r="N954" s="5">
        <v>1</v>
      </c>
      <c r="O954" s="1" t="str">
        <f>IFERROR(FIND("DRW ACY",B954),"")</f>
        <v/>
      </c>
      <c r="P954" s="1" t="str">
        <f>IF(O954="","",O954+6)</f>
        <v/>
      </c>
      <c r="Q954" s="1">
        <f>LEN(B954)</f>
        <v>28</v>
      </c>
      <c r="R954" s="1" t="str">
        <f>IF(P954="","",RIGHT(B954,Q954-P954))</f>
        <v/>
      </c>
      <c r="U954" cm="1">
        <f t="array" ref="U954">MIN(IFERROR(FIND(_xlfn.SEQUENCE(10,,CHAR(48)),F954),""))</f>
        <v>8</v>
      </c>
      <c r="V954" s="1">
        <f>LEN(F954)</f>
        <v>15</v>
      </c>
      <c r="W954" s="1" t="str">
        <f>RIGHT(F954,(V954+1)-U954)</f>
        <v>611_2847</v>
      </c>
      <c r="X954" s="1" t="str">
        <f>LEFT(W954,8)</f>
        <v>611_2847</v>
      </c>
      <c r="Y954" s="1" t="str">
        <f>IF(E954&lt;&gt;"",E954,"A créer")</f>
        <v>A créer</v>
      </c>
      <c r="Z954" s="2">
        <f>I954</f>
        <v>0</v>
      </c>
      <c r="AA954" s="1" t="str">
        <f>X954&amp;" / "&amp;A954</f>
        <v>611_2847 / 29065370</v>
      </c>
      <c r="AB954" s="1">
        <f>A954</f>
        <v>29065370</v>
      </c>
    </row>
    <row r="955" spans="1:28" ht="15" x14ac:dyDescent="0.25">
      <c r="A955" s="6">
        <v>29065371</v>
      </c>
      <c r="B955" s="6" t="s">
        <v>5336</v>
      </c>
      <c r="C955" s="6" t="s">
        <v>10</v>
      </c>
      <c r="D955" s="6" t="s">
        <v>9</v>
      </c>
      <c r="E955" s="6" t="s">
        <v>3</v>
      </c>
      <c r="F955" s="6" t="s">
        <v>5335</v>
      </c>
      <c r="G955" s="6" t="s">
        <v>3</v>
      </c>
      <c r="H955" s="6" t="s">
        <v>6</v>
      </c>
      <c r="I955" s="5">
        <v>0</v>
      </c>
      <c r="J955" s="6" t="s">
        <v>5</v>
      </c>
      <c r="K955" s="6" t="s">
        <v>4</v>
      </c>
      <c r="L955" s="7">
        <v>0.01</v>
      </c>
      <c r="M955" s="6" t="s">
        <v>3</v>
      </c>
      <c r="N955" s="5">
        <v>1</v>
      </c>
      <c r="O955" s="1" t="str">
        <f>IFERROR(FIND("DRW ACY",B955),"")</f>
        <v/>
      </c>
      <c r="P955" s="1" t="str">
        <f>IF(O955="","",O955+6)</f>
        <v/>
      </c>
      <c r="Q955" s="1">
        <f>LEN(B955)</f>
        <v>28</v>
      </c>
      <c r="R955" s="1" t="str">
        <f>IF(P955="","",RIGHT(B955,Q955-P955))</f>
        <v/>
      </c>
      <c r="U955" cm="1">
        <f t="array" ref="U955">MIN(IFERROR(FIND(_xlfn.SEQUENCE(10,,CHAR(48)),F955),""))</f>
        <v>8</v>
      </c>
      <c r="V955" s="1">
        <f>LEN(F955)</f>
        <v>15</v>
      </c>
      <c r="W955" s="1" t="str">
        <f>RIGHT(F955,(V955+1)-U955)</f>
        <v>611_2849</v>
      </c>
      <c r="X955" s="1" t="str">
        <f>LEFT(W955,8)</f>
        <v>611_2849</v>
      </c>
      <c r="Y955" s="1" t="str">
        <f>IF(E955&lt;&gt;"",E955,"A créer")</f>
        <v>A créer</v>
      </c>
      <c r="Z955" s="2">
        <f>I955</f>
        <v>0</v>
      </c>
      <c r="AA955" s="1" t="str">
        <f>X955&amp;" / "&amp;A955</f>
        <v>611_2849 / 29065371</v>
      </c>
      <c r="AB955" s="1">
        <f>A955</f>
        <v>29065371</v>
      </c>
    </row>
    <row r="956" spans="1:28" ht="15" x14ac:dyDescent="0.25">
      <c r="A956" s="6">
        <v>29065372</v>
      </c>
      <c r="B956" s="6" t="s">
        <v>5334</v>
      </c>
      <c r="C956" s="6" t="s">
        <v>10</v>
      </c>
      <c r="D956" s="6" t="s">
        <v>9</v>
      </c>
      <c r="E956" s="6" t="s">
        <v>3</v>
      </c>
      <c r="F956" s="6" t="s">
        <v>5333</v>
      </c>
      <c r="G956" s="6" t="s">
        <v>3</v>
      </c>
      <c r="H956" s="6" t="s">
        <v>6</v>
      </c>
      <c r="I956" s="5">
        <v>0</v>
      </c>
      <c r="J956" s="6" t="s">
        <v>5</v>
      </c>
      <c r="K956" s="6" t="s">
        <v>4</v>
      </c>
      <c r="L956" s="7">
        <v>0.01</v>
      </c>
      <c r="M956" s="6" t="s">
        <v>3</v>
      </c>
      <c r="N956" s="5">
        <v>1</v>
      </c>
      <c r="O956" s="1" t="str">
        <f>IFERROR(FIND("DRW ACY",B956),"")</f>
        <v/>
      </c>
      <c r="P956" s="1" t="str">
        <f>IF(O956="","",O956+6)</f>
        <v/>
      </c>
      <c r="Q956" s="1">
        <f>LEN(B956)</f>
        <v>28</v>
      </c>
      <c r="R956" s="1" t="str">
        <f>IF(P956="","",RIGHT(B956,Q956-P956))</f>
        <v/>
      </c>
      <c r="U956" cm="1">
        <f t="array" ref="U956">MIN(IFERROR(FIND(_xlfn.SEQUENCE(10,,CHAR(48)),F956),""))</f>
        <v>8</v>
      </c>
      <c r="V956" s="1">
        <f>LEN(F956)</f>
        <v>15</v>
      </c>
      <c r="W956" s="1" t="str">
        <f>RIGHT(F956,(V956+1)-U956)</f>
        <v>611_2858</v>
      </c>
      <c r="X956" s="1" t="str">
        <f>LEFT(W956,8)</f>
        <v>611_2858</v>
      </c>
      <c r="Y956" s="1" t="str">
        <f>IF(E956&lt;&gt;"",E956,"A créer")</f>
        <v>A créer</v>
      </c>
      <c r="Z956" s="2">
        <f>I956</f>
        <v>0</v>
      </c>
      <c r="AA956" s="1" t="str">
        <f>X956&amp;" / "&amp;A956</f>
        <v>611_2858 / 29065372</v>
      </c>
      <c r="AB956" s="1">
        <f>A956</f>
        <v>29065372</v>
      </c>
    </row>
    <row r="957" spans="1:28" ht="15" x14ac:dyDescent="0.25">
      <c r="A957" s="6">
        <v>29065373</v>
      </c>
      <c r="B957" s="6" t="s">
        <v>5332</v>
      </c>
      <c r="C957" s="6" t="s">
        <v>10</v>
      </c>
      <c r="D957" s="6" t="s">
        <v>9</v>
      </c>
      <c r="E957" s="6" t="s">
        <v>3</v>
      </c>
      <c r="F957" s="6" t="s">
        <v>5331</v>
      </c>
      <c r="G957" s="6" t="s">
        <v>3</v>
      </c>
      <c r="H957" s="6" t="s">
        <v>6</v>
      </c>
      <c r="I957" s="5">
        <v>0</v>
      </c>
      <c r="J957" s="6" t="s">
        <v>5</v>
      </c>
      <c r="K957" s="6" t="s">
        <v>4</v>
      </c>
      <c r="L957" s="7">
        <v>0.01</v>
      </c>
      <c r="M957" s="6" t="s">
        <v>3</v>
      </c>
      <c r="N957" s="5">
        <v>1</v>
      </c>
      <c r="O957" s="1" t="str">
        <f>IFERROR(FIND("DRW ACY",B957),"")</f>
        <v/>
      </c>
      <c r="P957" s="1" t="str">
        <f>IF(O957="","",O957+6)</f>
        <v/>
      </c>
      <c r="Q957" s="1">
        <f>LEN(B957)</f>
        <v>28</v>
      </c>
      <c r="R957" s="1" t="str">
        <f>IF(P957="","",RIGHT(B957,Q957-P957))</f>
        <v/>
      </c>
      <c r="U957" cm="1">
        <f t="array" ref="U957">MIN(IFERROR(FIND(_xlfn.SEQUENCE(10,,CHAR(48)),F957),""))</f>
        <v>8</v>
      </c>
      <c r="V957" s="1">
        <f>LEN(F957)</f>
        <v>15</v>
      </c>
      <c r="W957" s="1" t="str">
        <f>RIGHT(F957,(V957+1)-U957)</f>
        <v>611_2863</v>
      </c>
      <c r="X957" s="1" t="str">
        <f>LEFT(W957,8)</f>
        <v>611_2863</v>
      </c>
      <c r="Y957" s="1" t="str">
        <f>IF(E957&lt;&gt;"",E957,"A créer")</f>
        <v>A créer</v>
      </c>
      <c r="Z957" s="2">
        <f>I957</f>
        <v>0</v>
      </c>
      <c r="AA957" s="1" t="str">
        <f>X957&amp;" / "&amp;A957</f>
        <v>611_2863 / 29065373</v>
      </c>
      <c r="AB957" s="1">
        <f>A957</f>
        <v>29065373</v>
      </c>
    </row>
    <row r="958" spans="1:28" ht="15" x14ac:dyDescent="0.25">
      <c r="A958" s="6">
        <v>29065374</v>
      </c>
      <c r="B958" s="6" t="s">
        <v>5330</v>
      </c>
      <c r="C958" s="6" t="s">
        <v>10</v>
      </c>
      <c r="D958" s="6" t="s">
        <v>9</v>
      </c>
      <c r="E958" s="6" t="s">
        <v>3</v>
      </c>
      <c r="F958" s="6" t="s">
        <v>5329</v>
      </c>
      <c r="G958" s="6" t="s">
        <v>3</v>
      </c>
      <c r="H958" s="6" t="s">
        <v>6</v>
      </c>
      <c r="I958" s="5">
        <v>0</v>
      </c>
      <c r="J958" s="6" t="s">
        <v>5</v>
      </c>
      <c r="K958" s="6" t="s">
        <v>4</v>
      </c>
      <c r="L958" s="7">
        <v>0.01</v>
      </c>
      <c r="M958" s="6" t="s">
        <v>3</v>
      </c>
      <c r="N958" s="5">
        <v>1</v>
      </c>
      <c r="O958" s="1" t="str">
        <f>IFERROR(FIND("DRW ACY",B958),"")</f>
        <v/>
      </c>
      <c r="P958" s="1" t="str">
        <f>IF(O958="","",O958+6)</f>
        <v/>
      </c>
      <c r="Q958" s="1">
        <f>LEN(B958)</f>
        <v>28</v>
      </c>
      <c r="R958" s="1" t="str">
        <f>IF(P958="","",RIGHT(B958,Q958-P958))</f>
        <v/>
      </c>
      <c r="U958" cm="1">
        <f t="array" ref="U958">MIN(IFERROR(FIND(_xlfn.SEQUENCE(10,,CHAR(48)),F958),""))</f>
        <v>8</v>
      </c>
      <c r="V958" s="1">
        <f>LEN(F958)</f>
        <v>15</v>
      </c>
      <c r="W958" s="1" t="str">
        <f>RIGHT(F958,(V958+1)-U958)</f>
        <v>611_2972</v>
      </c>
      <c r="X958" s="1" t="str">
        <f>LEFT(W958,8)</f>
        <v>611_2972</v>
      </c>
      <c r="Y958" s="1" t="str">
        <f>IF(E958&lt;&gt;"",E958,"A créer")</f>
        <v>A créer</v>
      </c>
      <c r="Z958" s="2">
        <f>I958</f>
        <v>0</v>
      </c>
      <c r="AA958" s="1" t="str">
        <f>X958&amp;" / "&amp;A958</f>
        <v>611_2972 / 29065374</v>
      </c>
      <c r="AB958" s="1">
        <f>A958</f>
        <v>29065374</v>
      </c>
    </row>
    <row r="959" spans="1:28" ht="15" x14ac:dyDescent="0.25">
      <c r="A959" s="6">
        <v>29065376</v>
      </c>
      <c r="B959" s="6" t="s">
        <v>5328</v>
      </c>
      <c r="C959" s="6" t="s">
        <v>10</v>
      </c>
      <c r="D959" s="6" t="s">
        <v>9</v>
      </c>
      <c r="E959" s="6" t="s">
        <v>3</v>
      </c>
      <c r="F959" s="6" t="s">
        <v>5327</v>
      </c>
      <c r="G959" s="6" t="s">
        <v>3</v>
      </c>
      <c r="H959" s="6" t="s">
        <v>6</v>
      </c>
      <c r="I959" s="5">
        <v>0</v>
      </c>
      <c r="J959" s="6" t="s">
        <v>5</v>
      </c>
      <c r="K959" s="6" t="s">
        <v>4</v>
      </c>
      <c r="L959" s="7">
        <v>0.01</v>
      </c>
      <c r="M959" s="6" t="s">
        <v>3</v>
      </c>
      <c r="N959" s="5">
        <v>1</v>
      </c>
      <c r="O959" s="1" t="str">
        <f>IFERROR(FIND("DRW ACY",B959),"")</f>
        <v/>
      </c>
      <c r="P959" s="1" t="str">
        <f>IF(O959="","",O959+6)</f>
        <v/>
      </c>
      <c r="Q959" s="1">
        <f>LEN(B959)</f>
        <v>28</v>
      </c>
      <c r="R959" s="1" t="str">
        <f>IF(P959="","",RIGHT(B959,Q959-P959))</f>
        <v/>
      </c>
      <c r="U959" cm="1">
        <f t="array" ref="U959">MIN(IFERROR(FIND(_xlfn.SEQUENCE(10,,CHAR(48)),F959),""))</f>
        <v>8</v>
      </c>
      <c r="V959" s="1">
        <f>LEN(F959)</f>
        <v>15</v>
      </c>
      <c r="W959" s="1" t="str">
        <f>RIGHT(F959,(V959+1)-U959)</f>
        <v>611_2992</v>
      </c>
      <c r="X959" s="1" t="str">
        <f>LEFT(W959,8)</f>
        <v>611_2992</v>
      </c>
      <c r="Y959" s="1" t="str">
        <f>IF(E959&lt;&gt;"",E959,"A créer")</f>
        <v>A créer</v>
      </c>
      <c r="Z959" s="2">
        <f>I959</f>
        <v>0</v>
      </c>
      <c r="AA959" s="1" t="str">
        <f>X959&amp;" / "&amp;A959</f>
        <v>611_2992 / 29065376</v>
      </c>
      <c r="AB959" s="1">
        <f>A959</f>
        <v>29065376</v>
      </c>
    </row>
    <row r="960" spans="1:28" ht="15" x14ac:dyDescent="0.25">
      <c r="A960" s="6">
        <v>29065378</v>
      </c>
      <c r="B960" s="6" t="s">
        <v>5326</v>
      </c>
      <c r="C960" s="6" t="s">
        <v>10</v>
      </c>
      <c r="D960" s="6" t="s">
        <v>9</v>
      </c>
      <c r="E960" s="6" t="s">
        <v>3</v>
      </c>
      <c r="F960" s="6" t="s">
        <v>5325</v>
      </c>
      <c r="G960" s="6" t="s">
        <v>3</v>
      </c>
      <c r="H960" s="6" t="s">
        <v>6</v>
      </c>
      <c r="I960" s="5">
        <v>0</v>
      </c>
      <c r="J960" s="6" t="s">
        <v>5</v>
      </c>
      <c r="K960" s="6" t="s">
        <v>4</v>
      </c>
      <c r="L960" s="7">
        <v>0.01</v>
      </c>
      <c r="M960" s="6" t="s">
        <v>3</v>
      </c>
      <c r="N960" s="5">
        <v>1</v>
      </c>
      <c r="O960" s="1" t="str">
        <f>IFERROR(FIND("DRW ACY",B960),"")</f>
        <v/>
      </c>
      <c r="P960" s="1" t="str">
        <f>IF(O960="","",O960+6)</f>
        <v/>
      </c>
      <c r="Q960" s="1">
        <f>LEN(B960)</f>
        <v>28</v>
      </c>
      <c r="R960" s="1" t="str">
        <f>IF(P960="","",RIGHT(B960,Q960-P960))</f>
        <v/>
      </c>
      <c r="U960" cm="1">
        <f t="array" ref="U960">MIN(IFERROR(FIND(_xlfn.SEQUENCE(10,,CHAR(48)),F960),""))</f>
        <v>8</v>
      </c>
      <c r="V960" s="1">
        <f>LEN(F960)</f>
        <v>15</v>
      </c>
      <c r="W960" s="1" t="str">
        <f>RIGHT(F960,(V960+1)-U960)</f>
        <v>611_3033</v>
      </c>
      <c r="X960" s="1" t="str">
        <f>LEFT(W960,8)</f>
        <v>611_3033</v>
      </c>
      <c r="Y960" s="1" t="str">
        <f>IF(E960&lt;&gt;"",E960,"A créer")</f>
        <v>A créer</v>
      </c>
      <c r="Z960" s="2">
        <f>I960</f>
        <v>0</v>
      </c>
      <c r="AA960" s="1" t="str">
        <f>X960&amp;" / "&amp;A960</f>
        <v>611_3033 / 29065378</v>
      </c>
      <c r="AB960" s="1">
        <f>A960</f>
        <v>29065378</v>
      </c>
    </row>
    <row r="961" spans="1:28" ht="15" x14ac:dyDescent="0.25">
      <c r="A961" s="6">
        <v>29065379</v>
      </c>
      <c r="B961" s="6" t="s">
        <v>5324</v>
      </c>
      <c r="C961" s="6" t="s">
        <v>10</v>
      </c>
      <c r="D961" s="6" t="s">
        <v>9</v>
      </c>
      <c r="E961" s="6" t="s">
        <v>3</v>
      </c>
      <c r="F961" s="6" t="s">
        <v>5323</v>
      </c>
      <c r="G961" s="6" t="s">
        <v>3</v>
      </c>
      <c r="H961" s="6" t="s">
        <v>6</v>
      </c>
      <c r="I961" s="5">
        <v>0</v>
      </c>
      <c r="J961" s="6" t="s">
        <v>5</v>
      </c>
      <c r="K961" s="6" t="s">
        <v>4</v>
      </c>
      <c r="L961" s="7">
        <v>0.01</v>
      </c>
      <c r="M961" s="6" t="s">
        <v>3</v>
      </c>
      <c r="N961" s="5">
        <v>1</v>
      </c>
      <c r="O961" s="1" t="str">
        <f>IFERROR(FIND("DRW ACY",B961),"")</f>
        <v/>
      </c>
      <c r="P961" s="1" t="str">
        <f>IF(O961="","",O961+6)</f>
        <v/>
      </c>
      <c r="Q961" s="1">
        <f>LEN(B961)</f>
        <v>28</v>
      </c>
      <c r="R961" s="1" t="str">
        <f>IF(P961="","",RIGHT(B961,Q961-P961))</f>
        <v/>
      </c>
      <c r="U961" cm="1">
        <f t="array" ref="U961">MIN(IFERROR(FIND(_xlfn.SEQUENCE(10,,CHAR(48)),F961),""))</f>
        <v>8</v>
      </c>
      <c r="V961" s="1">
        <f>LEN(F961)</f>
        <v>15</v>
      </c>
      <c r="W961" s="1" t="str">
        <f>RIGHT(F961,(V961+1)-U961)</f>
        <v>611_3055</v>
      </c>
      <c r="X961" s="1" t="str">
        <f>LEFT(W961,8)</f>
        <v>611_3055</v>
      </c>
      <c r="Y961" s="1" t="str">
        <f>IF(E961&lt;&gt;"",E961,"A créer")</f>
        <v>A créer</v>
      </c>
      <c r="Z961" s="2">
        <f>I961</f>
        <v>0</v>
      </c>
      <c r="AA961" s="1" t="str">
        <f>X961&amp;" / "&amp;A961</f>
        <v>611_3055 / 29065379</v>
      </c>
      <c r="AB961" s="1">
        <f>A961</f>
        <v>29065379</v>
      </c>
    </row>
    <row r="962" spans="1:28" ht="15" x14ac:dyDescent="0.25">
      <c r="A962" s="6">
        <v>29065380</v>
      </c>
      <c r="B962" s="6" t="s">
        <v>5322</v>
      </c>
      <c r="C962" s="6" t="s">
        <v>10</v>
      </c>
      <c r="D962" s="6" t="s">
        <v>9</v>
      </c>
      <c r="E962" s="6" t="s">
        <v>3</v>
      </c>
      <c r="F962" s="6" t="s">
        <v>5321</v>
      </c>
      <c r="G962" s="6" t="s">
        <v>3</v>
      </c>
      <c r="H962" s="6" t="s">
        <v>6</v>
      </c>
      <c r="I962" s="5">
        <v>0</v>
      </c>
      <c r="J962" s="6" t="s">
        <v>5</v>
      </c>
      <c r="K962" s="6" t="s">
        <v>4</v>
      </c>
      <c r="L962" s="7">
        <v>0.01</v>
      </c>
      <c r="M962" s="6" t="s">
        <v>3</v>
      </c>
      <c r="N962" s="5">
        <v>1</v>
      </c>
      <c r="O962" s="1" t="str">
        <f>IFERROR(FIND("DRW ACY",B962),"")</f>
        <v/>
      </c>
      <c r="P962" s="1" t="str">
        <f>IF(O962="","",O962+6)</f>
        <v/>
      </c>
      <c r="Q962" s="1">
        <f>LEN(B962)</f>
        <v>28</v>
      </c>
      <c r="R962" s="1" t="str">
        <f>IF(P962="","",RIGHT(B962,Q962-P962))</f>
        <v/>
      </c>
      <c r="U962" cm="1">
        <f t="array" ref="U962">MIN(IFERROR(FIND(_xlfn.SEQUENCE(10,,CHAR(48)),F962),""))</f>
        <v>8</v>
      </c>
      <c r="V962" s="1">
        <f>LEN(F962)</f>
        <v>15</v>
      </c>
      <c r="W962" s="1" t="str">
        <f>RIGHT(F962,(V962+1)-U962)</f>
        <v>611_3063</v>
      </c>
      <c r="X962" s="1" t="str">
        <f>LEFT(W962,8)</f>
        <v>611_3063</v>
      </c>
      <c r="Y962" s="1" t="str">
        <f>IF(E962&lt;&gt;"",E962,"A créer")</f>
        <v>A créer</v>
      </c>
      <c r="Z962" s="2">
        <f>I962</f>
        <v>0</v>
      </c>
      <c r="AA962" s="1" t="str">
        <f>X962&amp;" / "&amp;A962</f>
        <v>611_3063 / 29065380</v>
      </c>
      <c r="AB962" s="1">
        <f>A962</f>
        <v>29065380</v>
      </c>
    </row>
    <row r="963" spans="1:28" ht="15" x14ac:dyDescent="0.25">
      <c r="A963" s="6">
        <v>29065385</v>
      </c>
      <c r="B963" s="6" t="s">
        <v>5320</v>
      </c>
      <c r="C963" s="6" t="s">
        <v>10</v>
      </c>
      <c r="D963" s="6" t="s">
        <v>9</v>
      </c>
      <c r="E963" s="6" t="s">
        <v>3</v>
      </c>
      <c r="F963" s="6" t="s">
        <v>5319</v>
      </c>
      <c r="G963" s="6" t="s">
        <v>3</v>
      </c>
      <c r="H963" s="6" t="s">
        <v>6</v>
      </c>
      <c r="I963" s="5">
        <v>0</v>
      </c>
      <c r="J963" s="6" t="s">
        <v>5</v>
      </c>
      <c r="K963" s="6" t="s">
        <v>4</v>
      </c>
      <c r="L963" s="7">
        <v>0.01</v>
      </c>
      <c r="M963" s="6" t="s">
        <v>3</v>
      </c>
      <c r="N963" s="5">
        <v>1</v>
      </c>
      <c r="O963" s="1" t="str">
        <f>IFERROR(FIND("DRW ACY",B963),"")</f>
        <v/>
      </c>
      <c r="P963" s="1" t="str">
        <f>IF(O963="","",O963+6)</f>
        <v/>
      </c>
      <c r="Q963" s="1">
        <f>LEN(B963)</f>
        <v>28</v>
      </c>
      <c r="R963" s="1" t="str">
        <f>IF(P963="","",RIGHT(B963,Q963-P963))</f>
        <v/>
      </c>
      <c r="U963" cm="1">
        <f t="array" ref="U963">MIN(IFERROR(FIND(_xlfn.SEQUENCE(10,,CHAR(48)),F963),""))</f>
        <v>8</v>
      </c>
      <c r="V963" s="1">
        <f>LEN(F963)</f>
        <v>15</v>
      </c>
      <c r="W963" s="1" t="str">
        <f>RIGHT(F963,(V963+1)-U963)</f>
        <v>611_3143</v>
      </c>
      <c r="X963" s="1" t="str">
        <f>LEFT(W963,8)</f>
        <v>611_3143</v>
      </c>
      <c r="Y963" s="1" t="str">
        <f>IF(E963&lt;&gt;"",E963,"A créer")</f>
        <v>A créer</v>
      </c>
      <c r="Z963" s="2">
        <f>I963</f>
        <v>0</v>
      </c>
      <c r="AA963" s="1" t="str">
        <f>X963&amp;" / "&amp;A963</f>
        <v>611_3143 / 29065385</v>
      </c>
      <c r="AB963" s="1">
        <f>A963</f>
        <v>29065385</v>
      </c>
    </row>
    <row r="964" spans="1:28" ht="15" x14ac:dyDescent="0.25">
      <c r="A964" s="6">
        <v>29065386</v>
      </c>
      <c r="B964" s="6" t="s">
        <v>5318</v>
      </c>
      <c r="C964" s="6" t="s">
        <v>10</v>
      </c>
      <c r="D964" s="6" t="s">
        <v>9</v>
      </c>
      <c r="E964" s="6" t="s">
        <v>3</v>
      </c>
      <c r="F964" s="6" t="s">
        <v>5317</v>
      </c>
      <c r="G964" s="6" t="s">
        <v>3</v>
      </c>
      <c r="H964" s="6" t="s">
        <v>6</v>
      </c>
      <c r="I964" s="5">
        <v>0</v>
      </c>
      <c r="J964" s="6" t="s">
        <v>5</v>
      </c>
      <c r="K964" s="6" t="s">
        <v>4</v>
      </c>
      <c r="L964" s="7">
        <v>0.01</v>
      </c>
      <c r="M964" s="6" t="s">
        <v>3</v>
      </c>
      <c r="N964" s="5">
        <v>1</v>
      </c>
      <c r="O964" s="1" t="str">
        <f>IFERROR(FIND("DRW ACY",B964),"")</f>
        <v/>
      </c>
      <c r="P964" s="1" t="str">
        <f>IF(O964="","",O964+6)</f>
        <v/>
      </c>
      <c r="Q964" s="1">
        <f>LEN(B964)</f>
        <v>28</v>
      </c>
      <c r="R964" s="1" t="str">
        <f>IF(P964="","",RIGHT(B964,Q964-P964))</f>
        <v/>
      </c>
      <c r="U964" cm="1">
        <f t="array" ref="U964">MIN(IFERROR(FIND(_xlfn.SEQUENCE(10,,CHAR(48)),F964),""))</f>
        <v>8</v>
      </c>
      <c r="V964" s="1">
        <f>LEN(F964)</f>
        <v>15</v>
      </c>
      <c r="W964" s="1" t="str">
        <f>RIGHT(F964,(V964+1)-U964)</f>
        <v>611_3168</v>
      </c>
      <c r="X964" s="1" t="str">
        <f>LEFT(W964,8)</f>
        <v>611_3168</v>
      </c>
      <c r="Y964" s="1" t="str">
        <f>IF(E964&lt;&gt;"",E964,"A créer")</f>
        <v>A créer</v>
      </c>
      <c r="Z964" s="2">
        <f>I964</f>
        <v>0</v>
      </c>
      <c r="AA964" s="1" t="str">
        <f>X964&amp;" / "&amp;A964</f>
        <v>611_3168 / 29065386</v>
      </c>
      <c r="AB964" s="1">
        <f>A964</f>
        <v>29065386</v>
      </c>
    </row>
    <row r="965" spans="1:28" ht="15" x14ac:dyDescent="0.25">
      <c r="A965" s="6">
        <v>29065387</v>
      </c>
      <c r="B965" s="6" t="s">
        <v>5316</v>
      </c>
      <c r="C965" s="6" t="s">
        <v>10</v>
      </c>
      <c r="D965" s="6" t="s">
        <v>9</v>
      </c>
      <c r="E965" s="6" t="s">
        <v>3</v>
      </c>
      <c r="F965" s="6" t="s">
        <v>5315</v>
      </c>
      <c r="G965" s="6" t="s">
        <v>3</v>
      </c>
      <c r="H965" s="6" t="s">
        <v>6</v>
      </c>
      <c r="I965" s="5">
        <v>0</v>
      </c>
      <c r="J965" s="6" t="s">
        <v>5</v>
      </c>
      <c r="K965" s="6" t="s">
        <v>4</v>
      </c>
      <c r="L965" s="7">
        <v>0.01</v>
      </c>
      <c r="M965" s="6" t="s">
        <v>3</v>
      </c>
      <c r="N965" s="5">
        <v>1</v>
      </c>
      <c r="O965" s="1" t="str">
        <f>IFERROR(FIND("DRW ACY",B965),"")</f>
        <v/>
      </c>
      <c r="P965" s="1" t="str">
        <f>IF(O965="","",O965+6)</f>
        <v/>
      </c>
      <c r="Q965" s="1">
        <f>LEN(B965)</f>
        <v>26</v>
      </c>
      <c r="R965" s="1" t="str">
        <f>IF(P965="","",RIGHT(B965,Q965-P965))</f>
        <v/>
      </c>
      <c r="U965" cm="1">
        <f t="array" ref="U965">MIN(IFERROR(FIND(_xlfn.SEQUENCE(10,,CHAR(48)),F965),""))</f>
        <v>8</v>
      </c>
      <c r="V965" s="1">
        <f>LEN(F965)</f>
        <v>15</v>
      </c>
      <c r="W965" s="1" t="str">
        <f>RIGHT(F965,(V965+1)-U965)</f>
        <v>611_3170</v>
      </c>
      <c r="X965" s="1" t="str">
        <f>LEFT(W965,8)</f>
        <v>611_3170</v>
      </c>
      <c r="Y965" s="1" t="str">
        <f>IF(E965&lt;&gt;"",E965,"A créer")</f>
        <v>A créer</v>
      </c>
      <c r="Z965" s="2">
        <f>I965</f>
        <v>0</v>
      </c>
      <c r="AA965" s="1" t="str">
        <f>X965&amp;" / "&amp;A965</f>
        <v>611_3170 / 29065387</v>
      </c>
      <c r="AB965" s="1">
        <f>A965</f>
        <v>29065387</v>
      </c>
    </row>
    <row r="966" spans="1:28" ht="15" x14ac:dyDescent="0.25">
      <c r="A966" s="6">
        <v>29065390</v>
      </c>
      <c r="B966" s="6" t="s">
        <v>5314</v>
      </c>
      <c r="C966" s="6" t="s">
        <v>10</v>
      </c>
      <c r="D966" s="6" t="s">
        <v>9</v>
      </c>
      <c r="E966" s="6" t="s">
        <v>3</v>
      </c>
      <c r="F966" s="6" t="s">
        <v>5313</v>
      </c>
      <c r="G966" s="6" t="s">
        <v>3</v>
      </c>
      <c r="H966" s="6" t="s">
        <v>6</v>
      </c>
      <c r="I966" s="5">
        <v>0</v>
      </c>
      <c r="J966" s="6" t="s">
        <v>5</v>
      </c>
      <c r="K966" s="6" t="s">
        <v>4</v>
      </c>
      <c r="L966" s="7">
        <v>0.01</v>
      </c>
      <c r="M966" s="6" t="s">
        <v>3</v>
      </c>
      <c r="N966" s="5">
        <v>1</v>
      </c>
      <c r="O966" s="1" t="str">
        <f>IFERROR(FIND("DRW ACY",B966),"")</f>
        <v/>
      </c>
      <c r="P966" s="1" t="str">
        <f>IF(O966="","",O966+6)</f>
        <v/>
      </c>
      <c r="Q966" s="1">
        <f>LEN(B966)</f>
        <v>28</v>
      </c>
      <c r="R966" s="1" t="str">
        <f>IF(P966="","",RIGHT(B966,Q966-P966))</f>
        <v/>
      </c>
      <c r="U966" cm="1">
        <f t="array" ref="U966">MIN(IFERROR(FIND(_xlfn.SEQUENCE(10,,CHAR(48)),F966),""))</f>
        <v>8</v>
      </c>
      <c r="V966" s="1">
        <f>LEN(F966)</f>
        <v>15</v>
      </c>
      <c r="W966" s="1" t="str">
        <f>RIGHT(F966,(V966+1)-U966)</f>
        <v>611_3200</v>
      </c>
      <c r="X966" s="1" t="str">
        <f>LEFT(W966,8)</f>
        <v>611_3200</v>
      </c>
      <c r="Y966" s="1" t="str">
        <f>IF(E966&lt;&gt;"",E966,"A créer")</f>
        <v>A créer</v>
      </c>
      <c r="Z966" s="2">
        <f>I966</f>
        <v>0</v>
      </c>
      <c r="AA966" s="1" t="str">
        <f>X966&amp;" / "&amp;A966</f>
        <v>611_3200 / 29065390</v>
      </c>
      <c r="AB966" s="1">
        <f>A966</f>
        <v>29065390</v>
      </c>
    </row>
    <row r="967" spans="1:28" ht="15" x14ac:dyDescent="0.25">
      <c r="A967" s="6">
        <v>29065393</v>
      </c>
      <c r="B967" s="6" t="s">
        <v>5312</v>
      </c>
      <c r="C967" s="6" t="s">
        <v>10</v>
      </c>
      <c r="D967" s="6" t="s">
        <v>9</v>
      </c>
      <c r="E967" s="6" t="s">
        <v>3</v>
      </c>
      <c r="F967" s="6" t="s">
        <v>5311</v>
      </c>
      <c r="G967" s="6" t="s">
        <v>3</v>
      </c>
      <c r="H967" s="6" t="s">
        <v>6</v>
      </c>
      <c r="I967" s="5">
        <v>0</v>
      </c>
      <c r="J967" s="6" t="s">
        <v>5</v>
      </c>
      <c r="K967" s="6" t="s">
        <v>4</v>
      </c>
      <c r="L967" s="7">
        <v>0.01</v>
      </c>
      <c r="M967" s="6" t="s">
        <v>3</v>
      </c>
      <c r="N967" s="5">
        <v>1</v>
      </c>
      <c r="O967" s="1" t="str">
        <f>IFERROR(FIND("DRW ACY",B967),"")</f>
        <v/>
      </c>
      <c r="P967" s="1" t="str">
        <f>IF(O967="","",O967+6)</f>
        <v/>
      </c>
      <c r="Q967" s="1">
        <f>LEN(B967)</f>
        <v>27</v>
      </c>
      <c r="R967" s="1" t="str">
        <f>IF(P967="","",RIGHT(B967,Q967-P967))</f>
        <v/>
      </c>
      <c r="U967" cm="1">
        <f t="array" ref="U967">MIN(IFERROR(FIND(_xlfn.SEQUENCE(10,,CHAR(48)),F967),""))</f>
        <v>8</v>
      </c>
      <c r="V967" s="1">
        <f>LEN(F967)</f>
        <v>15</v>
      </c>
      <c r="W967" s="1" t="str">
        <f>RIGHT(F967,(V967+1)-U967)</f>
        <v>811_0024</v>
      </c>
      <c r="X967" s="1" t="str">
        <f>LEFT(W967,8)</f>
        <v>811_0024</v>
      </c>
      <c r="Y967" s="1" t="str">
        <f>IF(E967&lt;&gt;"",E967,"A créer")</f>
        <v>A créer</v>
      </c>
      <c r="Z967" s="2">
        <f>I967</f>
        <v>0</v>
      </c>
      <c r="AA967" s="1" t="str">
        <f>X967&amp;" / "&amp;A967</f>
        <v>811_0024 / 29065393</v>
      </c>
      <c r="AB967" s="1">
        <f>A967</f>
        <v>29065393</v>
      </c>
    </row>
    <row r="968" spans="1:28" ht="15" x14ac:dyDescent="0.25">
      <c r="A968" s="6">
        <v>29065394</v>
      </c>
      <c r="B968" s="6" t="s">
        <v>5310</v>
      </c>
      <c r="C968" s="6" t="s">
        <v>10</v>
      </c>
      <c r="D968" s="6" t="s">
        <v>9</v>
      </c>
      <c r="E968" s="6" t="s">
        <v>3</v>
      </c>
      <c r="F968" s="6" t="s">
        <v>5309</v>
      </c>
      <c r="G968" s="6" t="s">
        <v>3</v>
      </c>
      <c r="H968" s="6" t="s">
        <v>6</v>
      </c>
      <c r="I968" s="5">
        <v>0</v>
      </c>
      <c r="J968" s="6" t="s">
        <v>5</v>
      </c>
      <c r="K968" s="6" t="s">
        <v>4</v>
      </c>
      <c r="L968" s="7">
        <v>0.01</v>
      </c>
      <c r="M968" s="6" t="s">
        <v>3</v>
      </c>
      <c r="N968" s="5">
        <v>1</v>
      </c>
      <c r="O968" s="1" t="str">
        <f>IFERROR(FIND("DRW ACY",B968),"")</f>
        <v/>
      </c>
      <c r="P968" s="1" t="str">
        <f>IF(O968="","",O968+6)</f>
        <v/>
      </c>
      <c r="Q968" s="1">
        <f>LEN(B968)</f>
        <v>27</v>
      </c>
      <c r="R968" s="1" t="str">
        <f>IF(P968="","",RIGHT(B968,Q968-P968))</f>
        <v/>
      </c>
      <c r="U968" cm="1">
        <f t="array" ref="U968">MIN(IFERROR(FIND(_xlfn.SEQUENCE(10,,CHAR(48)),F968),""))</f>
        <v>8</v>
      </c>
      <c r="V968" s="1">
        <f>LEN(F968)</f>
        <v>15</v>
      </c>
      <c r="W968" s="1" t="str">
        <f>RIGHT(F968,(V968+1)-U968)</f>
        <v>811_0077</v>
      </c>
      <c r="X968" s="1" t="str">
        <f>LEFT(W968,8)</f>
        <v>811_0077</v>
      </c>
      <c r="Y968" s="1" t="str">
        <f>IF(E968&lt;&gt;"",E968,"A créer")</f>
        <v>A créer</v>
      </c>
      <c r="Z968" s="2">
        <f>I968</f>
        <v>0</v>
      </c>
      <c r="AA968" s="1" t="str">
        <f>X968&amp;" / "&amp;A968</f>
        <v>811_0077 / 29065394</v>
      </c>
      <c r="AB968" s="1">
        <f>A968</f>
        <v>29065394</v>
      </c>
    </row>
    <row r="969" spans="1:28" ht="15" x14ac:dyDescent="0.25">
      <c r="A969" s="6">
        <v>29065395</v>
      </c>
      <c r="B969" s="6" t="s">
        <v>5308</v>
      </c>
      <c r="C969" s="6" t="s">
        <v>10</v>
      </c>
      <c r="D969" s="6" t="s">
        <v>9</v>
      </c>
      <c r="E969" s="6" t="s">
        <v>3</v>
      </c>
      <c r="F969" s="6" t="s">
        <v>5307</v>
      </c>
      <c r="G969" s="6" t="s">
        <v>3</v>
      </c>
      <c r="H969" s="6" t="s">
        <v>6</v>
      </c>
      <c r="I969" s="5">
        <v>0</v>
      </c>
      <c r="J969" s="6" t="s">
        <v>5</v>
      </c>
      <c r="K969" s="6" t="s">
        <v>4</v>
      </c>
      <c r="L969" s="7">
        <v>0.01</v>
      </c>
      <c r="M969" s="6" t="s">
        <v>3</v>
      </c>
      <c r="N969" s="5">
        <v>1</v>
      </c>
      <c r="O969" s="1" t="str">
        <f>IFERROR(FIND("DRW ACY",B969),"")</f>
        <v/>
      </c>
      <c r="P969" s="1" t="str">
        <f>IF(O969="","",O969+6)</f>
        <v/>
      </c>
      <c r="Q969" s="1">
        <f>LEN(B969)</f>
        <v>27</v>
      </c>
      <c r="R969" s="1" t="str">
        <f>IF(P969="","",RIGHT(B969,Q969-P969))</f>
        <v/>
      </c>
      <c r="U969" cm="1">
        <f t="array" ref="U969">MIN(IFERROR(FIND(_xlfn.SEQUENCE(10,,CHAR(48)),F969),""))</f>
        <v>8</v>
      </c>
      <c r="V969" s="1">
        <f>LEN(F969)</f>
        <v>15</v>
      </c>
      <c r="W969" s="1" t="str">
        <f>RIGHT(F969,(V969+1)-U969)</f>
        <v>811_0093</v>
      </c>
      <c r="X969" s="1" t="str">
        <f>LEFT(W969,8)</f>
        <v>811_0093</v>
      </c>
      <c r="Y969" s="1" t="str">
        <f>IF(E969&lt;&gt;"",E969,"A créer")</f>
        <v>A créer</v>
      </c>
      <c r="Z969" s="2">
        <f>I969</f>
        <v>0</v>
      </c>
      <c r="AA969" s="1" t="str">
        <f>X969&amp;" / "&amp;A969</f>
        <v>811_0093 / 29065395</v>
      </c>
      <c r="AB969" s="1">
        <f>A969</f>
        <v>29065395</v>
      </c>
    </row>
    <row r="970" spans="1:28" ht="15" x14ac:dyDescent="0.25">
      <c r="A970" s="6">
        <v>29065396</v>
      </c>
      <c r="B970" s="6" t="s">
        <v>5306</v>
      </c>
      <c r="C970" s="6" t="s">
        <v>10</v>
      </c>
      <c r="D970" s="6" t="s">
        <v>9</v>
      </c>
      <c r="E970" s="6" t="s">
        <v>3</v>
      </c>
      <c r="F970" s="6" t="s">
        <v>5305</v>
      </c>
      <c r="G970" s="6" t="s">
        <v>3</v>
      </c>
      <c r="H970" s="6" t="s">
        <v>6</v>
      </c>
      <c r="I970" s="5">
        <v>0</v>
      </c>
      <c r="J970" s="6" t="s">
        <v>5</v>
      </c>
      <c r="K970" s="6" t="s">
        <v>4</v>
      </c>
      <c r="L970" s="7">
        <v>0.01</v>
      </c>
      <c r="M970" s="6" t="s">
        <v>3</v>
      </c>
      <c r="N970" s="5">
        <v>1</v>
      </c>
      <c r="O970" s="1" t="str">
        <f>IFERROR(FIND("DRW ACY",B970),"")</f>
        <v/>
      </c>
      <c r="P970" s="1" t="str">
        <f>IF(O970="","",O970+6)</f>
        <v/>
      </c>
      <c r="Q970" s="1">
        <f>LEN(B970)</f>
        <v>28</v>
      </c>
      <c r="R970" s="1" t="str">
        <f>IF(P970="","",RIGHT(B970,Q970-P970))</f>
        <v/>
      </c>
      <c r="U970" cm="1">
        <f t="array" ref="U970">MIN(IFERROR(FIND(_xlfn.SEQUENCE(10,,CHAR(48)),F970),""))</f>
        <v>8</v>
      </c>
      <c r="V970" s="1">
        <f>LEN(F970)</f>
        <v>15</v>
      </c>
      <c r="W970" s="1" t="str">
        <f>RIGHT(F970,(V970+1)-U970)</f>
        <v>811_0096</v>
      </c>
      <c r="X970" s="1" t="str">
        <f>LEFT(W970,8)</f>
        <v>811_0096</v>
      </c>
      <c r="Y970" s="1" t="str">
        <f>IF(E970&lt;&gt;"",E970,"A créer")</f>
        <v>A créer</v>
      </c>
      <c r="Z970" s="2">
        <f>I970</f>
        <v>0</v>
      </c>
      <c r="AA970" s="1" t="str">
        <f>X970&amp;" / "&amp;A970</f>
        <v>811_0096 / 29065396</v>
      </c>
      <c r="AB970" s="1">
        <f>A970</f>
        <v>29065396</v>
      </c>
    </row>
    <row r="971" spans="1:28" ht="15" x14ac:dyDescent="0.25">
      <c r="A971" s="6">
        <v>29065397</v>
      </c>
      <c r="B971" s="6" t="s">
        <v>5304</v>
      </c>
      <c r="C971" s="6" t="s">
        <v>10</v>
      </c>
      <c r="D971" s="6" t="s">
        <v>9</v>
      </c>
      <c r="E971" s="6" t="s">
        <v>3</v>
      </c>
      <c r="F971" s="6" t="s">
        <v>5303</v>
      </c>
      <c r="G971" s="6" t="s">
        <v>3</v>
      </c>
      <c r="H971" s="6" t="s">
        <v>6</v>
      </c>
      <c r="I971" s="5">
        <v>0</v>
      </c>
      <c r="J971" s="6" t="s">
        <v>5</v>
      </c>
      <c r="K971" s="6" t="s">
        <v>4</v>
      </c>
      <c r="L971" s="7">
        <v>0.01</v>
      </c>
      <c r="M971" s="6" t="s">
        <v>3</v>
      </c>
      <c r="N971" s="5">
        <v>1</v>
      </c>
      <c r="O971" s="1" t="str">
        <f>IFERROR(FIND("DRW ACY",B971),"")</f>
        <v/>
      </c>
      <c r="P971" s="1" t="str">
        <f>IF(O971="","",O971+6)</f>
        <v/>
      </c>
      <c r="Q971" s="1">
        <f>LEN(B971)</f>
        <v>27</v>
      </c>
      <c r="R971" s="1" t="str">
        <f>IF(P971="","",RIGHT(B971,Q971-P971))</f>
        <v/>
      </c>
      <c r="U971" cm="1">
        <f t="array" ref="U971">MIN(IFERROR(FIND(_xlfn.SEQUENCE(10,,CHAR(48)),F971),""))</f>
        <v>8</v>
      </c>
      <c r="V971" s="1">
        <f>LEN(F971)</f>
        <v>15</v>
      </c>
      <c r="W971" s="1" t="str">
        <f>RIGHT(F971,(V971+1)-U971)</f>
        <v>811_0122</v>
      </c>
      <c r="X971" s="1" t="str">
        <f>LEFT(W971,8)</f>
        <v>811_0122</v>
      </c>
      <c r="Y971" s="1" t="str">
        <f>IF(E971&lt;&gt;"",E971,"A créer")</f>
        <v>A créer</v>
      </c>
      <c r="Z971" s="2">
        <f>I971</f>
        <v>0</v>
      </c>
      <c r="AA971" s="1" t="str">
        <f>X971&amp;" / "&amp;A971</f>
        <v>811_0122 / 29065397</v>
      </c>
      <c r="AB971" s="1">
        <f>A971</f>
        <v>29065397</v>
      </c>
    </row>
    <row r="972" spans="1:28" ht="15" x14ac:dyDescent="0.25">
      <c r="A972" s="6">
        <v>29065398</v>
      </c>
      <c r="B972" s="6" t="s">
        <v>5302</v>
      </c>
      <c r="C972" s="6" t="s">
        <v>10</v>
      </c>
      <c r="D972" s="6" t="s">
        <v>9</v>
      </c>
      <c r="E972" s="6" t="s">
        <v>3</v>
      </c>
      <c r="F972" s="6" t="s">
        <v>5301</v>
      </c>
      <c r="G972" s="6" t="s">
        <v>3</v>
      </c>
      <c r="H972" s="6" t="s">
        <v>6</v>
      </c>
      <c r="I972" s="5">
        <v>0</v>
      </c>
      <c r="J972" s="6" t="s">
        <v>5</v>
      </c>
      <c r="K972" s="6" t="s">
        <v>4</v>
      </c>
      <c r="L972" s="7">
        <v>0.01</v>
      </c>
      <c r="M972" s="6" t="s">
        <v>3</v>
      </c>
      <c r="N972" s="5">
        <v>1</v>
      </c>
      <c r="O972" s="1" t="str">
        <f>IFERROR(FIND("DRW ACY",B972),"")</f>
        <v/>
      </c>
      <c r="P972" s="1" t="str">
        <f>IF(O972="","",O972+6)</f>
        <v/>
      </c>
      <c r="Q972" s="1">
        <f>LEN(B972)</f>
        <v>28</v>
      </c>
      <c r="R972" s="1" t="str">
        <f>IF(P972="","",RIGHT(B972,Q972-P972))</f>
        <v/>
      </c>
      <c r="U972" cm="1">
        <f t="array" ref="U972">MIN(IFERROR(FIND(_xlfn.SEQUENCE(10,,CHAR(48)),F972),""))</f>
        <v>8</v>
      </c>
      <c r="V972" s="1">
        <f>LEN(F972)</f>
        <v>15</v>
      </c>
      <c r="W972" s="1" t="str">
        <f>RIGHT(F972,(V972+1)-U972)</f>
        <v>811_0131</v>
      </c>
      <c r="X972" s="1" t="str">
        <f>LEFT(W972,8)</f>
        <v>811_0131</v>
      </c>
      <c r="Y972" s="1" t="str">
        <f>IF(E972&lt;&gt;"",E972,"A créer")</f>
        <v>A créer</v>
      </c>
      <c r="Z972" s="2">
        <f>I972</f>
        <v>0</v>
      </c>
      <c r="AA972" s="1" t="str">
        <f>X972&amp;" / "&amp;A972</f>
        <v>811_0131 / 29065398</v>
      </c>
      <c r="AB972" s="1">
        <f>A972</f>
        <v>29065398</v>
      </c>
    </row>
    <row r="973" spans="1:28" ht="15" x14ac:dyDescent="0.25">
      <c r="A973" s="6">
        <v>29065399</v>
      </c>
      <c r="B973" s="6" t="s">
        <v>5300</v>
      </c>
      <c r="C973" s="6" t="s">
        <v>10</v>
      </c>
      <c r="D973" s="6" t="s">
        <v>9</v>
      </c>
      <c r="E973" s="6" t="s">
        <v>3</v>
      </c>
      <c r="F973" s="6" t="s">
        <v>5299</v>
      </c>
      <c r="G973" s="6" t="s">
        <v>3</v>
      </c>
      <c r="H973" s="6" t="s">
        <v>6</v>
      </c>
      <c r="I973" s="5">
        <v>0</v>
      </c>
      <c r="J973" s="6" t="s">
        <v>5</v>
      </c>
      <c r="K973" s="6" t="s">
        <v>4</v>
      </c>
      <c r="L973" s="7">
        <v>0.01</v>
      </c>
      <c r="M973" s="6" t="s">
        <v>3</v>
      </c>
      <c r="N973" s="5">
        <v>1</v>
      </c>
      <c r="O973" s="1" t="str">
        <f>IFERROR(FIND("DRW ACY",B973),"")</f>
        <v/>
      </c>
      <c r="P973" s="1" t="str">
        <f>IF(O973="","",O973+6)</f>
        <v/>
      </c>
      <c r="Q973" s="1">
        <f>LEN(B973)</f>
        <v>28</v>
      </c>
      <c r="R973" s="1" t="str">
        <f>IF(P973="","",RIGHT(B973,Q973-P973))</f>
        <v/>
      </c>
      <c r="U973" cm="1">
        <f t="array" ref="U973">MIN(IFERROR(FIND(_xlfn.SEQUENCE(10,,CHAR(48)),F973),""))</f>
        <v>8</v>
      </c>
      <c r="V973" s="1">
        <f>LEN(F973)</f>
        <v>15</v>
      </c>
      <c r="W973" s="1" t="str">
        <f>RIGHT(F973,(V973+1)-U973)</f>
        <v>811_0171</v>
      </c>
      <c r="X973" s="1" t="str">
        <f>LEFT(W973,8)</f>
        <v>811_0171</v>
      </c>
      <c r="Y973" s="1" t="str">
        <f>IF(E973&lt;&gt;"",E973,"A créer")</f>
        <v>A créer</v>
      </c>
      <c r="Z973" s="2">
        <f>I973</f>
        <v>0</v>
      </c>
      <c r="AA973" s="1" t="str">
        <f>X973&amp;" / "&amp;A973</f>
        <v>811_0171 / 29065399</v>
      </c>
      <c r="AB973" s="1">
        <f>A973</f>
        <v>29065399</v>
      </c>
    </row>
    <row r="974" spans="1:28" ht="15" x14ac:dyDescent="0.25">
      <c r="A974" s="6">
        <v>29065400</v>
      </c>
      <c r="B974" s="6" t="s">
        <v>5298</v>
      </c>
      <c r="C974" s="6" t="s">
        <v>10</v>
      </c>
      <c r="D974" s="6" t="s">
        <v>9</v>
      </c>
      <c r="E974" s="6" t="s">
        <v>3</v>
      </c>
      <c r="F974" s="6" t="s">
        <v>5297</v>
      </c>
      <c r="G974" s="6" t="s">
        <v>3</v>
      </c>
      <c r="H974" s="6" t="s">
        <v>6</v>
      </c>
      <c r="I974" s="5">
        <v>0</v>
      </c>
      <c r="J974" s="6" t="s">
        <v>5</v>
      </c>
      <c r="K974" s="6" t="s">
        <v>4</v>
      </c>
      <c r="L974" s="7">
        <v>0.01</v>
      </c>
      <c r="M974" s="6" t="s">
        <v>3</v>
      </c>
      <c r="N974" s="5">
        <v>1</v>
      </c>
      <c r="O974" s="1" t="str">
        <f>IFERROR(FIND("DRW ACY",B974),"")</f>
        <v/>
      </c>
      <c r="P974" s="1" t="str">
        <f>IF(O974="","",O974+6)</f>
        <v/>
      </c>
      <c r="Q974" s="1">
        <f>LEN(B974)</f>
        <v>28</v>
      </c>
      <c r="R974" s="1" t="str">
        <f>IF(P974="","",RIGHT(B974,Q974-P974))</f>
        <v/>
      </c>
      <c r="U974" cm="1">
        <f t="array" ref="U974">MIN(IFERROR(FIND(_xlfn.SEQUENCE(10,,CHAR(48)),F974),""))</f>
        <v>8</v>
      </c>
      <c r="V974" s="1">
        <f>LEN(F974)</f>
        <v>15</v>
      </c>
      <c r="W974" s="1" t="str">
        <f>RIGHT(F974,(V974+1)-U974)</f>
        <v>811_0227</v>
      </c>
      <c r="X974" s="1" t="str">
        <f>LEFT(W974,8)</f>
        <v>811_0227</v>
      </c>
      <c r="Y974" s="1" t="str">
        <f>IF(E974&lt;&gt;"",E974,"A créer")</f>
        <v>A créer</v>
      </c>
      <c r="Z974" s="2">
        <f>I974</f>
        <v>0</v>
      </c>
      <c r="AA974" s="1" t="str">
        <f>X974&amp;" / "&amp;A974</f>
        <v>811_0227 / 29065400</v>
      </c>
      <c r="AB974" s="1">
        <f>A974</f>
        <v>29065400</v>
      </c>
    </row>
    <row r="975" spans="1:28" ht="15" x14ac:dyDescent="0.25">
      <c r="A975" s="6">
        <v>29065401</v>
      </c>
      <c r="B975" s="6" t="s">
        <v>5296</v>
      </c>
      <c r="C975" s="6" t="s">
        <v>10</v>
      </c>
      <c r="D975" s="6" t="s">
        <v>9</v>
      </c>
      <c r="E975" s="6" t="s">
        <v>3</v>
      </c>
      <c r="F975" s="6" t="s">
        <v>5295</v>
      </c>
      <c r="G975" s="6" t="s">
        <v>3</v>
      </c>
      <c r="H975" s="6" t="s">
        <v>6</v>
      </c>
      <c r="I975" s="5">
        <v>0</v>
      </c>
      <c r="J975" s="6" t="s">
        <v>5</v>
      </c>
      <c r="K975" s="6" t="s">
        <v>4</v>
      </c>
      <c r="L975" s="7">
        <v>0.01</v>
      </c>
      <c r="M975" s="6" t="s">
        <v>3</v>
      </c>
      <c r="N975" s="5">
        <v>1</v>
      </c>
      <c r="O975" s="1" t="str">
        <f>IFERROR(FIND("DRW ACY",B975),"")</f>
        <v/>
      </c>
      <c r="P975" s="1" t="str">
        <f>IF(O975="","",O975+6)</f>
        <v/>
      </c>
      <c r="Q975" s="1">
        <f>LEN(B975)</f>
        <v>28</v>
      </c>
      <c r="R975" s="1" t="str">
        <f>IF(P975="","",RIGHT(B975,Q975-P975))</f>
        <v/>
      </c>
      <c r="U975" cm="1">
        <f t="array" ref="U975">MIN(IFERROR(FIND(_xlfn.SEQUENCE(10,,CHAR(48)),F975),""))</f>
        <v>8</v>
      </c>
      <c r="V975" s="1">
        <f>LEN(F975)</f>
        <v>15</v>
      </c>
      <c r="W975" s="1" t="str">
        <f>RIGHT(F975,(V975+1)-U975)</f>
        <v>811_0271</v>
      </c>
      <c r="X975" s="1" t="str">
        <f>LEFT(W975,8)</f>
        <v>811_0271</v>
      </c>
      <c r="Y975" s="1" t="str">
        <f>IF(E975&lt;&gt;"",E975,"A créer")</f>
        <v>A créer</v>
      </c>
      <c r="Z975" s="2">
        <f>I975</f>
        <v>0</v>
      </c>
      <c r="AA975" s="1" t="str">
        <f>X975&amp;" / "&amp;A975</f>
        <v>811_0271 / 29065401</v>
      </c>
      <c r="AB975" s="1">
        <f>A975</f>
        <v>29065401</v>
      </c>
    </row>
    <row r="976" spans="1:28" ht="15" x14ac:dyDescent="0.25">
      <c r="A976" s="6">
        <v>29065402</v>
      </c>
      <c r="B976" s="6" t="s">
        <v>5294</v>
      </c>
      <c r="C976" s="6" t="s">
        <v>10</v>
      </c>
      <c r="D976" s="6" t="s">
        <v>9</v>
      </c>
      <c r="E976" s="6" t="s">
        <v>3</v>
      </c>
      <c r="F976" s="6" t="s">
        <v>5293</v>
      </c>
      <c r="G976" s="6" t="s">
        <v>3</v>
      </c>
      <c r="H976" s="6" t="s">
        <v>6</v>
      </c>
      <c r="I976" s="5">
        <v>0</v>
      </c>
      <c r="J976" s="6" t="s">
        <v>5</v>
      </c>
      <c r="K976" s="6" t="s">
        <v>4</v>
      </c>
      <c r="L976" s="7">
        <v>0.01</v>
      </c>
      <c r="M976" s="6" t="s">
        <v>3</v>
      </c>
      <c r="N976" s="5">
        <v>1</v>
      </c>
      <c r="O976" s="1" t="str">
        <f>IFERROR(FIND("DRW ACY",B976),"")</f>
        <v/>
      </c>
      <c r="P976" s="1" t="str">
        <f>IF(O976="","",O976+6)</f>
        <v/>
      </c>
      <c r="Q976" s="1">
        <f>LEN(B976)</f>
        <v>28</v>
      </c>
      <c r="R976" s="1" t="str">
        <f>IF(P976="","",RIGHT(B976,Q976-P976))</f>
        <v/>
      </c>
      <c r="U976" cm="1">
        <f t="array" ref="U976">MIN(IFERROR(FIND(_xlfn.SEQUENCE(10,,CHAR(48)),F976),""))</f>
        <v>8</v>
      </c>
      <c r="V976" s="1">
        <f>LEN(F976)</f>
        <v>15</v>
      </c>
      <c r="W976" s="1" t="str">
        <f>RIGHT(F976,(V976+1)-U976)</f>
        <v>912_0363</v>
      </c>
      <c r="X976" s="1" t="str">
        <f>LEFT(W976,8)</f>
        <v>912_0363</v>
      </c>
      <c r="Y976" s="1" t="str">
        <f>IF(E976&lt;&gt;"",E976,"A créer")</f>
        <v>A créer</v>
      </c>
      <c r="Z976" s="2">
        <f>I976</f>
        <v>0</v>
      </c>
      <c r="AA976" s="1" t="str">
        <f>X976&amp;" / "&amp;A976</f>
        <v>912_0363 / 29065402</v>
      </c>
      <c r="AB976" s="1">
        <f>A976</f>
        <v>29065402</v>
      </c>
    </row>
    <row r="977" spans="1:28" ht="15" x14ac:dyDescent="0.25">
      <c r="A977" s="6">
        <v>29065403</v>
      </c>
      <c r="B977" s="6" t="s">
        <v>5292</v>
      </c>
      <c r="C977" s="6" t="s">
        <v>10</v>
      </c>
      <c r="D977" s="6" t="s">
        <v>9</v>
      </c>
      <c r="E977" s="6" t="s">
        <v>3</v>
      </c>
      <c r="F977" s="6" t="s">
        <v>5291</v>
      </c>
      <c r="G977" s="6" t="s">
        <v>3</v>
      </c>
      <c r="H977" s="6" t="s">
        <v>6</v>
      </c>
      <c r="I977" s="5">
        <v>0</v>
      </c>
      <c r="J977" s="6" t="s">
        <v>5</v>
      </c>
      <c r="K977" s="6" t="s">
        <v>4</v>
      </c>
      <c r="L977" s="7">
        <v>0.01</v>
      </c>
      <c r="M977" s="6" t="s">
        <v>3</v>
      </c>
      <c r="N977" s="5">
        <v>1</v>
      </c>
      <c r="O977" s="1" t="str">
        <f>IFERROR(FIND("DRW ACY",B977),"")</f>
        <v/>
      </c>
      <c r="P977" s="1" t="str">
        <f>IF(O977="","",O977+6)</f>
        <v/>
      </c>
      <c r="Q977" s="1">
        <f>LEN(B977)</f>
        <v>28</v>
      </c>
      <c r="R977" s="1" t="str">
        <f>IF(P977="","",RIGHT(B977,Q977-P977))</f>
        <v/>
      </c>
      <c r="U977" cm="1">
        <f t="array" ref="U977">MIN(IFERROR(FIND(_xlfn.SEQUENCE(10,,CHAR(48)),F977),""))</f>
        <v>8</v>
      </c>
      <c r="V977" s="1">
        <f>LEN(F977)</f>
        <v>15</v>
      </c>
      <c r="W977" s="1" t="str">
        <f>RIGHT(F977,(V977+1)-U977)</f>
        <v>912_0366</v>
      </c>
      <c r="X977" s="1" t="str">
        <f>LEFT(W977,8)</f>
        <v>912_0366</v>
      </c>
      <c r="Y977" s="1" t="str">
        <f>IF(E977&lt;&gt;"",E977,"A créer")</f>
        <v>A créer</v>
      </c>
      <c r="Z977" s="2">
        <f>I977</f>
        <v>0</v>
      </c>
      <c r="AA977" s="1" t="str">
        <f>X977&amp;" / "&amp;A977</f>
        <v>912_0366 / 29065403</v>
      </c>
      <c r="AB977" s="1">
        <f>A977</f>
        <v>29065403</v>
      </c>
    </row>
    <row r="978" spans="1:28" ht="15" x14ac:dyDescent="0.25">
      <c r="A978" s="6">
        <v>29065404</v>
      </c>
      <c r="B978" s="6" t="s">
        <v>5290</v>
      </c>
      <c r="C978" s="6" t="s">
        <v>10</v>
      </c>
      <c r="D978" s="6" t="s">
        <v>9</v>
      </c>
      <c r="E978" s="6" t="s">
        <v>3</v>
      </c>
      <c r="F978" s="6" t="s">
        <v>5289</v>
      </c>
      <c r="G978" s="6" t="s">
        <v>3</v>
      </c>
      <c r="H978" s="6" t="s">
        <v>6</v>
      </c>
      <c r="I978" s="5">
        <v>0</v>
      </c>
      <c r="J978" s="6" t="s">
        <v>5</v>
      </c>
      <c r="K978" s="6" t="s">
        <v>4</v>
      </c>
      <c r="L978" s="7">
        <v>0.01</v>
      </c>
      <c r="M978" s="6" t="s">
        <v>3</v>
      </c>
      <c r="N978" s="5">
        <v>1</v>
      </c>
      <c r="O978" s="1" t="str">
        <f>IFERROR(FIND("DRW ACY",B978),"")</f>
        <v/>
      </c>
      <c r="P978" s="1" t="str">
        <f>IF(O978="","",O978+6)</f>
        <v/>
      </c>
      <c r="Q978" s="1">
        <f>LEN(B978)</f>
        <v>28</v>
      </c>
      <c r="R978" s="1" t="str">
        <f>IF(P978="","",RIGHT(B978,Q978-P978))</f>
        <v/>
      </c>
      <c r="U978" cm="1">
        <f t="array" ref="U978">MIN(IFERROR(FIND(_xlfn.SEQUENCE(10,,CHAR(48)),F978),""))</f>
        <v>8</v>
      </c>
      <c r="V978" s="1">
        <f>LEN(F978)</f>
        <v>15</v>
      </c>
      <c r="W978" s="1" t="str">
        <f>RIGHT(F978,(V978+1)-U978)</f>
        <v>912_0400</v>
      </c>
      <c r="X978" s="1" t="str">
        <f>LEFT(W978,8)</f>
        <v>912_0400</v>
      </c>
      <c r="Y978" s="1" t="str">
        <f>IF(E978&lt;&gt;"",E978,"A créer")</f>
        <v>A créer</v>
      </c>
      <c r="Z978" s="2">
        <f>I978</f>
        <v>0</v>
      </c>
      <c r="AA978" s="1" t="str">
        <f>X978&amp;" / "&amp;A978</f>
        <v>912_0400 / 29065404</v>
      </c>
      <c r="AB978" s="1">
        <f>A978</f>
        <v>29065404</v>
      </c>
    </row>
    <row r="979" spans="1:28" ht="15" x14ac:dyDescent="0.25">
      <c r="A979" s="6">
        <v>29065405</v>
      </c>
      <c r="B979" s="6" t="s">
        <v>5288</v>
      </c>
      <c r="C979" s="6" t="s">
        <v>10</v>
      </c>
      <c r="D979" s="6" t="s">
        <v>9</v>
      </c>
      <c r="E979" s="6" t="s">
        <v>3</v>
      </c>
      <c r="F979" s="6" t="s">
        <v>5287</v>
      </c>
      <c r="G979" s="6" t="s">
        <v>3</v>
      </c>
      <c r="H979" s="6" t="s">
        <v>6</v>
      </c>
      <c r="I979" s="5">
        <v>0</v>
      </c>
      <c r="J979" s="6" t="s">
        <v>5</v>
      </c>
      <c r="K979" s="6" t="s">
        <v>4</v>
      </c>
      <c r="L979" s="7">
        <v>0.01</v>
      </c>
      <c r="M979" s="6" t="s">
        <v>3</v>
      </c>
      <c r="N979" s="5">
        <v>1</v>
      </c>
      <c r="O979" s="1" t="str">
        <f>IFERROR(FIND("DRW ACY",B979),"")</f>
        <v/>
      </c>
      <c r="P979" s="1" t="str">
        <f>IF(O979="","",O979+6)</f>
        <v/>
      </c>
      <c r="Q979" s="1">
        <f>LEN(B979)</f>
        <v>28</v>
      </c>
      <c r="R979" s="1" t="str">
        <f>IF(P979="","",RIGHT(B979,Q979-P979))</f>
        <v/>
      </c>
      <c r="U979" cm="1">
        <f t="array" ref="U979">MIN(IFERROR(FIND(_xlfn.SEQUENCE(10,,CHAR(48)),F979),""))</f>
        <v>8</v>
      </c>
      <c r="V979" s="1">
        <f>LEN(F979)</f>
        <v>15</v>
      </c>
      <c r="W979" s="1" t="str">
        <f>RIGHT(F979,(V979+1)-U979)</f>
        <v>912_0404</v>
      </c>
      <c r="X979" s="1" t="str">
        <f>LEFT(W979,8)</f>
        <v>912_0404</v>
      </c>
      <c r="Y979" s="1" t="str">
        <f>IF(E979&lt;&gt;"",E979,"A créer")</f>
        <v>A créer</v>
      </c>
      <c r="Z979" s="2">
        <f>I979</f>
        <v>0</v>
      </c>
      <c r="AA979" s="1" t="str">
        <f>X979&amp;" / "&amp;A979</f>
        <v>912_0404 / 29065405</v>
      </c>
      <c r="AB979" s="1">
        <f>A979</f>
        <v>29065405</v>
      </c>
    </row>
    <row r="980" spans="1:28" ht="15" x14ac:dyDescent="0.25">
      <c r="A980" s="6">
        <v>29065406</v>
      </c>
      <c r="B980" s="6" t="s">
        <v>5286</v>
      </c>
      <c r="C980" s="6" t="s">
        <v>10</v>
      </c>
      <c r="D980" s="6" t="s">
        <v>9</v>
      </c>
      <c r="E980" s="6" t="s">
        <v>3</v>
      </c>
      <c r="F980" s="6" t="s">
        <v>5285</v>
      </c>
      <c r="G980" s="6" t="s">
        <v>3</v>
      </c>
      <c r="H980" s="6" t="s">
        <v>6</v>
      </c>
      <c r="I980" s="5">
        <v>0</v>
      </c>
      <c r="J980" s="6" t="s">
        <v>5</v>
      </c>
      <c r="K980" s="6" t="s">
        <v>4</v>
      </c>
      <c r="L980" s="7">
        <v>0.01</v>
      </c>
      <c r="M980" s="6" t="s">
        <v>3</v>
      </c>
      <c r="N980" s="5">
        <v>1</v>
      </c>
      <c r="O980" s="1" t="str">
        <f>IFERROR(FIND("DRW ACY",B980),"")</f>
        <v/>
      </c>
      <c r="P980" s="1" t="str">
        <f>IF(O980="","",O980+6)</f>
        <v/>
      </c>
      <c r="Q980" s="1">
        <f>LEN(B980)</f>
        <v>28</v>
      </c>
      <c r="R980" s="1" t="str">
        <f>IF(P980="","",RIGHT(B980,Q980-P980))</f>
        <v/>
      </c>
      <c r="U980" cm="1">
        <f t="array" ref="U980">MIN(IFERROR(FIND(_xlfn.SEQUENCE(10,,CHAR(48)),F980),""))</f>
        <v>8</v>
      </c>
      <c r="V980" s="1">
        <f>LEN(F980)</f>
        <v>15</v>
      </c>
      <c r="W980" s="1" t="str">
        <f>RIGHT(F980,(V980+1)-U980)</f>
        <v>912_0412</v>
      </c>
      <c r="X980" s="1" t="str">
        <f>LEFT(W980,8)</f>
        <v>912_0412</v>
      </c>
      <c r="Y980" s="1" t="str">
        <f>IF(E980&lt;&gt;"",E980,"A créer")</f>
        <v>A créer</v>
      </c>
      <c r="Z980" s="2">
        <f>I980</f>
        <v>0</v>
      </c>
      <c r="AA980" s="1" t="str">
        <f>X980&amp;" / "&amp;A980</f>
        <v>912_0412 / 29065406</v>
      </c>
      <c r="AB980" s="1">
        <f>A980</f>
        <v>29065406</v>
      </c>
    </row>
    <row r="981" spans="1:28" ht="15" x14ac:dyDescent="0.25">
      <c r="A981" s="6">
        <v>29065407</v>
      </c>
      <c r="B981" s="6" t="s">
        <v>5284</v>
      </c>
      <c r="C981" s="6" t="s">
        <v>10</v>
      </c>
      <c r="D981" s="6" t="s">
        <v>9</v>
      </c>
      <c r="E981" s="6" t="s">
        <v>3</v>
      </c>
      <c r="F981" s="6" t="s">
        <v>5283</v>
      </c>
      <c r="G981" s="6" t="s">
        <v>3</v>
      </c>
      <c r="H981" s="6" t="s">
        <v>6</v>
      </c>
      <c r="I981" s="5">
        <v>0</v>
      </c>
      <c r="J981" s="6" t="s">
        <v>5</v>
      </c>
      <c r="K981" s="6" t="s">
        <v>4</v>
      </c>
      <c r="L981" s="7">
        <v>0.01</v>
      </c>
      <c r="M981" s="6" t="s">
        <v>3</v>
      </c>
      <c r="N981" s="5">
        <v>1</v>
      </c>
      <c r="O981" s="1" t="str">
        <f>IFERROR(FIND("DRW ACY",B981),"")</f>
        <v/>
      </c>
      <c r="P981" s="1" t="str">
        <f>IF(O981="","",O981+6)</f>
        <v/>
      </c>
      <c r="Q981" s="1">
        <f>LEN(B981)</f>
        <v>28</v>
      </c>
      <c r="R981" s="1" t="str">
        <f>IF(P981="","",RIGHT(B981,Q981-P981))</f>
        <v/>
      </c>
      <c r="U981" cm="1">
        <f t="array" ref="U981">MIN(IFERROR(FIND(_xlfn.SEQUENCE(10,,CHAR(48)),F981),""))</f>
        <v>8</v>
      </c>
      <c r="V981" s="1">
        <f>LEN(F981)</f>
        <v>15</v>
      </c>
      <c r="W981" s="1" t="str">
        <f>RIGHT(F981,(V981+1)-U981)</f>
        <v>912_0416</v>
      </c>
      <c r="X981" s="1" t="str">
        <f>LEFT(W981,8)</f>
        <v>912_0416</v>
      </c>
      <c r="Y981" s="1" t="str">
        <f>IF(E981&lt;&gt;"",E981,"A créer")</f>
        <v>A créer</v>
      </c>
      <c r="Z981" s="2">
        <f>I981</f>
        <v>0</v>
      </c>
      <c r="AA981" s="1" t="str">
        <f>X981&amp;" / "&amp;A981</f>
        <v>912_0416 / 29065407</v>
      </c>
      <c r="AB981" s="1">
        <f>A981</f>
        <v>29065407</v>
      </c>
    </row>
    <row r="982" spans="1:28" ht="15" x14ac:dyDescent="0.25">
      <c r="A982" s="6">
        <v>29065408</v>
      </c>
      <c r="B982" s="6" t="s">
        <v>5282</v>
      </c>
      <c r="C982" s="6" t="s">
        <v>10</v>
      </c>
      <c r="D982" s="6" t="s">
        <v>9</v>
      </c>
      <c r="E982" s="6" t="s">
        <v>3</v>
      </c>
      <c r="F982" s="6" t="s">
        <v>5281</v>
      </c>
      <c r="G982" s="6" t="s">
        <v>3</v>
      </c>
      <c r="H982" s="6" t="s">
        <v>6</v>
      </c>
      <c r="I982" s="5">
        <v>0</v>
      </c>
      <c r="J982" s="6" t="s">
        <v>5</v>
      </c>
      <c r="K982" s="6" t="s">
        <v>4</v>
      </c>
      <c r="L982" s="7">
        <v>0.01</v>
      </c>
      <c r="M982" s="6" t="s">
        <v>3</v>
      </c>
      <c r="N982" s="5">
        <v>1</v>
      </c>
      <c r="O982" s="1" t="str">
        <f>IFERROR(FIND("DRW ACY",B982),"")</f>
        <v/>
      </c>
      <c r="P982" s="1" t="str">
        <f>IF(O982="","",O982+6)</f>
        <v/>
      </c>
      <c r="Q982" s="1">
        <f>LEN(B982)</f>
        <v>28</v>
      </c>
      <c r="R982" s="1" t="str">
        <f>IF(P982="","",RIGHT(B982,Q982-P982))</f>
        <v/>
      </c>
      <c r="U982" cm="1">
        <f t="array" ref="U982">MIN(IFERROR(FIND(_xlfn.SEQUENCE(10,,CHAR(48)),F982),""))</f>
        <v>8</v>
      </c>
      <c r="V982" s="1">
        <f>LEN(F982)</f>
        <v>15</v>
      </c>
      <c r="W982" s="1" t="str">
        <f>RIGHT(F982,(V982+1)-U982)</f>
        <v>912_0433</v>
      </c>
      <c r="X982" s="1" t="str">
        <f>LEFT(W982,8)</f>
        <v>912_0433</v>
      </c>
      <c r="Y982" s="1" t="str">
        <f>IF(E982&lt;&gt;"",E982,"A créer")</f>
        <v>A créer</v>
      </c>
      <c r="Z982" s="2">
        <f>I982</f>
        <v>0</v>
      </c>
      <c r="AA982" s="1" t="str">
        <f>X982&amp;" / "&amp;A982</f>
        <v>912_0433 / 29065408</v>
      </c>
      <c r="AB982" s="1">
        <f>A982</f>
        <v>29065408</v>
      </c>
    </row>
    <row r="983" spans="1:28" ht="15" x14ac:dyDescent="0.25">
      <c r="A983" s="6">
        <v>29065409</v>
      </c>
      <c r="B983" s="6" t="s">
        <v>5280</v>
      </c>
      <c r="C983" s="6" t="s">
        <v>10</v>
      </c>
      <c r="D983" s="6" t="s">
        <v>9</v>
      </c>
      <c r="E983" s="6" t="s">
        <v>3</v>
      </c>
      <c r="F983" s="6" t="s">
        <v>5279</v>
      </c>
      <c r="G983" s="6" t="s">
        <v>3</v>
      </c>
      <c r="H983" s="6" t="s">
        <v>6</v>
      </c>
      <c r="I983" s="5">
        <v>0</v>
      </c>
      <c r="J983" s="6" t="s">
        <v>5</v>
      </c>
      <c r="K983" s="6" t="s">
        <v>4</v>
      </c>
      <c r="L983" s="7">
        <v>0.01</v>
      </c>
      <c r="M983" s="6" t="s">
        <v>3</v>
      </c>
      <c r="N983" s="5">
        <v>1</v>
      </c>
      <c r="O983" s="1" t="str">
        <f>IFERROR(FIND("DRW ACY",B983),"")</f>
        <v/>
      </c>
      <c r="P983" s="1" t="str">
        <f>IF(O983="","",O983+6)</f>
        <v/>
      </c>
      <c r="Q983" s="1">
        <f>LEN(B983)</f>
        <v>28</v>
      </c>
      <c r="R983" s="1" t="str">
        <f>IF(P983="","",RIGHT(B983,Q983-P983))</f>
        <v/>
      </c>
      <c r="U983" cm="1">
        <f t="array" ref="U983">MIN(IFERROR(FIND(_xlfn.SEQUENCE(10,,CHAR(48)),F983),""))</f>
        <v>8</v>
      </c>
      <c r="V983" s="1">
        <f>LEN(F983)</f>
        <v>15</v>
      </c>
      <c r="W983" s="1" t="str">
        <f>RIGHT(F983,(V983+1)-U983)</f>
        <v>912_0443</v>
      </c>
      <c r="X983" s="1" t="str">
        <f>LEFT(W983,8)</f>
        <v>912_0443</v>
      </c>
      <c r="Y983" s="1" t="str">
        <f>IF(E983&lt;&gt;"",E983,"A créer")</f>
        <v>A créer</v>
      </c>
      <c r="Z983" s="2">
        <f>I983</f>
        <v>0</v>
      </c>
      <c r="AA983" s="1" t="str">
        <f>X983&amp;" / "&amp;A983</f>
        <v>912_0443 / 29065409</v>
      </c>
      <c r="AB983" s="1">
        <f>A983</f>
        <v>29065409</v>
      </c>
    </row>
    <row r="984" spans="1:28" ht="15" x14ac:dyDescent="0.25">
      <c r="A984" s="6">
        <v>29065422</v>
      </c>
      <c r="B984" s="6" t="s">
        <v>5278</v>
      </c>
      <c r="C984" s="6" t="s">
        <v>10</v>
      </c>
      <c r="D984" s="6" t="s">
        <v>9</v>
      </c>
      <c r="E984" s="6" t="s">
        <v>3</v>
      </c>
      <c r="F984" s="6" t="s">
        <v>5277</v>
      </c>
      <c r="G984" s="6" t="s">
        <v>3</v>
      </c>
      <c r="H984" s="6" t="s">
        <v>6</v>
      </c>
      <c r="I984" s="5">
        <v>0</v>
      </c>
      <c r="J984" s="6" t="s">
        <v>5</v>
      </c>
      <c r="K984" s="6" t="s">
        <v>4</v>
      </c>
      <c r="L984" s="7">
        <v>0.01</v>
      </c>
      <c r="M984" s="6" t="s">
        <v>3</v>
      </c>
      <c r="N984" s="5">
        <v>1</v>
      </c>
      <c r="O984" s="1" t="str">
        <f>IFERROR(FIND("DRW ACY",B984),"")</f>
        <v/>
      </c>
      <c r="P984" s="1" t="str">
        <f>IF(O984="","",O984+6)</f>
        <v/>
      </c>
      <c r="Q984" s="1">
        <f>LEN(B984)</f>
        <v>32</v>
      </c>
      <c r="R984" s="1" t="str">
        <f>IF(P984="","",RIGHT(B984,Q984-P984))</f>
        <v/>
      </c>
      <c r="U984" cm="1">
        <f t="array" ref="U984">MIN(IFERROR(FIND(_xlfn.SEQUENCE(10,,CHAR(48)),F984),""))</f>
        <v>8</v>
      </c>
      <c r="V984" s="1">
        <f>LEN(F984)</f>
        <v>15</v>
      </c>
      <c r="W984" s="1" t="str">
        <f>RIGHT(F984,(V984+1)-U984)</f>
        <v>312_0151</v>
      </c>
      <c r="X984" s="1" t="str">
        <f>LEFT(W984,8)</f>
        <v>312_0151</v>
      </c>
      <c r="Y984" s="1" t="str">
        <f>IF(E984&lt;&gt;"",E984,"A créer")</f>
        <v>A créer</v>
      </c>
      <c r="Z984" s="2">
        <f>I984</f>
        <v>0</v>
      </c>
      <c r="AA984" s="1" t="str">
        <f>X984&amp;" / "&amp;A984</f>
        <v>312_0151 / 29065422</v>
      </c>
      <c r="AB984" s="1">
        <f>A984</f>
        <v>29065422</v>
      </c>
    </row>
    <row r="985" spans="1:28" ht="15" x14ac:dyDescent="0.25">
      <c r="A985" s="6">
        <v>29065424</v>
      </c>
      <c r="B985" s="6" t="s">
        <v>5276</v>
      </c>
      <c r="C985" s="6" t="s">
        <v>10</v>
      </c>
      <c r="D985" s="6" t="s">
        <v>9</v>
      </c>
      <c r="E985" s="6" t="s">
        <v>3</v>
      </c>
      <c r="F985" s="6" t="s">
        <v>5275</v>
      </c>
      <c r="G985" s="6" t="s">
        <v>3</v>
      </c>
      <c r="H985" s="6" t="s">
        <v>6</v>
      </c>
      <c r="I985" s="5">
        <v>0</v>
      </c>
      <c r="J985" s="6" t="s">
        <v>5</v>
      </c>
      <c r="K985" s="6" t="s">
        <v>4</v>
      </c>
      <c r="L985" s="7">
        <v>0.01</v>
      </c>
      <c r="M985" s="6" t="s">
        <v>3</v>
      </c>
      <c r="N985" s="5">
        <v>1</v>
      </c>
      <c r="O985" s="1" t="str">
        <f>IFERROR(FIND("DRW ACY",B985),"")</f>
        <v/>
      </c>
      <c r="P985" s="1" t="str">
        <f>IF(O985="","",O985+6)</f>
        <v/>
      </c>
      <c r="Q985" s="1">
        <f>LEN(B985)</f>
        <v>27</v>
      </c>
      <c r="R985" s="1" t="str">
        <f>IF(P985="","",RIGHT(B985,Q985-P985))</f>
        <v/>
      </c>
      <c r="U985" cm="1">
        <f t="array" ref="U985">MIN(IFERROR(FIND(_xlfn.SEQUENCE(10,,CHAR(48)),F985),""))</f>
        <v>8</v>
      </c>
      <c r="V985" s="1">
        <f>LEN(F985)</f>
        <v>15</v>
      </c>
      <c r="W985" s="1" t="str">
        <f>RIGHT(F985,(V985+1)-U985)</f>
        <v>312_0560</v>
      </c>
      <c r="X985" s="1" t="str">
        <f>LEFT(W985,8)</f>
        <v>312_0560</v>
      </c>
      <c r="Y985" s="1" t="str">
        <f>IF(E985&lt;&gt;"",E985,"A créer")</f>
        <v>A créer</v>
      </c>
      <c r="Z985" s="2">
        <f>I985</f>
        <v>0</v>
      </c>
      <c r="AA985" s="1" t="str">
        <f>X985&amp;" / "&amp;A985</f>
        <v>312_0560 / 29065424</v>
      </c>
      <c r="AB985" s="1">
        <f>A985</f>
        <v>29065424</v>
      </c>
    </row>
    <row r="986" spans="1:28" ht="15" x14ac:dyDescent="0.25">
      <c r="A986" s="6">
        <v>29065425</v>
      </c>
      <c r="B986" s="6" t="s">
        <v>5274</v>
      </c>
      <c r="C986" s="6" t="s">
        <v>10</v>
      </c>
      <c r="D986" s="6" t="s">
        <v>9</v>
      </c>
      <c r="E986" s="6" t="s">
        <v>3</v>
      </c>
      <c r="F986" s="6" t="s">
        <v>5273</v>
      </c>
      <c r="G986" s="6" t="s">
        <v>3</v>
      </c>
      <c r="H986" s="6" t="s">
        <v>6</v>
      </c>
      <c r="I986" s="5">
        <v>0</v>
      </c>
      <c r="J986" s="6" t="s">
        <v>5</v>
      </c>
      <c r="K986" s="6" t="s">
        <v>4</v>
      </c>
      <c r="L986" s="7">
        <v>0.01</v>
      </c>
      <c r="M986" s="6" t="s">
        <v>3</v>
      </c>
      <c r="N986" s="5">
        <v>1</v>
      </c>
      <c r="O986" s="1" t="str">
        <f>IFERROR(FIND("DRW ACY",B986),"")</f>
        <v/>
      </c>
      <c r="P986" s="1" t="str">
        <f>IF(O986="","",O986+6)</f>
        <v/>
      </c>
      <c r="Q986" s="1">
        <f>LEN(B986)</f>
        <v>27</v>
      </c>
      <c r="R986" s="1" t="str">
        <f>IF(P986="","",RIGHT(B986,Q986-P986))</f>
        <v/>
      </c>
      <c r="U986" cm="1">
        <f t="array" ref="U986">MIN(IFERROR(FIND(_xlfn.SEQUENCE(10,,CHAR(48)),F986),""))</f>
        <v>8</v>
      </c>
      <c r="V986" s="1">
        <f>LEN(F986)</f>
        <v>15</v>
      </c>
      <c r="W986" s="1" t="str">
        <f>RIGHT(F986,(V986+1)-U986)</f>
        <v>312_0663</v>
      </c>
      <c r="X986" s="1" t="str">
        <f>LEFT(W986,8)</f>
        <v>312_0663</v>
      </c>
      <c r="Y986" s="1" t="str">
        <f>IF(E986&lt;&gt;"",E986,"A créer")</f>
        <v>A créer</v>
      </c>
      <c r="Z986" s="2">
        <f>I986</f>
        <v>0</v>
      </c>
      <c r="AA986" s="1" t="str">
        <f>X986&amp;" / "&amp;A986</f>
        <v>312_0663 / 29065425</v>
      </c>
      <c r="AB986" s="1">
        <f>A986</f>
        <v>29065425</v>
      </c>
    </row>
    <row r="987" spans="1:28" ht="15" x14ac:dyDescent="0.25">
      <c r="A987" s="6">
        <v>29065427</v>
      </c>
      <c r="B987" s="6" t="s">
        <v>5272</v>
      </c>
      <c r="C987" s="6" t="s">
        <v>10</v>
      </c>
      <c r="D987" s="6" t="s">
        <v>9</v>
      </c>
      <c r="E987" s="6" t="s">
        <v>3</v>
      </c>
      <c r="F987" s="6" t="s">
        <v>5271</v>
      </c>
      <c r="G987" s="6" t="s">
        <v>3</v>
      </c>
      <c r="H987" s="6" t="s">
        <v>6</v>
      </c>
      <c r="I987" s="5">
        <v>0</v>
      </c>
      <c r="J987" s="6" t="s">
        <v>5</v>
      </c>
      <c r="K987" s="6" t="s">
        <v>4</v>
      </c>
      <c r="L987" s="7">
        <v>0.01</v>
      </c>
      <c r="M987" s="6" t="s">
        <v>3</v>
      </c>
      <c r="N987" s="5">
        <v>1</v>
      </c>
      <c r="O987" s="1" t="str">
        <f>IFERROR(FIND("DRW ACY",B987),"")</f>
        <v/>
      </c>
      <c r="P987" s="1" t="str">
        <f>IF(O987="","",O987+6)</f>
        <v/>
      </c>
      <c r="Q987" s="1">
        <f>LEN(B987)</f>
        <v>27</v>
      </c>
      <c r="R987" s="1" t="str">
        <f>IF(P987="","",RIGHT(B987,Q987-P987))</f>
        <v/>
      </c>
      <c r="U987" cm="1">
        <f t="array" ref="U987">MIN(IFERROR(FIND(_xlfn.SEQUENCE(10,,CHAR(48)),F987),""))</f>
        <v>8</v>
      </c>
      <c r="V987" s="1">
        <f>LEN(F987)</f>
        <v>15</v>
      </c>
      <c r="W987" s="1" t="str">
        <f>RIGHT(F987,(V987+1)-U987)</f>
        <v>312_0740</v>
      </c>
      <c r="X987" s="1" t="str">
        <f>LEFT(W987,8)</f>
        <v>312_0740</v>
      </c>
      <c r="Y987" s="1" t="str">
        <f>IF(E987&lt;&gt;"",E987,"A créer")</f>
        <v>A créer</v>
      </c>
      <c r="Z987" s="2">
        <f>I987</f>
        <v>0</v>
      </c>
      <c r="AA987" s="1" t="str">
        <f>X987&amp;" / "&amp;A987</f>
        <v>312_0740 / 29065427</v>
      </c>
      <c r="AB987" s="1">
        <f>A987</f>
        <v>29065427</v>
      </c>
    </row>
    <row r="988" spans="1:28" ht="15" x14ac:dyDescent="0.25">
      <c r="A988" s="6">
        <v>29065429</v>
      </c>
      <c r="B988" s="6" t="s">
        <v>5270</v>
      </c>
      <c r="C988" s="6" t="s">
        <v>10</v>
      </c>
      <c r="D988" s="6" t="s">
        <v>9</v>
      </c>
      <c r="E988" s="6" t="s">
        <v>3</v>
      </c>
      <c r="F988" s="6" t="s">
        <v>5269</v>
      </c>
      <c r="G988" s="6" t="s">
        <v>3</v>
      </c>
      <c r="H988" s="6" t="s">
        <v>6</v>
      </c>
      <c r="I988" s="5">
        <v>0</v>
      </c>
      <c r="J988" s="6" t="s">
        <v>5</v>
      </c>
      <c r="K988" s="6" t="s">
        <v>4</v>
      </c>
      <c r="L988" s="7">
        <v>0.01</v>
      </c>
      <c r="M988" s="6" t="s">
        <v>3</v>
      </c>
      <c r="N988" s="5">
        <v>1</v>
      </c>
      <c r="O988" s="1" t="str">
        <f>IFERROR(FIND("DRW ACY",B988),"")</f>
        <v/>
      </c>
      <c r="P988" s="1" t="str">
        <f>IF(O988="","",O988+6)</f>
        <v/>
      </c>
      <c r="Q988" s="1">
        <f>LEN(B988)</f>
        <v>27</v>
      </c>
      <c r="R988" s="1" t="str">
        <f>IF(P988="","",RIGHT(B988,Q988-P988))</f>
        <v/>
      </c>
      <c r="U988" cm="1">
        <f t="array" ref="U988">MIN(IFERROR(FIND(_xlfn.SEQUENCE(10,,CHAR(48)),F988),""))</f>
        <v>8</v>
      </c>
      <c r="V988" s="1">
        <f>LEN(F988)</f>
        <v>15</v>
      </c>
      <c r="W988" s="1" t="str">
        <f>RIGHT(F988,(V988+1)-U988)</f>
        <v>312_0898</v>
      </c>
      <c r="X988" s="1" t="str">
        <f>LEFT(W988,8)</f>
        <v>312_0898</v>
      </c>
      <c r="Y988" s="1" t="str">
        <f>IF(E988&lt;&gt;"",E988,"A créer")</f>
        <v>A créer</v>
      </c>
      <c r="Z988" s="2">
        <f>I988</f>
        <v>0</v>
      </c>
      <c r="AA988" s="1" t="str">
        <f>X988&amp;" / "&amp;A988</f>
        <v>312_0898 / 29065429</v>
      </c>
      <c r="AB988" s="1">
        <f>A988</f>
        <v>29065429</v>
      </c>
    </row>
    <row r="989" spans="1:28" ht="15" x14ac:dyDescent="0.25">
      <c r="A989" s="6">
        <v>29065430</v>
      </c>
      <c r="B989" s="6" t="s">
        <v>5268</v>
      </c>
      <c r="C989" s="6" t="s">
        <v>10</v>
      </c>
      <c r="D989" s="6" t="s">
        <v>9</v>
      </c>
      <c r="E989" s="6" t="s">
        <v>3</v>
      </c>
      <c r="F989" s="6" t="s">
        <v>5267</v>
      </c>
      <c r="G989" s="6" t="s">
        <v>3</v>
      </c>
      <c r="H989" s="6" t="s">
        <v>6</v>
      </c>
      <c r="I989" s="5">
        <v>0</v>
      </c>
      <c r="J989" s="6" t="s">
        <v>5</v>
      </c>
      <c r="K989" s="6" t="s">
        <v>4</v>
      </c>
      <c r="L989" s="7">
        <v>0.01</v>
      </c>
      <c r="M989" s="6" t="s">
        <v>3</v>
      </c>
      <c r="N989" s="5">
        <v>1</v>
      </c>
      <c r="O989" s="1" t="str">
        <f>IFERROR(FIND("DRW ACY",B989),"")</f>
        <v/>
      </c>
      <c r="P989" s="1" t="str">
        <f>IF(O989="","",O989+6)</f>
        <v/>
      </c>
      <c r="Q989" s="1">
        <f>LEN(B989)</f>
        <v>27</v>
      </c>
      <c r="R989" s="1" t="str">
        <f>IF(P989="","",RIGHT(B989,Q989-P989))</f>
        <v/>
      </c>
      <c r="U989" cm="1">
        <f t="array" ref="U989">MIN(IFERROR(FIND(_xlfn.SEQUENCE(10,,CHAR(48)),F989),""))</f>
        <v>8</v>
      </c>
      <c r="V989" s="1">
        <f>LEN(F989)</f>
        <v>15</v>
      </c>
      <c r="W989" s="1" t="str">
        <f>RIGHT(F989,(V989+1)-U989)</f>
        <v>312_1162</v>
      </c>
      <c r="X989" s="1" t="str">
        <f>LEFT(W989,8)</f>
        <v>312_1162</v>
      </c>
      <c r="Y989" s="1" t="str">
        <f>IF(E989&lt;&gt;"",E989,"A créer")</f>
        <v>A créer</v>
      </c>
      <c r="Z989" s="2">
        <f>I989</f>
        <v>0</v>
      </c>
      <c r="AA989" s="1" t="str">
        <f>X989&amp;" / "&amp;A989</f>
        <v>312_1162 / 29065430</v>
      </c>
      <c r="AB989" s="1">
        <f>A989</f>
        <v>29065430</v>
      </c>
    </row>
    <row r="990" spans="1:28" ht="15" x14ac:dyDescent="0.25">
      <c r="A990" s="6">
        <v>29065432</v>
      </c>
      <c r="B990" s="6" t="s">
        <v>5266</v>
      </c>
      <c r="C990" s="6" t="s">
        <v>10</v>
      </c>
      <c r="D990" s="6" t="s">
        <v>9</v>
      </c>
      <c r="E990" s="6" t="s">
        <v>3</v>
      </c>
      <c r="F990" s="6" t="s">
        <v>5265</v>
      </c>
      <c r="G990" s="6" t="s">
        <v>3</v>
      </c>
      <c r="H990" s="6" t="s">
        <v>6</v>
      </c>
      <c r="I990" s="5">
        <v>0</v>
      </c>
      <c r="J990" s="6" t="s">
        <v>5</v>
      </c>
      <c r="K990" s="6" t="s">
        <v>4</v>
      </c>
      <c r="L990" s="7">
        <v>0.01</v>
      </c>
      <c r="M990" s="6" t="s">
        <v>3</v>
      </c>
      <c r="N990" s="5">
        <v>1</v>
      </c>
      <c r="O990" s="1" t="str">
        <f>IFERROR(FIND("DRW ACY",B990),"")</f>
        <v/>
      </c>
      <c r="P990" s="1" t="str">
        <f>IF(O990="","",O990+6)</f>
        <v/>
      </c>
      <c r="Q990" s="1">
        <f>LEN(B990)</f>
        <v>32</v>
      </c>
      <c r="R990" s="1" t="str">
        <f>IF(P990="","",RIGHT(B990,Q990-P990))</f>
        <v/>
      </c>
      <c r="U990" cm="1">
        <f t="array" ref="U990">MIN(IFERROR(FIND(_xlfn.SEQUENCE(10,,CHAR(48)),F990),""))</f>
        <v>8</v>
      </c>
      <c r="V990" s="1">
        <f>LEN(F990)</f>
        <v>15</v>
      </c>
      <c r="W990" s="1" t="str">
        <f>RIGHT(F990,(V990+1)-U990)</f>
        <v>312_1592</v>
      </c>
      <c r="X990" s="1" t="str">
        <f>LEFT(W990,8)</f>
        <v>312_1592</v>
      </c>
      <c r="Y990" s="1" t="str">
        <f>IF(E990&lt;&gt;"",E990,"A créer")</f>
        <v>A créer</v>
      </c>
      <c r="Z990" s="2">
        <f>I990</f>
        <v>0</v>
      </c>
      <c r="AA990" s="1" t="str">
        <f>X990&amp;" / "&amp;A990</f>
        <v>312_1592 / 29065432</v>
      </c>
      <c r="AB990" s="1">
        <f>A990</f>
        <v>29065432</v>
      </c>
    </row>
    <row r="991" spans="1:28" ht="15" x14ac:dyDescent="0.25">
      <c r="A991" s="6">
        <v>29065434</v>
      </c>
      <c r="B991" s="6" t="s">
        <v>5264</v>
      </c>
      <c r="C991" s="6" t="s">
        <v>10</v>
      </c>
      <c r="D991" s="6" t="s">
        <v>9</v>
      </c>
      <c r="E991" s="6" t="s">
        <v>3</v>
      </c>
      <c r="F991" s="6" t="s">
        <v>5263</v>
      </c>
      <c r="G991" s="6" t="s">
        <v>3</v>
      </c>
      <c r="H991" s="6" t="s">
        <v>6</v>
      </c>
      <c r="I991" s="5">
        <v>0</v>
      </c>
      <c r="J991" s="6" t="s">
        <v>5</v>
      </c>
      <c r="K991" s="6" t="s">
        <v>4</v>
      </c>
      <c r="L991" s="7">
        <v>0.01</v>
      </c>
      <c r="M991" s="6" t="s">
        <v>3</v>
      </c>
      <c r="N991" s="5">
        <v>1</v>
      </c>
      <c r="O991" s="1" t="str">
        <f>IFERROR(FIND("DRW ACY",B991),"")</f>
        <v/>
      </c>
      <c r="P991" s="1" t="str">
        <f>IF(O991="","",O991+6)</f>
        <v/>
      </c>
      <c r="Q991" s="1">
        <f>LEN(B991)</f>
        <v>32</v>
      </c>
      <c r="R991" s="1" t="str">
        <f>IF(P991="","",RIGHT(B991,Q991-P991))</f>
        <v/>
      </c>
      <c r="U991" cm="1">
        <f t="array" ref="U991">MIN(IFERROR(FIND(_xlfn.SEQUENCE(10,,CHAR(48)),F991),""))</f>
        <v>8</v>
      </c>
      <c r="V991" s="1">
        <f>LEN(F991)</f>
        <v>15</v>
      </c>
      <c r="W991" s="1" t="str">
        <f>RIGHT(F991,(V991+1)-U991)</f>
        <v>312_1687</v>
      </c>
      <c r="X991" s="1" t="str">
        <f>LEFT(W991,8)</f>
        <v>312_1687</v>
      </c>
      <c r="Y991" s="1" t="str">
        <f>IF(E991&lt;&gt;"",E991,"A créer")</f>
        <v>A créer</v>
      </c>
      <c r="Z991" s="2">
        <f>I991</f>
        <v>0</v>
      </c>
      <c r="AA991" s="1" t="str">
        <f>X991&amp;" / "&amp;A991</f>
        <v>312_1687 / 29065434</v>
      </c>
      <c r="AB991" s="1">
        <f>A991</f>
        <v>29065434</v>
      </c>
    </row>
    <row r="992" spans="1:28" ht="15" x14ac:dyDescent="0.25">
      <c r="A992" s="6">
        <v>29065437</v>
      </c>
      <c r="B992" s="6" t="s">
        <v>5262</v>
      </c>
      <c r="C992" s="6" t="s">
        <v>10</v>
      </c>
      <c r="D992" s="6" t="s">
        <v>9</v>
      </c>
      <c r="E992" s="6" t="s">
        <v>3</v>
      </c>
      <c r="F992" s="6" t="s">
        <v>5261</v>
      </c>
      <c r="G992" s="6" t="s">
        <v>3</v>
      </c>
      <c r="H992" s="6" t="s">
        <v>6</v>
      </c>
      <c r="I992" s="5">
        <v>0</v>
      </c>
      <c r="J992" s="6" t="s">
        <v>5</v>
      </c>
      <c r="K992" s="6" t="s">
        <v>4</v>
      </c>
      <c r="L992" s="7">
        <v>0.01</v>
      </c>
      <c r="M992" s="6" t="s">
        <v>3</v>
      </c>
      <c r="N992" s="5">
        <v>1</v>
      </c>
      <c r="O992" s="1" t="str">
        <f>IFERROR(FIND("DRW ACY",B992),"")</f>
        <v/>
      </c>
      <c r="P992" s="1" t="str">
        <f>IF(O992="","",O992+6)</f>
        <v/>
      </c>
      <c r="Q992" s="1">
        <f>LEN(B992)</f>
        <v>32</v>
      </c>
      <c r="R992" s="1" t="str">
        <f>IF(P992="","",RIGHT(B992,Q992-P992))</f>
        <v/>
      </c>
      <c r="U992" cm="1">
        <f t="array" ref="U992">MIN(IFERROR(FIND(_xlfn.SEQUENCE(10,,CHAR(48)),F992),""))</f>
        <v>8</v>
      </c>
      <c r="V992" s="1">
        <f>LEN(F992)</f>
        <v>15</v>
      </c>
      <c r="W992" s="1" t="str">
        <f>RIGHT(F992,(V992+1)-U992)</f>
        <v>312_2434</v>
      </c>
      <c r="X992" s="1" t="str">
        <f>LEFT(W992,8)</f>
        <v>312_2434</v>
      </c>
      <c r="Y992" s="1" t="str">
        <f>IF(E992&lt;&gt;"",E992,"A créer")</f>
        <v>A créer</v>
      </c>
      <c r="Z992" s="2">
        <f>I992</f>
        <v>0</v>
      </c>
      <c r="AA992" s="1" t="str">
        <f>X992&amp;" / "&amp;A992</f>
        <v>312_2434 / 29065437</v>
      </c>
      <c r="AB992" s="1">
        <f>A992</f>
        <v>29065437</v>
      </c>
    </row>
    <row r="993" spans="1:28" ht="15" x14ac:dyDescent="0.25">
      <c r="A993" s="6">
        <v>29065439</v>
      </c>
      <c r="B993" s="6" t="s">
        <v>5260</v>
      </c>
      <c r="C993" s="6" t="s">
        <v>10</v>
      </c>
      <c r="D993" s="6" t="s">
        <v>9</v>
      </c>
      <c r="E993" s="6" t="s">
        <v>3</v>
      </c>
      <c r="F993" s="6" t="s">
        <v>5259</v>
      </c>
      <c r="G993" s="6" t="s">
        <v>3</v>
      </c>
      <c r="H993" s="6" t="s">
        <v>6</v>
      </c>
      <c r="I993" s="5">
        <v>0</v>
      </c>
      <c r="J993" s="6" t="s">
        <v>5</v>
      </c>
      <c r="K993" s="6" t="s">
        <v>4</v>
      </c>
      <c r="L993" s="7">
        <v>0.01</v>
      </c>
      <c r="M993" s="6" t="s">
        <v>3</v>
      </c>
      <c r="N993" s="5">
        <v>1</v>
      </c>
      <c r="O993" s="1" t="str">
        <f>IFERROR(FIND("DRW ACY",B993),"")</f>
        <v/>
      </c>
      <c r="P993" s="1" t="str">
        <f>IF(O993="","",O993+6)</f>
        <v/>
      </c>
      <c r="Q993" s="1">
        <f>LEN(B993)</f>
        <v>30</v>
      </c>
      <c r="R993" s="1" t="str">
        <f>IF(P993="","",RIGHT(B993,Q993-P993))</f>
        <v/>
      </c>
      <c r="U993" cm="1">
        <f t="array" ref="U993">MIN(IFERROR(FIND(_xlfn.SEQUENCE(10,,CHAR(48)),F993),""))</f>
        <v>8</v>
      </c>
      <c r="V993" s="1">
        <f>LEN(F993)</f>
        <v>15</v>
      </c>
      <c r="W993" s="1" t="str">
        <f>RIGHT(F993,(V993+1)-U993)</f>
        <v>312_2795</v>
      </c>
      <c r="X993" s="1" t="str">
        <f>LEFT(W993,8)</f>
        <v>312_2795</v>
      </c>
      <c r="Y993" s="1" t="str">
        <f>IF(E993&lt;&gt;"",E993,"A créer")</f>
        <v>A créer</v>
      </c>
      <c r="Z993" s="2">
        <f>I993</f>
        <v>0</v>
      </c>
      <c r="AA993" s="1" t="str">
        <f>X993&amp;" / "&amp;A993</f>
        <v>312_2795 / 29065439</v>
      </c>
      <c r="AB993" s="1">
        <f>A993</f>
        <v>29065439</v>
      </c>
    </row>
    <row r="994" spans="1:28" ht="15" x14ac:dyDescent="0.25">
      <c r="A994" s="6">
        <v>29065440</v>
      </c>
      <c r="B994" s="6" t="s">
        <v>5258</v>
      </c>
      <c r="C994" s="6" t="s">
        <v>10</v>
      </c>
      <c r="D994" s="6" t="s">
        <v>9</v>
      </c>
      <c r="E994" s="6" t="s">
        <v>3</v>
      </c>
      <c r="F994" s="6" t="s">
        <v>5257</v>
      </c>
      <c r="G994" s="6" t="s">
        <v>3</v>
      </c>
      <c r="H994" s="6" t="s">
        <v>6</v>
      </c>
      <c r="I994" s="5">
        <v>0</v>
      </c>
      <c r="J994" s="6" t="s">
        <v>5</v>
      </c>
      <c r="K994" s="6" t="s">
        <v>4</v>
      </c>
      <c r="L994" s="7">
        <v>0.01</v>
      </c>
      <c r="M994" s="6" t="s">
        <v>3</v>
      </c>
      <c r="N994" s="5">
        <v>1</v>
      </c>
      <c r="O994" s="1" t="str">
        <f>IFERROR(FIND("DRW ACY",B994),"")</f>
        <v/>
      </c>
      <c r="P994" s="1" t="str">
        <f>IF(O994="","",O994+6)</f>
        <v/>
      </c>
      <c r="Q994" s="1">
        <f>LEN(B994)</f>
        <v>29</v>
      </c>
      <c r="R994" s="1" t="str">
        <f>IF(P994="","",RIGHT(B994,Q994-P994))</f>
        <v/>
      </c>
      <c r="U994" cm="1">
        <f t="array" ref="U994">MIN(IFERROR(FIND(_xlfn.SEQUENCE(10,,CHAR(48)),F994),""))</f>
        <v>8</v>
      </c>
      <c r="V994" s="1">
        <f>LEN(F994)</f>
        <v>15</v>
      </c>
      <c r="W994" s="1" t="str">
        <f>RIGHT(F994,(V994+1)-U994)</f>
        <v>312_2829</v>
      </c>
      <c r="X994" s="1" t="str">
        <f>LEFT(W994,8)</f>
        <v>312_2829</v>
      </c>
      <c r="Y994" s="1" t="str">
        <f>IF(E994&lt;&gt;"",E994,"A créer")</f>
        <v>A créer</v>
      </c>
      <c r="Z994" s="2">
        <f>I994</f>
        <v>0</v>
      </c>
      <c r="AA994" s="1" t="str">
        <f>X994&amp;" / "&amp;A994</f>
        <v>312_2829 / 29065440</v>
      </c>
      <c r="AB994" s="1">
        <f>A994</f>
        <v>29065440</v>
      </c>
    </row>
    <row r="995" spans="1:28" ht="15" x14ac:dyDescent="0.25">
      <c r="A995" s="6">
        <v>29065441</v>
      </c>
      <c r="B995" s="6" t="s">
        <v>5256</v>
      </c>
      <c r="C995" s="6" t="s">
        <v>10</v>
      </c>
      <c r="D995" s="6" t="s">
        <v>9</v>
      </c>
      <c r="E995" s="6" t="s">
        <v>3</v>
      </c>
      <c r="F995" s="6" t="s">
        <v>5255</v>
      </c>
      <c r="G995" s="6" t="s">
        <v>3</v>
      </c>
      <c r="H995" s="6" t="s">
        <v>6</v>
      </c>
      <c r="I995" s="5">
        <v>0</v>
      </c>
      <c r="J995" s="6" t="s">
        <v>5</v>
      </c>
      <c r="K995" s="6" t="s">
        <v>4</v>
      </c>
      <c r="L995" s="7">
        <v>0.01</v>
      </c>
      <c r="M995" s="6" t="s">
        <v>3</v>
      </c>
      <c r="N995" s="5">
        <v>1</v>
      </c>
      <c r="O995" s="1" t="str">
        <f>IFERROR(FIND("DRW ACY",B995),"")</f>
        <v/>
      </c>
      <c r="P995" s="1" t="str">
        <f>IF(O995="","",O995+6)</f>
        <v/>
      </c>
      <c r="Q995" s="1">
        <f>LEN(B995)</f>
        <v>29</v>
      </c>
      <c r="R995" s="1" t="str">
        <f>IF(P995="","",RIGHT(B995,Q995-P995))</f>
        <v/>
      </c>
      <c r="U995" cm="1">
        <f t="array" ref="U995">MIN(IFERROR(FIND(_xlfn.SEQUENCE(10,,CHAR(48)),F995),""))</f>
        <v>8</v>
      </c>
      <c r="V995" s="1">
        <f>LEN(F995)</f>
        <v>15</v>
      </c>
      <c r="W995" s="1" t="str">
        <f>RIGHT(F995,(V995+1)-U995)</f>
        <v>312_2836</v>
      </c>
      <c r="X995" s="1" t="str">
        <f>LEFT(W995,8)</f>
        <v>312_2836</v>
      </c>
      <c r="Y995" s="1" t="str">
        <f>IF(E995&lt;&gt;"",E995,"A créer")</f>
        <v>A créer</v>
      </c>
      <c r="Z995" s="2">
        <f>I995</f>
        <v>0</v>
      </c>
      <c r="AA995" s="1" t="str">
        <f>X995&amp;" / "&amp;A995</f>
        <v>312_2836 / 29065441</v>
      </c>
      <c r="AB995" s="1">
        <f>A995</f>
        <v>29065441</v>
      </c>
    </row>
    <row r="996" spans="1:28" ht="15" x14ac:dyDescent="0.25">
      <c r="A996" s="6">
        <v>29065442</v>
      </c>
      <c r="B996" s="6" t="s">
        <v>5254</v>
      </c>
      <c r="C996" s="6" t="s">
        <v>10</v>
      </c>
      <c r="D996" s="6" t="s">
        <v>9</v>
      </c>
      <c r="E996" s="6" t="s">
        <v>3</v>
      </c>
      <c r="F996" s="6" t="s">
        <v>5253</v>
      </c>
      <c r="G996" s="6" t="s">
        <v>3</v>
      </c>
      <c r="H996" s="6" t="s">
        <v>6</v>
      </c>
      <c r="I996" s="5">
        <v>0</v>
      </c>
      <c r="J996" s="6" t="s">
        <v>5</v>
      </c>
      <c r="K996" s="6" t="s">
        <v>4</v>
      </c>
      <c r="L996" s="7">
        <v>0.01</v>
      </c>
      <c r="M996" s="6" t="s">
        <v>3</v>
      </c>
      <c r="N996" s="5">
        <v>1</v>
      </c>
      <c r="O996" s="1" t="str">
        <f>IFERROR(FIND("DRW ACY",B996),"")</f>
        <v/>
      </c>
      <c r="P996" s="1" t="str">
        <f>IF(O996="","",O996+6)</f>
        <v/>
      </c>
      <c r="Q996" s="1">
        <f>LEN(B996)</f>
        <v>30</v>
      </c>
      <c r="R996" s="1" t="str">
        <f>IF(P996="","",RIGHT(B996,Q996-P996))</f>
        <v/>
      </c>
      <c r="U996" cm="1">
        <f t="array" ref="U996">MIN(IFERROR(FIND(_xlfn.SEQUENCE(10,,CHAR(48)),F996),""))</f>
        <v>8</v>
      </c>
      <c r="V996" s="1">
        <f>LEN(F996)</f>
        <v>15</v>
      </c>
      <c r="W996" s="1" t="str">
        <f>RIGHT(F996,(V996+1)-U996)</f>
        <v>312_2894</v>
      </c>
      <c r="X996" s="1" t="str">
        <f>LEFT(W996,8)</f>
        <v>312_2894</v>
      </c>
      <c r="Y996" s="1" t="str">
        <f>IF(E996&lt;&gt;"",E996,"A créer")</f>
        <v>A créer</v>
      </c>
      <c r="Z996" s="2">
        <f>I996</f>
        <v>0</v>
      </c>
      <c r="AA996" s="1" t="str">
        <f>X996&amp;" / "&amp;A996</f>
        <v>312_2894 / 29065442</v>
      </c>
      <c r="AB996" s="1">
        <f>A996</f>
        <v>29065442</v>
      </c>
    </row>
    <row r="997" spans="1:28" ht="15" x14ac:dyDescent="0.25">
      <c r="A997" s="6">
        <v>29065443</v>
      </c>
      <c r="B997" s="6" t="s">
        <v>5252</v>
      </c>
      <c r="C997" s="6" t="s">
        <v>10</v>
      </c>
      <c r="D997" s="6" t="s">
        <v>9</v>
      </c>
      <c r="E997" s="6" t="s">
        <v>3</v>
      </c>
      <c r="F997" s="6" t="s">
        <v>5251</v>
      </c>
      <c r="G997" s="6" t="s">
        <v>3</v>
      </c>
      <c r="H997" s="6" t="s">
        <v>6</v>
      </c>
      <c r="I997" s="5">
        <v>0</v>
      </c>
      <c r="J997" s="6" t="s">
        <v>5</v>
      </c>
      <c r="K997" s="6" t="s">
        <v>4</v>
      </c>
      <c r="L997" s="7">
        <v>0.01</v>
      </c>
      <c r="M997" s="6" t="s">
        <v>3</v>
      </c>
      <c r="N997" s="5">
        <v>1</v>
      </c>
      <c r="O997" s="1" t="str">
        <f>IFERROR(FIND("DRW ACY",B997),"")</f>
        <v/>
      </c>
      <c r="P997" s="1" t="str">
        <f>IF(O997="","",O997+6)</f>
        <v/>
      </c>
      <c r="Q997" s="1">
        <f>LEN(B997)</f>
        <v>30</v>
      </c>
      <c r="R997" s="1" t="str">
        <f>IF(P997="","",RIGHT(B997,Q997-P997))</f>
        <v/>
      </c>
      <c r="U997" cm="1">
        <f t="array" ref="U997">MIN(IFERROR(FIND(_xlfn.SEQUENCE(10,,CHAR(48)),F997),""))</f>
        <v>8</v>
      </c>
      <c r="V997" s="1">
        <f>LEN(F997)</f>
        <v>15</v>
      </c>
      <c r="W997" s="1" t="str">
        <f>RIGHT(F997,(V997+1)-U997)</f>
        <v>312_2897</v>
      </c>
      <c r="X997" s="1" t="str">
        <f>LEFT(W997,8)</f>
        <v>312_2897</v>
      </c>
      <c r="Y997" s="1" t="str">
        <f>IF(E997&lt;&gt;"",E997,"A créer")</f>
        <v>A créer</v>
      </c>
      <c r="Z997" s="2">
        <f>I997</f>
        <v>0</v>
      </c>
      <c r="AA997" s="1" t="str">
        <f>X997&amp;" / "&amp;A997</f>
        <v>312_2897 / 29065443</v>
      </c>
      <c r="AB997" s="1">
        <f>A997</f>
        <v>29065443</v>
      </c>
    </row>
    <row r="998" spans="1:28" ht="15" x14ac:dyDescent="0.25">
      <c r="A998" s="6">
        <v>29065444</v>
      </c>
      <c r="B998" s="6" t="s">
        <v>5250</v>
      </c>
      <c r="C998" s="6" t="s">
        <v>10</v>
      </c>
      <c r="D998" s="6" t="s">
        <v>9</v>
      </c>
      <c r="E998" s="6" t="s">
        <v>3</v>
      </c>
      <c r="F998" s="6" t="s">
        <v>5249</v>
      </c>
      <c r="G998" s="6" t="s">
        <v>3</v>
      </c>
      <c r="H998" s="6" t="s">
        <v>6</v>
      </c>
      <c r="I998" s="5">
        <v>0</v>
      </c>
      <c r="J998" s="6" t="s">
        <v>5</v>
      </c>
      <c r="K998" s="6" t="s">
        <v>4</v>
      </c>
      <c r="L998" s="7">
        <v>0.01</v>
      </c>
      <c r="M998" s="6" t="s">
        <v>3</v>
      </c>
      <c r="N998" s="5">
        <v>1</v>
      </c>
      <c r="O998" s="1" t="str">
        <f>IFERROR(FIND("DRW ACY",B998),"")</f>
        <v/>
      </c>
      <c r="P998" s="1" t="str">
        <f>IF(O998="","",O998+6)</f>
        <v/>
      </c>
      <c r="Q998" s="1">
        <f>LEN(B998)</f>
        <v>30</v>
      </c>
      <c r="R998" s="1" t="str">
        <f>IF(P998="","",RIGHT(B998,Q998-P998))</f>
        <v/>
      </c>
      <c r="U998" cm="1">
        <f t="array" ref="U998">MIN(IFERROR(FIND(_xlfn.SEQUENCE(10,,CHAR(48)),F998),""))</f>
        <v>8</v>
      </c>
      <c r="V998" s="1">
        <f>LEN(F998)</f>
        <v>15</v>
      </c>
      <c r="W998" s="1" t="str">
        <f>RIGHT(F998,(V998+1)-U998)</f>
        <v>312_2909</v>
      </c>
      <c r="X998" s="1" t="str">
        <f>LEFT(W998,8)</f>
        <v>312_2909</v>
      </c>
      <c r="Y998" s="1" t="str">
        <f>IF(E998&lt;&gt;"",E998,"A créer")</f>
        <v>A créer</v>
      </c>
      <c r="Z998" s="2">
        <f>I998</f>
        <v>0</v>
      </c>
      <c r="AA998" s="1" t="str">
        <f>X998&amp;" / "&amp;A998</f>
        <v>312_2909 / 29065444</v>
      </c>
      <c r="AB998" s="1">
        <f>A998</f>
        <v>29065444</v>
      </c>
    </row>
    <row r="999" spans="1:28" ht="15" x14ac:dyDescent="0.25">
      <c r="A999" s="6">
        <v>29065445</v>
      </c>
      <c r="B999" s="6" t="s">
        <v>5248</v>
      </c>
      <c r="C999" s="6" t="s">
        <v>10</v>
      </c>
      <c r="D999" s="6" t="s">
        <v>9</v>
      </c>
      <c r="E999" s="6" t="s">
        <v>3</v>
      </c>
      <c r="F999" s="6" t="s">
        <v>5247</v>
      </c>
      <c r="G999" s="6" t="s">
        <v>3</v>
      </c>
      <c r="H999" s="6" t="s">
        <v>6</v>
      </c>
      <c r="I999" s="5">
        <v>0</v>
      </c>
      <c r="J999" s="6" t="s">
        <v>5</v>
      </c>
      <c r="K999" s="6" t="s">
        <v>4</v>
      </c>
      <c r="L999" s="7">
        <v>0.01</v>
      </c>
      <c r="M999" s="6" t="s">
        <v>3</v>
      </c>
      <c r="N999" s="5">
        <v>1</v>
      </c>
      <c r="O999" s="1" t="str">
        <f>IFERROR(FIND("DRW ACY",B999),"")</f>
        <v/>
      </c>
      <c r="P999" s="1" t="str">
        <f>IF(O999="","",O999+6)</f>
        <v/>
      </c>
      <c r="Q999" s="1">
        <f>LEN(B999)</f>
        <v>30</v>
      </c>
      <c r="R999" s="1" t="str">
        <f>IF(P999="","",RIGHT(B999,Q999-P999))</f>
        <v/>
      </c>
      <c r="U999" cm="1">
        <f t="array" ref="U999">MIN(IFERROR(FIND(_xlfn.SEQUENCE(10,,CHAR(48)),F999),""))</f>
        <v>8</v>
      </c>
      <c r="V999" s="1">
        <f>LEN(F999)</f>
        <v>15</v>
      </c>
      <c r="W999" s="1" t="str">
        <f>RIGHT(F999,(V999+1)-U999)</f>
        <v>312_2911</v>
      </c>
      <c r="X999" s="1" t="str">
        <f>LEFT(W999,8)</f>
        <v>312_2911</v>
      </c>
      <c r="Y999" s="1" t="str">
        <f>IF(E999&lt;&gt;"",E999,"A créer")</f>
        <v>A créer</v>
      </c>
      <c r="Z999" s="2">
        <f>I999</f>
        <v>0</v>
      </c>
      <c r="AA999" s="1" t="str">
        <f>X999&amp;" / "&amp;A999</f>
        <v>312_2911 / 29065445</v>
      </c>
      <c r="AB999" s="1">
        <f>A999</f>
        <v>29065445</v>
      </c>
    </row>
    <row r="1000" spans="1:28" ht="15" x14ac:dyDescent="0.25">
      <c r="A1000" s="6">
        <v>29065622</v>
      </c>
      <c r="B1000" s="6" t="s">
        <v>5246</v>
      </c>
      <c r="C1000" s="6" t="s">
        <v>10</v>
      </c>
      <c r="D1000" s="6" t="s">
        <v>9</v>
      </c>
      <c r="E1000" s="6" t="s">
        <v>3</v>
      </c>
      <c r="F1000" s="6" t="s">
        <v>5245</v>
      </c>
      <c r="G1000" s="6" t="s">
        <v>3</v>
      </c>
      <c r="H1000" s="6" t="s">
        <v>6</v>
      </c>
      <c r="I1000" s="5">
        <v>0</v>
      </c>
      <c r="J1000" s="6" t="s">
        <v>5</v>
      </c>
      <c r="K1000" s="6" t="s">
        <v>4</v>
      </c>
      <c r="L1000" s="7">
        <v>0.01</v>
      </c>
      <c r="M1000" s="6" t="s">
        <v>3</v>
      </c>
      <c r="N1000" s="5">
        <v>1</v>
      </c>
      <c r="O1000" s="1" t="str">
        <f>IFERROR(FIND("DRW ACY",B1000),"")</f>
        <v/>
      </c>
      <c r="P1000" s="1" t="str">
        <f>IF(O1000="","",O1000+6)</f>
        <v/>
      </c>
      <c r="Q1000" s="1">
        <f>LEN(B1000)</f>
        <v>26</v>
      </c>
      <c r="R1000" s="1" t="str">
        <f>IF(P1000="","",RIGHT(B1000,Q1000-P1000))</f>
        <v/>
      </c>
      <c r="U1000" cm="1">
        <f t="array" ref="U1000">MIN(IFERROR(FIND(_xlfn.SEQUENCE(10,,CHAR(48)),F1000),""))</f>
        <v>8</v>
      </c>
      <c r="V1000" s="1">
        <f>LEN(F1000)</f>
        <v>15</v>
      </c>
      <c r="W1000" s="1" t="str">
        <f>RIGHT(F1000,(V1000+1)-U1000)</f>
        <v>611_2989</v>
      </c>
      <c r="X1000" s="1" t="str">
        <f>LEFT(W1000,8)</f>
        <v>611_2989</v>
      </c>
      <c r="Y1000" s="1" t="str">
        <f>IF(E1000&lt;&gt;"",E1000,"A créer")</f>
        <v>A créer</v>
      </c>
      <c r="Z1000" s="2">
        <f>I1000</f>
        <v>0</v>
      </c>
      <c r="AA1000" s="1" t="str">
        <f>X1000&amp;" / "&amp;A1000</f>
        <v>611_2989 / 29065622</v>
      </c>
      <c r="AB1000" s="1">
        <f>A1000</f>
        <v>29065622</v>
      </c>
    </row>
    <row r="1001" spans="1:28" ht="15" x14ac:dyDescent="0.25">
      <c r="A1001" s="6">
        <v>29065623</v>
      </c>
      <c r="B1001" s="6" t="s">
        <v>5244</v>
      </c>
      <c r="C1001" s="6" t="s">
        <v>10</v>
      </c>
      <c r="D1001" s="6" t="s">
        <v>9</v>
      </c>
      <c r="E1001" s="6" t="s">
        <v>3</v>
      </c>
      <c r="F1001" s="6" t="s">
        <v>5243</v>
      </c>
      <c r="G1001" s="6" t="s">
        <v>3</v>
      </c>
      <c r="H1001" s="6" t="s">
        <v>6</v>
      </c>
      <c r="I1001" s="5">
        <v>0</v>
      </c>
      <c r="J1001" s="6" t="s">
        <v>5</v>
      </c>
      <c r="K1001" s="6" t="s">
        <v>4</v>
      </c>
      <c r="L1001" s="7">
        <v>0.01</v>
      </c>
      <c r="M1001" s="6" t="s">
        <v>3</v>
      </c>
      <c r="N1001" s="5">
        <v>1</v>
      </c>
      <c r="O1001" s="1" t="str">
        <f>IFERROR(FIND("DRW ACY",B1001),"")</f>
        <v/>
      </c>
      <c r="P1001" s="1" t="str">
        <f>IF(O1001="","",O1001+6)</f>
        <v/>
      </c>
      <c r="Q1001" s="1">
        <f>LEN(B1001)</f>
        <v>26</v>
      </c>
      <c r="R1001" s="1" t="str">
        <f>IF(P1001="","",RIGHT(B1001,Q1001-P1001))</f>
        <v/>
      </c>
      <c r="U1001" cm="1">
        <f t="array" ref="U1001">MIN(IFERROR(FIND(_xlfn.SEQUENCE(10,,CHAR(48)),F1001),""))</f>
        <v>8</v>
      </c>
      <c r="V1001" s="1">
        <f>LEN(F1001)</f>
        <v>15</v>
      </c>
      <c r="W1001" s="1" t="str">
        <f>RIGHT(F1001,(V1001+1)-U1001)</f>
        <v>611_3032</v>
      </c>
      <c r="X1001" s="1" t="str">
        <f>LEFT(W1001,8)</f>
        <v>611_3032</v>
      </c>
      <c r="Y1001" s="1" t="str">
        <f>IF(E1001&lt;&gt;"",E1001,"A créer")</f>
        <v>A créer</v>
      </c>
      <c r="Z1001" s="2">
        <f>I1001</f>
        <v>0</v>
      </c>
      <c r="AA1001" s="1" t="str">
        <f>X1001&amp;" / "&amp;A1001</f>
        <v>611_3032 / 29065623</v>
      </c>
      <c r="AB1001" s="1">
        <f>A1001</f>
        <v>29065623</v>
      </c>
    </row>
    <row r="1002" spans="1:28" ht="15" x14ac:dyDescent="0.25">
      <c r="A1002" s="6">
        <v>29065624</v>
      </c>
      <c r="B1002" s="6" t="s">
        <v>5242</v>
      </c>
      <c r="C1002" s="6" t="s">
        <v>10</v>
      </c>
      <c r="D1002" s="6" t="s">
        <v>9</v>
      </c>
      <c r="E1002" s="6" t="s">
        <v>3</v>
      </c>
      <c r="F1002" s="6" t="s">
        <v>5241</v>
      </c>
      <c r="G1002" s="6" t="s">
        <v>3</v>
      </c>
      <c r="H1002" s="6" t="s">
        <v>6</v>
      </c>
      <c r="I1002" s="5">
        <v>0</v>
      </c>
      <c r="J1002" s="6" t="s">
        <v>5</v>
      </c>
      <c r="K1002" s="6" t="s">
        <v>4</v>
      </c>
      <c r="L1002" s="7">
        <v>0.01</v>
      </c>
      <c r="M1002" s="6" t="s">
        <v>3</v>
      </c>
      <c r="N1002" s="5">
        <v>1</v>
      </c>
      <c r="O1002" s="1" t="str">
        <f>IFERROR(FIND("DRW ACY",B1002),"")</f>
        <v/>
      </c>
      <c r="P1002" s="1" t="str">
        <f>IF(O1002="","",O1002+6)</f>
        <v/>
      </c>
      <c r="Q1002" s="1">
        <f>LEN(B1002)</f>
        <v>24</v>
      </c>
      <c r="R1002" s="1" t="str">
        <f>IF(P1002="","",RIGHT(B1002,Q1002-P1002))</f>
        <v/>
      </c>
      <c r="U1002" cm="1">
        <f t="array" ref="U1002">MIN(IFERROR(FIND(_xlfn.SEQUENCE(10,,CHAR(48)),F1002),""))</f>
        <v>8</v>
      </c>
      <c r="V1002" s="1">
        <f>LEN(F1002)</f>
        <v>15</v>
      </c>
      <c r="W1002" s="1" t="str">
        <f>RIGHT(F1002,(V1002+1)-U1002)</f>
        <v>611_3045</v>
      </c>
      <c r="X1002" s="1" t="str">
        <f>LEFT(W1002,8)</f>
        <v>611_3045</v>
      </c>
      <c r="Y1002" s="1" t="str">
        <f>IF(E1002&lt;&gt;"",E1002,"A créer")</f>
        <v>A créer</v>
      </c>
      <c r="Z1002" s="2">
        <f>I1002</f>
        <v>0</v>
      </c>
      <c r="AA1002" s="1" t="str">
        <f>X1002&amp;" / "&amp;A1002</f>
        <v>611_3045 / 29065624</v>
      </c>
      <c r="AB1002" s="1">
        <f>A1002</f>
        <v>29065624</v>
      </c>
    </row>
    <row r="1003" spans="1:28" ht="15" x14ac:dyDescent="0.25">
      <c r="A1003" s="6">
        <v>29065625</v>
      </c>
      <c r="B1003" s="6" t="s">
        <v>5240</v>
      </c>
      <c r="C1003" s="6" t="s">
        <v>10</v>
      </c>
      <c r="D1003" s="6" t="s">
        <v>9</v>
      </c>
      <c r="E1003" s="6" t="s">
        <v>3</v>
      </c>
      <c r="F1003" s="6" t="s">
        <v>5239</v>
      </c>
      <c r="G1003" s="6" t="s">
        <v>3</v>
      </c>
      <c r="H1003" s="6" t="s">
        <v>6</v>
      </c>
      <c r="I1003" s="5">
        <v>0</v>
      </c>
      <c r="J1003" s="6" t="s">
        <v>5</v>
      </c>
      <c r="K1003" s="6" t="s">
        <v>4</v>
      </c>
      <c r="L1003" s="7">
        <v>0.01</v>
      </c>
      <c r="M1003" s="6" t="s">
        <v>3</v>
      </c>
      <c r="N1003" s="5">
        <v>1</v>
      </c>
      <c r="O1003" s="1" t="str">
        <f>IFERROR(FIND("DRW ACY",B1003),"")</f>
        <v/>
      </c>
      <c r="P1003" s="1" t="str">
        <f>IF(O1003="","",O1003+6)</f>
        <v/>
      </c>
      <c r="Q1003" s="1">
        <f>LEN(B1003)</f>
        <v>26</v>
      </c>
      <c r="R1003" s="1" t="str">
        <f>IF(P1003="","",RIGHT(B1003,Q1003-P1003))</f>
        <v/>
      </c>
      <c r="U1003" cm="1">
        <f t="array" ref="U1003">MIN(IFERROR(FIND(_xlfn.SEQUENCE(10,,CHAR(48)),F1003),""))</f>
        <v>8</v>
      </c>
      <c r="V1003" s="1">
        <f>LEN(F1003)</f>
        <v>15</v>
      </c>
      <c r="W1003" s="1" t="str">
        <f>RIGHT(F1003,(V1003+1)-U1003)</f>
        <v>611_3049</v>
      </c>
      <c r="X1003" s="1" t="str">
        <f>LEFT(W1003,8)</f>
        <v>611_3049</v>
      </c>
      <c r="Y1003" s="1" t="str">
        <f>IF(E1003&lt;&gt;"",E1003,"A créer")</f>
        <v>A créer</v>
      </c>
      <c r="Z1003" s="2">
        <f>I1003</f>
        <v>0</v>
      </c>
      <c r="AA1003" s="1" t="str">
        <f>X1003&amp;" / "&amp;A1003</f>
        <v>611_3049 / 29065625</v>
      </c>
      <c r="AB1003" s="1">
        <f>A1003</f>
        <v>29065625</v>
      </c>
    </row>
    <row r="1004" spans="1:28" ht="15" x14ac:dyDescent="0.25">
      <c r="A1004" s="6">
        <v>29065626</v>
      </c>
      <c r="B1004" s="6" t="s">
        <v>5238</v>
      </c>
      <c r="C1004" s="6" t="s">
        <v>10</v>
      </c>
      <c r="D1004" s="6" t="s">
        <v>9</v>
      </c>
      <c r="E1004" s="6" t="s">
        <v>3</v>
      </c>
      <c r="F1004" s="6" t="s">
        <v>5237</v>
      </c>
      <c r="G1004" s="6" t="s">
        <v>3</v>
      </c>
      <c r="H1004" s="6" t="s">
        <v>6</v>
      </c>
      <c r="I1004" s="5">
        <v>0</v>
      </c>
      <c r="J1004" s="6" t="s">
        <v>5</v>
      </c>
      <c r="K1004" s="6" t="s">
        <v>4</v>
      </c>
      <c r="L1004" s="7">
        <v>0.01</v>
      </c>
      <c r="M1004" s="6" t="s">
        <v>3</v>
      </c>
      <c r="N1004" s="5">
        <v>1</v>
      </c>
      <c r="O1004" s="1" t="str">
        <f>IFERROR(FIND("DRW ACY",B1004),"")</f>
        <v/>
      </c>
      <c r="P1004" s="1" t="str">
        <f>IF(O1004="","",O1004+6)</f>
        <v/>
      </c>
      <c r="Q1004" s="1">
        <f>LEN(B1004)</f>
        <v>26</v>
      </c>
      <c r="R1004" s="1" t="str">
        <f>IF(P1004="","",RIGHT(B1004,Q1004-P1004))</f>
        <v/>
      </c>
      <c r="U1004" cm="1">
        <f t="array" ref="U1004">MIN(IFERROR(FIND(_xlfn.SEQUENCE(10,,CHAR(48)),F1004),""))</f>
        <v>8</v>
      </c>
      <c r="V1004" s="1">
        <f>LEN(F1004)</f>
        <v>15</v>
      </c>
      <c r="W1004" s="1" t="str">
        <f>RIGHT(F1004,(V1004+1)-U1004)</f>
        <v>611_3051</v>
      </c>
      <c r="X1004" s="1" t="str">
        <f>LEFT(W1004,8)</f>
        <v>611_3051</v>
      </c>
      <c r="Y1004" s="1" t="str">
        <f>IF(E1004&lt;&gt;"",E1004,"A créer")</f>
        <v>A créer</v>
      </c>
      <c r="Z1004" s="2">
        <f>I1004</f>
        <v>0</v>
      </c>
      <c r="AA1004" s="1" t="str">
        <f>X1004&amp;" / "&amp;A1004</f>
        <v>611_3051 / 29065626</v>
      </c>
      <c r="AB1004" s="1">
        <f>A1004</f>
        <v>29065626</v>
      </c>
    </row>
    <row r="1005" spans="1:28" ht="15" x14ac:dyDescent="0.25">
      <c r="A1005" s="6">
        <v>29065627</v>
      </c>
      <c r="B1005" s="6" t="s">
        <v>5236</v>
      </c>
      <c r="C1005" s="6" t="s">
        <v>10</v>
      </c>
      <c r="D1005" s="6" t="s">
        <v>9</v>
      </c>
      <c r="E1005" s="6" t="s">
        <v>3</v>
      </c>
      <c r="F1005" s="6" t="s">
        <v>5235</v>
      </c>
      <c r="G1005" s="6" t="s">
        <v>3</v>
      </c>
      <c r="H1005" s="6" t="s">
        <v>6</v>
      </c>
      <c r="I1005" s="5">
        <v>0</v>
      </c>
      <c r="J1005" s="6" t="s">
        <v>5</v>
      </c>
      <c r="K1005" s="6" t="s">
        <v>4</v>
      </c>
      <c r="L1005" s="7">
        <v>0.01</v>
      </c>
      <c r="M1005" s="6" t="s">
        <v>3</v>
      </c>
      <c r="N1005" s="5">
        <v>1</v>
      </c>
      <c r="O1005" s="1" t="str">
        <f>IFERROR(FIND("DRW ACY",B1005),"")</f>
        <v/>
      </c>
      <c r="P1005" s="1" t="str">
        <f>IF(O1005="","",O1005+6)</f>
        <v/>
      </c>
      <c r="Q1005" s="1">
        <f>LEN(B1005)</f>
        <v>26</v>
      </c>
      <c r="R1005" s="1" t="str">
        <f>IF(P1005="","",RIGHT(B1005,Q1005-P1005))</f>
        <v/>
      </c>
      <c r="U1005" cm="1">
        <f t="array" ref="U1005">MIN(IFERROR(FIND(_xlfn.SEQUENCE(10,,CHAR(48)),F1005),""))</f>
        <v>8</v>
      </c>
      <c r="V1005" s="1">
        <f>LEN(F1005)</f>
        <v>15</v>
      </c>
      <c r="W1005" s="1" t="str">
        <f>RIGHT(F1005,(V1005+1)-U1005)</f>
        <v>611_3075</v>
      </c>
      <c r="X1005" s="1" t="str">
        <f>LEFT(W1005,8)</f>
        <v>611_3075</v>
      </c>
      <c r="Y1005" s="1" t="str">
        <f>IF(E1005&lt;&gt;"",E1005,"A créer")</f>
        <v>A créer</v>
      </c>
      <c r="Z1005" s="2">
        <f>I1005</f>
        <v>0</v>
      </c>
      <c r="AA1005" s="1" t="str">
        <f>X1005&amp;" / "&amp;A1005</f>
        <v>611_3075 / 29065627</v>
      </c>
      <c r="AB1005" s="1">
        <f>A1005</f>
        <v>29065627</v>
      </c>
    </row>
    <row r="1006" spans="1:28" ht="15" x14ac:dyDescent="0.25">
      <c r="A1006" s="6">
        <v>29065629</v>
      </c>
      <c r="B1006" s="6" t="s">
        <v>5234</v>
      </c>
      <c r="C1006" s="6" t="s">
        <v>10</v>
      </c>
      <c r="D1006" s="6" t="s">
        <v>9</v>
      </c>
      <c r="E1006" s="6" t="s">
        <v>3</v>
      </c>
      <c r="F1006" s="6" t="s">
        <v>5233</v>
      </c>
      <c r="G1006" s="6" t="s">
        <v>3</v>
      </c>
      <c r="H1006" s="6" t="s">
        <v>6</v>
      </c>
      <c r="I1006" s="5">
        <v>0</v>
      </c>
      <c r="J1006" s="6" t="s">
        <v>5</v>
      </c>
      <c r="K1006" s="6" t="s">
        <v>4</v>
      </c>
      <c r="L1006" s="7">
        <v>0.01</v>
      </c>
      <c r="M1006" s="6" t="s">
        <v>3</v>
      </c>
      <c r="N1006" s="5">
        <v>1</v>
      </c>
      <c r="O1006" s="1" t="str">
        <f>IFERROR(FIND("DRW ACY",B1006),"")</f>
        <v/>
      </c>
      <c r="P1006" s="1" t="str">
        <f>IF(O1006="","",O1006+6)</f>
        <v/>
      </c>
      <c r="Q1006" s="1">
        <f>LEN(B1006)</f>
        <v>26</v>
      </c>
      <c r="R1006" s="1" t="str">
        <f>IF(P1006="","",RIGHT(B1006,Q1006-P1006))</f>
        <v/>
      </c>
      <c r="U1006" cm="1">
        <f t="array" ref="U1006">MIN(IFERROR(FIND(_xlfn.SEQUENCE(10,,CHAR(48)),F1006),""))</f>
        <v>8</v>
      </c>
      <c r="V1006" s="1">
        <f>LEN(F1006)</f>
        <v>15</v>
      </c>
      <c r="W1006" s="1" t="str">
        <f>RIGHT(F1006,(V1006+1)-U1006)</f>
        <v>611_3155</v>
      </c>
      <c r="X1006" s="1" t="str">
        <f>LEFT(W1006,8)</f>
        <v>611_3155</v>
      </c>
      <c r="Y1006" s="1" t="str">
        <f>IF(E1006&lt;&gt;"",E1006,"A créer")</f>
        <v>A créer</v>
      </c>
      <c r="Z1006" s="2">
        <f>I1006</f>
        <v>0</v>
      </c>
      <c r="AA1006" s="1" t="str">
        <f>X1006&amp;" / "&amp;A1006</f>
        <v>611_3155 / 29065629</v>
      </c>
      <c r="AB1006" s="1">
        <f>A1006</f>
        <v>29065629</v>
      </c>
    </row>
    <row r="1007" spans="1:28" ht="15" x14ac:dyDescent="0.25">
      <c r="A1007" s="6">
        <v>29065630</v>
      </c>
      <c r="B1007" s="6" t="s">
        <v>5232</v>
      </c>
      <c r="C1007" s="6" t="s">
        <v>10</v>
      </c>
      <c r="D1007" s="6" t="s">
        <v>9</v>
      </c>
      <c r="E1007" s="6" t="s">
        <v>3</v>
      </c>
      <c r="F1007" s="6" t="s">
        <v>5231</v>
      </c>
      <c r="G1007" s="6" t="s">
        <v>3</v>
      </c>
      <c r="H1007" s="6" t="s">
        <v>6</v>
      </c>
      <c r="I1007" s="5">
        <v>0</v>
      </c>
      <c r="J1007" s="6" t="s">
        <v>5</v>
      </c>
      <c r="K1007" s="6" t="s">
        <v>4</v>
      </c>
      <c r="L1007" s="7">
        <v>0.01</v>
      </c>
      <c r="M1007" s="6" t="s">
        <v>3</v>
      </c>
      <c r="N1007" s="5">
        <v>1</v>
      </c>
      <c r="O1007" s="1" t="str">
        <f>IFERROR(FIND("DRW ACY",B1007),"")</f>
        <v/>
      </c>
      <c r="P1007" s="1" t="str">
        <f>IF(O1007="","",O1007+6)</f>
        <v/>
      </c>
      <c r="Q1007" s="1">
        <f>LEN(B1007)</f>
        <v>26</v>
      </c>
      <c r="R1007" s="1" t="str">
        <f>IF(P1007="","",RIGHT(B1007,Q1007-P1007))</f>
        <v/>
      </c>
      <c r="U1007" cm="1">
        <f t="array" ref="U1007">MIN(IFERROR(FIND(_xlfn.SEQUENCE(10,,CHAR(48)),F1007),""))</f>
        <v>8</v>
      </c>
      <c r="V1007" s="1">
        <f>LEN(F1007)</f>
        <v>15</v>
      </c>
      <c r="W1007" s="1" t="str">
        <f>RIGHT(F1007,(V1007+1)-U1007)</f>
        <v>611_3193</v>
      </c>
      <c r="X1007" s="1" t="str">
        <f>LEFT(W1007,8)</f>
        <v>611_3193</v>
      </c>
      <c r="Y1007" s="1" t="str">
        <f>IF(E1007&lt;&gt;"",E1007,"A créer")</f>
        <v>A créer</v>
      </c>
      <c r="Z1007" s="2">
        <f>I1007</f>
        <v>0</v>
      </c>
      <c r="AA1007" s="1" t="str">
        <f>X1007&amp;" / "&amp;A1007</f>
        <v>611_3193 / 29065630</v>
      </c>
      <c r="AB1007" s="1">
        <f>A1007</f>
        <v>29065630</v>
      </c>
    </row>
    <row r="1008" spans="1:28" ht="15" x14ac:dyDescent="0.25">
      <c r="A1008" s="6">
        <v>29065632</v>
      </c>
      <c r="B1008" s="6" t="s">
        <v>5230</v>
      </c>
      <c r="C1008" s="6" t="s">
        <v>10</v>
      </c>
      <c r="D1008" s="6" t="s">
        <v>9</v>
      </c>
      <c r="E1008" s="6" t="s">
        <v>3</v>
      </c>
      <c r="F1008" s="6" t="s">
        <v>5229</v>
      </c>
      <c r="G1008" s="6" t="s">
        <v>3</v>
      </c>
      <c r="H1008" s="6" t="s">
        <v>6</v>
      </c>
      <c r="I1008" s="5">
        <v>0</v>
      </c>
      <c r="J1008" s="6" t="s">
        <v>5</v>
      </c>
      <c r="K1008" s="6" t="s">
        <v>4</v>
      </c>
      <c r="L1008" s="7">
        <v>100</v>
      </c>
      <c r="M1008" s="6" t="s">
        <v>3</v>
      </c>
      <c r="N1008" s="5">
        <v>1</v>
      </c>
      <c r="O1008" s="1" t="str">
        <f>IFERROR(FIND("DRW ACY",B1008),"")</f>
        <v/>
      </c>
      <c r="P1008" s="1" t="str">
        <f>IF(O1008="","",O1008+6)</f>
        <v/>
      </c>
      <c r="Q1008" s="1">
        <f>LEN(B1008)</f>
        <v>24</v>
      </c>
      <c r="R1008" s="1" t="str">
        <f>IF(P1008="","",RIGHT(B1008,Q1008-P1008))</f>
        <v/>
      </c>
      <c r="U1008" cm="1">
        <f t="array" ref="U1008">MIN(IFERROR(FIND(_xlfn.SEQUENCE(10,,CHAR(48)),F1008),""))</f>
        <v>8</v>
      </c>
      <c r="V1008" s="1">
        <f>LEN(F1008)</f>
        <v>15</v>
      </c>
      <c r="W1008" s="1" t="str">
        <f>RIGHT(F1008,(V1008+1)-U1008)</f>
        <v>912_0092</v>
      </c>
      <c r="X1008" s="1" t="str">
        <f>LEFT(W1008,8)</f>
        <v>912_0092</v>
      </c>
      <c r="Y1008" s="1" t="str">
        <f>IF(E1008&lt;&gt;"",E1008,"A créer")</f>
        <v>A créer</v>
      </c>
      <c r="Z1008" s="2">
        <f>I1008</f>
        <v>0</v>
      </c>
      <c r="AA1008" s="1" t="str">
        <f>X1008&amp;" / "&amp;A1008</f>
        <v>912_0092 / 29065632</v>
      </c>
      <c r="AB1008" s="1">
        <f>A1008</f>
        <v>29065632</v>
      </c>
    </row>
    <row r="1009" spans="1:28" ht="15" x14ac:dyDescent="0.25">
      <c r="A1009" s="6">
        <v>29065633</v>
      </c>
      <c r="B1009" s="6" t="s">
        <v>5228</v>
      </c>
      <c r="C1009" s="6" t="s">
        <v>10</v>
      </c>
      <c r="D1009" s="6" t="s">
        <v>9</v>
      </c>
      <c r="E1009" s="6" t="s">
        <v>3</v>
      </c>
      <c r="F1009" s="6" t="s">
        <v>5227</v>
      </c>
      <c r="G1009" s="6" t="s">
        <v>3</v>
      </c>
      <c r="H1009" s="6" t="s">
        <v>6</v>
      </c>
      <c r="I1009" s="5">
        <v>0</v>
      </c>
      <c r="J1009" s="6" t="s">
        <v>5</v>
      </c>
      <c r="K1009" s="6" t="s">
        <v>4</v>
      </c>
      <c r="L1009" s="7">
        <v>0.01</v>
      </c>
      <c r="M1009" s="6" t="s">
        <v>3</v>
      </c>
      <c r="N1009" s="5">
        <v>1</v>
      </c>
      <c r="O1009" s="1" t="str">
        <f>IFERROR(FIND("DRW ACY",B1009),"")</f>
        <v/>
      </c>
      <c r="P1009" s="1" t="str">
        <f>IF(O1009="","",O1009+6)</f>
        <v/>
      </c>
      <c r="Q1009" s="1">
        <f>LEN(B1009)</f>
        <v>26</v>
      </c>
      <c r="R1009" s="1" t="str">
        <f>IF(P1009="","",RIGHT(B1009,Q1009-P1009))</f>
        <v/>
      </c>
      <c r="U1009" cm="1">
        <f t="array" ref="U1009">MIN(IFERROR(FIND(_xlfn.SEQUENCE(10,,CHAR(48)),F1009),""))</f>
        <v>8</v>
      </c>
      <c r="V1009" s="1">
        <f>LEN(F1009)</f>
        <v>15</v>
      </c>
      <c r="W1009" s="1" t="str">
        <f>RIGHT(F1009,(V1009+1)-U1009)</f>
        <v>912_0356</v>
      </c>
      <c r="X1009" s="1" t="str">
        <f>LEFT(W1009,8)</f>
        <v>912_0356</v>
      </c>
      <c r="Y1009" s="1" t="str">
        <f>IF(E1009&lt;&gt;"",E1009,"A créer")</f>
        <v>A créer</v>
      </c>
      <c r="Z1009" s="2">
        <f>I1009</f>
        <v>0</v>
      </c>
      <c r="AA1009" s="1" t="str">
        <f>X1009&amp;" / "&amp;A1009</f>
        <v>912_0356 / 29065633</v>
      </c>
      <c r="AB1009" s="1">
        <f>A1009</f>
        <v>29065633</v>
      </c>
    </row>
    <row r="1010" spans="1:28" ht="15" x14ac:dyDescent="0.25">
      <c r="A1010" s="6">
        <v>29065634</v>
      </c>
      <c r="B1010" s="6" t="s">
        <v>5226</v>
      </c>
      <c r="C1010" s="6" t="s">
        <v>10</v>
      </c>
      <c r="D1010" s="6" t="s">
        <v>9</v>
      </c>
      <c r="E1010" s="6" t="s">
        <v>3</v>
      </c>
      <c r="F1010" s="6" t="s">
        <v>5225</v>
      </c>
      <c r="G1010" s="6" t="s">
        <v>3</v>
      </c>
      <c r="H1010" s="6" t="s">
        <v>6</v>
      </c>
      <c r="I1010" s="5">
        <v>0</v>
      </c>
      <c r="J1010" s="6" t="s">
        <v>5</v>
      </c>
      <c r="K1010" s="6" t="s">
        <v>4</v>
      </c>
      <c r="L1010" s="7">
        <v>0.01</v>
      </c>
      <c r="M1010" s="6" t="s">
        <v>3</v>
      </c>
      <c r="N1010" s="5">
        <v>1</v>
      </c>
      <c r="O1010" s="1" t="str">
        <f>IFERROR(FIND("DRW ACY",B1010),"")</f>
        <v/>
      </c>
      <c r="P1010" s="1" t="str">
        <f>IF(O1010="","",O1010+6)</f>
        <v/>
      </c>
      <c r="Q1010" s="1">
        <f>LEN(B1010)</f>
        <v>26</v>
      </c>
      <c r="R1010" s="1" t="str">
        <f>IF(P1010="","",RIGHT(B1010,Q1010-P1010))</f>
        <v/>
      </c>
      <c r="U1010" cm="1">
        <f t="array" ref="U1010">MIN(IFERROR(FIND(_xlfn.SEQUENCE(10,,CHAR(48)),F1010),""))</f>
        <v>8</v>
      </c>
      <c r="V1010" s="1">
        <f>LEN(F1010)</f>
        <v>15</v>
      </c>
      <c r="W1010" s="1" t="str">
        <f>RIGHT(F1010,(V1010+1)-U1010)</f>
        <v>912_0409</v>
      </c>
      <c r="X1010" s="1" t="str">
        <f>LEFT(W1010,8)</f>
        <v>912_0409</v>
      </c>
      <c r="Y1010" s="1" t="str">
        <f>IF(E1010&lt;&gt;"",E1010,"A créer")</f>
        <v>A créer</v>
      </c>
      <c r="Z1010" s="2">
        <f>I1010</f>
        <v>0</v>
      </c>
      <c r="AA1010" s="1" t="str">
        <f>X1010&amp;" / "&amp;A1010</f>
        <v>912_0409 / 29065634</v>
      </c>
      <c r="AB1010" s="1">
        <f>A1010</f>
        <v>29065634</v>
      </c>
    </row>
    <row r="1011" spans="1:28" ht="15" x14ac:dyDescent="0.25">
      <c r="A1011" s="6">
        <v>29065641</v>
      </c>
      <c r="B1011" s="6" t="s">
        <v>5224</v>
      </c>
      <c r="C1011" s="6" t="s">
        <v>10</v>
      </c>
      <c r="D1011" s="6" t="s">
        <v>9</v>
      </c>
      <c r="E1011" s="6" t="s">
        <v>3</v>
      </c>
      <c r="F1011" s="6" t="s">
        <v>5223</v>
      </c>
      <c r="G1011" s="6" t="s">
        <v>3</v>
      </c>
      <c r="H1011" s="6" t="s">
        <v>6</v>
      </c>
      <c r="I1011" s="5">
        <v>0</v>
      </c>
      <c r="J1011" s="6" t="s">
        <v>5</v>
      </c>
      <c r="K1011" s="6" t="s">
        <v>4</v>
      </c>
      <c r="L1011" s="7">
        <v>0.01</v>
      </c>
      <c r="M1011" s="6" t="s">
        <v>3</v>
      </c>
      <c r="N1011" s="5">
        <v>1</v>
      </c>
      <c r="O1011" s="1" t="str">
        <f>IFERROR(FIND("DRW ACY",B1011),"")</f>
        <v/>
      </c>
      <c r="P1011" s="1" t="str">
        <f>IF(O1011="","",O1011+6)</f>
        <v/>
      </c>
      <c r="Q1011" s="1">
        <f>LEN(B1011)</f>
        <v>30</v>
      </c>
      <c r="R1011" s="1" t="str">
        <f>IF(P1011="","",RIGHT(B1011,Q1011-P1011))</f>
        <v/>
      </c>
      <c r="U1011" cm="1">
        <f t="array" ref="U1011">MIN(IFERROR(FIND(_xlfn.SEQUENCE(10,,CHAR(48)),F1011),""))</f>
        <v>8</v>
      </c>
      <c r="V1011" s="1">
        <f>LEN(F1011)</f>
        <v>15</v>
      </c>
      <c r="W1011" s="1" t="str">
        <f>RIGHT(F1011,(V1011+1)-U1011)</f>
        <v>312_0152</v>
      </c>
      <c r="X1011" s="1" t="str">
        <f>LEFT(W1011,8)</f>
        <v>312_0152</v>
      </c>
      <c r="Y1011" s="1" t="str">
        <f>IF(E1011&lt;&gt;"",E1011,"A créer")</f>
        <v>A créer</v>
      </c>
      <c r="Z1011" s="2">
        <f>I1011</f>
        <v>0</v>
      </c>
      <c r="AA1011" s="1" t="str">
        <f>X1011&amp;" / "&amp;A1011</f>
        <v>312_0152 / 29065641</v>
      </c>
      <c r="AB1011" s="1">
        <f>A1011</f>
        <v>29065641</v>
      </c>
    </row>
    <row r="1012" spans="1:28" ht="15" x14ac:dyDescent="0.25">
      <c r="A1012" s="6">
        <v>29065642</v>
      </c>
      <c r="B1012" s="6" t="s">
        <v>5222</v>
      </c>
      <c r="C1012" s="6" t="s">
        <v>10</v>
      </c>
      <c r="D1012" s="6" t="s">
        <v>9</v>
      </c>
      <c r="E1012" s="6" t="s">
        <v>3</v>
      </c>
      <c r="F1012" s="6" t="s">
        <v>5221</v>
      </c>
      <c r="G1012" s="6" t="s">
        <v>3</v>
      </c>
      <c r="H1012" s="6" t="s">
        <v>6</v>
      </c>
      <c r="I1012" s="5">
        <v>0</v>
      </c>
      <c r="J1012" s="6" t="s">
        <v>5</v>
      </c>
      <c r="K1012" s="6" t="s">
        <v>4</v>
      </c>
      <c r="L1012" s="7">
        <v>0.01</v>
      </c>
      <c r="M1012" s="6" t="s">
        <v>3</v>
      </c>
      <c r="N1012" s="5">
        <v>1</v>
      </c>
      <c r="O1012" s="1" t="str">
        <f>IFERROR(FIND("DRW ACY",B1012),"")</f>
        <v/>
      </c>
      <c r="P1012" s="1" t="str">
        <f>IF(O1012="","",O1012+6)</f>
        <v/>
      </c>
      <c r="Q1012" s="1">
        <f>LEN(B1012)</f>
        <v>30</v>
      </c>
      <c r="R1012" s="1" t="str">
        <f>IF(P1012="","",RIGHT(B1012,Q1012-P1012))</f>
        <v/>
      </c>
      <c r="U1012" cm="1">
        <f t="array" ref="U1012">MIN(IFERROR(FIND(_xlfn.SEQUENCE(10,,CHAR(48)),F1012),""))</f>
        <v>8</v>
      </c>
      <c r="V1012" s="1">
        <f>LEN(F1012)</f>
        <v>15</v>
      </c>
      <c r="W1012" s="1" t="str">
        <f>RIGHT(F1012,(V1012+1)-U1012)</f>
        <v>312_0404</v>
      </c>
      <c r="X1012" s="1" t="str">
        <f>LEFT(W1012,8)</f>
        <v>312_0404</v>
      </c>
      <c r="Y1012" s="1" t="str">
        <f>IF(E1012&lt;&gt;"",E1012,"A créer")</f>
        <v>A créer</v>
      </c>
      <c r="Z1012" s="2">
        <f>I1012</f>
        <v>0</v>
      </c>
      <c r="AA1012" s="1" t="str">
        <f>X1012&amp;" / "&amp;A1012</f>
        <v>312_0404 / 29065642</v>
      </c>
      <c r="AB1012" s="1">
        <f>A1012</f>
        <v>29065642</v>
      </c>
    </row>
    <row r="1013" spans="1:28" ht="15" x14ac:dyDescent="0.25">
      <c r="A1013" s="6">
        <v>29065644</v>
      </c>
      <c r="B1013" s="6" t="s">
        <v>5220</v>
      </c>
      <c r="C1013" s="6" t="s">
        <v>10</v>
      </c>
      <c r="D1013" s="6" t="s">
        <v>9</v>
      </c>
      <c r="E1013" s="6" t="s">
        <v>3</v>
      </c>
      <c r="F1013" s="6" t="s">
        <v>5219</v>
      </c>
      <c r="G1013" s="6" t="s">
        <v>3</v>
      </c>
      <c r="H1013" s="6" t="s">
        <v>6</v>
      </c>
      <c r="I1013" s="5">
        <v>0</v>
      </c>
      <c r="J1013" s="6" t="s">
        <v>5</v>
      </c>
      <c r="K1013" s="6" t="s">
        <v>4</v>
      </c>
      <c r="L1013" s="7">
        <v>0.01</v>
      </c>
      <c r="M1013" s="6" t="s">
        <v>3</v>
      </c>
      <c r="N1013" s="5">
        <v>1</v>
      </c>
      <c r="O1013" s="1" t="str">
        <f>IFERROR(FIND("DRW ACY",B1013),"")</f>
        <v/>
      </c>
      <c r="P1013" s="1" t="str">
        <f>IF(O1013="","",O1013+6)</f>
        <v/>
      </c>
      <c r="Q1013" s="1">
        <f>LEN(B1013)</f>
        <v>30</v>
      </c>
      <c r="R1013" s="1" t="str">
        <f>IF(P1013="","",RIGHT(B1013,Q1013-P1013))</f>
        <v/>
      </c>
      <c r="U1013" cm="1">
        <f t="array" ref="U1013">MIN(IFERROR(FIND(_xlfn.SEQUENCE(10,,CHAR(48)),F1013),""))</f>
        <v>8</v>
      </c>
      <c r="V1013" s="1">
        <f>LEN(F1013)</f>
        <v>15</v>
      </c>
      <c r="W1013" s="1" t="str">
        <f>RIGHT(F1013,(V1013+1)-U1013)</f>
        <v>312_0416</v>
      </c>
      <c r="X1013" s="1" t="str">
        <f>LEFT(W1013,8)</f>
        <v>312_0416</v>
      </c>
      <c r="Y1013" s="1" t="str">
        <f>IF(E1013&lt;&gt;"",E1013,"A créer")</f>
        <v>A créer</v>
      </c>
      <c r="Z1013" s="2">
        <f>I1013</f>
        <v>0</v>
      </c>
      <c r="AA1013" s="1" t="str">
        <f>X1013&amp;" / "&amp;A1013</f>
        <v>312_0416 / 29065644</v>
      </c>
      <c r="AB1013" s="1">
        <f>A1013</f>
        <v>29065644</v>
      </c>
    </row>
    <row r="1014" spans="1:28" ht="15" x14ac:dyDescent="0.25">
      <c r="A1014" s="6">
        <v>29065645</v>
      </c>
      <c r="B1014" s="6" t="s">
        <v>5218</v>
      </c>
      <c r="C1014" s="6" t="s">
        <v>10</v>
      </c>
      <c r="D1014" s="6" t="s">
        <v>9</v>
      </c>
      <c r="E1014" s="6" t="s">
        <v>3</v>
      </c>
      <c r="F1014" s="6" t="s">
        <v>5217</v>
      </c>
      <c r="G1014" s="6" t="s">
        <v>3</v>
      </c>
      <c r="H1014" s="6" t="s">
        <v>6</v>
      </c>
      <c r="I1014" s="5">
        <v>0</v>
      </c>
      <c r="J1014" s="6" t="s">
        <v>5</v>
      </c>
      <c r="K1014" s="6" t="s">
        <v>4</v>
      </c>
      <c r="L1014" s="7">
        <v>0.01</v>
      </c>
      <c r="M1014" s="6" t="s">
        <v>3</v>
      </c>
      <c r="N1014" s="5">
        <v>1</v>
      </c>
      <c r="O1014" s="1" t="str">
        <f>IFERROR(FIND("DRW ACY",B1014),"")</f>
        <v/>
      </c>
      <c r="P1014" s="1" t="str">
        <f>IF(O1014="","",O1014+6)</f>
        <v/>
      </c>
      <c r="Q1014" s="1">
        <f>LEN(B1014)</f>
        <v>24</v>
      </c>
      <c r="R1014" s="1" t="str">
        <f>IF(P1014="","",RIGHT(B1014,Q1014-P1014))</f>
        <v/>
      </c>
      <c r="U1014" cm="1">
        <f t="array" ref="U1014">MIN(IFERROR(FIND(_xlfn.SEQUENCE(10,,CHAR(48)),F1014),""))</f>
        <v>8</v>
      </c>
      <c r="V1014" s="1">
        <f>LEN(F1014)</f>
        <v>15</v>
      </c>
      <c r="W1014" s="1" t="str">
        <f>RIGHT(F1014,(V1014+1)-U1014)</f>
        <v>312_0592</v>
      </c>
      <c r="X1014" s="1" t="str">
        <f>LEFT(W1014,8)</f>
        <v>312_0592</v>
      </c>
      <c r="Y1014" s="1" t="str">
        <f>IF(E1014&lt;&gt;"",E1014,"A créer")</f>
        <v>A créer</v>
      </c>
      <c r="Z1014" s="2">
        <f>I1014</f>
        <v>0</v>
      </c>
      <c r="AA1014" s="1" t="str">
        <f>X1014&amp;" / "&amp;A1014</f>
        <v>312_0592 / 29065645</v>
      </c>
      <c r="AB1014" s="1">
        <f>A1014</f>
        <v>29065645</v>
      </c>
    </row>
    <row r="1015" spans="1:28" ht="15" x14ac:dyDescent="0.25">
      <c r="A1015" s="6">
        <v>29065647</v>
      </c>
      <c r="B1015" s="6" t="s">
        <v>5216</v>
      </c>
      <c r="C1015" s="6" t="s">
        <v>10</v>
      </c>
      <c r="D1015" s="6" t="s">
        <v>9</v>
      </c>
      <c r="E1015" s="6" t="s">
        <v>3</v>
      </c>
      <c r="F1015" s="6" t="s">
        <v>5215</v>
      </c>
      <c r="G1015" s="6" t="s">
        <v>3</v>
      </c>
      <c r="H1015" s="6" t="s">
        <v>6</v>
      </c>
      <c r="I1015" s="5">
        <v>0</v>
      </c>
      <c r="J1015" s="6" t="s">
        <v>5</v>
      </c>
      <c r="K1015" s="6" t="s">
        <v>4</v>
      </c>
      <c r="L1015" s="7">
        <v>0.01</v>
      </c>
      <c r="M1015" s="6" t="s">
        <v>3</v>
      </c>
      <c r="N1015" s="5">
        <v>1</v>
      </c>
      <c r="O1015" s="1" t="str">
        <f>IFERROR(FIND("DRW ACY",B1015),"")</f>
        <v/>
      </c>
      <c r="P1015" s="1" t="str">
        <f>IF(O1015="","",O1015+6)</f>
        <v/>
      </c>
      <c r="Q1015" s="1">
        <f>LEN(B1015)</f>
        <v>24</v>
      </c>
      <c r="R1015" s="1" t="str">
        <f>IF(P1015="","",RIGHT(B1015,Q1015-P1015))</f>
        <v/>
      </c>
      <c r="U1015" cm="1">
        <f t="array" ref="U1015">MIN(IFERROR(FIND(_xlfn.SEQUENCE(10,,CHAR(48)),F1015),""))</f>
        <v>8</v>
      </c>
      <c r="V1015" s="1">
        <f>LEN(F1015)</f>
        <v>15</v>
      </c>
      <c r="W1015" s="1" t="str">
        <f>RIGHT(F1015,(V1015+1)-U1015)</f>
        <v>312_0681</v>
      </c>
      <c r="X1015" s="1" t="str">
        <f>LEFT(W1015,8)</f>
        <v>312_0681</v>
      </c>
      <c r="Y1015" s="1" t="str">
        <f>IF(E1015&lt;&gt;"",E1015,"A créer")</f>
        <v>A créer</v>
      </c>
      <c r="Z1015" s="2">
        <f>I1015</f>
        <v>0</v>
      </c>
      <c r="AA1015" s="1" t="str">
        <f>X1015&amp;" / "&amp;A1015</f>
        <v>312_0681 / 29065647</v>
      </c>
      <c r="AB1015" s="1">
        <f>A1015</f>
        <v>29065647</v>
      </c>
    </row>
    <row r="1016" spans="1:28" ht="15" x14ac:dyDescent="0.25">
      <c r="A1016" s="6">
        <v>29065648</v>
      </c>
      <c r="B1016" s="6" t="s">
        <v>5214</v>
      </c>
      <c r="C1016" s="6" t="s">
        <v>10</v>
      </c>
      <c r="D1016" s="6" t="s">
        <v>9</v>
      </c>
      <c r="E1016" s="6" t="s">
        <v>3</v>
      </c>
      <c r="F1016" s="6" t="s">
        <v>5213</v>
      </c>
      <c r="G1016" s="6" t="s">
        <v>3</v>
      </c>
      <c r="H1016" s="6" t="s">
        <v>6</v>
      </c>
      <c r="I1016" s="5">
        <v>1</v>
      </c>
      <c r="J1016" s="6" t="s">
        <v>5</v>
      </c>
      <c r="K1016" s="6" t="s">
        <v>4</v>
      </c>
      <c r="L1016" s="7">
        <v>0.01</v>
      </c>
      <c r="M1016" s="6" t="s">
        <v>3</v>
      </c>
      <c r="N1016" s="5">
        <v>1</v>
      </c>
      <c r="O1016" s="1" t="str">
        <f>IFERROR(FIND("DRW ACY",B1016),"")</f>
        <v/>
      </c>
      <c r="P1016" s="1" t="str">
        <f>IF(O1016="","",O1016+6)</f>
        <v/>
      </c>
      <c r="Q1016" s="1">
        <f>LEN(B1016)</f>
        <v>30</v>
      </c>
      <c r="R1016" s="1" t="str">
        <f>IF(P1016="","",RIGHT(B1016,Q1016-P1016))</f>
        <v/>
      </c>
      <c r="U1016" cm="1">
        <f t="array" ref="U1016">MIN(IFERROR(FIND(_xlfn.SEQUENCE(10,,CHAR(48)),F1016),""))</f>
        <v>8</v>
      </c>
      <c r="V1016" s="1">
        <f>LEN(F1016)</f>
        <v>15</v>
      </c>
      <c r="W1016" s="1" t="str">
        <f>RIGHT(F1016,(V1016+1)-U1016)</f>
        <v>312_0780</v>
      </c>
      <c r="X1016" s="1" t="str">
        <f>LEFT(W1016,8)</f>
        <v>312_0780</v>
      </c>
      <c r="Y1016" s="1" t="str">
        <f>IF(E1016&lt;&gt;"",E1016,"A créer")</f>
        <v>A créer</v>
      </c>
      <c r="Z1016" s="2">
        <f>I1016</f>
        <v>1</v>
      </c>
      <c r="AA1016" s="1" t="str">
        <f>X1016&amp;" / "&amp;A1016</f>
        <v>312_0780 / 29065648</v>
      </c>
      <c r="AB1016" s="1">
        <f>A1016</f>
        <v>29065648</v>
      </c>
    </row>
    <row r="1017" spans="1:28" ht="15" x14ac:dyDescent="0.25">
      <c r="A1017" s="6">
        <v>29065649</v>
      </c>
      <c r="B1017" s="6" t="s">
        <v>5212</v>
      </c>
      <c r="C1017" s="6" t="s">
        <v>10</v>
      </c>
      <c r="D1017" s="6" t="s">
        <v>9</v>
      </c>
      <c r="E1017" s="6" t="s">
        <v>3</v>
      </c>
      <c r="F1017" s="6" t="s">
        <v>5211</v>
      </c>
      <c r="G1017" s="6" t="s">
        <v>3</v>
      </c>
      <c r="H1017" s="6" t="s">
        <v>6</v>
      </c>
      <c r="I1017" s="5">
        <v>0</v>
      </c>
      <c r="J1017" s="6" t="s">
        <v>5</v>
      </c>
      <c r="K1017" s="6" t="s">
        <v>4</v>
      </c>
      <c r="L1017" s="7">
        <v>0.01</v>
      </c>
      <c r="M1017" s="6" t="s">
        <v>3</v>
      </c>
      <c r="N1017" s="5">
        <v>1</v>
      </c>
      <c r="O1017" s="1" t="str">
        <f>IFERROR(FIND("DRW ACY",B1017),"")</f>
        <v/>
      </c>
      <c r="P1017" s="1" t="str">
        <f>IF(O1017="","",O1017+6)</f>
        <v/>
      </c>
      <c r="Q1017" s="1">
        <f>LEN(B1017)</f>
        <v>28</v>
      </c>
      <c r="R1017" s="1" t="str">
        <f>IF(P1017="","",RIGHT(B1017,Q1017-P1017))</f>
        <v/>
      </c>
      <c r="U1017" cm="1">
        <f t="array" ref="U1017">MIN(IFERROR(FIND(_xlfn.SEQUENCE(10,,CHAR(48)),F1017),""))</f>
        <v>8</v>
      </c>
      <c r="V1017" s="1">
        <f>LEN(F1017)</f>
        <v>15</v>
      </c>
      <c r="W1017" s="1" t="str">
        <f>RIGHT(F1017,(V1017+1)-U1017)</f>
        <v>312_1171</v>
      </c>
      <c r="X1017" s="1" t="str">
        <f>LEFT(W1017,8)</f>
        <v>312_1171</v>
      </c>
      <c r="Y1017" s="1" t="str">
        <f>IF(E1017&lt;&gt;"",E1017,"A créer")</f>
        <v>A créer</v>
      </c>
      <c r="Z1017" s="2">
        <f>I1017</f>
        <v>0</v>
      </c>
      <c r="AA1017" s="1" t="str">
        <f>X1017&amp;" / "&amp;A1017</f>
        <v>312_1171 / 29065649</v>
      </c>
      <c r="AB1017" s="1">
        <f>A1017</f>
        <v>29065649</v>
      </c>
    </row>
    <row r="1018" spans="1:28" ht="15" x14ac:dyDescent="0.25">
      <c r="A1018" s="6">
        <v>29065650</v>
      </c>
      <c r="B1018" s="6" t="s">
        <v>5210</v>
      </c>
      <c r="C1018" s="6" t="s">
        <v>10</v>
      </c>
      <c r="D1018" s="6" t="s">
        <v>9</v>
      </c>
      <c r="E1018" s="6" t="s">
        <v>3</v>
      </c>
      <c r="F1018" s="6" t="s">
        <v>5209</v>
      </c>
      <c r="G1018" s="6" t="s">
        <v>3</v>
      </c>
      <c r="H1018" s="6" t="s">
        <v>6</v>
      </c>
      <c r="I1018" s="5">
        <v>0</v>
      </c>
      <c r="J1018" s="6" t="s">
        <v>5</v>
      </c>
      <c r="K1018" s="6" t="s">
        <v>4</v>
      </c>
      <c r="L1018" s="7">
        <v>0.01</v>
      </c>
      <c r="M1018" s="6" t="s">
        <v>3</v>
      </c>
      <c r="N1018" s="5">
        <v>1</v>
      </c>
      <c r="O1018" s="1" t="str">
        <f>IFERROR(FIND("DRW ACY",B1018),"")</f>
        <v/>
      </c>
      <c r="P1018" s="1" t="str">
        <f>IF(O1018="","",O1018+6)</f>
        <v/>
      </c>
      <c r="Q1018" s="1">
        <f>LEN(B1018)</f>
        <v>30</v>
      </c>
      <c r="R1018" s="1" t="str">
        <f>IF(P1018="","",RIGHT(B1018,Q1018-P1018))</f>
        <v/>
      </c>
      <c r="U1018" cm="1">
        <f t="array" ref="U1018">MIN(IFERROR(FIND(_xlfn.SEQUENCE(10,,CHAR(48)),F1018),""))</f>
        <v>8</v>
      </c>
      <c r="V1018" s="1">
        <f>LEN(F1018)</f>
        <v>15</v>
      </c>
      <c r="W1018" s="1" t="str">
        <f>RIGHT(F1018,(V1018+1)-U1018)</f>
        <v>312_1192</v>
      </c>
      <c r="X1018" s="1" t="str">
        <f>LEFT(W1018,8)</f>
        <v>312_1192</v>
      </c>
      <c r="Y1018" s="1" t="str">
        <f>IF(E1018&lt;&gt;"",E1018,"A créer")</f>
        <v>A créer</v>
      </c>
      <c r="Z1018" s="2">
        <f>I1018</f>
        <v>0</v>
      </c>
      <c r="AA1018" s="1" t="str">
        <f>X1018&amp;" / "&amp;A1018</f>
        <v>312_1192 / 29065650</v>
      </c>
      <c r="AB1018" s="1">
        <f>A1018</f>
        <v>29065650</v>
      </c>
    </row>
    <row r="1019" spans="1:28" ht="15" x14ac:dyDescent="0.25">
      <c r="A1019" s="6">
        <v>29065651</v>
      </c>
      <c r="B1019" s="6" t="s">
        <v>5208</v>
      </c>
      <c r="C1019" s="6" t="s">
        <v>10</v>
      </c>
      <c r="D1019" s="6" t="s">
        <v>9</v>
      </c>
      <c r="E1019" s="6" t="s">
        <v>3</v>
      </c>
      <c r="F1019" s="6" t="s">
        <v>5207</v>
      </c>
      <c r="G1019" s="6" t="s">
        <v>3</v>
      </c>
      <c r="H1019" s="6" t="s">
        <v>6</v>
      </c>
      <c r="I1019" s="5">
        <v>0</v>
      </c>
      <c r="J1019" s="6" t="s">
        <v>5</v>
      </c>
      <c r="K1019" s="6" t="s">
        <v>4</v>
      </c>
      <c r="L1019" s="7">
        <v>0.01</v>
      </c>
      <c r="M1019" s="6" t="s">
        <v>3</v>
      </c>
      <c r="N1019" s="5">
        <v>1</v>
      </c>
      <c r="O1019" s="1" t="str">
        <f>IFERROR(FIND("DRW ACY",B1019),"")</f>
        <v/>
      </c>
      <c r="P1019" s="1" t="str">
        <f>IF(O1019="","",O1019+6)</f>
        <v/>
      </c>
      <c r="Q1019" s="1">
        <f>LEN(B1019)</f>
        <v>30</v>
      </c>
      <c r="R1019" s="1" t="str">
        <f>IF(P1019="","",RIGHT(B1019,Q1019-P1019))</f>
        <v/>
      </c>
      <c r="U1019" cm="1">
        <f t="array" ref="U1019">MIN(IFERROR(FIND(_xlfn.SEQUENCE(10,,CHAR(48)),F1019),""))</f>
        <v>8</v>
      </c>
      <c r="V1019" s="1">
        <f>LEN(F1019)</f>
        <v>15</v>
      </c>
      <c r="W1019" s="1" t="str">
        <f>RIGHT(F1019,(V1019+1)-U1019)</f>
        <v>312_1264</v>
      </c>
      <c r="X1019" s="1" t="str">
        <f>LEFT(W1019,8)</f>
        <v>312_1264</v>
      </c>
      <c r="Y1019" s="1" t="str">
        <f>IF(E1019&lt;&gt;"",E1019,"A créer")</f>
        <v>A créer</v>
      </c>
      <c r="Z1019" s="2">
        <f>I1019</f>
        <v>0</v>
      </c>
      <c r="AA1019" s="1" t="str">
        <f>X1019&amp;" / "&amp;A1019</f>
        <v>312_1264 / 29065651</v>
      </c>
      <c r="AB1019" s="1">
        <f>A1019</f>
        <v>29065651</v>
      </c>
    </row>
    <row r="1020" spans="1:28" ht="15" x14ac:dyDescent="0.25">
      <c r="A1020" s="6">
        <v>29065657</v>
      </c>
      <c r="B1020" s="6" t="s">
        <v>5206</v>
      </c>
      <c r="C1020" s="6" t="s">
        <v>10</v>
      </c>
      <c r="D1020" s="6" t="s">
        <v>9</v>
      </c>
      <c r="E1020" s="6" t="s">
        <v>3</v>
      </c>
      <c r="F1020" s="6" t="s">
        <v>5205</v>
      </c>
      <c r="G1020" s="6" t="s">
        <v>3</v>
      </c>
      <c r="H1020" s="6" t="s">
        <v>6</v>
      </c>
      <c r="I1020" s="5">
        <v>0</v>
      </c>
      <c r="J1020" s="6" t="s">
        <v>5</v>
      </c>
      <c r="K1020" s="6" t="s">
        <v>4</v>
      </c>
      <c r="L1020" s="7">
        <v>0.01</v>
      </c>
      <c r="M1020" s="6" t="s">
        <v>3</v>
      </c>
      <c r="N1020" s="5">
        <v>1</v>
      </c>
      <c r="O1020" s="1" t="str">
        <f>IFERROR(FIND("DRW ACY",B1020),"")</f>
        <v/>
      </c>
      <c r="P1020" s="1" t="str">
        <f>IF(O1020="","",O1020+6)</f>
        <v/>
      </c>
      <c r="Q1020" s="1">
        <f>LEN(B1020)</f>
        <v>28</v>
      </c>
      <c r="R1020" s="1" t="str">
        <f>IF(P1020="","",RIGHT(B1020,Q1020-P1020))</f>
        <v/>
      </c>
      <c r="U1020" cm="1">
        <f t="array" ref="U1020">MIN(IFERROR(FIND(_xlfn.SEQUENCE(10,,CHAR(48)),F1020),""))</f>
        <v>8</v>
      </c>
      <c r="V1020" s="1">
        <f>LEN(F1020)</f>
        <v>15</v>
      </c>
      <c r="W1020" s="1" t="str">
        <f>RIGHT(F1020,(V1020+1)-U1020)</f>
        <v>312_1854</v>
      </c>
      <c r="X1020" s="1" t="str">
        <f>LEFT(W1020,8)</f>
        <v>312_1854</v>
      </c>
      <c r="Y1020" s="1" t="str">
        <f>IF(E1020&lt;&gt;"",E1020,"A créer")</f>
        <v>A créer</v>
      </c>
      <c r="Z1020" s="2">
        <f>I1020</f>
        <v>0</v>
      </c>
      <c r="AA1020" s="1" t="str">
        <f>X1020&amp;" / "&amp;A1020</f>
        <v>312_1854 / 29065657</v>
      </c>
      <c r="AB1020" s="1">
        <f>A1020</f>
        <v>29065657</v>
      </c>
    </row>
    <row r="1021" spans="1:28" ht="15" x14ac:dyDescent="0.25">
      <c r="A1021" s="6">
        <v>29065658</v>
      </c>
      <c r="B1021" s="6" t="s">
        <v>5204</v>
      </c>
      <c r="C1021" s="6" t="s">
        <v>10</v>
      </c>
      <c r="D1021" s="6" t="s">
        <v>9</v>
      </c>
      <c r="E1021" s="6" t="s">
        <v>3</v>
      </c>
      <c r="F1021" s="6" t="s">
        <v>5203</v>
      </c>
      <c r="G1021" s="6" t="s">
        <v>3</v>
      </c>
      <c r="H1021" s="6" t="s">
        <v>6</v>
      </c>
      <c r="I1021" s="5">
        <v>0</v>
      </c>
      <c r="J1021" s="6" t="s">
        <v>5</v>
      </c>
      <c r="K1021" s="6" t="s">
        <v>4</v>
      </c>
      <c r="L1021" s="7">
        <v>0.01</v>
      </c>
      <c r="M1021" s="6" t="s">
        <v>3</v>
      </c>
      <c r="N1021" s="5">
        <v>1</v>
      </c>
      <c r="O1021" s="1" t="str">
        <f>IFERROR(FIND("DRW ACY",B1021),"")</f>
        <v/>
      </c>
      <c r="P1021" s="1" t="str">
        <f>IF(O1021="","",O1021+6)</f>
        <v/>
      </c>
      <c r="Q1021" s="1">
        <f>LEN(B1021)</f>
        <v>28</v>
      </c>
      <c r="R1021" s="1" t="str">
        <f>IF(P1021="","",RIGHT(B1021,Q1021-P1021))</f>
        <v/>
      </c>
      <c r="U1021" cm="1">
        <f t="array" ref="U1021">MIN(IFERROR(FIND(_xlfn.SEQUENCE(10,,CHAR(48)),F1021),""))</f>
        <v>8</v>
      </c>
      <c r="V1021" s="1">
        <f>LEN(F1021)</f>
        <v>15</v>
      </c>
      <c r="W1021" s="1" t="str">
        <f>RIGHT(F1021,(V1021+1)-U1021)</f>
        <v>312_1938</v>
      </c>
      <c r="X1021" s="1" t="str">
        <f>LEFT(W1021,8)</f>
        <v>312_1938</v>
      </c>
      <c r="Y1021" s="1" t="str">
        <f>IF(E1021&lt;&gt;"",E1021,"A créer")</f>
        <v>A créer</v>
      </c>
      <c r="Z1021" s="2">
        <f>I1021</f>
        <v>0</v>
      </c>
      <c r="AA1021" s="1" t="str">
        <f>X1021&amp;" / "&amp;A1021</f>
        <v>312_1938 / 29065658</v>
      </c>
      <c r="AB1021" s="1">
        <f>A1021</f>
        <v>29065658</v>
      </c>
    </row>
    <row r="1022" spans="1:28" ht="15" x14ac:dyDescent="0.25">
      <c r="A1022" s="6">
        <v>29065659</v>
      </c>
      <c r="B1022" s="6" t="s">
        <v>5202</v>
      </c>
      <c r="C1022" s="6" t="s">
        <v>10</v>
      </c>
      <c r="D1022" s="6" t="s">
        <v>9</v>
      </c>
      <c r="E1022" s="6" t="s">
        <v>3</v>
      </c>
      <c r="F1022" s="6" t="s">
        <v>5201</v>
      </c>
      <c r="G1022" s="6" t="s">
        <v>3</v>
      </c>
      <c r="H1022" s="6" t="s">
        <v>6</v>
      </c>
      <c r="I1022" s="5">
        <v>0</v>
      </c>
      <c r="J1022" s="6" t="s">
        <v>5</v>
      </c>
      <c r="K1022" s="6" t="s">
        <v>4</v>
      </c>
      <c r="L1022" s="7">
        <v>0.01</v>
      </c>
      <c r="M1022" s="6" t="s">
        <v>3</v>
      </c>
      <c r="N1022" s="5">
        <v>1</v>
      </c>
      <c r="O1022" s="1" t="str">
        <f>IFERROR(FIND("DRW ACY",B1022),"")</f>
        <v/>
      </c>
      <c r="P1022" s="1" t="str">
        <f>IF(O1022="","",O1022+6)</f>
        <v/>
      </c>
      <c r="Q1022" s="1">
        <f>LEN(B1022)</f>
        <v>30</v>
      </c>
      <c r="R1022" s="1" t="str">
        <f>IF(P1022="","",RIGHT(B1022,Q1022-P1022))</f>
        <v/>
      </c>
      <c r="U1022" cm="1">
        <f t="array" ref="U1022">MIN(IFERROR(FIND(_xlfn.SEQUENCE(10,,CHAR(48)),F1022),""))</f>
        <v>8</v>
      </c>
      <c r="V1022" s="1">
        <f>LEN(F1022)</f>
        <v>15</v>
      </c>
      <c r="W1022" s="1" t="str">
        <f>RIGHT(F1022,(V1022+1)-U1022)</f>
        <v>312_1944</v>
      </c>
      <c r="X1022" s="1" t="str">
        <f>LEFT(W1022,8)</f>
        <v>312_1944</v>
      </c>
      <c r="Y1022" s="1" t="str">
        <f>IF(E1022&lt;&gt;"",E1022,"A créer")</f>
        <v>A créer</v>
      </c>
      <c r="Z1022" s="2">
        <f>I1022</f>
        <v>0</v>
      </c>
      <c r="AA1022" s="1" t="str">
        <f>X1022&amp;" / "&amp;A1022</f>
        <v>312_1944 / 29065659</v>
      </c>
      <c r="AB1022" s="1">
        <f>A1022</f>
        <v>29065659</v>
      </c>
    </row>
    <row r="1023" spans="1:28" ht="15" x14ac:dyDescent="0.25">
      <c r="A1023" s="6">
        <v>29065660</v>
      </c>
      <c r="B1023" s="6" t="s">
        <v>5200</v>
      </c>
      <c r="C1023" s="6" t="s">
        <v>10</v>
      </c>
      <c r="D1023" s="6" t="s">
        <v>9</v>
      </c>
      <c r="E1023" s="6" t="s">
        <v>3</v>
      </c>
      <c r="F1023" s="6" t="s">
        <v>5199</v>
      </c>
      <c r="G1023" s="6" t="s">
        <v>3</v>
      </c>
      <c r="H1023" s="6" t="s">
        <v>6</v>
      </c>
      <c r="I1023" s="5">
        <v>0</v>
      </c>
      <c r="J1023" s="6" t="s">
        <v>5</v>
      </c>
      <c r="K1023" s="6" t="s">
        <v>4</v>
      </c>
      <c r="L1023" s="7">
        <v>0.01</v>
      </c>
      <c r="M1023" s="6" t="s">
        <v>3</v>
      </c>
      <c r="N1023" s="5">
        <v>1</v>
      </c>
      <c r="O1023" s="1" t="str">
        <f>IFERROR(FIND("DRW ACY",B1023),"")</f>
        <v/>
      </c>
      <c r="P1023" s="1" t="str">
        <f>IF(O1023="","",O1023+6)</f>
        <v/>
      </c>
      <c r="Q1023" s="1">
        <f>LEN(B1023)</f>
        <v>30</v>
      </c>
      <c r="R1023" s="1" t="str">
        <f>IF(P1023="","",RIGHT(B1023,Q1023-P1023))</f>
        <v/>
      </c>
      <c r="U1023" cm="1">
        <f t="array" ref="U1023">MIN(IFERROR(FIND(_xlfn.SEQUENCE(10,,CHAR(48)),F1023),""))</f>
        <v>8</v>
      </c>
      <c r="V1023" s="1">
        <f>LEN(F1023)</f>
        <v>15</v>
      </c>
      <c r="W1023" s="1" t="str">
        <f>RIGHT(F1023,(V1023+1)-U1023)</f>
        <v>312_1968</v>
      </c>
      <c r="X1023" s="1" t="str">
        <f>LEFT(W1023,8)</f>
        <v>312_1968</v>
      </c>
      <c r="Y1023" s="1" t="str">
        <f>IF(E1023&lt;&gt;"",E1023,"A créer")</f>
        <v>A créer</v>
      </c>
      <c r="Z1023" s="2">
        <f>I1023</f>
        <v>0</v>
      </c>
      <c r="AA1023" s="1" t="str">
        <f>X1023&amp;" / "&amp;A1023</f>
        <v>312_1968 / 29065660</v>
      </c>
      <c r="AB1023" s="1">
        <f>A1023</f>
        <v>29065660</v>
      </c>
    </row>
    <row r="1024" spans="1:28" ht="15" x14ac:dyDescent="0.25">
      <c r="A1024" s="6">
        <v>29065661</v>
      </c>
      <c r="B1024" s="6" t="s">
        <v>5198</v>
      </c>
      <c r="C1024" s="6" t="s">
        <v>10</v>
      </c>
      <c r="D1024" s="6" t="s">
        <v>9</v>
      </c>
      <c r="E1024" s="6" t="s">
        <v>3</v>
      </c>
      <c r="F1024" s="6" t="s">
        <v>5197</v>
      </c>
      <c r="G1024" s="6" t="s">
        <v>3</v>
      </c>
      <c r="H1024" s="6" t="s">
        <v>6</v>
      </c>
      <c r="I1024" s="5">
        <v>0</v>
      </c>
      <c r="J1024" s="6" t="s">
        <v>5</v>
      </c>
      <c r="K1024" s="6" t="s">
        <v>4</v>
      </c>
      <c r="L1024" s="7">
        <v>0.01</v>
      </c>
      <c r="M1024" s="6" t="s">
        <v>3</v>
      </c>
      <c r="N1024" s="5">
        <v>1</v>
      </c>
      <c r="O1024" s="1" t="str">
        <f>IFERROR(FIND("DRW ACY",B1024),"")</f>
        <v/>
      </c>
      <c r="P1024" s="1" t="str">
        <f>IF(O1024="","",O1024+6)</f>
        <v/>
      </c>
      <c r="Q1024" s="1">
        <f>LEN(B1024)</f>
        <v>30</v>
      </c>
      <c r="R1024" s="1" t="str">
        <f>IF(P1024="","",RIGHT(B1024,Q1024-P1024))</f>
        <v/>
      </c>
      <c r="U1024" cm="1">
        <f t="array" ref="U1024">MIN(IFERROR(FIND(_xlfn.SEQUENCE(10,,CHAR(48)),F1024),""))</f>
        <v>8</v>
      </c>
      <c r="V1024" s="1">
        <f>LEN(F1024)</f>
        <v>15</v>
      </c>
      <c r="W1024" s="1" t="str">
        <f>RIGHT(F1024,(V1024+1)-U1024)</f>
        <v>312_2002</v>
      </c>
      <c r="X1024" s="1" t="str">
        <f>LEFT(W1024,8)</f>
        <v>312_2002</v>
      </c>
      <c r="Y1024" s="1" t="str">
        <f>IF(E1024&lt;&gt;"",E1024,"A créer")</f>
        <v>A créer</v>
      </c>
      <c r="Z1024" s="2">
        <f>I1024</f>
        <v>0</v>
      </c>
      <c r="AA1024" s="1" t="str">
        <f>X1024&amp;" / "&amp;A1024</f>
        <v>312_2002 / 29065661</v>
      </c>
      <c r="AB1024" s="1">
        <f>A1024</f>
        <v>29065661</v>
      </c>
    </row>
    <row r="1025" spans="1:28" ht="15" x14ac:dyDescent="0.25">
      <c r="A1025" s="6">
        <v>29065666</v>
      </c>
      <c r="B1025" s="6" t="s">
        <v>5196</v>
      </c>
      <c r="C1025" s="6" t="s">
        <v>10</v>
      </c>
      <c r="D1025" s="6" t="s">
        <v>9</v>
      </c>
      <c r="E1025" s="6" t="s">
        <v>3</v>
      </c>
      <c r="F1025" s="6" t="s">
        <v>5195</v>
      </c>
      <c r="G1025" s="6" t="s">
        <v>3</v>
      </c>
      <c r="H1025" s="6" t="s">
        <v>6</v>
      </c>
      <c r="I1025" s="5">
        <v>0</v>
      </c>
      <c r="J1025" s="6" t="s">
        <v>5</v>
      </c>
      <c r="K1025" s="6" t="s">
        <v>4</v>
      </c>
      <c r="L1025" s="7">
        <v>155</v>
      </c>
      <c r="M1025" s="6" t="s">
        <v>3</v>
      </c>
      <c r="N1025" s="5">
        <v>1</v>
      </c>
      <c r="O1025" s="1" t="str">
        <f>IFERROR(FIND("DRW ACY",B1025),"")</f>
        <v/>
      </c>
      <c r="P1025" s="1" t="str">
        <f>IF(O1025="","",O1025+6)</f>
        <v/>
      </c>
      <c r="Q1025" s="1">
        <f>LEN(B1025)</f>
        <v>30</v>
      </c>
      <c r="R1025" s="1" t="str">
        <f>IF(P1025="","",RIGHT(B1025,Q1025-P1025))</f>
        <v/>
      </c>
      <c r="U1025" cm="1">
        <f t="array" ref="U1025">MIN(IFERROR(FIND(_xlfn.SEQUENCE(10,,CHAR(48)),F1025),""))</f>
        <v>8</v>
      </c>
      <c r="V1025" s="1">
        <f>LEN(F1025)</f>
        <v>15</v>
      </c>
      <c r="W1025" s="1" t="str">
        <f>RIGHT(F1025,(V1025+1)-U1025)</f>
        <v>312_2286</v>
      </c>
      <c r="X1025" s="1" t="str">
        <f>LEFT(W1025,8)</f>
        <v>312_2286</v>
      </c>
      <c r="Y1025" s="1" t="str">
        <f>IF(E1025&lt;&gt;"",E1025,"A créer")</f>
        <v>A créer</v>
      </c>
      <c r="Z1025" s="2">
        <f>I1025</f>
        <v>0</v>
      </c>
      <c r="AA1025" s="1" t="str">
        <f>X1025&amp;" / "&amp;A1025</f>
        <v>312_2286 / 29065666</v>
      </c>
      <c r="AB1025" s="1">
        <f>A1025</f>
        <v>29065666</v>
      </c>
    </row>
    <row r="1026" spans="1:28" ht="15" x14ac:dyDescent="0.25">
      <c r="A1026" s="6">
        <v>29065668</v>
      </c>
      <c r="B1026" s="6" t="s">
        <v>5194</v>
      </c>
      <c r="C1026" s="6" t="s">
        <v>10</v>
      </c>
      <c r="D1026" s="6" t="s">
        <v>9</v>
      </c>
      <c r="E1026" s="6" t="s">
        <v>3</v>
      </c>
      <c r="F1026" s="6" t="s">
        <v>5193</v>
      </c>
      <c r="G1026" s="6" t="s">
        <v>3</v>
      </c>
      <c r="H1026" s="6" t="s">
        <v>6</v>
      </c>
      <c r="I1026" s="5">
        <v>0</v>
      </c>
      <c r="J1026" s="6" t="s">
        <v>5</v>
      </c>
      <c r="K1026" s="6" t="s">
        <v>4</v>
      </c>
      <c r="L1026" s="7">
        <v>0.01</v>
      </c>
      <c r="M1026" s="6" t="s">
        <v>3</v>
      </c>
      <c r="N1026" s="5">
        <v>1</v>
      </c>
      <c r="O1026" s="1" t="str">
        <f>IFERROR(FIND("DRW ACY",B1026),"")</f>
        <v/>
      </c>
      <c r="P1026" s="1" t="str">
        <f>IF(O1026="","",O1026+6)</f>
        <v/>
      </c>
      <c r="Q1026" s="1">
        <f>LEN(B1026)</f>
        <v>30</v>
      </c>
      <c r="R1026" s="1" t="str">
        <f>IF(P1026="","",RIGHT(B1026,Q1026-P1026))</f>
        <v/>
      </c>
      <c r="U1026" cm="1">
        <f t="array" ref="U1026">MIN(IFERROR(FIND(_xlfn.SEQUENCE(10,,CHAR(48)),F1026),""))</f>
        <v>8</v>
      </c>
      <c r="V1026" s="1">
        <f>LEN(F1026)</f>
        <v>15</v>
      </c>
      <c r="W1026" s="1" t="str">
        <f>RIGHT(F1026,(V1026+1)-U1026)</f>
        <v>312_2293</v>
      </c>
      <c r="X1026" s="1" t="str">
        <f>LEFT(W1026,8)</f>
        <v>312_2293</v>
      </c>
      <c r="Y1026" s="1" t="str">
        <f>IF(E1026&lt;&gt;"",E1026,"A créer")</f>
        <v>A créer</v>
      </c>
      <c r="Z1026" s="2">
        <f>I1026</f>
        <v>0</v>
      </c>
      <c r="AA1026" s="1" t="str">
        <f>X1026&amp;" / "&amp;A1026</f>
        <v>312_2293 / 29065668</v>
      </c>
      <c r="AB1026" s="1">
        <f>A1026</f>
        <v>29065668</v>
      </c>
    </row>
    <row r="1027" spans="1:28" ht="15" x14ac:dyDescent="0.25">
      <c r="A1027" s="6">
        <v>29065670</v>
      </c>
      <c r="B1027" s="6" t="s">
        <v>5192</v>
      </c>
      <c r="C1027" s="6" t="s">
        <v>10</v>
      </c>
      <c r="D1027" s="6" t="s">
        <v>9</v>
      </c>
      <c r="E1027" s="6" t="s">
        <v>3</v>
      </c>
      <c r="F1027" s="6" t="s">
        <v>5191</v>
      </c>
      <c r="G1027" s="6" t="s">
        <v>3</v>
      </c>
      <c r="H1027" s="6" t="s">
        <v>6</v>
      </c>
      <c r="I1027" s="5">
        <v>0</v>
      </c>
      <c r="J1027" s="6" t="s">
        <v>5</v>
      </c>
      <c r="K1027" s="6" t="s">
        <v>4</v>
      </c>
      <c r="L1027" s="7">
        <v>0.01</v>
      </c>
      <c r="M1027" s="6" t="s">
        <v>3</v>
      </c>
      <c r="N1027" s="5">
        <v>1</v>
      </c>
      <c r="O1027" s="1" t="str">
        <f>IFERROR(FIND("DRW ACY",B1027),"")</f>
        <v/>
      </c>
      <c r="P1027" s="1" t="str">
        <f>IF(O1027="","",O1027+6)</f>
        <v/>
      </c>
      <c r="Q1027" s="1">
        <f>LEN(B1027)</f>
        <v>30</v>
      </c>
      <c r="R1027" s="1" t="str">
        <f>IF(P1027="","",RIGHT(B1027,Q1027-P1027))</f>
        <v/>
      </c>
      <c r="U1027" cm="1">
        <f t="array" ref="U1027">MIN(IFERROR(FIND(_xlfn.SEQUENCE(10,,CHAR(48)),F1027),""))</f>
        <v>8</v>
      </c>
      <c r="V1027" s="1">
        <f>LEN(F1027)</f>
        <v>15</v>
      </c>
      <c r="W1027" s="1" t="str">
        <f>RIGHT(F1027,(V1027+1)-U1027)</f>
        <v>312_2320</v>
      </c>
      <c r="X1027" s="1" t="str">
        <f>LEFT(W1027,8)</f>
        <v>312_2320</v>
      </c>
      <c r="Y1027" s="1" t="str">
        <f>IF(E1027&lt;&gt;"",E1027,"A créer")</f>
        <v>A créer</v>
      </c>
      <c r="Z1027" s="2">
        <f>I1027</f>
        <v>0</v>
      </c>
      <c r="AA1027" s="1" t="str">
        <f>X1027&amp;" / "&amp;A1027</f>
        <v>312_2320 / 29065670</v>
      </c>
      <c r="AB1027" s="1">
        <f>A1027</f>
        <v>29065670</v>
      </c>
    </row>
    <row r="1028" spans="1:28" ht="15" x14ac:dyDescent="0.25">
      <c r="A1028" s="6">
        <v>29065671</v>
      </c>
      <c r="B1028" s="6" t="s">
        <v>5190</v>
      </c>
      <c r="C1028" s="6" t="s">
        <v>10</v>
      </c>
      <c r="D1028" s="6" t="s">
        <v>9</v>
      </c>
      <c r="E1028" s="6" t="s">
        <v>3</v>
      </c>
      <c r="F1028" s="6" t="s">
        <v>5189</v>
      </c>
      <c r="G1028" s="6" t="s">
        <v>3</v>
      </c>
      <c r="H1028" s="6" t="s">
        <v>6</v>
      </c>
      <c r="I1028" s="5">
        <v>0</v>
      </c>
      <c r="J1028" s="6" t="s">
        <v>5</v>
      </c>
      <c r="K1028" s="6" t="s">
        <v>4</v>
      </c>
      <c r="L1028" s="7">
        <v>0.01</v>
      </c>
      <c r="M1028" s="6" t="s">
        <v>3</v>
      </c>
      <c r="N1028" s="5">
        <v>1</v>
      </c>
      <c r="O1028" s="1" t="str">
        <f>IFERROR(FIND("DRW ACY",B1028),"")</f>
        <v/>
      </c>
      <c r="P1028" s="1" t="str">
        <f>IF(O1028="","",O1028+6)</f>
        <v/>
      </c>
      <c r="Q1028" s="1">
        <f>LEN(B1028)</f>
        <v>30</v>
      </c>
      <c r="R1028" s="1" t="str">
        <f>IF(P1028="","",RIGHT(B1028,Q1028-P1028))</f>
        <v/>
      </c>
      <c r="U1028" cm="1">
        <f t="array" ref="U1028">MIN(IFERROR(FIND(_xlfn.SEQUENCE(10,,CHAR(48)),F1028),""))</f>
        <v>8</v>
      </c>
      <c r="V1028" s="1">
        <f>LEN(F1028)</f>
        <v>15</v>
      </c>
      <c r="W1028" s="1" t="str">
        <f>RIGHT(F1028,(V1028+1)-U1028)</f>
        <v>312_2330</v>
      </c>
      <c r="X1028" s="1" t="str">
        <f>LEFT(W1028,8)</f>
        <v>312_2330</v>
      </c>
      <c r="Y1028" s="1" t="str">
        <f>IF(E1028&lt;&gt;"",E1028,"A créer")</f>
        <v>A créer</v>
      </c>
      <c r="Z1028" s="2">
        <f>I1028</f>
        <v>0</v>
      </c>
      <c r="AA1028" s="1" t="str">
        <f>X1028&amp;" / "&amp;A1028</f>
        <v>312_2330 / 29065671</v>
      </c>
      <c r="AB1028" s="1">
        <f>A1028</f>
        <v>29065671</v>
      </c>
    </row>
    <row r="1029" spans="1:28" ht="15" x14ac:dyDescent="0.25">
      <c r="A1029" s="6">
        <v>29065673</v>
      </c>
      <c r="B1029" s="6" t="s">
        <v>5188</v>
      </c>
      <c r="C1029" s="6" t="s">
        <v>10</v>
      </c>
      <c r="D1029" s="6" t="s">
        <v>9</v>
      </c>
      <c r="E1029" s="6" t="s">
        <v>3</v>
      </c>
      <c r="F1029" s="6" t="s">
        <v>5187</v>
      </c>
      <c r="G1029" s="6" t="s">
        <v>3</v>
      </c>
      <c r="H1029" s="6" t="s">
        <v>6</v>
      </c>
      <c r="I1029" s="5">
        <v>0</v>
      </c>
      <c r="J1029" s="6" t="s">
        <v>5</v>
      </c>
      <c r="K1029" s="6" t="s">
        <v>4</v>
      </c>
      <c r="L1029" s="7">
        <v>0.01</v>
      </c>
      <c r="M1029" s="6" t="s">
        <v>3</v>
      </c>
      <c r="N1029" s="5">
        <v>1</v>
      </c>
      <c r="O1029" s="1" t="str">
        <f>IFERROR(FIND("DRW ACY",B1029),"")</f>
        <v/>
      </c>
      <c r="P1029" s="1" t="str">
        <f>IF(O1029="","",O1029+6)</f>
        <v/>
      </c>
      <c r="Q1029" s="1">
        <f>LEN(B1029)</f>
        <v>30</v>
      </c>
      <c r="R1029" s="1" t="str">
        <f>IF(P1029="","",RIGHT(B1029,Q1029-P1029))</f>
        <v/>
      </c>
      <c r="U1029" cm="1">
        <f t="array" ref="U1029">MIN(IFERROR(FIND(_xlfn.SEQUENCE(10,,CHAR(48)),F1029),""))</f>
        <v>8</v>
      </c>
      <c r="V1029" s="1">
        <f>LEN(F1029)</f>
        <v>15</v>
      </c>
      <c r="W1029" s="1" t="str">
        <f>RIGHT(F1029,(V1029+1)-U1029)</f>
        <v>312_2351</v>
      </c>
      <c r="X1029" s="1" t="str">
        <f>LEFT(W1029,8)</f>
        <v>312_2351</v>
      </c>
      <c r="Y1029" s="1" t="str">
        <f>IF(E1029&lt;&gt;"",E1029,"A créer")</f>
        <v>A créer</v>
      </c>
      <c r="Z1029" s="2">
        <f>I1029</f>
        <v>0</v>
      </c>
      <c r="AA1029" s="1" t="str">
        <f>X1029&amp;" / "&amp;A1029</f>
        <v>312_2351 / 29065673</v>
      </c>
      <c r="AB1029" s="1">
        <f>A1029</f>
        <v>29065673</v>
      </c>
    </row>
    <row r="1030" spans="1:28" ht="15" x14ac:dyDescent="0.25">
      <c r="A1030" s="6">
        <v>29065674</v>
      </c>
      <c r="B1030" s="6" t="s">
        <v>5186</v>
      </c>
      <c r="C1030" s="6" t="s">
        <v>10</v>
      </c>
      <c r="D1030" s="6" t="s">
        <v>9</v>
      </c>
      <c r="E1030" s="6" t="s">
        <v>3</v>
      </c>
      <c r="F1030" s="6" t="s">
        <v>5185</v>
      </c>
      <c r="G1030" s="6" t="s">
        <v>3</v>
      </c>
      <c r="H1030" s="6" t="s">
        <v>6</v>
      </c>
      <c r="I1030" s="5">
        <v>0</v>
      </c>
      <c r="J1030" s="6" t="s">
        <v>5</v>
      </c>
      <c r="K1030" s="6" t="s">
        <v>4</v>
      </c>
      <c r="L1030" s="7">
        <v>0.01</v>
      </c>
      <c r="M1030" s="6" t="s">
        <v>3</v>
      </c>
      <c r="N1030" s="5">
        <v>1</v>
      </c>
      <c r="O1030" s="1" t="str">
        <f>IFERROR(FIND("DRW ACY",B1030),"")</f>
        <v/>
      </c>
      <c r="P1030" s="1" t="str">
        <f>IF(O1030="","",O1030+6)</f>
        <v/>
      </c>
      <c r="Q1030" s="1">
        <f>LEN(B1030)</f>
        <v>30</v>
      </c>
      <c r="R1030" s="1" t="str">
        <f>IF(P1030="","",RIGHT(B1030,Q1030-P1030))</f>
        <v/>
      </c>
      <c r="U1030" cm="1">
        <f t="array" ref="U1030">MIN(IFERROR(FIND(_xlfn.SEQUENCE(10,,CHAR(48)),F1030),""))</f>
        <v>8</v>
      </c>
      <c r="V1030" s="1">
        <f>LEN(F1030)</f>
        <v>15</v>
      </c>
      <c r="W1030" s="1" t="str">
        <f>RIGHT(F1030,(V1030+1)-U1030)</f>
        <v>312_2389</v>
      </c>
      <c r="X1030" s="1" t="str">
        <f>LEFT(W1030,8)</f>
        <v>312_2389</v>
      </c>
      <c r="Y1030" s="1" t="str">
        <f>IF(E1030&lt;&gt;"",E1030,"A créer")</f>
        <v>A créer</v>
      </c>
      <c r="Z1030" s="2">
        <f>I1030</f>
        <v>0</v>
      </c>
      <c r="AA1030" s="1" t="str">
        <f>X1030&amp;" / "&amp;A1030</f>
        <v>312_2389 / 29065674</v>
      </c>
      <c r="AB1030" s="1">
        <f>A1030</f>
        <v>29065674</v>
      </c>
    </row>
    <row r="1031" spans="1:28" ht="15" x14ac:dyDescent="0.25">
      <c r="A1031" s="6">
        <v>29065675</v>
      </c>
      <c r="B1031" s="6" t="s">
        <v>5184</v>
      </c>
      <c r="C1031" s="6" t="s">
        <v>10</v>
      </c>
      <c r="D1031" s="6" t="s">
        <v>9</v>
      </c>
      <c r="E1031" s="6" t="s">
        <v>3</v>
      </c>
      <c r="F1031" s="6" t="s">
        <v>5183</v>
      </c>
      <c r="G1031" s="6" t="s">
        <v>3</v>
      </c>
      <c r="H1031" s="6" t="s">
        <v>6</v>
      </c>
      <c r="I1031" s="5">
        <v>0</v>
      </c>
      <c r="J1031" s="6" t="s">
        <v>5</v>
      </c>
      <c r="K1031" s="6" t="s">
        <v>4</v>
      </c>
      <c r="L1031" s="7">
        <v>0.01</v>
      </c>
      <c r="M1031" s="6" t="s">
        <v>3</v>
      </c>
      <c r="N1031" s="5">
        <v>1</v>
      </c>
      <c r="O1031" s="1" t="str">
        <f>IFERROR(FIND("DRW ACY",B1031),"")</f>
        <v/>
      </c>
      <c r="P1031" s="1" t="str">
        <f>IF(O1031="","",O1031+6)</f>
        <v/>
      </c>
      <c r="Q1031" s="1">
        <f>LEN(B1031)</f>
        <v>30</v>
      </c>
      <c r="R1031" s="1" t="str">
        <f>IF(P1031="","",RIGHT(B1031,Q1031-P1031))</f>
        <v/>
      </c>
      <c r="U1031" cm="1">
        <f t="array" ref="U1031">MIN(IFERROR(FIND(_xlfn.SEQUENCE(10,,CHAR(48)),F1031),""))</f>
        <v>8</v>
      </c>
      <c r="V1031" s="1">
        <f>LEN(F1031)</f>
        <v>15</v>
      </c>
      <c r="W1031" s="1" t="str">
        <f>RIGHT(F1031,(V1031+1)-U1031)</f>
        <v>312_2392</v>
      </c>
      <c r="X1031" s="1" t="str">
        <f>LEFT(W1031,8)</f>
        <v>312_2392</v>
      </c>
      <c r="Y1031" s="1" t="str">
        <f>IF(E1031&lt;&gt;"",E1031,"A créer")</f>
        <v>A créer</v>
      </c>
      <c r="Z1031" s="2">
        <f>I1031</f>
        <v>0</v>
      </c>
      <c r="AA1031" s="1" t="str">
        <f>X1031&amp;" / "&amp;A1031</f>
        <v>312_2392 / 29065675</v>
      </c>
      <c r="AB1031" s="1">
        <f>A1031</f>
        <v>29065675</v>
      </c>
    </row>
    <row r="1032" spans="1:28" ht="15" x14ac:dyDescent="0.25">
      <c r="A1032" s="6">
        <v>29065676</v>
      </c>
      <c r="B1032" s="6" t="s">
        <v>5182</v>
      </c>
      <c r="C1032" s="6" t="s">
        <v>10</v>
      </c>
      <c r="D1032" s="6" t="s">
        <v>9</v>
      </c>
      <c r="E1032" s="6" t="s">
        <v>3</v>
      </c>
      <c r="F1032" s="6" t="s">
        <v>5181</v>
      </c>
      <c r="G1032" s="6" t="s">
        <v>3</v>
      </c>
      <c r="H1032" s="6" t="s">
        <v>6</v>
      </c>
      <c r="I1032" s="5">
        <v>0</v>
      </c>
      <c r="J1032" s="6" t="s">
        <v>5</v>
      </c>
      <c r="K1032" s="6" t="s">
        <v>4</v>
      </c>
      <c r="L1032" s="7">
        <v>0.01</v>
      </c>
      <c r="M1032" s="6" t="s">
        <v>3</v>
      </c>
      <c r="N1032" s="5">
        <v>1</v>
      </c>
      <c r="O1032" s="1" t="str">
        <f>IFERROR(FIND("DRW ACY",B1032),"")</f>
        <v/>
      </c>
      <c r="P1032" s="1" t="str">
        <f>IF(O1032="","",O1032+6)</f>
        <v/>
      </c>
      <c r="Q1032" s="1">
        <f>LEN(B1032)</f>
        <v>28</v>
      </c>
      <c r="R1032" s="1" t="str">
        <f>IF(P1032="","",RIGHT(B1032,Q1032-P1032))</f>
        <v/>
      </c>
      <c r="U1032" cm="1">
        <f t="array" ref="U1032">MIN(IFERROR(FIND(_xlfn.SEQUENCE(10,,CHAR(48)),F1032),""))</f>
        <v>8</v>
      </c>
      <c r="V1032" s="1">
        <f>LEN(F1032)</f>
        <v>15</v>
      </c>
      <c r="W1032" s="1" t="str">
        <f>RIGHT(F1032,(V1032+1)-U1032)</f>
        <v>312_2395</v>
      </c>
      <c r="X1032" s="1" t="str">
        <f>LEFT(W1032,8)</f>
        <v>312_2395</v>
      </c>
      <c r="Y1032" s="1" t="str">
        <f>IF(E1032&lt;&gt;"",E1032,"A créer")</f>
        <v>A créer</v>
      </c>
      <c r="Z1032" s="2">
        <f>I1032</f>
        <v>0</v>
      </c>
      <c r="AA1032" s="1" t="str">
        <f>X1032&amp;" / "&amp;A1032</f>
        <v>312_2395 / 29065676</v>
      </c>
      <c r="AB1032" s="1">
        <f>A1032</f>
        <v>29065676</v>
      </c>
    </row>
    <row r="1033" spans="1:28" ht="15" x14ac:dyDescent="0.25">
      <c r="A1033" s="6">
        <v>29065677</v>
      </c>
      <c r="B1033" s="6" t="s">
        <v>5180</v>
      </c>
      <c r="C1033" s="6" t="s">
        <v>10</v>
      </c>
      <c r="D1033" s="6" t="s">
        <v>9</v>
      </c>
      <c r="E1033" s="6" t="s">
        <v>3</v>
      </c>
      <c r="F1033" s="6" t="s">
        <v>5179</v>
      </c>
      <c r="G1033" s="6" t="s">
        <v>3</v>
      </c>
      <c r="H1033" s="6" t="s">
        <v>6</v>
      </c>
      <c r="I1033" s="5">
        <v>0</v>
      </c>
      <c r="J1033" s="6" t="s">
        <v>5</v>
      </c>
      <c r="K1033" s="6" t="s">
        <v>4</v>
      </c>
      <c r="L1033" s="7">
        <v>0.01</v>
      </c>
      <c r="M1033" s="6" t="s">
        <v>3</v>
      </c>
      <c r="N1033" s="5">
        <v>1</v>
      </c>
      <c r="O1033" s="1" t="str">
        <f>IFERROR(FIND("DRW ACY",B1033),"")</f>
        <v/>
      </c>
      <c r="P1033" s="1" t="str">
        <f>IF(O1033="","",O1033+6)</f>
        <v/>
      </c>
      <c r="Q1033" s="1">
        <f>LEN(B1033)</f>
        <v>30</v>
      </c>
      <c r="R1033" s="1" t="str">
        <f>IF(P1033="","",RIGHT(B1033,Q1033-P1033))</f>
        <v/>
      </c>
      <c r="U1033" cm="1">
        <f t="array" ref="U1033">MIN(IFERROR(FIND(_xlfn.SEQUENCE(10,,CHAR(48)),F1033),""))</f>
        <v>8</v>
      </c>
      <c r="V1033" s="1">
        <f>LEN(F1033)</f>
        <v>15</v>
      </c>
      <c r="W1033" s="1" t="str">
        <f>RIGHT(F1033,(V1033+1)-U1033)</f>
        <v>312_2435</v>
      </c>
      <c r="X1033" s="1" t="str">
        <f>LEFT(W1033,8)</f>
        <v>312_2435</v>
      </c>
      <c r="Y1033" s="1" t="str">
        <f>IF(E1033&lt;&gt;"",E1033,"A créer")</f>
        <v>A créer</v>
      </c>
      <c r="Z1033" s="2">
        <f>I1033</f>
        <v>0</v>
      </c>
      <c r="AA1033" s="1" t="str">
        <f>X1033&amp;" / "&amp;A1033</f>
        <v>312_2435 / 29065677</v>
      </c>
      <c r="AB1033" s="1">
        <f>A1033</f>
        <v>29065677</v>
      </c>
    </row>
    <row r="1034" spans="1:28" ht="15" x14ac:dyDescent="0.25">
      <c r="A1034" s="6">
        <v>29065678</v>
      </c>
      <c r="B1034" s="6" t="s">
        <v>5178</v>
      </c>
      <c r="C1034" s="6" t="s">
        <v>10</v>
      </c>
      <c r="D1034" s="6" t="s">
        <v>9</v>
      </c>
      <c r="E1034" s="6" t="s">
        <v>3</v>
      </c>
      <c r="F1034" s="6" t="s">
        <v>5177</v>
      </c>
      <c r="G1034" s="6" t="s">
        <v>3</v>
      </c>
      <c r="H1034" s="6" t="s">
        <v>6</v>
      </c>
      <c r="I1034" s="5">
        <v>0</v>
      </c>
      <c r="J1034" s="6" t="s">
        <v>5</v>
      </c>
      <c r="K1034" s="6" t="s">
        <v>4</v>
      </c>
      <c r="L1034" s="7">
        <v>0.01</v>
      </c>
      <c r="M1034" s="6" t="s">
        <v>3</v>
      </c>
      <c r="N1034" s="5">
        <v>1</v>
      </c>
      <c r="O1034" s="1" t="str">
        <f>IFERROR(FIND("DRW ACY",B1034),"")</f>
        <v/>
      </c>
      <c r="P1034" s="1" t="str">
        <f>IF(O1034="","",O1034+6)</f>
        <v/>
      </c>
      <c r="Q1034" s="1">
        <f>LEN(B1034)</f>
        <v>30</v>
      </c>
      <c r="R1034" s="1" t="str">
        <f>IF(P1034="","",RIGHT(B1034,Q1034-P1034))</f>
        <v/>
      </c>
      <c r="U1034" cm="1">
        <f t="array" ref="U1034">MIN(IFERROR(FIND(_xlfn.SEQUENCE(10,,CHAR(48)),F1034),""))</f>
        <v>8</v>
      </c>
      <c r="V1034" s="1">
        <f>LEN(F1034)</f>
        <v>15</v>
      </c>
      <c r="W1034" s="1" t="str">
        <f>RIGHT(F1034,(V1034+1)-U1034)</f>
        <v>312_2439</v>
      </c>
      <c r="X1034" s="1" t="str">
        <f>LEFT(W1034,8)</f>
        <v>312_2439</v>
      </c>
      <c r="Y1034" s="1" t="str">
        <f>IF(E1034&lt;&gt;"",E1034,"A créer")</f>
        <v>A créer</v>
      </c>
      <c r="Z1034" s="2">
        <f>I1034</f>
        <v>0</v>
      </c>
      <c r="AA1034" s="1" t="str">
        <f>X1034&amp;" / "&amp;A1034</f>
        <v>312_2439 / 29065678</v>
      </c>
      <c r="AB1034" s="1">
        <f>A1034</f>
        <v>29065678</v>
      </c>
    </row>
    <row r="1035" spans="1:28" ht="15" x14ac:dyDescent="0.25">
      <c r="A1035" s="6">
        <v>29065679</v>
      </c>
      <c r="B1035" s="6" t="s">
        <v>5176</v>
      </c>
      <c r="C1035" s="6" t="s">
        <v>10</v>
      </c>
      <c r="D1035" s="6" t="s">
        <v>9</v>
      </c>
      <c r="E1035" s="6" t="s">
        <v>3</v>
      </c>
      <c r="F1035" s="6" t="s">
        <v>5175</v>
      </c>
      <c r="G1035" s="6" t="s">
        <v>3</v>
      </c>
      <c r="H1035" s="6" t="s">
        <v>6</v>
      </c>
      <c r="I1035" s="5">
        <v>0</v>
      </c>
      <c r="J1035" s="6" t="s">
        <v>5</v>
      </c>
      <c r="K1035" s="6" t="s">
        <v>4</v>
      </c>
      <c r="L1035" s="7">
        <v>0.01</v>
      </c>
      <c r="M1035" s="6" t="s">
        <v>3</v>
      </c>
      <c r="N1035" s="5">
        <v>1</v>
      </c>
      <c r="O1035" s="1" t="str">
        <f>IFERROR(FIND("DRW ACY",B1035),"")</f>
        <v/>
      </c>
      <c r="P1035" s="1" t="str">
        <f>IF(O1035="","",O1035+6)</f>
        <v/>
      </c>
      <c r="Q1035" s="1">
        <f>LEN(B1035)</f>
        <v>30</v>
      </c>
      <c r="R1035" s="1" t="str">
        <f>IF(P1035="","",RIGHT(B1035,Q1035-P1035))</f>
        <v/>
      </c>
      <c r="U1035" cm="1">
        <f t="array" ref="U1035">MIN(IFERROR(FIND(_xlfn.SEQUENCE(10,,CHAR(48)),F1035),""))</f>
        <v>8</v>
      </c>
      <c r="V1035" s="1">
        <f>LEN(F1035)</f>
        <v>15</v>
      </c>
      <c r="W1035" s="1" t="str">
        <f>RIGHT(F1035,(V1035+1)-U1035)</f>
        <v>312_2553</v>
      </c>
      <c r="X1035" s="1" t="str">
        <f>LEFT(W1035,8)</f>
        <v>312_2553</v>
      </c>
      <c r="Y1035" s="1" t="str">
        <f>IF(E1035&lt;&gt;"",E1035,"A créer")</f>
        <v>A créer</v>
      </c>
      <c r="Z1035" s="2">
        <f>I1035</f>
        <v>0</v>
      </c>
      <c r="AA1035" s="1" t="str">
        <f>X1035&amp;" / "&amp;A1035</f>
        <v>312_2553 / 29065679</v>
      </c>
      <c r="AB1035" s="1">
        <f>A1035</f>
        <v>29065679</v>
      </c>
    </row>
    <row r="1036" spans="1:28" ht="15" x14ac:dyDescent="0.25">
      <c r="A1036" s="6">
        <v>29065680</v>
      </c>
      <c r="B1036" s="6" t="s">
        <v>5174</v>
      </c>
      <c r="C1036" s="6" t="s">
        <v>10</v>
      </c>
      <c r="D1036" s="6" t="s">
        <v>9</v>
      </c>
      <c r="E1036" s="6" t="s">
        <v>3</v>
      </c>
      <c r="F1036" s="6" t="s">
        <v>5173</v>
      </c>
      <c r="G1036" s="6" t="s">
        <v>3</v>
      </c>
      <c r="H1036" s="6" t="s">
        <v>6</v>
      </c>
      <c r="I1036" s="5">
        <v>0</v>
      </c>
      <c r="J1036" s="6" t="s">
        <v>5</v>
      </c>
      <c r="K1036" s="6" t="s">
        <v>4</v>
      </c>
      <c r="L1036" s="7">
        <v>0.01</v>
      </c>
      <c r="M1036" s="6" t="s">
        <v>3</v>
      </c>
      <c r="N1036" s="5">
        <v>1</v>
      </c>
      <c r="O1036" s="1" t="str">
        <f>IFERROR(FIND("DRW ACY",B1036),"")</f>
        <v/>
      </c>
      <c r="P1036" s="1" t="str">
        <f>IF(O1036="","",O1036+6)</f>
        <v/>
      </c>
      <c r="Q1036" s="1">
        <f>LEN(B1036)</f>
        <v>30</v>
      </c>
      <c r="R1036" s="1" t="str">
        <f>IF(P1036="","",RIGHT(B1036,Q1036-P1036))</f>
        <v/>
      </c>
      <c r="U1036" cm="1">
        <f t="array" ref="U1036">MIN(IFERROR(FIND(_xlfn.SEQUENCE(10,,CHAR(48)),F1036),""))</f>
        <v>8</v>
      </c>
      <c r="V1036" s="1">
        <f>LEN(F1036)</f>
        <v>15</v>
      </c>
      <c r="W1036" s="1" t="str">
        <f>RIGHT(F1036,(V1036+1)-U1036)</f>
        <v>312_2555</v>
      </c>
      <c r="X1036" s="1" t="str">
        <f>LEFT(W1036,8)</f>
        <v>312_2555</v>
      </c>
      <c r="Y1036" s="1" t="str">
        <f>IF(E1036&lt;&gt;"",E1036,"A créer")</f>
        <v>A créer</v>
      </c>
      <c r="Z1036" s="2">
        <f>I1036</f>
        <v>0</v>
      </c>
      <c r="AA1036" s="1" t="str">
        <f>X1036&amp;" / "&amp;A1036</f>
        <v>312_2555 / 29065680</v>
      </c>
      <c r="AB1036" s="1">
        <f>A1036</f>
        <v>29065680</v>
      </c>
    </row>
    <row r="1037" spans="1:28" ht="15" x14ac:dyDescent="0.25">
      <c r="A1037" s="6">
        <v>29065681</v>
      </c>
      <c r="B1037" s="6" t="s">
        <v>5172</v>
      </c>
      <c r="C1037" s="6" t="s">
        <v>10</v>
      </c>
      <c r="D1037" s="6" t="s">
        <v>9</v>
      </c>
      <c r="E1037" s="6" t="s">
        <v>3</v>
      </c>
      <c r="F1037" s="6" t="s">
        <v>5171</v>
      </c>
      <c r="G1037" s="6" t="s">
        <v>3</v>
      </c>
      <c r="H1037" s="6" t="s">
        <v>6</v>
      </c>
      <c r="I1037" s="5">
        <v>0</v>
      </c>
      <c r="J1037" s="6" t="s">
        <v>5</v>
      </c>
      <c r="K1037" s="6" t="s">
        <v>4</v>
      </c>
      <c r="L1037" s="7">
        <v>0.01</v>
      </c>
      <c r="M1037" s="6" t="s">
        <v>3</v>
      </c>
      <c r="N1037" s="5">
        <v>1</v>
      </c>
      <c r="O1037" s="1" t="str">
        <f>IFERROR(FIND("DRW ACY",B1037),"")</f>
        <v/>
      </c>
      <c r="P1037" s="1" t="str">
        <f>IF(O1037="","",O1037+6)</f>
        <v/>
      </c>
      <c r="Q1037" s="1">
        <f>LEN(B1037)</f>
        <v>30</v>
      </c>
      <c r="R1037" s="1" t="str">
        <f>IF(P1037="","",RIGHT(B1037,Q1037-P1037))</f>
        <v/>
      </c>
      <c r="U1037" cm="1">
        <f t="array" ref="U1037">MIN(IFERROR(FIND(_xlfn.SEQUENCE(10,,CHAR(48)),F1037),""))</f>
        <v>8</v>
      </c>
      <c r="V1037" s="1">
        <f>LEN(F1037)</f>
        <v>15</v>
      </c>
      <c r="W1037" s="1" t="str">
        <f>RIGHT(F1037,(V1037+1)-U1037)</f>
        <v>312_2577</v>
      </c>
      <c r="X1037" s="1" t="str">
        <f>LEFT(W1037,8)</f>
        <v>312_2577</v>
      </c>
      <c r="Y1037" s="1" t="str">
        <f>IF(E1037&lt;&gt;"",E1037,"A créer")</f>
        <v>A créer</v>
      </c>
      <c r="Z1037" s="2">
        <f>I1037</f>
        <v>0</v>
      </c>
      <c r="AA1037" s="1" t="str">
        <f>X1037&amp;" / "&amp;A1037</f>
        <v>312_2577 / 29065681</v>
      </c>
      <c r="AB1037" s="1">
        <f>A1037</f>
        <v>29065681</v>
      </c>
    </row>
    <row r="1038" spans="1:28" ht="15" x14ac:dyDescent="0.25">
      <c r="A1038" s="6">
        <v>29065683</v>
      </c>
      <c r="B1038" s="6" t="s">
        <v>5170</v>
      </c>
      <c r="C1038" s="6" t="s">
        <v>10</v>
      </c>
      <c r="D1038" s="6" t="s">
        <v>9</v>
      </c>
      <c r="E1038" s="6" t="s">
        <v>3</v>
      </c>
      <c r="F1038" s="6" t="s">
        <v>5169</v>
      </c>
      <c r="G1038" s="6" t="s">
        <v>3</v>
      </c>
      <c r="H1038" s="6" t="s">
        <v>6</v>
      </c>
      <c r="I1038" s="5">
        <v>0</v>
      </c>
      <c r="J1038" s="6" t="s">
        <v>5</v>
      </c>
      <c r="K1038" s="6" t="s">
        <v>4</v>
      </c>
      <c r="L1038" s="7">
        <v>0.01</v>
      </c>
      <c r="M1038" s="6" t="s">
        <v>3</v>
      </c>
      <c r="N1038" s="5">
        <v>1</v>
      </c>
      <c r="O1038" s="1" t="str">
        <f>IFERROR(FIND("DRW ACY",B1038),"")</f>
        <v/>
      </c>
      <c r="P1038" s="1" t="str">
        <f>IF(O1038="","",O1038+6)</f>
        <v/>
      </c>
      <c r="Q1038" s="1">
        <f>LEN(B1038)</f>
        <v>30</v>
      </c>
      <c r="R1038" s="1" t="str">
        <f>IF(P1038="","",RIGHT(B1038,Q1038-P1038))</f>
        <v/>
      </c>
      <c r="U1038" cm="1">
        <f t="array" ref="U1038">MIN(IFERROR(FIND(_xlfn.SEQUENCE(10,,CHAR(48)),F1038),""))</f>
        <v>8</v>
      </c>
      <c r="V1038" s="1">
        <f>LEN(F1038)</f>
        <v>15</v>
      </c>
      <c r="W1038" s="1" t="str">
        <f>RIGHT(F1038,(V1038+1)-U1038)</f>
        <v>312_2621</v>
      </c>
      <c r="X1038" s="1" t="str">
        <f>LEFT(W1038,8)</f>
        <v>312_2621</v>
      </c>
      <c r="Y1038" s="1" t="str">
        <f>IF(E1038&lt;&gt;"",E1038,"A créer")</f>
        <v>A créer</v>
      </c>
      <c r="Z1038" s="2">
        <f>I1038</f>
        <v>0</v>
      </c>
      <c r="AA1038" s="1" t="str">
        <f>X1038&amp;" / "&amp;A1038</f>
        <v>312_2621 / 29065683</v>
      </c>
      <c r="AB1038" s="1">
        <f>A1038</f>
        <v>29065683</v>
      </c>
    </row>
    <row r="1039" spans="1:28" ht="15" x14ac:dyDescent="0.25">
      <c r="A1039" s="6">
        <v>29065684</v>
      </c>
      <c r="B1039" s="6" t="s">
        <v>5168</v>
      </c>
      <c r="C1039" s="6" t="s">
        <v>10</v>
      </c>
      <c r="D1039" s="6" t="s">
        <v>9</v>
      </c>
      <c r="E1039" s="6" t="s">
        <v>3</v>
      </c>
      <c r="F1039" s="6" t="s">
        <v>5167</v>
      </c>
      <c r="G1039" s="6" t="s">
        <v>3</v>
      </c>
      <c r="H1039" s="6" t="s">
        <v>6</v>
      </c>
      <c r="I1039" s="5">
        <v>0</v>
      </c>
      <c r="J1039" s="6" t="s">
        <v>5</v>
      </c>
      <c r="K1039" s="6" t="s">
        <v>4</v>
      </c>
      <c r="L1039" s="7">
        <v>0.01</v>
      </c>
      <c r="M1039" s="6" t="s">
        <v>3</v>
      </c>
      <c r="N1039" s="5">
        <v>1</v>
      </c>
      <c r="O1039" s="1" t="str">
        <f>IFERROR(FIND("DRW ACY",B1039),"")</f>
        <v/>
      </c>
      <c r="P1039" s="1" t="str">
        <f>IF(O1039="","",O1039+6)</f>
        <v/>
      </c>
      <c r="Q1039" s="1">
        <f>LEN(B1039)</f>
        <v>30</v>
      </c>
      <c r="R1039" s="1" t="str">
        <f>IF(P1039="","",RIGHT(B1039,Q1039-P1039))</f>
        <v/>
      </c>
      <c r="U1039" cm="1">
        <f t="array" ref="U1039">MIN(IFERROR(FIND(_xlfn.SEQUENCE(10,,CHAR(48)),F1039),""))</f>
        <v>8</v>
      </c>
      <c r="V1039" s="1">
        <f>LEN(F1039)</f>
        <v>15</v>
      </c>
      <c r="W1039" s="1" t="str">
        <f>RIGHT(F1039,(V1039+1)-U1039)</f>
        <v>312_2642</v>
      </c>
      <c r="X1039" s="1" t="str">
        <f>LEFT(W1039,8)</f>
        <v>312_2642</v>
      </c>
      <c r="Y1039" s="1" t="str">
        <f>IF(E1039&lt;&gt;"",E1039,"A créer")</f>
        <v>A créer</v>
      </c>
      <c r="Z1039" s="2">
        <f>I1039</f>
        <v>0</v>
      </c>
      <c r="AA1039" s="1" t="str">
        <f>X1039&amp;" / "&amp;A1039</f>
        <v>312_2642 / 29065684</v>
      </c>
      <c r="AB1039" s="1">
        <f>A1039</f>
        <v>29065684</v>
      </c>
    </row>
    <row r="1040" spans="1:28" ht="15" x14ac:dyDescent="0.25">
      <c r="A1040" s="6">
        <v>29065686</v>
      </c>
      <c r="B1040" s="6" t="s">
        <v>5166</v>
      </c>
      <c r="C1040" s="6" t="s">
        <v>10</v>
      </c>
      <c r="D1040" s="6" t="s">
        <v>9</v>
      </c>
      <c r="E1040" s="6" t="s">
        <v>3</v>
      </c>
      <c r="F1040" s="6" t="s">
        <v>5165</v>
      </c>
      <c r="G1040" s="6" t="s">
        <v>3</v>
      </c>
      <c r="H1040" s="6" t="s">
        <v>6</v>
      </c>
      <c r="I1040" s="5">
        <v>0</v>
      </c>
      <c r="J1040" s="6" t="s">
        <v>5</v>
      </c>
      <c r="K1040" s="6" t="s">
        <v>4</v>
      </c>
      <c r="L1040" s="7">
        <v>0.01</v>
      </c>
      <c r="M1040" s="6" t="s">
        <v>3</v>
      </c>
      <c r="N1040" s="5">
        <v>1</v>
      </c>
      <c r="O1040" s="1" t="str">
        <f>IFERROR(FIND("DRW ACY",B1040),"")</f>
        <v/>
      </c>
      <c r="P1040" s="1" t="str">
        <f>IF(O1040="","",O1040+6)</f>
        <v/>
      </c>
      <c r="Q1040" s="1">
        <f>LEN(B1040)</f>
        <v>28</v>
      </c>
      <c r="R1040" s="1" t="str">
        <f>IF(P1040="","",RIGHT(B1040,Q1040-P1040))</f>
        <v/>
      </c>
      <c r="U1040" cm="1">
        <f t="array" ref="U1040">MIN(IFERROR(FIND(_xlfn.SEQUENCE(10,,CHAR(48)),F1040),""))</f>
        <v>8</v>
      </c>
      <c r="V1040" s="1">
        <f>LEN(F1040)</f>
        <v>15</v>
      </c>
      <c r="W1040" s="1" t="str">
        <f>RIGHT(F1040,(V1040+1)-U1040)</f>
        <v>312_2777</v>
      </c>
      <c r="X1040" s="1" t="str">
        <f>LEFT(W1040,8)</f>
        <v>312_2777</v>
      </c>
      <c r="Y1040" s="1" t="str">
        <f>IF(E1040&lt;&gt;"",E1040,"A créer")</f>
        <v>A créer</v>
      </c>
      <c r="Z1040" s="2">
        <f>I1040</f>
        <v>0</v>
      </c>
      <c r="AA1040" s="1" t="str">
        <f>X1040&amp;" / "&amp;A1040</f>
        <v>312_2777 / 29065686</v>
      </c>
      <c r="AB1040" s="1">
        <f>A1040</f>
        <v>29065686</v>
      </c>
    </row>
    <row r="1041" spans="1:28" ht="15" x14ac:dyDescent="0.25">
      <c r="A1041" s="6">
        <v>29065689</v>
      </c>
      <c r="B1041" s="6" t="s">
        <v>5164</v>
      </c>
      <c r="C1041" s="6" t="s">
        <v>10</v>
      </c>
      <c r="D1041" s="6" t="s">
        <v>9</v>
      </c>
      <c r="E1041" s="6" t="s">
        <v>3</v>
      </c>
      <c r="F1041" s="6" t="s">
        <v>5163</v>
      </c>
      <c r="G1041" s="6" t="s">
        <v>3</v>
      </c>
      <c r="H1041" s="6" t="s">
        <v>6</v>
      </c>
      <c r="I1041" s="5">
        <v>0</v>
      </c>
      <c r="J1041" s="6" t="s">
        <v>5</v>
      </c>
      <c r="K1041" s="6" t="s">
        <v>4</v>
      </c>
      <c r="L1041" s="7">
        <v>0.01</v>
      </c>
      <c r="M1041" s="6" t="s">
        <v>3</v>
      </c>
      <c r="N1041" s="5">
        <v>1</v>
      </c>
      <c r="O1041" s="1" t="str">
        <f>IFERROR(FIND("DRW ACY",B1041),"")</f>
        <v/>
      </c>
      <c r="P1041" s="1" t="str">
        <f>IF(O1041="","",O1041+6)</f>
        <v/>
      </c>
      <c r="Q1041" s="1">
        <f>LEN(B1041)</f>
        <v>28</v>
      </c>
      <c r="R1041" s="1" t="str">
        <f>IF(P1041="","",RIGHT(B1041,Q1041-P1041))</f>
        <v/>
      </c>
      <c r="U1041" cm="1">
        <f t="array" ref="U1041">MIN(IFERROR(FIND(_xlfn.SEQUENCE(10,,CHAR(48)),F1041),""))</f>
        <v>8</v>
      </c>
      <c r="V1041" s="1">
        <f>LEN(F1041)</f>
        <v>15</v>
      </c>
      <c r="W1041" s="1" t="str">
        <f>RIGHT(F1041,(V1041+1)-U1041)</f>
        <v>312_2794</v>
      </c>
      <c r="X1041" s="1" t="str">
        <f>LEFT(W1041,8)</f>
        <v>312_2794</v>
      </c>
      <c r="Y1041" s="1" t="str">
        <f>IF(E1041&lt;&gt;"",E1041,"A créer")</f>
        <v>A créer</v>
      </c>
      <c r="Z1041" s="2">
        <f>I1041</f>
        <v>0</v>
      </c>
      <c r="AA1041" s="1" t="str">
        <f>X1041&amp;" / "&amp;A1041</f>
        <v>312_2794 / 29065689</v>
      </c>
      <c r="AB1041" s="1">
        <f>A1041</f>
        <v>29065689</v>
      </c>
    </row>
    <row r="1042" spans="1:28" ht="15" x14ac:dyDescent="0.25">
      <c r="A1042" s="6">
        <v>29065692</v>
      </c>
      <c r="B1042" s="6" t="s">
        <v>5162</v>
      </c>
      <c r="C1042" s="6" t="s">
        <v>10</v>
      </c>
      <c r="D1042" s="6" t="s">
        <v>9</v>
      </c>
      <c r="E1042" s="6" t="s">
        <v>3</v>
      </c>
      <c r="F1042" s="6" t="s">
        <v>5161</v>
      </c>
      <c r="G1042" s="6" t="s">
        <v>3</v>
      </c>
      <c r="H1042" s="6" t="s">
        <v>6</v>
      </c>
      <c r="I1042" s="5">
        <v>0</v>
      </c>
      <c r="J1042" s="6" t="s">
        <v>5</v>
      </c>
      <c r="K1042" s="6" t="s">
        <v>4</v>
      </c>
      <c r="L1042" s="7">
        <v>0.01</v>
      </c>
      <c r="M1042" s="6" t="s">
        <v>3</v>
      </c>
      <c r="N1042" s="5">
        <v>1</v>
      </c>
      <c r="O1042" s="1" t="str">
        <f>IFERROR(FIND("DRW ACY",B1042),"")</f>
        <v/>
      </c>
      <c r="P1042" s="1" t="str">
        <f>IF(O1042="","",O1042+6)</f>
        <v/>
      </c>
      <c r="Q1042" s="1">
        <f>LEN(B1042)</f>
        <v>30</v>
      </c>
      <c r="R1042" s="1" t="str">
        <f>IF(P1042="","",RIGHT(B1042,Q1042-P1042))</f>
        <v/>
      </c>
      <c r="U1042" cm="1">
        <f t="array" ref="U1042">MIN(IFERROR(FIND(_xlfn.SEQUENCE(10,,CHAR(48)),F1042),""))</f>
        <v>8</v>
      </c>
      <c r="V1042" s="1">
        <f>LEN(F1042)</f>
        <v>15</v>
      </c>
      <c r="W1042" s="1" t="str">
        <f>RIGHT(F1042,(V1042+1)-U1042)</f>
        <v>312_2843</v>
      </c>
      <c r="X1042" s="1" t="str">
        <f>LEFT(W1042,8)</f>
        <v>312_2843</v>
      </c>
      <c r="Y1042" s="1" t="str">
        <f>IF(E1042&lt;&gt;"",E1042,"A créer")</f>
        <v>A créer</v>
      </c>
      <c r="Z1042" s="2">
        <f>I1042</f>
        <v>0</v>
      </c>
      <c r="AA1042" s="1" t="str">
        <f>X1042&amp;" / "&amp;A1042</f>
        <v>312_2843 / 29065692</v>
      </c>
      <c r="AB1042" s="1">
        <f>A1042</f>
        <v>29065692</v>
      </c>
    </row>
    <row r="1043" spans="1:28" ht="15" x14ac:dyDescent="0.25">
      <c r="A1043" s="6">
        <v>29065693</v>
      </c>
      <c r="B1043" s="6" t="s">
        <v>5160</v>
      </c>
      <c r="C1043" s="6" t="s">
        <v>10</v>
      </c>
      <c r="D1043" s="6" t="s">
        <v>9</v>
      </c>
      <c r="E1043" s="6" t="s">
        <v>3</v>
      </c>
      <c r="F1043" s="6" t="s">
        <v>5159</v>
      </c>
      <c r="G1043" s="6" t="s">
        <v>3</v>
      </c>
      <c r="H1043" s="6" t="s">
        <v>6</v>
      </c>
      <c r="I1043" s="5">
        <v>0</v>
      </c>
      <c r="J1043" s="6" t="s">
        <v>5</v>
      </c>
      <c r="K1043" s="6" t="s">
        <v>4</v>
      </c>
      <c r="L1043" s="7">
        <v>0.01</v>
      </c>
      <c r="M1043" s="6" t="s">
        <v>3</v>
      </c>
      <c r="N1043" s="5">
        <v>1</v>
      </c>
      <c r="O1043" s="1" t="str">
        <f>IFERROR(FIND("DRW ACY",B1043),"")</f>
        <v/>
      </c>
      <c r="P1043" s="1" t="str">
        <f>IF(O1043="","",O1043+6)</f>
        <v/>
      </c>
      <c r="Q1043" s="1">
        <f>LEN(B1043)</f>
        <v>30</v>
      </c>
      <c r="R1043" s="1" t="str">
        <f>IF(P1043="","",RIGHT(B1043,Q1043-P1043))</f>
        <v/>
      </c>
      <c r="U1043" cm="1">
        <f t="array" ref="U1043">MIN(IFERROR(FIND(_xlfn.SEQUENCE(10,,CHAR(48)),F1043),""))</f>
        <v>8</v>
      </c>
      <c r="V1043" s="1">
        <f>LEN(F1043)</f>
        <v>15</v>
      </c>
      <c r="W1043" s="1" t="str">
        <f>RIGHT(F1043,(V1043+1)-U1043)</f>
        <v>312_2870</v>
      </c>
      <c r="X1043" s="1" t="str">
        <f>LEFT(W1043,8)</f>
        <v>312_2870</v>
      </c>
      <c r="Y1043" s="1" t="str">
        <f>IF(E1043&lt;&gt;"",E1043,"A créer")</f>
        <v>A créer</v>
      </c>
      <c r="Z1043" s="2">
        <f>I1043</f>
        <v>0</v>
      </c>
      <c r="AA1043" s="1" t="str">
        <f>X1043&amp;" / "&amp;A1043</f>
        <v>312_2870 / 29065693</v>
      </c>
      <c r="AB1043" s="1">
        <f>A1043</f>
        <v>29065693</v>
      </c>
    </row>
    <row r="1044" spans="1:28" ht="15" x14ac:dyDescent="0.25">
      <c r="A1044" s="6">
        <v>29065694</v>
      </c>
      <c r="B1044" s="6" t="s">
        <v>5158</v>
      </c>
      <c r="C1044" s="6" t="s">
        <v>10</v>
      </c>
      <c r="D1044" s="6" t="s">
        <v>9</v>
      </c>
      <c r="E1044" s="6" t="s">
        <v>3</v>
      </c>
      <c r="F1044" s="6" t="s">
        <v>5157</v>
      </c>
      <c r="G1044" s="6" t="s">
        <v>3</v>
      </c>
      <c r="H1044" s="6" t="s">
        <v>6</v>
      </c>
      <c r="I1044" s="5">
        <v>0</v>
      </c>
      <c r="J1044" s="6" t="s">
        <v>5</v>
      </c>
      <c r="K1044" s="6" t="s">
        <v>4</v>
      </c>
      <c r="L1044" s="7">
        <v>0.01</v>
      </c>
      <c r="M1044" s="6" t="s">
        <v>3</v>
      </c>
      <c r="N1044" s="5">
        <v>1</v>
      </c>
      <c r="O1044" s="1" t="str">
        <f>IFERROR(FIND("DRW ACY",B1044),"")</f>
        <v/>
      </c>
      <c r="P1044" s="1" t="str">
        <f>IF(O1044="","",O1044+6)</f>
        <v/>
      </c>
      <c r="Q1044" s="1">
        <f>LEN(B1044)</f>
        <v>28</v>
      </c>
      <c r="R1044" s="1" t="str">
        <f>IF(P1044="","",RIGHT(B1044,Q1044-P1044))</f>
        <v/>
      </c>
      <c r="U1044" cm="1">
        <f t="array" ref="U1044">MIN(IFERROR(FIND(_xlfn.SEQUENCE(10,,CHAR(48)),F1044),""))</f>
        <v>8</v>
      </c>
      <c r="V1044" s="1">
        <f>LEN(F1044)</f>
        <v>15</v>
      </c>
      <c r="W1044" s="1" t="str">
        <f>RIGHT(F1044,(V1044+1)-U1044)</f>
        <v>312_2871</v>
      </c>
      <c r="X1044" s="1" t="str">
        <f>LEFT(W1044,8)</f>
        <v>312_2871</v>
      </c>
      <c r="Y1044" s="1" t="str">
        <f>IF(E1044&lt;&gt;"",E1044,"A créer")</f>
        <v>A créer</v>
      </c>
      <c r="Z1044" s="2">
        <f>I1044</f>
        <v>0</v>
      </c>
      <c r="AA1044" s="1" t="str">
        <f>X1044&amp;" / "&amp;A1044</f>
        <v>312_2871 / 29065694</v>
      </c>
      <c r="AB1044" s="1">
        <f>A1044</f>
        <v>29065694</v>
      </c>
    </row>
    <row r="1045" spans="1:28" ht="15" x14ac:dyDescent="0.25">
      <c r="A1045" s="6">
        <v>29065695</v>
      </c>
      <c r="B1045" s="6" t="s">
        <v>5156</v>
      </c>
      <c r="C1045" s="6" t="s">
        <v>10</v>
      </c>
      <c r="D1045" s="6" t="s">
        <v>9</v>
      </c>
      <c r="E1045" s="6" t="s">
        <v>3</v>
      </c>
      <c r="F1045" s="6" t="s">
        <v>5155</v>
      </c>
      <c r="G1045" s="6" t="s">
        <v>3</v>
      </c>
      <c r="H1045" s="6" t="s">
        <v>6</v>
      </c>
      <c r="I1045" s="5">
        <v>0</v>
      </c>
      <c r="J1045" s="6" t="s">
        <v>5</v>
      </c>
      <c r="K1045" s="6" t="s">
        <v>4</v>
      </c>
      <c r="L1045" s="7">
        <v>0.01</v>
      </c>
      <c r="M1045" s="6" t="s">
        <v>3</v>
      </c>
      <c r="N1045" s="5">
        <v>1</v>
      </c>
      <c r="O1045" s="1" t="str">
        <f>IFERROR(FIND("DRW ACY",B1045),"")</f>
        <v/>
      </c>
      <c r="P1045" s="1" t="str">
        <f>IF(O1045="","",O1045+6)</f>
        <v/>
      </c>
      <c r="Q1045" s="1">
        <f>LEN(B1045)</f>
        <v>28</v>
      </c>
      <c r="R1045" s="1" t="str">
        <f>IF(P1045="","",RIGHT(B1045,Q1045-P1045))</f>
        <v/>
      </c>
      <c r="U1045" cm="1">
        <f t="array" ref="U1045">MIN(IFERROR(FIND(_xlfn.SEQUENCE(10,,CHAR(48)),F1045),""))</f>
        <v>8</v>
      </c>
      <c r="V1045" s="1">
        <f>LEN(F1045)</f>
        <v>15</v>
      </c>
      <c r="W1045" s="1" t="str">
        <f>RIGHT(F1045,(V1045+1)-U1045)</f>
        <v>312_2873</v>
      </c>
      <c r="X1045" s="1" t="str">
        <f>LEFT(W1045,8)</f>
        <v>312_2873</v>
      </c>
      <c r="Y1045" s="1" t="str">
        <f>IF(E1045&lt;&gt;"",E1045,"A créer")</f>
        <v>A créer</v>
      </c>
      <c r="Z1045" s="2">
        <f>I1045</f>
        <v>0</v>
      </c>
      <c r="AA1045" s="1" t="str">
        <f>X1045&amp;" / "&amp;A1045</f>
        <v>312_2873 / 29065695</v>
      </c>
      <c r="AB1045" s="1">
        <f>A1045</f>
        <v>29065695</v>
      </c>
    </row>
    <row r="1046" spans="1:28" ht="15" x14ac:dyDescent="0.25">
      <c r="A1046" s="6">
        <v>29065697</v>
      </c>
      <c r="B1046" s="6" t="s">
        <v>5154</v>
      </c>
      <c r="C1046" s="6" t="s">
        <v>10</v>
      </c>
      <c r="D1046" s="6" t="s">
        <v>9</v>
      </c>
      <c r="E1046" s="6" t="s">
        <v>3</v>
      </c>
      <c r="F1046" s="6" t="s">
        <v>5153</v>
      </c>
      <c r="G1046" s="6" t="s">
        <v>3</v>
      </c>
      <c r="H1046" s="6" t="s">
        <v>6</v>
      </c>
      <c r="I1046" s="5">
        <v>0</v>
      </c>
      <c r="J1046" s="6" t="s">
        <v>5</v>
      </c>
      <c r="K1046" s="6" t="s">
        <v>4</v>
      </c>
      <c r="L1046" s="7">
        <v>0.01</v>
      </c>
      <c r="M1046" s="6" t="s">
        <v>3</v>
      </c>
      <c r="N1046" s="5">
        <v>1</v>
      </c>
      <c r="O1046" s="1" t="str">
        <f>IFERROR(FIND("DRW ACY",B1046),"")</f>
        <v/>
      </c>
      <c r="P1046" s="1" t="str">
        <f>IF(O1046="","",O1046+6)</f>
        <v/>
      </c>
      <c r="Q1046" s="1">
        <f>LEN(B1046)</f>
        <v>28</v>
      </c>
      <c r="R1046" s="1" t="str">
        <f>IF(P1046="","",RIGHT(B1046,Q1046-P1046))</f>
        <v/>
      </c>
      <c r="U1046" cm="1">
        <f t="array" ref="U1046">MIN(IFERROR(FIND(_xlfn.SEQUENCE(10,,CHAR(48)),F1046),""))</f>
        <v>8</v>
      </c>
      <c r="V1046" s="1">
        <f>LEN(F1046)</f>
        <v>15</v>
      </c>
      <c r="W1046" s="1" t="str">
        <f>RIGHT(F1046,(V1046+1)-U1046)</f>
        <v>312_2888</v>
      </c>
      <c r="X1046" s="1" t="str">
        <f>LEFT(W1046,8)</f>
        <v>312_2888</v>
      </c>
      <c r="Y1046" s="1" t="str">
        <f>IF(E1046&lt;&gt;"",E1046,"A créer")</f>
        <v>A créer</v>
      </c>
      <c r="Z1046" s="2">
        <f>I1046</f>
        <v>0</v>
      </c>
      <c r="AA1046" s="1" t="str">
        <f>X1046&amp;" / "&amp;A1046</f>
        <v>312_2888 / 29065697</v>
      </c>
      <c r="AB1046" s="1">
        <f>A1046</f>
        <v>29065697</v>
      </c>
    </row>
    <row r="1047" spans="1:28" ht="15" x14ac:dyDescent="0.25">
      <c r="A1047" s="6">
        <v>29065698</v>
      </c>
      <c r="B1047" s="6" t="s">
        <v>5152</v>
      </c>
      <c r="C1047" s="6" t="s">
        <v>10</v>
      </c>
      <c r="D1047" s="6" t="s">
        <v>9</v>
      </c>
      <c r="E1047" s="6" t="s">
        <v>3</v>
      </c>
      <c r="F1047" s="6" t="s">
        <v>5151</v>
      </c>
      <c r="G1047" s="6" t="s">
        <v>3</v>
      </c>
      <c r="H1047" s="6" t="s">
        <v>6</v>
      </c>
      <c r="I1047" s="5">
        <v>0</v>
      </c>
      <c r="J1047" s="6" t="s">
        <v>5</v>
      </c>
      <c r="K1047" s="6" t="s">
        <v>4</v>
      </c>
      <c r="L1047" s="7">
        <v>0.01</v>
      </c>
      <c r="M1047" s="6" t="s">
        <v>3</v>
      </c>
      <c r="N1047" s="5">
        <v>1</v>
      </c>
      <c r="O1047" s="1" t="str">
        <f>IFERROR(FIND("DRW ACY",B1047),"")</f>
        <v/>
      </c>
      <c r="P1047" s="1" t="str">
        <f>IF(O1047="","",O1047+6)</f>
        <v/>
      </c>
      <c r="Q1047" s="1">
        <f>LEN(B1047)</f>
        <v>28</v>
      </c>
      <c r="R1047" s="1" t="str">
        <f>IF(P1047="","",RIGHT(B1047,Q1047-P1047))</f>
        <v/>
      </c>
      <c r="U1047" cm="1">
        <f t="array" ref="U1047">MIN(IFERROR(FIND(_xlfn.SEQUENCE(10,,CHAR(48)),F1047),""))</f>
        <v>8</v>
      </c>
      <c r="V1047" s="1">
        <f>LEN(F1047)</f>
        <v>15</v>
      </c>
      <c r="W1047" s="1" t="str">
        <f>RIGHT(F1047,(V1047+1)-U1047)</f>
        <v>312_2893</v>
      </c>
      <c r="X1047" s="1" t="str">
        <f>LEFT(W1047,8)</f>
        <v>312_2893</v>
      </c>
      <c r="Y1047" s="1" t="str">
        <f>IF(E1047&lt;&gt;"",E1047,"A créer")</f>
        <v>A créer</v>
      </c>
      <c r="Z1047" s="2">
        <f>I1047</f>
        <v>0</v>
      </c>
      <c r="AA1047" s="1" t="str">
        <f>X1047&amp;" / "&amp;A1047</f>
        <v>312_2893 / 29065698</v>
      </c>
      <c r="AB1047" s="1">
        <f>A1047</f>
        <v>29065698</v>
      </c>
    </row>
    <row r="1048" spans="1:28" ht="15" x14ac:dyDescent="0.25">
      <c r="A1048" s="6">
        <v>29065701</v>
      </c>
      <c r="B1048" s="6" t="s">
        <v>5150</v>
      </c>
      <c r="C1048" s="6" t="s">
        <v>10</v>
      </c>
      <c r="D1048" s="6" t="s">
        <v>9</v>
      </c>
      <c r="E1048" s="6" t="s">
        <v>3</v>
      </c>
      <c r="F1048" s="6" t="s">
        <v>5149</v>
      </c>
      <c r="G1048" s="6" t="s">
        <v>3</v>
      </c>
      <c r="H1048" s="6" t="s">
        <v>6</v>
      </c>
      <c r="I1048" s="5">
        <v>0</v>
      </c>
      <c r="J1048" s="6" t="s">
        <v>5</v>
      </c>
      <c r="K1048" s="6" t="s">
        <v>4</v>
      </c>
      <c r="L1048" s="7">
        <v>0.01</v>
      </c>
      <c r="M1048" s="6" t="s">
        <v>3</v>
      </c>
      <c r="N1048" s="5">
        <v>1</v>
      </c>
      <c r="O1048" s="1" t="str">
        <f>IFERROR(FIND("DRW ACY",B1048),"")</f>
        <v/>
      </c>
      <c r="P1048" s="1" t="str">
        <f>IF(O1048="","",O1048+6)</f>
        <v/>
      </c>
      <c r="Q1048" s="1">
        <f>LEN(B1048)</f>
        <v>28</v>
      </c>
      <c r="R1048" s="1" t="str">
        <f>IF(P1048="","",RIGHT(B1048,Q1048-P1048))</f>
        <v/>
      </c>
      <c r="U1048" cm="1">
        <f t="array" ref="U1048">MIN(IFERROR(FIND(_xlfn.SEQUENCE(10,,CHAR(48)),F1048),""))</f>
        <v>8</v>
      </c>
      <c r="V1048" s="1">
        <f>LEN(F1048)</f>
        <v>15</v>
      </c>
      <c r="W1048" s="1" t="str">
        <f>RIGHT(F1048,(V1048+1)-U1048)</f>
        <v>312_2910</v>
      </c>
      <c r="X1048" s="1" t="str">
        <f>LEFT(W1048,8)</f>
        <v>312_2910</v>
      </c>
      <c r="Y1048" s="1" t="str">
        <f>IF(E1048&lt;&gt;"",E1048,"A créer")</f>
        <v>A créer</v>
      </c>
      <c r="Z1048" s="2">
        <f>I1048</f>
        <v>0</v>
      </c>
      <c r="AA1048" s="1" t="str">
        <f>X1048&amp;" / "&amp;A1048</f>
        <v>312_2910 / 29065701</v>
      </c>
      <c r="AB1048" s="1">
        <f>A1048</f>
        <v>29065701</v>
      </c>
    </row>
    <row r="1049" spans="1:28" ht="15" x14ac:dyDescent="0.25">
      <c r="A1049" s="6">
        <v>29065704</v>
      </c>
      <c r="B1049" s="6" t="s">
        <v>5148</v>
      </c>
      <c r="C1049" s="6" t="s">
        <v>10</v>
      </c>
      <c r="D1049" s="6" t="s">
        <v>9</v>
      </c>
      <c r="E1049" s="6" t="s">
        <v>3</v>
      </c>
      <c r="F1049" s="6" t="s">
        <v>5147</v>
      </c>
      <c r="G1049" s="6" t="s">
        <v>3</v>
      </c>
      <c r="H1049" s="6" t="s">
        <v>6</v>
      </c>
      <c r="I1049" s="5">
        <v>0</v>
      </c>
      <c r="J1049" s="6" t="s">
        <v>5</v>
      </c>
      <c r="K1049" s="6" t="s">
        <v>4</v>
      </c>
      <c r="L1049" s="7">
        <v>0.01</v>
      </c>
      <c r="M1049" s="6" t="s">
        <v>3</v>
      </c>
      <c r="N1049" s="5">
        <v>1</v>
      </c>
      <c r="O1049" s="1" t="str">
        <f>IFERROR(FIND("DRW ACY",B1049),"")</f>
        <v/>
      </c>
      <c r="P1049" s="1" t="str">
        <f>IF(O1049="","",O1049+6)</f>
        <v/>
      </c>
      <c r="Q1049" s="1">
        <f>LEN(B1049)</f>
        <v>27</v>
      </c>
      <c r="R1049" s="1" t="str">
        <f>IF(P1049="","",RIGHT(B1049,Q1049-P1049))</f>
        <v/>
      </c>
      <c r="U1049" cm="1">
        <f t="array" ref="U1049">MIN(IFERROR(FIND(_xlfn.SEQUENCE(10,,CHAR(48)),F1049),""))</f>
        <v>8</v>
      </c>
      <c r="V1049" s="1">
        <f>LEN(F1049)</f>
        <v>15</v>
      </c>
      <c r="W1049" s="1" t="str">
        <f>RIGHT(F1049,(V1049+1)-U1049)</f>
        <v>312_2931</v>
      </c>
      <c r="X1049" s="1" t="str">
        <f>LEFT(W1049,8)</f>
        <v>312_2931</v>
      </c>
      <c r="Y1049" s="1" t="str">
        <f>IF(E1049&lt;&gt;"",E1049,"A créer")</f>
        <v>A créer</v>
      </c>
      <c r="Z1049" s="2">
        <f>I1049</f>
        <v>0</v>
      </c>
      <c r="AA1049" s="1" t="str">
        <f>X1049&amp;" / "&amp;A1049</f>
        <v>312_2931 / 29065704</v>
      </c>
      <c r="AB1049" s="1">
        <f>A1049</f>
        <v>29065704</v>
      </c>
    </row>
    <row r="1050" spans="1:28" ht="15" x14ac:dyDescent="0.25">
      <c r="A1050" s="6">
        <v>29065706</v>
      </c>
      <c r="B1050" s="6" t="s">
        <v>5146</v>
      </c>
      <c r="C1050" s="6" t="s">
        <v>10</v>
      </c>
      <c r="D1050" s="6" t="s">
        <v>9</v>
      </c>
      <c r="E1050" s="6" t="s">
        <v>3</v>
      </c>
      <c r="F1050" s="6" t="s">
        <v>5145</v>
      </c>
      <c r="G1050" s="6" t="s">
        <v>3</v>
      </c>
      <c r="H1050" s="6" t="s">
        <v>6</v>
      </c>
      <c r="I1050" s="5">
        <v>0</v>
      </c>
      <c r="J1050" s="6" t="s">
        <v>5</v>
      </c>
      <c r="K1050" s="6" t="s">
        <v>4</v>
      </c>
      <c r="L1050" s="7">
        <v>0.01</v>
      </c>
      <c r="M1050" s="6" t="s">
        <v>3</v>
      </c>
      <c r="N1050" s="5">
        <v>1</v>
      </c>
      <c r="O1050" s="1" t="str">
        <f>IFERROR(FIND("DRW ACY",B1050),"")</f>
        <v/>
      </c>
      <c r="P1050" s="1" t="str">
        <f>IF(O1050="","",O1050+6)</f>
        <v/>
      </c>
      <c r="Q1050" s="1">
        <f>LEN(B1050)</f>
        <v>30</v>
      </c>
      <c r="R1050" s="1" t="str">
        <f>IF(P1050="","",RIGHT(B1050,Q1050-P1050))</f>
        <v/>
      </c>
      <c r="U1050" cm="1">
        <f t="array" ref="U1050">MIN(IFERROR(FIND(_xlfn.SEQUENCE(10,,CHAR(48)),F1050),""))</f>
        <v>8</v>
      </c>
      <c r="V1050" s="1">
        <f>LEN(F1050)</f>
        <v>15</v>
      </c>
      <c r="W1050" s="1" t="str">
        <f>RIGHT(F1050,(V1050+1)-U1050)</f>
        <v>312_3015</v>
      </c>
      <c r="X1050" s="1" t="str">
        <f>LEFT(W1050,8)</f>
        <v>312_3015</v>
      </c>
      <c r="Y1050" s="1" t="str">
        <f>IF(E1050&lt;&gt;"",E1050,"A créer")</f>
        <v>A créer</v>
      </c>
      <c r="Z1050" s="2">
        <f>I1050</f>
        <v>0</v>
      </c>
      <c r="AA1050" s="1" t="str">
        <f>X1050&amp;" / "&amp;A1050</f>
        <v>312_3015 / 29065706</v>
      </c>
      <c r="AB1050" s="1">
        <f>A1050</f>
        <v>29065706</v>
      </c>
    </row>
    <row r="1051" spans="1:28" ht="15" x14ac:dyDescent="0.25">
      <c r="A1051" s="6">
        <v>29065709</v>
      </c>
      <c r="B1051" s="6" t="s">
        <v>5144</v>
      </c>
      <c r="C1051" s="6" t="s">
        <v>10</v>
      </c>
      <c r="D1051" s="6" t="s">
        <v>9</v>
      </c>
      <c r="E1051" s="6" t="s">
        <v>3</v>
      </c>
      <c r="F1051" s="6" t="s">
        <v>5143</v>
      </c>
      <c r="G1051" s="6" t="s">
        <v>3</v>
      </c>
      <c r="H1051" s="6" t="s">
        <v>6</v>
      </c>
      <c r="I1051" s="5">
        <v>0</v>
      </c>
      <c r="J1051" s="6" t="s">
        <v>5</v>
      </c>
      <c r="K1051" s="6" t="s">
        <v>4</v>
      </c>
      <c r="L1051" s="7">
        <v>0.01</v>
      </c>
      <c r="M1051" s="6" t="s">
        <v>3</v>
      </c>
      <c r="N1051" s="5">
        <v>1</v>
      </c>
      <c r="O1051" s="1" t="str">
        <f>IFERROR(FIND("DRW ACY",B1051),"")</f>
        <v/>
      </c>
      <c r="P1051" s="1" t="str">
        <f>IF(O1051="","",O1051+6)</f>
        <v/>
      </c>
      <c r="Q1051" s="1">
        <f>LEN(B1051)</f>
        <v>28</v>
      </c>
      <c r="R1051" s="1" t="str">
        <f>IF(P1051="","",RIGHT(B1051,Q1051-P1051))</f>
        <v/>
      </c>
      <c r="U1051" cm="1">
        <f t="array" ref="U1051">MIN(IFERROR(FIND(_xlfn.SEQUENCE(10,,CHAR(48)),F1051),""))</f>
        <v>8</v>
      </c>
      <c r="V1051" s="1">
        <f>LEN(F1051)</f>
        <v>15</v>
      </c>
      <c r="W1051" s="1" t="str">
        <f>RIGHT(F1051,(V1051+1)-U1051)</f>
        <v>312_3040</v>
      </c>
      <c r="X1051" s="1" t="str">
        <f>LEFT(W1051,8)</f>
        <v>312_3040</v>
      </c>
      <c r="Y1051" s="1" t="str">
        <f>IF(E1051&lt;&gt;"",E1051,"A créer")</f>
        <v>A créer</v>
      </c>
      <c r="Z1051" s="2">
        <f>I1051</f>
        <v>0</v>
      </c>
      <c r="AA1051" s="1" t="str">
        <f>X1051&amp;" / "&amp;A1051</f>
        <v>312_3040 / 29065709</v>
      </c>
      <c r="AB1051" s="1">
        <f>A1051</f>
        <v>29065709</v>
      </c>
    </row>
    <row r="1052" spans="1:28" ht="15" x14ac:dyDescent="0.25">
      <c r="A1052" s="6">
        <v>29065710</v>
      </c>
      <c r="B1052" s="6" t="s">
        <v>5142</v>
      </c>
      <c r="C1052" s="6" t="s">
        <v>10</v>
      </c>
      <c r="D1052" s="6" t="s">
        <v>9</v>
      </c>
      <c r="E1052" s="6" t="s">
        <v>3</v>
      </c>
      <c r="F1052" s="6" t="s">
        <v>5141</v>
      </c>
      <c r="G1052" s="6" t="s">
        <v>3</v>
      </c>
      <c r="H1052" s="6" t="s">
        <v>6</v>
      </c>
      <c r="I1052" s="5">
        <v>0</v>
      </c>
      <c r="J1052" s="6" t="s">
        <v>5</v>
      </c>
      <c r="K1052" s="6" t="s">
        <v>4</v>
      </c>
      <c r="L1052" s="7">
        <v>0.01</v>
      </c>
      <c r="M1052" s="6" t="s">
        <v>3</v>
      </c>
      <c r="N1052" s="5">
        <v>1</v>
      </c>
      <c r="O1052" s="1" t="str">
        <f>IFERROR(FIND("DRW ACY",B1052),"")</f>
        <v/>
      </c>
      <c r="P1052" s="1" t="str">
        <f>IF(O1052="","",O1052+6)</f>
        <v/>
      </c>
      <c r="Q1052" s="1">
        <f>LEN(B1052)</f>
        <v>28</v>
      </c>
      <c r="R1052" s="1" t="str">
        <f>IF(P1052="","",RIGHT(B1052,Q1052-P1052))</f>
        <v/>
      </c>
      <c r="U1052" cm="1">
        <f t="array" ref="U1052">MIN(IFERROR(FIND(_xlfn.SEQUENCE(10,,CHAR(48)),F1052),""))</f>
        <v>8</v>
      </c>
      <c r="V1052" s="1">
        <f>LEN(F1052)</f>
        <v>15</v>
      </c>
      <c r="W1052" s="1" t="str">
        <f>RIGHT(F1052,(V1052+1)-U1052)</f>
        <v>312_3041</v>
      </c>
      <c r="X1052" s="1" t="str">
        <f>LEFT(W1052,8)</f>
        <v>312_3041</v>
      </c>
      <c r="Y1052" s="1" t="str">
        <f>IF(E1052&lt;&gt;"",E1052,"A créer")</f>
        <v>A créer</v>
      </c>
      <c r="Z1052" s="2">
        <f>I1052</f>
        <v>0</v>
      </c>
      <c r="AA1052" s="1" t="str">
        <f>X1052&amp;" / "&amp;A1052</f>
        <v>312_3041 / 29065710</v>
      </c>
      <c r="AB1052" s="1">
        <f>A1052</f>
        <v>29065710</v>
      </c>
    </row>
    <row r="1053" spans="1:28" ht="15" x14ac:dyDescent="0.25">
      <c r="A1053" s="6">
        <v>29065711</v>
      </c>
      <c r="B1053" s="6" t="s">
        <v>5140</v>
      </c>
      <c r="C1053" s="6" t="s">
        <v>10</v>
      </c>
      <c r="D1053" s="6" t="s">
        <v>9</v>
      </c>
      <c r="E1053" s="6" t="s">
        <v>3</v>
      </c>
      <c r="F1053" s="6" t="s">
        <v>5139</v>
      </c>
      <c r="G1053" s="6" t="s">
        <v>3</v>
      </c>
      <c r="H1053" s="6" t="s">
        <v>6</v>
      </c>
      <c r="I1053" s="5">
        <v>0</v>
      </c>
      <c r="J1053" s="6" t="s">
        <v>5</v>
      </c>
      <c r="K1053" s="6" t="s">
        <v>4</v>
      </c>
      <c r="L1053" s="7">
        <v>0.01</v>
      </c>
      <c r="M1053" s="6" t="s">
        <v>3</v>
      </c>
      <c r="N1053" s="5">
        <v>1</v>
      </c>
      <c r="O1053" s="1" t="str">
        <f>IFERROR(FIND("DRW ACY",B1053),"")</f>
        <v/>
      </c>
      <c r="P1053" s="1" t="str">
        <f>IF(O1053="","",O1053+6)</f>
        <v/>
      </c>
      <c r="Q1053" s="1">
        <f>LEN(B1053)</f>
        <v>28</v>
      </c>
      <c r="R1053" s="1" t="str">
        <f>IF(P1053="","",RIGHT(B1053,Q1053-P1053))</f>
        <v/>
      </c>
      <c r="U1053" cm="1">
        <f t="array" ref="U1053">MIN(IFERROR(FIND(_xlfn.SEQUENCE(10,,CHAR(48)),F1053),""))</f>
        <v>8</v>
      </c>
      <c r="V1053" s="1">
        <f>LEN(F1053)</f>
        <v>15</v>
      </c>
      <c r="W1053" s="1" t="str">
        <f>RIGHT(F1053,(V1053+1)-U1053)</f>
        <v>312_3053</v>
      </c>
      <c r="X1053" s="1" t="str">
        <f>LEFT(W1053,8)</f>
        <v>312_3053</v>
      </c>
      <c r="Y1053" s="1" t="str">
        <f>IF(E1053&lt;&gt;"",E1053,"A créer")</f>
        <v>A créer</v>
      </c>
      <c r="Z1053" s="2">
        <f>I1053</f>
        <v>0</v>
      </c>
      <c r="AA1053" s="1" t="str">
        <f>X1053&amp;" / "&amp;A1053</f>
        <v>312_3053 / 29065711</v>
      </c>
      <c r="AB1053" s="1">
        <f>A1053</f>
        <v>29065711</v>
      </c>
    </row>
    <row r="1054" spans="1:28" ht="15" x14ac:dyDescent="0.25">
      <c r="A1054" s="6">
        <v>29065714</v>
      </c>
      <c r="B1054" s="6" t="s">
        <v>5138</v>
      </c>
      <c r="C1054" s="6" t="s">
        <v>10</v>
      </c>
      <c r="D1054" s="6" t="s">
        <v>9</v>
      </c>
      <c r="E1054" s="6" t="s">
        <v>3</v>
      </c>
      <c r="F1054" s="6" t="s">
        <v>5137</v>
      </c>
      <c r="G1054" s="6" t="s">
        <v>3</v>
      </c>
      <c r="H1054" s="6" t="s">
        <v>6</v>
      </c>
      <c r="I1054" s="5">
        <v>0</v>
      </c>
      <c r="J1054" s="6" t="s">
        <v>5</v>
      </c>
      <c r="K1054" s="6" t="s">
        <v>4</v>
      </c>
      <c r="L1054" s="7">
        <v>0.01</v>
      </c>
      <c r="M1054" s="6" t="s">
        <v>3</v>
      </c>
      <c r="N1054" s="5">
        <v>1</v>
      </c>
      <c r="O1054" s="1" t="str">
        <f>IFERROR(FIND("DRW ACY",B1054),"")</f>
        <v/>
      </c>
      <c r="P1054" s="1" t="str">
        <f>IF(O1054="","",O1054+6)</f>
        <v/>
      </c>
      <c r="Q1054" s="1">
        <f>LEN(B1054)</f>
        <v>28</v>
      </c>
      <c r="R1054" s="1" t="str">
        <f>IF(P1054="","",RIGHT(B1054,Q1054-P1054))</f>
        <v/>
      </c>
      <c r="U1054" cm="1">
        <f t="array" ref="U1054">MIN(IFERROR(FIND(_xlfn.SEQUENCE(10,,CHAR(48)),F1054),""))</f>
        <v>8</v>
      </c>
      <c r="V1054" s="1">
        <f>LEN(F1054)</f>
        <v>15</v>
      </c>
      <c r="W1054" s="1" t="str">
        <f>RIGHT(F1054,(V1054+1)-U1054)</f>
        <v>312_3067</v>
      </c>
      <c r="X1054" s="1" t="str">
        <f>LEFT(W1054,8)</f>
        <v>312_3067</v>
      </c>
      <c r="Y1054" s="1" t="str">
        <f>IF(E1054&lt;&gt;"",E1054,"A créer")</f>
        <v>A créer</v>
      </c>
      <c r="Z1054" s="2">
        <f>I1054</f>
        <v>0</v>
      </c>
      <c r="AA1054" s="1" t="str">
        <f>X1054&amp;" / "&amp;A1054</f>
        <v>312_3067 / 29065714</v>
      </c>
      <c r="AB1054" s="1">
        <f>A1054</f>
        <v>29065714</v>
      </c>
    </row>
    <row r="1055" spans="1:28" ht="15" x14ac:dyDescent="0.25">
      <c r="A1055" s="6">
        <v>29065716</v>
      </c>
      <c r="B1055" s="6" t="s">
        <v>5136</v>
      </c>
      <c r="C1055" s="6" t="s">
        <v>10</v>
      </c>
      <c r="D1055" s="6" t="s">
        <v>9</v>
      </c>
      <c r="E1055" s="6" t="s">
        <v>3</v>
      </c>
      <c r="F1055" s="6" t="s">
        <v>5135</v>
      </c>
      <c r="G1055" s="6" t="s">
        <v>3</v>
      </c>
      <c r="H1055" s="6" t="s">
        <v>6</v>
      </c>
      <c r="I1055" s="5">
        <v>0</v>
      </c>
      <c r="J1055" s="6" t="s">
        <v>5</v>
      </c>
      <c r="K1055" s="6" t="s">
        <v>4</v>
      </c>
      <c r="L1055" s="7">
        <v>0.01</v>
      </c>
      <c r="M1055" s="6" t="s">
        <v>3</v>
      </c>
      <c r="N1055" s="5">
        <v>1</v>
      </c>
      <c r="O1055" s="1" t="str">
        <f>IFERROR(FIND("DRW ACY",B1055),"")</f>
        <v/>
      </c>
      <c r="P1055" s="1" t="str">
        <f>IF(O1055="","",O1055+6)</f>
        <v/>
      </c>
      <c r="Q1055" s="1">
        <f>LEN(B1055)</f>
        <v>28</v>
      </c>
      <c r="R1055" s="1" t="str">
        <f>IF(P1055="","",RIGHT(B1055,Q1055-P1055))</f>
        <v/>
      </c>
      <c r="U1055" cm="1">
        <f t="array" ref="U1055">MIN(IFERROR(FIND(_xlfn.SEQUENCE(10,,CHAR(48)),F1055),""))</f>
        <v>8</v>
      </c>
      <c r="V1055" s="1">
        <f>LEN(F1055)</f>
        <v>15</v>
      </c>
      <c r="W1055" s="1" t="str">
        <f>RIGHT(F1055,(V1055+1)-U1055)</f>
        <v>312_3084</v>
      </c>
      <c r="X1055" s="1" t="str">
        <f>LEFT(W1055,8)</f>
        <v>312_3084</v>
      </c>
      <c r="Y1055" s="1" t="str">
        <f>IF(E1055&lt;&gt;"",E1055,"A créer")</f>
        <v>A créer</v>
      </c>
      <c r="Z1055" s="2">
        <f>I1055</f>
        <v>0</v>
      </c>
      <c r="AA1055" s="1" t="str">
        <f>X1055&amp;" / "&amp;A1055</f>
        <v>312_3084 / 29065716</v>
      </c>
      <c r="AB1055" s="1">
        <f>A1055</f>
        <v>29065716</v>
      </c>
    </row>
    <row r="1056" spans="1:28" ht="15" x14ac:dyDescent="0.25">
      <c r="A1056" s="6">
        <v>29065717</v>
      </c>
      <c r="B1056" s="6" t="s">
        <v>5134</v>
      </c>
      <c r="C1056" s="6" t="s">
        <v>10</v>
      </c>
      <c r="D1056" s="6" t="s">
        <v>9</v>
      </c>
      <c r="E1056" s="6" t="s">
        <v>3</v>
      </c>
      <c r="F1056" s="6" t="s">
        <v>5133</v>
      </c>
      <c r="G1056" s="6" t="s">
        <v>3</v>
      </c>
      <c r="H1056" s="6" t="s">
        <v>6</v>
      </c>
      <c r="I1056" s="5">
        <v>0</v>
      </c>
      <c r="J1056" s="6" t="s">
        <v>5</v>
      </c>
      <c r="K1056" s="6" t="s">
        <v>4</v>
      </c>
      <c r="L1056" s="7">
        <v>0.01</v>
      </c>
      <c r="M1056" s="6" t="s">
        <v>3</v>
      </c>
      <c r="N1056" s="5">
        <v>1</v>
      </c>
      <c r="O1056" s="1" t="str">
        <f>IFERROR(FIND("DRW ACY",B1056),"")</f>
        <v/>
      </c>
      <c r="P1056" s="1" t="str">
        <f>IF(O1056="","",O1056+6)</f>
        <v/>
      </c>
      <c r="Q1056" s="1">
        <f>LEN(B1056)</f>
        <v>27</v>
      </c>
      <c r="R1056" s="1" t="str">
        <f>IF(P1056="","",RIGHT(B1056,Q1056-P1056))</f>
        <v/>
      </c>
      <c r="U1056" cm="1">
        <f t="array" ref="U1056">MIN(IFERROR(FIND(_xlfn.SEQUENCE(10,,CHAR(48)),F1056),""))</f>
        <v>8</v>
      </c>
      <c r="V1056" s="1">
        <f>LEN(F1056)</f>
        <v>15</v>
      </c>
      <c r="W1056" s="1" t="str">
        <f>RIGHT(F1056,(V1056+1)-U1056)</f>
        <v>312_3085</v>
      </c>
      <c r="X1056" s="1" t="str">
        <f>LEFT(W1056,8)</f>
        <v>312_3085</v>
      </c>
      <c r="Y1056" s="1" t="str">
        <f>IF(E1056&lt;&gt;"",E1056,"A créer")</f>
        <v>A créer</v>
      </c>
      <c r="Z1056" s="2">
        <f>I1056</f>
        <v>0</v>
      </c>
      <c r="AA1056" s="1" t="str">
        <f>X1056&amp;" / "&amp;A1056</f>
        <v>312_3085 / 29065717</v>
      </c>
      <c r="AB1056" s="1">
        <f>A1056</f>
        <v>29065717</v>
      </c>
    </row>
    <row r="1057" spans="1:28" ht="15" x14ac:dyDescent="0.25">
      <c r="A1057" s="6">
        <v>29065718</v>
      </c>
      <c r="B1057" s="6" t="s">
        <v>5132</v>
      </c>
      <c r="C1057" s="6" t="s">
        <v>10</v>
      </c>
      <c r="D1057" s="6" t="s">
        <v>9</v>
      </c>
      <c r="E1057" s="6" t="s">
        <v>3</v>
      </c>
      <c r="F1057" s="6" t="s">
        <v>5131</v>
      </c>
      <c r="G1057" s="6" t="s">
        <v>3</v>
      </c>
      <c r="H1057" s="6" t="s">
        <v>6</v>
      </c>
      <c r="I1057" s="5">
        <v>0</v>
      </c>
      <c r="J1057" s="6" t="s">
        <v>5</v>
      </c>
      <c r="K1057" s="6" t="s">
        <v>4</v>
      </c>
      <c r="L1057" s="7">
        <v>0.01</v>
      </c>
      <c r="M1057" s="6" t="s">
        <v>3</v>
      </c>
      <c r="N1057" s="5">
        <v>1</v>
      </c>
      <c r="O1057" s="1" t="str">
        <f>IFERROR(FIND("DRW ACY",B1057),"")</f>
        <v/>
      </c>
      <c r="P1057" s="1" t="str">
        <f>IF(O1057="","",O1057+6)</f>
        <v/>
      </c>
      <c r="Q1057" s="1">
        <f>LEN(B1057)</f>
        <v>25</v>
      </c>
      <c r="R1057" s="1" t="str">
        <f>IF(P1057="","",RIGHT(B1057,Q1057-P1057))</f>
        <v/>
      </c>
      <c r="U1057" cm="1">
        <f t="array" ref="U1057">MIN(IFERROR(FIND(_xlfn.SEQUENCE(10,,CHAR(48)),F1057),""))</f>
        <v>8</v>
      </c>
      <c r="V1057" s="1">
        <f>LEN(F1057)</f>
        <v>15</v>
      </c>
      <c r="W1057" s="1" t="str">
        <f>RIGHT(F1057,(V1057+1)-U1057)</f>
        <v>611_0617</v>
      </c>
      <c r="X1057" s="1" t="str">
        <f>LEFT(W1057,8)</f>
        <v>611_0617</v>
      </c>
      <c r="Y1057" s="1" t="str">
        <f>IF(E1057&lt;&gt;"",E1057,"A créer")</f>
        <v>A créer</v>
      </c>
      <c r="Z1057" s="2">
        <f>I1057</f>
        <v>0</v>
      </c>
      <c r="AA1057" s="1" t="str">
        <f>X1057&amp;" / "&amp;A1057</f>
        <v>611_0617 / 29065718</v>
      </c>
      <c r="AB1057" s="1">
        <f>A1057</f>
        <v>29065718</v>
      </c>
    </row>
    <row r="1058" spans="1:28" ht="15" x14ac:dyDescent="0.25">
      <c r="A1058" s="6">
        <v>29065719</v>
      </c>
      <c r="B1058" s="6" t="s">
        <v>5130</v>
      </c>
      <c r="C1058" s="6" t="s">
        <v>10</v>
      </c>
      <c r="D1058" s="6" t="s">
        <v>9</v>
      </c>
      <c r="E1058" s="6" t="s">
        <v>3</v>
      </c>
      <c r="F1058" s="6" t="s">
        <v>5129</v>
      </c>
      <c r="G1058" s="6" t="s">
        <v>3</v>
      </c>
      <c r="H1058" s="6" t="s">
        <v>6</v>
      </c>
      <c r="I1058" s="5">
        <v>0</v>
      </c>
      <c r="J1058" s="6" t="s">
        <v>5</v>
      </c>
      <c r="K1058" s="6" t="s">
        <v>4</v>
      </c>
      <c r="L1058" s="7">
        <v>0.01</v>
      </c>
      <c r="M1058" s="6" t="s">
        <v>3</v>
      </c>
      <c r="N1058" s="5">
        <v>1</v>
      </c>
      <c r="O1058" s="1" t="str">
        <f>IFERROR(FIND("DRW ACY",B1058),"")</f>
        <v/>
      </c>
      <c r="P1058" s="1" t="str">
        <f>IF(O1058="","",O1058+6)</f>
        <v/>
      </c>
      <c r="Q1058" s="1">
        <f>LEN(B1058)</f>
        <v>25</v>
      </c>
      <c r="R1058" s="1" t="str">
        <f>IF(P1058="","",RIGHT(B1058,Q1058-P1058))</f>
        <v/>
      </c>
      <c r="U1058" cm="1">
        <f t="array" ref="U1058">MIN(IFERROR(FIND(_xlfn.SEQUENCE(10,,CHAR(48)),F1058),""))</f>
        <v>8</v>
      </c>
      <c r="V1058" s="1">
        <f>LEN(F1058)</f>
        <v>15</v>
      </c>
      <c r="W1058" s="1" t="str">
        <f>RIGHT(F1058,(V1058+1)-U1058)</f>
        <v>611_1877</v>
      </c>
      <c r="X1058" s="1" t="str">
        <f>LEFT(W1058,8)</f>
        <v>611_1877</v>
      </c>
      <c r="Y1058" s="1" t="str">
        <f>IF(E1058&lt;&gt;"",E1058,"A créer")</f>
        <v>A créer</v>
      </c>
      <c r="Z1058" s="2">
        <f>I1058</f>
        <v>0</v>
      </c>
      <c r="AA1058" s="1" t="str">
        <f>X1058&amp;" / "&amp;A1058</f>
        <v>611_1877 / 29065719</v>
      </c>
      <c r="AB1058" s="1">
        <f>A1058</f>
        <v>29065719</v>
      </c>
    </row>
    <row r="1059" spans="1:28" ht="15" x14ac:dyDescent="0.25">
      <c r="A1059" s="6">
        <v>29065720</v>
      </c>
      <c r="B1059" s="6" t="s">
        <v>5128</v>
      </c>
      <c r="C1059" s="6" t="s">
        <v>10</v>
      </c>
      <c r="D1059" s="6" t="s">
        <v>9</v>
      </c>
      <c r="E1059" s="6" t="s">
        <v>3</v>
      </c>
      <c r="F1059" s="6" t="s">
        <v>5127</v>
      </c>
      <c r="G1059" s="6" t="s">
        <v>3</v>
      </c>
      <c r="H1059" s="6" t="s">
        <v>6</v>
      </c>
      <c r="I1059" s="5">
        <v>0</v>
      </c>
      <c r="J1059" s="6" t="s">
        <v>5</v>
      </c>
      <c r="K1059" s="6" t="s">
        <v>4</v>
      </c>
      <c r="L1059" s="7">
        <v>0.01</v>
      </c>
      <c r="M1059" s="6" t="s">
        <v>3</v>
      </c>
      <c r="N1059" s="5">
        <v>1</v>
      </c>
      <c r="O1059" s="1" t="str">
        <f>IFERROR(FIND("DRW ACY",B1059),"")</f>
        <v/>
      </c>
      <c r="P1059" s="1" t="str">
        <f>IF(O1059="","",O1059+6)</f>
        <v/>
      </c>
      <c r="Q1059" s="1">
        <f>LEN(B1059)</f>
        <v>25</v>
      </c>
      <c r="R1059" s="1" t="str">
        <f>IF(P1059="","",RIGHT(B1059,Q1059-P1059))</f>
        <v/>
      </c>
      <c r="U1059" cm="1">
        <f t="array" ref="U1059">MIN(IFERROR(FIND(_xlfn.SEQUENCE(10,,CHAR(48)),F1059),""))</f>
        <v>8</v>
      </c>
      <c r="V1059" s="1">
        <f>LEN(F1059)</f>
        <v>15</v>
      </c>
      <c r="W1059" s="1" t="str">
        <f>RIGHT(F1059,(V1059+1)-U1059)</f>
        <v>611_2330</v>
      </c>
      <c r="X1059" s="1" t="str">
        <f>LEFT(W1059,8)</f>
        <v>611_2330</v>
      </c>
      <c r="Y1059" s="1" t="str">
        <f>IF(E1059&lt;&gt;"",E1059,"A créer")</f>
        <v>A créer</v>
      </c>
      <c r="Z1059" s="2">
        <f>I1059</f>
        <v>0</v>
      </c>
      <c r="AA1059" s="1" t="str">
        <f>X1059&amp;" / "&amp;A1059</f>
        <v>611_2330 / 29065720</v>
      </c>
      <c r="AB1059" s="1">
        <f>A1059</f>
        <v>29065720</v>
      </c>
    </row>
    <row r="1060" spans="1:28" ht="15" x14ac:dyDescent="0.25">
      <c r="A1060" s="6">
        <v>29065721</v>
      </c>
      <c r="B1060" s="6" t="s">
        <v>5126</v>
      </c>
      <c r="C1060" s="6" t="s">
        <v>10</v>
      </c>
      <c r="D1060" s="6" t="s">
        <v>9</v>
      </c>
      <c r="E1060" s="6" t="s">
        <v>3</v>
      </c>
      <c r="F1060" s="6" t="s">
        <v>5125</v>
      </c>
      <c r="G1060" s="6" t="s">
        <v>3</v>
      </c>
      <c r="H1060" s="6" t="s">
        <v>6</v>
      </c>
      <c r="I1060" s="5">
        <v>0</v>
      </c>
      <c r="J1060" s="6" t="s">
        <v>5</v>
      </c>
      <c r="K1060" s="6" t="s">
        <v>4</v>
      </c>
      <c r="L1060" s="7">
        <v>0.01</v>
      </c>
      <c r="M1060" s="6" t="s">
        <v>3</v>
      </c>
      <c r="N1060" s="5">
        <v>1</v>
      </c>
      <c r="O1060" s="1" t="str">
        <f>IFERROR(FIND("DRW ACY",B1060),"")</f>
        <v/>
      </c>
      <c r="P1060" s="1" t="str">
        <f>IF(O1060="","",O1060+6)</f>
        <v/>
      </c>
      <c r="Q1060" s="1">
        <f>LEN(B1060)</f>
        <v>25</v>
      </c>
      <c r="R1060" s="1" t="str">
        <f>IF(P1060="","",RIGHT(B1060,Q1060-P1060))</f>
        <v/>
      </c>
      <c r="U1060" cm="1">
        <f t="array" ref="U1060">MIN(IFERROR(FIND(_xlfn.SEQUENCE(10,,CHAR(48)),F1060),""))</f>
        <v>8</v>
      </c>
      <c r="V1060" s="1">
        <f>LEN(F1060)</f>
        <v>15</v>
      </c>
      <c r="W1060" s="1" t="str">
        <f>RIGHT(F1060,(V1060+1)-U1060)</f>
        <v>611_2332</v>
      </c>
      <c r="X1060" s="1" t="str">
        <f>LEFT(W1060,8)</f>
        <v>611_2332</v>
      </c>
      <c r="Y1060" s="1" t="str">
        <f>IF(E1060&lt;&gt;"",E1060,"A créer")</f>
        <v>A créer</v>
      </c>
      <c r="Z1060" s="2">
        <f>I1060</f>
        <v>0</v>
      </c>
      <c r="AA1060" s="1" t="str">
        <f>X1060&amp;" / "&amp;A1060</f>
        <v>611_2332 / 29065721</v>
      </c>
      <c r="AB1060" s="1">
        <f>A1060</f>
        <v>29065721</v>
      </c>
    </row>
    <row r="1061" spans="1:28" ht="15" x14ac:dyDescent="0.25">
      <c r="A1061" s="6">
        <v>29065722</v>
      </c>
      <c r="B1061" s="6" t="s">
        <v>5124</v>
      </c>
      <c r="C1061" s="6" t="s">
        <v>10</v>
      </c>
      <c r="D1061" s="6" t="s">
        <v>9</v>
      </c>
      <c r="E1061" s="6" t="s">
        <v>3</v>
      </c>
      <c r="F1061" s="6" t="s">
        <v>5123</v>
      </c>
      <c r="G1061" s="6" t="s">
        <v>3</v>
      </c>
      <c r="H1061" s="6" t="s">
        <v>6</v>
      </c>
      <c r="I1061" s="5">
        <v>0</v>
      </c>
      <c r="J1061" s="6" t="s">
        <v>5</v>
      </c>
      <c r="K1061" s="6" t="s">
        <v>4</v>
      </c>
      <c r="L1061" s="7">
        <v>0.01</v>
      </c>
      <c r="M1061" s="6" t="s">
        <v>3</v>
      </c>
      <c r="N1061" s="5">
        <v>1</v>
      </c>
      <c r="O1061" s="1" t="str">
        <f>IFERROR(FIND("DRW ACY",B1061),"")</f>
        <v/>
      </c>
      <c r="P1061" s="1" t="str">
        <f>IF(O1061="","",O1061+6)</f>
        <v/>
      </c>
      <c r="Q1061" s="1">
        <f>LEN(B1061)</f>
        <v>23</v>
      </c>
      <c r="R1061" s="1" t="str">
        <f>IF(P1061="","",RIGHT(B1061,Q1061-P1061))</f>
        <v/>
      </c>
      <c r="U1061" cm="1">
        <f t="array" ref="U1061">MIN(IFERROR(FIND(_xlfn.SEQUENCE(10,,CHAR(48)),F1061),""))</f>
        <v>8</v>
      </c>
      <c r="V1061" s="1">
        <f>LEN(F1061)</f>
        <v>15</v>
      </c>
      <c r="W1061" s="1" t="str">
        <f>RIGHT(F1061,(V1061+1)-U1061)</f>
        <v>611_2848</v>
      </c>
      <c r="X1061" s="1" t="str">
        <f>LEFT(W1061,8)</f>
        <v>611_2848</v>
      </c>
      <c r="Y1061" s="1" t="str">
        <f>IF(E1061&lt;&gt;"",E1061,"A créer")</f>
        <v>A créer</v>
      </c>
      <c r="Z1061" s="2">
        <f>I1061</f>
        <v>0</v>
      </c>
      <c r="AA1061" s="1" t="str">
        <f>X1061&amp;" / "&amp;A1061</f>
        <v>611_2848 / 29065722</v>
      </c>
      <c r="AB1061" s="1">
        <f>A1061</f>
        <v>29065722</v>
      </c>
    </row>
    <row r="1062" spans="1:28" ht="15" x14ac:dyDescent="0.25">
      <c r="A1062" s="6">
        <v>29065723</v>
      </c>
      <c r="B1062" s="6" t="s">
        <v>5122</v>
      </c>
      <c r="C1062" s="6" t="s">
        <v>10</v>
      </c>
      <c r="D1062" s="6" t="s">
        <v>9</v>
      </c>
      <c r="E1062" s="6" t="s">
        <v>3</v>
      </c>
      <c r="F1062" s="6" t="s">
        <v>5121</v>
      </c>
      <c r="G1062" s="6" t="s">
        <v>3</v>
      </c>
      <c r="H1062" s="6" t="s">
        <v>6</v>
      </c>
      <c r="I1062" s="5">
        <v>0</v>
      </c>
      <c r="J1062" s="6" t="s">
        <v>5</v>
      </c>
      <c r="K1062" s="6" t="s">
        <v>4</v>
      </c>
      <c r="L1062" s="7">
        <v>0.01</v>
      </c>
      <c r="M1062" s="6" t="s">
        <v>3</v>
      </c>
      <c r="N1062" s="5">
        <v>1</v>
      </c>
      <c r="O1062" s="1" t="str">
        <f>IFERROR(FIND("DRW ACY",B1062),"")</f>
        <v/>
      </c>
      <c r="P1062" s="1" t="str">
        <f>IF(O1062="","",O1062+6)</f>
        <v/>
      </c>
      <c r="Q1062" s="1">
        <f>LEN(B1062)</f>
        <v>25</v>
      </c>
      <c r="R1062" s="1" t="str">
        <f>IF(P1062="","",RIGHT(B1062,Q1062-P1062))</f>
        <v/>
      </c>
      <c r="U1062" cm="1">
        <f t="array" ref="U1062">MIN(IFERROR(FIND(_xlfn.SEQUENCE(10,,CHAR(48)),F1062),""))</f>
        <v>8</v>
      </c>
      <c r="V1062" s="1">
        <f>LEN(F1062)</f>
        <v>15</v>
      </c>
      <c r="W1062" s="1" t="str">
        <f>RIGHT(F1062,(V1062+1)-U1062)</f>
        <v>611_3074</v>
      </c>
      <c r="X1062" s="1" t="str">
        <f>LEFT(W1062,8)</f>
        <v>611_3074</v>
      </c>
      <c r="Y1062" s="1" t="str">
        <f>IF(E1062&lt;&gt;"",E1062,"A créer")</f>
        <v>A créer</v>
      </c>
      <c r="Z1062" s="2">
        <f>I1062</f>
        <v>0</v>
      </c>
      <c r="AA1062" s="1" t="str">
        <f>X1062&amp;" / "&amp;A1062</f>
        <v>611_3074 / 29065723</v>
      </c>
      <c r="AB1062" s="1">
        <f>A1062</f>
        <v>29065723</v>
      </c>
    </row>
    <row r="1063" spans="1:28" ht="15" x14ac:dyDescent="0.25">
      <c r="A1063" s="6">
        <v>29065731</v>
      </c>
      <c r="B1063" s="6" t="s">
        <v>5120</v>
      </c>
      <c r="C1063" s="6" t="s">
        <v>10</v>
      </c>
      <c r="D1063" s="6" t="s">
        <v>9</v>
      </c>
      <c r="E1063" s="6" t="s">
        <v>3</v>
      </c>
      <c r="F1063" s="6" t="s">
        <v>5119</v>
      </c>
      <c r="G1063" s="6" t="s">
        <v>3</v>
      </c>
      <c r="H1063" s="6" t="s">
        <v>6</v>
      </c>
      <c r="I1063" s="5">
        <v>0</v>
      </c>
      <c r="J1063" s="6" t="s">
        <v>5</v>
      </c>
      <c r="K1063" s="6" t="s">
        <v>4</v>
      </c>
      <c r="L1063" s="7">
        <v>0.01</v>
      </c>
      <c r="M1063" s="6" t="s">
        <v>3</v>
      </c>
      <c r="N1063" s="5">
        <v>1</v>
      </c>
      <c r="O1063" s="1" t="str">
        <f>IFERROR(FIND("DRW ACY",B1063),"")</f>
        <v/>
      </c>
      <c r="P1063" s="1" t="str">
        <f>IF(O1063="","",O1063+6)</f>
        <v/>
      </c>
      <c r="Q1063" s="1">
        <f>LEN(B1063)</f>
        <v>29</v>
      </c>
      <c r="R1063" s="1" t="str">
        <f>IF(P1063="","",RIGHT(B1063,Q1063-P1063))</f>
        <v/>
      </c>
      <c r="U1063" cm="1">
        <f t="array" ref="U1063">MIN(IFERROR(FIND(_xlfn.SEQUENCE(10,,CHAR(48)),F1063),""))</f>
        <v>8</v>
      </c>
      <c r="V1063" s="1">
        <f>LEN(F1063)</f>
        <v>15</v>
      </c>
      <c r="W1063" s="1" t="str">
        <f>RIGHT(F1063,(V1063+1)-U1063)</f>
        <v>312_0665</v>
      </c>
      <c r="X1063" s="1" t="str">
        <f>LEFT(W1063,8)</f>
        <v>312_0665</v>
      </c>
      <c r="Y1063" s="1" t="str">
        <f>IF(E1063&lt;&gt;"",E1063,"A créer")</f>
        <v>A créer</v>
      </c>
      <c r="Z1063" s="2">
        <f>I1063</f>
        <v>0</v>
      </c>
      <c r="AA1063" s="1" t="str">
        <f>X1063&amp;" / "&amp;A1063</f>
        <v>312_0665 / 29065731</v>
      </c>
      <c r="AB1063" s="1">
        <f>A1063</f>
        <v>29065731</v>
      </c>
    </row>
    <row r="1064" spans="1:28" ht="15" x14ac:dyDescent="0.25">
      <c r="A1064" s="6">
        <v>29065733</v>
      </c>
      <c r="B1064" s="6" t="s">
        <v>5118</v>
      </c>
      <c r="C1064" s="6" t="s">
        <v>10</v>
      </c>
      <c r="D1064" s="6" t="s">
        <v>9</v>
      </c>
      <c r="E1064" s="6" t="s">
        <v>3</v>
      </c>
      <c r="F1064" s="6" t="s">
        <v>5117</v>
      </c>
      <c r="G1064" s="6" t="s">
        <v>3</v>
      </c>
      <c r="H1064" s="6" t="s">
        <v>6</v>
      </c>
      <c r="I1064" s="5">
        <v>0</v>
      </c>
      <c r="J1064" s="6" t="s">
        <v>5</v>
      </c>
      <c r="K1064" s="6" t="s">
        <v>4</v>
      </c>
      <c r="L1064" s="7">
        <v>0.01</v>
      </c>
      <c r="M1064" s="6" t="s">
        <v>3</v>
      </c>
      <c r="N1064" s="5">
        <v>1</v>
      </c>
      <c r="O1064" s="1" t="str">
        <f>IFERROR(FIND("DRW ACY",B1064),"")</f>
        <v/>
      </c>
      <c r="P1064" s="1" t="str">
        <f>IF(O1064="","",O1064+6)</f>
        <v/>
      </c>
      <c r="Q1064" s="1">
        <f>LEN(B1064)</f>
        <v>29</v>
      </c>
      <c r="R1064" s="1" t="str">
        <f>IF(P1064="","",RIGHT(B1064,Q1064-P1064))</f>
        <v/>
      </c>
      <c r="U1064" cm="1">
        <f t="array" ref="U1064">MIN(IFERROR(FIND(_xlfn.SEQUENCE(10,,CHAR(48)),F1064),""))</f>
        <v>8</v>
      </c>
      <c r="V1064" s="1">
        <f>LEN(F1064)</f>
        <v>15</v>
      </c>
      <c r="W1064" s="1" t="str">
        <f>RIGHT(F1064,(V1064+1)-U1064)</f>
        <v>312_1307</v>
      </c>
      <c r="X1064" s="1" t="str">
        <f>LEFT(W1064,8)</f>
        <v>312_1307</v>
      </c>
      <c r="Y1064" s="1" t="str">
        <f>IF(E1064&lt;&gt;"",E1064,"A créer")</f>
        <v>A créer</v>
      </c>
      <c r="Z1064" s="2">
        <f>I1064</f>
        <v>0</v>
      </c>
      <c r="AA1064" s="1" t="str">
        <f>X1064&amp;" / "&amp;A1064</f>
        <v>312_1307 / 29065733</v>
      </c>
      <c r="AB1064" s="1">
        <f>A1064</f>
        <v>29065733</v>
      </c>
    </row>
    <row r="1065" spans="1:28" ht="15" x14ac:dyDescent="0.25">
      <c r="A1065" s="6">
        <v>29065735</v>
      </c>
      <c r="B1065" s="6" t="s">
        <v>5116</v>
      </c>
      <c r="C1065" s="6" t="s">
        <v>10</v>
      </c>
      <c r="D1065" s="6" t="s">
        <v>9</v>
      </c>
      <c r="E1065" s="6" t="s">
        <v>3</v>
      </c>
      <c r="F1065" s="6" t="s">
        <v>5115</v>
      </c>
      <c r="G1065" s="6" t="s">
        <v>3</v>
      </c>
      <c r="H1065" s="6" t="s">
        <v>6</v>
      </c>
      <c r="I1065" s="5">
        <v>0</v>
      </c>
      <c r="J1065" s="6" t="s">
        <v>5</v>
      </c>
      <c r="K1065" s="6" t="s">
        <v>4</v>
      </c>
      <c r="L1065" s="7">
        <v>0.01</v>
      </c>
      <c r="M1065" s="6" t="s">
        <v>3</v>
      </c>
      <c r="N1065" s="5">
        <v>1</v>
      </c>
      <c r="O1065" s="1" t="str">
        <f>IFERROR(FIND("DRW ACY",B1065),"")</f>
        <v/>
      </c>
      <c r="P1065" s="1" t="str">
        <f>IF(O1065="","",O1065+6)</f>
        <v/>
      </c>
      <c r="Q1065" s="1">
        <f>LEN(B1065)</f>
        <v>29</v>
      </c>
      <c r="R1065" s="1" t="str">
        <f>IF(P1065="","",RIGHT(B1065,Q1065-P1065))</f>
        <v/>
      </c>
      <c r="U1065" cm="1">
        <f t="array" ref="U1065">MIN(IFERROR(FIND(_xlfn.SEQUENCE(10,,CHAR(48)),F1065),""))</f>
        <v>8</v>
      </c>
      <c r="V1065" s="1">
        <f>LEN(F1065)</f>
        <v>15</v>
      </c>
      <c r="W1065" s="1" t="str">
        <f>RIGHT(F1065,(V1065+1)-U1065)</f>
        <v>312_1935</v>
      </c>
      <c r="X1065" s="1" t="str">
        <f>LEFT(W1065,8)</f>
        <v>312_1935</v>
      </c>
      <c r="Y1065" s="1" t="str">
        <f>IF(E1065&lt;&gt;"",E1065,"A créer")</f>
        <v>A créer</v>
      </c>
      <c r="Z1065" s="2">
        <f>I1065</f>
        <v>0</v>
      </c>
      <c r="AA1065" s="1" t="str">
        <f>X1065&amp;" / "&amp;A1065</f>
        <v>312_1935 / 29065735</v>
      </c>
      <c r="AB1065" s="1">
        <f>A1065</f>
        <v>29065735</v>
      </c>
    </row>
    <row r="1066" spans="1:28" ht="15" x14ac:dyDescent="0.25">
      <c r="A1066" s="6">
        <v>29065737</v>
      </c>
      <c r="B1066" s="6" t="s">
        <v>5114</v>
      </c>
      <c r="C1066" s="6" t="s">
        <v>10</v>
      </c>
      <c r="D1066" s="6" t="s">
        <v>9</v>
      </c>
      <c r="E1066" s="6" t="s">
        <v>3</v>
      </c>
      <c r="F1066" s="6" t="s">
        <v>5113</v>
      </c>
      <c r="G1066" s="6" t="s">
        <v>3</v>
      </c>
      <c r="H1066" s="6" t="s">
        <v>6</v>
      </c>
      <c r="I1066" s="5">
        <v>0</v>
      </c>
      <c r="J1066" s="6" t="s">
        <v>5</v>
      </c>
      <c r="K1066" s="6" t="s">
        <v>4</v>
      </c>
      <c r="L1066" s="7">
        <v>0.01</v>
      </c>
      <c r="M1066" s="6" t="s">
        <v>3</v>
      </c>
      <c r="N1066" s="5">
        <v>1</v>
      </c>
      <c r="O1066" s="1" t="str">
        <f>IFERROR(FIND("DRW ACY",B1066),"")</f>
        <v/>
      </c>
      <c r="P1066" s="1" t="str">
        <f>IF(O1066="","",O1066+6)</f>
        <v/>
      </c>
      <c r="Q1066" s="1">
        <f>LEN(B1066)</f>
        <v>29</v>
      </c>
      <c r="R1066" s="1" t="str">
        <f>IF(P1066="","",RIGHT(B1066,Q1066-P1066))</f>
        <v/>
      </c>
      <c r="U1066" cm="1">
        <f t="array" ref="U1066">MIN(IFERROR(FIND(_xlfn.SEQUENCE(10,,CHAR(48)),F1066),""))</f>
        <v>8</v>
      </c>
      <c r="V1066" s="1">
        <f>LEN(F1066)</f>
        <v>15</v>
      </c>
      <c r="W1066" s="1" t="str">
        <f>RIGHT(F1066,(V1066+1)-U1066)</f>
        <v>312_2193</v>
      </c>
      <c r="X1066" s="1" t="str">
        <f>LEFT(W1066,8)</f>
        <v>312_2193</v>
      </c>
      <c r="Y1066" s="1" t="str">
        <f>IF(E1066&lt;&gt;"",E1066,"A créer")</f>
        <v>A créer</v>
      </c>
      <c r="Z1066" s="2">
        <f>I1066</f>
        <v>0</v>
      </c>
      <c r="AA1066" s="1" t="str">
        <f>X1066&amp;" / "&amp;A1066</f>
        <v>312_2193 / 29065737</v>
      </c>
      <c r="AB1066" s="1">
        <f>A1066</f>
        <v>29065737</v>
      </c>
    </row>
    <row r="1067" spans="1:28" ht="15" x14ac:dyDescent="0.25">
      <c r="A1067" s="6">
        <v>29065738</v>
      </c>
      <c r="B1067" s="6" t="s">
        <v>5112</v>
      </c>
      <c r="C1067" s="6" t="s">
        <v>10</v>
      </c>
      <c r="D1067" s="6" t="s">
        <v>9</v>
      </c>
      <c r="E1067" s="6" t="s">
        <v>3</v>
      </c>
      <c r="F1067" s="6" t="s">
        <v>5111</v>
      </c>
      <c r="G1067" s="6" t="s">
        <v>3</v>
      </c>
      <c r="H1067" s="6" t="s">
        <v>6</v>
      </c>
      <c r="I1067" s="5">
        <v>0</v>
      </c>
      <c r="J1067" s="6" t="s">
        <v>5</v>
      </c>
      <c r="K1067" s="6" t="s">
        <v>4</v>
      </c>
      <c r="L1067" s="7">
        <v>0.01</v>
      </c>
      <c r="M1067" s="6" t="s">
        <v>3</v>
      </c>
      <c r="N1067" s="5">
        <v>1</v>
      </c>
      <c r="O1067" s="1" t="str">
        <f>IFERROR(FIND("DRW ACY",B1067),"")</f>
        <v/>
      </c>
      <c r="P1067" s="1" t="str">
        <f>IF(O1067="","",O1067+6)</f>
        <v/>
      </c>
      <c r="Q1067" s="1">
        <f>LEN(B1067)</f>
        <v>29</v>
      </c>
      <c r="R1067" s="1" t="str">
        <f>IF(P1067="","",RIGHT(B1067,Q1067-P1067))</f>
        <v/>
      </c>
      <c r="U1067" cm="1">
        <f t="array" ref="U1067">MIN(IFERROR(FIND(_xlfn.SEQUENCE(10,,CHAR(48)),F1067),""))</f>
        <v>8</v>
      </c>
      <c r="V1067" s="1">
        <f>LEN(F1067)</f>
        <v>15</v>
      </c>
      <c r="W1067" s="1" t="str">
        <f>RIGHT(F1067,(V1067+1)-U1067)</f>
        <v>312_2229</v>
      </c>
      <c r="X1067" s="1" t="str">
        <f>LEFT(W1067,8)</f>
        <v>312_2229</v>
      </c>
      <c r="Y1067" s="1" t="str">
        <f>IF(E1067&lt;&gt;"",E1067,"A créer")</f>
        <v>A créer</v>
      </c>
      <c r="Z1067" s="2">
        <f>I1067</f>
        <v>0</v>
      </c>
      <c r="AA1067" s="1" t="str">
        <f>X1067&amp;" / "&amp;A1067</f>
        <v>312_2229 / 29065738</v>
      </c>
      <c r="AB1067" s="1">
        <f>A1067</f>
        <v>29065738</v>
      </c>
    </row>
    <row r="1068" spans="1:28" ht="15" x14ac:dyDescent="0.25">
      <c r="A1068" s="6">
        <v>29065739</v>
      </c>
      <c r="B1068" s="6" t="s">
        <v>5110</v>
      </c>
      <c r="C1068" s="6" t="s">
        <v>10</v>
      </c>
      <c r="D1068" s="6" t="s">
        <v>9</v>
      </c>
      <c r="E1068" s="6" t="s">
        <v>3</v>
      </c>
      <c r="F1068" s="6" t="s">
        <v>5109</v>
      </c>
      <c r="G1068" s="6" t="s">
        <v>3</v>
      </c>
      <c r="H1068" s="6" t="s">
        <v>6</v>
      </c>
      <c r="I1068" s="5">
        <v>0</v>
      </c>
      <c r="J1068" s="6" t="s">
        <v>5</v>
      </c>
      <c r="K1068" s="6" t="s">
        <v>4</v>
      </c>
      <c r="L1068" s="7">
        <v>135</v>
      </c>
      <c r="M1068" s="6" t="s">
        <v>3</v>
      </c>
      <c r="N1068" s="5">
        <v>1</v>
      </c>
      <c r="O1068" s="1" t="str">
        <f>IFERROR(FIND("DRW ACY",B1068),"")</f>
        <v/>
      </c>
      <c r="P1068" s="1" t="str">
        <f>IF(O1068="","",O1068+6)</f>
        <v/>
      </c>
      <c r="Q1068" s="1">
        <f>LEN(B1068)</f>
        <v>29</v>
      </c>
      <c r="R1068" s="1" t="str">
        <f>IF(P1068="","",RIGHT(B1068,Q1068-P1068))</f>
        <v/>
      </c>
      <c r="U1068" cm="1">
        <f t="array" ref="U1068">MIN(IFERROR(FIND(_xlfn.SEQUENCE(10,,CHAR(48)),F1068),""))</f>
        <v>8</v>
      </c>
      <c r="V1068" s="1">
        <f>LEN(F1068)</f>
        <v>15</v>
      </c>
      <c r="W1068" s="1" t="str">
        <f>RIGHT(F1068,(V1068+1)-U1068)</f>
        <v>312_2287</v>
      </c>
      <c r="X1068" s="1" t="str">
        <f>LEFT(W1068,8)</f>
        <v>312_2287</v>
      </c>
      <c r="Y1068" s="1" t="str">
        <f>IF(E1068&lt;&gt;"",E1068,"A créer")</f>
        <v>A créer</v>
      </c>
      <c r="Z1068" s="2">
        <f>I1068</f>
        <v>0</v>
      </c>
      <c r="AA1068" s="1" t="str">
        <f>X1068&amp;" / "&amp;A1068</f>
        <v>312_2287 / 29065739</v>
      </c>
      <c r="AB1068" s="1">
        <f>A1068</f>
        <v>29065739</v>
      </c>
    </row>
    <row r="1069" spans="1:28" ht="15" x14ac:dyDescent="0.25">
      <c r="A1069" s="6">
        <v>29065740</v>
      </c>
      <c r="B1069" s="6" t="s">
        <v>5108</v>
      </c>
      <c r="C1069" s="6" t="s">
        <v>10</v>
      </c>
      <c r="D1069" s="6" t="s">
        <v>9</v>
      </c>
      <c r="E1069" s="6" t="s">
        <v>3</v>
      </c>
      <c r="F1069" s="6" t="s">
        <v>5107</v>
      </c>
      <c r="G1069" s="6" t="s">
        <v>3</v>
      </c>
      <c r="H1069" s="6" t="s">
        <v>6</v>
      </c>
      <c r="I1069" s="5">
        <v>0</v>
      </c>
      <c r="J1069" s="6" t="s">
        <v>5</v>
      </c>
      <c r="K1069" s="6" t="s">
        <v>4</v>
      </c>
      <c r="L1069" s="7">
        <v>0.01</v>
      </c>
      <c r="M1069" s="6" t="s">
        <v>3</v>
      </c>
      <c r="N1069" s="5">
        <v>1</v>
      </c>
      <c r="O1069" s="1" t="str">
        <f>IFERROR(FIND("DRW ACY",B1069),"")</f>
        <v/>
      </c>
      <c r="P1069" s="1" t="str">
        <f>IF(O1069="","",O1069+6)</f>
        <v/>
      </c>
      <c r="Q1069" s="1">
        <f>LEN(B1069)</f>
        <v>29</v>
      </c>
      <c r="R1069" s="1" t="str">
        <f>IF(P1069="","",RIGHT(B1069,Q1069-P1069))</f>
        <v/>
      </c>
      <c r="U1069" cm="1">
        <f t="array" ref="U1069">MIN(IFERROR(FIND(_xlfn.SEQUENCE(10,,CHAR(48)),F1069),""))</f>
        <v>8</v>
      </c>
      <c r="V1069" s="1">
        <f>LEN(F1069)</f>
        <v>15</v>
      </c>
      <c r="W1069" s="1" t="str">
        <f>RIGHT(F1069,(V1069+1)-U1069)</f>
        <v>312_2290</v>
      </c>
      <c r="X1069" s="1" t="str">
        <f>LEFT(W1069,8)</f>
        <v>312_2290</v>
      </c>
      <c r="Y1069" s="1" t="str">
        <f>IF(E1069&lt;&gt;"",E1069,"A créer")</f>
        <v>A créer</v>
      </c>
      <c r="Z1069" s="2">
        <f>I1069</f>
        <v>0</v>
      </c>
      <c r="AA1069" s="1" t="str">
        <f>X1069&amp;" / "&amp;A1069</f>
        <v>312_2290 / 29065740</v>
      </c>
      <c r="AB1069" s="1">
        <f>A1069</f>
        <v>29065740</v>
      </c>
    </row>
    <row r="1070" spans="1:28" ht="15" x14ac:dyDescent="0.25">
      <c r="A1070" s="6">
        <v>29065741</v>
      </c>
      <c r="B1070" s="6" t="s">
        <v>5106</v>
      </c>
      <c r="C1070" s="6" t="s">
        <v>10</v>
      </c>
      <c r="D1070" s="6" t="s">
        <v>9</v>
      </c>
      <c r="E1070" s="6" t="s">
        <v>3</v>
      </c>
      <c r="F1070" s="6" t="s">
        <v>5105</v>
      </c>
      <c r="G1070" s="6" t="s">
        <v>3</v>
      </c>
      <c r="H1070" s="6" t="s">
        <v>6</v>
      </c>
      <c r="I1070" s="5">
        <v>0</v>
      </c>
      <c r="J1070" s="6" t="s">
        <v>5</v>
      </c>
      <c r="K1070" s="6" t="s">
        <v>4</v>
      </c>
      <c r="L1070" s="7">
        <v>0.01</v>
      </c>
      <c r="M1070" s="6" t="s">
        <v>3</v>
      </c>
      <c r="N1070" s="5">
        <v>1</v>
      </c>
      <c r="O1070" s="1" t="str">
        <f>IFERROR(FIND("DRW ACY",B1070),"")</f>
        <v/>
      </c>
      <c r="P1070" s="1" t="str">
        <f>IF(O1070="","",O1070+6)</f>
        <v/>
      </c>
      <c r="Q1070" s="1">
        <f>LEN(B1070)</f>
        <v>29</v>
      </c>
      <c r="R1070" s="1" t="str">
        <f>IF(P1070="","",RIGHT(B1070,Q1070-P1070))</f>
        <v/>
      </c>
      <c r="U1070" cm="1">
        <f t="array" ref="U1070">MIN(IFERROR(FIND(_xlfn.SEQUENCE(10,,CHAR(48)),F1070),""))</f>
        <v>8</v>
      </c>
      <c r="V1070" s="1">
        <f>LEN(F1070)</f>
        <v>15</v>
      </c>
      <c r="W1070" s="1" t="str">
        <f>RIGHT(F1070,(V1070+1)-U1070)</f>
        <v>312_2292</v>
      </c>
      <c r="X1070" s="1" t="str">
        <f>LEFT(W1070,8)</f>
        <v>312_2292</v>
      </c>
      <c r="Y1070" s="1" t="str">
        <f>IF(E1070&lt;&gt;"",E1070,"A créer")</f>
        <v>A créer</v>
      </c>
      <c r="Z1070" s="2">
        <f>I1070</f>
        <v>0</v>
      </c>
      <c r="AA1070" s="1" t="str">
        <f>X1070&amp;" / "&amp;A1070</f>
        <v>312_2292 / 29065741</v>
      </c>
      <c r="AB1070" s="1">
        <f>A1070</f>
        <v>29065741</v>
      </c>
    </row>
    <row r="1071" spans="1:28" ht="15" x14ac:dyDescent="0.25">
      <c r="A1071" s="6">
        <v>29065742</v>
      </c>
      <c r="B1071" s="6" t="s">
        <v>5104</v>
      </c>
      <c r="C1071" s="6" t="s">
        <v>10</v>
      </c>
      <c r="D1071" s="6" t="s">
        <v>9</v>
      </c>
      <c r="E1071" s="6" t="s">
        <v>3</v>
      </c>
      <c r="F1071" s="6" t="s">
        <v>5103</v>
      </c>
      <c r="G1071" s="6" t="s">
        <v>3</v>
      </c>
      <c r="H1071" s="6" t="s">
        <v>6</v>
      </c>
      <c r="I1071" s="5">
        <v>0</v>
      </c>
      <c r="J1071" s="6" t="s">
        <v>5</v>
      </c>
      <c r="K1071" s="6" t="s">
        <v>4</v>
      </c>
      <c r="L1071" s="7">
        <v>0.01</v>
      </c>
      <c r="M1071" s="6" t="s">
        <v>3</v>
      </c>
      <c r="N1071" s="5">
        <v>1</v>
      </c>
      <c r="O1071" s="1" t="str">
        <f>IFERROR(FIND("DRW ACY",B1071),"")</f>
        <v/>
      </c>
      <c r="P1071" s="1" t="str">
        <f>IF(O1071="","",O1071+6)</f>
        <v/>
      </c>
      <c r="Q1071" s="1">
        <f>LEN(B1071)</f>
        <v>29</v>
      </c>
      <c r="R1071" s="1" t="str">
        <f>IF(P1071="","",RIGHT(B1071,Q1071-P1071))</f>
        <v/>
      </c>
      <c r="U1071" cm="1">
        <f t="array" ref="U1071">MIN(IFERROR(FIND(_xlfn.SEQUENCE(10,,CHAR(48)),F1071),""))</f>
        <v>8</v>
      </c>
      <c r="V1071" s="1">
        <f>LEN(F1071)</f>
        <v>15</v>
      </c>
      <c r="W1071" s="1" t="str">
        <f>RIGHT(F1071,(V1071+1)-U1071)</f>
        <v>312_2294</v>
      </c>
      <c r="X1071" s="1" t="str">
        <f>LEFT(W1071,8)</f>
        <v>312_2294</v>
      </c>
      <c r="Y1071" s="1" t="str">
        <f>IF(E1071&lt;&gt;"",E1071,"A créer")</f>
        <v>A créer</v>
      </c>
      <c r="Z1071" s="2">
        <f>I1071</f>
        <v>0</v>
      </c>
      <c r="AA1071" s="1" t="str">
        <f>X1071&amp;" / "&amp;A1071</f>
        <v>312_2294 / 29065742</v>
      </c>
      <c r="AB1071" s="1">
        <f>A1071</f>
        <v>29065742</v>
      </c>
    </row>
    <row r="1072" spans="1:28" ht="15" x14ac:dyDescent="0.25">
      <c r="A1072" s="6">
        <v>29065743</v>
      </c>
      <c r="B1072" s="6" t="s">
        <v>5102</v>
      </c>
      <c r="C1072" s="6" t="s">
        <v>10</v>
      </c>
      <c r="D1072" s="6" t="s">
        <v>9</v>
      </c>
      <c r="E1072" s="6" t="s">
        <v>3</v>
      </c>
      <c r="F1072" s="6" t="s">
        <v>5101</v>
      </c>
      <c r="G1072" s="6" t="s">
        <v>3</v>
      </c>
      <c r="H1072" s="6" t="s">
        <v>6</v>
      </c>
      <c r="I1072" s="5">
        <v>0</v>
      </c>
      <c r="J1072" s="6" t="s">
        <v>5</v>
      </c>
      <c r="K1072" s="6" t="s">
        <v>4</v>
      </c>
      <c r="L1072" s="7">
        <v>0.01</v>
      </c>
      <c r="M1072" s="6" t="s">
        <v>3</v>
      </c>
      <c r="N1072" s="5">
        <v>1</v>
      </c>
      <c r="O1072" s="1" t="str">
        <f>IFERROR(FIND("DRW ACY",B1072),"")</f>
        <v/>
      </c>
      <c r="P1072" s="1" t="str">
        <f>IF(O1072="","",O1072+6)</f>
        <v/>
      </c>
      <c r="Q1072" s="1">
        <f>LEN(B1072)</f>
        <v>29</v>
      </c>
      <c r="R1072" s="1" t="str">
        <f>IF(P1072="","",RIGHT(B1072,Q1072-P1072))</f>
        <v/>
      </c>
      <c r="U1072" cm="1">
        <f t="array" ref="U1072">MIN(IFERROR(FIND(_xlfn.SEQUENCE(10,,CHAR(48)),F1072),""))</f>
        <v>8</v>
      </c>
      <c r="V1072" s="1">
        <f>LEN(F1072)</f>
        <v>15</v>
      </c>
      <c r="W1072" s="1" t="str">
        <f>RIGHT(F1072,(V1072+1)-U1072)</f>
        <v>312_2305</v>
      </c>
      <c r="X1072" s="1" t="str">
        <f>LEFT(W1072,8)</f>
        <v>312_2305</v>
      </c>
      <c r="Y1072" s="1" t="str">
        <f>IF(E1072&lt;&gt;"",E1072,"A créer")</f>
        <v>A créer</v>
      </c>
      <c r="Z1072" s="2">
        <f>I1072</f>
        <v>0</v>
      </c>
      <c r="AA1072" s="1" t="str">
        <f>X1072&amp;" / "&amp;A1072</f>
        <v>312_2305 / 29065743</v>
      </c>
      <c r="AB1072" s="1">
        <f>A1072</f>
        <v>29065743</v>
      </c>
    </row>
    <row r="1073" spans="1:28" ht="15" x14ac:dyDescent="0.25">
      <c r="A1073" s="6">
        <v>29065744</v>
      </c>
      <c r="B1073" s="6" t="s">
        <v>5100</v>
      </c>
      <c r="C1073" s="6" t="s">
        <v>10</v>
      </c>
      <c r="D1073" s="6" t="s">
        <v>9</v>
      </c>
      <c r="E1073" s="6" t="s">
        <v>3</v>
      </c>
      <c r="F1073" s="6" t="s">
        <v>5099</v>
      </c>
      <c r="G1073" s="6" t="s">
        <v>3</v>
      </c>
      <c r="H1073" s="6" t="s">
        <v>6</v>
      </c>
      <c r="I1073" s="5">
        <v>0</v>
      </c>
      <c r="J1073" s="6" t="s">
        <v>5</v>
      </c>
      <c r="K1073" s="6" t="s">
        <v>4</v>
      </c>
      <c r="L1073" s="7">
        <v>0.01</v>
      </c>
      <c r="M1073" s="6" t="s">
        <v>3</v>
      </c>
      <c r="N1073" s="5">
        <v>1</v>
      </c>
      <c r="O1073" s="1" t="str">
        <f>IFERROR(FIND("DRW ACY",B1073),"")</f>
        <v/>
      </c>
      <c r="P1073" s="1" t="str">
        <f>IF(O1073="","",O1073+6)</f>
        <v/>
      </c>
      <c r="Q1073" s="1">
        <f>LEN(B1073)</f>
        <v>29</v>
      </c>
      <c r="R1073" s="1" t="str">
        <f>IF(P1073="","",RIGHT(B1073,Q1073-P1073))</f>
        <v/>
      </c>
      <c r="U1073" cm="1">
        <f t="array" ref="U1073">MIN(IFERROR(FIND(_xlfn.SEQUENCE(10,,CHAR(48)),F1073),""))</f>
        <v>8</v>
      </c>
      <c r="V1073" s="1">
        <f>LEN(F1073)</f>
        <v>15</v>
      </c>
      <c r="W1073" s="1" t="str">
        <f>RIGHT(F1073,(V1073+1)-U1073)</f>
        <v>312_2324</v>
      </c>
      <c r="X1073" s="1" t="str">
        <f>LEFT(W1073,8)</f>
        <v>312_2324</v>
      </c>
      <c r="Y1073" s="1" t="str">
        <f>IF(E1073&lt;&gt;"",E1073,"A créer")</f>
        <v>A créer</v>
      </c>
      <c r="Z1073" s="2">
        <f>I1073</f>
        <v>0</v>
      </c>
      <c r="AA1073" s="1" t="str">
        <f>X1073&amp;" / "&amp;A1073</f>
        <v>312_2324 / 29065744</v>
      </c>
      <c r="AB1073" s="1">
        <f>A1073</f>
        <v>29065744</v>
      </c>
    </row>
    <row r="1074" spans="1:28" ht="15" x14ac:dyDescent="0.25">
      <c r="A1074" s="6">
        <v>29065745</v>
      </c>
      <c r="B1074" s="6" t="s">
        <v>5098</v>
      </c>
      <c r="C1074" s="6" t="s">
        <v>10</v>
      </c>
      <c r="D1074" s="6" t="s">
        <v>9</v>
      </c>
      <c r="E1074" s="6" t="s">
        <v>3</v>
      </c>
      <c r="F1074" s="6" t="s">
        <v>5097</v>
      </c>
      <c r="G1074" s="6" t="s">
        <v>3</v>
      </c>
      <c r="H1074" s="6" t="s">
        <v>6</v>
      </c>
      <c r="I1074" s="5">
        <v>0</v>
      </c>
      <c r="J1074" s="6" t="s">
        <v>5</v>
      </c>
      <c r="K1074" s="6" t="s">
        <v>4</v>
      </c>
      <c r="L1074" s="7">
        <v>0.01</v>
      </c>
      <c r="M1074" s="6" t="s">
        <v>3</v>
      </c>
      <c r="N1074" s="5">
        <v>1</v>
      </c>
      <c r="O1074" s="1" t="str">
        <f>IFERROR(FIND("DRW ACY",B1074),"")</f>
        <v/>
      </c>
      <c r="P1074" s="1" t="str">
        <f>IF(O1074="","",O1074+6)</f>
        <v/>
      </c>
      <c r="Q1074" s="1">
        <f>LEN(B1074)</f>
        <v>29</v>
      </c>
      <c r="R1074" s="1" t="str">
        <f>IF(P1074="","",RIGHT(B1074,Q1074-P1074))</f>
        <v/>
      </c>
      <c r="U1074" cm="1">
        <f t="array" ref="U1074">MIN(IFERROR(FIND(_xlfn.SEQUENCE(10,,CHAR(48)),F1074),""))</f>
        <v>8</v>
      </c>
      <c r="V1074" s="1">
        <f>LEN(F1074)</f>
        <v>15</v>
      </c>
      <c r="W1074" s="1" t="str">
        <f>RIGHT(F1074,(V1074+1)-U1074)</f>
        <v>312_2347</v>
      </c>
      <c r="X1074" s="1" t="str">
        <f>LEFT(W1074,8)</f>
        <v>312_2347</v>
      </c>
      <c r="Y1074" s="1" t="str">
        <f>IF(E1074&lt;&gt;"",E1074,"A créer")</f>
        <v>A créer</v>
      </c>
      <c r="Z1074" s="2">
        <f>I1074</f>
        <v>0</v>
      </c>
      <c r="AA1074" s="1" t="str">
        <f>X1074&amp;" / "&amp;A1074</f>
        <v>312_2347 / 29065745</v>
      </c>
      <c r="AB1074" s="1">
        <f>A1074</f>
        <v>29065745</v>
      </c>
    </row>
    <row r="1075" spans="1:28" ht="15" x14ac:dyDescent="0.25">
      <c r="A1075" s="6">
        <v>29065746</v>
      </c>
      <c r="B1075" s="6" t="s">
        <v>5096</v>
      </c>
      <c r="C1075" s="6" t="s">
        <v>10</v>
      </c>
      <c r="D1075" s="6" t="s">
        <v>9</v>
      </c>
      <c r="E1075" s="6" t="s">
        <v>3</v>
      </c>
      <c r="F1075" s="6" t="s">
        <v>5095</v>
      </c>
      <c r="G1075" s="6" t="s">
        <v>3</v>
      </c>
      <c r="H1075" s="6" t="s">
        <v>6</v>
      </c>
      <c r="I1075" s="5">
        <v>0</v>
      </c>
      <c r="J1075" s="6" t="s">
        <v>5</v>
      </c>
      <c r="K1075" s="6" t="s">
        <v>4</v>
      </c>
      <c r="L1075" s="7">
        <v>0.01</v>
      </c>
      <c r="M1075" s="6" t="s">
        <v>3</v>
      </c>
      <c r="N1075" s="5">
        <v>1</v>
      </c>
      <c r="O1075" s="1" t="str">
        <f>IFERROR(FIND("DRW ACY",B1075),"")</f>
        <v/>
      </c>
      <c r="P1075" s="1" t="str">
        <f>IF(O1075="","",O1075+6)</f>
        <v/>
      </c>
      <c r="Q1075" s="1">
        <f>LEN(B1075)</f>
        <v>29</v>
      </c>
      <c r="R1075" s="1" t="str">
        <f>IF(P1075="","",RIGHT(B1075,Q1075-P1075))</f>
        <v/>
      </c>
      <c r="U1075" cm="1">
        <f t="array" ref="U1075">MIN(IFERROR(FIND(_xlfn.SEQUENCE(10,,CHAR(48)),F1075),""))</f>
        <v>8</v>
      </c>
      <c r="V1075" s="1">
        <f>LEN(F1075)</f>
        <v>15</v>
      </c>
      <c r="W1075" s="1" t="str">
        <f>RIGHT(F1075,(V1075+1)-U1075)</f>
        <v>312_2350</v>
      </c>
      <c r="X1075" s="1" t="str">
        <f>LEFT(W1075,8)</f>
        <v>312_2350</v>
      </c>
      <c r="Y1075" s="1" t="str">
        <f>IF(E1075&lt;&gt;"",E1075,"A créer")</f>
        <v>A créer</v>
      </c>
      <c r="Z1075" s="2">
        <f>I1075</f>
        <v>0</v>
      </c>
      <c r="AA1075" s="1" t="str">
        <f>X1075&amp;" / "&amp;A1075</f>
        <v>312_2350 / 29065746</v>
      </c>
      <c r="AB1075" s="1">
        <f>A1075</f>
        <v>29065746</v>
      </c>
    </row>
    <row r="1076" spans="1:28" ht="15" x14ac:dyDescent="0.25">
      <c r="A1076" s="6">
        <v>29065747</v>
      </c>
      <c r="B1076" s="6" t="s">
        <v>5094</v>
      </c>
      <c r="C1076" s="6" t="s">
        <v>10</v>
      </c>
      <c r="D1076" s="6" t="s">
        <v>9</v>
      </c>
      <c r="E1076" s="6" t="s">
        <v>3</v>
      </c>
      <c r="F1076" s="6" t="s">
        <v>5093</v>
      </c>
      <c r="G1076" s="6" t="s">
        <v>3</v>
      </c>
      <c r="H1076" s="6" t="s">
        <v>6</v>
      </c>
      <c r="I1076" s="5">
        <v>0</v>
      </c>
      <c r="J1076" s="6" t="s">
        <v>5</v>
      </c>
      <c r="K1076" s="6" t="s">
        <v>4</v>
      </c>
      <c r="L1076" s="7">
        <v>0.01</v>
      </c>
      <c r="M1076" s="6" t="s">
        <v>3</v>
      </c>
      <c r="N1076" s="5">
        <v>1</v>
      </c>
      <c r="O1076" s="1" t="str">
        <f>IFERROR(FIND("DRW ACY",B1076),"")</f>
        <v/>
      </c>
      <c r="P1076" s="1" t="str">
        <f>IF(O1076="","",O1076+6)</f>
        <v/>
      </c>
      <c r="Q1076" s="1">
        <f>LEN(B1076)</f>
        <v>29</v>
      </c>
      <c r="R1076" s="1" t="str">
        <f>IF(P1076="","",RIGHT(B1076,Q1076-P1076))</f>
        <v/>
      </c>
      <c r="U1076" cm="1">
        <f t="array" ref="U1076">MIN(IFERROR(FIND(_xlfn.SEQUENCE(10,,CHAR(48)),F1076),""))</f>
        <v>8</v>
      </c>
      <c r="V1076" s="1">
        <f>LEN(F1076)</f>
        <v>15</v>
      </c>
      <c r="W1076" s="1" t="str">
        <f>RIGHT(F1076,(V1076+1)-U1076)</f>
        <v>312_2386</v>
      </c>
      <c r="X1076" s="1" t="str">
        <f>LEFT(W1076,8)</f>
        <v>312_2386</v>
      </c>
      <c r="Y1076" s="1" t="str">
        <f>IF(E1076&lt;&gt;"",E1076,"A créer")</f>
        <v>A créer</v>
      </c>
      <c r="Z1076" s="2">
        <f>I1076</f>
        <v>0</v>
      </c>
      <c r="AA1076" s="1" t="str">
        <f>X1076&amp;" / "&amp;A1076</f>
        <v>312_2386 / 29065747</v>
      </c>
      <c r="AB1076" s="1">
        <f>A1076</f>
        <v>29065747</v>
      </c>
    </row>
    <row r="1077" spans="1:28" ht="15" x14ac:dyDescent="0.25">
      <c r="A1077" s="6">
        <v>29065748</v>
      </c>
      <c r="B1077" s="6" t="s">
        <v>5092</v>
      </c>
      <c r="C1077" s="6" t="s">
        <v>10</v>
      </c>
      <c r="D1077" s="6" t="s">
        <v>9</v>
      </c>
      <c r="E1077" s="6" t="s">
        <v>3</v>
      </c>
      <c r="F1077" s="6" t="s">
        <v>5091</v>
      </c>
      <c r="G1077" s="6" t="s">
        <v>3</v>
      </c>
      <c r="H1077" s="6" t="s">
        <v>6</v>
      </c>
      <c r="I1077" s="5">
        <v>0</v>
      </c>
      <c r="J1077" s="6" t="s">
        <v>5</v>
      </c>
      <c r="K1077" s="6" t="s">
        <v>4</v>
      </c>
      <c r="L1077" s="7">
        <v>0.01</v>
      </c>
      <c r="M1077" s="6" t="s">
        <v>3</v>
      </c>
      <c r="N1077" s="5">
        <v>1</v>
      </c>
      <c r="O1077" s="1" t="str">
        <f>IFERROR(FIND("DRW ACY",B1077),"")</f>
        <v/>
      </c>
      <c r="P1077" s="1" t="str">
        <f>IF(O1077="","",O1077+6)</f>
        <v/>
      </c>
      <c r="Q1077" s="1">
        <f>LEN(B1077)</f>
        <v>29</v>
      </c>
      <c r="R1077" s="1" t="str">
        <f>IF(P1077="","",RIGHT(B1077,Q1077-P1077))</f>
        <v/>
      </c>
      <c r="U1077" cm="1">
        <f t="array" ref="U1077">MIN(IFERROR(FIND(_xlfn.SEQUENCE(10,,CHAR(48)),F1077),""))</f>
        <v>8</v>
      </c>
      <c r="V1077" s="1">
        <f>LEN(F1077)</f>
        <v>15</v>
      </c>
      <c r="W1077" s="1" t="str">
        <f>RIGHT(F1077,(V1077+1)-U1077)</f>
        <v>312_2391</v>
      </c>
      <c r="X1077" s="1" t="str">
        <f>LEFT(W1077,8)</f>
        <v>312_2391</v>
      </c>
      <c r="Y1077" s="1" t="str">
        <f>IF(E1077&lt;&gt;"",E1077,"A créer")</f>
        <v>A créer</v>
      </c>
      <c r="Z1077" s="2">
        <f>I1077</f>
        <v>0</v>
      </c>
      <c r="AA1077" s="1" t="str">
        <f>X1077&amp;" / "&amp;A1077</f>
        <v>312_2391 / 29065748</v>
      </c>
      <c r="AB1077" s="1">
        <f>A1077</f>
        <v>29065748</v>
      </c>
    </row>
    <row r="1078" spans="1:28" ht="15" x14ac:dyDescent="0.25">
      <c r="A1078" s="6">
        <v>29065749</v>
      </c>
      <c r="B1078" s="6" t="s">
        <v>5090</v>
      </c>
      <c r="C1078" s="6" t="s">
        <v>10</v>
      </c>
      <c r="D1078" s="6" t="s">
        <v>9</v>
      </c>
      <c r="E1078" s="6" t="s">
        <v>3</v>
      </c>
      <c r="F1078" s="6" t="s">
        <v>5089</v>
      </c>
      <c r="G1078" s="6" t="s">
        <v>3</v>
      </c>
      <c r="H1078" s="6" t="s">
        <v>6</v>
      </c>
      <c r="I1078" s="5">
        <v>0</v>
      </c>
      <c r="J1078" s="6" t="s">
        <v>5</v>
      </c>
      <c r="K1078" s="6" t="s">
        <v>4</v>
      </c>
      <c r="L1078" s="7">
        <v>0.01</v>
      </c>
      <c r="M1078" s="6" t="s">
        <v>3</v>
      </c>
      <c r="N1078" s="5">
        <v>1</v>
      </c>
      <c r="O1078" s="1" t="str">
        <f>IFERROR(FIND("DRW ACY",B1078),"")</f>
        <v/>
      </c>
      <c r="P1078" s="1" t="str">
        <f>IF(O1078="","",O1078+6)</f>
        <v/>
      </c>
      <c r="Q1078" s="1">
        <f>LEN(B1078)</f>
        <v>29</v>
      </c>
      <c r="R1078" s="1" t="str">
        <f>IF(P1078="","",RIGHT(B1078,Q1078-P1078))</f>
        <v/>
      </c>
      <c r="U1078" cm="1">
        <f t="array" ref="U1078">MIN(IFERROR(FIND(_xlfn.SEQUENCE(10,,CHAR(48)),F1078),""))</f>
        <v>8</v>
      </c>
      <c r="V1078" s="1">
        <f>LEN(F1078)</f>
        <v>15</v>
      </c>
      <c r="W1078" s="1" t="str">
        <f>RIGHT(F1078,(V1078+1)-U1078)</f>
        <v>312_2431</v>
      </c>
      <c r="X1078" s="1" t="str">
        <f>LEFT(W1078,8)</f>
        <v>312_2431</v>
      </c>
      <c r="Y1078" s="1" t="str">
        <f>IF(E1078&lt;&gt;"",E1078,"A créer")</f>
        <v>A créer</v>
      </c>
      <c r="Z1078" s="2">
        <f>I1078</f>
        <v>0</v>
      </c>
      <c r="AA1078" s="1" t="str">
        <f>X1078&amp;" / "&amp;A1078</f>
        <v>312_2431 / 29065749</v>
      </c>
      <c r="AB1078" s="1">
        <f>A1078</f>
        <v>29065749</v>
      </c>
    </row>
    <row r="1079" spans="1:28" ht="15" x14ac:dyDescent="0.25">
      <c r="A1079" s="6">
        <v>29065750</v>
      </c>
      <c r="B1079" s="6" t="s">
        <v>5088</v>
      </c>
      <c r="C1079" s="6" t="s">
        <v>10</v>
      </c>
      <c r="D1079" s="6" t="s">
        <v>9</v>
      </c>
      <c r="E1079" s="6" t="s">
        <v>3</v>
      </c>
      <c r="F1079" s="6" t="s">
        <v>5087</v>
      </c>
      <c r="G1079" s="6" t="s">
        <v>3</v>
      </c>
      <c r="H1079" s="6" t="s">
        <v>6</v>
      </c>
      <c r="I1079" s="5">
        <v>0</v>
      </c>
      <c r="J1079" s="6" t="s">
        <v>5</v>
      </c>
      <c r="K1079" s="6" t="s">
        <v>4</v>
      </c>
      <c r="L1079" s="7">
        <v>0.01</v>
      </c>
      <c r="M1079" s="6" t="s">
        <v>3</v>
      </c>
      <c r="N1079" s="5">
        <v>1</v>
      </c>
      <c r="O1079" s="1" t="str">
        <f>IFERROR(FIND("DRW ACY",B1079),"")</f>
        <v/>
      </c>
      <c r="P1079" s="1" t="str">
        <f>IF(O1079="","",O1079+6)</f>
        <v/>
      </c>
      <c r="Q1079" s="1">
        <f>LEN(B1079)</f>
        <v>29</v>
      </c>
      <c r="R1079" s="1" t="str">
        <f>IF(P1079="","",RIGHT(B1079,Q1079-P1079))</f>
        <v/>
      </c>
      <c r="U1079" cm="1">
        <f t="array" ref="U1079">MIN(IFERROR(FIND(_xlfn.SEQUENCE(10,,CHAR(48)),F1079),""))</f>
        <v>8</v>
      </c>
      <c r="V1079" s="1">
        <f>LEN(F1079)</f>
        <v>15</v>
      </c>
      <c r="W1079" s="1" t="str">
        <f>RIGHT(F1079,(V1079+1)-U1079)</f>
        <v>312_2442</v>
      </c>
      <c r="X1079" s="1" t="str">
        <f>LEFT(W1079,8)</f>
        <v>312_2442</v>
      </c>
      <c r="Y1079" s="1" t="str">
        <f>IF(E1079&lt;&gt;"",E1079,"A créer")</f>
        <v>A créer</v>
      </c>
      <c r="Z1079" s="2">
        <f>I1079</f>
        <v>0</v>
      </c>
      <c r="AA1079" s="1" t="str">
        <f>X1079&amp;" / "&amp;A1079</f>
        <v>312_2442 / 29065750</v>
      </c>
      <c r="AB1079" s="1">
        <f>A1079</f>
        <v>29065750</v>
      </c>
    </row>
    <row r="1080" spans="1:28" ht="15" x14ac:dyDescent="0.25">
      <c r="A1080" s="6">
        <v>29065751</v>
      </c>
      <c r="B1080" s="6" t="s">
        <v>5086</v>
      </c>
      <c r="C1080" s="6" t="s">
        <v>10</v>
      </c>
      <c r="D1080" s="6" t="s">
        <v>9</v>
      </c>
      <c r="E1080" s="6" t="s">
        <v>3</v>
      </c>
      <c r="F1080" s="6" t="s">
        <v>5085</v>
      </c>
      <c r="G1080" s="6" t="s">
        <v>3</v>
      </c>
      <c r="H1080" s="6" t="s">
        <v>6</v>
      </c>
      <c r="I1080" s="5">
        <v>1</v>
      </c>
      <c r="J1080" s="6" t="s">
        <v>5</v>
      </c>
      <c r="K1080" s="6" t="s">
        <v>4</v>
      </c>
      <c r="L1080" s="7">
        <v>115</v>
      </c>
      <c r="M1080" s="6" t="s">
        <v>3</v>
      </c>
      <c r="N1080" s="5">
        <v>1</v>
      </c>
      <c r="O1080" s="1" t="str">
        <f>IFERROR(FIND("DRW ACY",B1080),"")</f>
        <v/>
      </c>
      <c r="P1080" s="1" t="str">
        <f>IF(O1080="","",O1080+6)</f>
        <v/>
      </c>
      <c r="Q1080" s="1">
        <f>LEN(B1080)</f>
        <v>29</v>
      </c>
      <c r="R1080" s="1" t="str">
        <f>IF(P1080="","",RIGHT(B1080,Q1080-P1080))</f>
        <v/>
      </c>
      <c r="U1080" cm="1">
        <f t="array" ref="U1080">MIN(IFERROR(FIND(_xlfn.SEQUENCE(10,,CHAR(48)),F1080),""))</f>
        <v>8</v>
      </c>
      <c r="V1080" s="1">
        <f>LEN(F1080)</f>
        <v>15</v>
      </c>
      <c r="W1080" s="1" t="str">
        <f>RIGHT(F1080,(V1080+1)-U1080)</f>
        <v>312_2552</v>
      </c>
      <c r="X1080" s="1" t="str">
        <f>LEFT(W1080,8)</f>
        <v>312_2552</v>
      </c>
      <c r="Y1080" s="1" t="str">
        <f>IF(E1080&lt;&gt;"",E1080,"A créer")</f>
        <v>A créer</v>
      </c>
      <c r="Z1080" s="2">
        <f>I1080</f>
        <v>1</v>
      </c>
      <c r="AA1080" s="1" t="str">
        <f>X1080&amp;" / "&amp;A1080</f>
        <v>312_2552 / 29065751</v>
      </c>
      <c r="AB1080" s="1">
        <f>A1080</f>
        <v>29065751</v>
      </c>
    </row>
    <row r="1081" spans="1:28" ht="15" x14ac:dyDescent="0.25">
      <c r="A1081" s="6">
        <v>29065752</v>
      </c>
      <c r="B1081" s="6" t="s">
        <v>5084</v>
      </c>
      <c r="C1081" s="6" t="s">
        <v>10</v>
      </c>
      <c r="D1081" s="6" t="s">
        <v>9</v>
      </c>
      <c r="E1081" s="6" t="s">
        <v>3</v>
      </c>
      <c r="F1081" s="6" t="s">
        <v>5083</v>
      </c>
      <c r="G1081" s="6" t="s">
        <v>3</v>
      </c>
      <c r="H1081" s="6" t="s">
        <v>6</v>
      </c>
      <c r="I1081" s="5">
        <v>0</v>
      </c>
      <c r="J1081" s="6" t="s">
        <v>5</v>
      </c>
      <c r="K1081" s="6" t="s">
        <v>4</v>
      </c>
      <c r="L1081" s="7">
        <v>0.01</v>
      </c>
      <c r="M1081" s="6" t="s">
        <v>3</v>
      </c>
      <c r="N1081" s="5">
        <v>1</v>
      </c>
      <c r="O1081" s="1" t="str">
        <f>IFERROR(FIND("DRW ACY",B1081),"")</f>
        <v/>
      </c>
      <c r="P1081" s="1" t="str">
        <f>IF(O1081="","",O1081+6)</f>
        <v/>
      </c>
      <c r="Q1081" s="1">
        <f>LEN(B1081)</f>
        <v>29</v>
      </c>
      <c r="R1081" s="1" t="str">
        <f>IF(P1081="","",RIGHT(B1081,Q1081-P1081))</f>
        <v/>
      </c>
      <c r="U1081" cm="1">
        <f t="array" ref="U1081">MIN(IFERROR(FIND(_xlfn.SEQUENCE(10,,CHAR(48)),F1081),""))</f>
        <v>8</v>
      </c>
      <c r="V1081" s="1">
        <f>LEN(F1081)</f>
        <v>15</v>
      </c>
      <c r="W1081" s="1" t="str">
        <f>RIGHT(F1081,(V1081+1)-U1081)</f>
        <v>312_2554</v>
      </c>
      <c r="X1081" s="1" t="str">
        <f>LEFT(W1081,8)</f>
        <v>312_2554</v>
      </c>
      <c r="Y1081" s="1" t="str">
        <f>IF(E1081&lt;&gt;"",E1081,"A créer")</f>
        <v>A créer</v>
      </c>
      <c r="Z1081" s="2">
        <f>I1081</f>
        <v>0</v>
      </c>
      <c r="AA1081" s="1" t="str">
        <f>X1081&amp;" / "&amp;A1081</f>
        <v>312_2554 / 29065752</v>
      </c>
      <c r="AB1081" s="1">
        <f>A1081</f>
        <v>29065752</v>
      </c>
    </row>
    <row r="1082" spans="1:28" ht="15" x14ac:dyDescent="0.25">
      <c r="A1082" s="6">
        <v>29065753</v>
      </c>
      <c r="B1082" s="6" t="s">
        <v>5082</v>
      </c>
      <c r="C1082" s="6" t="s">
        <v>10</v>
      </c>
      <c r="D1082" s="6" t="s">
        <v>9</v>
      </c>
      <c r="E1082" s="6" t="s">
        <v>3</v>
      </c>
      <c r="F1082" s="6" t="s">
        <v>5081</v>
      </c>
      <c r="G1082" s="6" t="s">
        <v>3</v>
      </c>
      <c r="H1082" s="6" t="s">
        <v>6</v>
      </c>
      <c r="I1082" s="5">
        <v>0</v>
      </c>
      <c r="J1082" s="6" t="s">
        <v>5</v>
      </c>
      <c r="K1082" s="6" t="s">
        <v>4</v>
      </c>
      <c r="L1082" s="7">
        <v>0.01</v>
      </c>
      <c r="M1082" s="6" t="s">
        <v>3</v>
      </c>
      <c r="N1082" s="5">
        <v>1</v>
      </c>
      <c r="O1082" s="1" t="str">
        <f>IFERROR(FIND("DRW ACY",B1082),"")</f>
        <v/>
      </c>
      <c r="P1082" s="1" t="str">
        <f>IF(O1082="","",O1082+6)</f>
        <v/>
      </c>
      <c r="Q1082" s="1">
        <f>LEN(B1082)</f>
        <v>29</v>
      </c>
      <c r="R1082" s="1" t="str">
        <f>IF(P1082="","",RIGHT(B1082,Q1082-P1082))</f>
        <v/>
      </c>
      <c r="U1082" cm="1">
        <f t="array" ref="U1082">MIN(IFERROR(FIND(_xlfn.SEQUENCE(10,,CHAR(48)),F1082),""))</f>
        <v>8</v>
      </c>
      <c r="V1082" s="1">
        <f>LEN(F1082)</f>
        <v>15</v>
      </c>
      <c r="W1082" s="1" t="str">
        <f>RIGHT(F1082,(V1082+1)-U1082)</f>
        <v>312_2578</v>
      </c>
      <c r="X1082" s="1" t="str">
        <f>LEFT(W1082,8)</f>
        <v>312_2578</v>
      </c>
      <c r="Y1082" s="1" t="str">
        <f>IF(E1082&lt;&gt;"",E1082,"A créer")</f>
        <v>A créer</v>
      </c>
      <c r="Z1082" s="2">
        <f>I1082</f>
        <v>0</v>
      </c>
      <c r="AA1082" s="1" t="str">
        <f>X1082&amp;" / "&amp;A1082</f>
        <v>312_2578 / 29065753</v>
      </c>
      <c r="AB1082" s="1">
        <f>A1082</f>
        <v>29065753</v>
      </c>
    </row>
    <row r="1083" spans="1:28" ht="15" x14ac:dyDescent="0.25">
      <c r="A1083" s="6">
        <v>29065755</v>
      </c>
      <c r="B1083" s="6" t="s">
        <v>5080</v>
      </c>
      <c r="C1083" s="6" t="s">
        <v>10</v>
      </c>
      <c r="D1083" s="6" t="s">
        <v>9</v>
      </c>
      <c r="E1083" s="6" t="s">
        <v>3</v>
      </c>
      <c r="F1083" s="6" t="s">
        <v>5079</v>
      </c>
      <c r="G1083" s="6" t="s">
        <v>3</v>
      </c>
      <c r="H1083" s="6" t="s">
        <v>6</v>
      </c>
      <c r="I1083" s="5">
        <v>0</v>
      </c>
      <c r="J1083" s="6" t="s">
        <v>5</v>
      </c>
      <c r="K1083" s="6" t="s">
        <v>4</v>
      </c>
      <c r="L1083" s="7">
        <v>0.01</v>
      </c>
      <c r="M1083" s="6" t="s">
        <v>3</v>
      </c>
      <c r="N1083" s="5">
        <v>1</v>
      </c>
      <c r="O1083" s="1" t="str">
        <f>IFERROR(FIND("DRW ACY",B1083),"")</f>
        <v/>
      </c>
      <c r="P1083" s="1" t="str">
        <f>IF(O1083="","",O1083+6)</f>
        <v/>
      </c>
      <c r="Q1083" s="1">
        <f>LEN(B1083)</f>
        <v>29</v>
      </c>
      <c r="R1083" s="1" t="str">
        <f>IF(P1083="","",RIGHT(B1083,Q1083-P1083))</f>
        <v/>
      </c>
      <c r="U1083" cm="1">
        <f t="array" ref="U1083">MIN(IFERROR(FIND(_xlfn.SEQUENCE(10,,CHAR(48)),F1083),""))</f>
        <v>8</v>
      </c>
      <c r="V1083" s="1">
        <f>LEN(F1083)</f>
        <v>15</v>
      </c>
      <c r="W1083" s="1" t="str">
        <f>RIGHT(F1083,(V1083+1)-U1083)</f>
        <v>312_2620</v>
      </c>
      <c r="X1083" s="1" t="str">
        <f>LEFT(W1083,8)</f>
        <v>312_2620</v>
      </c>
      <c r="Y1083" s="1" t="str">
        <f>IF(E1083&lt;&gt;"",E1083,"A créer")</f>
        <v>A créer</v>
      </c>
      <c r="Z1083" s="2">
        <f>I1083</f>
        <v>0</v>
      </c>
      <c r="AA1083" s="1" t="str">
        <f>X1083&amp;" / "&amp;A1083</f>
        <v>312_2620 / 29065755</v>
      </c>
      <c r="AB1083" s="1">
        <f>A1083</f>
        <v>29065755</v>
      </c>
    </row>
    <row r="1084" spans="1:28" ht="15" x14ac:dyDescent="0.25">
      <c r="A1084" s="6">
        <v>29065758</v>
      </c>
      <c r="B1084" s="6" t="s">
        <v>5078</v>
      </c>
      <c r="C1084" s="6" t="s">
        <v>10</v>
      </c>
      <c r="D1084" s="6" t="s">
        <v>9</v>
      </c>
      <c r="E1084" s="6" t="s">
        <v>3</v>
      </c>
      <c r="F1084" s="6" t="s">
        <v>5077</v>
      </c>
      <c r="G1084" s="6" t="s">
        <v>3</v>
      </c>
      <c r="H1084" s="6" t="s">
        <v>6</v>
      </c>
      <c r="I1084" s="5">
        <v>0</v>
      </c>
      <c r="J1084" s="6" t="s">
        <v>5</v>
      </c>
      <c r="K1084" s="6" t="s">
        <v>4</v>
      </c>
      <c r="L1084" s="7">
        <v>0.01</v>
      </c>
      <c r="M1084" s="6" t="s">
        <v>3</v>
      </c>
      <c r="N1084" s="5">
        <v>1</v>
      </c>
      <c r="O1084" s="1" t="str">
        <f>IFERROR(FIND("DRW ACY",B1084),"")</f>
        <v/>
      </c>
      <c r="P1084" s="1" t="str">
        <f>IF(O1084="","",O1084+6)</f>
        <v/>
      </c>
      <c r="Q1084" s="1">
        <f>LEN(B1084)</f>
        <v>29</v>
      </c>
      <c r="R1084" s="1" t="str">
        <f>IF(P1084="","",RIGHT(B1084,Q1084-P1084))</f>
        <v/>
      </c>
      <c r="U1084" cm="1">
        <f t="array" ref="U1084">MIN(IFERROR(FIND(_xlfn.SEQUENCE(10,,CHAR(48)),F1084),""))</f>
        <v>8</v>
      </c>
      <c r="V1084" s="1">
        <f>LEN(F1084)</f>
        <v>15</v>
      </c>
      <c r="W1084" s="1" t="str">
        <f>RIGHT(F1084,(V1084+1)-U1084)</f>
        <v>312_2718</v>
      </c>
      <c r="X1084" s="1" t="str">
        <f>LEFT(W1084,8)</f>
        <v>312_2718</v>
      </c>
      <c r="Y1084" s="1" t="str">
        <f>IF(E1084&lt;&gt;"",E1084,"A créer")</f>
        <v>A créer</v>
      </c>
      <c r="Z1084" s="2">
        <f>I1084</f>
        <v>0</v>
      </c>
      <c r="AA1084" s="1" t="str">
        <f>X1084&amp;" / "&amp;A1084</f>
        <v>312_2718 / 29065758</v>
      </c>
      <c r="AB1084" s="1">
        <f>A1084</f>
        <v>29065758</v>
      </c>
    </row>
    <row r="1085" spans="1:28" ht="15" x14ac:dyDescent="0.25">
      <c r="A1085" s="6">
        <v>29065759</v>
      </c>
      <c r="B1085" s="6" t="s">
        <v>5076</v>
      </c>
      <c r="C1085" s="6" t="s">
        <v>10</v>
      </c>
      <c r="D1085" s="6" t="s">
        <v>9</v>
      </c>
      <c r="E1085" s="6" t="s">
        <v>3</v>
      </c>
      <c r="F1085" s="6" t="s">
        <v>5075</v>
      </c>
      <c r="G1085" s="6" t="s">
        <v>3</v>
      </c>
      <c r="H1085" s="6" t="s">
        <v>6</v>
      </c>
      <c r="I1085" s="5">
        <v>0</v>
      </c>
      <c r="J1085" s="6" t="s">
        <v>5</v>
      </c>
      <c r="K1085" s="6" t="s">
        <v>4</v>
      </c>
      <c r="L1085" s="7">
        <v>0.01</v>
      </c>
      <c r="M1085" s="6" t="s">
        <v>3</v>
      </c>
      <c r="N1085" s="5">
        <v>1</v>
      </c>
      <c r="O1085" s="1" t="str">
        <f>IFERROR(FIND("DRW ACY",B1085),"")</f>
        <v/>
      </c>
      <c r="P1085" s="1" t="str">
        <f>IF(O1085="","",O1085+6)</f>
        <v/>
      </c>
      <c r="Q1085" s="1">
        <f>LEN(B1085)</f>
        <v>29</v>
      </c>
      <c r="R1085" s="1" t="str">
        <f>IF(P1085="","",RIGHT(B1085,Q1085-P1085))</f>
        <v/>
      </c>
      <c r="U1085" cm="1">
        <f t="array" ref="U1085">MIN(IFERROR(FIND(_xlfn.SEQUENCE(10,,CHAR(48)),F1085),""))</f>
        <v>8</v>
      </c>
      <c r="V1085" s="1">
        <f>LEN(F1085)</f>
        <v>15</v>
      </c>
      <c r="W1085" s="1" t="str">
        <f>RIGHT(F1085,(V1085+1)-U1085)</f>
        <v>312_2739</v>
      </c>
      <c r="X1085" s="1" t="str">
        <f>LEFT(W1085,8)</f>
        <v>312_2739</v>
      </c>
      <c r="Y1085" s="1" t="str">
        <f>IF(E1085&lt;&gt;"",E1085,"A créer")</f>
        <v>A créer</v>
      </c>
      <c r="Z1085" s="2">
        <f>I1085</f>
        <v>0</v>
      </c>
      <c r="AA1085" s="1" t="str">
        <f>X1085&amp;" / "&amp;A1085</f>
        <v>312_2739 / 29065759</v>
      </c>
      <c r="AB1085" s="1">
        <f>A1085</f>
        <v>29065759</v>
      </c>
    </row>
    <row r="1086" spans="1:28" ht="15" x14ac:dyDescent="0.25">
      <c r="A1086" s="6">
        <v>29065760</v>
      </c>
      <c r="B1086" s="6" t="s">
        <v>5074</v>
      </c>
      <c r="C1086" s="6" t="s">
        <v>10</v>
      </c>
      <c r="D1086" s="6" t="s">
        <v>9</v>
      </c>
      <c r="E1086" s="6" t="s">
        <v>3</v>
      </c>
      <c r="F1086" s="6" t="s">
        <v>5073</v>
      </c>
      <c r="G1086" s="6" t="s">
        <v>3</v>
      </c>
      <c r="H1086" s="6" t="s">
        <v>6</v>
      </c>
      <c r="I1086" s="5">
        <v>0</v>
      </c>
      <c r="J1086" s="6" t="s">
        <v>5</v>
      </c>
      <c r="K1086" s="6" t="s">
        <v>4</v>
      </c>
      <c r="L1086" s="7">
        <v>0.01</v>
      </c>
      <c r="M1086" s="6" t="s">
        <v>3</v>
      </c>
      <c r="N1086" s="5">
        <v>1</v>
      </c>
      <c r="O1086" s="1" t="str">
        <f>IFERROR(FIND("DRW ACY",B1086),"")</f>
        <v/>
      </c>
      <c r="P1086" s="1" t="str">
        <f>IF(O1086="","",O1086+6)</f>
        <v/>
      </c>
      <c r="Q1086" s="1">
        <f>LEN(B1086)</f>
        <v>27</v>
      </c>
      <c r="R1086" s="1" t="str">
        <f>IF(P1086="","",RIGHT(B1086,Q1086-P1086))</f>
        <v/>
      </c>
      <c r="U1086" cm="1">
        <f t="array" ref="U1086">MIN(IFERROR(FIND(_xlfn.SEQUENCE(10,,CHAR(48)),F1086),""))</f>
        <v>8</v>
      </c>
      <c r="V1086" s="1">
        <f>LEN(F1086)</f>
        <v>15</v>
      </c>
      <c r="W1086" s="1" t="str">
        <f>RIGHT(F1086,(V1086+1)-U1086)</f>
        <v>312_2833</v>
      </c>
      <c r="X1086" s="1" t="str">
        <f>LEFT(W1086,8)</f>
        <v>312_2833</v>
      </c>
      <c r="Y1086" s="1" t="str">
        <f>IF(E1086&lt;&gt;"",E1086,"A créer")</f>
        <v>A créer</v>
      </c>
      <c r="Z1086" s="2">
        <f>I1086</f>
        <v>0</v>
      </c>
      <c r="AA1086" s="1" t="str">
        <f>X1086&amp;" / "&amp;A1086</f>
        <v>312_2833 / 29065760</v>
      </c>
      <c r="AB1086" s="1">
        <f>A1086</f>
        <v>29065760</v>
      </c>
    </row>
    <row r="1087" spans="1:28" ht="15" x14ac:dyDescent="0.25">
      <c r="A1087" s="6">
        <v>29065761</v>
      </c>
      <c r="B1087" s="6" t="s">
        <v>5072</v>
      </c>
      <c r="C1087" s="6" t="s">
        <v>10</v>
      </c>
      <c r="D1087" s="6" t="s">
        <v>9</v>
      </c>
      <c r="E1087" s="6" t="s">
        <v>3</v>
      </c>
      <c r="F1087" s="6" t="s">
        <v>5071</v>
      </c>
      <c r="G1087" s="6" t="s">
        <v>3</v>
      </c>
      <c r="H1087" s="6" t="s">
        <v>6</v>
      </c>
      <c r="I1087" s="5">
        <v>0</v>
      </c>
      <c r="J1087" s="6" t="s">
        <v>5</v>
      </c>
      <c r="K1087" s="6" t="s">
        <v>4</v>
      </c>
      <c r="L1087" s="7">
        <v>0.01</v>
      </c>
      <c r="M1087" s="6" t="s">
        <v>3</v>
      </c>
      <c r="N1087" s="5">
        <v>1</v>
      </c>
      <c r="O1087" s="1" t="str">
        <f>IFERROR(FIND("DRW ACY",B1087),"")</f>
        <v/>
      </c>
      <c r="P1087" s="1" t="str">
        <f>IF(O1087="","",O1087+6)</f>
        <v/>
      </c>
      <c r="Q1087" s="1">
        <f>LEN(B1087)</f>
        <v>27</v>
      </c>
      <c r="R1087" s="1" t="str">
        <f>IF(P1087="","",RIGHT(B1087,Q1087-P1087))</f>
        <v/>
      </c>
      <c r="U1087" cm="1">
        <f t="array" ref="U1087">MIN(IFERROR(FIND(_xlfn.SEQUENCE(10,,CHAR(48)),F1087),""))</f>
        <v>8</v>
      </c>
      <c r="V1087" s="1">
        <f>LEN(F1087)</f>
        <v>15</v>
      </c>
      <c r="W1087" s="1" t="str">
        <f>RIGHT(F1087,(V1087+1)-U1087)</f>
        <v>312_2837</v>
      </c>
      <c r="X1087" s="1" t="str">
        <f>LEFT(W1087,8)</f>
        <v>312_2837</v>
      </c>
      <c r="Y1087" s="1" t="str">
        <f>IF(E1087&lt;&gt;"",E1087,"A créer")</f>
        <v>A créer</v>
      </c>
      <c r="Z1087" s="2">
        <f>I1087</f>
        <v>0</v>
      </c>
      <c r="AA1087" s="1" t="str">
        <f>X1087&amp;" / "&amp;A1087</f>
        <v>312_2837 / 29065761</v>
      </c>
      <c r="AB1087" s="1">
        <f>A1087</f>
        <v>29065761</v>
      </c>
    </row>
    <row r="1088" spans="1:28" ht="15" x14ac:dyDescent="0.25">
      <c r="A1088" s="6">
        <v>29065762</v>
      </c>
      <c r="B1088" s="6" t="s">
        <v>5070</v>
      </c>
      <c r="C1088" s="6" t="s">
        <v>10</v>
      </c>
      <c r="D1088" s="6" t="s">
        <v>9</v>
      </c>
      <c r="E1088" s="6" t="s">
        <v>3</v>
      </c>
      <c r="F1088" s="6" t="s">
        <v>5069</v>
      </c>
      <c r="G1088" s="6" t="s">
        <v>3</v>
      </c>
      <c r="H1088" s="6" t="s">
        <v>6</v>
      </c>
      <c r="I1088" s="5">
        <v>0</v>
      </c>
      <c r="J1088" s="6" t="s">
        <v>5</v>
      </c>
      <c r="K1088" s="6" t="s">
        <v>4</v>
      </c>
      <c r="L1088" s="7">
        <v>0.01</v>
      </c>
      <c r="M1088" s="6" t="s">
        <v>3</v>
      </c>
      <c r="N1088" s="5">
        <v>1</v>
      </c>
      <c r="O1088" s="1" t="str">
        <f>IFERROR(FIND("DRW ACY",B1088),"")</f>
        <v/>
      </c>
      <c r="P1088" s="1" t="str">
        <f>IF(O1088="","",O1088+6)</f>
        <v/>
      </c>
      <c r="Q1088" s="1">
        <f>LEN(B1088)</f>
        <v>29</v>
      </c>
      <c r="R1088" s="1" t="str">
        <f>IF(P1088="","",RIGHT(B1088,Q1088-P1088))</f>
        <v/>
      </c>
      <c r="U1088" cm="1">
        <f t="array" ref="U1088">MIN(IFERROR(FIND(_xlfn.SEQUENCE(10,,CHAR(48)),F1088),""))</f>
        <v>8</v>
      </c>
      <c r="V1088" s="1">
        <f>LEN(F1088)</f>
        <v>15</v>
      </c>
      <c r="W1088" s="1" t="str">
        <f>RIGHT(F1088,(V1088+1)-U1088)</f>
        <v>312_2847</v>
      </c>
      <c r="X1088" s="1" t="str">
        <f>LEFT(W1088,8)</f>
        <v>312_2847</v>
      </c>
      <c r="Y1088" s="1" t="str">
        <f>IF(E1088&lt;&gt;"",E1088,"A créer")</f>
        <v>A créer</v>
      </c>
      <c r="Z1088" s="2">
        <f>I1088</f>
        <v>0</v>
      </c>
      <c r="AA1088" s="1" t="str">
        <f>X1088&amp;" / "&amp;A1088</f>
        <v>312_2847 / 29065762</v>
      </c>
      <c r="AB1088" s="1">
        <f>A1088</f>
        <v>29065762</v>
      </c>
    </row>
    <row r="1089" spans="1:28" ht="15" x14ac:dyDescent="0.25">
      <c r="A1089" s="6">
        <v>29065763</v>
      </c>
      <c r="B1089" s="6" t="s">
        <v>5068</v>
      </c>
      <c r="C1089" s="6" t="s">
        <v>10</v>
      </c>
      <c r="D1089" s="6" t="s">
        <v>9</v>
      </c>
      <c r="E1089" s="6" t="s">
        <v>3</v>
      </c>
      <c r="F1089" s="6" t="s">
        <v>5067</v>
      </c>
      <c r="G1089" s="6" t="s">
        <v>3</v>
      </c>
      <c r="H1089" s="6" t="s">
        <v>6</v>
      </c>
      <c r="I1089" s="5">
        <v>0</v>
      </c>
      <c r="J1089" s="6" t="s">
        <v>5</v>
      </c>
      <c r="K1089" s="6" t="s">
        <v>4</v>
      </c>
      <c r="L1089" s="7">
        <v>0.01</v>
      </c>
      <c r="M1089" s="6" t="s">
        <v>3</v>
      </c>
      <c r="N1089" s="5">
        <v>1</v>
      </c>
      <c r="O1089" s="1" t="str">
        <f>IFERROR(FIND("DRW ACY",B1089),"")</f>
        <v/>
      </c>
      <c r="P1089" s="1" t="str">
        <f>IF(O1089="","",O1089+6)</f>
        <v/>
      </c>
      <c r="Q1089" s="1">
        <f>LEN(B1089)</f>
        <v>29</v>
      </c>
      <c r="R1089" s="1" t="str">
        <f>IF(P1089="","",RIGHT(B1089,Q1089-P1089))</f>
        <v/>
      </c>
      <c r="U1089" cm="1">
        <f t="array" ref="U1089">MIN(IFERROR(FIND(_xlfn.SEQUENCE(10,,CHAR(48)),F1089),""))</f>
        <v>8</v>
      </c>
      <c r="V1089" s="1">
        <f>LEN(F1089)</f>
        <v>15</v>
      </c>
      <c r="W1089" s="1" t="str">
        <f>RIGHT(F1089,(V1089+1)-U1089)</f>
        <v>312_2848</v>
      </c>
      <c r="X1089" s="1" t="str">
        <f>LEFT(W1089,8)</f>
        <v>312_2848</v>
      </c>
      <c r="Y1089" s="1" t="str">
        <f>IF(E1089&lt;&gt;"",E1089,"A créer")</f>
        <v>A créer</v>
      </c>
      <c r="Z1089" s="2">
        <f>I1089</f>
        <v>0</v>
      </c>
      <c r="AA1089" s="1" t="str">
        <f>X1089&amp;" / "&amp;A1089</f>
        <v>312_2848 / 29065763</v>
      </c>
      <c r="AB1089" s="1">
        <f>A1089</f>
        <v>29065763</v>
      </c>
    </row>
    <row r="1090" spans="1:28" ht="15" x14ac:dyDescent="0.25">
      <c r="A1090" s="6">
        <v>29065764</v>
      </c>
      <c r="B1090" s="6" t="s">
        <v>5066</v>
      </c>
      <c r="C1090" s="6" t="s">
        <v>10</v>
      </c>
      <c r="D1090" s="6" t="s">
        <v>9</v>
      </c>
      <c r="E1090" s="6" t="s">
        <v>3</v>
      </c>
      <c r="F1090" s="6" t="s">
        <v>5065</v>
      </c>
      <c r="G1090" s="6" t="s">
        <v>3</v>
      </c>
      <c r="H1090" s="6" t="s">
        <v>6</v>
      </c>
      <c r="I1090" s="5">
        <v>0</v>
      </c>
      <c r="J1090" s="6" t="s">
        <v>5</v>
      </c>
      <c r="K1090" s="6" t="s">
        <v>4</v>
      </c>
      <c r="L1090" s="7">
        <v>0.01</v>
      </c>
      <c r="M1090" s="6" t="s">
        <v>3</v>
      </c>
      <c r="N1090" s="5">
        <v>1</v>
      </c>
      <c r="O1090" s="1" t="str">
        <f>IFERROR(FIND("DRW ACY",B1090),"")</f>
        <v/>
      </c>
      <c r="P1090" s="1" t="str">
        <f>IF(O1090="","",O1090+6)</f>
        <v/>
      </c>
      <c r="Q1090" s="1">
        <f>LEN(B1090)</f>
        <v>27</v>
      </c>
      <c r="R1090" s="1" t="str">
        <f>IF(P1090="","",RIGHT(B1090,Q1090-P1090))</f>
        <v/>
      </c>
      <c r="U1090" cm="1">
        <f t="array" ref="U1090">MIN(IFERROR(FIND(_xlfn.SEQUENCE(10,,CHAR(48)),F1090),""))</f>
        <v>8</v>
      </c>
      <c r="V1090" s="1">
        <f>LEN(F1090)</f>
        <v>15</v>
      </c>
      <c r="W1090" s="1" t="str">
        <f>RIGHT(F1090,(V1090+1)-U1090)</f>
        <v>312_2887</v>
      </c>
      <c r="X1090" s="1" t="str">
        <f>LEFT(W1090,8)</f>
        <v>312_2887</v>
      </c>
      <c r="Y1090" s="1" t="str">
        <f>IF(E1090&lt;&gt;"",E1090,"A créer")</f>
        <v>A créer</v>
      </c>
      <c r="Z1090" s="2">
        <f>I1090</f>
        <v>0</v>
      </c>
      <c r="AA1090" s="1" t="str">
        <f>X1090&amp;" / "&amp;A1090</f>
        <v>312_2887 / 29065764</v>
      </c>
      <c r="AB1090" s="1">
        <f>A1090</f>
        <v>29065764</v>
      </c>
    </row>
    <row r="1091" spans="1:28" ht="15" x14ac:dyDescent="0.25">
      <c r="A1091" s="6">
        <v>29065765</v>
      </c>
      <c r="B1091" s="6" t="s">
        <v>5064</v>
      </c>
      <c r="C1091" s="6" t="s">
        <v>10</v>
      </c>
      <c r="D1091" s="6" t="s">
        <v>9</v>
      </c>
      <c r="E1091" s="6" t="s">
        <v>3</v>
      </c>
      <c r="F1091" s="6" t="s">
        <v>5063</v>
      </c>
      <c r="G1091" s="6" t="s">
        <v>3</v>
      </c>
      <c r="H1091" s="6" t="s">
        <v>6</v>
      </c>
      <c r="I1091" s="5">
        <v>0</v>
      </c>
      <c r="J1091" s="6" t="s">
        <v>5</v>
      </c>
      <c r="K1091" s="6" t="s">
        <v>4</v>
      </c>
      <c r="L1091" s="7">
        <v>0.01</v>
      </c>
      <c r="M1091" s="6" t="s">
        <v>3</v>
      </c>
      <c r="N1091" s="5">
        <v>1</v>
      </c>
      <c r="O1091" s="1" t="str">
        <f>IFERROR(FIND("DRW ACY",B1091),"")</f>
        <v/>
      </c>
      <c r="P1091" s="1" t="str">
        <f>IF(O1091="","",O1091+6)</f>
        <v/>
      </c>
      <c r="Q1091" s="1">
        <f>LEN(B1091)</f>
        <v>27</v>
      </c>
      <c r="R1091" s="1" t="str">
        <f>IF(P1091="","",RIGHT(B1091,Q1091-P1091))</f>
        <v/>
      </c>
      <c r="U1091" cm="1">
        <f t="array" ref="U1091">MIN(IFERROR(FIND(_xlfn.SEQUENCE(10,,CHAR(48)),F1091),""))</f>
        <v>8</v>
      </c>
      <c r="V1091" s="1">
        <f>LEN(F1091)</f>
        <v>15</v>
      </c>
      <c r="W1091" s="1" t="str">
        <f>RIGHT(F1091,(V1091+1)-U1091)</f>
        <v>312_2901</v>
      </c>
      <c r="X1091" s="1" t="str">
        <f>LEFT(W1091,8)</f>
        <v>312_2901</v>
      </c>
      <c r="Y1091" s="1" t="str">
        <f>IF(E1091&lt;&gt;"",E1091,"A créer")</f>
        <v>A créer</v>
      </c>
      <c r="Z1091" s="2">
        <f>I1091</f>
        <v>0</v>
      </c>
      <c r="AA1091" s="1" t="str">
        <f>X1091&amp;" / "&amp;A1091</f>
        <v>312_2901 / 29065765</v>
      </c>
      <c r="AB1091" s="1">
        <f>A1091</f>
        <v>29065765</v>
      </c>
    </row>
    <row r="1092" spans="1:28" ht="15" x14ac:dyDescent="0.25">
      <c r="A1092" s="6">
        <v>29065767</v>
      </c>
      <c r="B1092" s="6" t="s">
        <v>5062</v>
      </c>
      <c r="C1092" s="6" t="s">
        <v>10</v>
      </c>
      <c r="D1092" s="6" t="s">
        <v>9</v>
      </c>
      <c r="E1092" s="6" t="s">
        <v>3</v>
      </c>
      <c r="F1092" s="6" t="s">
        <v>5061</v>
      </c>
      <c r="G1092" s="6" t="s">
        <v>3</v>
      </c>
      <c r="H1092" s="6" t="s">
        <v>6</v>
      </c>
      <c r="I1092" s="5">
        <v>0</v>
      </c>
      <c r="J1092" s="6" t="s">
        <v>5</v>
      </c>
      <c r="K1092" s="6" t="s">
        <v>4</v>
      </c>
      <c r="L1092" s="7">
        <v>0.01</v>
      </c>
      <c r="M1092" s="6" t="s">
        <v>3</v>
      </c>
      <c r="N1092" s="5">
        <v>1</v>
      </c>
      <c r="O1092" s="1" t="str">
        <f>IFERROR(FIND("DRW ACY",B1092),"")</f>
        <v/>
      </c>
      <c r="P1092" s="1" t="str">
        <f>IF(O1092="","",O1092+6)</f>
        <v/>
      </c>
      <c r="Q1092" s="1">
        <f>LEN(B1092)</f>
        <v>26</v>
      </c>
      <c r="R1092" s="1" t="str">
        <f>IF(P1092="","",RIGHT(B1092,Q1092-P1092))</f>
        <v/>
      </c>
      <c r="U1092" cm="1">
        <f t="array" ref="U1092">MIN(IFERROR(FIND(_xlfn.SEQUENCE(10,,CHAR(48)),F1092),""))</f>
        <v>8</v>
      </c>
      <c r="V1092" s="1">
        <f>LEN(F1092)</f>
        <v>15</v>
      </c>
      <c r="W1092" s="1" t="str">
        <f>RIGHT(F1092,(V1092+1)-U1092)</f>
        <v>312_2937</v>
      </c>
      <c r="X1092" s="1" t="str">
        <f>LEFT(W1092,8)</f>
        <v>312_2937</v>
      </c>
      <c r="Y1092" s="1" t="str">
        <f>IF(E1092&lt;&gt;"",E1092,"A créer")</f>
        <v>A créer</v>
      </c>
      <c r="Z1092" s="2">
        <f>I1092</f>
        <v>0</v>
      </c>
      <c r="AA1092" s="1" t="str">
        <f>X1092&amp;" / "&amp;A1092</f>
        <v>312_2937 / 29065767</v>
      </c>
      <c r="AB1092" s="1">
        <f>A1092</f>
        <v>29065767</v>
      </c>
    </row>
    <row r="1093" spans="1:28" ht="15" x14ac:dyDescent="0.25">
      <c r="A1093" s="6">
        <v>29065768</v>
      </c>
      <c r="B1093" s="6" t="s">
        <v>5060</v>
      </c>
      <c r="C1093" s="6" t="s">
        <v>10</v>
      </c>
      <c r="D1093" s="6" t="s">
        <v>9</v>
      </c>
      <c r="E1093" s="6" t="s">
        <v>3</v>
      </c>
      <c r="F1093" s="6" t="s">
        <v>5059</v>
      </c>
      <c r="G1093" s="6" t="s">
        <v>3</v>
      </c>
      <c r="H1093" s="6" t="s">
        <v>6</v>
      </c>
      <c r="I1093" s="5">
        <v>0</v>
      </c>
      <c r="J1093" s="6" t="s">
        <v>5</v>
      </c>
      <c r="K1093" s="6" t="s">
        <v>4</v>
      </c>
      <c r="L1093" s="7">
        <v>0.01</v>
      </c>
      <c r="M1093" s="6" t="s">
        <v>3</v>
      </c>
      <c r="N1093" s="5">
        <v>1</v>
      </c>
      <c r="O1093" s="1" t="str">
        <f>IFERROR(FIND("DRW ACY",B1093),"")</f>
        <v/>
      </c>
      <c r="P1093" s="1" t="str">
        <f>IF(O1093="","",O1093+6)</f>
        <v/>
      </c>
      <c r="Q1093" s="1">
        <f>LEN(B1093)</f>
        <v>29</v>
      </c>
      <c r="R1093" s="1" t="str">
        <f>IF(P1093="","",RIGHT(B1093,Q1093-P1093))</f>
        <v/>
      </c>
      <c r="U1093" cm="1">
        <f t="array" ref="U1093">MIN(IFERROR(FIND(_xlfn.SEQUENCE(10,,CHAR(48)),F1093),""))</f>
        <v>8</v>
      </c>
      <c r="V1093" s="1">
        <f>LEN(F1093)</f>
        <v>15</v>
      </c>
      <c r="W1093" s="1" t="str">
        <f>RIGHT(F1093,(V1093+1)-U1093)</f>
        <v>312_3016</v>
      </c>
      <c r="X1093" s="1" t="str">
        <f>LEFT(W1093,8)</f>
        <v>312_3016</v>
      </c>
      <c r="Y1093" s="1" t="str">
        <f>IF(E1093&lt;&gt;"",E1093,"A créer")</f>
        <v>A créer</v>
      </c>
      <c r="Z1093" s="2">
        <f>I1093</f>
        <v>0</v>
      </c>
      <c r="AA1093" s="1" t="str">
        <f>X1093&amp;" / "&amp;A1093</f>
        <v>312_3016 / 29065768</v>
      </c>
      <c r="AB1093" s="1">
        <f>A1093</f>
        <v>29065768</v>
      </c>
    </row>
    <row r="1094" spans="1:28" ht="15" x14ac:dyDescent="0.25">
      <c r="A1094" s="6">
        <v>29065770</v>
      </c>
      <c r="B1094" s="6" t="s">
        <v>5058</v>
      </c>
      <c r="C1094" s="6" t="s">
        <v>10</v>
      </c>
      <c r="D1094" s="6" t="s">
        <v>9</v>
      </c>
      <c r="E1094" s="6" t="s">
        <v>3</v>
      </c>
      <c r="F1094" s="6" t="s">
        <v>5057</v>
      </c>
      <c r="G1094" s="6" t="s">
        <v>3</v>
      </c>
      <c r="H1094" s="6" t="s">
        <v>6</v>
      </c>
      <c r="I1094" s="5">
        <v>0</v>
      </c>
      <c r="J1094" s="6" t="s">
        <v>5</v>
      </c>
      <c r="K1094" s="6" t="s">
        <v>4</v>
      </c>
      <c r="L1094" s="7">
        <v>0.01</v>
      </c>
      <c r="M1094" s="6" t="s">
        <v>3</v>
      </c>
      <c r="N1094" s="5">
        <v>1</v>
      </c>
      <c r="O1094" s="1" t="str">
        <f>IFERROR(FIND("DRW ACY",B1094),"")</f>
        <v/>
      </c>
      <c r="P1094" s="1" t="str">
        <f>IF(O1094="","",O1094+6)</f>
        <v/>
      </c>
      <c r="Q1094" s="1">
        <f>LEN(B1094)</f>
        <v>27</v>
      </c>
      <c r="R1094" s="1" t="str">
        <f>IF(P1094="","",RIGHT(B1094,Q1094-P1094))</f>
        <v/>
      </c>
      <c r="U1094" cm="1">
        <f t="array" ref="U1094">MIN(IFERROR(FIND(_xlfn.SEQUENCE(10,,CHAR(48)),F1094),""))</f>
        <v>8</v>
      </c>
      <c r="V1094" s="1">
        <f>LEN(F1094)</f>
        <v>15</v>
      </c>
      <c r="W1094" s="1" t="str">
        <f>RIGHT(F1094,(V1094+1)-U1094)</f>
        <v>312_3064</v>
      </c>
      <c r="X1094" s="1" t="str">
        <f>LEFT(W1094,8)</f>
        <v>312_3064</v>
      </c>
      <c r="Y1094" s="1" t="str">
        <f>IF(E1094&lt;&gt;"",E1094,"A créer")</f>
        <v>A créer</v>
      </c>
      <c r="Z1094" s="2">
        <f>I1094</f>
        <v>0</v>
      </c>
      <c r="AA1094" s="1" t="str">
        <f>X1094&amp;" / "&amp;A1094</f>
        <v>312_3064 / 29065770</v>
      </c>
      <c r="AB1094" s="1">
        <f>A1094</f>
        <v>29065770</v>
      </c>
    </row>
    <row r="1095" spans="1:28" ht="15" x14ac:dyDescent="0.25">
      <c r="A1095" s="6">
        <v>29065772</v>
      </c>
      <c r="B1095" s="6" t="s">
        <v>5056</v>
      </c>
      <c r="C1095" s="6" t="s">
        <v>10</v>
      </c>
      <c r="D1095" s="6" t="s">
        <v>9</v>
      </c>
      <c r="E1095" s="6" t="s">
        <v>3</v>
      </c>
      <c r="F1095" s="6" t="s">
        <v>5055</v>
      </c>
      <c r="G1095" s="6" t="s">
        <v>3</v>
      </c>
      <c r="H1095" s="6" t="s">
        <v>6</v>
      </c>
      <c r="I1095" s="5">
        <v>0</v>
      </c>
      <c r="J1095" s="6" t="s">
        <v>5</v>
      </c>
      <c r="K1095" s="6" t="s">
        <v>4</v>
      </c>
      <c r="L1095" s="7">
        <v>0.01</v>
      </c>
      <c r="M1095" s="6" t="s">
        <v>3</v>
      </c>
      <c r="N1095" s="5">
        <v>1</v>
      </c>
      <c r="O1095" s="1" t="str">
        <f>IFERROR(FIND("DRW ACY",B1095),"")</f>
        <v/>
      </c>
      <c r="P1095" s="1" t="str">
        <f>IF(O1095="","",O1095+6)</f>
        <v/>
      </c>
      <c r="Q1095" s="1">
        <f>LEN(B1095)</f>
        <v>27</v>
      </c>
      <c r="R1095" s="1" t="str">
        <f>IF(P1095="","",RIGHT(B1095,Q1095-P1095))</f>
        <v/>
      </c>
      <c r="U1095" cm="1">
        <f t="array" ref="U1095">MIN(IFERROR(FIND(_xlfn.SEQUENCE(10,,CHAR(48)),F1095),""))</f>
        <v>8</v>
      </c>
      <c r="V1095" s="1">
        <f>LEN(F1095)</f>
        <v>15</v>
      </c>
      <c r="W1095" s="1" t="str">
        <f>RIGHT(F1095,(V1095+1)-U1095)</f>
        <v>312_3068</v>
      </c>
      <c r="X1095" s="1" t="str">
        <f>LEFT(W1095,8)</f>
        <v>312_3068</v>
      </c>
      <c r="Y1095" s="1" t="str">
        <f>IF(E1095&lt;&gt;"",E1095,"A créer")</f>
        <v>A créer</v>
      </c>
      <c r="Z1095" s="2">
        <f>I1095</f>
        <v>0</v>
      </c>
      <c r="AA1095" s="1" t="str">
        <f>X1095&amp;" / "&amp;A1095</f>
        <v>312_3068 / 29065772</v>
      </c>
      <c r="AB1095" s="1">
        <f>A1095</f>
        <v>29065772</v>
      </c>
    </row>
    <row r="1096" spans="1:28" ht="15" x14ac:dyDescent="0.25">
      <c r="A1096" s="6">
        <v>29065773</v>
      </c>
      <c r="B1096" s="6" t="s">
        <v>5054</v>
      </c>
      <c r="C1096" s="6" t="s">
        <v>10</v>
      </c>
      <c r="D1096" s="6" t="s">
        <v>9</v>
      </c>
      <c r="E1096" s="6" t="s">
        <v>3</v>
      </c>
      <c r="F1096" s="6" t="s">
        <v>5053</v>
      </c>
      <c r="G1096" s="6" t="s">
        <v>3</v>
      </c>
      <c r="H1096" s="6" t="s">
        <v>6</v>
      </c>
      <c r="I1096" s="5">
        <v>0</v>
      </c>
      <c r="J1096" s="6" t="s">
        <v>5</v>
      </c>
      <c r="K1096" s="6" t="s">
        <v>4</v>
      </c>
      <c r="L1096" s="7">
        <v>0.01</v>
      </c>
      <c r="M1096" s="6" t="s">
        <v>3</v>
      </c>
      <c r="N1096" s="5">
        <v>1</v>
      </c>
      <c r="O1096" s="1" t="str">
        <f>IFERROR(FIND("DRW ACY",B1096),"")</f>
        <v/>
      </c>
      <c r="P1096" s="1" t="str">
        <f>IF(O1096="","",O1096+6)</f>
        <v/>
      </c>
      <c r="Q1096" s="1">
        <f>LEN(B1096)</f>
        <v>29</v>
      </c>
      <c r="R1096" s="1" t="str">
        <f>IF(P1096="","",RIGHT(B1096,Q1096-P1096))</f>
        <v/>
      </c>
      <c r="U1096" cm="1">
        <f t="array" ref="U1096">MIN(IFERROR(FIND(_xlfn.SEQUENCE(10,,CHAR(48)),F1096),""))</f>
        <v>8</v>
      </c>
      <c r="V1096" s="1">
        <f>LEN(F1096)</f>
        <v>15</v>
      </c>
      <c r="W1096" s="1" t="str">
        <f>RIGHT(F1096,(V1096+1)-U1096)</f>
        <v>312_3122</v>
      </c>
      <c r="X1096" s="1" t="str">
        <f>LEFT(W1096,8)</f>
        <v>312_3122</v>
      </c>
      <c r="Y1096" s="1" t="str">
        <f>IF(E1096&lt;&gt;"",E1096,"A créer")</f>
        <v>A créer</v>
      </c>
      <c r="Z1096" s="2">
        <f>I1096</f>
        <v>0</v>
      </c>
      <c r="AA1096" s="1" t="str">
        <f>X1096&amp;" / "&amp;A1096</f>
        <v>312_3122 / 29065773</v>
      </c>
      <c r="AB1096" s="1">
        <f>A1096</f>
        <v>29065773</v>
      </c>
    </row>
    <row r="1097" spans="1:28" ht="15" x14ac:dyDescent="0.25">
      <c r="A1097" s="6">
        <v>29065774</v>
      </c>
      <c r="B1097" s="6" t="s">
        <v>5052</v>
      </c>
      <c r="C1097" s="6" t="s">
        <v>10</v>
      </c>
      <c r="D1097" s="6" t="s">
        <v>9</v>
      </c>
      <c r="E1097" s="6" t="s">
        <v>3</v>
      </c>
      <c r="F1097" s="6" t="s">
        <v>5051</v>
      </c>
      <c r="G1097" s="6" t="s">
        <v>3</v>
      </c>
      <c r="H1097" s="6" t="s">
        <v>6</v>
      </c>
      <c r="I1097" s="5">
        <v>0</v>
      </c>
      <c r="J1097" s="6" t="s">
        <v>5</v>
      </c>
      <c r="K1097" s="6" t="s">
        <v>4</v>
      </c>
      <c r="L1097" s="7">
        <v>0.01</v>
      </c>
      <c r="M1097" s="6" t="s">
        <v>3</v>
      </c>
      <c r="N1097" s="5">
        <v>1</v>
      </c>
      <c r="O1097" s="1" t="str">
        <f>IFERROR(FIND("DRW ACY",B1097),"")</f>
        <v/>
      </c>
      <c r="P1097" s="1" t="str">
        <f>IF(O1097="","",O1097+6)</f>
        <v/>
      </c>
      <c r="Q1097" s="1">
        <f>LEN(B1097)</f>
        <v>24</v>
      </c>
      <c r="R1097" s="1" t="str">
        <f>IF(P1097="","",RIGHT(B1097,Q1097-P1097))</f>
        <v/>
      </c>
      <c r="U1097" cm="1">
        <f t="array" ref="U1097">MIN(IFERROR(FIND(_xlfn.SEQUENCE(10,,CHAR(48)),F1097),""))</f>
        <v>8</v>
      </c>
      <c r="V1097" s="1">
        <f>LEN(F1097)</f>
        <v>15</v>
      </c>
      <c r="W1097" s="1" t="str">
        <f>RIGHT(F1097,(V1097+1)-U1097)</f>
        <v>611_0039</v>
      </c>
      <c r="X1097" s="1" t="str">
        <f>LEFT(W1097,8)</f>
        <v>611_0039</v>
      </c>
      <c r="Y1097" s="1" t="str">
        <f>IF(E1097&lt;&gt;"",E1097,"A créer")</f>
        <v>A créer</v>
      </c>
      <c r="Z1097" s="2">
        <f>I1097</f>
        <v>0</v>
      </c>
      <c r="AA1097" s="1" t="str">
        <f>X1097&amp;" / "&amp;A1097</f>
        <v>611_0039 / 29065774</v>
      </c>
      <c r="AB1097" s="1">
        <f>A1097</f>
        <v>29065774</v>
      </c>
    </row>
    <row r="1098" spans="1:28" ht="15" x14ac:dyDescent="0.25">
      <c r="A1098" s="6">
        <v>29065775</v>
      </c>
      <c r="B1098" s="6" t="s">
        <v>5050</v>
      </c>
      <c r="C1098" s="6" t="s">
        <v>10</v>
      </c>
      <c r="D1098" s="6" t="s">
        <v>9</v>
      </c>
      <c r="E1098" s="6" t="s">
        <v>3</v>
      </c>
      <c r="F1098" s="6" t="s">
        <v>5049</v>
      </c>
      <c r="G1098" s="6" t="s">
        <v>3</v>
      </c>
      <c r="H1098" s="6" t="s">
        <v>6</v>
      </c>
      <c r="I1098" s="5">
        <v>0</v>
      </c>
      <c r="J1098" s="6" t="s">
        <v>5</v>
      </c>
      <c r="K1098" s="6" t="s">
        <v>4</v>
      </c>
      <c r="L1098" s="7">
        <v>0.01</v>
      </c>
      <c r="M1098" s="6" t="s">
        <v>3</v>
      </c>
      <c r="N1098" s="5">
        <v>1</v>
      </c>
      <c r="O1098" s="1" t="str">
        <f>IFERROR(FIND("DRW ACY",B1098),"")</f>
        <v/>
      </c>
      <c r="P1098" s="1" t="str">
        <f>IF(O1098="","",O1098+6)</f>
        <v/>
      </c>
      <c r="Q1098" s="1">
        <f>LEN(B1098)</f>
        <v>24</v>
      </c>
      <c r="R1098" s="1" t="str">
        <f>IF(P1098="","",RIGHT(B1098,Q1098-P1098))</f>
        <v/>
      </c>
      <c r="U1098" cm="1">
        <f t="array" ref="U1098">MIN(IFERROR(FIND(_xlfn.SEQUENCE(10,,CHAR(48)),F1098),""))</f>
        <v>8</v>
      </c>
      <c r="V1098" s="1">
        <f>LEN(F1098)</f>
        <v>15</v>
      </c>
      <c r="W1098" s="1" t="str">
        <f>RIGHT(F1098,(V1098+1)-U1098)</f>
        <v>611_0670</v>
      </c>
      <c r="X1098" s="1" t="str">
        <f>LEFT(W1098,8)</f>
        <v>611_0670</v>
      </c>
      <c r="Y1098" s="1" t="str">
        <f>IF(E1098&lt;&gt;"",E1098,"A créer")</f>
        <v>A créer</v>
      </c>
      <c r="Z1098" s="2">
        <f>I1098</f>
        <v>0</v>
      </c>
      <c r="AA1098" s="1" t="str">
        <f>X1098&amp;" / "&amp;A1098</f>
        <v>611_0670 / 29065775</v>
      </c>
      <c r="AB1098" s="1">
        <f>A1098</f>
        <v>29065775</v>
      </c>
    </row>
    <row r="1099" spans="1:28" ht="15" x14ac:dyDescent="0.25">
      <c r="A1099" s="6">
        <v>29065776</v>
      </c>
      <c r="B1099" s="6" t="s">
        <v>5048</v>
      </c>
      <c r="C1099" s="6" t="s">
        <v>10</v>
      </c>
      <c r="D1099" s="6" t="s">
        <v>9</v>
      </c>
      <c r="E1099" s="6" t="s">
        <v>3</v>
      </c>
      <c r="F1099" s="6" t="s">
        <v>5047</v>
      </c>
      <c r="G1099" s="6" t="s">
        <v>3</v>
      </c>
      <c r="H1099" s="6" t="s">
        <v>6</v>
      </c>
      <c r="I1099" s="5">
        <v>0</v>
      </c>
      <c r="J1099" s="6" t="s">
        <v>5</v>
      </c>
      <c r="K1099" s="6" t="s">
        <v>4</v>
      </c>
      <c r="L1099" s="7">
        <v>0.01</v>
      </c>
      <c r="M1099" s="6" t="s">
        <v>3</v>
      </c>
      <c r="N1099" s="5">
        <v>1</v>
      </c>
      <c r="O1099" s="1" t="str">
        <f>IFERROR(FIND("DRW ACY",B1099),"")</f>
        <v/>
      </c>
      <c r="P1099" s="1" t="str">
        <f>IF(O1099="","",O1099+6)</f>
        <v/>
      </c>
      <c r="Q1099" s="1">
        <f>LEN(B1099)</f>
        <v>24</v>
      </c>
      <c r="R1099" s="1" t="str">
        <f>IF(P1099="","",RIGHT(B1099,Q1099-P1099))</f>
        <v/>
      </c>
      <c r="U1099" cm="1">
        <f t="array" ref="U1099">MIN(IFERROR(FIND(_xlfn.SEQUENCE(10,,CHAR(48)),F1099),""))</f>
        <v>8</v>
      </c>
      <c r="V1099" s="1">
        <f>LEN(F1099)</f>
        <v>15</v>
      </c>
      <c r="W1099" s="1" t="str">
        <f>RIGHT(F1099,(V1099+1)-U1099)</f>
        <v>611_0671</v>
      </c>
      <c r="X1099" s="1" t="str">
        <f>LEFT(W1099,8)</f>
        <v>611_0671</v>
      </c>
      <c r="Y1099" s="1" t="str">
        <f>IF(E1099&lt;&gt;"",E1099,"A créer")</f>
        <v>A créer</v>
      </c>
      <c r="Z1099" s="2">
        <f>I1099</f>
        <v>0</v>
      </c>
      <c r="AA1099" s="1" t="str">
        <f>X1099&amp;" / "&amp;A1099</f>
        <v>611_0671 / 29065776</v>
      </c>
      <c r="AB1099" s="1">
        <f>A1099</f>
        <v>29065776</v>
      </c>
    </row>
    <row r="1100" spans="1:28" ht="15" x14ac:dyDescent="0.25">
      <c r="A1100" s="6">
        <v>29065777</v>
      </c>
      <c r="B1100" s="6" t="s">
        <v>5046</v>
      </c>
      <c r="C1100" s="6" t="s">
        <v>10</v>
      </c>
      <c r="D1100" s="6" t="s">
        <v>9</v>
      </c>
      <c r="E1100" s="6" t="s">
        <v>3</v>
      </c>
      <c r="F1100" s="6" t="s">
        <v>5045</v>
      </c>
      <c r="G1100" s="6" t="s">
        <v>3</v>
      </c>
      <c r="H1100" s="6" t="s">
        <v>6</v>
      </c>
      <c r="I1100" s="5">
        <v>0</v>
      </c>
      <c r="J1100" s="6" t="s">
        <v>5</v>
      </c>
      <c r="K1100" s="6" t="s">
        <v>4</v>
      </c>
      <c r="L1100" s="7">
        <v>0.01</v>
      </c>
      <c r="M1100" s="6" t="s">
        <v>3</v>
      </c>
      <c r="N1100" s="5">
        <v>1</v>
      </c>
      <c r="O1100" s="1" t="str">
        <f>IFERROR(FIND("DRW ACY",B1100),"")</f>
        <v/>
      </c>
      <c r="P1100" s="1" t="str">
        <f>IF(O1100="","",O1100+6)</f>
        <v/>
      </c>
      <c r="Q1100" s="1">
        <f>LEN(B1100)</f>
        <v>24</v>
      </c>
      <c r="R1100" s="1" t="str">
        <f>IF(P1100="","",RIGHT(B1100,Q1100-P1100))</f>
        <v/>
      </c>
      <c r="U1100" cm="1">
        <f t="array" ref="U1100">MIN(IFERROR(FIND(_xlfn.SEQUENCE(10,,CHAR(48)),F1100),""))</f>
        <v>8</v>
      </c>
      <c r="V1100" s="1">
        <f>LEN(F1100)</f>
        <v>15</v>
      </c>
      <c r="W1100" s="1" t="str">
        <f>RIGHT(F1100,(V1100+1)-U1100)</f>
        <v>611_1772</v>
      </c>
      <c r="X1100" s="1" t="str">
        <f>LEFT(W1100,8)</f>
        <v>611_1772</v>
      </c>
      <c r="Y1100" s="1" t="str">
        <f>IF(E1100&lt;&gt;"",E1100,"A créer")</f>
        <v>A créer</v>
      </c>
      <c r="Z1100" s="2">
        <f>I1100</f>
        <v>0</v>
      </c>
      <c r="AA1100" s="1" t="str">
        <f>X1100&amp;" / "&amp;A1100</f>
        <v>611_1772 / 29065777</v>
      </c>
      <c r="AB1100" s="1">
        <f>A1100</f>
        <v>29065777</v>
      </c>
    </row>
    <row r="1101" spans="1:28" ht="15" x14ac:dyDescent="0.25">
      <c r="A1101" s="6">
        <v>29065778</v>
      </c>
      <c r="B1101" s="6" t="s">
        <v>5044</v>
      </c>
      <c r="C1101" s="6" t="s">
        <v>10</v>
      </c>
      <c r="D1101" s="6" t="s">
        <v>9</v>
      </c>
      <c r="E1101" s="6" t="s">
        <v>3</v>
      </c>
      <c r="F1101" s="6" t="s">
        <v>5043</v>
      </c>
      <c r="G1101" s="6" t="s">
        <v>3</v>
      </c>
      <c r="H1101" s="6" t="s">
        <v>6</v>
      </c>
      <c r="I1101" s="5">
        <v>0</v>
      </c>
      <c r="J1101" s="6" t="s">
        <v>5</v>
      </c>
      <c r="K1101" s="6" t="s">
        <v>4</v>
      </c>
      <c r="L1101" s="7">
        <v>0.01</v>
      </c>
      <c r="M1101" s="6" t="s">
        <v>3</v>
      </c>
      <c r="N1101" s="5">
        <v>1</v>
      </c>
      <c r="O1101" s="1" t="str">
        <f>IFERROR(FIND("DRW ACY",B1101),"")</f>
        <v/>
      </c>
      <c r="P1101" s="1" t="str">
        <f>IF(O1101="","",O1101+6)</f>
        <v/>
      </c>
      <c r="Q1101" s="1">
        <f>LEN(B1101)</f>
        <v>24</v>
      </c>
      <c r="R1101" s="1" t="str">
        <f>IF(P1101="","",RIGHT(B1101,Q1101-P1101))</f>
        <v/>
      </c>
      <c r="U1101" cm="1">
        <f t="array" ref="U1101">MIN(IFERROR(FIND(_xlfn.SEQUENCE(10,,CHAR(48)),F1101),""))</f>
        <v>8</v>
      </c>
      <c r="V1101" s="1">
        <f>LEN(F1101)</f>
        <v>15</v>
      </c>
      <c r="W1101" s="1" t="str">
        <f>RIGHT(F1101,(V1101+1)-U1101)</f>
        <v>611_2108</v>
      </c>
      <c r="X1101" s="1" t="str">
        <f>LEFT(W1101,8)</f>
        <v>611_2108</v>
      </c>
      <c r="Y1101" s="1" t="str">
        <f>IF(E1101&lt;&gt;"",E1101,"A créer")</f>
        <v>A créer</v>
      </c>
      <c r="Z1101" s="2">
        <f>I1101</f>
        <v>0</v>
      </c>
      <c r="AA1101" s="1" t="str">
        <f>X1101&amp;" / "&amp;A1101</f>
        <v>611_2108 / 29065778</v>
      </c>
      <c r="AB1101" s="1">
        <f>A1101</f>
        <v>29065778</v>
      </c>
    </row>
    <row r="1102" spans="1:28" ht="15" x14ac:dyDescent="0.25">
      <c r="A1102" s="6">
        <v>29065780</v>
      </c>
      <c r="B1102" s="6" t="s">
        <v>5042</v>
      </c>
      <c r="C1102" s="6" t="s">
        <v>10</v>
      </c>
      <c r="D1102" s="6" t="s">
        <v>9</v>
      </c>
      <c r="E1102" s="6" t="s">
        <v>3</v>
      </c>
      <c r="F1102" s="6" t="s">
        <v>5041</v>
      </c>
      <c r="G1102" s="6" t="s">
        <v>3</v>
      </c>
      <c r="H1102" s="6" t="s">
        <v>6</v>
      </c>
      <c r="I1102" s="5">
        <v>0</v>
      </c>
      <c r="J1102" s="6" t="s">
        <v>5</v>
      </c>
      <c r="K1102" s="6" t="s">
        <v>4</v>
      </c>
      <c r="L1102" s="7">
        <v>0.01</v>
      </c>
      <c r="M1102" s="6" t="s">
        <v>3</v>
      </c>
      <c r="N1102" s="5">
        <v>1</v>
      </c>
      <c r="O1102" s="1" t="str">
        <f>IFERROR(FIND("DRW ACY",B1102),"")</f>
        <v/>
      </c>
      <c r="P1102" s="1" t="str">
        <f>IF(O1102="","",O1102+6)</f>
        <v/>
      </c>
      <c r="Q1102" s="1">
        <f>LEN(B1102)</f>
        <v>24</v>
      </c>
      <c r="R1102" s="1" t="str">
        <f>IF(P1102="","",RIGHT(B1102,Q1102-P1102))</f>
        <v/>
      </c>
      <c r="U1102" cm="1">
        <f t="array" ref="U1102">MIN(IFERROR(FIND(_xlfn.SEQUENCE(10,,CHAR(48)),F1102),""))</f>
        <v>8</v>
      </c>
      <c r="V1102" s="1">
        <f>LEN(F1102)</f>
        <v>15</v>
      </c>
      <c r="W1102" s="1" t="str">
        <f>RIGHT(F1102,(V1102+1)-U1102)</f>
        <v>611_2220</v>
      </c>
      <c r="X1102" s="1" t="str">
        <f>LEFT(W1102,8)</f>
        <v>611_2220</v>
      </c>
      <c r="Y1102" s="1" t="str">
        <f>IF(E1102&lt;&gt;"",E1102,"A créer")</f>
        <v>A créer</v>
      </c>
      <c r="Z1102" s="2">
        <f>I1102</f>
        <v>0</v>
      </c>
      <c r="AA1102" s="1" t="str">
        <f>X1102&amp;" / "&amp;A1102</f>
        <v>611_2220 / 29065780</v>
      </c>
      <c r="AB1102" s="1">
        <f>A1102</f>
        <v>29065780</v>
      </c>
    </row>
    <row r="1103" spans="1:28" ht="15" x14ac:dyDescent="0.25">
      <c r="A1103" s="6">
        <v>29065782</v>
      </c>
      <c r="B1103" s="6" t="s">
        <v>5040</v>
      </c>
      <c r="C1103" s="6" t="s">
        <v>10</v>
      </c>
      <c r="D1103" s="6" t="s">
        <v>9</v>
      </c>
      <c r="E1103" s="6" t="s">
        <v>3</v>
      </c>
      <c r="F1103" s="6" t="s">
        <v>5039</v>
      </c>
      <c r="G1103" s="6" t="s">
        <v>3</v>
      </c>
      <c r="H1103" s="6" t="s">
        <v>6</v>
      </c>
      <c r="I1103" s="5">
        <v>0</v>
      </c>
      <c r="J1103" s="6" t="s">
        <v>5</v>
      </c>
      <c r="K1103" s="6" t="s">
        <v>4</v>
      </c>
      <c r="L1103" s="7">
        <v>0.01</v>
      </c>
      <c r="M1103" s="6" t="s">
        <v>3</v>
      </c>
      <c r="N1103" s="5">
        <v>1</v>
      </c>
      <c r="O1103" s="1" t="str">
        <f>IFERROR(FIND("DRW ACY",B1103),"")</f>
        <v/>
      </c>
      <c r="P1103" s="1" t="str">
        <f>IF(O1103="","",O1103+6)</f>
        <v/>
      </c>
      <c r="Q1103" s="1">
        <f>LEN(B1103)</f>
        <v>24</v>
      </c>
      <c r="R1103" s="1" t="str">
        <f>IF(P1103="","",RIGHT(B1103,Q1103-P1103))</f>
        <v/>
      </c>
      <c r="U1103" cm="1">
        <f t="array" ref="U1103">MIN(IFERROR(FIND(_xlfn.SEQUENCE(10,,CHAR(48)),F1103),""))</f>
        <v>8</v>
      </c>
      <c r="V1103" s="1">
        <f>LEN(F1103)</f>
        <v>15</v>
      </c>
      <c r="W1103" s="1" t="str">
        <f>RIGHT(F1103,(V1103+1)-U1103)</f>
        <v>611_2864</v>
      </c>
      <c r="X1103" s="1" t="str">
        <f>LEFT(W1103,8)</f>
        <v>611_2864</v>
      </c>
      <c r="Y1103" s="1" t="str">
        <f>IF(E1103&lt;&gt;"",E1103,"A créer")</f>
        <v>A créer</v>
      </c>
      <c r="Z1103" s="2">
        <f>I1103</f>
        <v>0</v>
      </c>
      <c r="AA1103" s="1" t="str">
        <f>X1103&amp;" / "&amp;A1103</f>
        <v>611_2864 / 29065782</v>
      </c>
      <c r="AB1103" s="1">
        <f>A1103</f>
        <v>29065782</v>
      </c>
    </row>
    <row r="1104" spans="1:28" ht="15" x14ac:dyDescent="0.25">
      <c r="A1104" s="6">
        <v>29065783</v>
      </c>
      <c r="B1104" s="6" t="s">
        <v>5038</v>
      </c>
      <c r="C1104" s="6" t="s">
        <v>10</v>
      </c>
      <c r="D1104" s="6" t="s">
        <v>9</v>
      </c>
      <c r="E1104" s="6" t="s">
        <v>3</v>
      </c>
      <c r="F1104" s="6" t="s">
        <v>5037</v>
      </c>
      <c r="G1104" s="6" t="s">
        <v>3</v>
      </c>
      <c r="H1104" s="6" t="s">
        <v>6</v>
      </c>
      <c r="I1104" s="5">
        <v>0</v>
      </c>
      <c r="J1104" s="6" t="s">
        <v>5</v>
      </c>
      <c r="K1104" s="6" t="s">
        <v>4</v>
      </c>
      <c r="L1104" s="7">
        <v>0.01</v>
      </c>
      <c r="M1104" s="6" t="s">
        <v>3</v>
      </c>
      <c r="N1104" s="5">
        <v>1</v>
      </c>
      <c r="O1104" s="1" t="str">
        <f>IFERROR(FIND("DRW ACY",B1104),"")</f>
        <v/>
      </c>
      <c r="P1104" s="1" t="str">
        <f>IF(O1104="","",O1104+6)</f>
        <v/>
      </c>
      <c r="Q1104" s="1">
        <f>LEN(B1104)</f>
        <v>24</v>
      </c>
      <c r="R1104" s="1" t="str">
        <f>IF(P1104="","",RIGHT(B1104,Q1104-P1104))</f>
        <v/>
      </c>
      <c r="U1104" cm="1">
        <f t="array" ref="U1104">MIN(IFERROR(FIND(_xlfn.SEQUENCE(10,,CHAR(48)),F1104),""))</f>
        <v>8</v>
      </c>
      <c r="V1104" s="1">
        <f>LEN(F1104)</f>
        <v>15</v>
      </c>
      <c r="W1104" s="1" t="str">
        <f>RIGHT(F1104,(V1104+1)-U1104)</f>
        <v>611_2931</v>
      </c>
      <c r="X1104" s="1" t="str">
        <f>LEFT(W1104,8)</f>
        <v>611_2931</v>
      </c>
      <c r="Y1104" s="1" t="str">
        <f>IF(E1104&lt;&gt;"",E1104,"A créer")</f>
        <v>A créer</v>
      </c>
      <c r="Z1104" s="2">
        <f>I1104</f>
        <v>0</v>
      </c>
      <c r="AA1104" s="1" t="str">
        <f>X1104&amp;" / "&amp;A1104</f>
        <v>611_2931 / 29065783</v>
      </c>
      <c r="AB1104" s="1">
        <f>A1104</f>
        <v>29065783</v>
      </c>
    </row>
    <row r="1105" spans="1:28" ht="15" x14ac:dyDescent="0.25">
      <c r="A1105" s="6">
        <v>29065784</v>
      </c>
      <c r="B1105" s="6" t="s">
        <v>5036</v>
      </c>
      <c r="C1105" s="6" t="s">
        <v>10</v>
      </c>
      <c r="D1105" s="6" t="s">
        <v>9</v>
      </c>
      <c r="E1105" s="6" t="s">
        <v>3</v>
      </c>
      <c r="F1105" s="6" t="s">
        <v>5035</v>
      </c>
      <c r="G1105" s="6" t="s">
        <v>3</v>
      </c>
      <c r="H1105" s="6" t="s">
        <v>6</v>
      </c>
      <c r="I1105" s="5">
        <v>0</v>
      </c>
      <c r="J1105" s="6" t="s">
        <v>5</v>
      </c>
      <c r="K1105" s="6" t="s">
        <v>4</v>
      </c>
      <c r="L1105" s="7">
        <v>0.01</v>
      </c>
      <c r="M1105" s="6" t="s">
        <v>3</v>
      </c>
      <c r="N1105" s="5">
        <v>1</v>
      </c>
      <c r="O1105" s="1" t="str">
        <f>IFERROR(FIND("DRW ACY",B1105),"")</f>
        <v/>
      </c>
      <c r="P1105" s="1" t="str">
        <f>IF(O1105="","",O1105+6)</f>
        <v/>
      </c>
      <c r="Q1105" s="1">
        <f>LEN(B1105)</f>
        <v>24</v>
      </c>
      <c r="R1105" s="1" t="str">
        <f>IF(P1105="","",RIGHT(B1105,Q1105-P1105))</f>
        <v/>
      </c>
      <c r="U1105" cm="1">
        <f t="array" ref="U1105">MIN(IFERROR(FIND(_xlfn.SEQUENCE(10,,CHAR(48)),F1105),""))</f>
        <v>8</v>
      </c>
      <c r="V1105" s="1">
        <f>LEN(F1105)</f>
        <v>15</v>
      </c>
      <c r="W1105" s="1" t="str">
        <f>RIGHT(F1105,(V1105+1)-U1105)</f>
        <v>611_2932</v>
      </c>
      <c r="X1105" s="1" t="str">
        <f>LEFT(W1105,8)</f>
        <v>611_2932</v>
      </c>
      <c r="Y1105" s="1" t="str">
        <f>IF(E1105&lt;&gt;"",E1105,"A créer")</f>
        <v>A créer</v>
      </c>
      <c r="Z1105" s="2">
        <f>I1105</f>
        <v>0</v>
      </c>
      <c r="AA1105" s="1" t="str">
        <f>X1105&amp;" / "&amp;A1105</f>
        <v>611_2932 / 29065784</v>
      </c>
      <c r="AB1105" s="1">
        <f>A1105</f>
        <v>29065784</v>
      </c>
    </row>
    <row r="1106" spans="1:28" ht="15" x14ac:dyDescent="0.25">
      <c r="A1106" s="6">
        <v>29065785</v>
      </c>
      <c r="B1106" s="6" t="s">
        <v>5034</v>
      </c>
      <c r="C1106" s="6" t="s">
        <v>10</v>
      </c>
      <c r="D1106" s="6" t="s">
        <v>9</v>
      </c>
      <c r="E1106" s="6" t="s">
        <v>3</v>
      </c>
      <c r="F1106" s="6" t="s">
        <v>5033</v>
      </c>
      <c r="G1106" s="6" t="s">
        <v>3</v>
      </c>
      <c r="H1106" s="6" t="s">
        <v>6</v>
      </c>
      <c r="I1106" s="5">
        <v>0</v>
      </c>
      <c r="J1106" s="6" t="s">
        <v>5</v>
      </c>
      <c r="K1106" s="6" t="s">
        <v>4</v>
      </c>
      <c r="L1106" s="7">
        <v>0.01</v>
      </c>
      <c r="M1106" s="6" t="s">
        <v>3</v>
      </c>
      <c r="N1106" s="5">
        <v>1</v>
      </c>
      <c r="O1106" s="1" t="str">
        <f>IFERROR(FIND("DRW ACY",B1106),"")</f>
        <v/>
      </c>
      <c r="P1106" s="1" t="str">
        <f>IF(O1106="","",O1106+6)</f>
        <v/>
      </c>
      <c r="Q1106" s="1">
        <f>LEN(B1106)</f>
        <v>24</v>
      </c>
      <c r="R1106" s="1" t="str">
        <f>IF(P1106="","",RIGHT(B1106,Q1106-P1106))</f>
        <v/>
      </c>
      <c r="U1106" cm="1">
        <f t="array" ref="U1106">MIN(IFERROR(FIND(_xlfn.SEQUENCE(10,,CHAR(48)),F1106),""))</f>
        <v>8</v>
      </c>
      <c r="V1106" s="1">
        <f>LEN(F1106)</f>
        <v>15</v>
      </c>
      <c r="W1106" s="1" t="str">
        <f>RIGHT(F1106,(V1106+1)-U1106)</f>
        <v>611_3103</v>
      </c>
      <c r="X1106" s="1" t="str">
        <f>LEFT(W1106,8)</f>
        <v>611_3103</v>
      </c>
      <c r="Y1106" s="1" t="str">
        <f>IF(E1106&lt;&gt;"",E1106,"A créer")</f>
        <v>A créer</v>
      </c>
      <c r="Z1106" s="2">
        <f>I1106</f>
        <v>0</v>
      </c>
      <c r="AA1106" s="1" t="str">
        <f>X1106&amp;" / "&amp;A1106</f>
        <v>611_3103 / 29065785</v>
      </c>
      <c r="AB1106" s="1">
        <f>A1106</f>
        <v>29065785</v>
      </c>
    </row>
    <row r="1107" spans="1:28" ht="15" x14ac:dyDescent="0.25">
      <c r="A1107" s="6">
        <v>29065796</v>
      </c>
      <c r="B1107" s="6" t="s">
        <v>5032</v>
      </c>
      <c r="C1107" s="6" t="s">
        <v>10</v>
      </c>
      <c r="D1107" s="6" t="s">
        <v>9</v>
      </c>
      <c r="E1107" s="6" t="s">
        <v>3</v>
      </c>
      <c r="F1107" s="6" t="s">
        <v>5031</v>
      </c>
      <c r="G1107" s="6" t="s">
        <v>3</v>
      </c>
      <c r="H1107" s="6" t="s">
        <v>6</v>
      </c>
      <c r="I1107" s="5">
        <v>0</v>
      </c>
      <c r="J1107" s="6" t="s">
        <v>5</v>
      </c>
      <c r="K1107" s="6" t="s">
        <v>4</v>
      </c>
      <c r="L1107" s="7">
        <v>0.01</v>
      </c>
      <c r="M1107" s="6" t="s">
        <v>3</v>
      </c>
      <c r="N1107" s="5">
        <v>1</v>
      </c>
      <c r="O1107" s="1" t="str">
        <f>IFERROR(FIND("DRW ACY",B1107),"")</f>
        <v/>
      </c>
      <c r="P1107" s="1" t="str">
        <f>IF(O1107="","",O1107+6)</f>
        <v/>
      </c>
      <c r="Q1107" s="1">
        <f>LEN(B1107)</f>
        <v>28</v>
      </c>
      <c r="R1107" s="1" t="str">
        <f>IF(P1107="","",RIGHT(B1107,Q1107-P1107))</f>
        <v/>
      </c>
      <c r="U1107" cm="1">
        <f t="array" ref="U1107">MIN(IFERROR(FIND(_xlfn.SEQUENCE(10,,CHAR(48)),F1107),""))</f>
        <v>8</v>
      </c>
      <c r="V1107" s="1">
        <f>LEN(F1107)</f>
        <v>15</v>
      </c>
      <c r="W1107" s="1" t="str">
        <f>RIGHT(F1107,(V1107+1)-U1107)</f>
        <v>312_0784</v>
      </c>
      <c r="X1107" s="1" t="str">
        <f>LEFT(W1107,8)</f>
        <v>312_0784</v>
      </c>
      <c r="Y1107" s="1" t="str">
        <f>IF(E1107&lt;&gt;"",E1107,"A créer")</f>
        <v>A créer</v>
      </c>
      <c r="Z1107" s="2">
        <f>I1107</f>
        <v>0</v>
      </c>
      <c r="AA1107" s="1" t="str">
        <f>X1107&amp;" / "&amp;A1107</f>
        <v>312_0784 / 29065796</v>
      </c>
      <c r="AB1107" s="1">
        <f>A1107</f>
        <v>29065796</v>
      </c>
    </row>
    <row r="1108" spans="1:28" ht="15" x14ac:dyDescent="0.25">
      <c r="A1108" s="6">
        <v>29065797</v>
      </c>
      <c r="B1108" s="6" t="s">
        <v>5030</v>
      </c>
      <c r="C1108" s="6" t="s">
        <v>10</v>
      </c>
      <c r="D1108" s="6" t="s">
        <v>9</v>
      </c>
      <c r="E1108" s="6" t="s">
        <v>3</v>
      </c>
      <c r="F1108" s="6" t="s">
        <v>5029</v>
      </c>
      <c r="G1108" s="6" t="s">
        <v>3</v>
      </c>
      <c r="H1108" s="6" t="s">
        <v>6</v>
      </c>
      <c r="I1108" s="5">
        <v>0</v>
      </c>
      <c r="J1108" s="6" t="s">
        <v>5</v>
      </c>
      <c r="K1108" s="6" t="s">
        <v>4</v>
      </c>
      <c r="L1108" s="7">
        <v>0.01</v>
      </c>
      <c r="M1108" s="6" t="s">
        <v>3</v>
      </c>
      <c r="N1108" s="5">
        <v>1</v>
      </c>
      <c r="O1108" s="1" t="str">
        <f>IFERROR(FIND("DRW ACY",B1108),"")</f>
        <v/>
      </c>
      <c r="P1108" s="1" t="str">
        <f>IF(O1108="","",O1108+6)</f>
        <v/>
      </c>
      <c r="Q1108" s="1">
        <f>LEN(B1108)</f>
        <v>28</v>
      </c>
      <c r="R1108" s="1" t="str">
        <f>IF(P1108="","",RIGHT(B1108,Q1108-P1108))</f>
        <v/>
      </c>
      <c r="U1108" cm="1">
        <f t="array" ref="U1108">MIN(IFERROR(FIND(_xlfn.SEQUENCE(10,,CHAR(48)),F1108),""))</f>
        <v>8</v>
      </c>
      <c r="V1108" s="1">
        <f>LEN(F1108)</f>
        <v>15</v>
      </c>
      <c r="W1108" s="1" t="str">
        <f>RIGHT(F1108,(V1108+1)-U1108)</f>
        <v>312_1133</v>
      </c>
      <c r="X1108" s="1" t="str">
        <f>LEFT(W1108,8)</f>
        <v>312_1133</v>
      </c>
      <c r="Y1108" s="1" t="str">
        <f>IF(E1108&lt;&gt;"",E1108,"A créer")</f>
        <v>A créer</v>
      </c>
      <c r="Z1108" s="2">
        <f>I1108</f>
        <v>0</v>
      </c>
      <c r="AA1108" s="1" t="str">
        <f>X1108&amp;" / "&amp;A1108</f>
        <v>312_1133 / 29065797</v>
      </c>
      <c r="AB1108" s="1">
        <f>A1108</f>
        <v>29065797</v>
      </c>
    </row>
    <row r="1109" spans="1:28" ht="15" x14ac:dyDescent="0.25">
      <c r="A1109" s="6">
        <v>29065798</v>
      </c>
      <c r="B1109" s="6" t="s">
        <v>5028</v>
      </c>
      <c r="C1109" s="6" t="s">
        <v>10</v>
      </c>
      <c r="D1109" s="6" t="s">
        <v>9</v>
      </c>
      <c r="E1109" s="6" t="s">
        <v>3</v>
      </c>
      <c r="F1109" s="6" t="s">
        <v>5027</v>
      </c>
      <c r="G1109" s="6" t="s">
        <v>3</v>
      </c>
      <c r="H1109" s="6" t="s">
        <v>6</v>
      </c>
      <c r="I1109" s="5">
        <v>0</v>
      </c>
      <c r="J1109" s="6" t="s">
        <v>5</v>
      </c>
      <c r="K1109" s="6" t="s">
        <v>4</v>
      </c>
      <c r="L1109" s="7">
        <v>0.01</v>
      </c>
      <c r="M1109" s="6" t="s">
        <v>3</v>
      </c>
      <c r="N1109" s="5">
        <v>1</v>
      </c>
      <c r="O1109" s="1" t="str">
        <f>IFERROR(FIND("DRW ACY",B1109),"")</f>
        <v/>
      </c>
      <c r="P1109" s="1" t="str">
        <f>IF(O1109="","",O1109+6)</f>
        <v/>
      </c>
      <c r="Q1109" s="1">
        <f>LEN(B1109)</f>
        <v>28</v>
      </c>
      <c r="R1109" s="1" t="str">
        <f>IF(P1109="","",RIGHT(B1109,Q1109-P1109))</f>
        <v/>
      </c>
      <c r="U1109" cm="1">
        <f t="array" ref="U1109">MIN(IFERROR(FIND(_xlfn.SEQUENCE(10,,CHAR(48)),F1109),""))</f>
        <v>8</v>
      </c>
      <c r="V1109" s="1">
        <f>LEN(F1109)</f>
        <v>15</v>
      </c>
      <c r="W1109" s="1" t="str">
        <f>RIGHT(F1109,(V1109+1)-U1109)</f>
        <v>312_1195</v>
      </c>
      <c r="X1109" s="1" t="str">
        <f>LEFT(W1109,8)</f>
        <v>312_1195</v>
      </c>
      <c r="Y1109" s="1" t="str">
        <f>IF(E1109&lt;&gt;"",E1109,"A créer")</f>
        <v>A créer</v>
      </c>
      <c r="Z1109" s="2">
        <f>I1109</f>
        <v>0</v>
      </c>
      <c r="AA1109" s="1" t="str">
        <f>X1109&amp;" / "&amp;A1109</f>
        <v>312_1195 / 29065798</v>
      </c>
      <c r="AB1109" s="1">
        <f>A1109</f>
        <v>29065798</v>
      </c>
    </row>
    <row r="1110" spans="1:28" ht="15" x14ac:dyDescent="0.25">
      <c r="A1110" s="6">
        <v>29065800</v>
      </c>
      <c r="B1110" s="6" t="s">
        <v>5026</v>
      </c>
      <c r="C1110" s="6" t="s">
        <v>10</v>
      </c>
      <c r="D1110" s="6" t="s">
        <v>9</v>
      </c>
      <c r="E1110" s="6" t="s">
        <v>3</v>
      </c>
      <c r="F1110" s="6" t="s">
        <v>5025</v>
      </c>
      <c r="G1110" s="6" t="s">
        <v>3</v>
      </c>
      <c r="H1110" s="6" t="s">
        <v>6</v>
      </c>
      <c r="I1110" s="5">
        <v>0</v>
      </c>
      <c r="J1110" s="6" t="s">
        <v>5</v>
      </c>
      <c r="K1110" s="6" t="s">
        <v>4</v>
      </c>
      <c r="L1110" s="7">
        <v>0.01</v>
      </c>
      <c r="M1110" s="6" t="s">
        <v>3</v>
      </c>
      <c r="N1110" s="5">
        <v>1</v>
      </c>
      <c r="O1110" s="1" t="str">
        <f>IFERROR(FIND("DRW ACY",B1110),"")</f>
        <v/>
      </c>
      <c r="P1110" s="1" t="str">
        <f>IF(O1110="","",O1110+6)</f>
        <v/>
      </c>
      <c r="Q1110" s="1">
        <f>LEN(B1110)</f>
        <v>28</v>
      </c>
      <c r="R1110" s="1" t="str">
        <f>IF(P1110="","",RIGHT(B1110,Q1110-P1110))</f>
        <v/>
      </c>
      <c r="U1110" cm="1">
        <f t="array" ref="U1110">MIN(IFERROR(FIND(_xlfn.SEQUENCE(10,,CHAR(48)),F1110),""))</f>
        <v>8</v>
      </c>
      <c r="V1110" s="1">
        <f>LEN(F1110)</f>
        <v>15</v>
      </c>
      <c r="W1110" s="1" t="str">
        <f>RIGHT(F1110,(V1110+1)-U1110)</f>
        <v>312_1236</v>
      </c>
      <c r="X1110" s="1" t="str">
        <f>LEFT(W1110,8)</f>
        <v>312_1236</v>
      </c>
      <c r="Y1110" s="1" t="str">
        <f>IF(E1110&lt;&gt;"",E1110,"A créer")</f>
        <v>A créer</v>
      </c>
      <c r="Z1110" s="2">
        <f>I1110</f>
        <v>0</v>
      </c>
      <c r="AA1110" s="1" t="str">
        <f>X1110&amp;" / "&amp;A1110</f>
        <v>312_1236 / 29065800</v>
      </c>
      <c r="AB1110" s="1">
        <f>A1110</f>
        <v>29065800</v>
      </c>
    </row>
    <row r="1111" spans="1:28" ht="15" x14ac:dyDescent="0.25">
      <c r="A1111" s="6">
        <v>29065801</v>
      </c>
      <c r="B1111" s="6" t="s">
        <v>5024</v>
      </c>
      <c r="C1111" s="6" t="s">
        <v>10</v>
      </c>
      <c r="D1111" s="6" t="s">
        <v>9</v>
      </c>
      <c r="E1111" s="6" t="s">
        <v>3</v>
      </c>
      <c r="F1111" s="6" t="s">
        <v>5023</v>
      </c>
      <c r="G1111" s="6" t="s">
        <v>3</v>
      </c>
      <c r="H1111" s="6" t="s">
        <v>6</v>
      </c>
      <c r="I1111" s="5">
        <v>0</v>
      </c>
      <c r="J1111" s="6" t="s">
        <v>5</v>
      </c>
      <c r="K1111" s="6" t="s">
        <v>4</v>
      </c>
      <c r="L1111" s="7">
        <v>0.01</v>
      </c>
      <c r="M1111" s="6" t="s">
        <v>3</v>
      </c>
      <c r="N1111" s="5">
        <v>1</v>
      </c>
      <c r="O1111" s="1" t="str">
        <f>IFERROR(FIND("DRW ACY",B1111),"")</f>
        <v/>
      </c>
      <c r="P1111" s="1" t="str">
        <f>IF(O1111="","",O1111+6)</f>
        <v/>
      </c>
      <c r="Q1111" s="1">
        <f>LEN(B1111)</f>
        <v>28</v>
      </c>
      <c r="R1111" s="1" t="str">
        <f>IF(P1111="","",RIGHT(B1111,Q1111-P1111))</f>
        <v/>
      </c>
      <c r="U1111" cm="1">
        <f t="array" ref="U1111">MIN(IFERROR(FIND(_xlfn.SEQUENCE(10,,CHAR(48)),F1111),""))</f>
        <v>8</v>
      </c>
      <c r="V1111" s="1">
        <f>LEN(F1111)</f>
        <v>15</v>
      </c>
      <c r="W1111" s="1" t="str">
        <f>RIGHT(F1111,(V1111+1)-U1111)</f>
        <v>312_1353</v>
      </c>
      <c r="X1111" s="1" t="str">
        <f>LEFT(W1111,8)</f>
        <v>312_1353</v>
      </c>
      <c r="Y1111" s="1" t="str">
        <f>IF(E1111&lt;&gt;"",E1111,"A créer")</f>
        <v>A créer</v>
      </c>
      <c r="Z1111" s="2">
        <f>I1111</f>
        <v>0</v>
      </c>
      <c r="AA1111" s="1" t="str">
        <f>X1111&amp;" / "&amp;A1111</f>
        <v>312_1353 / 29065801</v>
      </c>
      <c r="AB1111" s="1">
        <f>A1111</f>
        <v>29065801</v>
      </c>
    </row>
    <row r="1112" spans="1:28" ht="15" x14ac:dyDescent="0.25">
      <c r="A1112" s="6">
        <v>29065803</v>
      </c>
      <c r="B1112" s="6" t="s">
        <v>5022</v>
      </c>
      <c r="C1112" s="6" t="s">
        <v>10</v>
      </c>
      <c r="D1112" s="6" t="s">
        <v>9</v>
      </c>
      <c r="E1112" s="6" t="s">
        <v>3</v>
      </c>
      <c r="F1112" s="6" t="s">
        <v>5021</v>
      </c>
      <c r="G1112" s="6" t="s">
        <v>3</v>
      </c>
      <c r="H1112" s="6" t="s">
        <v>6</v>
      </c>
      <c r="I1112" s="5">
        <v>0</v>
      </c>
      <c r="J1112" s="6" t="s">
        <v>5</v>
      </c>
      <c r="K1112" s="6" t="s">
        <v>4</v>
      </c>
      <c r="L1112" s="7">
        <v>0.01</v>
      </c>
      <c r="M1112" s="6" t="s">
        <v>3</v>
      </c>
      <c r="N1112" s="5">
        <v>1</v>
      </c>
      <c r="O1112" s="1" t="str">
        <f>IFERROR(FIND("DRW ACY",B1112),"")</f>
        <v/>
      </c>
      <c r="P1112" s="1" t="str">
        <f>IF(O1112="","",O1112+6)</f>
        <v/>
      </c>
      <c r="Q1112" s="1">
        <f>LEN(B1112)</f>
        <v>28</v>
      </c>
      <c r="R1112" s="1" t="str">
        <f>IF(P1112="","",RIGHT(B1112,Q1112-P1112))</f>
        <v/>
      </c>
      <c r="U1112" cm="1">
        <f t="array" ref="U1112">MIN(IFERROR(FIND(_xlfn.SEQUENCE(10,,CHAR(48)),F1112),""))</f>
        <v>8</v>
      </c>
      <c r="V1112" s="1">
        <f>LEN(F1112)</f>
        <v>15</v>
      </c>
      <c r="W1112" s="1" t="str">
        <f>RIGHT(F1112,(V1112+1)-U1112)</f>
        <v>312_1397</v>
      </c>
      <c r="X1112" s="1" t="str">
        <f>LEFT(W1112,8)</f>
        <v>312_1397</v>
      </c>
      <c r="Y1112" s="1" t="str">
        <f>IF(E1112&lt;&gt;"",E1112,"A créer")</f>
        <v>A créer</v>
      </c>
      <c r="Z1112" s="2">
        <f>I1112</f>
        <v>0</v>
      </c>
      <c r="AA1112" s="1" t="str">
        <f>X1112&amp;" / "&amp;A1112</f>
        <v>312_1397 / 29065803</v>
      </c>
      <c r="AB1112" s="1">
        <f>A1112</f>
        <v>29065803</v>
      </c>
    </row>
    <row r="1113" spans="1:28" ht="15" x14ac:dyDescent="0.25">
      <c r="A1113" s="6">
        <v>29065805</v>
      </c>
      <c r="B1113" s="6" t="s">
        <v>5020</v>
      </c>
      <c r="C1113" s="6" t="s">
        <v>10</v>
      </c>
      <c r="D1113" s="6" t="s">
        <v>9</v>
      </c>
      <c r="E1113" s="6" t="s">
        <v>3</v>
      </c>
      <c r="F1113" s="6" t="s">
        <v>5019</v>
      </c>
      <c r="G1113" s="6" t="s">
        <v>3</v>
      </c>
      <c r="H1113" s="6" t="s">
        <v>6</v>
      </c>
      <c r="I1113" s="5">
        <v>0</v>
      </c>
      <c r="J1113" s="6" t="s">
        <v>5</v>
      </c>
      <c r="K1113" s="6" t="s">
        <v>4</v>
      </c>
      <c r="L1113" s="7">
        <v>0.01</v>
      </c>
      <c r="M1113" s="6" t="s">
        <v>3</v>
      </c>
      <c r="N1113" s="5">
        <v>1</v>
      </c>
      <c r="O1113" s="1" t="str">
        <f>IFERROR(FIND("DRW ACY",B1113),"")</f>
        <v/>
      </c>
      <c r="P1113" s="1" t="str">
        <f>IF(O1113="","",O1113+6)</f>
        <v/>
      </c>
      <c r="Q1113" s="1">
        <f>LEN(B1113)</f>
        <v>28</v>
      </c>
      <c r="R1113" s="1" t="str">
        <f>IF(P1113="","",RIGHT(B1113,Q1113-P1113))</f>
        <v/>
      </c>
      <c r="U1113" cm="1">
        <f t="array" ref="U1113">MIN(IFERROR(FIND(_xlfn.SEQUENCE(10,,CHAR(48)),F1113),""))</f>
        <v>8</v>
      </c>
      <c r="V1113" s="1">
        <f>LEN(F1113)</f>
        <v>15</v>
      </c>
      <c r="W1113" s="1" t="str">
        <f>RIGHT(F1113,(V1113+1)-U1113)</f>
        <v>312_1686</v>
      </c>
      <c r="X1113" s="1" t="str">
        <f>LEFT(W1113,8)</f>
        <v>312_1686</v>
      </c>
      <c r="Y1113" s="1" t="str">
        <f>IF(E1113&lt;&gt;"",E1113,"A créer")</f>
        <v>A créer</v>
      </c>
      <c r="Z1113" s="2">
        <f>I1113</f>
        <v>0</v>
      </c>
      <c r="AA1113" s="1" t="str">
        <f>X1113&amp;" / "&amp;A1113</f>
        <v>312_1686 / 29065805</v>
      </c>
      <c r="AB1113" s="1">
        <f>A1113</f>
        <v>29065805</v>
      </c>
    </row>
    <row r="1114" spans="1:28" ht="15" x14ac:dyDescent="0.25">
      <c r="A1114" s="6">
        <v>29065807</v>
      </c>
      <c r="B1114" s="6" t="s">
        <v>5018</v>
      </c>
      <c r="C1114" s="6" t="s">
        <v>10</v>
      </c>
      <c r="D1114" s="6" t="s">
        <v>9</v>
      </c>
      <c r="E1114" s="6" t="s">
        <v>3</v>
      </c>
      <c r="F1114" s="6" t="s">
        <v>5017</v>
      </c>
      <c r="G1114" s="6" t="s">
        <v>3</v>
      </c>
      <c r="H1114" s="6" t="s">
        <v>6</v>
      </c>
      <c r="I1114" s="5">
        <v>0</v>
      </c>
      <c r="J1114" s="6" t="s">
        <v>5</v>
      </c>
      <c r="K1114" s="6" t="s">
        <v>4</v>
      </c>
      <c r="L1114" s="7">
        <v>0.01</v>
      </c>
      <c r="M1114" s="6" t="s">
        <v>3</v>
      </c>
      <c r="N1114" s="5">
        <v>1</v>
      </c>
      <c r="O1114" s="1" t="str">
        <f>IFERROR(FIND("DRW ACY",B1114),"")</f>
        <v/>
      </c>
      <c r="P1114" s="1" t="str">
        <f>IF(O1114="","",O1114+6)</f>
        <v/>
      </c>
      <c r="Q1114" s="1">
        <f>LEN(B1114)</f>
        <v>28</v>
      </c>
      <c r="R1114" s="1" t="str">
        <f>IF(P1114="","",RIGHT(B1114,Q1114-P1114))</f>
        <v/>
      </c>
      <c r="U1114" cm="1">
        <f t="array" ref="U1114">MIN(IFERROR(FIND(_xlfn.SEQUENCE(10,,CHAR(48)),F1114),""))</f>
        <v>8</v>
      </c>
      <c r="V1114" s="1">
        <f>LEN(F1114)</f>
        <v>15</v>
      </c>
      <c r="W1114" s="1" t="str">
        <f>RIGHT(F1114,(V1114+1)-U1114)</f>
        <v>312_1879</v>
      </c>
      <c r="X1114" s="1" t="str">
        <f>LEFT(W1114,8)</f>
        <v>312_1879</v>
      </c>
      <c r="Y1114" s="1" t="str">
        <f>IF(E1114&lt;&gt;"",E1114,"A créer")</f>
        <v>A créer</v>
      </c>
      <c r="Z1114" s="2">
        <f>I1114</f>
        <v>0</v>
      </c>
      <c r="AA1114" s="1" t="str">
        <f>X1114&amp;" / "&amp;A1114</f>
        <v>312_1879 / 29065807</v>
      </c>
      <c r="AB1114" s="1">
        <f>A1114</f>
        <v>29065807</v>
      </c>
    </row>
    <row r="1115" spans="1:28" ht="15" x14ac:dyDescent="0.25">
      <c r="A1115" s="6">
        <v>29065809</v>
      </c>
      <c r="B1115" s="6" t="s">
        <v>5016</v>
      </c>
      <c r="C1115" s="6" t="s">
        <v>10</v>
      </c>
      <c r="D1115" s="6" t="s">
        <v>9</v>
      </c>
      <c r="E1115" s="6" t="s">
        <v>3</v>
      </c>
      <c r="F1115" s="6" t="s">
        <v>5015</v>
      </c>
      <c r="G1115" s="6" t="s">
        <v>3</v>
      </c>
      <c r="H1115" s="6" t="s">
        <v>6</v>
      </c>
      <c r="I1115" s="5">
        <v>0</v>
      </c>
      <c r="J1115" s="6" t="s">
        <v>5</v>
      </c>
      <c r="K1115" s="6" t="s">
        <v>4</v>
      </c>
      <c r="L1115" s="7">
        <v>0.01</v>
      </c>
      <c r="M1115" s="6" t="s">
        <v>3</v>
      </c>
      <c r="N1115" s="5">
        <v>1</v>
      </c>
      <c r="O1115" s="1" t="str">
        <f>IFERROR(FIND("DRW ACY",B1115),"")</f>
        <v/>
      </c>
      <c r="P1115" s="1" t="str">
        <f>IF(O1115="","",O1115+6)</f>
        <v/>
      </c>
      <c r="Q1115" s="1">
        <f>LEN(B1115)</f>
        <v>28</v>
      </c>
      <c r="R1115" s="1" t="str">
        <f>IF(P1115="","",RIGHT(B1115,Q1115-P1115))</f>
        <v/>
      </c>
      <c r="U1115" cm="1">
        <f t="array" ref="U1115">MIN(IFERROR(FIND(_xlfn.SEQUENCE(10,,CHAR(48)),F1115),""))</f>
        <v>8</v>
      </c>
      <c r="V1115" s="1">
        <f>LEN(F1115)</f>
        <v>15</v>
      </c>
      <c r="W1115" s="1" t="str">
        <f>RIGHT(F1115,(V1115+1)-U1115)</f>
        <v>312_1929</v>
      </c>
      <c r="X1115" s="1" t="str">
        <f>LEFT(W1115,8)</f>
        <v>312_1929</v>
      </c>
      <c r="Y1115" s="1" t="str">
        <f>IF(E1115&lt;&gt;"",E1115,"A créer")</f>
        <v>A créer</v>
      </c>
      <c r="Z1115" s="2">
        <f>I1115</f>
        <v>0</v>
      </c>
      <c r="AA1115" s="1" t="str">
        <f>X1115&amp;" / "&amp;A1115</f>
        <v>312_1929 / 29065809</v>
      </c>
      <c r="AB1115" s="1">
        <f>A1115</f>
        <v>29065809</v>
      </c>
    </row>
    <row r="1116" spans="1:28" ht="15" x14ac:dyDescent="0.25">
      <c r="A1116" s="6">
        <v>29065811</v>
      </c>
      <c r="B1116" s="6" t="s">
        <v>5014</v>
      </c>
      <c r="C1116" s="6" t="s">
        <v>10</v>
      </c>
      <c r="D1116" s="6" t="s">
        <v>9</v>
      </c>
      <c r="E1116" s="6" t="s">
        <v>3</v>
      </c>
      <c r="F1116" s="6" t="s">
        <v>5013</v>
      </c>
      <c r="G1116" s="6" t="s">
        <v>3</v>
      </c>
      <c r="H1116" s="6" t="s">
        <v>6</v>
      </c>
      <c r="I1116" s="5">
        <v>0</v>
      </c>
      <c r="J1116" s="6" t="s">
        <v>5</v>
      </c>
      <c r="K1116" s="6" t="s">
        <v>4</v>
      </c>
      <c r="L1116" s="7">
        <v>0.01</v>
      </c>
      <c r="M1116" s="6" t="s">
        <v>3</v>
      </c>
      <c r="N1116" s="5">
        <v>1</v>
      </c>
      <c r="O1116" s="1" t="str">
        <f>IFERROR(FIND("DRW ACY",B1116),"")</f>
        <v/>
      </c>
      <c r="P1116" s="1" t="str">
        <f>IF(O1116="","",O1116+6)</f>
        <v/>
      </c>
      <c r="Q1116" s="1">
        <f>LEN(B1116)</f>
        <v>28</v>
      </c>
      <c r="R1116" s="1" t="str">
        <f>IF(P1116="","",RIGHT(B1116,Q1116-P1116))</f>
        <v/>
      </c>
      <c r="U1116" cm="1">
        <f t="array" ref="U1116">MIN(IFERROR(FIND(_xlfn.SEQUENCE(10,,CHAR(48)),F1116),""))</f>
        <v>8</v>
      </c>
      <c r="V1116" s="1">
        <f>LEN(F1116)</f>
        <v>15</v>
      </c>
      <c r="W1116" s="1" t="str">
        <f>RIGHT(F1116,(V1116+1)-U1116)</f>
        <v>312_1959</v>
      </c>
      <c r="X1116" s="1" t="str">
        <f>LEFT(W1116,8)</f>
        <v>312_1959</v>
      </c>
      <c r="Y1116" s="1" t="str">
        <f>IF(E1116&lt;&gt;"",E1116,"A créer")</f>
        <v>A créer</v>
      </c>
      <c r="Z1116" s="2">
        <f>I1116</f>
        <v>0</v>
      </c>
      <c r="AA1116" s="1" t="str">
        <f>X1116&amp;" / "&amp;A1116</f>
        <v>312_1959 / 29065811</v>
      </c>
      <c r="AB1116" s="1">
        <f>A1116</f>
        <v>29065811</v>
      </c>
    </row>
    <row r="1117" spans="1:28" ht="15" x14ac:dyDescent="0.25">
      <c r="A1117" s="6">
        <v>29065812</v>
      </c>
      <c r="B1117" s="6" t="s">
        <v>5012</v>
      </c>
      <c r="C1117" s="6" t="s">
        <v>10</v>
      </c>
      <c r="D1117" s="6" t="s">
        <v>9</v>
      </c>
      <c r="E1117" s="6" t="s">
        <v>3</v>
      </c>
      <c r="F1117" s="6" t="s">
        <v>5011</v>
      </c>
      <c r="G1117" s="6" t="s">
        <v>3</v>
      </c>
      <c r="H1117" s="6" t="s">
        <v>6</v>
      </c>
      <c r="I1117" s="5">
        <v>0</v>
      </c>
      <c r="J1117" s="6" t="s">
        <v>5</v>
      </c>
      <c r="K1117" s="6" t="s">
        <v>4</v>
      </c>
      <c r="L1117" s="7">
        <v>0.01</v>
      </c>
      <c r="M1117" s="6" t="s">
        <v>3</v>
      </c>
      <c r="N1117" s="5">
        <v>1</v>
      </c>
      <c r="O1117" s="1" t="str">
        <f>IFERROR(FIND("DRW ACY",B1117),"")</f>
        <v/>
      </c>
      <c r="P1117" s="1" t="str">
        <f>IF(O1117="","",O1117+6)</f>
        <v/>
      </c>
      <c r="Q1117" s="1">
        <f>LEN(B1117)</f>
        <v>28</v>
      </c>
      <c r="R1117" s="1" t="str">
        <f>IF(P1117="","",RIGHT(B1117,Q1117-P1117))</f>
        <v/>
      </c>
      <c r="U1117" cm="1">
        <f t="array" ref="U1117">MIN(IFERROR(FIND(_xlfn.SEQUENCE(10,,CHAR(48)),F1117),""))</f>
        <v>8</v>
      </c>
      <c r="V1117" s="1">
        <f>LEN(F1117)</f>
        <v>15</v>
      </c>
      <c r="W1117" s="1" t="str">
        <f>RIGHT(F1117,(V1117+1)-U1117)</f>
        <v>312_1960</v>
      </c>
      <c r="X1117" s="1" t="str">
        <f>LEFT(W1117,8)</f>
        <v>312_1960</v>
      </c>
      <c r="Y1117" s="1" t="str">
        <f>IF(E1117&lt;&gt;"",E1117,"A créer")</f>
        <v>A créer</v>
      </c>
      <c r="Z1117" s="2">
        <f>I1117</f>
        <v>0</v>
      </c>
      <c r="AA1117" s="1" t="str">
        <f>X1117&amp;" / "&amp;A1117</f>
        <v>312_1960 / 29065812</v>
      </c>
      <c r="AB1117" s="1">
        <f>A1117</f>
        <v>29065812</v>
      </c>
    </row>
    <row r="1118" spans="1:28" ht="15" x14ac:dyDescent="0.25">
      <c r="A1118" s="6">
        <v>29065813</v>
      </c>
      <c r="B1118" s="6" t="s">
        <v>5010</v>
      </c>
      <c r="C1118" s="6" t="s">
        <v>10</v>
      </c>
      <c r="D1118" s="6" t="s">
        <v>9</v>
      </c>
      <c r="E1118" s="6" t="s">
        <v>3</v>
      </c>
      <c r="F1118" s="6" t="s">
        <v>5009</v>
      </c>
      <c r="G1118" s="6" t="s">
        <v>3</v>
      </c>
      <c r="H1118" s="6" t="s">
        <v>6</v>
      </c>
      <c r="I1118" s="5">
        <v>0</v>
      </c>
      <c r="J1118" s="6" t="s">
        <v>5</v>
      </c>
      <c r="K1118" s="6" t="s">
        <v>4</v>
      </c>
      <c r="L1118" s="7">
        <v>0.01</v>
      </c>
      <c r="M1118" s="6" t="s">
        <v>3</v>
      </c>
      <c r="N1118" s="5">
        <v>1</v>
      </c>
      <c r="O1118" s="1" t="str">
        <f>IFERROR(FIND("DRW ACY",B1118),"")</f>
        <v/>
      </c>
      <c r="P1118" s="1" t="str">
        <f>IF(O1118="","",O1118+6)</f>
        <v/>
      </c>
      <c r="Q1118" s="1">
        <f>LEN(B1118)</f>
        <v>28</v>
      </c>
      <c r="R1118" s="1" t="str">
        <f>IF(P1118="","",RIGHT(B1118,Q1118-P1118))</f>
        <v/>
      </c>
      <c r="U1118" cm="1">
        <f t="array" ref="U1118">MIN(IFERROR(FIND(_xlfn.SEQUENCE(10,,CHAR(48)),F1118),""))</f>
        <v>8</v>
      </c>
      <c r="V1118" s="1">
        <f>LEN(F1118)</f>
        <v>15</v>
      </c>
      <c r="W1118" s="1" t="str">
        <f>RIGHT(F1118,(V1118+1)-U1118)</f>
        <v>312_1962</v>
      </c>
      <c r="X1118" s="1" t="str">
        <f>LEFT(W1118,8)</f>
        <v>312_1962</v>
      </c>
      <c r="Y1118" s="1" t="str">
        <f>IF(E1118&lt;&gt;"",E1118,"A créer")</f>
        <v>A créer</v>
      </c>
      <c r="Z1118" s="2">
        <f>I1118</f>
        <v>0</v>
      </c>
      <c r="AA1118" s="1" t="str">
        <f>X1118&amp;" / "&amp;A1118</f>
        <v>312_1962 / 29065813</v>
      </c>
      <c r="AB1118" s="1">
        <f>A1118</f>
        <v>29065813</v>
      </c>
    </row>
    <row r="1119" spans="1:28" ht="15" x14ac:dyDescent="0.25">
      <c r="A1119" s="6">
        <v>29065814</v>
      </c>
      <c r="B1119" s="6" t="s">
        <v>5008</v>
      </c>
      <c r="C1119" s="6" t="s">
        <v>10</v>
      </c>
      <c r="D1119" s="6" t="s">
        <v>9</v>
      </c>
      <c r="E1119" s="6" t="s">
        <v>3</v>
      </c>
      <c r="F1119" s="6" t="s">
        <v>5007</v>
      </c>
      <c r="G1119" s="6" t="s">
        <v>3</v>
      </c>
      <c r="H1119" s="6" t="s">
        <v>6</v>
      </c>
      <c r="I1119" s="5">
        <v>0</v>
      </c>
      <c r="J1119" s="6" t="s">
        <v>5</v>
      </c>
      <c r="K1119" s="6" t="s">
        <v>4</v>
      </c>
      <c r="L1119" s="7">
        <v>0.01</v>
      </c>
      <c r="M1119" s="6" t="s">
        <v>3</v>
      </c>
      <c r="N1119" s="5">
        <v>1</v>
      </c>
      <c r="O1119" s="1" t="str">
        <f>IFERROR(FIND("DRW ACY",B1119),"")</f>
        <v/>
      </c>
      <c r="P1119" s="1" t="str">
        <f>IF(O1119="","",O1119+6)</f>
        <v/>
      </c>
      <c r="Q1119" s="1">
        <f>LEN(B1119)</f>
        <v>28</v>
      </c>
      <c r="R1119" s="1" t="str">
        <f>IF(P1119="","",RIGHT(B1119,Q1119-P1119))</f>
        <v/>
      </c>
      <c r="U1119" cm="1">
        <f t="array" ref="U1119">MIN(IFERROR(FIND(_xlfn.SEQUENCE(10,,CHAR(48)),F1119),""))</f>
        <v>8</v>
      </c>
      <c r="V1119" s="1">
        <f>LEN(F1119)</f>
        <v>15</v>
      </c>
      <c r="W1119" s="1" t="str">
        <f>RIGHT(F1119,(V1119+1)-U1119)</f>
        <v>312_1963</v>
      </c>
      <c r="X1119" s="1" t="str">
        <f>LEFT(W1119,8)</f>
        <v>312_1963</v>
      </c>
      <c r="Y1119" s="1" t="str">
        <f>IF(E1119&lt;&gt;"",E1119,"A créer")</f>
        <v>A créer</v>
      </c>
      <c r="Z1119" s="2">
        <f>I1119</f>
        <v>0</v>
      </c>
      <c r="AA1119" s="1" t="str">
        <f>X1119&amp;" / "&amp;A1119</f>
        <v>312_1963 / 29065814</v>
      </c>
      <c r="AB1119" s="1">
        <f>A1119</f>
        <v>29065814</v>
      </c>
    </row>
    <row r="1120" spans="1:28" ht="15" x14ac:dyDescent="0.25">
      <c r="A1120" s="6">
        <v>29065815</v>
      </c>
      <c r="B1120" s="6" t="s">
        <v>5006</v>
      </c>
      <c r="C1120" s="6" t="s">
        <v>10</v>
      </c>
      <c r="D1120" s="6" t="s">
        <v>9</v>
      </c>
      <c r="E1120" s="6" t="s">
        <v>3</v>
      </c>
      <c r="F1120" s="6" t="s">
        <v>5005</v>
      </c>
      <c r="G1120" s="6" t="s">
        <v>3</v>
      </c>
      <c r="H1120" s="6" t="s">
        <v>6</v>
      </c>
      <c r="I1120" s="5">
        <v>1</v>
      </c>
      <c r="J1120" s="6" t="s">
        <v>5</v>
      </c>
      <c r="K1120" s="6" t="s">
        <v>4</v>
      </c>
      <c r="L1120" s="7">
        <v>0.01</v>
      </c>
      <c r="M1120" s="6" t="s">
        <v>3</v>
      </c>
      <c r="N1120" s="5">
        <v>1</v>
      </c>
      <c r="O1120" s="1" t="str">
        <f>IFERROR(FIND("DRW ACY",B1120),"")</f>
        <v/>
      </c>
      <c r="P1120" s="1" t="str">
        <f>IF(O1120="","",O1120+6)</f>
        <v/>
      </c>
      <c r="Q1120" s="1">
        <f>LEN(B1120)</f>
        <v>28</v>
      </c>
      <c r="R1120" s="1" t="str">
        <f>IF(P1120="","",RIGHT(B1120,Q1120-P1120))</f>
        <v/>
      </c>
      <c r="U1120" cm="1">
        <f t="array" ref="U1120">MIN(IFERROR(FIND(_xlfn.SEQUENCE(10,,CHAR(48)),F1120),""))</f>
        <v>8</v>
      </c>
      <c r="V1120" s="1">
        <f>LEN(F1120)</f>
        <v>15</v>
      </c>
      <c r="W1120" s="1" t="str">
        <f>RIGHT(F1120,(V1120+1)-U1120)</f>
        <v>312_1992</v>
      </c>
      <c r="X1120" s="1" t="str">
        <f>LEFT(W1120,8)</f>
        <v>312_1992</v>
      </c>
      <c r="Y1120" s="1" t="str">
        <f>IF(E1120&lt;&gt;"",E1120,"A créer")</f>
        <v>A créer</v>
      </c>
      <c r="Z1120" s="2">
        <f>I1120</f>
        <v>1</v>
      </c>
      <c r="AA1120" s="1" t="str">
        <f>X1120&amp;" / "&amp;A1120</f>
        <v>312_1992 / 29065815</v>
      </c>
      <c r="AB1120" s="1">
        <f>A1120</f>
        <v>29065815</v>
      </c>
    </row>
    <row r="1121" spans="1:28" ht="15" x14ac:dyDescent="0.25">
      <c r="A1121" s="6">
        <v>29065816</v>
      </c>
      <c r="B1121" s="6" t="s">
        <v>5004</v>
      </c>
      <c r="C1121" s="6" t="s">
        <v>10</v>
      </c>
      <c r="D1121" s="6" t="s">
        <v>9</v>
      </c>
      <c r="E1121" s="6" t="s">
        <v>3</v>
      </c>
      <c r="F1121" s="6" t="s">
        <v>5003</v>
      </c>
      <c r="G1121" s="6" t="s">
        <v>3</v>
      </c>
      <c r="H1121" s="6" t="s">
        <v>6</v>
      </c>
      <c r="I1121" s="5">
        <v>0</v>
      </c>
      <c r="J1121" s="6" t="s">
        <v>5</v>
      </c>
      <c r="K1121" s="6" t="s">
        <v>4</v>
      </c>
      <c r="L1121" s="7">
        <v>0.01</v>
      </c>
      <c r="M1121" s="6" t="s">
        <v>3</v>
      </c>
      <c r="N1121" s="5">
        <v>1</v>
      </c>
      <c r="O1121" s="1" t="str">
        <f>IFERROR(FIND("DRW ACY",B1121),"")</f>
        <v/>
      </c>
      <c r="P1121" s="1" t="str">
        <f>IF(O1121="","",O1121+6)</f>
        <v/>
      </c>
      <c r="Q1121" s="1">
        <f>LEN(B1121)</f>
        <v>28</v>
      </c>
      <c r="R1121" s="1" t="str">
        <f>IF(P1121="","",RIGHT(B1121,Q1121-P1121))</f>
        <v/>
      </c>
      <c r="U1121" cm="1">
        <f t="array" ref="U1121">MIN(IFERROR(FIND(_xlfn.SEQUENCE(10,,CHAR(48)),F1121),""))</f>
        <v>8</v>
      </c>
      <c r="V1121" s="1">
        <f>LEN(F1121)</f>
        <v>15</v>
      </c>
      <c r="W1121" s="1" t="str">
        <f>RIGHT(F1121,(V1121+1)-U1121)</f>
        <v>312_1999</v>
      </c>
      <c r="X1121" s="1" t="str">
        <f>LEFT(W1121,8)</f>
        <v>312_1999</v>
      </c>
      <c r="Y1121" s="1" t="str">
        <f>IF(E1121&lt;&gt;"",E1121,"A créer")</f>
        <v>A créer</v>
      </c>
      <c r="Z1121" s="2">
        <f>I1121</f>
        <v>0</v>
      </c>
      <c r="AA1121" s="1" t="str">
        <f>X1121&amp;" / "&amp;A1121</f>
        <v>312_1999 / 29065816</v>
      </c>
      <c r="AB1121" s="1">
        <f>A1121</f>
        <v>29065816</v>
      </c>
    </row>
    <row r="1122" spans="1:28" ht="15" x14ac:dyDescent="0.25">
      <c r="A1122" s="6">
        <v>29065817</v>
      </c>
      <c r="B1122" s="6" t="s">
        <v>5002</v>
      </c>
      <c r="C1122" s="6" t="s">
        <v>10</v>
      </c>
      <c r="D1122" s="6" t="s">
        <v>9</v>
      </c>
      <c r="E1122" s="6" t="s">
        <v>3</v>
      </c>
      <c r="F1122" s="6" t="s">
        <v>5001</v>
      </c>
      <c r="G1122" s="6" t="s">
        <v>3</v>
      </c>
      <c r="H1122" s="6" t="s">
        <v>6</v>
      </c>
      <c r="I1122" s="5">
        <v>0</v>
      </c>
      <c r="J1122" s="6" t="s">
        <v>5</v>
      </c>
      <c r="K1122" s="6" t="s">
        <v>4</v>
      </c>
      <c r="L1122" s="7">
        <v>0.01</v>
      </c>
      <c r="M1122" s="6" t="s">
        <v>3</v>
      </c>
      <c r="N1122" s="5">
        <v>1</v>
      </c>
      <c r="O1122" s="1" t="str">
        <f>IFERROR(FIND("DRW ACY",B1122),"")</f>
        <v/>
      </c>
      <c r="P1122" s="1" t="str">
        <f>IF(O1122="","",O1122+6)</f>
        <v/>
      </c>
      <c r="Q1122" s="1">
        <f>LEN(B1122)</f>
        <v>28</v>
      </c>
      <c r="R1122" s="1" t="str">
        <f>IF(P1122="","",RIGHT(B1122,Q1122-P1122))</f>
        <v/>
      </c>
      <c r="U1122" cm="1">
        <f t="array" ref="U1122">MIN(IFERROR(FIND(_xlfn.SEQUENCE(10,,CHAR(48)),F1122),""))</f>
        <v>8</v>
      </c>
      <c r="V1122" s="1">
        <f>LEN(F1122)</f>
        <v>15</v>
      </c>
      <c r="W1122" s="1" t="str">
        <f>RIGHT(F1122,(V1122+1)-U1122)</f>
        <v>312_2001</v>
      </c>
      <c r="X1122" s="1" t="str">
        <f>LEFT(W1122,8)</f>
        <v>312_2001</v>
      </c>
      <c r="Y1122" s="1" t="str">
        <f>IF(E1122&lt;&gt;"",E1122,"A créer")</f>
        <v>A créer</v>
      </c>
      <c r="Z1122" s="2">
        <f>I1122</f>
        <v>0</v>
      </c>
      <c r="AA1122" s="1" t="str">
        <f>X1122&amp;" / "&amp;A1122</f>
        <v>312_2001 / 29065817</v>
      </c>
      <c r="AB1122" s="1">
        <f>A1122</f>
        <v>29065817</v>
      </c>
    </row>
    <row r="1123" spans="1:28" ht="15" x14ac:dyDescent="0.25">
      <c r="A1123" s="6">
        <v>29065818</v>
      </c>
      <c r="B1123" s="6" t="s">
        <v>5000</v>
      </c>
      <c r="C1123" s="6" t="s">
        <v>10</v>
      </c>
      <c r="D1123" s="6" t="s">
        <v>9</v>
      </c>
      <c r="E1123" s="6" t="s">
        <v>3</v>
      </c>
      <c r="F1123" s="6" t="s">
        <v>4999</v>
      </c>
      <c r="G1123" s="6" t="s">
        <v>3</v>
      </c>
      <c r="H1123" s="6" t="s">
        <v>6</v>
      </c>
      <c r="I1123" s="5">
        <v>0</v>
      </c>
      <c r="J1123" s="6" t="s">
        <v>5</v>
      </c>
      <c r="K1123" s="6" t="s">
        <v>4</v>
      </c>
      <c r="L1123" s="7">
        <v>80</v>
      </c>
      <c r="M1123" s="6" t="s">
        <v>3</v>
      </c>
      <c r="N1123" s="5">
        <v>1</v>
      </c>
      <c r="O1123" s="1" t="str">
        <f>IFERROR(FIND("DRW ACY",B1123),"")</f>
        <v/>
      </c>
      <c r="P1123" s="1" t="str">
        <f>IF(O1123="","",O1123+6)</f>
        <v/>
      </c>
      <c r="Q1123" s="1">
        <f>LEN(B1123)</f>
        <v>28</v>
      </c>
      <c r="R1123" s="1" t="str">
        <f>IF(P1123="","",RIGHT(B1123,Q1123-P1123))</f>
        <v/>
      </c>
      <c r="U1123" cm="1">
        <f t="array" ref="U1123">MIN(IFERROR(FIND(_xlfn.SEQUENCE(10,,CHAR(48)),F1123),""))</f>
        <v>8</v>
      </c>
      <c r="V1123" s="1">
        <f>LEN(F1123)</f>
        <v>15</v>
      </c>
      <c r="W1123" s="1" t="str">
        <f>RIGHT(F1123,(V1123+1)-U1123)</f>
        <v>312_2007</v>
      </c>
      <c r="X1123" s="1" t="str">
        <f>LEFT(W1123,8)</f>
        <v>312_2007</v>
      </c>
      <c r="Y1123" s="1" t="str">
        <f>IF(E1123&lt;&gt;"",E1123,"A créer")</f>
        <v>A créer</v>
      </c>
      <c r="Z1123" s="2">
        <f>I1123</f>
        <v>0</v>
      </c>
      <c r="AA1123" s="1" t="str">
        <f>X1123&amp;" / "&amp;A1123</f>
        <v>312_2007 / 29065818</v>
      </c>
      <c r="AB1123" s="1">
        <f>A1123</f>
        <v>29065818</v>
      </c>
    </row>
    <row r="1124" spans="1:28" ht="15" x14ac:dyDescent="0.25">
      <c r="A1124" s="6">
        <v>29065820</v>
      </c>
      <c r="B1124" s="6" t="s">
        <v>4998</v>
      </c>
      <c r="C1124" s="6" t="s">
        <v>10</v>
      </c>
      <c r="D1124" s="6" t="s">
        <v>9</v>
      </c>
      <c r="E1124" s="6" t="s">
        <v>3</v>
      </c>
      <c r="F1124" s="6" t="s">
        <v>4997</v>
      </c>
      <c r="G1124" s="6" t="s">
        <v>3</v>
      </c>
      <c r="H1124" s="6" t="s">
        <v>6</v>
      </c>
      <c r="I1124" s="5">
        <v>0</v>
      </c>
      <c r="J1124" s="6" t="s">
        <v>5</v>
      </c>
      <c r="K1124" s="6" t="s">
        <v>4</v>
      </c>
      <c r="L1124" s="7">
        <v>110</v>
      </c>
      <c r="M1124" s="6" t="s">
        <v>3</v>
      </c>
      <c r="N1124" s="5">
        <v>1</v>
      </c>
      <c r="O1124" s="1" t="str">
        <f>IFERROR(FIND("DRW ACY",B1124),"")</f>
        <v/>
      </c>
      <c r="P1124" s="1" t="str">
        <f>IF(O1124="","",O1124+6)</f>
        <v/>
      </c>
      <c r="Q1124" s="1">
        <f>LEN(B1124)</f>
        <v>26</v>
      </c>
      <c r="R1124" s="1" t="str">
        <f>IF(P1124="","",RIGHT(B1124,Q1124-P1124))</f>
        <v/>
      </c>
      <c r="U1124" cm="1">
        <f t="array" ref="U1124">MIN(IFERROR(FIND(_xlfn.SEQUENCE(10,,CHAR(48)),F1124),""))</f>
        <v>8</v>
      </c>
      <c r="V1124" s="1">
        <f>LEN(F1124)</f>
        <v>15</v>
      </c>
      <c r="W1124" s="1" t="str">
        <f>RIGHT(F1124,(V1124+1)-U1124)</f>
        <v>312_2200</v>
      </c>
      <c r="X1124" s="1" t="str">
        <f>LEFT(W1124,8)</f>
        <v>312_2200</v>
      </c>
      <c r="Y1124" s="1" t="str">
        <f>IF(E1124&lt;&gt;"",E1124,"A créer")</f>
        <v>A créer</v>
      </c>
      <c r="Z1124" s="2">
        <f>I1124</f>
        <v>0</v>
      </c>
      <c r="AA1124" s="1" t="str">
        <f>X1124&amp;" / "&amp;A1124</f>
        <v>312_2200 / 29065820</v>
      </c>
      <c r="AB1124" s="1">
        <f>A1124</f>
        <v>29065820</v>
      </c>
    </row>
    <row r="1125" spans="1:28" ht="15" x14ac:dyDescent="0.25">
      <c r="A1125" s="6">
        <v>29065822</v>
      </c>
      <c r="B1125" s="6" t="s">
        <v>4996</v>
      </c>
      <c r="C1125" s="6" t="s">
        <v>10</v>
      </c>
      <c r="D1125" s="6" t="s">
        <v>9</v>
      </c>
      <c r="E1125" s="6" t="s">
        <v>3</v>
      </c>
      <c r="F1125" s="6" t="s">
        <v>4995</v>
      </c>
      <c r="G1125" s="6" t="s">
        <v>3</v>
      </c>
      <c r="H1125" s="6" t="s">
        <v>6</v>
      </c>
      <c r="I1125" s="5">
        <v>0</v>
      </c>
      <c r="J1125" s="6" t="s">
        <v>5</v>
      </c>
      <c r="K1125" s="6" t="s">
        <v>4</v>
      </c>
      <c r="L1125" s="7">
        <v>0.01</v>
      </c>
      <c r="M1125" s="6" t="s">
        <v>3</v>
      </c>
      <c r="N1125" s="5">
        <v>1</v>
      </c>
      <c r="O1125" s="1" t="str">
        <f>IFERROR(FIND("DRW ACY",B1125),"")</f>
        <v/>
      </c>
      <c r="P1125" s="1" t="str">
        <f>IF(O1125="","",O1125+6)</f>
        <v/>
      </c>
      <c r="Q1125" s="1">
        <f>LEN(B1125)</f>
        <v>28</v>
      </c>
      <c r="R1125" s="1" t="str">
        <f>IF(P1125="","",RIGHT(B1125,Q1125-P1125))</f>
        <v/>
      </c>
      <c r="U1125" cm="1">
        <f t="array" ref="U1125">MIN(IFERROR(FIND(_xlfn.SEQUENCE(10,,CHAR(48)),F1125),""))</f>
        <v>8</v>
      </c>
      <c r="V1125" s="1">
        <f>LEN(F1125)</f>
        <v>15</v>
      </c>
      <c r="W1125" s="1" t="str">
        <f>RIGHT(F1125,(V1125+1)-U1125)</f>
        <v>312_2252</v>
      </c>
      <c r="X1125" s="1" t="str">
        <f>LEFT(W1125,8)</f>
        <v>312_2252</v>
      </c>
      <c r="Y1125" s="1" t="str">
        <f>IF(E1125&lt;&gt;"",E1125,"A créer")</f>
        <v>A créer</v>
      </c>
      <c r="Z1125" s="2">
        <f>I1125</f>
        <v>0</v>
      </c>
      <c r="AA1125" s="1" t="str">
        <f>X1125&amp;" / "&amp;A1125</f>
        <v>312_2252 / 29065822</v>
      </c>
      <c r="AB1125" s="1">
        <f>A1125</f>
        <v>29065822</v>
      </c>
    </row>
    <row r="1126" spans="1:28" ht="15" x14ac:dyDescent="0.25">
      <c r="A1126" s="6">
        <v>29065823</v>
      </c>
      <c r="B1126" s="6" t="s">
        <v>4994</v>
      </c>
      <c r="C1126" s="6" t="s">
        <v>10</v>
      </c>
      <c r="D1126" s="6" t="s">
        <v>9</v>
      </c>
      <c r="E1126" s="6" t="s">
        <v>3</v>
      </c>
      <c r="F1126" s="6" t="s">
        <v>4993</v>
      </c>
      <c r="G1126" s="6" t="s">
        <v>3</v>
      </c>
      <c r="H1126" s="6" t="s">
        <v>6</v>
      </c>
      <c r="I1126" s="5">
        <v>0</v>
      </c>
      <c r="J1126" s="6" t="s">
        <v>5</v>
      </c>
      <c r="K1126" s="6" t="s">
        <v>4</v>
      </c>
      <c r="L1126" s="7">
        <v>0.01</v>
      </c>
      <c r="M1126" s="6" t="s">
        <v>3</v>
      </c>
      <c r="N1126" s="5">
        <v>1</v>
      </c>
      <c r="O1126" s="1" t="str">
        <f>IFERROR(FIND("DRW ACY",B1126),"")</f>
        <v/>
      </c>
      <c r="P1126" s="1" t="str">
        <f>IF(O1126="","",O1126+6)</f>
        <v/>
      </c>
      <c r="Q1126" s="1">
        <f>LEN(B1126)</f>
        <v>28</v>
      </c>
      <c r="R1126" s="1" t="str">
        <f>IF(P1126="","",RIGHT(B1126,Q1126-P1126))</f>
        <v/>
      </c>
      <c r="U1126" cm="1">
        <f t="array" ref="U1126">MIN(IFERROR(FIND(_xlfn.SEQUENCE(10,,CHAR(48)),F1126),""))</f>
        <v>8</v>
      </c>
      <c r="V1126" s="1">
        <f>LEN(F1126)</f>
        <v>15</v>
      </c>
      <c r="W1126" s="1" t="str">
        <f>RIGHT(F1126,(V1126+1)-U1126)</f>
        <v>312_2288</v>
      </c>
      <c r="X1126" s="1" t="str">
        <f>LEFT(W1126,8)</f>
        <v>312_2288</v>
      </c>
      <c r="Y1126" s="1" t="str">
        <f>IF(E1126&lt;&gt;"",E1126,"A créer")</f>
        <v>A créer</v>
      </c>
      <c r="Z1126" s="2">
        <f>I1126</f>
        <v>0</v>
      </c>
      <c r="AA1126" s="1" t="str">
        <f>X1126&amp;" / "&amp;A1126</f>
        <v>312_2288 / 29065823</v>
      </c>
      <c r="AB1126" s="1">
        <f>A1126</f>
        <v>29065823</v>
      </c>
    </row>
    <row r="1127" spans="1:28" ht="15" x14ac:dyDescent="0.25">
      <c r="A1127" s="6">
        <v>29065824</v>
      </c>
      <c r="B1127" s="6" t="s">
        <v>4992</v>
      </c>
      <c r="C1127" s="6" t="s">
        <v>10</v>
      </c>
      <c r="D1127" s="6" t="s">
        <v>9</v>
      </c>
      <c r="E1127" s="6" t="s">
        <v>3</v>
      </c>
      <c r="F1127" s="6" t="s">
        <v>4991</v>
      </c>
      <c r="G1127" s="6" t="s">
        <v>3</v>
      </c>
      <c r="H1127" s="6" t="s">
        <v>6</v>
      </c>
      <c r="I1127" s="5">
        <v>0</v>
      </c>
      <c r="J1127" s="6" t="s">
        <v>5</v>
      </c>
      <c r="K1127" s="6" t="s">
        <v>4</v>
      </c>
      <c r="L1127" s="7">
        <v>0.01</v>
      </c>
      <c r="M1127" s="6" t="s">
        <v>3</v>
      </c>
      <c r="N1127" s="5">
        <v>1</v>
      </c>
      <c r="O1127" s="1" t="str">
        <f>IFERROR(FIND("DRW ACY",B1127),"")</f>
        <v/>
      </c>
      <c r="P1127" s="1" t="str">
        <f>IF(O1127="","",O1127+6)</f>
        <v/>
      </c>
      <c r="Q1127" s="1">
        <f>LEN(B1127)</f>
        <v>28</v>
      </c>
      <c r="R1127" s="1" t="str">
        <f>IF(P1127="","",RIGHT(B1127,Q1127-P1127))</f>
        <v/>
      </c>
      <c r="U1127" cm="1">
        <f t="array" ref="U1127">MIN(IFERROR(FIND(_xlfn.SEQUENCE(10,,CHAR(48)),F1127),""))</f>
        <v>8</v>
      </c>
      <c r="V1127" s="1">
        <f>LEN(F1127)</f>
        <v>15</v>
      </c>
      <c r="W1127" s="1" t="str">
        <f>RIGHT(F1127,(V1127+1)-U1127)</f>
        <v>312_2317</v>
      </c>
      <c r="X1127" s="1" t="str">
        <f>LEFT(W1127,8)</f>
        <v>312_2317</v>
      </c>
      <c r="Y1127" s="1" t="str">
        <f>IF(E1127&lt;&gt;"",E1127,"A créer")</f>
        <v>A créer</v>
      </c>
      <c r="Z1127" s="2">
        <f>I1127</f>
        <v>0</v>
      </c>
      <c r="AA1127" s="1" t="str">
        <f>X1127&amp;" / "&amp;A1127</f>
        <v>312_2317 / 29065824</v>
      </c>
      <c r="AB1127" s="1">
        <f>A1127</f>
        <v>29065824</v>
      </c>
    </row>
    <row r="1128" spans="1:28" ht="15" x14ac:dyDescent="0.25">
      <c r="A1128" s="6">
        <v>29065826</v>
      </c>
      <c r="B1128" s="6" t="s">
        <v>4990</v>
      </c>
      <c r="C1128" s="6" t="s">
        <v>10</v>
      </c>
      <c r="D1128" s="6" t="s">
        <v>9</v>
      </c>
      <c r="E1128" s="6" t="s">
        <v>3</v>
      </c>
      <c r="F1128" s="6" t="s">
        <v>4989</v>
      </c>
      <c r="G1128" s="6" t="s">
        <v>3</v>
      </c>
      <c r="H1128" s="6" t="s">
        <v>6</v>
      </c>
      <c r="I1128" s="5">
        <v>0</v>
      </c>
      <c r="J1128" s="6" t="s">
        <v>5</v>
      </c>
      <c r="K1128" s="6" t="s">
        <v>4</v>
      </c>
      <c r="L1128" s="7">
        <v>0.01</v>
      </c>
      <c r="M1128" s="6" t="s">
        <v>3</v>
      </c>
      <c r="N1128" s="5">
        <v>1</v>
      </c>
      <c r="O1128" s="1" t="str">
        <f>IFERROR(FIND("DRW ACY",B1128),"")</f>
        <v/>
      </c>
      <c r="P1128" s="1" t="str">
        <f>IF(O1128="","",O1128+6)</f>
        <v/>
      </c>
      <c r="Q1128" s="1">
        <f>LEN(B1128)</f>
        <v>28</v>
      </c>
      <c r="R1128" s="1" t="str">
        <f>IF(P1128="","",RIGHT(B1128,Q1128-P1128))</f>
        <v/>
      </c>
      <c r="U1128" cm="1">
        <f t="array" ref="U1128">MIN(IFERROR(FIND(_xlfn.SEQUENCE(10,,CHAR(48)),F1128),""))</f>
        <v>8</v>
      </c>
      <c r="V1128" s="1">
        <f>LEN(F1128)</f>
        <v>15</v>
      </c>
      <c r="W1128" s="1" t="str">
        <f>RIGHT(F1128,(V1128+1)-U1128)</f>
        <v>312_2343</v>
      </c>
      <c r="X1128" s="1" t="str">
        <f>LEFT(W1128,8)</f>
        <v>312_2343</v>
      </c>
      <c r="Y1128" s="1" t="str">
        <f>IF(E1128&lt;&gt;"",E1128,"A créer")</f>
        <v>A créer</v>
      </c>
      <c r="Z1128" s="2">
        <f>I1128</f>
        <v>0</v>
      </c>
      <c r="AA1128" s="1" t="str">
        <f>X1128&amp;" / "&amp;A1128</f>
        <v>312_2343 / 29065826</v>
      </c>
      <c r="AB1128" s="1">
        <f>A1128</f>
        <v>29065826</v>
      </c>
    </row>
    <row r="1129" spans="1:28" ht="15" x14ac:dyDescent="0.25">
      <c r="A1129" s="6">
        <v>29065829</v>
      </c>
      <c r="B1129" s="6" t="s">
        <v>4988</v>
      </c>
      <c r="C1129" s="6" t="s">
        <v>10</v>
      </c>
      <c r="D1129" s="6" t="s">
        <v>9</v>
      </c>
      <c r="E1129" s="6" t="s">
        <v>3</v>
      </c>
      <c r="F1129" s="6" t="s">
        <v>4987</v>
      </c>
      <c r="G1129" s="6" t="s">
        <v>3</v>
      </c>
      <c r="H1129" s="6" t="s">
        <v>6</v>
      </c>
      <c r="I1129" s="5">
        <v>0</v>
      </c>
      <c r="J1129" s="6" t="s">
        <v>5</v>
      </c>
      <c r="K1129" s="6" t="s">
        <v>4</v>
      </c>
      <c r="L1129" s="7">
        <v>0.01</v>
      </c>
      <c r="M1129" s="6" t="s">
        <v>3</v>
      </c>
      <c r="N1129" s="5">
        <v>1</v>
      </c>
      <c r="O1129" s="1" t="str">
        <f>IFERROR(FIND("DRW ACY",B1129),"")</f>
        <v/>
      </c>
      <c r="P1129" s="1" t="str">
        <f>IF(O1129="","",O1129+6)</f>
        <v/>
      </c>
      <c r="Q1129" s="1">
        <f>LEN(B1129)</f>
        <v>28</v>
      </c>
      <c r="R1129" s="1" t="str">
        <f>IF(P1129="","",RIGHT(B1129,Q1129-P1129))</f>
        <v/>
      </c>
      <c r="U1129" cm="1">
        <f t="array" ref="U1129">MIN(IFERROR(FIND(_xlfn.SEQUENCE(10,,CHAR(48)),F1129),""))</f>
        <v>8</v>
      </c>
      <c r="V1129" s="1">
        <f>LEN(F1129)</f>
        <v>15</v>
      </c>
      <c r="W1129" s="1" t="str">
        <f>RIGHT(F1129,(V1129+1)-U1129)</f>
        <v>312_2388</v>
      </c>
      <c r="X1129" s="1" t="str">
        <f>LEFT(W1129,8)</f>
        <v>312_2388</v>
      </c>
      <c r="Y1129" s="1" t="str">
        <f>IF(E1129&lt;&gt;"",E1129,"A créer")</f>
        <v>A créer</v>
      </c>
      <c r="Z1129" s="2">
        <f>I1129</f>
        <v>0</v>
      </c>
      <c r="AA1129" s="1" t="str">
        <f>X1129&amp;" / "&amp;A1129</f>
        <v>312_2388 / 29065829</v>
      </c>
      <c r="AB1129" s="1">
        <f>A1129</f>
        <v>29065829</v>
      </c>
    </row>
    <row r="1130" spans="1:28" ht="15" x14ac:dyDescent="0.25">
      <c r="A1130" s="6">
        <v>29065830</v>
      </c>
      <c r="B1130" s="6" t="s">
        <v>4986</v>
      </c>
      <c r="C1130" s="6" t="s">
        <v>10</v>
      </c>
      <c r="D1130" s="6" t="s">
        <v>9</v>
      </c>
      <c r="E1130" s="6" t="s">
        <v>3</v>
      </c>
      <c r="F1130" s="6" t="s">
        <v>4985</v>
      </c>
      <c r="G1130" s="6" t="s">
        <v>3</v>
      </c>
      <c r="H1130" s="6" t="s">
        <v>6</v>
      </c>
      <c r="I1130" s="5">
        <v>0</v>
      </c>
      <c r="J1130" s="6" t="s">
        <v>5</v>
      </c>
      <c r="K1130" s="6" t="s">
        <v>4</v>
      </c>
      <c r="L1130" s="7">
        <v>0.01</v>
      </c>
      <c r="M1130" s="6" t="s">
        <v>3</v>
      </c>
      <c r="N1130" s="5">
        <v>1</v>
      </c>
      <c r="O1130" s="1" t="str">
        <f>IFERROR(FIND("DRW ACY",B1130),"")</f>
        <v/>
      </c>
      <c r="P1130" s="1" t="str">
        <f>IF(O1130="","",O1130+6)</f>
        <v/>
      </c>
      <c r="Q1130" s="1">
        <f>LEN(B1130)</f>
        <v>28</v>
      </c>
      <c r="R1130" s="1" t="str">
        <f>IF(P1130="","",RIGHT(B1130,Q1130-P1130))</f>
        <v/>
      </c>
      <c r="U1130" cm="1">
        <f t="array" ref="U1130">MIN(IFERROR(FIND(_xlfn.SEQUENCE(10,,CHAR(48)),F1130),""))</f>
        <v>8</v>
      </c>
      <c r="V1130" s="1">
        <f>LEN(F1130)</f>
        <v>15</v>
      </c>
      <c r="W1130" s="1" t="str">
        <f>RIGHT(F1130,(V1130+1)-U1130)</f>
        <v>312_2467</v>
      </c>
      <c r="X1130" s="1" t="str">
        <f>LEFT(W1130,8)</f>
        <v>312_2467</v>
      </c>
      <c r="Y1130" s="1" t="str">
        <f>IF(E1130&lt;&gt;"",E1130,"A créer")</f>
        <v>A créer</v>
      </c>
      <c r="Z1130" s="2">
        <f>I1130</f>
        <v>0</v>
      </c>
      <c r="AA1130" s="1" t="str">
        <f>X1130&amp;" / "&amp;A1130</f>
        <v>312_2467 / 29065830</v>
      </c>
      <c r="AB1130" s="1">
        <f>A1130</f>
        <v>29065830</v>
      </c>
    </row>
    <row r="1131" spans="1:28" ht="15" x14ac:dyDescent="0.25">
      <c r="A1131" s="6">
        <v>29065832</v>
      </c>
      <c r="B1131" s="6" t="s">
        <v>4984</v>
      </c>
      <c r="C1131" s="6" t="s">
        <v>10</v>
      </c>
      <c r="D1131" s="6" t="s">
        <v>9</v>
      </c>
      <c r="E1131" s="6" t="s">
        <v>3</v>
      </c>
      <c r="F1131" s="6" t="s">
        <v>4983</v>
      </c>
      <c r="G1131" s="6" t="s">
        <v>3</v>
      </c>
      <c r="H1131" s="6" t="s">
        <v>6</v>
      </c>
      <c r="I1131" s="5">
        <v>0</v>
      </c>
      <c r="J1131" s="6" t="s">
        <v>5</v>
      </c>
      <c r="K1131" s="6" t="s">
        <v>4</v>
      </c>
      <c r="L1131" s="7">
        <v>0.01</v>
      </c>
      <c r="M1131" s="6" t="s">
        <v>3</v>
      </c>
      <c r="N1131" s="5">
        <v>1</v>
      </c>
      <c r="O1131" s="1" t="str">
        <f>IFERROR(FIND("DRW ACY",B1131),"")</f>
        <v/>
      </c>
      <c r="P1131" s="1" t="str">
        <f>IF(O1131="","",O1131+6)</f>
        <v/>
      </c>
      <c r="Q1131" s="1">
        <f>LEN(B1131)</f>
        <v>28</v>
      </c>
      <c r="R1131" s="1" t="str">
        <f>IF(P1131="","",RIGHT(B1131,Q1131-P1131))</f>
        <v/>
      </c>
      <c r="U1131" cm="1">
        <f t="array" ref="U1131">MIN(IFERROR(FIND(_xlfn.SEQUENCE(10,,CHAR(48)),F1131),""))</f>
        <v>8</v>
      </c>
      <c r="V1131" s="1">
        <f>LEN(F1131)</f>
        <v>15</v>
      </c>
      <c r="W1131" s="1" t="str">
        <f>RIGHT(F1131,(V1131+1)-U1131)</f>
        <v>312_2484</v>
      </c>
      <c r="X1131" s="1" t="str">
        <f>LEFT(W1131,8)</f>
        <v>312_2484</v>
      </c>
      <c r="Y1131" s="1" t="str">
        <f>IF(E1131&lt;&gt;"",E1131,"A créer")</f>
        <v>A créer</v>
      </c>
      <c r="Z1131" s="2">
        <f>I1131</f>
        <v>0</v>
      </c>
      <c r="AA1131" s="1" t="str">
        <f>X1131&amp;" / "&amp;A1131</f>
        <v>312_2484 / 29065832</v>
      </c>
      <c r="AB1131" s="1">
        <f>A1131</f>
        <v>29065832</v>
      </c>
    </row>
    <row r="1132" spans="1:28" ht="15" x14ac:dyDescent="0.25">
      <c r="A1132" s="6">
        <v>29065833</v>
      </c>
      <c r="B1132" s="6" t="s">
        <v>4982</v>
      </c>
      <c r="C1132" s="6" t="s">
        <v>10</v>
      </c>
      <c r="D1132" s="6" t="s">
        <v>9</v>
      </c>
      <c r="E1132" s="6" t="s">
        <v>3</v>
      </c>
      <c r="F1132" s="6" t="s">
        <v>4981</v>
      </c>
      <c r="G1132" s="6" t="s">
        <v>3</v>
      </c>
      <c r="H1132" s="6" t="s">
        <v>6</v>
      </c>
      <c r="I1132" s="5">
        <v>0</v>
      </c>
      <c r="J1132" s="6" t="s">
        <v>5</v>
      </c>
      <c r="K1132" s="6" t="s">
        <v>4</v>
      </c>
      <c r="L1132" s="7">
        <v>0.01</v>
      </c>
      <c r="M1132" s="6" t="s">
        <v>3</v>
      </c>
      <c r="N1132" s="5">
        <v>1</v>
      </c>
      <c r="O1132" s="1" t="str">
        <f>IFERROR(FIND("DRW ACY",B1132),"")</f>
        <v/>
      </c>
      <c r="P1132" s="1" t="str">
        <f>IF(O1132="","",O1132+6)</f>
        <v/>
      </c>
      <c r="Q1132" s="1">
        <f>LEN(B1132)</f>
        <v>26</v>
      </c>
      <c r="R1132" s="1" t="str">
        <f>IF(P1132="","",RIGHT(B1132,Q1132-P1132))</f>
        <v/>
      </c>
      <c r="U1132" cm="1">
        <f t="array" ref="U1132">MIN(IFERROR(FIND(_xlfn.SEQUENCE(10,,CHAR(48)),F1132),""))</f>
        <v>8</v>
      </c>
      <c r="V1132" s="1">
        <f>LEN(F1132)</f>
        <v>15</v>
      </c>
      <c r="W1132" s="1" t="str">
        <f>RIGHT(F1132,(V1132+1)-U1132)</f>
        <v>312_2549</v>
      </c>
      <c r="X1132" s="1" t="str">
        <f>LEFT(W1132,8)</f>
        <v>312_2549</v>
      </c>
      <c r="Y1132" s="1" t="str">
        <f>IF(E1132&lt;&gt;"",E1132,"A créer")</f>
        <v>A créer</v>
      </c>
      <c r="Z1132" s="2">
        <f>I1132</f>
        <v>0</v>
      </c>
      <c r="AA1132" s="1" t="str">
        <f>X1132&amp;" / "&amp;A1132</f>
        <v>312_2549 / 29065833</v>
      </c>
      <c r="AB1132" s="1">
        <f>A1132</f>
        <v>29065833</v>
      </c>
    </row>
    <row r="1133" spans="1:28" ht="15" x14ac:dyDescent="0.25">
      <c r="A1133" s="6">
        <v>29065834</v>
      </c>
      <c r="B1133" s="6" t="s">
        <v>4980</v>
      </c>
      <c r="C1133" s="6" t="s">
        <v>10</v>
      </c>
      <c r="D1133" s="6" t="s">
        <v>9</v>
      </c>
      <c r="E1133" s="6" t="s">
        <v>3</v>
      </c>
      <c r="F1133" s="6" t="s">
        <v>4979</v>
      </c>
      <c r="G1133" s="6" t="s">
        <v>3</v>
      </c>
      <c r="H1133" s="6" t="s">
        <v>6</v>
      </c>
      <c r="I1133" s="5">
        <v>0</v>
      </c>
      <c r="J1133" s="6" t="s">
        <v>5</v>
      </c>
      <c r="K1133" s="6" t="s">
        <v>4</v>
      </c>
      <c r="L1133" s="7">
        <v>0.01</v>
      </c>
      <c r="M1133" s="6" t="s">
        <v>3</v>
      </c>
      <c r="N1133" s="5">
        <v>1</v>
      </c>
      <c r="O1133" s="1" t="str">
        <f>IFERROR(FIND("DRW ACY",B1133),"")</f>
        <v/>
      </c>
      <c r="P1133" s="1" t="str">
        <f>IF(O1133="","",O1133+6)</f>
        <v/>
      </c>
      <c r="Q1133" s="1">
        <f>LEN(B1133)</f>
        <v>28</v>
      </c>
      <c r="R1133" s="1" t="str">
        <f>IF(P1133="","",RIGHT(B1133,Q1133-P1133))</f>
        <v/>
      </c>
      <c r="U1133" cm="1">
        <f t="array" ref="U1133">MIN(IFERROR(FIND(_xlfn.SEQUENCE(10,,CHAR(48)),F1133),""))</f>
        <v>8</v>
      </c>
      <c r="V1133" s="1">
        <f>LEN(F1133)</f>
        <v>15</v>
      </c>
      <c r="W1133" s="1" t="str">
        <f>RIGHT(F1133,(V1133+1)-U1133)</f>
        <v>312_2614</v>
      </c>
      <c r="X1133" s="1" t="str">
        <f>LEFT(W1133,8)</f>
        <v>312_2614</v>
      </c>
      <c r="Y1133" s="1" t="str">
        <f>IF(E1133&lt;&gt;"",E1133,"A créer")</f>
        <v>A créer</v>
      </c>
      <c r="Z1133" s="2">
        <f>I1133</f>
        <v>0</v>
      </c>
      <c r="AA1133" s="1" t="str">
        <f>X1133&amp;" / "&amp;A1133</f>
        <v>312_2614 / 29065834</v>
      </c>
      <c r="AB1133" s="1">
        <f>A1133</f>
        <v>29065834</v>
      </c>
    </row>
    <row r="1134" spans="1:28" ht="15" x14ac:dyDescent="0.25">
      <c r="A1134" s="6">
        <v>29065837</v>
      </c>
      <c r="B1134" s="6" t="s">
        <v>4978</v>
      </c>
      <c r="C1134" s="6" t="s">
        <v>10</v>
      </c>
      <c r="D1134" s="6" t="s">
        <v>9</v>
      </c>
      <c r="E1134" s="6" t="s">
        <v>3</v>
      </c>
      <c r="F1134" s="6" t="s">
        <v>4977</v>
      </c>
      <c r="G1134" s="6" t="s">
        <v>3</v>
      </c>
      <c r="H1134" s="6" t="s">
        <v>6</v>
      </c>
      <c r="I1134" s="5">
        <v>0</v>
      </c>
      <c r="J1134" s="6" t="s">
        <v>5</v>
      </c>
      <c r="K1134" s="6" t="s">
        <v>4</v>
      </c>
      <c r="L1134" s="7">
        <v>0.01</v>
      </c>
      <c r="M1134" s="6" t="s">
        <v>3</v>
      </c>
      <c r="N1134" s="5">
        <v>1</v>
      </c>
      <c r="O1134" s="1" t="str">
        <f>IFERROR(FIND("DRW ACY",B1134),"")</f>
        <v/>
      </c>
      <c r="P1134" s="1" t="str">
        <f>IF(O1134="","",O1134+6)</f>
        <v/>
      </c>
      <c r="Q1134" s="1">
        <f>LEN(B1134)</f>
        <v>28</v>
      </c>
      <c r="R1134" s="1" t="str">
        <f>IF(P1134="","",RIGHT(B1134,Q1134-P1134))</f>
        <v/>
      </c>
      <c r="U1134" cm="1">
        <f t="array" ref="U1134">MIN(IFERROR(FIND(_xlfn.SEQUENCE(10,,CHAR(48)),F1134),""))</f>
        <v>8</v>
      </c>
      <c r="V1134" s="1">
        <f>LEN(F1134)</f>
        <v>15</v>
      </c>
      <c r="W1134" s="1" t="str">
        <f>RIGHT(F1134,(V1134+1)-U1134)</f>
        <v>312_2652</v>
      </c>
      <c r="X1134" s="1" t="str">
        <f>LEFT(W1134,8)</f>
        <v>312_2652</v>
      </c>
      <c r="Y1134" s="1" t="str">
        <f>IF(E1134&lt;&gt;"",E1134,"A créer")</f>
        <v>A créer</v>
      </c>
      <c r="Z1134" s="2">
        <f>I1134</f>
        <v>0</v>
      </c>
      <c r="AA1134" s="1" t="str">
        <f>X1134&amp;" / "&amp;A1134</f>
        <v>312_2652 / 29065837</v>
      </c>
      <c r="AB1134" s="1">
        <f>A1134</f>
        <v>29065837</v>
      </c>
    </row>
    <row r="1135" spans="1:28" ht="15" x14ac:dyDescent="0.25">
      <c r="A1135" s="6">
        <v>29065839</v>
      </c>
      <c r="B1135" s="6" t="s">
        <v>4976</v>
      </c>
      <c r="C1135" s="6" t="s">
        <v>10</v>
      </c>
      <c r="D1135" s="6" t="s">
        <v>9</v>
      </c>
      <c r="E1135" s="6" t="s">
        <v>3</v>
      </c>
      <c r="F1135" s="6" t="s">
        <v>4975</v>
      </c>
      <c r="G1135" s="6" t="s">
        <v>3</v>
      </c>
      <c r="H1135" s="6" t="s">
        <v>6</v>
      </c>
      <c r="I1135" s="5">
        <v>0</v>
      </c>
      <c r="J1135" s="6" t="s">
        <v>5</v>
      </c>
      <c r="K1135" s="6" t="s">
        <v>4</v>
      </c>
      <c r="L1135" s="7">
        <v>0.01</v>
      </c>
      <c r="M1135" s="6" t="s">
        <v>3</v>
      </c>
      <c r="N1135" s="5">
        <v>1</v>
      </c>
      <c r="O1135" s="1" t="str">
        <f>IFERROR(FIND("DRW ACY",B1135),"")</f>
        <v/>
      </c>
      <c r="P1135" s="1" t="str">
        <f>IF(O1135="","",O1135+6)</f>
        <v/>
      </c>
      <c r="Q1135" s="1">
        <f>LEN(B1135)</f>
        <v>28</v>
      </c>
      <c r="R1135" s="1" t="str">
        <f>IF(P1135="","",RIGHT(B1135,Q1135-P1135))</f>
        <v/>
      </c>
      <c r="U1135" cm="1">
        <f t="array" ref="U1135">MIN(IFERROR(FIND(_xlfn.SEQUENCE(10,,CHAR(48)),F1135),""))</f>
        <v>8</v>
      </c>
      <c r="V1135" s="1">
        <f>LEN(F1135)</f>
        <v>15</v>
      </c>
      <c r="W1135" s="1" t="str">
        <f>RIGHT(F1135,(V1135+1)-U1135)</f>
        <v>312_2711</v>
      </c>
      <c r="X1135" s="1" t="str">
        <f>LEFT(W1135,8)</f>
        <v>312_2711</v>
      </c>
      <c r="Y1135" s="1" t="str">
        <f>IF(E1135&lt;&gt;"",E1135,"A créer")</f>
        <v>A créer</v>
      </c>
      <c r="Z1135" s="2">
        <f>I1135</f>
        <v>0</v>
      </c>
      <c r="AA1135" s="1" t="str">
        <f>X1135&amp;" / "&amp;A1135</f>
        <v>312_2711 / 29065839</v>
      </c>
      <c r="AB1135" s="1">
        <f>A1135</f>
        <v>29065839</v>
      </c>
    </row>
    <row r="1136" spans="1:28" ht="15" x14ac:dyDescent="0.25">
      <c r="A1136" s="6">
        <v>29065840</v>
      </c>
      <c r="B1136" s="6" t="s">
        <v>4974</v>
      </c>
      <c r="C1136" s="6" t="s">
        <v>10</v>
      </c>
      <c r="D1136" s="6" t="s">
        <v>9</v>
      </c>
      <c r="E1136" s="6" t="s">
        <v>3</v>
      </c>
      <c r="F1136" s="6" t="s">
        <v>4973</v>
      </c>
      <c r="G1136" s="6" t="s">
        <v>3</v>
      </c>
      <c r="H1136" s="6" t="s">
        <v>6</v>
      </c>
      <c r="I1136" s="5">
        <v>0</v>
      </c>
      <c r="J1136" s="6" t="s">
        <v>5</v>
      </c>
      <c r="K1136" s="6" t="s">
        <v>4</v>
      </c>
      <c r="L1136" s="7">
        <v>0.01</v>
      </c>
      <c r="M1136" s="6" t="s">
        <v>3</v>
      </c>
      <c r="N1136" s="5">
        <v>1</v>
      </c>
      <c r="O1136" s="1" t="str">
        <f>IFERROR(FIND("DRW ACY",B1136),"")</f>
        <v/>
      </c>
      <c r="P1136" s="1" t="str">
        <f>IF(O1136="","",O1136+6)</f>
        <v/>
      </c>
      <c r="Q1136" s="1">
        <f>LEN(B1136)</f>
        <v>28</v>
      </c>
      <c r="R1136" s="1" t="str">
        <f>IF(P1136="","",RIGHT(B1136,Q1136-P1136))</f>
        <v/>
      </c>
      <c r="U1136" cm="1">
        <f t="array" ref="U1136">MIN(IFERROR(FIND(_xlfn.SEQUENCE(10,,CHAR(48)),F1136),""))</f>
        <v>8</v>
      </c>
      <c r="V1136" s="1">
        <f>LEN(F1136)</f>
        <v>15</v>
      </c>
      <c r="W1136" s="1" t="str">
        <f>RIGHT(F1136,(V1136+1)-U1136)</f>
        <v>312_2742</v>
      </c>
      <c r="X1136" s="1" t="str">
        <f>LEFT(W1136,8)</f>
        <v>312_2742</v>
      </c>
      <c r="Y1136" s="1" t="str">
        <f>IF(E1136&lt;&gt;"",E1136,"A créer")</f>
        <v>A créer</v>
      </c>
      <c r="Z1136" s="2">
        <f>I1136</f>
        <v>0</v>
      </c>
      <c r="AA1136" s="1" t="str">
        <f>X1136&amp;" / "&amp;A1136</f>
        <v>312_2742 / 29065840</v>
      </c>
      <c r="AB1136" s="1">
        <f>A1136</f>
        <v>29065840</v>
      </c>
    </row>
    <row r="1137" spans="1:28" ht="15" x14ac:dyDescent="0.25">
      <c r="A1137" s="6">
        <v>29065841</v>
      </c>
      <c r="B1137" s="6" t="s">
        <v>4972</v>
      </c>
      <c r="C1137" s="6" t="s">
        <v>10</v>
      </c>
      <c r="D1137" s="6" t="s">
        <v>9</v>
      </c>
      <c r="E1137" s="6" t="s">
        <v>3</v>
      </c>
      <c r="F1137" s="6" t="s">
        <v>4971</v>
      </c>
      <c r="G1137" s="6" t="s">
        <v>3</v>
      </c>
      <c r="H1137" s="6" t="s">
        <v>6</v>
      </c>
      <c r="I1137" s="5">
        <v>0</v>
      </c>
      <c r="J1137" s="6" t="s">
        <v>5</v>
      </c>
      <c r="K1137" s="6" t="s">
        <v>4</v>
      </c>
      <c r="L1137" s="7">
        <v>0.01</v>
      </c>
      <c r="M1137" s="6" t="s">
        <v>3</v>
      </c>
      <c r="N1137" s="5">
        <v>1</v>
      </c>
      <c r="O1137" s="1" t="str">
        <f>IFERROR(FIND("DRW ACY",B1137),"")</f>
        <v/>
      </c>
      <c r="P1137" s="1" t="str">
        <f>IF(O1137="","",O1137+6)</f>
        <v/>
      </c>
      <c r="Q1137" s="1">
        <f>LEN(B1137)</f>
        <v>28</v>
      </c>
      <c r="R1137" s="1" t="str">
        <f>IF(P1137="","",RIGHT(B1137,Q1137-P1137))</f>
        <v/>
      </c>
      <c r="U1137" cm="1">
        <f t="array" ref="U1137">MIN(IFERROR(FIND(_xlfn.SEQUENCE(10,,CHAR(48)),F1137),""))</f>
        <v>8</v>
      </c>
      <c r="V1137" s="1">
        <f>LEN(F1137)</f>
        <v>15</v>
      </c>
      <c r="W1137" s="1" t="str">
        <f>RIGHT(F1137,(V1137+1)-U1137)</f>
        <v>312_2785</v>
      </c>
      <c r="X1137" s="1" t="str">
        <f>LEFT(W1137,8)</f>
        <v>312_2785</v>
      </c>
      <c r="Y1137" s="1" t="str">
        <f>IF(E1137&lt;&gt;"",E1137,"A créer")</f>
        <v>A créer</v>
      </c>
      <c r="Z1137" s="2">
        <f>I1137</f>
        <v>0</v>
      </c>
      <c r="AA1137" s="1" t="str">
        <f>X1137&amp;" / "&amp;A1137</f>
        <v>312_2785 / 29065841</v>
      </c>
      <c r="AB1137" s="1">
        <f>A1137</f>
        <v>29065841</v>
      </c>
    </row>
    <row r="1138" spans="1:28" ht="15" x14ac:dyDescent="0.25">
      <c r="A1138" s="6">
        <v>29065842</v>
      </c>
      <c r="B1138" s="6" t="s">
        <v>4970</v>
      </c>
      <c r="C1138" s="6" t="s">
        <v>10</v>
      </c>
      <c r="D1138" s="6" t="s">
        <v>9</v>
      </c>
      <c r="E1138" s="6" t="s">
        <v>3</v>
      </c>
      <c r="F1138" s="6" t="s">
        <v>4969</v>
      </c>
      <c r="G1138" s="6" t="s">
        <v>3</v>
      </c>
      <c r="H1138" s="6" t="s">
        <v>6</v>
      </c>
      <c r="I1138" s="5">
        <v>0</v>
      </c>
      <c r="J1138" s="6" t="s">
        <v>5</v>
      </c>
      <c r="K1138" s="6" t="s">
        <v>4</v>
      </c>
      <c r="L1138" s="7">
        <v>0.01</v>
      </c>
      <c r="M1138" s="6" t="s">
        <v>3</v>
      </c>
      <c r="N1138" s="5">
        <v>1</v>
      </c>
      <c r="O1138" s="1" t="str">
        <f>IFERROR(FIND("DRW ACY",B1138),"")</f>
        <v/>
      </c>
      <c r="P1138" s="1" t="str">
        <f>IF(O1138="","",O1138+6)</f>
        <v/>
      </c>
      <c r="Q1138" s="1">
        <f>LEN(B1138)</f>
        <v>26</v>
      </c>
      <c r="R1138" s="1" t="str">
        <f>IF(P1138="","",RIGHT(B1138,Q1138-P1138))</f>
        <v/>
      </c>
      <c r="U1138" cm="1">
        <f t="array" ref="U1138">MIN(IFERROR(FIND(_xlfn.SEQUENCE(10,,CHAR(48)),F1138),""))</f>
        <v>8</v>
      </c>
      <c r="V1138" s="1">
        <f>LEN(F1138)</f>
        <v>15</v>
      </c>
      <c r="W1138" s="1" t="str">
        <f>RIGHT(F1138,(V1138+1)-U1138)</f>
        <v>312_2796</v>
      </c>
      <c r="X1138" s="1" t="str">
        <f>LEFT(W1138,8)</f>
        <v>312_2796</v>
      </c>
      <c r="Y1138" s="1" t="str">
        <f>IF(E1138&lt;&gt;"",E1138,"A créer")</f>
        <v>A créer</v>
      </c>
      <c r="Z1138" s="2">
        <f>I1138</f>
        <v>0</v>
      </c>
      <c r="AA1138" s="1" t="str">
        <f>X1138&amp;" / "&amp;A1138</f>
        <v>312_2796 / 29065842</v>
      </c>
      <c r="AB1138" s="1">
        <f>A1138</f>
        <v>29065842</v>
      </c>
    </row>
    <row r="1139" spans="1:28" ht="15" x14ac:dyDescent="0.25">
      <c r="A1139" s="6">
        <v>29065843</v>
      </c>
      <c r="B1139" s="6" t="s">
        <v>4968</v>
      </c>
      <c r="C1139" s="6" t="s">
        <v>10</v>
      </c>
      <c r="D1139" s="6" t="s">
        <v>9</v>
      </c>
      <c r="E1139" s="6" t="s">
        <v>3</v>
      </c>
      <c r="F1139" s="6" t="s">
        <v>4967</v>
      </c>
      <c r="G1139" s="6" t="s">
        <v>3</v>
      </c>
      <c r="H1139" s="6" t="s">
        <v>6</v>
      </c>
      <c r="I1139" s="5">
        <v>0</v>
      </c>
      <c r="J1139" s="6" t="s">
        <v>5</v>
      </c>
      <c r="K1139" s="6" t="s">
        <v>4</v>
      </c>
      <c r="L1139" s="7">
        <v>0.01</v>
      </c>
      <c r="M1139" s="6" t="s">
        <v>3</v>
      </c>
      <c r="N1139" s="5">
        <v>1</v>
      </c>
      <c r="O1139" s="1" t="str">
        <f>IFERROR(FIND("DRW ACY",B1139),"")</f>
        <v/>
      </c>
      <c r="P1139" s="1" t="str">
        <f>IF(O1139="","",O1139+6)</f>
        <v/>
      </c>
      <c r="Q1139" s="1">
        <f>LEN(B1139)</f>
        <v>26</v>
      </c>
      <c r="R1139" s="1" t="str">
        <f>IF(P1139="","",RIGHT(B1139,Q1139-P1139))</f>
        <v/>
      </c>
      <c r="U1139" cm="1">
        <f t="array" ref="U1139">MIN(IFERROR(FIND(_xlfn.SEQUENCE(10,,CHAR(48)),F1139),""))</f>
        <v>8</v>
      </c>
      <c r="V1139" s="1">
        <f>LEN(F1139)</f>
        <v>15</v>
      </c>
      <c r="W1139" s="1" t="str">
        <f>RIGHT(F1139,(V1139+1)-U1139)</f>
        <v>312_2800</v>
      </c>
      <c r="X1139" s="1" t="str">
        <f>LEFT(W1139,8)</f>
        <v>312_2800</v>
      </c>
      <c r="Y1139" s="1" t="str">
        <f>IF(E1139&lt;&gt;"",E1139,"A créer")</f>
        <v>A créer</v>
      </c>
      <c r="Z1139" s="2">
        <f>I1139</f>
        <v>0</v>
      </c>
      <c r="AA1139" s="1" t="str">
        <f>X1139&amp;" / "&amp;A1139</f>
        <v>312_2800 / 29065843</v>
      </c>
      <c r="AB1139" s="1">
        <f>A1139</f>
        <v>29065843</v>
      </c>
    </row>
    <row r="1140" spans="1:28" ht="15" x14ac:dyDescent="0.25">
      <c r="A1140" s="6">
        <v>29065845</v>
      </c>
      <c r="B1140" s="6" t="s">
        <v>4966</v>
      </c>
      <c r="C1140" s="6" t="s">
        <v>10</v>
      </c>
      <c r="D1140" s="6" t="s">
        <v>9</v>
      </c>
      <c r="E1140" s="6" t="s">
        <v>3</v>
      </c>
      <c r="F1140" s="6" t="s">
        <v>4965</v>
      </c>
      <c r="G1140" s="6" t="s">
        <v>3</v>
      </c>
      <c r="H1140" s="6" t="s">
        <v>6</v>
      </c>
      <c r="I1140" s="5">
        <v>0</v>
      </c>
      <c r="J1140" s="6" t="s">
        <v>5</v>
      </c>
      <c r="K1140" s="6" t="s">
        <v>4</v>
      </c>
      <c r="L1140" s="7">
        <v>0.01</v>
      </c>
      <c r="M1140" s="6" t="s">
        <v>3</v>
      </c>
      <c r="N1140" s="5">
        <v>1</v>
      </c>
      <c r="O1140" s="1" t="str">
        <f>IFERROR(FIND("DRW ACY",B1140),"")</f>
        <v/>
      </c>
      <c r="P1140" s="1" t="str">
        <f>IF(O1140="","",O1140+6)</f>
        <v/>
      </c>
      <c r="Q1140" s="1">
        <f>LEN(B1140)</f>
        <v>28</v>
      </c>
      <c r="R1140" s="1" t="str">
        <f>IF(P1140="","",RIGHT(B1140,Q1140-P1140))</f>
        <v/>
      </c>
      <c r="U1140" cm="1">
        <f t="array" ref="U1140">MIN(IFERROR(FIND(_xlfn.SEQUENCE(10,,CHAR(48)),F1140),""))</f>
        <v>8</v>
      </c>
      <c r="V1140" s="1">
        <f>LEN(F1140)</f>
        <v>15</v>
      </c>
      <c r="W1140" s="1" t="str">
        <f>RIGHT(F1140,(V1140+1)-U1140)</f>
        <v>312_2803</v>
      </c>
      <c r="X1140" s="1" t="str">
        <f>LEFT(W1140,8)</f>
        <v>312_2803</v>
      </c>
      <c r="Y1140" s="1" t="str">
        <f>IF(E1140&lt;&gt;"",E1140,"A créer")</f>
        <v>A créer</v>
      </c>
      <c r="Z1140" s="2">
        <f>I1140</f>
        <v>0</v>
      </c>
      <c r="AA1140" s="1" t="str">
        <f>X1140&amp;" / "&amp;A1140</f>
        <v>312_2803 / 29065845</v>
      </c>
      <c r="AB1140" s="1">
        <f>A1140</f>
        <v>29065845</v>
      </c>
    </row>
    <row r="1141" spans="1:28" ht="15" x14ac:dyDescent="0.25">
      <c r="A1141" s="6">
        <v>29065846</v>
      </c>
      <c r="B1141" s="6" t="s">
        <v>4964</v>
      </c>
      <c r="C1141" s="6" t="s">
        <v>10</v>
      </c>
      <c r="D1141" s="6" t="s">
        <v>9</v>
      </c>
      <c r="E1141" s="6" t="s">
        <v>3</v>
      </c>
      <c r="F1141" s="6" t="s">
        <v>4963</v>
      </c>
      <c r="G1141" s="6" t="s">
        <v>3</v>
      </c>
      <c r="H1141" s="6" t="s">
        <v>6</v>
      </c>
      <c r="I1141" s="5">
        <v>0</v>
      </c>
      <c r="J1141" s="6" t="s">
        <v>5</v>
      </c>
      <c r="K1141" s="6" t="s">
        <v>4</v>
      </c>
      <c r="L1141" s="7">
        <v>0.01</v>
      </c>
      <c r="M1141" s="6" t="s">
        <v>3</v>
      </c>
      <c r="N1141" s="5">
        <v>1</v>
      </c>
      <c r="O1141" s="1" t="str">
        <f>IFERROR(FIND("DRW ACY",B1141),"")</f>
        <v/>
      </c>
      <c r="P1141" s="1" t="str">
        <f>IF(O1141="","",O1141+6)</f>
        <v/>
      </c>
      <c r="Q1141" s="1">
        <f>LEN(B1141)</f>
        <v>28</v>
      </c>
      <c r="R1141" s="1" t="str">
        <f>IF(P1141="","",RIGHT(B1141,Q1141-P1141))</f>
        <v/>
      </c>
      <c r="U1141" cm="1">
        <f t="array" ref="U1141">MIN(IFERROR(FIND(_xlfn.SEQUENCE(10,,CHAR(48)),F1141),""))</f>
        <v>8</v>
      </c>
      <c r="V1141" s="1">
        <f>LEN(F1141)</f>
        <v>15</v>
      </c>
      <c r="W1141" s="1" t="str">
        <f>RIGHT(F1141,(V1141+1)-U1141)</f>
        <v>312_2838</v>
      </c>
      <c r="X1141" s="1" t="str">
        <f>LEFT(W1141,8)</f>
        <v>312_2838</v>
      </c>
      <c r="Y1141" s="1" t="str">
        <f>IF(E1141&lt;&gt;"",E1141,"A créer")</f>
        <v>A créer</v>
      </c>
      <c r="Z1141" s="2">
        <f>I1141</f>
        <v>0</v>
      </c>
      <c r="AA1141" s="1" t="str">
        <f>X1141&amp;" / "&amp;A1141</f>
        <v>312_2838 / 29065846</v>
      </c>
      <c r="AB1141" s="1">
        <f>A1141</f>
        <v>29065846</v>
      </c>
    </row>
    <row r="1142" spans="1:28" ht="15" x14ac:dyDescent="0.25">
      <c r="A1142" s="6">
        <v>29065847</v>
      </c>
      <c r="B1142" s="6" t="s">
        <v>4962</v>
      </c>
      <c r="C1142" s="6" t="s">
        <v>10</v>
      </c>
      <c r="D1142" s="6" t="s">
        <v>9</v>
      </c>
      <c r="E1142" s="6" t="s">
        <v>3</v>
      </c>
      <c r="F1142" s="6" t="s">
        <v>4961</v>
      </c>
      <c r="G1142" s="6" t="s">
        <v>3</v>
      </c>
      <c r="H1142" s="6" t="s">
        <v>6</v>
      </c>
      <c r="I1142" s="5">
        <v>0</v>
      </c>
      <c r="J1142" s="6" t="s">
        <v>5</v>
      </c>
      <c r="K1142" s="6" t="s">
        <v>4</v>
      </c>
      <c r="L1142" s="7">
        <v>0.01</v>
      </c>
      <c r="M1142" s="6" t="s">
        <v>3</v>
      </c>
      <c r="N1142" s="5">
        <v>1</v>
      </c>
      <c r="O1142" s="1" t="str">
        <f>IFERROR(FIND("DRW ACY",B1142),"")</f>
        <v/>
      </c>
      <c r="P1142" s="1" t="str">
        <f>IF(O1142="","",O1142+6)</f>
        <v/>
      </c>
      <c r="Q1142" s="1">
        <f>LEN(B1142)</f>
        <v>28</v>
      </c>
      <c r="R1142" s="1" t="str">
        <f>IF(P1142="","",RIGHT(B1142,Q1142-P1142))</f>
        <v/>
      </c>
      <c r="U1142" cm="1">
        <f t="array" ref="U1142">MIN(IFERROR(FIND(_xlfn.SEQUENCE(10,,CHAR(48)),F1142),""))</f>
        <v>8</v>
      </c>
      <c r="V1142" s="1">
        <f>LEN(F1142)</f>
        <v>15</v>
      </c>
      <c r="W1142" s="1" t="str">
        <f>RIGHT(F1142,(V1142+1)-U1142)</f>
        <v>312_2840</v>
      </c>
      <c r="X1142" s="1" t="str">
        <f>LEFT(W1142,8)</f>
        <v>312_2840</v>
      </c>
      <c r="Y1142" s="1" t="str">
        <f>IF(E1142&lt;&gt;"",E1142,"A créer")</f>
        <v>A créer</v>
      </c>
      <c r="Z1142" s="2">
        <f>I1142</f>
        <v>0</v>
      </c>
      <c r="AA1142" s="1" t="str">
        <f>X1142&amp;" / "&amp;A1142</f>
        <v>312_2840 / 29065847</v>
      </c>
      <c r="AB1142" s="1">
        <f>A1142</f>
        <v>29065847</v>
      </c>
    </row>
    <row r="1143" spans="1:28" ht="15" x14ac:dyDescent="0.25">
      <c r="A1143" s="6">
        <v>29065849</v>
      </c>
      <c r="B1143" s="6" t="s">
        <v>4960</v>
      </c>
      <c r="C1143" s="6" t="s">
        <v>10</v>
      </c>
      <c r="D1143" s="6" t="s">
        <v>9</v>
      </c>
      <c r="E1143" s="6" t="s">
        <v>3</v>
      </c>
      <c r="F1143" s="6" t="s">
        <v>4959</v>
      </c>
      <c r="G1143" s="6" t="s">
        <v>3</v>
      </c>
      <c r="H1143" s="6" t="s">
        <v>6</v>
      </c>
      <c r="I1143" s="5">
        <v>0</v>
      </c>
      <c r="J1143" s="6" t="s">
        <v>5</v>
      </c>
      <c r="K1143" s="6" t="s">
        <v>4</v>
      </c>
      <c r="L1143" s="7">
        <v>0.01</v>
      </c>
      <c r="M1143" s="6" t="s">
        <v>3</v>
      </c>
      <c r="N1143" s="5">
        <v>1</v>
      </c>
      <c r="O1143" s="1" t="str">
        <f>IFERROR(FIND("DRW ACY",B1143),"")</f>
        <v/>
      </c>
      <c r="P1143" s="1" t="str">
        <f>IF(O1143="","",O1143+6)</f>
        <v/>
      </c>
      <c r="Q1143" s="1">
        <f>LEN(B1143)</f>
        <v>28</v>
      </c>
      <c r="R1143" s="1" t="str">
        <f>IF(P1143="","",RIGHT(B1143,Q1143-P1143))</f>
        <v/>
      </c>
      <c r="U1143" cm="1">
        <f t="array" ref="U1143">MIN(IFERROR(FIND(_xlfn.SEQUENCE(10,,CHAR(48)),F1143),""))</f>
        <v>8</v>
      </c>
      <c r="V1143" s="1">
        <f>LEN(F1143)</f>
        <v>15</v>
      </c>
      <c r="W1143" s="1" t="str">
        <f>RIGHT(F1143,(V1143+1)-U1143)</f>
        <v>312_2846</v>
      </c>
      <c r="X1143" s="1" t="str">
        <f>LEFT(W1143,8)</f>
        <v>312_2846</v>
      </c>
      <c r="Y1143" s="1" t="str">
        <f>IF(E1143&lt;&gt;"",E1143,"A créer")</f>
        <v>A créer</v>
      </c>
      <c r="Z1143" s="2">
        <f>I1143</f>
        <v>0</v>
      </c>
      <c r="AA1143" s="1" t="str">
        <f>X1143&amp;" / "&amp;A1143</f>
        <v>312_2846 / 29065849</v>
      </c>
      <c r="AB1143" s="1">
        <f>A1143</f>
        <v>29065849</v>
      </c>
    </row>
    <row r="1144" spans="1:28" ht="15" x14ac:dyDescent="0.25">
      <c r="A1144" s="6">
        <v>29065850</v>
      </c>
      <c r="B1144" s="6" t="s">
        <v>4958</v>
      </c>
      <c r="C1144" s="6" t="s">
        <v>10</v>
      </c>
      <c r="D1144" s="6" t="s">
        <v>9</v>
      </c>
      <c r="E1144" s="6" t="s">
        <v>3</v>
      </c>
      <c r="F1144" s="6" t="s">
        <v>4957</v>
      </c>
      <c r="G1144" s="6" t="s">
        <v>3</v>
      </c>
      <c r="H1144" s="6" t="s">
        <v>6</v>
      </c>
      <c r="I1144" s="5">
        <v>0</v>
      </c>
      <c r="J1144" s="6" t="s">
        <v>5</v>
      </c>
      <c r="K1144" s="6" t="s">
        <v>4</v>
      </c>
      <c r="L1144" s="7">
        <v>0.01</v>
      </c>
      <c r="M1144" s="6" t="s">
        <v>3</v>
      </c>
      <c r="N1144" s="5">
        <v>1</v>
      </c>
      <c r="O1144" s="1" t="str">
        <f>IFERROR(FIND("DRW ACY",B1144),"")</f>
        <v/>
      </c>
      <c r="P1144" s="1" t="str">
        <f>IF(O1144="","",O1144+6)</f>
        <v/>
      </c>
      <c r="Q1144" s="1">
        <f>LEN(B1144)</f>
        <v>28</v>
      </c>
      <c r="R1144" s="1" t="str">
        <f>IF(P1144="","",RIGHT(B1144,Q1144-P1144))</f>
        <v/>
      </c>
      <c r="U1144" cm="1">
        <f t="array" ref="U1144">MIN(IFERROR(FIND(_xlfn.SEQUENCE(10,,CHAR(48)),F1144),""))</f>
        <v>8</v>
      </c>
      <c r="V1144" s="1">
        <f>LEN(F1144)</f>
        <v>15</v>
      </c>
      <c r="W1144" s="1" t="str">
        <f>RIGHT(F1144,(V1144+1)-U1144)</f>
        <v>312_2866</v>
      </c>
      <c r="X1144" s="1" t="str">
        <f>LEFT(W1144,8)</f>
        <v>312_2866</v>
      </c>
      <c r="Y1144" s="1" t="str">
        <f>IF(E1144&lt;&gt;"",E1144,"A créer")</f>
        <v>A créer</v>
      </c>
      <c r="Z1144" s="2">
        <f>I1144</f>
        <v>0</v>
      </c>
      <c r="AA1144" s="1" t="str">
        <f>X1144&amp;" / "&amp;A1144</f>
        <v>312_2866 / 29065850</v>
      </c>
      <c r="AB1144" s="1">
        <f>A1144</f>
        <v>29065850</v>
      </c>
    </row>
    <row r="1145" spans="1:28" ht="15" x14ac:dyDescent="0.25">
      <c r="A1145" s="6">
        <v>29065852</v>
      </c>
      <c r="B1145" s="6" t="s">
        <v>4956</v>
      </c>
      <c r="C1145" s="6" t="s">
        <v>10</v>
      </c>
      <c r="D1145" s="6" t="s">
        <v>9</v>
      </c>
      <c r="E1145" s="6" t="s">
        <v>3</v>
      </c>
      <c r="F1145" s="6" t="s">
        <v>4955</v>
      </c>
      <c r="G1145" s="6" t="s">
        <v>3</v>
      </c>
      <c r="H1145" s="6" t="s">
        <v>6</v>
      </c>
      <c r="I1145" s="5">
        <v>0</v>
      </c>
      <c r="J1145" s="6" t="s">
        <v>5</v>
      </c>
      <c r="K1145" s="6" t="s">
        <v>4</v>
      </c>
      <c r="L1145" s="7">
        <v>0.01</v>
      </c>
      <c r="M1145" s="6" t="s">
        <v>3</v>
      </c>
      <c r="N1145" s="5">
        <v>1</v>
      </c>
      <c r="O1145" s="1" t="str">
        <f>IFERROR(FIND("DRW ACY",B1145),"")</f>
        <v/>
      </c>
      <c r="P1145" s="1" t="str">
        <f>IF(O1145="","",O1145+6)</f>
        <v/>
      </c>
      <c r="Q1145" s="1">
        <f>LEN(B1145)</f>
        <v>26</v>
      </c>
      <c r="R1145" s="1" t="str">
        <f>IF(P1145="","",RIGHT(B1145,Q1145-P1145))</f>
        <v/>
      </c>
      <c r="U1145" cm="1">
        <f t="array" ref="U1145">MIN(IFERROR(FIND(_xlfn.SEQUENCE(10,,CHAR(48)),F1145),""))</f>
        <v>8</v>
      </c>
      <c r="V1145" s="1">
        <f>LEN(F1145)</f>
        <v>15</v>
      </c>
      <c r="W1145" s="1" t="str">
        <f>RIGHT(F1145,(V1145+1)-U1145)</f>
        <v>312_2872</v>
      </c>
      <c r="X1145" s="1" t="str">
        <f>LEFT(W1145,8)</f>
        <v>312_2872</v>
      </c>
      <c r="Y1145" s="1" t="str">
        <f>IF(E1145&lt;&gt;"",E1145,"A créer")</f>
        <v>A créer</v>
      </c>
      <c r="Z1145" s="2">
        <f>I1145</f>
        <v>0</v>
      </c>
      <c r="AA1145" s="1" t="str">
        <f>X1145&amp;" / "&amp;A1145</f>
        <v>312_2872 / 29065852</v>
      </c>
      <c r="AB1145" s="1">
        <f>A1145</f>
        <v>29065852</v>
      </c>
    </row>
    <row r="1146" spans="1:28" ht="15" x14ac:dyDescent="0.25">
      <c r="A1146" s="6">
        <v>29065853</v>
      </c>
      <c r="B1146" s="6" t="s">
        <v>4954</v>
      </c>
      <c r="C1146" s="6" t="s">
        <v>10</v>
      </c>
      <c r="D1146" s="6" t="s">
        <v>9</v>
      </c>
      <c r="E1146" s="6" t="s">
        <v>3</v>
      </c>
      <c r="F1146" s="6" t="s">
        <v>4953</v>
      </c>
      <c r="G1146" s="6" t="s">
        <v>3</v>
      </c>
      <c r="H1146" s="6" t="s">
        <v>6</v>
      </c>
      <c r="I1146" s="5">
        <v>0</v>
      </c>
      <c r="J1146" s="6" t="s">
        <v>5</v>
      </c>
      <c r="K1146" s="6" t="s">
        <v>4</v>
      </c>
      <c r="L1146" s="7">
        <v>0.01</v>
      </c>
      <c r="M1146" s="6" t="s">
        <v>3</v>
      </c>
      <c r="N1146" s="5">
        <v>1</v>
      </c>
      <c r="O1146" s="1" t="str">
        <f>IFERROR(FIND("DRW ACY",B1146),"")</f>
        <v/>
      </c>
      <c r="P1146" s="1" t="str">
        <f>IF(O1146="","",O1146+6)</f>
        <v/>
      </c>
      <c r="Q1146" s="1">
        <f>LEN(B1146)</f>
        <v>28</v>
      </c>
      <c r="R1146" s="1" t="str">
        <f>IF(P1146="","",RIGHT(B1146,Q1146-P1146))</f>
        <v/>
      </c>
      <c r="U1146" cm="1">
        <f t="array" ref="U1146">MIN(IFERROR(FIND(_xlfn.SEQUENCE(10,,CHAR(48)),F1146),""))</f>
        <v>8</v>
      </c>
      <c r="V1146" s="1">
        <f>LEN(F1146)</f>
        <v>15</v>
      </c>
      <c r="W1146" s="1" t="str">
        <f>RIGHT(F1146,(V1146+1)-U1146)</f>
        <v>312_2878</v>
      </c>
      <c r="X1146" s="1" t="str">
        <f>LEFT(W1146,8)</f>
        <v>312_2878</v>
      </c>
      <c r="Y1146" s="1" t="str">
        <f>IF(E1146&lt;&gt;"",E1146,"A créer")</f>
        <v>A créer</v>
      </c>
      <c r="Z1146" s="2">
        <f>I1146</f>
        <v>0</v>
      </c>
      <c r="AA1146" s="1" t="str">
        <f>X1146&amp;" / "&amp;A1146</f>
        <v>312_2878 / 29065853</v>
      </c>
      <c r="AB1146" s="1">
        <f>A1146</f>
        <v>29065853</v>
      </c>
    </row>
    <row r="1147" spans="1:28" ht="15" x14ac:dyDescent="0.25">
      <c r="A1147" s="6">
        <v>29065854</v>
      </c>
      <c r="B1147" s="6" t="s">
        <v>4952</v>
      </c>
      <c r="C1147" s="6" t="s">
        <v>10</v>
      </c>
      <c r="D1147" s="6" t="s">
        <v>9</v>
      </c>
      <c r="E1147" s="6" t="s">
        <v>3</v>
      </c>
      <c r="F1147" s="6" t="s">
        <v>4951</v>
      </c>
      <c r="G1147" s="6" t="s">
        <v>3</v>
      </c>
      <c r="H1147" s="6" t="s">
        <v>6</v>
      </c>
      <c r="I1147" s="5">
        <v>0</v>
      </c>
      <c r="J1147" s="6" t="s">
        <v>5</v>
      </c>
      <c r="K1147" s="6" t="s">
        <v>4</v>
      </c>
      <c r="L1147" s="7">
        <v>0.01</v>
      </c>
      <c r="M1147" s="6" t="s">
        <v>3</v>
      </c>
      <c r="N1147" s="5">
        <v>1</v>
      </c>
      <c r="O1147" s="1" t="str">
        <f>IFERROR(FIND("DRW ACY",B1147),"")</f>
        <v/>
      </c>
      <c r="P1147" s="1" t="str">
        <f>IF(O1147="","",O1147+6)</f>
        <v/>
      </c>
      <c r="Q1147" s="1">
        <f>LEN(B1147)</f>
        <v>28</v>
      </c>
      <c r="R1147" s="1" t="str">
        <f>IF(P1147="","",RIGHT(B1147,Q1147-P1147))</f>
        <v/>
      </c>
      <c r="U1147" cm="1">
        <f t="array" ref="U1147">MIN(IFERROR(FIND(_xlfn.SEQUENCE(10,,CHAR(48)),F1147),""))</f>
        <v>8</v>
      </c>
      <c r="V1147" s="1">
        <f>LEN(F1147)</f>
        <v>15</v>
      </c>
      <c r="W1147" s="1" t="str">
        <f>RIGHT(F1147,(V1147+1)-U1147)</f>
        <v>312_2883</v>
      </c>
      <c r="X1147" s="1" t="str">
        <f>LEFT(W1147,8)</f>
        <v>312_2883</v>
      </c>
      <c r="Y1147" s="1" t="str">
        <f>IF(E1147&lt;&gt;"",E1147,"A créer")</f>
        <v>A créer</v>
      </c>
      <c r="Z1147" s="2">
        <f>I1147</f>
        <v>0</v>
      </c>
      <c r="AA1147" s="1" t="str">
        <f>X1147&amp;" / "&amp;A1147</f>
        <v>312_2883 / 29065854</v>
      </c>
      <c r="AB1147" s="1">
        <f>A1147</f>
        <v>29065854</v>
      </c>
    </row>
    <row r="1148" spans="1:28" ht="15" x14ac:dyDescent="0.25">
      <c r="A1148" s="6">
        <v>29065855</v>
      </c>
      <c r="B1148" s="6" t="s">
        <v>4950</v>
      </c>
      <c r="C1148" s="6" t="s">
        <v>10</v>
      </c>
      <c r="D1148" s="6" t="s">
        <v>9</v>
      </c>
      <c r="E1148" s="6" t="s">
        <v>3</v>
      </c>
      <c r="F1148" s="6" t="s">
        <v>4949</v>
      </c>
      <c r="G1148" s="6" t="s">
        <v>3</v>
      </c>
      <c r="H1148" s="6" t="s">
        <v>6</v>
      </c>
      <c r="I1148" s="5">
        <v>3</v>
      </c>
      <c r="J1148" s="6" t="s">
        <v>5</v>
      </c>
      <c r="K1148" s="6" t="s">
        <v>4</v>
      </c>
      <c r="L1148" s="7">
        <v>110</v>
      </c>
      <c r="M1148" s="6" t="s">
        <v>3</v>
      </c>
      <c r="N1148" s="5">
        <v>1</v>
      </c>
      <c r="O1148" s="1" t="str">
        <f>IFERROR(FIND("DRW ACY",B1148),"")</f>
        <v/>
      </c>
      <c r="P1148" s="1" t="str">
        <f>IF(O1148="","",O1148+6)</f>
        <v/>
      </c>
      <c r="Q1148" s="1">
        <f>LEN(B1148)</f>
        <v>25</v>
      </c>
      <c r="R1148" s="1" t="str">
        <f>IF(P1148="","",RIGHT(B1148,Q1148-P1148))</f>
        <v/>
      </c>
      <c r="U1148" cm="1">
        <f t="array" ref="U1148">MIN(IFERROR(FIND(_xlfn.SEQUENCE(10,,CHAR(48)),F1148),""))</f>
        <v>8</v>
      </c>
      <c r="V1148" s="1">
        <f>LEN(F1148)</f>
        <v>15</v>
      </c>
      <c r="W1148" s="1" t="str">
        <f>RIGHT(F1148,(V1148+1)-U1148)</f>
        <v>312_2916</v>
      </c>
      <c r="X1148" s="1" t="str">
        <f>LEFT(W1148,8)</f>
        <v>312_2916</v>
      </c>
      <c r="Y1148" s="1" t="str">
        <f>IF(E1148&lt;&gt;"",E1148,"A créer")</f>
        <v>A créer</v>
      </c>
      <c r="Z1148" s="2">
        <f>I1148</f>
        <v>3</v>
      </c>
      <c r="AA1148" s="1" t="str">
        <f>X1148&amp;" / "&amp;A1148</f>
        <v>312_2916 / 29065855</v>
      </c>
      <c r="AB1148" s="1">
        <f>A1148</f>
        <v>29065855</v>
      </c>
    </row>
    <row r="1149" spans="1:28" ht="15" x14ac:dyDescent="0.25">
      <c r="A1149" s="6">
        <v>29065857</v>
      </c>
      <c r="B1149" s="6" t="s">
        <v>4948</v>
      </c>
      <c r="C1149" s="6" t="s">
        <v>10</v>
      </c>
      <c r="D1149" s="6" t="s">
        <v>9</v>
      </c>
      <c r="E1149" s="6" t="s">
        <v>3</v>
      </c>
      <c r="F1149" s="6" t="s">
        <v>4947</v>
      </c>
      <c r="G1149" s="6" t="s">
        <v>3</v>
      </c>
      <c r="H1149" s="6" t="s">
        <v>6</v>
      </c>
      <c r="I1149" s="5">
        <v>0</v>
      </c>
      <c r="J1149" s="6" t="s">
        <v>5</v>
      </c>
      <c r="K1149" s="6" t="s">
        <v>4</v>
      </c>
      <c r="L1149" s="7">
        <v>0.01</v>
      </c>
      <c r="M1149" s="6" t="s">
        <v>3</v>
      </c>
      <c r="N1149" s="5">
        <v>1</v>
      </c>
      <c r="O1149" s="1" t="str">
        <f>IFERROR(FIND("DRW ACY",B1149),"")</f>
        <v/>
      </c>
      <c r="P1149" s="1" t="str">
        <f>IF(O1149="","",O1149+6)</f>
        <v/>
      </c>
      <c r="Q1149" s="1">
        <f>LEN(B1149)</f>
        <v>28</v>
      </c>
      <c r="R1149" s="1" t="str">
        <f>IF(P1149="","",RIGHT(B1149,Q1149-P1149))</f>
        <v/>
      </c>
      <c r="U1149" cm="1">
        <f t="array" ref="U1149">MIN(IFERROR(FIND(_xlfn.SEQUENCE(10,,CHAR(48)),F1149),""))</f>
        <v>8</v>
      </c>
      <c r="V1149" s="1">
        <f>LEN(F1149)</f>
        <v>15</v>
      </c>
      <c r="W1149" s="1" t="str">
        <f>RIGHT(F1149,(V1149+1)-U1149)</f>
        <v>312_2943</v>
      </c>
      <c r="X1149" s="1" t="str">
        <f>LEFT(W1149,8)</f>
        <v>312_2943</v>
      </c>
      <c r="Y1149" s="1" t="str">
        <f>IF(E1149&lt;&gt;"",E1149,"A créer")</f>
        <v>A créer</v>
      </c>
      <c r="Z1149" s="2">
        <f>I1149</f>
        <v>0</v>
      </c>
      <c r="AA1149" s="1" t="str">
        <f>X1149&amp;" / "&amp;A1149</f>
        <v>312_2943 / 29065857</v>
      </c>
      <c r="AB1149" s="1">
        <f>A1149</f>
        <v>29065857</v>
      </c>
    </row>
    <row r="1150" spans="1:28" ht="15" x14ac:dyDescent="0.25">
      <c r="A1150" s="6">
        <v>29065858</v>
      </c>
      <c r="B1150" s="6" t="s">
        <v>4946</v>
      </c>
      <c r="C1150" s="6" t="s">
        <v>10</v>
      </c>
      <c r="D1150" s="6" t="s">
        <v>9</v>
      </c>
      <c r="E1150" s="6" t="s">
        <v>3</v>
      </c>
      <c r="F1150" s="6" t="s">
        <v>4945</v>
      </c>
      <c r="G1150" s="6" t="s">
        <v>3</v>
      </c>
      <c r="H1150" s="6" t="s">
        <v>6</v>
      </c>
      <c r="I1150" s="5">
        <v>0</v>
      </c>
      <c r="J1150" s="6" t="s">
        <v>5</v>
      </c>
      <c r="K1150" s="6" t="s">
        <v>4</v>
      </c>
      <c r="L1150" s="7">
        <v>0.01</v>
      </c>
      <c r="M1150" s="6" t="s">
        <v>3</v>
      </c>
      <c r="N1150" s="5">
        <v>1</v>
      </c>
      <c r="O1150" s="1" t="str">
        <f>IFERROR(FIND("DRW ACY",B1150),"")</f>
        <v/>
      </c>
      <c r="P1150" s="1" t="str">
        <f>IF(O1150="","",O1150+6)</f>
        <v/>
      </c>
      <c r="Q1150" s="1">
        <f>LEN(B1150)</f>
        <v>28</v>
      </c>
      <c r="R1150" s="1" t="str">
        <f>IF(P1150="","",RIGHT(B1150,Q1150-P1150))</f>
        <v/>
      </c>
      <c r="U1150" cm="1">
        <f t="array" ref="U1150">MIN(IFERROR(FIND(_xlfn.SEQUENCE(10,,CHAR(48)),F1150),""))</f>
        <v>8</v>
      </c>
      <c r="V1150" s="1">
        <f>LEN(F1150)</f>
        <v>15</v>
      </c>
      <c r="W1150" s="1" t="str">
        <f>RIGHT(F1150,(V1150+1)-U1150)</f>
        <v>312_2951</v>
      </c>
      <c r="X1150" s="1" t="str">
        <f>LEFT(W1150,8)</f>
        <v>312_2951</v>
      </c>
      <c r="Y1150" s="1" t="str">
        <f>IF(E1150&lt;&gt;"",E1150,"A créer")</f>
        <v>A créer</v>
      </c>
      <c r="Z1150" s="2">
        <f>I1150</f>
        <v>0</v>
      </c>
      <c r="AA1150" s="1" t="str">
        <f>X1150&amp;" / "&amp;A1150</f>
        <v>312_2951 / 29065858</v>
      </c>
      <c r="AB1150" s="1">
        <f>A1150</f>
        <v>29065858</v>
      </c>
    </row>
    <row r="1151" spans="1:28" ht="15" x14ac:dyDescent="0.25">
      <c r="A1151" s="6">
        <v>29065859</v>
      </c>
      <c r="B1151" s="6" t="s">
        <v>4944</v>
      </c>
      <c r="C1151" s="6" t="s">
        <v>10</v>
      </c>
      <c r="D1151" s="6" t="s">
        <v>9</v>
      </c>
      <c r="E1151" s="6" t="s">
        <v>3</v>
      </c>
      <c r="F1151" s="6" t="s">
        <v>4943</v>
      </c>
      <c r="G1151" s="6" t="s">
        <v>3</v>
      </c>
      <c r="H1151" s="6" t="s">
        <v>6</v>
      </c>
      <c r="I1151" s="5">
        <v>0</v>
      </c>
      <c r="J1151" s="6" t="s">
        <v>5</v>
      </c>
      <c r="K1151" s="6" t="s">
        <v>4</v>
      </c>
      <c r="L1151" s="7">
        <v>0.01</v>
      </c>
      <c r="M1151" s="6" t="s">
        <v>3</v>
      </c>
      <c r="N1151" s="5">
        <v>1</v>
      </c>
      <c r="O1151" s="1" t="str">
        <f>IFERROR(FIND("DRW ACY",B1151),"")</f>
        <v/>
      </c>
      <c r="P1151" s="1" t="str">
        <f>IF(O1151="","",O1151+6)</f>
        <v/>
      </c>
      <c r="Q1151" s="1">
        <f>LEN(B1151)</f>
        <v>28</v>
      </c>
      <c r="R1151" s="1" t="str">
        <f>IF(P1151="","",RIGHT(B1151,Q1151-P1151))</f>
        <v/>
      </c>
      <c r="U1151" cm="1">
        <f t="array" ref="U1151">MIN(IFERROR(FIND(_xlfn.SEQUENCE(10,,CHAR(48)),F1151),""))</f>
        <v>8</v>
      </c>
      <c r="V1151" s="1">
        <f>LEN(F1151)</f>
        <v>15</v>
      </c>
      <c r="W1151" s="1" t="str">
        <f>RIGHT(F1151,(V1151+1)-U1151)</f>
        <v>312_2953</v>
      </c>
      <c r="X1151" s="1" t="str">
        <f>LEFT(W1151,8)</f>
        <v>312_2953</v>
      </c>
      <c r="Y1151" s="1" t="str">
        <f>IF(E1151&lt;&gt;"",E1151,"A créer")</f>
        <v>A créer</v>
      </c>
      <c r="Z1151" s="2">
        <f>I1151</f>
        <v>0</v>
      </c>
      <c r="AA1151" s="1" t="str">
        <f>X1151&amp;" / "&amp;A1151</f>
        <v>312_2953 / 29065859</v>
      </c>
      <c r="AB1151" s="1">
        <f>A1151</f>
        <v>29065859</v>
      </c>
    </row>
    <row r="1152" spans="1:28" ht="15" x14ac:dyDescent="0.25">
      <c r="A1152" s="6">
        <v>29065861</v>
      </c>
      <c r="B1152" s="6" t="s">
        <v>4942</v>
      </c>
      <c r="C1152" s="6" t="s">
        <v>10</v>
      </c>
      <c r="D1152" s="6" t="s">
        <v>9</v>
      </c>
      <c r="E1152" s="6" t="s">
        <v>3</v>
      </c>
      <c r="F1152" s="6" t="s">
        <v>4941</v>
      </c>
      <c r="G1152" s="6" t="s">
        <v>3</v>
      </c>
      <c r="H1152" s="6" t="s">
        <v>6</v>
      </c>
      <c r="I1152" s="5">
        <v>0</v>
      </c>
      <c r="J1152" s="6" t="s">
        <v>5</v>
      </c>
      <c r="K1152" s="6" t="s">
        <v>4</v>
      </c>
      <c r="L1152" s="7">
        <v>0.01</v>
      </c>
      <c r="M1152" s="6" t="s">
        <v>3</v>
      </c>
      <c r="N1152" s="5">
        <v>1</v>
      </c>
      <c r="O1152" s="1" t="str">
        <f>IFERROR(FIND("DRW ACY",B1152),"")</f>
        <v/>
      </c>
      <c r="P1152" s="1" t="str">
        <f>IF(O1152="","",O1152+6)</f>
        <v/>
      </c>
      <c r="Q1152" s="1">
        <f>LEN(B1152)</f>
        <v>28</v>
      </c>
      <c r="R1152" s="1" t="str">
        <f>IF(P1152="","",RIGHT(B1152,Q1152-P1152))</f>
        <v/>
      </c>
      <c r="U1152" cm="1">
        <f t="array" ref="U1152">MIN(IFERROR(FIND(_xlfn.SEQUENCE(10,,CHAR(48)),F1152),""))</f>
        <v>8</v>
      </c>
      <c r="V1152" s="1">
        <f>LEN(F1152)</f>
        <v>15</v>
      </c>
      <c r="W1152" s="1" t="str">
        <f>RIGHT(F1152,(V1152+1)-U1152)</f>
        <v>312_3012</v>
      </c>
      <c r="X1152" s="1" t="str">
        <f>LEFT(W1152,8)</f>
        <v>312_3012</v>
      </c>
      <c r="Y1152" s="1" t="str">
        <f>IF(E1152&lt;&gt;"",E1152,"A créer")</f>
        <v>A créer</v>
      </c>
      <c r="Z1152" s="2">
        <f>I1152</f>
        <v>0</v>
      </c>
      <c r="AA1152" s="1" t="str">
        <f>X1152&amp;" / "&amp;A1152</f>
        <v>312_3012 / 29065861</v>
      </c>
      <c r="AB1152" s="1">
        <f>A1152</f>
        <v>29065861</v>
      </c>
    </row>
    <row r="1153" spans="1:28" ht="15" x14ac:dyDescent="0.25">
      <c r="A1153" s="6">
        <v>29065863</v>
      </c>
      <c r="B1153" s="6" t="s">
        <v>4940</v>
      </c>
      <c r="C1153" s="6" t="s">
        <v>10</v>
      </c>
      <c r="D1153" s="6" t="s">
        <v>9</v>
      </c>
      <c r="E1153" s="6" t="s">
        <v>3</v>
      </c>
      <c r="F1153" s="6" t="s">
        <v>4939</v>
      </c>
      <c r="G1153" s="6" t="s">
        <v>3</v>
      </c>
      <c r="H1153" s="6" t="s">
        <v>6</v>
      </c>
      <c r="I1153" s="5">
        <v>0</v>
      </c>
      <c r="J1153" s="6" t="s">
        <v>5</v>
      </c>
      <c r="K1153" s="6" t="s">
        <v>4</v>
      </c>
      <c r="L1153" s="7">
        <v>0.01</v>
      </c>
      <c r="M1153" s="6" t="s">
        <v>3</v>
      </c>
      <c r="N1153" s="5">
        <v>1</v>
      </c>
      <c r="O1153" s="1" t="str">
        <f>IFERROR(FIND("DRW ACY",B1153),"")</f>
        <v/>
      </c>
      <c r="P1153" s="1" t="str">
        <f>IF(O1153="","",O1153+6)</f>
        <v/>
      </c>
      <c r="Q1153" s="1">
        <f>LEN(B1153)</f>
        <v>28</v>
      </c>
      <c r="R1153" s="1" t="str">
        <f>IF(P1153="","",RIGHT(B1153,Q1153-P1153))</f>
        <v/>
      </c>
      <c r="U1153" cm="1">
        <f t="array" ref="U1153">MIN(IFERROR(FIND(_xlfn.SEQUENCE(10,,CHAR(48)),F1153),""))</f>
        <v>8</v>
      </c>
      <c r="V1153" s="1">
        <f>LEN(F1153)</f>
        <v>15</v>
      </c>
      <c r="W1153" s="1" t="str">
        <f>RIGHT(F1153,(V1153+1)-U1153)</f>
        <v>312_3020</v>
      </c>
      <c r="X1153" s="1" t="str">
        <f>LEFT(W1153,8)</f>
        <v>312_3020</v>
      </c>
      <c r="Y1153" s="1" t="str">
        <f>IF(E1153&lt;&gt;"",E1153,"A créer")</f>
        <v>A créer</v>
      </c>
      <c r="Z1153" s="2">
        <f>I1153</f>
        <v>0</v>
      </c>
      <c r="AA1153" s="1" t="str">
        <f>X1153&amp;" / "&amp;A1153</f>
        <v>312_3020 / 29065863</v>
      </c>
      <c r="AB1153" s="1">
        <f>A1153</f>
        <v>29065863</v>
      </c>
    </row>
    <row r="1154" spans="1:28" ht="15" x14ac:dyDescent="0.25">
      <c r="A1154" s="6">
        <v>29065866</v>
      </c>
      <c r="B1154" s="6" t="s">
        <v>4938</v>
      </c>
      <c r="C1154" s="6" t="s">
        <v>10</v>
      </c>
      <c r="D1154" s="6" t="s">
        <v>9</v>
      </c>
      <c r="E1154" s="6" t="s">
        <v>3</v>
      </c>
      <c r="F1154" s="6" t="s">
        <v>4937</v>
      </c>
      <c r="G1154" s="6" t="s">
        <v>3</v>
      </c>
      <c r="H1154" s="6" t="s">
        <v>6</v>
      </c>
      <c r="I1154" s="5">
        <v>0</v>
      </c>
      <c r="J1154" s="6" t="s">
        <v>5</v>
      </c>
      <c r="K1154" s="6" t="s">
        <v>4</v>
      </c>
      <c r="L1154" s="7">
        <v>0.01</v>
      </c>
      <c r="M1154" s="6" t="s">
        <v>3</v>
      </c>
      <c r="N1154" s="5">
        <v>1</v>
      </c>
      <c r="O1154" s="1" t="str">
        <f>IFERROR(FIND("DRW ACY",B1154),"")</f>
        <v/>
      </c>
      <c r="P1154" s="1" t="str">
        <f>IF(O1154="","",O1154+6)</f>
        <v/>
      </c>
      <c r="Q1154" s="1">
        <f>LEN(B1154)</f>
        <v>26</v>
      </c>
      <c r="R1154" s="1" t="str">
        <f>IF(P1154="","",RIGHT(B1154,Q1154-P1154))</f>
        <v/>
      </c>
      <c r="U1154" cm="1">
        <f t="array" ref="U1154">MIN(IFERROR(FIND(_xlfn.SEQUENCE(10,,CHAR(48)),F1154),""))</f>
        <v>8</v>
      </c>
      <c r="V1154" s="1">
        <f>LEN(F1154)</f>
        <v>15</v>
      </c>
      <c r="W1154" s="1" t="str">
        <f>RIGHT(F1154,(V1154+1)-U1154)</f>
        <v>312_3070</v>
      </c>
      <c r="X1154" s="1" t="str">
        <f>LEFT(W1154,8)</f>
        <v>312_3070</v>
      </c>
      <c r="Y1154" s="1" t="str">
        <f>IF(E1154&lt;&gt;"",E1154,"A créer")</f>
        <v>A créer</v>
      </c>
      <c r="Z1154" s="2">
        <f>I1154</f>
        <v>0</v>
      </c>
      <c r="AA1154" s="1" t="str">
        <f>X1154&amp;" / "&amp;A1154</f>
        <v>312_3070 / 29065866</v>
      </c>
      <c r="AB1154" s="1">
        <f>A1154</f>
        <v>29065866</v>
      </c>
    </row>
    <row r="1155" spans="1:28" ht="15" x14ac:dyDescent="0.25">
      <c r="A1155" s="6">
        <v>29065867</v>
      </c>
      <c r="B1155" s="6" t="s">
        <v>4936</v>
      </c>
      <c r="C1155" s="6" t="s">
        <v>10</v>
      </c>
      <c r="D1155" s="6" t="s">
        <v>9</v>
      </c>
      <c r="E1155" s="6" t="s">
        <v>3</v>
      </c>
      <c r="F1155" s="6" t="s">
        <v>4935</v>
      </c>
      <c r="G1155" s="6" t="s">
        <v>3</v>
      </c>
      <c r="H1155" s="6" t="s">
        <v>6</v>
      </c>
      <c r="I1155" s="5">
        <v>0</v>
      </c>
      <c r="J1155" s="6" t="s">
        <v>5</v>
      </c>
      <c r="K1155" s="6" t="s">
        <v>4</v>
      </c>
      <c r="L1155" s="7">
        <v>0.01</v>
      </c>
      <c r="M1155" s="6" t="s">
        <v>3</v>
      </c>
      <c r="N1155" s="5">
        <v>1</v>
      </c>
      <c r="O1155" s="1" t="str">
        <f>IFERROR(FIND("DRW ACY",B1155),"")</f>
        <v/>
      </c>
      <c r="P1155" s="1" t="str">
        <f>IF(O1155="","",O1155+6)</f>
        <v/>
      </c>
      <c r="Q1155" s="1">
        <f>LEN(B1155)</f>
        <v>23</v>
      </c>
      <c r="R1155" s="1" t="str">
        <f>IF(P1155="","",RIGHT(B1155,Q1155-P1155))</f>
        <v/>
      </c>
      <c r="U1155" cm="1">
        <f t="array" ref="U1155">MIN(IFERROR(FIND(_xlfn.SEQUENCE(10,,CHAR(48)),F1155),""))</f>
        <v>8</v>
      </c>
      <c r="V1155" s="1">
        <f>LEN(F1155)</f>
        <v>15</v>
      </c>
      <c r="W1155" s="1" t="str">
        <f>RIGHT(F1155,(V1155+1)-U1155)</f>
        <v>611_2278</v>
      </c>
      <c r="X1155" s="1" t="str">
        <f>LEFT(W1155,8)</f>
        <v>611_2278</v>
      </c>
      <c r="Y1155" s="1" t="str">
        <f>IF(E1155&lt;&gt;"",E1155,"A créer")</f>
        <v>A créer</v>
      </c>
      <c r="Z1155" s="2">
        <f>I1155</f>
        <v>0</v>
      </c>
      <c r="AA1155" s="1" t="str">
        <f>X1155&amp;" / "&amp;A1155</f>
        <v>611_2278 / 29065867</v>
      </c>
      <c r="AB1155" s="1">
        <f>A1155</f>
        <v>29065867</v>
      </c>
    </row>
    <row r="1156" spans="1:28" ht="15" x14ac:dyDescent="0.25">
      <c r="A1156" s="6">
        <v>29065868</v>
      </c>
      <c r="B1156" s="6" t="s">
        <v>4934</v>
      </c>
      <c r="C1156" s="6" t="s">
        <v>10</v>
      </c>
      <c r="D1156" s="6" t="s">
        <v>9</v>
      </c>
      <c r="E1156" s="6" t="s">
        <v>3</v>
      </c>
      <c r="F1156" s="6" t="s">
        <v>4933</v>
      </c>
      <c r="G1156" s="6" t="s">
        <v>3</v>
      </c>
      <c r="H1156" s="6" t="s">
        <v>6</v>
      </c>
      <c r="I1156" s="5">
        <v>0</v>
      </c>
      <c r="J1156" s="6" t="s">
        <v>5</v>
      </c>
      <c r="K1156" s="6" t="s">
        <v>4</v>
      </c>
      <c r="L1156" s="7">
        <v>0.01</v>
      </c>
      <c r="M1156" s="6" t="s">
        <v>3</v>
      </c>
      <c r="N1156" s="5">
        <v>1</v>
      </c>
      <c r="O1156" s="1" t="str">
        <f>IFERROR(FIND("DRW ACY",B1156),"")</f>
        <v/>
      </c>
      <c r="P1156" s="1" t="str">
        <f>IF(O1156="","",O1156+6)</f>
        <v/>
      </c>
      <c r="Q1156" s="1">
        <f>LEN(B1156)</f>
        <v>23</v>
      </c>
      <c r="R1156" s="1" t="str">
        <f>IF(P1156="","",RIGHT(B1156,Q1156-P1156))</f>
        <v/>
      </c>
      <c r="U1156" cm="1">
        <f t="array" ref="U1156">MIN(IFERROR(FIND(_xlfn.SEQUENCE(10,,CHAR(48)),F1156),""))</f>
        <v>8</v>
      </c>
      <c r="V1156" s="1">
        <f>LEN(F1156)</f>
        <v>15</v>
      </c>
      <c r="W1156" s="1" t="str">
        <f>RIGHT(F1156,(V1156+1)-U1156)</f>
        <v>611_2843</v>
      </c>
      <c r="X1156" s="1" t="str">
        <f>LEFT(W1156,8)</f>
        <v>611_2843</v>
      </c>
      <c r="Y1156" s="1" t="str">
        <f>IF(E1156&lt;&gt;"",E1156,"A créer")</f>
        <v>A créer</v>
      </c>
      <c r="Z1156" s="2">
        <f>I1156</f>
        <v>0</v>
      </c>
      <c r="AA1156" s="1" t="str">
        <f>X1156&amp;" / "&amp;A1156</f>
        <v>611_2843 / 29065868</v>
      </c>
      <c r="AB1156" s="1">
        <f>A1156</f>
        <v>29065868</v>
      </c>
    </row>
    <row r="1157" spans="1:28" ht="15" x14ac:dyDescent="0.25">
      <c r="A1157" s="6">
        <v>29065870</v>
      </c>
      <c r="B1157" s="6" t="s">
        <v>4932</v>
      </c>
      <c r="C1157" s="6" t="s">
        <v>10</v>
      </c>
      <c r="D1157" s="6" t="s">
        <v>9</v>
      </c>
      <c r="E1157" s="6" t="s">
        <v>3</v>
      </c>
      <c r="F1157" s="6" t="s">
        <v>4931</v>
      </c>
      <c r="G1157" s="6" t="s">
        <v>3</v>
      </c>
      <c r="H1157" s="6" t="s">
        <v>6</v>
      </c>
      <c r="I1157" s="5">
        <v>0</v>
      </c>
      <c r="J1157" s="6" t="s">
        <v>5</v>
      </c>
      <c r="K1157" s="6" t="s">
        <v>4</v>
      </c>
      <c r="L1157" s="7">
        <v>130</v>
      </c>
      <c r="M1157" s="6" t="s">
        <v>3</v>
      </c>
      <c r="N1157" s="5">
        <v>1</v>
      </c>
      <c r="O1157" s="1" t="str">
        <f>IFERROR(FIND("DRW ACY",B1157),"")</f>
        <v/>
      </c>
      <c r="P1157" s="1" t="str">
        <f>IF(O1157="","",O1157+6)</f>
        <v/>
      </c>
      <c r="Q1157" s="1">
        <f>LEN(B1157)</f>
        <v>23</v>
      </c>
      <c r="R1157" s="1" t="str">
        <f>IF(P1157="","",RIGHT(B1157,Q1157-P1157))</f>
        <v/>
      </c>
      <c r="U1157" cm="1">
        <f t="array" ref="U1157">MIN(IFERROR(FIND(_xlfn.SEQUENCE(10,,CHAR(48)),F1157),""))</f>
        <v>8</v>
      </c>
      <c r="V1157" s="1">
        <f>LEN(F1157)</f>
        <v>15</v>
      </c>
      <c r="W1157" s="1" t="str">
        <f>RIGHT(F1157,(V1157+1)-U1157)</f>
        <v>611_3211</v>
      </c>
      <c r="X1157" s="1" t="str">
        <f>LEFT(W1157,8)</f>
        <v>611_3211</v>
      </c>
      <c r="Y1157" s="1" t="str">
        <f>IF(E1157&lt;&gt;"",E1157,"A créer")</f>
        <v>A créer</v>
      </c>
      <c r="Z1157" s="2">
        <f>I1157</f>
        <v>0</v>
      </c>
      <c r="AA1157" s="1" t="str">
        <f>X1157&amp;" / "&amp;A1157</f>
        <v>611_3211 / 29065870</v>
      </c>
      <c r="AB1157" s="1">
        <f>A1157</f>
        <v>29065870</v>
      </c>
    </row>
    <row r="1158" spans="1:28" ht="15" x14ac:dyDescent="0.25">
      <c r="A1158" s="6">
        <v>29065871</v>
      </c>
      <c r="B1158" s="6" t="s">
        <v>4930</v>
      </c>
      <c r="C1158" s="6" t="s">
        <v>10</v>
      </c>
      <c r="D1158" s="6" t="s">
        <v>9</v>
      </c>
      <c r="E1158" s="6" t="s">
        <v>3</v>
      </c>
      <c r="F1158" s="6" t="s">
        <v>4929</v>
      </c>
      <c r="G1158" s="6" t="s">
        <v>3</v>
      </c>
      <c r="H1158" s="6" t="s">
        <v>6</v>
      </c>
      <c r="I1158" s="5">
        <v>0</v>
      </c>
      <c r="J1158" s="6" t="s">
        <v>5</v>
      </c>
      <c r="K1158" s="6" t="s">
        <v>4</v>
      </c>
      <c r="L1158" s="7">
        <v>0.01</v>
      </c>
      <c r="M1158" s="6" t="s">
        <v>3</v>
      </c>
      <c r="N1158" s="5">
        <v>1</v>
      </c>
      <c r="O1158" s="1" t="str">
        <f>IFERROR(FIND("DRW ACY",B1158),"")</f>
        <v/>
      </c>
      <c r="P1158" s="1" t="str">
        <f>IF(O1158="","",O1158+6)</f>
        <v/>
      </c>
      <c r="Q1158" s="1">
        <f>LEN(B1158)</f>
        <v>23</v>
      </c>
      <c r="R1158" s="1" t="str">
        <f>IF(P1158="","",RIGHT(B1158,Q1158-P1158))</f>
        <v/>
      </c>
      <c r="U1158" cm="1">
        <f t="array" ref="U1158">MIN(IFERROR(FIND(_xlfn.SEQUENCE(10,,CHAR(48)),F1158),""))</f>
        <v>8</v>
      </c>
      <c r="V1158" s="1">
        <f>LEN(F1158)</f>
        <v>15</v>
      </c>
      <c r="W1158" s="1" t="str">
        <f>RIGHT(F1158,(V1158+1)-U1158)</f>
        <v>912_0410</v>
      </c>
      <c r="X1158" s="1" t="str">
        <f>LEFT(W1158,8)</f>
        <v>912_0410</v>
      </c>
      <c r="Y1158" s="1" t="str">
        <f>IF(E1158&lt;&gt;"",E1158,"A créer")</f>
        <v>A créer</v>
      </c>
      <c r="Z1158" s="2">
        <f>I1158</f>
        <v>0</v>
      </c>
      <c r="AA1158" s="1" t="str">
        <f>X1158&amp;" / "&amp;A1158</f>
        <v>912_0410 / 29065871</v>
      </c>
      <c r="AB1158" s="1">
        <f>A1158</f>
        <v>29065871</v>
      </c>
    </row>
    <row r="1159" spans="1:28" ht="15" x14ac:dyDescent="0.25">
      <c r="A1159" s="6">
        <v>29065885</v>
      </c>
      <c r="B1159" s="6" t="s">
        <v>4928</v>
      </c>
      <c r="C1159" s="6" t="s">
        <v>10</v>
      </c>
      <c r="D1159" s="6" t="s">
        <v>9</v>
      </c>
      <c r="E1159" s="6" t="s">
        <v>3</v>
      </c>
      <c r="F1159" s="6" t="s">
        <v>4927</v>
      </c>
      <c r="G1159" s="6" t="s">
        <v>3</v>
      </c>
      <c r="H1159" s="6" t="s">
        <v>6</v>
      </c>
      <c r="I1159" s="5">
        <v>0</v>
      </c>
      <c r="J1159" s="6" t="s">
        <v>5</v>
      </c>
      <c r="K1159" s="6" t="s">
        <v>4</v>
      </c>
      <c r="L1159" s="7">
        <v>0.01</v>
      </c>
      <c r="M1159" s="6" t="s">
        <v>3</v>
      </c>
      <c r="N1159" s="5">
        <v>1</v>
      </c>
      <c r="O1159" s="1" t="str">
        <f>IFERROR(FIND("DRW ACY",B1159),"")</f>
        <v/>
      </c>
      <c r="P1159" s="1" t="str">
        <f>IF(O1159="","",O1159+6)</f>
        <v/>
      </c>
      <c r="Q1159" s="1">
        <f>LEN(B1159)</f>
        <v>27</v>
      </c>
      <c r="R1159" s="1" t="str">
        <f>IF(P1159="","",RIGHT(B1159,Q1159-P1159))</f>
        <v/>
      </c>
      <c r="U1159" cm="1">
        <f t="array" ref="U1159">MIN(IFERROR(FIND(_xlfn.SEQUENCE(10,,CHAR(48)),F1159),""))</f>
        <v>8</v>
      </c>
      <c r="V1159" s="1">
        <f>LEN(F1159)</f>
        <v>15</v>
      </c>
      <c r="W1159" s="1" t="str">
        <f>RIGHT(F1159,(V1159+1)-U1159)</f>
        <v>312_0785</v>
      </c>
      <c r="X1159" s="1" t="str">
        <f>LEFT(W1159,8)</f>
        <v>312_0785</v>
      </c>
      <c r="Y1159" s="1" t="str">
        <f>IF(E1159&lt;&gt;"",E1159,"A créer")</f>
        <v>A créer</v>
      </c>
      <c r="Z1159" s="2">
        <f>I1159</f>
        <v>0</v>
      </c>
      <c r="AA1159" s="1" t="str">
        <f>X1159&amp;" / "&amp;A1159</f>
        <v>312_0785 / 29065885</v>
      </c>
      <c r="AB1159" s="1">
        <f>A1159</f>
        <v>29065885</v>
      </c>
    </row>
    <row r="1160" spans="1:28" ht="15" x14ac:dyDescent="0.25">
      <c r="A1160" s="6">
        <v>29065886</v>
      </c>
      <c r="B1160" s="6" t="s">
        <v>4926</v>
      </c>
      <c r="C1160" s="6" t="s">
        <v>10</v>
      </c>
      <c r="D1160" s="6" t="s">
        <v>9</v>
      </c>
      <c r="E1160" s="6" t="s">
        <v>3</v>
      </c>
      <c r="F1160" s="6" t="s">
        <v>4925</v>
      </c>
      <c r="G1160" s="6" t="s">
        <v>3</v>
      </c>
      <c r="H1160" s="6" t="s">
        <v>6</v>
      </c>
      <c r="I1160" s="5">
        <v>0</v>
      </c>
      <c r="J1160" s="6" t="s">
        <v>5</v>
      </c>
      <c r="K1160" s="6" t="s">
        <v>4</v>
      </c>
      <c r="L1160" s="7">
        <v>0.01</v>
      </c>
      <c r="M1160" s="6" t="s">
        <v>3</v>
      </c>
      <c r="N1160" s="5">
        <v>1</v>
      </c>
      <c r="O1160" s="1" t="str">
        <f>IFERROR(FIND("DRW ACY",B1160),"")</f>
        <v/>
      </c>
      <c r="P1160" s="1" t="str">
        <f>IF(O1160="","",O1160+6)</f>
        <v/>
      </c>
      <c r="Q1160" s="1">
        <f>LEN(B1160)</f>
        <v>27</v>
      </c>
      <c r="R1160" s="1" t="str">
        <f>IF(P1160="","",RIGHT(B1160,Q1160-P1160))</f>
        <v/>
      </c>
      <c r="U1160" cm="1">
        <f t="array" ref="U1160">MIN(IFERROR(FIND(_xlfn.SEQUENCE(10,,CHAR(48)),F1160),""))</f>
        <v>8</v>
      </c>
      <c r="V1160" s="1">
        <f>LEN(F1160)</f>
        <v>15</v>
      </c>
      <c r="W1160" s="1" t="str">
        <f>RIGHT(F1160,(V1160+1)-U1160)</f>
        <v>312_1480</v>
      </c>
      <c r="X1160" s="1" t="str">
        <f>LEFT(W1160,8)</f>
        <v>312_1480</v>
      </c>
      <c r="Y1160" s="1" t="str">
        <f>IF(E1160&lt;&gt;"",E1160,"A créer")</f>
        <v>A créer</v>
      </c>
      <c r="Z1160" s="2">
        <f>I1160</f>
        <v>0</v>
      </c>
      <c r="AA1160" s="1" t="str">
        <f>X1160&amp;" / "&amp;A1160</f>
        <v>312_1480 / 29065886</v>
      </c>
      <c r="AB1160" s="1">
        <f>A1160</f>
        <v>29065886</v>
      </c>
    </row>
    <row r="1161" spans="1:28" ht="15" x14ac:dyDescent="0.25">
      <c r="A1161" s="6">
        <v>29065887</v>
      </c>
      <c r="B1161" s="6" t="s">
        <v>4924</v>
      </c>
      <c r="C1161" s="6" t="s">
        <v>10</v>
      </c>
      <c r="D1161" s="6" t="s">
        <v>9</v>
      </c>
      <c r="E1161" s="6" t="s">
        <v>3</v>
      </c>
      <c r="F1161" s="6" t="s">
        <v>4923</v>
      </c>
      <c r="G1161" s="6" t="s">
        <v>3</v>
      </c>
      <c r="H1161" s="6" t="s">
        <v>6</v>
      </c>
      <c r="I1161" s="5">
        <v>0</v>
      </c>
      <c r="J1161" s="6" t="s">
        <v>5</v>
      </c>
      <c r="K1161" s="6" t="s">
        <v>4</v>
      </c>
      <c r="L1161" s="7">
        <v>0.01</v>
      </c>
      <c r="M1161" s="6" t="s">
        <v>3</v>
      </c>
      <c r="N1161" s="5">
        <v>1</v>
      </c>
      <c r="O1161" s="1" t="str">
        <f>IFERROR(FIND("DRW ACY",B1161),"")</f>
        <v/>
      </c>
      <c r="P1161" s="1" t="str">
        <f>IF(O1161="","",O1161+6)</f>
        <v/>
      </c>
      <c r="Q1161" s="1">
        <f>LEN(B1161)</f>
        <v>27</v>
      </c>
      <c r="R1161" s="1" t="str">
        <f>IF(P1161="","",RIGHT(B1161,Q1161-P1161))</f>
        <v/>
      </c>
      <c r="U1161" cm="1">
        <f t="array" ref="U1161">MIN(IFERROR(FIND(_xlfn.SEQUENCE(10,,CHAR(48)),F1161),""))</f>
        <v>8</v>
      </c>
      <c r="V1161" s="1">
        <f>LEN(F1161)</f>
        <v>15</v>
      </c>
      <c r="W1161" s="1" t="str">
        <f>RIGHT(F1161,(V1161+1)-U1161)</f>
        <v>312_1636</v>
      </c>
      <c r="X1161" s="1" t="str">
        <f>LEFT(W1161,8)</f>
        <v>312_1636</v>
      </c>
      <c r="Y1161" s="1" t="str">
        <f>IF(E1161&lt;&gt;"",E1161,"A créer")</f>
        <v>A créer</v>
      </c>
      <c r="Z1161" s="2">
        <f>I1161</f>
        <v>0</v>
      </c>
      <c r="AA1161" s="1" t="str">
        <f>X1161&amp;" / "&amp;A1161</f>
        <v>312_1636 / 29065887</v>
      </c>
      <c r="AB1161" s="1">
        <f>A1161</f>
        <v>29065887</v>
      </c>
    </row>
    <row r="1162" spans="1:28" ht="15" x14ac:dyDescent="0.25">
      <c r="A1162" s="6">
        <v>29065888</v>
      </c>
      <c r="B1162" s="6" t="s">
        <v>4922</v>
      </c>
      <c r="C1162" s="6" t="s">
        <v>10</v>
      </c>
      <c r="D1162" s="6" t="s">
        <v>9</v>
      </c>
      <c r="E1162" s="6" t="s">
        <v>3</v>
      </c>
      <c r="F1162" s="6" t="s">
        <v>4921</v>
      </c>
      <c r="G1162" s="6" t="s">
        <v>3</v>
      </c>
      <c r="H1162" s="6" t="s">
        <v>6</v>
      </c>
      <c r="I1162" s="5">
        <v>0</v>
      </c>
      <c r="J1162" s="6" t="s">
        <v>5</v>
      </c>
      <c r="K1162" s="6" t="s">
        <v>4</v>
      </c>
      <c r="L1162" s="7">
        <v>0.01</v>
      </c>
      <c r="M1162" s="6" t="s">
        <v>3</v>
      </c>
      <c r="N1162" s="5">
        <v>1</v>
      </c>
      <c r="O1162" s="1" t="str">
        <f>IFERROR(FIND("DRW ACY",B1162),"")</f>
        <v/>
      </c>
      <c r="P1162" s="1" t="str">
        <f>IF(O1162="","",O1162+6)</f>
        <v/>
      </c>
      <c r="Q1162" s="1">
        <f>LEN(B1162)</f>
        <v>27</v>
      </c>
      <c r="R1162" s="1" t="str">
        <f>IF(P1162="","",RIGHT(B1162,Q1162-P1162))</f>
        <v/>
      </c>
      <c r="U1162" cm="1">
        <f t="array" ref="U1162">MIN(IFERROR(FIND(_xlfn.SEQUENCE(10,,CHAR(48)),F1162),""))</f>
        <v>8</v>
      </c>
      <c r="V1162" s="1">
        <f>LEN(F1162)</f>
        <v>15</v>
      </c>
      <c r="W1162" s="1" t="str">
        <f>RIGHT(F1162,(V1162+1)-U1162)</f>
        <v>312_1934</v>
      </c>
      <c r="X1162" s="1" t="str">
        <f>LEFT(W1162,8)</f>
        <v>312_1934</v>
      </c>
      <c r="Y1162" s="1" t="str">
        <f>IF(E1162&lt;&gt;"",E1162,"A créer")</f>
        <v>A créer</v>
      </c>
      <c r="Z1162" s="2">
        <f>I1162</f>
        <v>0</v>
      </c>
      <c r="AA1162" s="1" t="str">
        <f>X1162&amp;" / "&amp;A1162</f>
        <v>312_1934 / 29065888</v>
      </c>
      <c r="AB1162" s="1">
        <f>A1162</f>
        <v>29065888</v>
      </c>
    </row>
    <row r="1163" spans="1:28" ht="15" x14ac:dyDescent="0.25">
      <c r="A1163" s="6">
        <v>29065889</v>
      </c>
      <c r="B1163" s="6" t="s">
        <v>4920</v>
      </c>
      <c r="C1163" s="6" t="s">
        <v>10</v>
      </c>
      <c r="D1163" s="6" t="s">
        <v>9</v>
      </c>
      <c r="E1163" s="6" t="s">
        <v>3</v>
      </c>
      <c r="F1163" s="6" t="s">
        <v>4919</v>
      </c>
      <c r="G1163" s="6" t="s">
        <v>3</v>
      </c>
      <c r="H1163" s="6" t="s">
        <v>6</v>
      </c>
      <c r="I1163" s="5">
        <v>0</v>
      </c>
      <c r="J1163" s="6" t="s">
        <v>5</v>
      </c>
      <c r="K1163" s="6" t="s">
        <v>4</v>
      </c>
      <c r="L1163" s="7">
        <v>0.01</v>
      </c>
      <c r="M1163" s="6" t="s">
        <v>3</v>
      </c>
      <c r="N1163" s="5">
        <v>1</v>
      </c>
      <c r="O1163" s="1" t="str">
        <f>IFERROR(FIND("DRW ACY",B1163),"")</f>
        <v/>
      </c>
      <c r="P1163" s="1" t="str">
        <f>IF(O1163="","",O1163+6)</f>
        <v/>
      </c>
      <c r="Q1163" s="1">
        <f>LEN(B1163)</f>
        <v>27</v>
      </c>
      <c r="R1163" s="1" t="str">
        <f>IF(P1163="","",RIGHT(B1163,Q1163-P1163))</f>
        <v/>
      </c>
      <c r="U1163" cm="1">
        <f t="array" ref="U1163">MIN(IFERROR(FIND(_xlfn.SEQUENCE(10,,CHAR(48)),F1163),""))</f>
        <v>8</v>
      </c>
      <c r="V1163" s="1">
        <f>LEN(F1163)</f>
        <v>15</v>
      </c>
      <c r="W1163" s="1" t="str">
        <f>RIGHT(F1163,(V1163+1)-U1163)</f>
        <v>312_2841</v>
      </c>
      <c r="X1163" s="1" t="str">
        <f>LEFT(W1163,8)</f>
        <v>312_2841</v>
      </c>
      <c r="Y1163" s="1" t="str">
        <f>IF(E1163&lt;&gt;"",E1163,"A créer")</f>
        <v>A créer</v>
      </c>
      <c r="Z1163" s="2">
        <f>I1163</f>
        <v>0</v>
      </c>
      <c r="AA1163" s="1" t="str">
        <f>X1163&amp;" / "&amp;A1163</f>
        <v>312_2841 / 29065889</v>
      </c>
      <c r="AB1163" s="1">
        <f>A1163</f>
        <v>29065889</v>
      </c>
    </row>
    <row r="1164" spans="1:28" ht="15" x14ac:dyDescent="0.25">
      <c r="A1164" s="6">
        <v>29065890</v>
      </c>
      <c r="B1164" s="6" t="s">
        <v>4918</v>
      </c>
      <c r="C1164" s="6" t="s">
        <v>10</v>
      </c>
      <c r="D1164" s="6" t="s">
        <v>9</v>
      </c>
      <c r="E1164" s="6" t="s">
        <v>3</v>
      </c>
      <c r="F1164" s="6" t="s">
        <v>4917</v>
      </c>
      <c r="G1164" s="6" t="s">
        <v>3</v>
      </c>
      <c r="H1164" s="6" t="s">
        <v>6</v>
      </c>
      <c r="I1164" s="5">
        <v>0</v>
      </c>
      <c r="J1164" s="6" t="s">
        <v>5</v>
      </c>
      <c r="K1164" s="6" t="s">
        <v>4</v>
      </c>
      <c r="L1164" s="7">
        <v>0.01</v>
      </c>
      <c r="M1164" s="6" t="s">
        <v>3</v>
      </c>
      <c r="N1164" s="5">
        <v>1</v>
      </c>
      <c r="O1164" s="1" t="str">
        <f>IFERROR(FIND("DRW ACY",B1164),"")</f>
        <v/>
      </c>
      <c r="P1164" s="1" t="str">
        <f>IF(O1164="","",O1164+6)</f>
        <v/>
      </c>
      <c r="Q1164" s="1">
        <f>LEN(B1164)</f>
        <v>27</v>
      </c>
      <c r="R1164" s="1" t="str">
        <f>IF(P1164="","",RIGHT(B1164,Q1164-P1164))</f>
        <v/>
      </c>
      <c r="U1164" cm="1">
        <f t="array" ref="U1164">MIN(IFERROR(FIND(_xlfn.SEQUENCE(10,,CHAR(48)),F1164),""))</f>
        <v>8</v>
      </c>
      <c r="V1164" s="1">
        <f>LEN(F1164)</f>
        <v>15</v>
      </c>
      <c r="W1164" s="1" t="str">
        <f>RIGHT(F1164,(V1164+1)-U1164)</f>
        <v>312_2944</v>
      </c>
      <c r="X1164" s="1" t="str">
        <f>LEFT(W1164,8)</f>
        <v>312_2944</v>
      </c>
      <c r="Y1164" s="1" t="str">
        <f>IF(E1164&lt;&gt;"",E1164,"A créer")</f>
        <v>A créer</v>
      </c>
      <c r="Z1164" s="2">
        <f>I1164</f>
        <v>0</v>
      </c>
      <c r="AA1164" s="1" t="str">
        <f>X1164&amp;" / "&amp;A1164</f>
        <v>312_2944 / 29065890</v>
      </c>
      <c r="AB1164" s="1">
        <f>A1164</f>
        <v>29065890</v>
      </c>
    </row>
    <row r="1165" spans="1:28" ht="15" x14ac:dyDescent="0.25">
      <c r="A1165" s="6">
        <v>29065891</v>
      </c>
      <c r="B1165" s="6" t="s">
        <v>4916</v>
      </c>
      <c r="C1165" s="6" t="s">
        <v>10</v>
      </c>
      <c r="D1165" s="6" t="s">
        <v>9</v>
      </c>
      <c r="E1165" s="6" t="s">
        <v>3</v>
      </c>
      <c r="F1165" s="6" t="s">
        <v>4915</v>
      </c>
      <c r="G1165" s="6" t="s">
        <v>3</v>
      </c>
      <c r="H1165" s="6" t="s">
        <v>6</v>
      </c>
      <c r="I1165" s="5">
        <v>0</v>
      </c>
      <c r="J1165" s="6" t="s">
        <v>5</v>
      </c>
      <c r="K1165" s="6" t="s">
        <v>4</v>
      </c>
      <c r="L1165" s="7">
        <v>0.01</v>
      </c>
      <c r="M1165" s="6" t="s">
        <v>3</v>
      </c>
      <c r="N1165" s="5">
        <v>1</v>
      </c>
      <c r="O1165" s="1" t="str">
        <f>IFERROR(FIND("DRW ACY",B1165),"")</f>
        <v/>
      </c>
      <c r="P1165" s="1" t="str">
        <f>IF(O1165="","",O1165+6)</f>
        <v/>
      </c>
      <c r="Q1165" s="1">
        <f>LEN(B1165)</f>
        <v>27</v>
      </c>
      <c r="R1165" s="1" t="str">
        <f>IF(P1165="","",RIGHT(B1165,Q1165-P1165))</f>
        <v/>
      </c>
      <c r="U1165" cm="1">
        <f t="array" ref="U1165">MIN(IFERROR(FIND(_xlfn.SEQUENCE(10,,CHAR(48)),F1165),""))</f>
        <v>8</v>
      </c>
      <c r="V1165" s="1">
        <f>LEN(F1165)</f>
        <v>15</v>
      </c>
      <c r="W1165" s="1" t="str">
        <f>RIGHT(F1165,(V1165+1)-U1165)</f>
        <v>312_2954</v>
      </c>
      <c r="X1165" s="1" t="str">
        <f>LEFT(W1165,8)</f>
        <v>312_2954</v>
      </c>
      <c r="Y1165" s="1" t="str">
        <f>IF(E1165&lt;&gt;"",E1165,"A créer")</f>
        <v>A créer</v>
      </c>
      <c r="Z1165" s="2">
        <f>I1165</f>
        <v>0</v>
      </c>
      <c r="AA1165" s="1" t="str">
        <f>X1165&amp;" / "&amp;A1165</f>
        <v>312_2954 / 29065891</v>
      </c>
      <c r="AB1165" s="1">
        <f>A1165</f>
        <v>29065891</v>
      </c>
    </row>
    <row r="1166" spans="1:28" ht="15" x14ac:dyDescent="0.25">
      <c r="A1166" s="6">
        <v>29065892</v>
      </c>
      <c r="B1166" s="6" t="s">
        <v>4914</v>
      </c>
      <c r="C1166" s="6" t="s">
        <v>10</v>
      </c>
      <c r="D1166" s="6" t="s">
        <v>9</v>
      </c>
      <c r="E1166" s="6" t="s">
        <v>3</v>
      </c>
      <c r="F1166" s="6" t="s">
        <v>4913</v>
      </c>
      <c r="G1166" s="6" t="s">
        <v>3</v>
      </c>
      <c r="H1166" s="6" t="s">
        <v>6</v>
      </c>
      <c r="I1166" s="5">
        <v>0</v>
      </c>
      <c r="J1166" s="6" t="s">
        <v>5</v>
      </c>
      <c r="K1166" s="6" t="s">
        <v>4</v>
      </c>
      <c r="L1166" s="7">
        <v>0.01</v>
      </c>
      <c r="M1166" s="6" t="s">
        <v>3</v>
      </c>
      <c r="N1166" s="5">
        <v>1</v>
      </c>
      <c r="O1166" s="1" t="str">
        <f>IFERROR(FIND("DRW ACY",B1166),"")</f>
        <v/>
      </c>
      <c r="P1166" s="1" t="str">
        <f>IF(O1166="","",O1166+6)</f>
        <v/>
      </c>
      <c r="Q1166" s="1">
        <f>LEN(B1166)</f>
        <v>22</v>
      </c>
      <c r="R1166" s="1" t="str">
        <f>IF(P1166="","",RIGHT(B1166,Q1166-P1166))</f>
        <v/>
      </c>
      <c r="U1166" cm="1">
        <f t="array" ref="U1166">MIN(IFERROR(FIND(_xlfn.SEQUENCE(10,,CHAR(48)),F1166),""))</f>
        <v>8</v>
      </c>
      <c r="V1166" s="1">
        <f>LEN(F1166)</f>
        <v>15</v>
      </c>
      <c r="W1166" s="1" t="str">
        <f>RIGHT(F1166,(V1166+1)-U1166)</f>
        <v>611_0988</v>
      </c>
      <c r="X1166" s="1" t="str">
        <f>LEFT(W1166,8)</f>
        <v>611_0988</v>
      </c>
      <c r="Y1166" s="1" t="str">
        <f>IF(E1166&lt;&gt;"",E1166,"A créer")</f>
        <v>A créer</v>
      </c>
      <c r="Z1166" s="2">
        <f>I1166</f>
        <v>0</v>
      </c>
      <c r="AA1166" s="1" t="str">
        <f>X1166&amp;" / "&amp;A1166</f>
        <v>611_0988 / 29065892</v>
      </c>
      <c r="AB1166" s="1">
        <f>A1166</f>
        <v>29065892</v>
      </c>
    </row>
    <row r="1167" spans="1:28" ht="15" x14ac:dyDescent="0.25">
      <c r="A1167" s="6">
        <v>29065898</v>
      </c>
      <c r="B1167" s="6" t="s">
        <v>4912</v>
      </c>
      <c r="C1167" s="6" t="s">
        <v>10</v>
      </c>
      <c r="D1167" s="6" t="s">
        <v>9</v>
      </c>
      <c r="E1167" s="6" t="s">
        <v>3</v>
      </c>
      <c r="F1167" s="6" t="s">
        <v>4911</v>
      </c>
      <c r="G1167" s="6" t="s">
        <v>3</v>
      </c>
      <c r="H1167" s="6" t="s">
        <v>6</v>
      </c>
      <c r="I1167" s="5">
        <v>0</v>
      </c>
      <c r="J1167" s="6" t="s">
        <v>5</v>
      </c>
      <c r="K1167" s="6" t="s">
        <v>4</v>
      </c>
      <c r="L1167" s="7">
        <v>0.01</v>
      </c>
      <c r="M1167" s="6" t="s">
        <v>3</v>
      </c>
      <c r="N1167" s="5">
        <v>1</v>
      </c>
      <c r="O1167" s="1" t="str">
        <f>IFERROR(FIND("DRW ACY",B1167),"")</f>
        <v/>
      </c>
      <c r="P1167" s="1" t="str">
        <f>IF(O1167="","",O1167+6)</f>
        <v/>
      </c>
      <c r="Q1167" s="1">
        <f>LEN(B1167)</f>
        <v>26</v>
      </c>
      <c r="R1167" s="1" t="str">
        <f>IF(P1167="","",RIGHT(B1167,Q1167-P1167))</f>
        <v/>
      </c>
      <c r="U1167" cm="1">
        <f t="array" ref="U1167">MIN(IFERROR(FIND(_xlfn.SEQUENCE(10,,CHAR(48)),F1167),""))</f>
        <v>8</v>
      </c>
      <c r="V1167" s="1">
        <f>LEN(F1167)</f>
        <v>15</v>
      </c>
      <c r="W1167" s="1" t="str">
        <f>RIGHT(F1167,(V1167+1)-U1167)</f>
        <v>312_1877</v>
      </c>
      <c r="X1167" s="1" t="str">
        <f>LEFT(W1167,8)</f>
        <v>312_1877</v>
      </c>
      <c r="Y1167" s="1" t="str">
        <f>IF(E1167&lt;&gt;"",E1167,"A créer")</f>
        <v>A créer</v>
      </c>
      <c r="Z1167" s="2">
        <f>I1167</f>
        <v>0</v>
      </c>
      <c r="AA1167" s="1" t="str">
        <f>X1167&amp;" / "&amp;A1167</f>
        <v>312_1877 / 29065898</v>
      </c>
      <c r="AB1167" s="1">
        <f>A1167</f>
        <v>29065898</v>
      </c>
    </row>
    <row r="1168" spans="1:28" ht="15" x14ac:dyDescent="0.25">
      <c r="A1168" s="6">
        <v>29065899</v>
      </c>
      <c r="B1168" s="6" t="s">
        <v>4910</v>
      </c>
      <c r="C1168" s="6" t="s">
        <v>10</v>
      </c>
      <c r="D1168" s="6" t="s">
        <v>9</v>
      </c>
      <c r="E1168" s="6" t="s">
        <v>3</v>
      </c>
      <c r="F1168" s="6" t="s">
        <v>4909</v>
      </c>
      <c r="G1168" s="6" t="s">
        <v>3</v>
      </c>
      <c r="H1168" s="6" t="s">
        <v>6</v>
      </c>
      <c r="I1168" s="5">
        <v>0</v>
      </c>
      <c r="J1168" s="6" t="s">
        <v>5</v>
      </c>
      <c r="K1168" s="6" t="s">
        <v>4</v>
      </c>
      <c r="L1168" s="7">
        <v>0.01</v>
      </c>
      <c r="M1168" s="6" t="s">
        <v>3</v>
      </c>
      <c r="N1168" s="5">
        <v>1</v>
      </c>
      <c r="O1168" s="1" t="str">
        <f>IFERROR(FIND("DRW ACY",B1168),"")</f>
        <v/>
      </c>
      <c r="P1168" s="1" t="str">
        <f>IF(O1168="","",O1168+6)</f>
        <v/>
      </c>
      <c r="Q1168" s="1">
        <f>LEN(B1168)</f>
        <v>26</v>
      </c>
      <c r="R1168" s="1" t="str">
        <f>IF(P1168="","",RIGHT(B1168,Q1168-P1168))</f>
        <v/>
      </c>
      <c r="U1168" cm="1">
        <f t="array" ref="U1168">MIN(IFERROR(FIND(_xlfn.SEQUENCE(10,,CHAR(48)),F1168),""))</f>
        <v>8</v>
      </c>
      <c r="V1168" s="1">
        <f>LEN(F1168)</f>
        <v>15</v>
      </c>
      <c r="W1168" s="1" t="str">
        <f>RIGHT(F1168,(V1168+1)-U1168)</f>
        <v>312_1906</v>
      </c>
      <c r="X1168" s="1" t="str">
        <f>LEFT(W1168,8)</f>
        <v>312_1906</v>
      </c>
      <c r="Y1168" s="1" t="str">
        <f>IF(E1168&lt;&gt;"",E1168,"A créer")</f>
        <v>A créer</v>
      </c>
      <c r="Z1168" s="2">
        <f>I1168</f>
        <v>0</v>
      </c>
      <c r="AA1168" s="1" t="str">
        <f>X1168&amp;" / "&amp;A1168</f>
        <v>312_1906 / 29065899</v>
      </c>
      <c r="AB1168" s="1">
        <f>A1168</f>
        <v>29065899</v>
      </c>
    </row>
    <row r="1169" spans="1:28" ht="15" x14ac:dyDescent="0.25">
      <c r="A1169" s="6">
        <v>29065900</v>
      </c>
      <c r="B1169" s="6" t="s">
        <v>4908</v>
      </c>
      <c r="C1169" s="6" t="s">
        <v>10</v>
      </c>
      <c r="D1169" s="6" t="s">
        <v>9</v>
      </c>
      <c r="E1169" s="6" t="s">
        <v>3</v>
      </c>
      <c r="F1169" s="6" t="s">
        <v>4907</v>
      </c>
      <c r="G1169" s="6" t="s">
        <v>3</v>
      </c>
      <c r="H1169" s="6" t="s">
        <v>6</v>
      </c>
      <c r="I1169" s="5">
        <v>0</v>
      </c>
      <c r="J1169" s="6" t="s">
        <v>5</v>
      </c>
      <c r="K1169" s="6" t="s">
        <v>4</v>
      </c>
      <c r="L1169" s="7">
        <v>0.01</v>
      </c>
      <c r="M1169" s="6" t="s">
        <v>3</v>
      </c>
      <c r="N1169" s="5">
        <v>1</v>
      </c>
      <c r="O1169" s="1" t="str">
        <f>IFERROR(FIND("DRW ACY",B1169),"")</f>
        <v/>
      </c>
      <c r="P1169" s="1" t="str">
        <f>IF(O1169="","",O1169+6)</f>
        <v/>
      </c>
      <c r="Q1169" s="1">
        <f>LEN(B1169)</f>
        <v>26</v>
      </c>
      <c r="R1169" s="1" t="str">
        <f>IF(P1169="","",RIGHT(B1169,Q1169-P1169))</f>
        <v/>
      </c>
      <c r="U1169" cm="1">
        <f t="array" ref="U1169">MIN(IFERROR(FIND(_xlfn.SEQUENCE(10,,CHAR(48)),F1169),""))</f>
        <v>8</v>
      </c>
      <c r="V1169" s="1">
        <f>LEN(F1169)</f>
        <v>15</v>
      </c>
      <c r="W1169" s="1" t="str">
        <f>RIGHT(F1169,(V1169+1)-U1169)</f>
        <v>312_1958</v>
      </c>
      <c r="X1169" s="1" t="str">
        <f>LEFT(W1169,8)</f>
        <v>312_1958</v>
      </c>
      <c r="Y1169" s="1" t="str">
        <f>IF(E1169&lt;&gt;"",E1169,"A créer")</f>
        <v>A créer</v>
      </c>
      <c r="Z1169" s="2">
        <f>I1169</f>
        <v>0</v>
      </c>
      <c r="AA1169" s="1" t="str">
        <f>X1169&amp;" / "&amp;A1169</f>
        <v>312_1958 / 29065900</v>
      </c>
      <c r="AB1169" s="1">
        <f>A1169</f>
        <v>29065900</v>
      </c>
    </row>
    <row r="1170" spans="1:28" ht="15" x14ac:dyDescent="0.25">
      <c r="A1170" s="6">
        <v>29065901</v>
      </c>
      <c r="B1170" s="6" t="s">
        <v>4906</v>
      </c>
      <c r="C1170" s="6" t="s">
        <v>10</v>
      </c>
      <c r="D1170" s="6" t="s">
        <v>9</v>
      </c>
      <c r="E1170" s="6" t="s">
        <v>3</v>
      </c>
      <c r="F1170" s="6" t="s">
        <v>4905</v>
      </c>
      <c r="G1170" s="6" t="s">
        <v>3</v>
      </c>
      <c r="H1170" s="6" t="s">
        <v>6</v>
      </c>
      <c r="I1170" s="5">
        <v>0</v>
      </c>
      <c r="J1170" s="6" t="s">
        <v>5</v>
      </c>
      <c r="K1170" s="6" t="s">
        <v>4</v>
      </c>
      <c r="L1170" s="7">
        <v>0.01</v>
      </c>
      <c r="M1170" s="6" t="s">
        <v>3</v>
      </c>
      <c r="N1170" s="5">
        <v>1</v>
      </c>
      <c r="O1170" s="1" t="str">
        <f>IFERROR(FIND("DRW ACY",B1170),"")</f>
        <v/>
      </c>
      <c r="P1170" s="1" t="str">
        <f>IF(O1170="","",O1170+6)</f>
        <v/>
      </c>
      <c r="Q1170" s="1">
        <f>LEN(B1170)</f>
        <v>26</v>
      </c>
      <c r="R1170" s="1" t="str">
        <f>IF(P1170="","",RIGHT(B1170,Q1170-P1170))</f>
        <v/>
      </c>
      <c r="U1170" cm="1">
        <f t="array" ref="U1170">MIN(IFERROR(FIND(_xlfn.SEQUENCE(10,,CHAR(48)),F1170),""))</f>
        <v>8</v>
      </c>
      <c r="V1170" s="1">
        <f>LEN(F1170)</f>
        <v>15</v>
      </c>
      <c r="W1170" s="1" t="str">
        <f>RIGHT(F1170,(V1170+1)-U1170)</f>
        <v>312_1961</v>
      </c>
      <c r="X1170" s="1" t="str">
        <f>LEFT(W1170,8)</f>
        <v>312_1961</v>
      </c>
      <c r="Y1170" s="1" t="str">
        <f>IF(E1170&lt;&gt;"",E1170,"A créer")</f>
        <v>A créer</v>
      </c>
      <c r="Z1170" s="2">
        <f>I1170</f>
        <v>0</v>
      </c>
      <c r="AA1170" s="1" t="str">
        <f>X1170&amp;" / "&amp;A1170</f>
        <v>312_1961 / 29065901</v>
      </c>
      <c r="AB1170" s="1">
        <f>A1170</f>
        <v>29065901</v>
      </c>
    </row>
    <row r="1171" spans="1:28" ht="15" x14ac:dyDescent="0.25">
      <c r="A1171" s="6">
        <v>29065902</v>
      </c>
      <c r="B1171" s="6" t="s">
        <v>4904</v>
      </c>
      <c r="C1171" s="6" t="s">
        <v>10</v>
      </c>
      <c r="D1171" s="6" t="s">
        <v>9</v>
      </c>
      <c r="E1171" s="6" t="s">
        <v>3</v>
      </c>
      <c r="F1171" s="6" t="s">
        <v>4903</v>
      </c>
      <c r="G1171" s="6" t="s">
        <v>3</v>
      </c>
      <c r="H1171" s="6" t="s">
        <v>6</v>
      </c>
      <c r="I1171" s="5">
        <v>0</v>
      </c>
      <c r="J1171" s="6" t="s">
        <v>5</v>
      </c>
      <c r="K1171" s="6" t="s">
        <v>4</v>
      </c>
      <c r="L1171" s="7">
        <v>0.01</v>
      </c>
      <c r="M1171" s="6" t="s">
        <v>3</v>
      </c>
      <c r="N1171" s="5">
        <v>1</v>
      </c>
      <c r="O1171" s="1" t="str">
        <f>IFERROR(FIND("DRW ACY",B1171),"")</f>
        <v/>
      </c>
      <c r="P1171" s="1" t="str">
        <f>IF(O1171="","",O1171+6)</f>
        <v/>
      </c>
      <c r="Q1171" s="1">
        <f>LEN(B1171)</f>
        <v>26</v>
      </c>
      <c r="R1171" s="1" t="str">
        <f>IF(P1171="","",RIGHT(B1171,Q1171-P1171))</f>
        <v/>
      </c>
      <c r="U1171" cm="1">
        <f t="array" ref="U1171">MIN(IFERROR(FIND(_xlfn.SEQUENCE(10,,CHAR(48)),F1171),""))</f>
        <v>8</v>
      </c>
      <c r="V1171" s="1">
        <f>LEN(F1171)</f>
        <v>15</v>
      </c>
      <c r="W1171" s="1" t="str">
        <f>RIGHT(F1171,(V1171+1)-U1171)</f>
        <v>312_1991</v>
      </c>
      <c r="X1171" s="1" t="str">
        <f>LEFT(W1171,8)</f>
        <v>312_1991</v>
      </c>
      <c r="Y1171" s="1" t="str">
        <f>IF(E1171&lt;&gt;"",E1171,"A créer")</f>
        <v>A créer</v>
      </c>
      <c r="Z1171" s="2">
        <f>I1171</f>
        <v>0</v>
      </c>
      <c r="AA1171" s="1" t="str">
        <f>X1171&amp;" / "&amp;A1171</f>
        <v>312_1991 / 29065902</v>
      </c>
      <c r="AB1171" s="1">
        <f>A1171</f>
        <v>29065902</v>
      </c>
    </row>
    <row r="1172" spans="1:28" ht="15" x14ac:dyDescent="0.25">
      <c r="A1172" s="6">
        <v>29065903</v>
      </c>
      <c r="B1172" s="6" t="s">
        <v>4902</v>
      </c>
      <c r="C1172" s="6" t="s">
        <v>10</v>
      </c>
      <c r="D1172" s="6" t="s">
        <v>9</v>
      </c>
      <c r="E1172" s="6" t="s">
        <v>3</v>
      </c>
      <c r="F1172" s="6" t="s">
        <v>4901</v>
      </c>
      <c r="G1172" s="6" t="s">
        <v>3</v>
      </c>
      <c r="H1172" s="6" t="s">
        <v>6</v>
      </c>
      <c r="I1172" s="5">
        <v>0</v>
      </c>
      <c r="J1172" s="6" t="s">
        <v>5</v>
      </c>
      <c r="K1172" s="6" t="s">
        <v>4</v>
      </c>
      <c r="L1172" s="7">
        <v>90</v>
      </c>
      <c r="M1172" s="6" t="s">
        <v>3</v>
      </c>
      <c r="N1172" s="5">
        <v>1</v>
      </c>
      <c r="O1172" s="1" t="str">
        <f>IFERROR(FIND("DRW ACY",B1172),"")</f>
        <v/>
      </c>
      <c r="P1172" s="1" t="str">
        <f>IF(O1172="","",O1172+6)</f>
        <v/>
      </c>
      <c r="Q1172" s="1">
        <f>LEN(B1172)</f>
        <v>26</v>
      </c>
      <c r="R1172" s="1" t="str">
        <f>IF(P1172="","",RIGHT(B1172,Q1172-P1172))</f>
        <v/>
      </c>
      <c r="U1172" cm="1">
        <f t="array" ref="U1172">MIN(IFERROR(FIND(_xlfn.SEQUENCE(10,,CHAR(48)),F1172),""))</f>
        <v>8</v>
      </c>
      <c r="V1172" s="1">
        <f>LEN(F1172)</f>
        <v>15</v>
      </c>
      <c r="W1172" s="1" t="str">
        <f>RIGHT(F1172,(V1172+1)-U1172)</f>
        <v>312_2006</v>
      </c>
      <c r="X1172" s="1" t="str">
        <f>LEFT(W1172,8)</f>
        <v>312_2006</v>
      </c>
      <c r="Y1172" s="1" t="str">
        <f>IF(E1172&lt;&gt;"",E1172,"A créer")</f>
        <v>A créer</v>
      </c>
      <c r="Z1172" s="2">
        <f>I1172</f>
        <v>0</v>
      </c>
      <c r="AA1172" s="1" t="str">
        <f>X1172&amp;" / "&amp;A1172</f>
        <v>312_2006 / 29065903</v>
      </c>
      <c r="AB1172" s="1">
        <f>A1172</f>
        <v>29065903</v>
      </c>
    </row>
    <row r="1173" spans="1:28" ht="15" x14ac:dyDescent="0.25">
      <c r="A1173" s="6">
        <v>29065904</v>
      </c>
      <c r="B1173" s="6" t="s">
        <v>4900</v>
      </c>
      <c r="C1173" s="6" t="s">
        <v>10</v>
      </c>
      <c r="D1173" s="6" t="s">
        <v>9</v>
      </c>
      <c r="E1173" s="6" t="s">
        <v>3</v>
      </c>
      <c r="F1173" s="6" t="s">
        <v>4899</v>
      </c>
      <c r="G1173" s="6" t="s">
        <v>3</v>
      </c>
      <c r="H1173" s="6" t="s">
        <v>6</v>
      </c>
      <c r="I1173" s="5">
        <v>0</v>
      </c>
      <c r="J1173" s="6" t="s">
        <v>5</v>
      </c>
      <c r="K1173" s="6" t="s">
        <v>4</v>
      </c>
      <c r="L1173" s="7">
        <v>0.01</v>
      </c>
      <c r="M1173" s="6" t="s">
        <v>3</v>
      </c>
      <c r="N1173" s="5">
        <v>1</v>
      </c>
      <c r="O1173" s="1" t="str">
        <f>IFERROR(FIND("DRW ACY",B1173),"")</f>
        <v/>
      </c>
      <c r="P1173" s="1" t="str">
        <f>IF(O1173="","",O1173+6)</f>
        <v/>
      </c>
      <c r="Q1173" s="1">
        <f>LEN(B1173)</f>
        <v>26</v>
      </c>
      <c r="R1173" s="1" t="str">
        <f>IF(P1173="","",RIGHT(B1173,Q1173-P1173))</f>
        <v/>
      </c>
      <c r="U1173" cm="1">
        <f t="array" ref="U1173">MIN(IFERROR(FIND(_xlfn.SEQUENCE(10,,CHAR(48)),F1173),""))</f>
        <v>8</v>
      </c>
      <c r="V1173" s="1">
        <f>LEN(F1173)</f>
        <v>15</v>
      </c>
      <c r="W1173" s="1" t="str">
        <f>RIGHT(F1173,(V1173+1)-U1173)</f>
        <v>312_2251</v>
      </c>
      <c r="X1173" s="1" t="str">
        <f>LEFT(W1173,8)</f>
        <v>312_2251</v>
      </c>
      <c r="Y1173" s="1" t="str">
        <f>IF(E1173&lt;&gt;"",E1173,"A créer")</f>
        <v>A créer</v>
      </c>
      <c r="Z1173" s="2">
        <f>I1173</f>
        <v>0</v>
      </c>
      <c r="AA1173" s="1" t="str">
        <f>X1173&amp;" / "&amp;A1173</f>
        <v>312_2251 / 29065904</v>
      </c>
      <c r="AB1173" s="1">
        <f>A1173</f>
        <v>29065904</v>
      </c>
    </row>
    <row r="1174" spans="1:28" ht="15" x14ac:dyDescent="0.25">
      <c r="A1174" s="6">
        <v>29065906</v>
      </c>
      <c r="B1174" s="6" t="s">
        <v>4898</v>
      </c>
      <c r="C1174" s="6" t="s">
        <v>10</v>
      </c>
      <c r="D1174" s="6" t="s">
        <v>9</v>
      </c>
      <c r="E1174" s="6" t="s">
        <v>3</v>
      </c>
      <c r="F1174" s="6" t="s">
        <v>4897</v>
      </c>
      <c r="G1174" s="6" t="s">
        <v>3</v>
      </c>
      <c r="H1174" s="6" t="s">
        <v>6</v>
      </c>
      <c r="I1174" s="5">
        <v>0</v>
      </c>
      <c r="J1174" s="6" t="s">
        <v>5</v>
      </c>
      <c r="K1174" s="6" t="s">
        <v>4</v>
      </c>
      <c r="L1174" s="7">
        <v>0.01</v>
      </c>
      <c r="M1174" s="6" t="s">
        <v>3</v>
      </c>
      <c r="N1174" s="5">
        <v>1</v>
      </c>
      <c r="O1174" s="1" t="str">
        <f>IFERROR(FIND("DRW ACY",B1174),"")</f>
        <v/>
      </c>
      <c r="P1174" s="1" t="str">
        <f>IF(O1174="","",O1174+6)</f>
        <v/>
      </c>
      <c r="Q1174" s="1">
        <f>LEN(B1174)</f>
        <v>26</v>
      </c>
      <c r="R1174" s="1" t="str">
        <f>IF(P1174="","",RIGHT(B1174,Q1174-P1174))</f>
        <v/>
      </c>
      <c r="U1174" cm="1">
        <f t="array" ref="U1174">MIN(IFERROR(FIND(_xlfn.SEQUENCE(10,,CHAR(48)),F1174),""))</f>
        <v>8</v>
      </c>
      <c r="V1174" s="1">
        <f>LEN(F1174)</f>
        <v>15</v>
      </c>
      <c r="W1174" s="1" t="str">
        <f>RIGHT(F1174,(V1174+1)-U1174)</f>
        <v>312_2316</v>
      </c>
      <c r="X1174" s="1" t="str">
        <f>LEFT(W1174,8)</f>
        <v>312_2316</v>
      </c>
      <c r="Y1174" s="1" t="str">
        <f>IF(E1174&lt;&gt;"",E1174,"A créer")</f>
        <v>A créer</v>
      </c>
      <c r="Z1174" s="2">
        <f>I1174</f>
        <v>0</v>
      </c>
      <c r="AA1174" s="1" t="str">
        <f>X1174&amp;" / "&amp;A1174</f>
        <v>312_2316 / 29065906</v>
      </c>
      <c r="AB1174" s="1">
        <f>A1174</f>
        <v>29065906</v>
      </c>
    </row>
    <row r="1175" spans="1:28" ht="15" x14ac:dyDescent="0.25">
      <c r="A1175" s="6">
        <v>29065907</v>
      </c>
      <c r="B1175" s="6" t="s">
        <v>4896</v>
      </c>
      <c r="C1175" s="6" t="s">
        <v>10</v>
      </c>
      <c r="D1175" s="6" t="s">
        <v>9</v>
      </c>
      <c r="E1175" s="6" t="s">
        <v>3</v>
      </c>
      <c r="F1175" s="6" t="s">
        <v>4895</v>
      </c>
      <c r="G1175" s="6" t="s">
        <v>3</v>
      </c>
      <c r="H1175" s="6" t="s">
        <v>6</v>
      </c>
      <c r="I1175" s="5">
        <v>0</v>
      </c>
      <c r="J1175" s="6" t="s">
        <v>5</v>
      </c>
      <c r="K1175" s="6" t="s">
        <v>4</v>
      </c>
      <c r="L1175" s="7">
        <v>0.01</v>
      </c>
      <c r="M1175" s="6" t="s">
        <v>3</v>
      </c>
      <c r="N1175" s="5">
        <v>1</v>
      </c>
      <c r="O1175" s="1" t="str">
        <f>IFERROR(FIND("DRW ACY",B1175),"")</f>
        <v/>
      </c>
      <c r="P1175" s="1" t="str">
        <f>IF(O1175="","",O1175+6)</f>
        <v/>
      </c>
      <c r="Q1175" s="1">
        <f>LEN(B1175)</f>
        <v>26</v>
      </c>
      <c r="R1175" s="1" t="str">
        <f>IF(P1175="","",RIGHT(B1175,Q1175-P1175))</f>
        <v/>
      </c>
      <c r="U1175" cm="1">
        <f t="array" ref="U1175">MIN(IFERROR(FIND(_xlfn.SEQUENCE(10,,CHAR(48)),F1175),""))</f>
        <v>8</v>
      </c>
      <c r="V1175" s="1">
        <f>LEN(F1175)</f>
        <v>15</v>
      </c>
      <c r="W1175" s="1" t="str">
        <f>RIGHT(F1175,(V1175+1)-U1175)</f>
        <v>312_2342</v>
      </c>
      <c r="X1175" s="1" t="str">
        <f>LEFT(W1175,8)</f>
        <v>312_2342</v>
      </c>
      <c r="Y1175" s="1" t="str">
        <f>IF(E1175&lt;&gt;"",E1175,"A créer")</f>
        <v>A créer</v>
      </c>
      <c r="Z1175" s="2">
        <f>I1175</f>
        <v>0</v>
      </c>
      <c r="AA1175" s="1" t="str">
        <f>X1175&amp;" / "&amp;A1175</f>
        <v>312_2342 / 29065907</v>
      </c>
      <c r="AB1175" s="1">
        <f>A1175</f>
        <v>29065907</v>
      </c>
    </row>
    <row r="1176" spans="1:28" ht="15" x14ac:dyDescent="0.25">
      <c r="A1176" s="6">
        <v>29065908</v>
      </c>
      <c r="B1176" s="6" t="s">
        <v>4894</v>
      </c>
      <c r="C1176" s="6" t="s">
        <v>10</v>
      </c>
      <c r="D1176" s="6" t="s">
        <v>9</v>
      </c>
      <c r="E1176" s="6" t="s">
        <v>3</v>
      </c>
      <c r="F1176" s="6" t="s">
        <v>4893</v>
      </c>
      <c r="G1176" s="6" t="s">
        <v>3</v>
      </c>
      <c r="H1176" s="6" t="s">
        <v>6</v>
      </c>
      <c r="I1176" s="5">
        <v>0</v>
      </c>
      <c r="J1176" s="6" t="s">
        <v>5</v>
      </c>
      <c r="K1176" s="6" t="s">
        <v>4</v>
      </c>
      <c r="L1176" s="7">
        <v>0.01</v>
      </c>
      <c r="M1176" s="6" t="s">
        <v>3</v>
      </c>
      <c r="N1176" s="5">
        <v>1</v>
      </c>
      <c r="O1176" s="1" t="str">
        <f>IFERROR(FIND("DRW ACY",B1176),"")</f>
        <v/>
      </c>
      <c r="P1176" s="1" t="str">
        <f>IF(O1176="","",O1176+6)</f>
        <v/>
      </c>
      <c r="Q1176" s="1">
        <f>LEN(B1176)</f>
        <v>26</v>
      </c>
      <c r="R1176" s="1" t="str">
        <f>IF(P1176="","",RIGHT(B1176,Q1176-P1176))</f>
        <v/>
      </c>
      <c r="U1176" cm="1">
        <f t="array" ref="U1176">MIN(IFERROR(FIND(_xlfn.SEQUENCE(10,,CHAR(48)),F1176),""))</f>
        <v>8</v>
      </c>
      <c r="V1176" s="1">
        <f>LEN(F1176)</f>
        <v>15</v>
      </c>
      <c r="W1176" s="1" t="str">
        <f>RIGHT(F1176,(V1176+1)-U1176)</f>
        <v>312_2466</v>
      </c>
      <c r="X1176" s="1" t="str">
        <f>LEFT(W1176,8)</f>
        <v>312_2466</v>
      </c>
      <c r="Y1176" s="1" t="str">
        <f>IF(E1176&lt;&gt;"",E1176,"A créer")</f>
        <v>A créer</v>
      </c>
      <c r="Z1176" s="2">
        <f>I1176</f>
        <v>0</v>
      </c>
      <c r="AA1176" s="1" t="str">
        <f>X1176&amp;" / "&amp;A1176</f>
        <v>312_2466 / 29065908</v>
      </c>
      <c r="AB1176" s="1">
        <f>A1176</f>
        <v>29065908</v>
      </c>
    </row>
    <row r="1177" spans="1:28" ht="15" x14ac:dyDescent="0.25">
      <c r="A1177" s="6">
        <v>29065912</v>
      </c>
      <c r="B1177" s="6" t="s">
        <v>4892</v>
      </c>
      <c r="C1177" s="6" t="s">
        <v>10</v>
      </c>
      <c r="D1177" s="6" t="s">
        <v>9</v>
      </c>
      <c r="E1177" s="6" t="s">
        <v>3</v>
      </c>
      <c r="F1177" s="6" t="s">
        <v>4891</v>
      </c>
      <c r="G1177" s="6" t="s">
        <v>3</v>
      </c>
      <c r="H1177" s="6" t="s">
        <v>6</v>
      </c>
      <c r="I1177" s="5">
        <v>0</v>
      </c>
      <c r="J1177" s="6" t="s">
        <v>5</v>
      </c>
      <c r="K1177" s="6" t="s">
        <v>4</v>
      </c>
      <c r="L1177" s="7">
        <v>0.01</v>
      </c>
      <c r="M1177" s="6" t="s">
        <v>3</v>
      </c>
      <c r="N1177" s="5">
        <v>1</v>
      </c>
      <c r="O1177" s="1" t="str">
        <f>IFERROR(FIND("DRW ACY",B1177),"")</f>
        <v/>
      </c>
      <c r="P1177" s="1" t="str">
        <f>IF(O1177="","",O1177+6)</f>
        <v/>
      </c>
      <c r="Q1177" s="1">
        <f>LEN(B1177)</f>
        <v>26</v>
      </c>
      <c r="R1177" s="1" t="str">
        <f>IF(P1177="","",RIGHT(B1177,Q1177-P1177))</f>
        <v/>
      </c>
      <c r="U1177" cm="1">
        <f t="array" ref="U1177">MIN(IFERROR(FIND(_xlfn.SEQUENCE(10,,CHAR(48)),F1177),""))</f>
        <v>8</v>
      </c>
      <c r="V1177" s="1">
        <f>LEN(F1177)</f>
        <v>15</v>
      </c>
      <c r="W1177" s="1" t="str">
        <f>RIGHT(F1177,(V1177+1)-U1177)</f>
        <v>312_2839</v>
      </c>
      <c r="X1177" s="1" t="str">
        <f>LEFT(W1177,8)</f>
        <v>312_2839</v>
      </c>
      <c r="Y1177" s="1" t="str">
        <f>IF(E1177&lt;&gt;"",E1177,"A créer")</f>
        <v>A créer</v>
      </c>
      <c r="Z1177" s="2">
        <f>I1177</f>
        <v>0</v>
      </c>
      <c r="AA1177" s="1" t="str">
        <f>X1177&amp;" / "&amp;A1177</f>
        <v>312_2839 / 29065912</v>
      </c>
      <c r="AB1177" s="1">
        <f>A1177</f>
        <v>29065912</v>
      </c>
    </row>
    <row r="1178" spans="1:28" ht="15" x14ac:dyDescent="0.25">
      <c r="A1178" s="6">
        <v>29065913</v>
      </c>
      <c r="B1178" s="6" t="s">
        <v>4890</v>
      </c>
      <c r="C1178" s="6" t="s">
        <v>10</v>
      </c>
      <c r="D1178" s="6" t="s">
        <v>9</v>
      </c>
      <c r="E1178" s="6" t="s">
        <v>3</v>
      </c>
      <c r="F1178" s="6" t="s">
        <v>4889</v>
      </c>
      <c r="G1178" s="6" t="s">
        <v>3</v>
      </c>
      <c r="H1178" s="6" t="s">
        <v>6</v>
      </c>
      <c r="I1178" s="5">
        <v>0</v>
      </c>
      <c r="J1178" s="6" t="s">
        <v>5</v>
      </c>
      <c r="K1178" s="6" t="s">
        <v>4</v>
      </c>
      <c r="L1178" s="7">
        <v>0.01</v>
      </c>
      <c r="M1178" s="6" t="s">
        <v>3</v>
      </c>
      <c r="N1178" s="5">
        <v>1</v>
      </c>
      <c r="O1178" s="1" t="str">
        <f>IFERROR(FIND("DRW ACY",B1178),"")</f>
        <v/>
      </c>
      <c r="P1178" s="1" t="str">
        <f>IF(O1178="","",O1178+6)</f>
        <v/>
      </c>
      <c r="Q1178" s="1">
        <f>LEN(B1178)</f>
        <v>26</v>
      </c>
      <c r="R1178" s="1" t="str">
        <f>IF(P1178="","",RIGHT(B1178,Q1178-P1178))</f>
        <v/>
      </c>
      <c r="U1178" cm="1">
        <f t="array" ref="U1178">MIN(IFERROR(FIND(_xlfn.SEQUENCE(10,,CHAR(48)),F1178),""))</f>
        <v>8</v>
      </c>
      <c r="V1178" s="1">
        <f>LEN(F1178)</f>
        <v>15</v>
      </c>
      <c r="W1178" s="1" t="str">
        <f>RIGHT(F1178,(V1178+1)-U1178)</f>
        <v>312_2867</v>
      </c>
      <c r="X1178" s="1" t="str">
        <f>LEFT(W1178,8)</f>
        <v>312_2867</v>
      </c>
      <c r="Y1178" s="1" t="str">
        <f>IF(E1178&lt;&gt;"",E1178,"A créer")</f>
        <v>A créer</v>
      </c>
      <c r="Z1178" s="2">
        <f>I1178</f>
        <v>0</v>
      </c>
      <c r="AA1178" s="1" t="str">
        <f>X1178&amp;" / "&amp;A1178</f>
        <v>312_2867 / 29065913</v>
      </c>
      <c r="AB1178" s="1">
        <f>A1178</f>
        <v>29065913</v>
      </c>
    </row>
    <row r="1179" spans="1:28" ht="15" x14ac:dyDescent="0.25">
      <c r="A1179" s="6">
        <v>29065914</v>
      </c>
      <c r="B1179" s="6" t="s">
        <v>4888</v>
      </c>
      <c r="C1179" s="6" t="s">
        <v>10</v>
      </c>
      <c r="D1179" s="6" t="s">
        <v>9</v>
      </c>
      <c r="E1179" s="6" t="s">
        <v>3</v>
      </c>
      <c r="F1179" s="6" t="s">
        <v>4887</v>
      </c>
      <c r="G1179" s="6" t="s">
        <v>3</v>
      </c>
      <c r="H1179" s="6" t="s">
        <v>6</v>
      </c>
      <c r="I1179" s="5">
        <v>0</v>
      </c>
      <c r="J1179" s="6" t="s">
        <v>5</v>
      </c>
      <c r="K1179" s="6" t="s">
        <v>4</v>
      </c>
      <c r="L1179" s="7">
        <v>95</v>
      </c>
      <c r="M1179" s="6" t="s">
        <v>3</v>
      </c>
      <c r="N1179" s="5">
        <v>1</v>
      </c>
      <c r="O1179" s="1" t="str">
        <f>IFERROR(FIND("DRW ACY",B1179),"")</f>
        <v/>
      </c>
      <c r="P1179" s="1" t="str">
        <f>IF(O1179="","",O1179+6)</f>
        <v/>
      </c>
      <c r="Q1179" s="1">
        <f>LEN(B1179)</f>
        <v>26</v>
      </c>
      <c r="R1179" s="1" t="str">
        <f>IF(P1179="","",RIGHT(B1179,Q1179-P1179))</f>
        <v/>
      </c>
      <c r="U1179" cm="1">
        <f t="array" ref="U1179">MIN(IFERROR(FIND(_xlfn.SEQUENCE(10,,CHAR(48)),F1179),""))</f>
        <v>8</v>
      </c>
      <c r="V1179" s="1">
        <f>LEN(F1179)</f>
        <v>15</v>
      </c>
      <c r="W1179" s="1" t="str">
        <f>RIGHT(F1179,(V1179+1)-U1179)</f>
        <v>312_2942</v>
      </c>
      <c r="X1179" s="1" t="str">
        <f>LEFT(W1179,8)</f>
        <v>312_2942</v>
      </c>
      <c r="Y1179" s="1" t="str">
        <f>IF(E1179&lt;&gt;"",E1179,"A créer")</f>
        <v>A créer</v>
      </c>
      <c r="Z1179" s="2">
        <f>I1179</f>
        <v>0</v>
      </c>
      <c r="AA1179" s="1" t="str">
        <f>X1179&amp;" / "&amp;A1179</f>
        <v>312_2942 / 29065914</v>
      </c>
      <c r="AB1179" s="1">
        <f>A1179</f>
        <v>29065914</v>
      </c>
    </row>
    <row r="1180" spans="1:28" ht="15" x14ac:dyDescent="0.25">
      <c r="A1180" s="6">
        <v>29065915</v>
      </c>
      <c r="B1180" s="6" t="s">
        <v>4886</v>
      </c>
      <c r="C1180" s="6" t="s">
        <v>10</v>
      </c>
      <c r="D1180" s="6" t="s">
        <v>9</v>
      </c>
      <c r="E1180" s="6" t="s">
        <v>3</v>
      </c>
      <c r="F1180" s="6" t="s">
        <v>4885</v>
      </c>
      <c r="G1180" s="6" t="s">
        <v>3</v>
      </c>
      <c r="H1180" s="6" t="s">
        <v>6</v>
      </c>
      <c r="I1180" s="5">
        <v>0</v>
      </c>
      <c r="J1180" s="6" t="s">
        <v>5</v>
      </c>
      <c r="K1180" s="6" t="s">
        <v>4</v>
      </c>
      <c r="L1180" s="7">
        <v>0.01</v>
      </c>
      <c r="M1180" s="6" t="s">
        <v>3</v>
      </c>
      <c r="N1180" s="5">
        <v>1</v>
      </c>
      <c r="O1180" s="1" t="str">
        <f>IFERROR(FIND("DRW ACY",B1180),"")</f>
        <v/>
      </c>
      <c r="P1180" s="1" t="str">
        <f>IF(O1180="","",O1180+6)</f>
        <v/>
      </c>
      <c r="Q1180" s="1">
        <f>LEN(B1180)</f>
        <v>26</v>
      </c>
      <c r="R1180" s="1" t="str">
        <f>IF(P1180="","",RIGHT(B1180,Q1180-P1180))</f>
        <v/>
      </c>
      <c r="U1180" cm="1">
        <f t="array" ref="U1180">MIN(IFERROR(FIND(_xlfn.SEQUENCE(10,,CHAR(48)),F1180),""))</f>
        <v>8</v>
      </c>
      <c r="V1180" s="1">
        <f>LEN(F1180)</f>
        <v>15</v>
      </c>
      <c r="W1180" s="1" t="str">
        <f>RIGHT(F1180,(V1180+1)-U1180)</f>
        <v>312_2952</v>
      </c>
      <c r="X1180" s="1" t="str">
        <f>LEFT(W1180,8)</f>
        <v>312_2952</v>
      </c>
      <c r="Y1180" s="1" t="str">
        <f>IF(E1180&lt;&gt;"",E1180,"A créer")</f>
        <v>A créer</v>
      </c>
      <c r="Z1180" s="2">
        <f>I1180</f>
        <v>0</v>
      </c>
      <c r="AA1180" s="1" t="str">
        <f>X1180&amp;" / "&amp;A1180</f>
        <v>312_2952 / 29065915</v>
      </c>
      <c r="AB1180" s="1">
        <f>A1180</f>
        <v>29065915</v>
      </c>
    </row>
    <row r="1181" spans="1:28" ht="15" x14ac:dyDescent="0.25">
      <c r="A1181" s="6">
        <v>29065931</v>
      </c>
      <c r="B1181" s="6" t="s">
        <v>4884</v>
      </c>
      <c r="C1181" s="6" t="s">
        <v>10</v>
      </c>
      <c r="D1181" s="6" t="s">
        <v>9</v>
      </c>
      <c r="E1181" s="6" t="s">
        <v>3</v>
      </c>
      <c r="F1181" s="6" t="s">
        <v>4883</v>
      </c>
      <c r="G1181" s="6" t="s">
        <v>3</v>
      </c>
      <c r="H1181" s="6" t="s">
        <v>6</v>
      </c>
      <c r="I1181" s="5">
        <v>0</v>
      </c>
      <c r="J1181" s="6" t="s">
        <v>5</v>
      </c>
      <c r="K1181" s="6" t="s">
        <v>4</v>
      </c>
      <c r="L1181" s="7">
        <v>0.01</v>
      </c>
      <c r="M1181" s="6" t="s">
        <v>3</v>
      </c>
      <c r="N1181" s="5">
        <v>1</v>
      </c>
      <c r="O1181" s="1" t="str">
        <f>IFERROR(FIND("DRW ACY",B1181),"")</f>
        <v/>
      </c>
      <c r="P1181" s="1" t="str">
        <f>IF(O1181="","",O1181+6)</f>
        <v/>
      </c>
      <c r="Q1181" s="1">
        <f>LEN(B1181)</f>
        <v>25</v>
      </c>
      <c r="R1181" s="1" t="str">
        <f>IF(P1181="","",RIGHT(B1181,Q1181-P1181))</f>
        <v/>
      </c>
      <c r="U1181" cm="1">
        <f t="array" ref="U1181">MIN(IFERROR(FIND(_xlfn.SEQUENCE(10,,CHAR(48)),F1181),""))</f>
        <v>8</v>
      </c>
      <c r="V1181" s="1">
        <f>LEN(F1181)</f>
        <v>15</v>
      </c>
      <c r="W1181" s="1" t="str">
        <f>RIGHT(F1181,(V1181+1)-U1181)</f>
        <v>312_1640</v>
      </c>
      <c r="X1181" s="1" t="str">
        <f>LEFT(W1181,8)</f>
        <v>312_1640</v>
      </c>
      <c r="Y1181" s="1" t="str">
        <f>IF(E1181&lt;&gt;"",E1181,"A créer")</f>
        <v>A créer</v>
      </c>
      <c r="Z1181" s="2">
        <f>I1181</f>
        <v>0</v>
      </c>
      <c r="AA1181" s="1" t="str">
        <f>X1181&amp;" / "&amp;A1181</f>
        <v>312_1640 / 29065931</v>
      </c>
      <c r="AB1181" s="1">
        <f>A1181</f>
        <v>29065931</v>
      </c>
    </row>
    <row r="1182" spans="1:28" ht="15" x14ac:dyDescent="0.25">
      <c r="A1182" s="6">
        <v>29065933</v>
      </c>
      <c r="B1182" s="6" t="s">
        <v>4882</v>
      </c>
      <c r="C1182" s="6" t="s">
        <v>10</v>
      </c>
      <c r="D1182" s="6" t="s">
        <v>9</v>
      </c>
      <c r="E1182" s="6" t="s">
        <v>3</v>
      </c>
      <c r="F1182" s="6" t="s">
        <v>4881</v>
      </c>
      <c r="G1182" s="6" t="s">
        <v>3</v>
      </c>
      <c r="H1182" s="6" t="s">
        <v>6</v>
      </c>
      <c r="I1182" s="5">
        <v>0</v>
      </c>
      <c r="J1182" s="6" t="s">
        <v>5</v>
      </c>
      <c r="K1182" s="6" t="s">
        <v>4</v>
      </c>
      <c r="L1182" s="7">
        <v>0.01</v>
      </c>
      <c r="M1182" s="6" t="s">
        <v>3</v>
      </c>
      <c r="N1182" s="5">
        <v>1</v>
      </c>
      <c r="O1182" s="1" t="str">
        <f>IFERROR(FIND("DRW ACY",B1182),"")</f>
        <v/>
      </c>
      <c r="P1182" s="1" t="str">
        <f>IF(O1182="","",O1182+6)</f>
        <v/>
      </c>
      <c r="Q1182" s="1">
        <f>LEN(B1182)</f>
        <v>25</v>
      </c>
      <c r="R1182" s="1" t="str">
        <f>IF(P1182="","",RIGHT(B1182,Q1182-P1182))</f>
        <v/>
      </c>
      <c r="U1182" cm="1">
        <f t="array" ref="U1182">MIN(IFERROR(FIND(_xlfn.SEQUENCE(10,,CHAR(48)),F1182),""))</f>
        <v>8</v>
      </c>
      <c r="V1182" s="1">
        <f>LEN(F1182)</f>
        <v>15</v>
      </c>
      <c r="W1182" s="1" t="str">
        <f>RIGHT(F1182,(V1182+1)-U1182)</f>
        <v>312_2390</v>
      </c>
      <c r="X1182" s="1" t="str">
        <f>LEFT(W1182,8)</f>
        <v>312_2390</v>
      </c>
      <c r="Y1182" s="1" t="str">
        <f>IF(E1182&lt;&gt;"",E1182,"A créer")</f>
        <v>A créer</v>
      </c>
      <c r="Z1182" s="2">
        <f>I1182</f>
        <v>0</v>
      </c>
      <c r="AA1182" s="1" t="str">
        <f>X1182&amp;" / "&amp;A1182</f>
        <v>312_2390 / 29065933</v>
      </c>
      <c r="AB1182" s="1">
        <f>A1182</f>
        <v>29065933</v>
      </c>
    </row>
    <row r="1183" spans="1:28" ht="15" x14ac:dyDescent="0.25">
      <c r="A1183" s="6">
        <v>29065935</v>
      </c>
      <c r="B1183" s="6" t="s">
        <v>4880</v>
      </c>
      <c r="C1183" s="6" t="s">
        <v>10</v>
      </c>
      <c r="D1183" s="6" t="s">
        <v>9</v>
      </c>
      <c r="E1183" s="6" t="s">
        <v>3</v>
      </c>
      <c r="F1183" s="6" t="s">
        <v>4879</v>
      </c>
      <c r="G1183" s="6" t="s">
        <v>3</v>
      </c>
      <c r="H1183" s="6" t="s">
        <v>6</v>
      </c>
      <c r="I1183" s="5">
        <v>0</v>
      </c>
      <c r="J1183" s="6" t="s">
        <v>5</v>
      </c>
      <c r="K1183" s="6" t="s">
        <v>4</v>
      </c>
      <c r="L1183" s="7">
        <v>0.01</v>
      </c>
      <c r="M1183" s="6" t="s">
        <v>3</v>
      </c>
      <c r="N1183" s="5">
        <v>1</v>
      </c>
      <c r="O1183" s="1" t="str">
        <f>IFERROR(FIND("DRW ACY",B1183),"")</f>
        <v/>
      </c>
      <c r="P1183" s="1" t="str">
        <f>IF(O1183="","",O1183+6)</f>
        <v/>
      </c>
      <c r="Q1183" s="1">
        <f>LEN(B1183)</f>
        <v>25</v>
      </c>
      <c r="R1183" s="1" t="str">
        <f>IF(P1183="","",RIGHT(B1183,Q1183-P1183))</f>
        <v/>
      </c>
      <c r="U1183" cm="1">
        <f t="array" ref="U1183">MIN(IFERROR(FIND(_xlfn.SEQUENCE(10,,CHAR(48)),F1183),""))</f>
        <v>8</v>
      </c>
      <c r="V1183" s="1">
        <f>LEN(F1183)</f>
        <v>15</v>
      </c>
      <c r="W1183" s="1" t="str">
        <f>RIGHT(F1183,(V1183+1)-U1183)</f>
        <v>312_2844</v>
      </c>
      <c r="X1183" s="1" t="str">
        <f>LEFT(W1183,8)</f>
        <v>312_2844</v>
      </c>
      <c r="Y1183" s="1" t="str">
        <f>IF(E1183&lt;&gt;"",E1183,"A créer")</f>
        <v>A créer</v>
      </c>
      <c r="Z1183" s="2">
        <f>I1183</f>
        <v>0</v>
      </c>
      <c r="AA1183" s="1" t="str">
        <f>X1183&amp;" / "&amp;A1183</f>
        <v>312_2844 / 29065935</v>
      </c>
      <c r="AB1183" s="1">
        <f>A1183</f>
        <v>29065935</v>
      </c>
    </row>
    <row r="1184" spans="1:28" ht="15" x14ac:dyDescent="0.25">
      <c r="A1184" s="6">
        <v>29065936</v>
      </c>
      <c r="B1184" s="6" t="s">
        <v>4878</v>
      </c>
      <c r="C1184" s="6" t="s">
        <v>10</v>
      </c>
      <c r="D1184" s="6" t="s">
        <v>9</v>
      </c>
      <c r="E1184" s="6" t="s">
        <v>3</v>
      </c>
      <c r="F1184" s="6" t="s">
        <v>4877</v>
      </c>
      <c r="G1184" s="6" t="s">
        <v>3</v>
      </c>
      <c r="H1184" s="6" t="s">
        <v>6</v>
      </c>
      <c r="I1184" s="5">
        <v>0</v>
      </c>
      <c r="J1184" s="6" t="s">
        <v>5</v>
      </c>
      <c r="K1184" s="6" t="s">
        <v>4</v>
      </c>
      <c r="L1184" s="7">
        <v>0.01</v>
      </c>
      <c r="M1184" s="6" t="s">
        <v>3</v>
      </c>
      <c r="N1184" s="5">
        <v>1</v>
      </c>
      <c r="O1184" s="1" t="str">
        <f>IFERROR(FIND("DRW ACY",B1184),"")</f>
        <v/>
      </c>
      <c r="P1184" s="1" t="str">
        <f>IF(O1184="","",O1184+6)</f>
        <v/>
      </c>
      <c r="Q1184" s="1">
        <f>LEN(B1184)</f>
        <v>25</v>
      </c>
      <c r="R1184" s="1" t="str">
        <f>IF(P1184="","",RIGHT(B1184,Q1184-P1184))</f>
        <v/>
      </c>
      <c r="U1184" cm="1">
        <f t="array" ref="U1184">MIN(IFERROR(FIND(_xlfn.SEQUENCE(10,,CHAR(48)),F1184),""))</f>
        <v>8</v>
      </c>
      <c r="V1184" s="1">
        <f>LEN(F1184)</f>
        <v>15</v>
      </c>
      <c r="W1184" s="1" t="str">
        <f>RIGHT(F1184,(V1184+1)-U1184)</f>
        <v>312_2869</v>
      </c>
      <c r="X1184" s="1" t="str">
        <f>LEFT(W1184,8)</f>
        <v>312_2869</v>
      </c>
      <c r="Y1184" s="1" t="str">
        <f>IF(E1184&lt;&gt;"",E1184,"A créer")</f>
        <v>A créer</v>
      </c>
      <c r="Z1184" s="2">
        <f>I1184</f>
        <v>0</v>
      </c>
      <c r="AA1184" s="1" t="str">
        <f>X1184&amp;" / "&amp;A1184</f>
        <v>312_2869 / 29065936</v>
      </c>
      <c r="AB1184" s="1">
        <f>A1184</f>
        <v>29065936</v>
      </c>
    </row>
    <row r="1185" spans="1:28" ht="15" x14ac:dyDescent="0.25">
      <c r="A1185" s="6">
        <v>29065942</v>
      </c>
      <c r="B1185" s="6" t="s">
        <v>4876</v>
      </c>
      <c r="C1185" s="6" t="s">
        <v>10</v>
      </c>
      <c r="D1185" s="6" t="s">
        <v>9</v>
      </c>
      <c r="E1185" s="6" t="s">
        <v>3</v>
      </c>
      <c r="F1185" s="6" t="s">
        <v>4875</v>
      </c>
      <c r="G1185" s="6" t="s">
        <v>3</v>
      </c>
      <c r="H1185" s="6" t="s">
        <v>6</v>
      </c>
      <c r="I1185" s="5">
        <v>0</v>
      </c>
      <c r="J1185" s="6" t="s">
        <v>5</v>
      </c>
      <c r="K1185" s="6" t="s">
        <v>4</v>
      </c>
      <c r="L1185" s="7">
        <v>0.01</v>
      </c>
      <c r="M1185" s="6" t="s">
        <v>3</v>
      </c>
      <c r="N1185" s="5">
        <v>1</v>
      </c>
      <c r="O1185" s="1" t="str">
        <f>IFERROR(FIND("DRW ACY",B1185),"")</f>
        <v/>
      </c>
      <c r="P1185" s="1" t="str">
        <f>IF(O1185="","",O1185+6)</f>
        <v/>
      </c>
      <c r="Q1185" s="1">
        <f>LEN(B1185)</f>
        <v>24</v>
      </c>
      <c r="R1185" s="1" t="str">
        <f>IF(P1185="","",RIGHT(B1185,Q1185-P1185))</f>
        <v/>
      </c>
      <c r="U1185" cm="1">
        <f t="array" ref="U1185">MIN(IFERROR(FIND(_xlfn.SEQUENCE(10,,CHAR(48)),F1185),""))</f>
        <v>8</v>
      </c>
      <c r="V1185" s="1">
        <f>LEN(F1185)</f>
        <v>15</v>
      </c>
      <c r="W1185" s="1" t="str">
        <f>RIGHT(F1185,(V1185+1)-U1185)</f>
        <v>312_1521</v>
      </c>
      <c r="X1185" s="1" t="str">
        <f>LEFT(W1185,8)</f>
        <v>312_1521</v>
      </c>
      <c r="Y1185" s="1" t="str">
        <f>IF(E1185&lt;&gt;"",E1185,"A créer")</f>
        <v>A créer</v>
      </c>
      <c r="Z1185" s="2">
        <f>I1185</f>
        <v>0</v>
      </c>
      <c r="AA1185" s="1" t="str">
        <f>X1185&amp;" / "&amp;A1185</f>
        <v>312_1521 / 29065942</v>
      </c>
      <c r="AB1185" s="1">
        <f>A1185</f>
        <v>29065942</v>
      </c>
    </row>
    <row r="1186" spans="1:28" ht="15" x14ac:dyDescent="0.25">
      <c r="A1186" s="6">
        <v>29065957</v>
      </c>
      <c r="B1186" s="6" t="s">
        <v>4874</v>
      </c>
      <c r="C1186" s="6" t="s">
        <v>10</v>
      </c>
      <c r="D1186" s="6" t="s">
        <v>9</v>
      </c>
      <c r="E1186" s="6" t="s">
        <v>3</v>
      </c>
      <c r="F1186" s="6" t="s">
        <v>4873</v>
      </c>
      <c r="G1186" s="6" t="s">
        <v>3</v>
      </c>
      <c r="H1186" s="6" t="s">
        <v>6</v>
      </c>
      <c r="I1186" s="5">
        <v>0</v>
      </c>
      <c r="J1186" s="6" t="s">
        <v>5</v>
      </c>
      <c r="K1186" s="6" t="s">
        <v>4</v>
      </c>
      <c r="L1186" s="7">
        <v>0.01</v>
      </c>
      <c r="M1186" s="6" t="s">
        <v>3</v>
      </c>
      <c r="N1186" s="5">
        <v>1</v>
      </c>
      <c r="O1186" s="1" t="str">
        <f>IFERROR(FIND("DRW ACY",B1186),"")</f>
        <v/>
      </c>
      <c r="P1186" s="1" t="str">
        <f>IF(O1186="","",O1186+6)</f>
        <v/>
      </c>
      <c r="Q1186" s="1">
        <f>LEN(B1186)</f>
        <v>23</v>
      </c>
      <c r="R1186" s="1" t="str">
        <f>IF(P1186="","",RIGHT(B1186,Q1186-P1186))</f>
        <v/>
      </c>
      <c r="U1186" cm="1">
        <f t="array" ref="U1186">MIN(IFERROR(FIND(_xlfn.SEQUENCE(10,,CHAR(48)),F1186),""))</f>
        <v>8</v>
      </c>
      <c r="V1186" s="1">
        <f>LEN(F1186)</f>
        <v>15</v>
      </c>
      <c r="W1186" s="1" t="str">
        <f>RIGHT(F1186,(V1186+1)-U1186)</f>
        <v>312_1076</v>
      </c>
      <c r="X1186" s="1" t="str">
        <f>LEFT(W1186,8)</f>
        <v>312_1076</v>
      </c>
      <c r="Y1186" s="1" t="str">
        <f>IF(E1186&lt;&gt;"",E1186,"A créer")</f>
        <v>A créer</v>
      </c>
      <c r="Z1186" s="2">
        <f>I1186</f>
        <v>0</v>
      </c>
      <c r="AA1186" s="1" t="str">
        <f>X1186&amp;" / "&amp;A1186</f>
        <v>312_1076 / 29065957</v>
      </c>
      <c r="AB1186" s="1">
        <f>A1186</f>
        <v>29065957</v>
      </c>
    </row>
    <row r="1187" spans="1:28" ht="15" x14ac:dyDescent="0.25">
      <c r="A1187" s="6">
        <v>29069250</v>
      </c>
      <c r="B1187" s="6" t="s">
        <v>4872</v>
      </c>
      <c r="C1187" s="6" t="s">
        <v>10</v>
      </c>
      <c r="D1187" s="6" t="s">
        <v>9</v>
      </c>
      <c r="E1187" s="6" t="s">
        <v>3</v>
      </c>
      <c r="F1187" s="6" t="s">
        <v>4871</v>
      </c>
      <c r="G1187" s="6" t="s">
        <v>3</v>
      </c>
      <c r="H1187" s="6" t="s">
        <v>6</v>
      </c>
      <c r="I1187" s="5">
        <v>0</v>
      </c>
      <c r="J1187" s="6" t="s">
        <v>5</v>
      </c>
      <c r="K1187" s="6" t="s">
        <v>4</v>
      </c>
      <c r="L1187" s="7">
        <v>2293.62</v>
      </c>
      <c r="M1187" s="6" t="s">
        <v>3</v>
      </c>
      <c r="N1187" s="5">
        <v>1</v>
      </c>
      <c r="O1187" s="1" t="str">
        <f>IFERROR(FIND("DRW ACY",B1187),"")</f>
        <v/>
      </c>
      <c r="P1187" s="1" t="str">
        <f>IF(O1187="","",O1187+6)</f>
        <v/>
      </c>
      <c r="Q1187" s="1">
        <f>LEN(B1187)</f>
        <v>34</v>
      </c>
      <c r="R1187" s="1" t="str">
        <f>IF(P1187="","",RIGHT(B1187,Q1187-P1187))</f>
        <v/>
      </c>
      <c r="U1187" cm="1">
        <f t="array" ref="U1187">MIN(IFERROR(FIND(_xlfn.SEQUENCE(10,,CHAR(48)),F1187),""))</f>
        <v>1</v>
      </c>
      <c r="V1187" s="1">
        <f>LEN(F1187)</f>
        <v>9</v>
      </c>
      <c r="W1187" s="1" t="str">
        <f>RIGHT(F1187,(V1187+1)-U1187)</f>
        <v>600430245</v>
      </c>
      <c r="X1187" s="1" t="str">
        <f>LEFT(W1187,8)</f>
        <v>60043024</v>
      </c>
      <c r="Y1187" s="1" t="str">
        <f>IF(E1187&lt;&gt;"",E1187,"A créer")</f>
        <v>A créer</v>
      </c>
      <c r="Z1187" s="2">
        <f>I1187</f>
        <v>0</v>
      </c>
      <c r="AA1187" s="1" t="str">
        <f>X1187&amp;" / "&amp;A1187</f>
        <v>60043024 / 29069250</v>
      </c>
      <c r="AB1187" s="1">
        <f>A1187</f>
        <v>29069250</v>
      </c>
    </row>
    <row r="1188" spans="1:28" ht="15" x14ac:dyDescent="0.25">
      <c r="A1188" s="6">
        <v>29069251</v>
      </c>
      <c r="B1188" s="6" t="s">
        <v>4870</v>
      </c>
      <c r="C1188" s="6" t="s">
        <v>10</v>
      </c>
      <c r="D1188" s="6" t="s">
        <v>9</v>
      </c>
      <c r="E1188" s="6" t="s">
        <v>3</v>
      </c>
      <c r="F1188" s="6" t="s">
        <v>4099</v>
      </c>
      <c r="G1188" s="6" t="s">
        <v>3</v>
      </c>
      <c r="H1188" s="6" t="s">
        <v>6</v>
      </c>
      <c r="I1188" s="5">
        <v>15</v>
      </c>
      <c r="J1188" s="6" t="s">
        <v>5</v>
      </c>
      <c r="K1188" s="6" t="s">
        <v>4</v>
      </c>
      <c r="L1188" s="7">
        <v>803.08</v>
      </c>
      <c r="M1188" s="6" t="s">
        <v>3</v>
      </c>
      <c r="N1188" s="5">
        <v>1</v>
      </c>
      <c r="O1188" s="1" t="str">
        <f>IFERROR(FIND("DRW ACY",B1188),"")</f>
        <v/>
      </c>
      <c r="P1188" s="1" t="str">
        <f>IF(O1188="","",O1188+6)</f>
        <v/>
      </c>
      <c r="Q1188" s="1">
        <f>LEN(B1188)</f>
        <v>34</v>
      </c>
      <c r="R1188" s="1" t="str">
        <f>IF(P1188="","",RIGHT(B1188,Q1188-P1188))</f>
        <v/>
      </c>
      <c r="U1188" cm="1">
        <f t="array" ref="U1188">MIN(IFERROR(FIND(_xlfn.SEQUENCE(10,,CHAR(48)),F1188),""))</f>
        <v>11</v>
      </c>
      <c r="V1188" s="1">
        <f>LEN(F1188)</f>
        <v>13</v>
      </c>
      <c r="W1188" s="1" t="str">
        <f>RIGHT(F1188,(V1188+1)-U1188)</f>
        <v>150</v>
      </c>
      <c r="X1188" s="1" t="str">
        <f>LEFT(W1188,8)</f>
        <v>150</v>
      </c>
      <c r="Y1188" s="1" t="str">
        <f>IF(E1188&lt;&gt;"",E1188,"A créer")</f>
        <v>A créer</v>
      </c>
      <c r="Z1188" s="2">
        <f>I1188</f>
        <v>15</v>
      </c>
      <c r="AA1188" s="1" t="str">
        <f>X1188&amp;" / "&amp;A1188</f>
        <v>150 / 29069251</v>
      </c>
      <c r="AB1188" s="1">
        <f>A1188</f>
        <v>29069251</v>
      </c>
    </row>
    <row r="1189" spans="1:28" ht="15" x14ac:dyDescent="0.25">
      <c r="A1189" s="6">
        <v>29069254</v>
      </c>
      <c r="B1189" s="6" t="s">
        <v>4869</v>
      </c>
      <c r="C1189" s="6" t="s">
        <v>10</v>
      </c>
      <c r="D1189" s="6" t="s">
        <v>9</v>
      </c>
      <c r="E1189" s="6" t="s">
        <v>3</v>
      </c>
      <c r="F1189" s="6" t="s">
        <v>4868</v>
      </c>
      <c r="G1189" s="6" t="s">
        <v>3</v>
      </c>
      <c r="H1189" s="6" t="s">
        <v>6</v>
      </c>
      <c r="I1189" s="5">
        <v>0</v>
      </c>
      <c r="J1189" s="6" t="s">
        <v>5</v>
      </c>
      <c r="K1189" s="6" t="s">
        <v>4</v>
      </c>
      <c r="L1189" s="7">
        <v>2687.61</v>
      </c>
      <c r="M1189" s="6" t="s">
        <v>3</v>
      </c>
      <c r="N1189" s="5">
        <v>1</v>
      </c>
      <c r="O1189" s="1" t="str">
        <f>IFERROR(FIND("DRW ACY",B1189),"")</f>
        <v/>
      </c>
      <c r="P1189" s="1" t="str">
        <f>IF(O1189="","",O1189+6)</f>
        <v/>
      </c>
      <c r="Q1189" s="1">
        <f>LEN(B1189)</f>
        <v>28</v>
      </c>
      <c r="R1189" s="1" t="str">
        <f>IF(P1189="","",RIGHT(B1189,Q1189-P1189))</f>
        <v/>
      </c>
      <c r="U1189" cm="1">
        <f t="array" ref="U1189">MIN(IFERROR(FIND(_xlfn.SEQUENCE(10,,CHAR(48)),F1189),""))</f>
        <v>1</v>
      </c>
      <c r="V1189" s="1">
        <f>LEN(F1189)</f>
        <v>8</v>
      </c>
      <c r="W1189" s="1" t="str">
        <f>RIGHT(F1189,(V1189+1)-U1189)</f>
        <v>60043543</v>
      </c>
      <c r="X1189" s="1" t="str">
        <f>LEFT(W1189,8)</f>
        <v>60043543</v>
      </c>
      <c r="Y1189" s="1" t="str">
        <f>IF(E1189&lt;&gt;"",E1189,"A créer")</f>
        <v>A créer</v>
      </c>
      <c r="Z1189" s="2">
        <f>I1189</f>
        <v>0</v>
      </c>
      <c r="AA1189" s="1" t="str">
        <f>X1189&amp;" / "&amp;A1189</f>
        <v>60043543 / 29069254</v>
      </c>
      <c r="AB1189" s="1">
        <f>A1189</f>
        <v>29069254</v>
      </c>
    </row>
    <row r="1190" spans="1:28" ht="15" x14ac:dyDescent="0.25">
      <c r="A1190" s="6">
        <v>29070563</v>
      </c>
      <c r="B1190" s="6" t="s">
        <v>4867</v>
      </c>
      <c r="C1190" s="6" t="s">
        <v>10</v>
      </c>
      <c r="D1190" s="6" t="s">
        <v>9</v>
      </c>
      <c r="E1190" s="6" t="s">
        <v>3</v>
      </c>
      <c r="F1190" s="6" t="s">
        <v>4866</v>
      </c>
      <c r="G1190" s="6" t="s">
        <v>3</v>
      </c>
      <c r="H1190" s="6" t="s">
        <v>6</v>
      </c>
      <c r="I1190" s="5">
        <v>0</v>
      </c>
      <c r="J1190" s="6" t="s">
        <v>5</v>
      </c>
      <c r="K1190" s="6" t="s">
        <v>4</v>
      </c>
      <c r="L1190" s="7">
        <v>0.01</v>
      </c>
      <c r="M1190" s="6" t="s">
        <v>3</v>
      </c>
      <c r="N1190" s="5">
        <v>1</v>
      </c>
      <c r="O1190" s="1" t="str">
        <f>IFERROR(FIND("DRW ACY",B1190),"")</f>
        <v/>
      </c>
      <c r="P1190" s="1" t="str">
        <f>IF(O1190="","",O1190+6)</f>
        <v/>
      </c>
      <c r="Q1190" s="1">
        <f>LEN(B1190)</f>
        <v>34</v>
      </c>
      <c r="R1190" s="1" t="str">
        <f>IF(P1190="","",RIGHT(B1190,Q1190-P1190))</f>
        <v/>
      </c>
      <c r="U1190" cm="1">
        <f t="array" ref="U1190">MIN(IFERROR(FIND(_xlfn.SEQUENCE(10,,CHAR(48)),F1190),""))</f>
        <v>8</v>
      </c>
      <c r="V1190" s="1">
        <f>LEN(F1190)</f>
        <v>15</v>
      </c>
      <c r="W1190" s="1" t="str">
        <f>RIGHT(F1190,(V1190+1)-U1190)</f>
        <v>611_0020</v>
      </c>
      <c r="X1190" s="1" t="str">
        <f>LEFT(W1190,8)</f>
        <v>611_0020</v>
      </c>
      <c r="Y1190" s="1" t="str">
        <f>IF(E1190&lt;&gt;"",E1190,"A créer")</f>
        <v>A créer</v>
      </c>
      <c r="Z1190" s="2">
        <f>I1190</f>
        <v>0</v>
      </c>
      <c r="AA1190" s="1" t="str">
        <f>X1190&amp;" / "&amp;A1190</f>
        <v>611_0020 / 29070563</v>
      </c>
      <c r="AB1190" s="1">
        <f>A1190</f>
        <v>29070563</v>
      </c>
    </row>
    <row r="1191" spans="1:28" ht="15" x14ac:dyDescent="0.25">
      <c r="A1191" s="6">
        <v>29070564</v>
      </c>
      <c r="B1191" s="6" t="s">
        <v>4865</v>
      </c>
      <c r="C1191" s="6" t="s">
        <v>10</v>
      </c>
      <c r="D1191" s="6" t="s">
        <v>9</v>
      </c>
      <c r="E1191" s="6" t="s">
        <v>3</v>
      </c>
      <c r="F1191" s="6" t="s">
        <v>4864</v>
      </c>
      <c r="G1191" s="6" t="s">
        <v>3</v>
      </c>
      <c r="H1191" s="6" t="s">
        <v>6</v>
      </c>
      <c r="I1191" s="5">
        <v>0</v>
      </c>
      <c r="J1191" s="6" t="s">
        <v>5</v>
      </c>
      <c r="K1191" s="6" t="s">
        <v>4</v>
      </c>
      <c r="L1191" s="7">
        <v>0.01</v>
      </c>
      <c r="M1191" s="6" t="s">
        <v>3</v>
      </c>
      <c r="N1191" s="5">
        <v>1</v>
      </c>
      <c r="O1191" s="1" t="str">
        <f>IFERROR(FIND("DRW ACY",B1191),"")</f>
        <v/>
      </c>
      <c r="P1191" s="1" t="str">
        <f>IF(O1191="","",O1191+6)</f>
        <v/>
      </c>
      <c r="Q1191" s="1">
        <f>LEN(B1191)</f>
        <v>34</v>
      </c>
      <c r="R1191" s="1" t="str">
        <f>IF(P1191="","",RIGHT(B1191,Q1191-P1191))</f>
        <v/>
      </c>
      <c r="U1191" cm="1">
        <f t="array" ref="U1191">MIN(IFERROR(FIND(_xlfn.SEQUENCE(10,,CHAR(48)),F1191),""))</f>
        <v>8</v>
      </c>
      <c r="V1191" s="1">
        <f>LEN(F1191)</f>
        <v>15</v>
      </c>
      <c r="W1191" s="1" t="str">
        <f>RIGHT(F1191,(V1191+1)-U1191)</f>
        <v>611_0022</v>
      </c>
      <c r="X1191" s="1" t="str">
        <f>LEFT(W1191,8)</f>
        <v>611_0022</v>
      </c>
      <c r="Y1191" s="1" t="str">
        <f>IF(E1191&lt;&gt;"",E1191,"A créer")</f>
        <v>A créer</v>
      </c>
      <c r="Z1191" s="2">
        <f>I1191</f>
        <v>0</v>
      </c>
      <c r="AA1191" s="1" t="str">
        <f>X1191&amp;" / "&amp;A1191</f>
        <v>611_0022 / 29070564</v>
      </c>
      <c r="AB1191" s="1">
        <f>A1191</f>
        <v>29070564</v>
      </c>
    </row>
    <row r="1192" spans="1:28" ht="15" x14ac:dyDescent="0.25">
      <c r="A1192" s="6">
        <v>29070565</v>
      </c>
      <c r="B1192" s="6" t="s">
        <v>4863</v>
      </c>
      <c r="C1192" s="6" t="s">
        <v>10</v>
      </c>
      <c r="D1192" s="6" t="s">
        <v>9</v>
      </c>
      <c r="E1192" s="6" t="s">
        <v>3</v>
      </c>
      <c r="F1192" s="6" t="s">
        <v>4862</v>
      </c>
      <c r="G1192" s="6" t="s">
        <v>3</v>
      </c>
      <c r="H1192" s="6" t="s">
        <v>6</v>
      </c>
      <c r="I1192" s="5">
        <v>0</v>
      </c>
      <c r="J1192" s="6" t="s">
        <v>5</v>
      </c>
      <c r="K1192" s="6" t="s">
        <v>4</v>
      </c>
      <c r="L1192" s="7">
        <v>0.01</v>
      </c>
      <c r="M1192" s="6" t="s">
        <v>3</v>
      </c>
      <c r="N1192" s="5">
        <v>1</v>
      </c>
      <c r="O1192" s="1" t="str">
        <f>IFERROR(FIND("DRW ACY",B1192),"")</f>
        <v/>
      </c>
      <c r="P1192" s="1" t="str">
        <f>IF(O1192="","",O1192+6)</f>
        <v/>
      </c>
      <c r="Q1192" s="1">
        <f>LEN(B1192)</f>
        <v>32</v>
      </c>
      <c r="R1192" s="1" t="str">
        <f>IF(P1192="","",RIGHT(B1192,Q1192-P1192))</f>
        <v/>
      </c>
      <c r="U1192" cm="1">
        <f t="array" ref="U1192">MIN(IFERROR(FIND(_xlfn.SEQUENCE(10,,CHAR(48)),F1192),""))</f>
        <v>8</v>
      </c>
      <c r="V1192" s="1">
        <f>LEN(F1192)</f>
        <v>15</v>
      </c>
      <c r="W1192" s="1" t="str">
        <f>RIGHT(F1192,(V1192+1)-U1192)</f>
        <v>611_1524</v>
      </c>
      <c r="X1192" s="1" t="str">
        <f>LEFT(W1192,8)</f>
        <v>611_1524</v>
      </c>
      <c r="Y1192" s="1" t="str">
        <f>IF(E1192&lt;&gt;"",E1192,"A créer")</f>
        <v>A créer</v>
      </c>
      <c r="Z1192" s="2">
        <f>I1192</f>
        <v>0</v>
      </c>
      <c r="AA1192" s="1" t="str">
        <f>X1192&amp;" / "&amp;A1192</f>
        <v>611_1524 / 29070565</v>
      </c>
      <c r="AB1192" s="1">
        <f>A1192</f>
        <v>29070565</v>
      </c>
    </row>
    <row r="1193" spans="1:28" ht="15" x14ac:dyDescent="0.25">
      <c r="A1193" s="6">
        <v>29070566</v>
      </c>
      <c r="B1193" s="6" t="s">
        <v>4861</v>
      </c>
      <c r="C1193" s="6" t="s">
        <v>10</v>
      </c>
      <c r="D1193" s="6" t="s">
        <v>9</v>
      </c>
      <c r="E1193" s="6" t="s">
        <v>3</v>
      </c>
      <c r="F1193" s="6" t="s">
        <v>4860</v>
      </c>
      <c r="G1193" s="6" t="s">
        <v>3</v>
      </c>
      <c r="H1193" s="6" t="s">
        <v>6</v>
      </c>
      <c r="I1193" s="5">
        <v>0</v>
      </c>
      <c r="J1193" s="6" t="s">
        <v>5</v>
      </c>
      <c r="K1193" s="6" t="s">
        <v>4</v>
      </c>
      <c r="L1193" s="7">
        <v>0.01</v>
      </c>
      <c r="M1193" s="6" t="s">
        <v>3</v>
      </c>
      <c r="N1193" s="5">
        <v>1</v>
      </c>
      <c r="O1193" s="1" t="str">
        <f>IFERROR(FIND("DRW ACY",B1193),"")</f>
        <v/>
      </c>
      <c r="P1193" s="1" t="str">
        <f>IF(O1193="","",O1193+6)</f>
        <v/>
      </c>
      <c r="Q1193" s="1">
        <f>LEN(B1193)</f>
        <v>32</v>
      </c>
      <c r="R1193" s="1" t="str">
        <f>IF(P1193="","",RIGHT(B1193,Q1193-P1193))</f>
        <v/>
      </c>
      <c r="U1193" cm="1">
        <f t="array" ref="U1193">MIN(IFERROR(FIND(_xlfn.SEQUENCE(10,,CHAR(48)),F1193),""))</f>
        <v>8</v>
      </c>
      <c r="V1193" s="1">
        <f>LEN(F1193)</f>
        <v>15</v>
      </c>
      <c r="W1193" s="1" t="str">
        <f>RIGHT(F1193,(V1193+1)-U1193)</f>
        <v>611_1525</v>
      </c>
      <c r="X1193" s="1" t="str">
        <f>LEFT(W1193,8)</f>
        <v>611_1525</v>
      </c>
      <c r="Y1193" s="1" t="str">
        <f>IF(E1193&lt;&gt;"",E1193,"A créer")</f>
        <v>A créer</v>
      </c>
      <c r="Z1193" s="2">
        <f>I1193</f>
        <v>0</v>
      </c>
      <c r="AA1193" s="1" t="str">
        <f>X1193&amp;" / "&amp;A1193</f>
        <v>611_1525 / 29070566</v>
      </c>
      <c r="AB1193" s="1">
        <f>A1193</f>
        <v>29070566</v>
      </c>
    </row>
    <row r="1194" spans="1:28" ht="15" x14ac:dyDescent="0.25">
      <c r="A1194" s="6">
        <v>29070567</v>
      </c>
      <c r="B1194" s="6" t="s">
        <v>4859</v>
      </c>
      <c r="C1194" s="6" t="s">
        <v>10</v>
      </c>
      <c r="D1194" s="6" t="s">
        <v>9</v>
      </c>
      <c r="E1194" s="6" t="s">
        <v>3</v>
      </c>
      <c r="F1194" s="6" t="s">
        <v>4858</v>
      </c>
      <c r="G1194" s="6" t="s">
        <v>3</v>
      </c>
      <c r="H1194" s="6" t="s">
        <v>6</v>
      </c>
      <c r="I1194" s="5">
        <v>0</v>
      </c>
      <c r="J1194" s="6" t="s">
        <v>5</v>
      </c>
      <c r="K1194" s="6" t="s">
        <v>4</v>
      </c>
      <c r="L1194" s="7">
        <v>0.01</v>
      </c>
      <c r="M1194" s="6" t="s">
        <v>3</v>
      </c>
      <c r="N1194" s="5">
        <v>1</v>
      </c>
      <c r="O1194" s="1" t="str">
        <f>IFERROR(FIND("DRW ACY",B1194),"")</f>
        <v/>
      </c>
      <c r="P1194" s="1" t="str">
        <f>IF(O1194="","",O1194+6)</f>
        <v/>
      </c>
      <c r="Q1194" s="1">
        <f>LEN(B1194)</f>
        <v>32</v>
      </c>
      <c r="R1194" s="1" t="str">
        <f>IF(P1194="","",RIGHT(B1194,Q1194-P1194))</f>
        <v/>
      </c>
      <c r="U1194" cm="1">
        <f t="array" ref="U1194">MIN(IFERROR(FIND(_xlfn.SEQUENCE(10,,CHAR(48)),F1194),""))</f>
        <v>8</v>
      </c>
      <c r="V1194" s="1">
        <f>LEN(F1194)</f>
        <v>15</v>
      </c>
      <c r="W1194" s="1" t="str">
        <f>RIGHT(F1194,(V1194+1)-U1194)</f>
        <v>912_0353</v>
      </c>
      <c r="X1194" s="1" t="str">
        <f>LEFT(W1194,8)</f>
        <v>912_0353</v>
      </c>
      <c r="Y1194" s="1" t="str">
        <f>IF(E1194&lt;&gt;"",E1194,"A créer")</f>
        <v>A créer</v>
      </c>
      <c r="Z1194" s="2">
        <f>I1194</f>
        <v>0</v>
      </c>
      <c r="AA1194" s="1" t="str">
        <f>X1194&amp;" / "&amp;A1194</f>
        <v>912_0353 / 29070567</v>
      </c>
      <c r="AB1194" s="1">
        <f>A1194</f>
        <v>29070567</v>
      </c>
    </row>
    <row r="1195" spans="1:28" ht="15" x14ac:dyDescent="0.25">
      <c r="A1195" s="6">
        <v>29070568</v>
      </c>
      <c r="B1195" s="6" t="s">
        <v>4857</v>
      </c>
      <c r="C1195" s="6" t="s">
        <v>10</v>
      </c>
      <c r="D1195" s="6" t="s">
        <v>9</v>
      </c>
      <c r="E1195" s="6" t="s">
        <v>3</v>
      </c>
      <c r="F1195" s="6" t="s">
        <v>4856</v>
      </c>
      <c r="G1195" s="6" t="s">
        <v>3</v>
      </c>
      <c r="H1195" s="6" t="s">
        <v>6</v>
      </c>
      <c r="I1195" s="5">
        <v>0</v>
      </c>
      <c r="J1195" s="6" t="s">
        <v>5</v>
      </c>
      <c r="K1195" s="6" t="s">
        <v>4</v>
      </c>
      <c r="L1195" s="7">
        <v>0.01</v>
      </c>
      <c r="M1195" s="6" t="s">
        <v>3</v>
      </c>
      <c r="N1195" s="5">
        <v>1</v>
      </c>
      <c r="O1195" s="1" t="str">
        <f>IFERROR(FIND("DRW ACY",B1195),"")</f>
        <v/>
      </c>
      <c r="P1195" s="1" t="str">
        <f>IF(O1195="","",O1195+6)</f>
        <v/>
      </c>
      <c r="Q1195" s="1">
        <f>LEN(B1195)</f>
        <v>32</v>
      </c>
      <c r="R1195" s="1" t="str">
        <f>IF(P1195="","",RIGHT(B1195,Q1195-P1195))</f>
        <v/>
      </c>
      <c r="U1195" cm="1">
        <f t="array" ref="U1195">MIN(IFERROR(FIND(_xlfn.SEQUENCE(10,,CHAR(48)),F1195),""))</f>
        <v>8</v>
      </c>
      <c r="V1195" s="1">
        <f>LEN(F1195)</f>
        <v>15</v>
      </c>
      <c r="W1195" s="1" t="str">
        <f>RIGHT(F1195,(V1195+1)-U1195)</f>
        <v>912_0354</v>
      </c>
      <c r="X1195" s="1" t="str">
        <f>LEFT(W1195,8)</f>
        <v>912_0354</v>
      </c>
      <c r="Y1195" s="1" t="str">
        <f>IF(E1195&lt;&gt;"",E1195,"A créer")</f>
        <v>A créer</v>
      </c>
      <c r="Z1195" s="2">
        <f>I1195</f>
        <v>0</v>
      </c>
      <c r="AA1195" s="1" t="str">
        <f>X1195&amp;" / "&amp;A1195</f>
        <v>912_0354 / 29070568</v>
      </c>
      <c r="AB1195" s="1">
        <f>A1195</f>
        <v>29070568</v>
      </c>
    </row>
    <row r="1196" spans="1:28" ht="15" x14ac:dyDescent="0.25">
      <c r="A1196" s="6">
        <v>31235585</v>
      </c>
      <c r="B1196" s="6" t="s">
        <v>4855</v>
      </c>
      <c r="C1196" s="6" t="s">
        <v>10</v>
      </c>
      <c r="D1196" s="6" t="s">
        <v>9</v>
      </c>
      <c r="E1196" s="6" t="s">
        <v>3</v>
      </c>
      <c r="F1196" s="6" t="s">
        <v>4854</v>
      </c>
      <c r="G1196" s="6" t="s">
        <v>3</v>
      </c>
      <c r="H1196" s="6" t="s">
        <v>6</v>
      </c>
      <c r="I1196" s="5">
        <v>0</v>
      </c>
      <c r="J1196" s="6" t="s">
        <v>5</v>
      </c>
      <c r="K1196" s="6" t="s">
        <v>4</v>
      </c>
      <c r="L1196" s="7">
        <v>290</v>
      </c>
      <c r="M1196" s="6" t="s">
        <v>3</v>
      </c>
      <c r="N1196" s="5">
        <v>1</v>
      </c>
      <c r="O1196" s="1" t="str">
        <f>IFERROR(FIND("DRW ACY",B1196),"")</f>
        <v/>
      </c>
      <c r="P1196" s="1" t="str">
        <f>IF(O1196="","",O1196+6)</f>
        <v/>
      </c>
      <c r="Q1196" s="1">
        <f>LEN(B1196)</f>
        <v>24</v>
      </c>
      <c r="R1196" s="1" t="str">
        <f>IF(P1196="","",RIGHT(B1196,Q1196-P1196))</f>
        <v/>
      </c>
      <c r="U1196" cm="1">
        <f t="array" ref="U1196">MIN(IFERROR(FIND(_xlfn.SEQUENCE(10,,CHAR(48)),F1196),""))</f>
        <v>8</v>
      </c>
      <c r="V1196" s="1">
        <f>LEN(F1196)</f>
        <v>15</v>
      </c>
      <c r="W1196" s="1" t="str">
        <f>RIGHT(F1196,(V1196+1)-U1196)</f>
        <v>312_3298</v>
      </c>
      <c r="X1196" s="1" t="str">
        <f>LEFT(W1196,8)</f>
        <v>312_3298</v>
      </c>
      <c r="Y1196" s="1" t="str">
        <f>IF(E1196&lt;&gt;"",E1196,"A créer")</f>
        <v>A créer</v>
      </c>
      <c r="Z1196" s="2">
        <f>I1196</f>
        <v>0</v>
      </c>
      <c r="AA1196" s="1" t="str">
        <f>X1196&amp;" / "&amp;A1196</f>
        <v>312_3298 / 31235585</v>
      </c>
      <c r="AB1196" s="1">
        <f>A1196</f>
        <v>31235585</v>
      </c>
    </row>
    <row r="1197" spans="1:28" ht="15" x14ac:dyDescent="0.25">
      <c r="A1197" s="6">
        <v>31238981</v>
      </c>
      <c r="B1197" s="6" t="s">
        <v>4853</v>
      </c>
      <c r="C1197" s="6" t="s">
        <v>10</v>
      </c>
      <c r="D1197" s="6" t="s">
        <v>9</v>
      </c>
      <c r="E1197" s="6" t="s">
        <v>3</v>
      </c>
      <c r="F1197" s="6" t="s">
        <v>4852</v>
      </c>
      <c r="G1197" s="6" t="s">
        <v>3</v>
      </c>
      <c r="H1197" s="6" t="s">
        <v>6</v>
      </c>
      <c r="I1197" s="5">
        <v>0</v>
      </c>
      <c r="J1197" s="6" t="s">
        <v>5</v>
      </c>
      <c r="K1197" s="6" t="s">
        <v>4</v>
      </c>
      <c r="L1197" s="7">
        <v>0.01</v>
      </c>
      <c r="M1197" s="6" t="s">
        <v>3</v>
      </c>
      <c r="N1197" s="5">
        <v>1</v>
      </c>
      <c r="O1197" s="1">
        <f>IFERROR(FIND("DRW ACY",B1197),"")</f>
        <v>10</v>
      </c>
      <c r="P1197" s="1">
        <f>IF(O1197="","",O1197+6)</f>
        <v>16</v>
      </c>
      <c r="Q1197" s="1">
        <f>LEN(B1197)</f>
        <v>24</v>
      </c>
      <c r="R1197" s="1" t="str">
        <f>IF(P1197="","",RIGHT(B1197,Q1197-P1197))</f>
        <v>611_0808</v>
      </c>
      <c r="U1197" cm="1">
        <f t="array" ref="U1197">MIN(IFERROR(FIND(_xlfn.SEQUENCE(10,,CHAR(48)),F1197),""))</f>
        <v>8</v>
      </c>
      <c r="V1197" s="1">
        <f>LEN(F1197)</f>
        <v>15</v>
      </c>
      <c r="W1197" s="1" t="str">
        <f>RIGHT(F1197,(V1197+1)-U1197)</f>
        <v>611_0808</v>
      </c>
      <c r="X1197" s="1" t="str">
        <f>LEFT(W1197,8)</f>
        <v>611_0808</v>
      </c>
      <c r="Y1197" s="1" t="str">
        <f>IF(E1197&lt;&gt;"",E1197,"A créer")</f>
        <v>A créer</v>
      </c>
      <c r="Z1197" s="2">
        <f>I1197</f>
        <v>0</v>
      </c>
      <c r="AA1197" s="1" t="str">
        <f>X1197&amp;" / "&amp;A1197</f>
        <v>611_0808 / 31238981</v>
      </c>
      <c r="AB1197" s="1">
        <f>A1197</f>
        <v>31238981</v>
      </c>
    </row>
    <row r="1198" spans="1:28" ht="15" x14ac:dyDescent="0.25">
      <c r="A1198" s="6">
        <v>31238982</v>
      </c>
      <c r="B1198" s="6" t="s">
        <v>4851</v>
      </c>
      <c r="C1198" s="6" t="s">
        <v>10</v>
      </c>
      <c r="D1198" s="6" t="s">
        <v>9</v>
      </c>
      <c r="E1198" s="6" t="s">
        <v>3</v>
      </c>
      <c r="F1198" s="6" t="s">
        <v>4850</v>
      </c>
      <c r="G1198" s="6" t="s">
        <v>3</v>
      </c>
      <c r="H1198" s="6" t="s">
        <v>6</v>
      </c>
      <c r="I1198" s="5">
        <v>0</v>
      </c>
      <c r="J1198" s="6" t="s">
        <v>5</v>
      </c>
      <c r="K1198" s="6" t="s">
        <v>4</v>
      </c>
      <c r="L1198" s="7">
        <v>0.01</v>
      </c>
      <c r="M1198" s="6" t="s">
        <v>3</v>
      </c>
      <c r="N1198" s="5">
        <v>1</v>
      </c>
      <c r="O1198" s="1">
        <f>IFERROR(FIND("DRW ACY",B1198),"")</f>
        <v>9</v>
      </c>
      <c r="P1198" s="1">
        <f>IF(O1198="","",O1198+6)</f>
        <v>15</v>
      </c>
      <c r="Q1198" s="1">
        <f>LEN(B1198)</f>
        <v>23</v>
      </c>
      <c r="R1198" s="1" t="str">
        <f>IF(P1198="","",RIGHT(B1198,Q1198-P1198))</f>
        <v>611_0776</v>
      </c>
      <c r="U1198" cm="1">
        <f t="array" ref="U1198">MIN(IFERROR(FIND(_xlfn.SEQUENCE(10,,CHAR(48)),F1198),""))</f>
        <v>8</v>
      </c>
      <c r="V1198" s="1">
        <f>LEN(F1198)</f>
        <v>15</v>
      </c>
      <c r="W1198" s="1" t="str">
        <f>RIGHT(F1198,(V1198+1)-U1198)</f>
        <v>611_0776</v>
      </c>
      <c r="X1198" s="1" t="str">
        <f>LEFT(W1198,8)</f>
        <v>611_0776</v>
      </c>
      <c r="Y1198" s="1" t="str">
        <f>IF(E1198&lt;&gt;"",E1198,"A créer")</f>
        <v>A créer</v>
      </c>
      <c r="Z1198" s="2">
        <f>I1198</f>
        <v>0</v>
      </c>
      <c r="AA1198" s="1" t="str">
        <f>X1198&amp;" / "&amp;A1198</f>
        <v>611_0776 / 31238982</v>
      </c>
      <c r="AB1198" s="1">
        <f>A1198</f>
        <v>31238982</v>
      </c>
    </row>
    <row r="1199" spans="1:28" ht="15" x14ac:dyDescent="0.25">
      <c r="A1199" s="6">
        <v>31238983</v>
      </c>
      <c r="B1199" s="6" t="s">
        <v>4849</v>
      </c>
      <c r="C1199" s="6" t="s">
        <v>10</v>
      </c>
      <c r="D1199" s="6" t="s">
        <v>9</v>
      </c>
      <c r="E1199" s="6" t="s">
        <v>3</v>
      </c>
      <c r="F1199" s="6" t="s">
        <v>4848</v>
      </c>
      <c r="G1199" s="6" t="s">
        <v>3</v>
      </c>
      <c r="H1199" s="6" t="s">
        <v>6</v>
      </c>
      <c r="I1199" s="5">
        <v>0</v>
      </c>
      <c r="J1199" s="6" t="s">
        <v>5</v>
      </c>
      <c r="K1199" s="6" t="s">
        <v>4</v>
      </c>
      <c r="L1199" s="7">
        <v>0.01</v>
      </c>
      <c r="M1199" s="6" t="s">
        <v>3</v>
      </c>
      <c r="N1199" s="5">
        <v>1</v>
      </c>
      <c r="O1199" s="1">
        <f>IFERROR(FIND("DRW ACY",B1199),"")</f>
        <v>9</v>
      </c>
      <c r="P1199" s="1">
        <f>IF(O1199="","",O1199+6)</f>
        <v>15</v>
      </c>
      <c r="Q1199" s="1">
        <f>LEN(B1199)</f>
        <v>23</v>
      </c>
      <c r="R1199" s="1" t="str">
        <f>IF(P1199="","",RIGHT(B1199,Q1199-P1199))</f>
        <v>611_0100</v>
      </c>
      <c r="U1199" cm="1">
        <f t="array" ref="U1199">MIN(IFERROR(FIND(_xlfn.SEQUENCE(10,,CHAR(48)),F1199),""))</f>
        <v>8</v>
      </c>
      <c r="V1199" s="1">
        <f>LEN(F1199)</f>
        <v>15</v>
      </c>
      <c r="W1199" s="1" t="str">
        <f>RIGHT(F1199,(V1199+1)-U1199)</f>
        <v>611_0100</v>
      </c>
      <c r="X1199" s="1" t="str">
        <f>LEFT(W1199,8)</f>
        <v>611_0100</v>
      </c>
      <c r="Y1199" s="1" t="str">
        <f>IF(E1199&lt;&gt;"",E1199,"A créer")</f>
        <v>A créer</v>
      </c>
      <c r="Z1199" s="2">
        <f>I1199</f>
        <v>0</v>
      </c>
      <c r="AA1199" s="1" t="str">
        <f>X1199&amp;" / "&amp;A1199</f>
        <v>611_0100 / 31238983</v>
      </c>
      <c r="AB1199" s="1">
        <f>A1199</f>
        <v>31238983</v>
      </c>
    </row>
    <row r="1200" spans="1:28" ht="15" x14ac:dyDescent="0.25">
      <c r="A1200" s="6">
        <v>31238984</v>
      </c>
      <c r="B1200" s="6" t="s">
        <v>4847</v>
      </c>
      <c r="C1200" s="6" t="s">
        <v>10</v>
      </c>
      <c r="D1200" s="6" t="s">
        <v>9</v>
      </c>
      <c r="E1200" s="6" t="s">
        <v>3</v>
      </c>
      <c r="F1200" s="6" t="s">
        <v>4846</v>
      </c>
      <c r="G1200" s="6" t="s">
        <v>3</v>
      </c>
      <c r="H1200" s="6" t="s">
        <v>6</v>
      </c>
      <c r="I1200" s="5">
        <v>0</v>
      </c>
      <c r="J1200" s="6" t="s">
        <v>5</v>
      </c>
      <c r="K1200" s="6" t="s">
        <v>4</v>
      </c>
      <c r="L1200" s="7">
        <v>0.01</v>
      </c>
      <c r="M1200" s="6" t="s">
        <v>3</v>
      </c>
      <c r="N1200" s="5">
        <v>1</v>
      </c>
      <c r="O1200" s="1">
        <f>IFERROR(FIND("DRW ACY",B1200),"")</f>
        <v>8</v>
      </c>
      <c r="P1200" s="1">
        <f>IF(O1200="","",O1200+6)</f>
        <v>14</v>
      </c>
      <c r="Q1200" s="1">
        <f>LEN(B1200)</f>
        <v>22</v>
      </c>
      <c r="R1200" s="1" t="str">
        <f>IF(P1200="","",RIGHT(B1200,Q1200-P1200))</f>
        <v>611_0471</v>
      </c>
      <c r="U1200" cm="1">
        <f t="array" ref="U1200">MIN(IFERROR(FIND(_xlfn.SEQUENCE(10,,CHAR(48)),F1200),""))</f>
        <v>8</v>
      </c>
      <c r="V1200" s="1">
        <f>LEN(F1200)</f>
        <v>15</v>
      </c>
      <c r="W1200" s="1" t="str">
        <f>RIGHT(F1200,(V1200+1)-U1200)</f>
        <v>611_0471</v>
      </c>
      <c r="X1200" s="1" t="str">
        <f>LEFT(W1200,8)</f>
        <v>611_0471</v>
      </c>
      <c r="Y1200" s="1" t="str">
        <f>IF(E1200&lt;&gt;"",E1200,"A créer")</f>
        <v>A créer</v>
      </c>
      <c r="Z1200" s="2">
        <f>I1200</f>
        <v>0</v>
      </c>
      <c r="AA1200" s="1" t="str">
        <f>X1200&amp;" / "&amp;A1200</f>
        <v>611_0471 / 31238984</v>
      </c>
      <c r="AB1200" s="1">
        <f>A1200</f>
        <v>31238984</v>
      </c>
    </row>
    <row r="1201" spans="1:28" ht="15" x14ac:dyDescent="0.25">
      <c r="A1201" s="6">
        <v>31238985</v>
      </c>
      <c r="B1201" s="6" t="s">
        <v>4845</v>
      </c>
      <c r="C1201" s="6" t="s">
        <v>10</v>
      </c>
      <c r="D1201" s="6" t="s">
        <v>9</v>
      </c>
      <c r="E1201" s="6" t="s">
        <v>3</v>
      </c>
      <c r="F1201" s="6" t="s">
        <v>4844</v>
      </c>
      <c r="G1201" s="6" t="s">
        <v>3</v>
      </c>
      <c r="H1201" s="6" t="s">
        <v>6</v>
      </c>
      <c r="I1201" s="5">
        <v>0</v>
      </c>
      <c r="J1201" s="6" t="s">
        <v>5</v>
      </c>
      <c r="K1201" s="6" t="s">
        <v>4</v>
      </c>
      <c r="L1201" s="7">
        <v>0.01</v>
      </c>
      <c r="M1201" s="6" t="s">
        <v>3</v>
      </c>
      <c r="N1201" s="5">
        <v>1</v>
      </c>
      <c r="O1201" s="1">
        <f>IFERROR(FIND("DRW ACY",B1201),"")</f>
        <v>12</v>
      </c>
      <c r="P1201" s="1">
        <f>IF(O1201="","",O1201+6)</f>
        <v>18</v>
      </c>
      <c r="Q1201" s="1">
        <f>LEN(B1201)</f>
        <v>26</v>
      </c>
      <c r="R1201" s="1" t="str">
        <f>IF(P1201="","",RIGHT(B1201,Q1201-P1201))</f>
        <v>611_0497</v>
      </c>
      <c r="U1201" cm="1">
        <f t="array" ref="U1201">MIN(IFERROR(FIND(_xlfn.SEQUENCE(10,,CHAR(48)),F1201),""))</f>
        <v>8</v>
      </c>
      <c r="V1201" s="1">
        <f>LEN(F1201)</f>
        <v>15</v>
      </c>
      <c r="W1201" s="1" t="str">
        <f>RIGHT(F1201,(V1201+1)-U1201)</f>
        <v>611_0497</v>
      </c>
      <c r="X1201" s="1" t="str">
        <f>LEFT(W1201,8)</f>
        <v>611_0497</v>
      </c>
      <c r="Y1201" s="1" t="str">
        <f>IF(E1201&lt;&gt;"",E1201,"A créer")</f>
        <v>A créer</v>
      </c>
      <c r="Z1201" s="2">
        <f>I1201</f>
        <v>0</v>
      </c>
      <c r="AA1201" s="1" t="str">
        <f>X1201&amp;" / "&amp;A1201</f>
        <v>611_0497 / 31238985</v>
      </c>
      <c r="AB1201" s="1">
        <f>A1201</f>
        <v>31238985</v>
      </c>
    </row>
    <row r="1202" spans="1:28" ht="15" x14ac:dyDescent="0.25">
      <c r="A1202" s="6">
        <v>31238986</v>
      </c>
      <c r="B1202" s="6" t="s">
        <v>4843</v>
      </c>
      <c r="C1202" s="6" t="s">
        <v>10</v>
      </c>
      <c r="D1202" s="6" t="s">
        <v>9</v>
      </c>
      <c r="E1202" s="6" t="s">
        <v>3</v>
      </c>
      <c r="F1202" s="6" t="s">
        <v>4842</v>
      </c>
      <c r="G1202" s="6" t="s">
        <v>3</v>
      </c>
      <c r="H1202" s="6" t="s">
        <v>6</v>
      </c>
      <c r="I1202" s="5">
        <v>0</v>
      </c>
      <c r="J1202" s="6" t="s">
        <v>5</v>
      </c>
      <c r="K1202" s="6" t="s">
        <v>4</v>
      </c>
      <c r="L1202" s="7">
        <v>0.01</v>
      </c>
      <c r="M1202" s="6" t="s">
        <v>3</v>
      </c>
      <c r="N1202" s="5">
        <v>1</v>
      </c>
      <c r="O1202" s="1">
        <f>IFERROR(FIND("DRW ACY",B1202),"")</f>
        <v>10</v>
      </c>
      <c r="P1202" s="1">
        <f>IF(O1202="","",O1202+6)</f>
        <v>16</v>
      </c>
      <c r="Q1202" s="1">
        <f>LEN(B1202)</f>
        <v>24</v>
      </c>
      <c r="R1202" s="1" t="str">
        <f>IF(P1202="","",RIGHT(B1202,Q1202-P1202))</f>
        <v>611_0470</v>
      </c>
      <c r="U1202" cm="1">
        <f t="array" ref="U1202">MIN(IFERROR(FIND(_xlfn.SEQUENCE(10,,CHAR(48)),F1202),""))</f>
        <v>8</v>
      </c>
      <c r="V1202" s="1">
        <f>LEN(F1202)</f>
        <v>15</v>
      </c>
      <c r="W1202" s="1" t="str">
        <f>RIGHT(F1202,(V1202+1)-U1202)</f>
        <v>611_0470</v>
      </c>
      <c r="X1202" s="1" t="str">
        <f>LEFT(W1202,8)</f>
        <v>611_0470</v>
      </c>
      <c r="Y1202" s="1" t="str">
        <f>IF(E1202&lt;&gt;"",E1202,"A créer")</f>
        <v>A créer</v>
      </c>
      <c r="Z1202" s="2">
        <f>I1202</f>
        <v>0</v>
      </c>
      <c r="AA1202" s="1" t="str">
        <f>X1202&amp;" / "&amp;A1202</f>
        <v>611_0470 / 31238986</v>
      </c>
      <c r="AB1202" s="1">
        <f>A1202</f>
        <v>31238986</v>
      </c>
    </row>
    <row r="1203" spans="1:28" ht="15" x14ac:dyDescent="0.25">
      <c r="A1203" s="6">
        <v>31238987</v>
      </c>
      <c r="B1203" s="6" t="s">
        <v>4841</v>
      </c>
      <c r="C1203" s="6" t="s">
        <v>10</v>
      </c>
      <c r="D1203" s="6" t="s">
        <v>9</v>
      </c>
      <c r="E1203" s="6" t="s">
        <v>3</v>
      </c>
      <c r="F1203" s="6" t="s">
        <v>4840</v>
      </c>
      <c r="G1203" s="6" t="s">
        <v>3</v>
      </c>
      <c r="H1203" s="6" t="s">
        <v>6</v>
      </c>
      <c r="I1203" s="5">
        <v>0</v>
      </c>
      <c r="J1203" s="6" t="s">
        <v>5</v>
      </c>
      <c r="K1203" s="6" t="s">
        <v>4</v>
      </c>
      <c r="L1203" s="7">
        <v>0.01</v>
      </c>
      <c r="M1203" s="6" t="s">
        <v>3</v>
      </c>
      <c r="N1203" s="5">
        <v>1</v>
      </c>
      <c r="O1203" s="1">
        <f>IFERROR(FIND("DRW ACY",B1203),"")</f>
        <v>12</v>
      </c>
      <c r="P1203" s="1">
        <f>IF(O1203="","",O1203+6)</f>
        <v>18</v>
      </c>
      <c r="Q1203" s="1">
        <f>LEN(B1203)</f>
        <v>26</v>
      </c>
      <c r="R1203" s="1" t="str">
        <f>IF(P1203="","",RIGHT(B1203,Q1203-P1203))</f>
        <v>611_1278</v>
      </c>
      <c r="U1203" cm="1">
        <f t="array" ref="U1203">MIN(IFERROR(FIND(_xlfn.SEQUENCE(10,,CHAR(48)),F1203),""))</f>
        <v>8</v>
      </c>
      <c r="V1203" s="1">
        <f>LEN(F1203)</f>
        <v>15</v>
      </c>
      <c r="W1203" s="1" t="str">
        <f>RIGHT(F1203,(V1203+1)-U1203)</f>
        <v>611_1278</v>
      </c>
      <c r="X1203" s="1" t="str">
        <f>LEFT(W1203,8)</f>
        <v>611_1278</v>
      </c>
      <c r="Y1203" s="1" t="str">
        <f>IF(E1203&lt;&gt;"",E1203,"A créer")</f>
        <v>A créer</v>
      </c>
      <c r="Z1203" s="2">
        <f>I1203</f>
        <v>0</v>
      </c>
      <c r="AA1203" s="1" t="str">
        <f>X1203&amp;" / "&amp;A1203</f>
        <v>611_1278 / 31238987</v>
      </c>
      <c r="AB1203" s="1">
        <f>A1203</f>
        <v>31238987</v>
      </c>
    </row>
    <row r="1204" spans="1:28" ht="15" x14ac:dyDescent="0.25">
      <c r="A1204" s="6">
        <v>31238988</v>
      </c>
      <c r="B1204" s="6" t="s">
        <v>4839</v>
      </c>
      <c r="C1204" s="6" t="s">
        <v>10</v>
      </c>
      <c r="D1204" s="6" t="s">
        <v>9</v>
      </c>
      <c r="E1204" s="6" t="s">
        <v>3</v>
      </c>
      <c r="F1204" s="6" t="s">
        <v>4838</v>
      </c>
      <c r="G1204" s="6" t="s">
        <v>3</v>
      </c>
      <c r="H1204" s="6" t="s">
        <v>6</v>
      </c>
      <c r="I1204" s="5">
        <v>0</v>
      </c>
      <c r="J1204" s="6" t="s">
        <v>5</v>
      </c>
      <c r="K1204" s="6" t="s">
        <v>4</v>
      </c>
      <c r="L1204" s="7">
        <v>0.01</v>
      </c>
      <c r="M1204" s="6" t="s">
        <v>3</v>
      </c>
      <c r="N1204" s="5">
        <v>1</v>
      </c>
      <c r="O1204" s="1">
        <f>IFERROR(FIND("DRW ACY",B1204),"")</f>
        <v>10</v>
      </c>
      <c r="P1204" s="1">
        <f>IF(O1204="","",O1204+6)</f>
        <v>16</v>
      </c>
      <c r="Q1204" s="1">
        <f>LEN(B1204)</f>
        <v>24</v>
      </c>
      <c r="R1204" s="1" t="str">
        <f>IF(P1204="","",RIGHT(B1204,Q1204-P1204))</f>
        <v>611_0499</v>
      </c>
      <c r="U1204" cm="1">
        <f t="array" ref="U1204">MIN(IFERROR(FIND(_xlfn.SEQUENCE(10,,CHAR(48)),F1204),""))</f>
        <v>8</v>
      </c>
      <c r="V1204" s="1">
        <f>LEN(F1204)</f>
        <v>15</v>
      </c>
      <c r="W1204" s="1" t="str">
        <f>RIGHT(F1204,(V1204+1)-U1204)</f>
        <v>611_0499</v>
      </c>
      <c r="X1204" s="1" t="str">
        <f>LEFT(W1204,8)</f>
        <v>611_0499</v>
      </c>
      <c r="Y1204" s="1" t="str">
        <f>IF(E1204&lt;&gt;"",E1204,"A créer")</f>
        <v>A créer</v>
      </c>
      <c r="Z1204" s="2">
        <f>I1204</f>
        <v>0</v>
      </c>
      <c r="AA1204" s="1" t="str">
        <f>X1204&amp;" / "&amp;A1204</f>
        <v>611_0499 / 31238988</v>
      </c>
      <c r="AB1204" s="1">
        <f>A1204</f>
        <v>31238988</v>
      </c>
    </row>
    <row r="1205" spans="1:28" ht="15" x14ac:dyDescent="0.25">
      <c r="A1205" s="6">
        <v>31238989</v>
      </c>
      <c r="B1205" s="6" t="s">
        <v>4837</v>
      </c>
      <c r="C1205" s="6" t="s">
        <v>10</v>
      </c>
      <c r="D1205" s="6" t="s">
        <v>9</v>
      </c>
      <c r="E1205" s="6" t="s">
        <v>3</v>
      </c>
      <c r="F1205" s="6" t="s">
        <v>4836</v>
      </c>
      <c r="G1205" s="6" t="s">
        <v>3</v>
      </c>
      <c r="H1205" s="6" t="s">
        <v>6</v>
      </c>
      <c r="I1205" s="5">
        <v>0</v>
      </c>
      <c r="J1205" s="6" t="s">
        <v>5</v>
      </c>
      <c r="K1205" s="6" t="s">
        <v>4</v>
      </c>
      <c r="L1205" s="7">
        <v>0.01</v>
      </c>
      <c r="M1205" s="6" t="s">
        <v>3</v>
      </c>
      <c r="N1205" s="5">
        <v>1</v>
      </c>
      <c r="O1205" s="1">
        <f>IFERROR(FIND("DRW ACY",B1205),"")</f>
        <v>8</v>
      </c>
      <c r="P1205" s="1">
        <f>IF(O1205="","",O1205+6)</f>
        <v>14</v>
      </c>
      <c r="Q1205" s="1">
        <f>LEN(B1205)</f>
        <v>22</v>
      </c>
      <c r="R1205" s="1" t="str">
        <f>IF(P1205="","",RIGHT(B1205,Q1205-P1205))</f>
        <v>611_1280</v>
      </c>
      <c r="U1205" cm="1">
        <f t="array" ref="U1205">MIN(IFERROR(FIND(_xlfn.SEQUENCE(10,,CHAR(48)),F1205),""))</f>
        <v>8</v>
      </c>
      <c r="V1205" s="1">
        <f>LEN(F1205)</f>
        <v>15</v>
      </c>
      <c r="W1205" s="1" t="str">
        <f>RIGHT(F1205,(V1205+1)-U1205)</f>
        <v>611_1280</v>
      </c>
      <c r="X1205" s="1" t="str">
        <f>LEFT(W1205,8)</f>
        <v>611_1280</v>
      </c>
      <c r="Y1205" s="1" t="str">
        <f>IF(E1205&lt;&gt;"",E1205,"A créer")</f>
        <v>A créer</v>
      </c>
      <c r="Z1205" s="2">
        <f>I1205</f>
        <v>0</v>
      </c>
      <c r="AA1205" s="1" t="str">
        <f>X1205&amp;" / "&amp;A1205</f>
        <v>611_1280 / 31238989</v>
      </c>
      <c r="AB1205" s="1">
        <f>A1205</f>
        <v>31238989</v>
      </c>
    </row>
    <row r="1206" spans="1:28" ht="15" x14ac:dyDescent="0.25">
      <c r="A1206" s="6">
        <v>31238990</v>
      </c>
      <c r="B1206" s="6" t="s">
        <v>4835</v>
      </c>
      <c r="C1206" s="6" t="s">
        <v>10</v>
      </c>
      <c r="D1206" s="6" t="s">
        <v>9</v>
      </c>
      <c r="E1206" s="6" t="s">
        <v>3</v>
      </c>
      <c r="F1206" s="6" t="s">
        <v>4834</v>
      </c>
      <c r="G1206" s="6" t="s">
        <v>3</v>
      </c>
      <c r="H1206" s="6" t="s">
        <v>6</v>
      </c>
      <c r="I1206" s="5">
        <v>0</v>
      </c>
      <c r="J1206" s="6" t="s">
        <v>5</v>
      </c>
      <c r="K1206" s="6" t="s">
        <v>4</v>
      </c>
      <c r="L1206" s="7">
        <v>0.01</v>
      </c>
      <c r="M1206" s="6" t="s">
        <v>3</v>
      </c>
      <c r="N1206" s="5">
        <v>1</v>
      </c>
      <c r="O1206" s="1">
        <f>IFERROR(FIND("DRW ACY",B1206),"")</f>
        <v>8</v>
      </c>
      <c r="P1206" s="1">
        <f>IF(O1206="","",O1206+6)</f>
        <v>14</v>
      </c>
      <c r="Q1206" s="1">
        <f>LEN(B1206)</f>
        <v>22</v>
      </c>
      <c r="R1206" s="1" t="str">
        <f>IF(P1206="","",RIGHT(B1206,Q1206-P1206))</f>
        <v>611_0519</v>
      </c>
      <c r="U1206" cm="1">
        <f t="array" ref="U1206">MIN(IFERROR(FIND(_xlfn.SEQUENCE(10,,CHAR(48)),F1206),""))</f>
        <v>8</v>
      </c>
      <c r="V1206" s="1">
        <f>LEN(F1206)</f>
        <v>15</v>
      </c>
      <c r="W1206" s="1" t="str">
        <f>RIGHT(F1206,(V1206+1)-U1206)</f>
        <v>611_0519</v>
      </c>
      <c r="X1206" s="1" t="str">
        <f>LEFT(W1206,8)</f>
        <v>611_0519</v>
      </c>
      <c r="Y1206" s="1" t="str">
        <f>IF(E1206&lt;&gt;"",E1206,"A créer")</f>
        <v>A créer</v>
      </c>
      <c r="Z1206" s="2">
        <f>I1206</f>
        <v>0</v>
      </c>
      <c r="AA1206" s="1" t="str">
        <f>X1206&amp;" / "&amp;A1206</f>
        <v>611_0519 / 31238990</v>
      </c>
      <c r="AB1206" s="1">
        <f>A1206</f>
        <v>31238990</v>
      </c>
    </row>
    <row r="1207" spans="1:28" ht="15" x14ac:dyDescent="0.25">
      <c r="A1207" s="6">
        <v>31238991</v>
      </c>
      <c r="B1207" s="6" t="s">
        <v>4833</v>
      </c>
      <c r="C1207" s="6" t="s">
        <v>10</v>
      </c>
      <c r="D1207" s="6" t="s">
        <v>9</v>
      </c>
      <c r="E1207" s="6" t="s">
        <v>3</v>
      </c>
      <c r="F1207" s="6" t="s">
        <v>4832</v>
      </c>
      <c r="G1207" s="6" t="s">
        <v>3</v>
      </c>
      <c r="H1207" s="6" t="s">
        <v>6</v>
      </c>
      <c r="I1207" s="5">
        <v>0</v>
      </c>
      <c r="J1207" s="6" t="s">
        <v>5</v>
      </c>
      <c r="K1207" s="6" t="s">
        <v>4</v>
      </c>
      <c r="L1207" s="7">
        <v>0.01</v>
      </c>
      <c r="M1207" s="6" t="s">
        <v>3</v>
      </c>
      <c r="N1207" s="5">
        <v>1</v>
      </c>
      <c r="O1207" s="1">
        <f>IFERROR(FIND("DRW ACY",B1207),"")</f>
        <v>13</v>
      </c>
      <c r="P1207" s="1">
        <f>IF(O1207="","",O1207+6)</f>
        <v>19</v>
      </c>
      <c r="Q1207" s="1">
        <f>LEN(B1207)</f>
        <v>27</v>
      </c>
      <c r="R1207" s="1" t="str">
        <f>IF(P1207="","",RIGHT(B1207,Q1207-P1207))</f>
        <v>611_0520</v>
      </c>
      <c r="U1207" cm="1">
        <f t="array" ref="U1207">MIN(IFERROR(FIND(_xlfn.SEQUENCE(10,,CHAR(48)),F1207),""))</f>
        <v>8</v>
      </c>
      <c r="V1207" s="1">
        <f>LEN(F1207)</f>
        <v>15</v>
      </c>
      <c r="W1207" s="1" t="str">
        <f>RIGHT(F1207,(V1207+1)-U1207)</f>
        <v>611_0520</v>
      </c>
      <c r="X1207" s="1" t="str">
        <f>LEFT(W1207,8)</f>
        <v>611_0520</v>
      </c>
      <c r="Y1207" s="1" t="str">
        <f>IF(E1207&lt;&gt;"",E1207,"A créer")</f>
        <v>A créer</v>
      </c>
      <c r="Z1207" s="2">
        <f>I1207</f>
        <v>0</v>
      </c>
      <c r="AA1207" s="1" t="str">
        <f>X1207&amp;" / "&amp;A1207</f>
        <v>611_0520 / 31238991</v>
      </c>
      <c r="AB1207" s="1">
        <f>A1207</f>
        <v>31238991</v>
      </c>
    </row>
    <row r="1208" spans="1:28" ht="15" x14ac:dyDescent="0.25">
      <c r="A1208" s="6">
        <v>31238992</v>
      </c>
      <c r="B1208" s="6" t="s">
        <v>4831</v>
      </c>
      <c r="C1208" s="6" t="s">
        <v>10</v>
      </c>
      <c r="D1208" s="6" t="s">
        <v>9</v>
      </c>
      <c r="E1208" s="6" t="s">
        <v>3</v>
      </c>
      <c r="F1208" s="6" t="s">
        <v>4830</v>
      </c>
      <c r="G1208" s="6" t="s">
        <v>3</v>
      </c>
      <c r="H1208" s="6" t="s">
        <v>6</v>
      </c>
      <c r="I1208" s="5">
        <v>0</v>
      </c>
      <c r="J1208" s="6" t="s">
        <v>5</v>
      </c>
      <c r="K1208" s="6" t="s">
        <v>4</v>
      </c>
      <c r="L1208" s="7">
        <v>0.01</v>
      </c>
      <c r="M1208" s="6" t="s">
        <v>3</v>
      </c>
      <c r="N1208" s="5">
        <v>1</v>
      </c>
      <c r="O1208" s="1">
        <f>IFERROR(FIND("DRW ACY",B1208),"")</f>
        <v>10</v>
      </c>
      <c r="P1208" s="1">
        <f>IF(O1208="","",O1208+6)</f>
        <v>16</v>
      </c>
      <c r="Q1208" s="1">
        <f>LEN(B1208)</f>
        <v>24</v>
      </c>
      <c r="R1208" s="1" t="str">
        <f>IF(P1208="","",RIGHT(B1208,Q1208-P1208))</f>
        <v>611_0528</v>
      </c>
      <c r="U1208" cm="1">
        <f t="array" ref="U1208">MIN(IFERROR(FIND(_xlfn.SEQUENCE(10,,CHAR(48)),F1208),""))</f>
        <v>8</v>
      </c>
      <c r="V1208" s="1">
        <f>LEN(F1208)</f>
        <v>15</v>
      </c>
      <c r="W1208" s="1" t="str">
        <f>RIGHT(F1208,(V1208+1)-U1208)</f>
        <v>611_0528</v>
      </c>
      <c r="X1208" s="1" t="str">
        <f>LEFT(W1208,8)</f>
        <v>611_0528</v>
      </c>
      <c r="Y1208" s="1" t="str">
        <f>IF(E1208&lt;&gt;"",E1208,"A créer")</f>
        <v>A créer</v>
      </c>
      <c r="Z1208" s="2">
        <f>I1208</f>
        <v>0</v>
      </c>
      <c r="AA1208" s="1" t="str">
        <f>X1208&amp;" / "&amp;A1208</f>
        <v>611_0528 / 31238992</v>
      </c>
      <c r="AB1208" s="1">
        <f>A1208</f>
        <v>31238992</v>
      </c>
    </row>
    <row r="1209" spans="1:28" ht="15" x14ac:dyDescent="0.25">
      <c r="A1209" s="6">
        <v>31238993</v>
      </c>
      <c r="B1209" s="6" t="s">
        <v>4829</v>
      </c>
      <c r="C1209" s="6" t="s">
        <v>10</v>
      </c>
      <c r="D1209" s="6" t="s">
        <v>9</v>
      </c>
      <c r="E1209" s="6" t="s">
        <v>3</v>
      </c>
      <c r="F1209" s="6" t="s">
        <v>4828</v>
      </c>
      <c r="G1209" s="6" t="s">
        <v>3</v>
      </c>
      <c r="H1209" s="6" t="s">
        <v>6</v>
      </c>
      <c r="I1209" s="5">
        <v>0</v>
      </c>
      <c r="J1209" s="6" t="s">
        <v>5</v>
      </c>
      <c r="K1209" s="6" t="s">
        <v>4</v>
      </c>
      <c r="L1209" s="7">
        <v>0.01</v>
      </c>
      <c r="M1209" s="6" t="s">
        <v>3</v>
      </c>
      <c r="N1209" s="5">
        <v>1</v>
      </c>
      <c r="O1209" s="1">
        <f>IFERROR(FIND("DRW ACY",B1209),"")</f>
        <v>8</v>
      </c>
      <c r="P1209" s="1">
        <f>IF(O1209="","",O1209+6)</f>
        <v>14</v>
      </c>
      <c r="Q1209" s="1">
        <f>LEN(B1209)</f>
        <v>22</v>
      </c>
      <c r="R1209" s="1" t="str">
        <f>IF(P1209="","",RIGHT(B1209,Q1209-P1209))</f>
        <v>611_0530</v>
      </c>
      <c r="U1209" cm="1">
        <f t="array" ref="U1209">MIN(IFERROR(FIND(_xlfn.SEQUENCE(10,,CHAR(48)),F1209),""))</f>
        <v>8</v>
      </c>
      <c r="V1209" s="1">
        <f>LEN(F1209)</f>
        <v>15</v>
      </c>
      <c r="W1209" s="1" t="str">
        <f>RIGHT(F1209,(V1209+1)-U1209)</f>
        <v>611_0530</v>
      </c>
      <c r="X1209" s="1" t="str">
        <f>LEFT(W1209,8)</f>
        <v>611_0530</v>
      </c>
      <c r="Y1209" s="1" t="str">
        <f>IF(E1209&lt;&gt;"",E1209,"A créer")</f>
        <v>A créer</v>
      </c>
      <c r="Z1209" s="2">
        <f>I1209</f>
        <v>0</v>
      </c>
      <c r="AA1209" s="1" t="str">
        <f>X1209&amp;" / "&amp;A1209</f>
        <v>611_0530 / 31238993</v>
      </c>
      <c r="AB1209" s="1">
        <f>A1209</f>
        <v>31238993</v>
      </c>
    </row>
    <row r="1210" spans="1:28" ht="15" x14ac:dyDescent="0.25">
      <c r="A1210" s="6">
        <v>31238994</v>
      </c>
      <c r="B1210" s="6" t="s">
        <v>4827</v>
      </c>
      <c r="C1210" s="6" t="s">
        <v>10</v>
      </c>
      <c r="D1210" s="6" t="s">
        <v>9</v>
      </c>
      <c r="E1210" s="6" t="s">
        <v>3</v>
      </c>
      <c r="F1210" s="6" t="s">
        <v>4826</v>
      </c>
      <c r="G1210" s="6" t="s">
        <v>3</v>
      </c>
      <c r="H1210" s="6" t="s">
        <v>6</v>
      </c>
      <c r="I1210" s="5">
        <v>0</v>
      </c>
      <c r="J1210" s="6" t="s">
        <v>5</v>
      </c>
      <c r="K1210" s="6" t="s">
        <v>4</v>
      </c>
      <c r="L1210" s="7">
        <v>0.01</v>
      </c>
      <c r="M1210" s="6" t="s">
        <v>3</v>
      </c>
      <c r="N1210" s="5">
        <v>1</v>
      </c>
      <c r="O1210" s="1">
        <f>IFERROR(FIND("DRW ACY",B1210),"")</f>
        <v>8</v>
      </c>
      <c r="P1210" s="1">
        <f>IF(O1210="","",O1210+6)</f>
        <v>14</v>
      </c>
      <c r="Q1210" s="1">
        <f>LEN(B1210)</f>
        <v>22</v>
      </c>
      <c r="R1210" s="1" t="str">
        <f>IF(P1210="","",RIGHT(B1210,Q1210-P1210))</f>
        <v>312_0666</v>
      </c>
      <c r="U1210" cm="1">
        <f t="array" ref="U1210">MIN(IFERROR(FIND(_xlfn.SEQUENCE(10,,CHAR(48)),F1210),""))</f>
        <v>8</v>
      </c>
      <c r="V1210" s="1">
        <f>LEN(F1210)</f>
        <v>15</v>
      </c>
      <c r="W1210" s="1" t="str">
        <f>RIGHT(F1210,(V1210+1)-U1210)</f>
        <v>312_0666</v>
      </c>
      <c r="X1210" s="1" t="str">
        <f>LEFT(W1210,8)</f>
        <v>312_0666</v>
      </c>
      <c r="Y1210" s="1" t="str">
        <f>IF(E1210&lt;&gt;"",E1210,"A créer")</f>
        <v>A créer</v>
      </c>
      <c r="Z1210" s="2">
        <f>I1210</f>
        <v>0</v>
      </c>
      <c r="AA1210" s="1" t="str">
        <f>X1210&amp;" / "&amp;A1210</f>
        <v>312_0666 / 31238994</v>
      </c>
      <c r="AB1210" s="1">
        <f>A1210</f>
        <v>31238994</v>
      </c>
    </row>
    <row r="1211" spans="1:28" ht="15" x14ac:dyDescent="0.25">
      <c r="A1211" s="6">
        <v>31238995</v>
      </c>
      <c r="B1211" s="6" t="s">
        <v>4825</v>
      </c>
      <c r="C1211" s="6" t="s">
        <v>10</v>
      </c>
      <c r="D1211" s="6" t="s">
        <v>9</v>
      </c>
      <c r="E1211" s="6" t="s">
        <v>3</v>
      </c>
      <c r="F1211" s="6" t="s">
        <v>4824</v>
      </c>
      <c r="G1211" s="6" t="s">
        <v>3</v>
      </c>
      <c r="H1211" s="6" t="s">
        <v>6</v>
      </c>
      <c r="I1211" s="5">
        <v>0</v>
      </c>
      <c r="J1211" s="6" t="s">
        <v>5</v>
      </c>
      <c r="K1211" s="6" t="s">
        <v>4</v>
      </c>
      <c r="L1211" s="7">
        <v>0.01</v>
      </c>
      <c r="M1211" s="6" t="s">
        <v>3</v>
      </c>
      <c r="N1211" s="5">
        <v>1</v>
      </c>
      <c r="O1211" s="1">
        <f>IFERROR(FIND("DRW ACY",B1211),"")</f>
        <v>8</v>
      </c>
      <c r="P1211" s="1">
        <f>IF(O1211="","",O1211+6)</f>
        <v>14</v>
      </c>
      <c r="Q1211" s="1">
        <f>LEN(B1211)</f>
        <v>22</v>
      </c>
      <c r="R1211" s="1" t="str">
        <f>IF(P1211="","",RIGHT(B1211,Q1211-P1211))</f>
        <v>611_0535</v>
      </c>
      <c r="U1211" cm="1">
        <f t="array" ref="U1211">MIN(IFERROR(FIND(_xlfn.SEQUENCE(10,,CHAR(48)),F1211),""))</f>
        <v>8</v>
      </c>
      <c r="V1211" s="1">
        <f>LEN(F1211)</f>
        <v>15</v>
      </c>
      <c r="W1211" s="1" t="str">
        <f>RIGHT(F1211,(V1211+1)-U1211)</f>
        <v>611_0535</v>
      </c>
      <c r="X1211" s="1" t="str">
        <f>LEFT(W1211,8)</f>
        <v>611_0535</v>
      </c>
      <c r="Y1211" s="1" t="str">
        <f>IF(E1211&lt;&gt;"",E1211,"A créer")</f>
        <v>A créer</v>
      </c>
      <c r="Z1211" s="2">
        <f>I1211</f>
        <v>0</v>
      </c>
      <c r="AA1211" s="1" t="str">
        <f>X1211&amp;" / "&amp;A1211</f>
        <v>611_0535 / 31238995</v>
      </c>
      <c r="AB1211" s="1">
        <f>A1211</f>
        <v>31238995</v>
      </c>
    </row>
    <row r="1212" spans="1:28" ht="15" x14ac:dyDescent="0.25">
      <c r="A1212" s="6">
        <v>31238996</v>
      </c>
      <c r="B1212" s="6" t="s">
        <v>4823</v>
      </c>
      <c r="C1212" s="6" t="s">
        <v>10</v>
      </c>
      <c r="D1212" s="6" t="s">
        <v>9</v>
      </c>
      <c r="E1212" s="6" t="s">
        <v>3</v>
      </c>
      <c r="F1212" s="6" t="s">
        <v>4822</v>
      </c>
      <c r="G1212" s="6" t="s">
        <v>3</v>
      </c>
      <c r="H1212" s="6" t="s">
        <v>6</v>
      </c>
      <c r="I1212" s="5">
        <v>0</v>
      </c>
      <c r="J1212" s="6" t="s">
        <v>5</v>
      </c>
      <c r="K1212" s="6" t="s">
        <v>4</v>
      </c>
      <c r="L1212" s="7">
        <v>0.01</v>
      </c>
      <c r="M1212" s="6" t="s">
        <v>3</v>
      </c>
      <c r="N1212" s="5">
        <v>1</v>
      </c>
      <c r="O1212" s="1">
        <f>IFERROR(FIND("DRW ACY",B1212),"")</f>
        <v>13</v>
      </c>
      <c r="P1212" s="1">
        <f>IF(O1212="","",O1212+6)</f>
        <v>19</v>
      </c>
      <c r="Q1212" s="1">
        <f>LEN(B1212)</f>
        <v>27</v>
      </c>
      <c r="R1212" s="1" t="str">
        <f>IF(P1212="","",RIGHT(B1212,Q1212-P1212))</f>
        <v>611_0739</v>
      </c>
      <c r="U1212" cm="1">
        <f t="array" ref="U1212">MIN(IFERROR(FIND(_xlfn.SEQUENCE(10,,CHAR(48)),F1212),""))</f>
        <v>8</v>
      </c>
      <c r="V1212" s="1">
        <f>LEN(F1212)</f>
        <v>15</v>
      </c>
      <c r="W1212" s="1" t="str">
        <f>RIGHT(F1212,(V1212+1)-U1212)</f>
        <v>611_0739</v>
      </c>
      <c r="X1212" s="1" t="str">
        <f>LEFT(W1212,8)</f>
        <v>611_0739</v>
      </c>
      <c r="Y1212" s="1" t="str">
        <f>IF(E1212&lt;&gt;"",E1212,"A créer")</f>
        <v>A créer</v>
      </c>
      <c r="Z1212" s="2">
        <f>I1212</f>
        <v>0</v>
      </c>
      <c r="AA1212" s="1" t="str">
        <f>X1212&amp;" / "&amp;A1212</f>
        <v>611_0739 / 31238996</v>
      </c>
      <c r="AB1212" s="1">
        <f>A1212</f>
        <v>31238996</v>
      </c>
    </row>
    <row r="1213" spans="1:28" ht="15" x14ac:dyDescent="0.25">
      <c r="A1213" s="6">
        <v>31238998</v>
      </c>
      <c r="B1213" s="6" t="s">
        <v>4821</v>
      </c>
      <c r="C1213" s="6" t="s">
        <v>10</v>
      </c>
      <c r="D1213" s="6" t="s">
        <v>9</v>
      </c>
      <c r="E1213" s="6" t="s">
        <v>3</v>
      </c>
      <c r="F1213" s="6" t="s">
        <v>4820</v>
      </c>
      <c r="G1213" s="6" t="s">
        <v>3</v>
      </c>
      <c r="H1213" s="6" t="s">
        <v>6</v>
      </c>
      <c r="I1213" s="5">
        <v>0</v>
      </c>
      <c r="J1213" s="6" t="s">
        <v>5</v>
      </c>
      <c r="K1213" s="6" t="s">
        <v>4</v>
      </c>
      <c r="L1213" s="7">
        <v>0.01</v>
      </c>
      <c r="M1213" s="6" t="s">
        <v>3</v>
      </c>
      <c r="N1213" s="5">
        <v>1</v>
      </c>
      <c r="O1213" s="1">
        <f>IFERROR(FIND("DRW ACY",B1213),"")</f>
        <v>10</v>
      </c>
      <c r="P1213" s="1">
        <f>IF(O1213="","",O1213+6)</f>
        <v>16</v>
      </c>
      <c r="Q1213" s="1">
        <f>LEN(B1213)</f>
        <v>24</v>
      </c>
      <c r="R1213" s="1" t="str">
        <f>IF(P1213="","",RIGHT(B1213,Q1213-P1213))</f>
        <v>611_0756</v>
      </c>
      <c r="U1213" cm="1">
        <f t="array" ref="U1213">MIN(IFERROR(FIND(_xlfn.SEQUENCE(10,,CHAR(48)),F1213),""))</f>
        <v>8</v>
      </c>
      <c r="V1213" s="1">
        <f>LEN(F1213)</f>
        <v>15</v>
      </c>
      <c r="W1213" s="1" t="str">
        <f>RIGHT(F1213,(V1213+1)-U1213)</f>
        <v>611_0756</v>
      </c>
      <c r="X1213" s="1" t="str">
        <f>LEFT(W1213,8)</f>
        <v>611_0756</v>
      </c>
      <c r="Y1213" s="1" t="str">
        <f>IF(E1213&lt;&gt;"",E1213,"A créer")</f>
        <v>A créer</v>
      </c>
      <c r="Z1213" s="2">
        <f>I1213</f>
        <v>0</v>
      </c>
      <c r="AA1213" s="1" t="str">
        <f>X1213&amp;" / "&amp;A1213</f>
        <v>611_0756 / 31238998</v>
      </c>
      <c r="AB1213" s="1">
        <f>A1213</f>
        <v>31238998</v>
      </c>
    </row>
    <row r="1214" spans="1:28" ht="15" x14ac:dyDescent="0.25">
      <c r="A1214" s="6">
        <v>31238999</v>
      </c>
      <c r="B1214" s="6" t="s">
        <v>4819</v>
      </c>
      <c r="C1214" s="6" t="s">
        <v>10</v>
      </c>
      <c r="D1214" s="6" t="s">
        <v>9</v>
      </c>
      <c r="E1214" s="6" t="s">
        <v>3</v>
      </c>
      <c r="F1214" s="6" t="s">
        <v>4818</v>
      </c>
      <c r="G1214" s="6" t="s">
        <v>3</v>
      </c>
      <c r="H1214" s="6" t="s">
        <v>6</v>
      </c>
      <c r="I1214" s="5">
        <v>0</v>
      </c>
      <c r="J1214" s="6" t="s">
        <v>5</v>
      </c>
      <c r="K1214" s="6" t="s">
        <v>4</v>
      </c>
      <c r="L1214" s="7">
        <v>0.01</v>
      </c>
      <c r="M1214" s="6" t="s">
        <v>3</v>
      </c>
      <c r="N1214" s="5">
        <v>1</v>
      </c>
      <c r="O1214" s="1">
        <f>IFERROR(FIND("DRW ACY",B1214),"")</f>
        <v>9</v>
      </c>
      <c r="P1214" s="1">
        <f>IF(O1214="","",O1214+6)</f>
        <v>15</v>
      </c>
      <c r="Q1214" s="1">
        <f>LEN(B1214)</f>
        <v>23</v>
      </c>
      <c r="R1214" s="1" t="str">
        <f>IF(P1214="","",RIGHT(B1214,Q1214-P1214))</f>
        <v>611_1095</v>
      </c>
      <c r="U1214" cm="1">
        <f t="array" ref="U1214">MIN(IFERROR(FIND(_xlfn.SEQUENCE(10,,CHAR(48)),F1214),""))</f>
        <v>8</v>
      </c>
      <c r="V1214" s="1">
        <f>LEN(F1214)</f>
        <v>15</v>
      </c>
      <c r="W1214" s="1" t="str">
        <f>RIGHT(F1214,(V1214+1)-U1214)</f>
        <v>611_1095</v>
      </c>
      <c r="X1214" s="1" t="str">
        <f>LEFT(W1214,8)</f>
        <v>611_1095</v>
      </c>
      <c r="Y1214" s="1" t="str">
        <f>IF(E1214&lt;&gt;"",E1214,"A créer")</f>
        <v>A créer</v>
      </c>
      <c r="Z1214" s="2">
        <f>I1214</f>
        <v>0</v>
      </c>
      <c r="AA1214" s="1" t="str">
        <f>X1214&amp;" / "&amp;A1214</f>
        <v>611_1095 / 31238999</v>
      </c>
      <c r="AB1214" s="1">
        <f>A1214</f>
        <v>31238999</v>
      </c>
    </row>
    <row r="1215" spans="1:28" ht="15" x14ac:dyDescent="0.25">
      <c r="A1215" s="6">
        <v>31239000</v>
      </c>
      <c r="B1215" s="6" t="s">
        <v>4817</v>
      </c>
      <c r="C1215" s="6" t="s">
        <v>10</v>
      </c>
      <c r="D1215" s="6" t="s">
        <v>9</v>
      </c>
      <c r="E1215" s="6" t="s">
        <v>3</v>
      </c>
      <c r="F1215" s="6" t="s">
        <v>4816</v>
      </c>
      <c r="G1215" s="6" t="s">
        <v>3</v>
      </c>
      <c r="H1215" s="6" t="s">
        <v>6</v>
      </c>
      <c r="I1215" s="5">
        <v>0</v>
      </c>
      <c r="J1215" s="6" t="s">
        <v>5</v>
      </c>
      <c r="K1215" s="6" t="s">
        <v>4</v>
      </c>
      <c r="L1215" s="7">
        <v>0.01</v>
      </c>
      <c r="M1215" s="6" t="s">
        <v>3</v>
      </c>
      <c r="N1215" s="5">
        <v>1</v>
      </c>
      <c r="O1215" s="1">
        <f>IFERROR(FIND("DRW ACY",B1215),"")</f>
        <v>9</v>
      </c>
      <c r="P1215" s="1">
        <f>IF(O1215="","",O1215+6)</f>
        <v>15</v>
      </c>
      <c r="Q1215" s="1">
        <f>LEN(B1215)</f>
        <v>23</v>
      </c>
      <c r="R1215" s="1" t="str">
        <f>IF(P1215="","",RIGHT(B1215,Q1215-P1215))</f>
        <v>811_0109</v>
      </c>
      <c r="U1215" cm="1">
        <f t="array" ref="U1215">MIN(IFERROR(FIND(_xlfn.SEQUENCE(10,,CHAR(48)),F1215),""))</f>
        <v>8</v>
      </c>
      <c r="V1215" s="1">
        <f>LEN(F1215)</f>
        <v>15</v>
      </c>
      <c r="W1215" s="1" t="str">
        <f>RIGHT(F1215,(V1215+1)-U1215)</f>
        <v>811_0109</v>
      </c>
      <c r="X1215" s="1" t="str">
        <f>LEFT(W1215,8)</f>
        <v>811_0109</v>
      </c>
      <c r="Y1215" s="1" t="str">
        <f>IF(E1215&lt;&gt;"",E1215,"A créer")</f>
        <v>A créer</v>
      </c>
      <c r="Z1215" s="2">
        <f>I1215</f>
        <v>0</v>
      </c>
      <c r="AA1215" s="1" t="str">
        <f>X1215&amp;" / "&amp;A1215</f>
        <v>811_0109 / 31239000</v>
      </c>
      <c r="AB1215" s="1">
        <f>A1215</f>
        <v>31239000</v>
      </c>
    </row>
    <row r="1216" spans="1:28" ht="15" x14ac:dyDescent="0.25">
      <c r="A1216" s="6">
        <v>31239001</v>
      </c>
      <c r="B1216" s="6" t="s">
        <v>4815</v>
      </c>
      <c r="C1216" s="6" t="s">
        <v>10</v>
      </c>
      <c r="D1216" s="6" t="s">
        <v>9</v>
      </c>
      <c r="E1216" s="6" t="s">
        <v>3</v>
      </c>
      <c r="F1216" s="6" t="s">
        <v>4814</v>
      </c>
      <c r="G1216" s="6" t="s">
        <v>3</v>
      </c>
      <c r="H1216" s="6" t="s">
        <v>6</v>
      </c>
      <c r="I1216" s="5">
        <v>0</v>
      </c>
      <c r="J1216" s="6" t="s">
        <v>5</v>
      </c>
      <c r="K1216" s="6" t="s">
        <v>4</v>
      </c>
      <c r="L1216" s="7">
        <v>0.01</v>
      </c>
      <c r="M1216" s="6" t="s">
        <v>3</v>
      </c>
      <c r="N1216" s="5">
        <v>1</v>
      </c>
      <c r="O1216" s="1">
        <f>IFERROR(FIND("DRW ACY",B1216),"")</f>
        <v>10</v>
      </c>
      <c r="P1216" s="1">
        <f>IF(O1216="","",O1216+6)</f>
        <v>16</v>
      </c>
      <c r="Q1216" s="1">
        <f>LEN(B1216)</f>
        <v>24</v>
      </c>
      <c r="R1216" s="1" t="str">
        <f>IF(P1216="","",RIGHT(B1216,Q1216-P1216))</f>
        <v>611_2021</v>
      </c>
      <c r="U1216" cm="1">
        <f t="array" ref="U1216">MIN(IFERROR(FIND(_xlfn.SEQUENCE(10,,CHAR(48)),F1216),""))</f>
        <v>8</v>
      </c>
      <c r="V1216" s="1">
        <f>LEN(F1216)</f>
        <v>15</v>
      </c>
      <c r="W1216" s="1" t="str">
        <f>RIGHT(F1216,(V1216+1)-U1216)</f>
        <v>611_2021</v>
      </c>
      <c r="X1216" s="1" t="str">
        <f>LEFT(W1216,8)</f>
        <v>611_2021</v>
      </c>
      <c r="Y1216" s="1" t="str">
        <f>IF(E1216&lt;&gt;"",E1216,"A créer")</f>
        <v>A créer</v>
      </c>
      <c r="Z1216" s="2">
        <f>I1216</f>
        <v>0</v>
      </c>
      <c r="AA1216" s="1" t="str">
        <f>X1216&amp;" / "&amp;A1216</f>
        <v>611_2021 / 31239001</v>
      </c>
      <c r="AB1216" s="1">
        <f>A1216</f>
        <v>31239001</v>
      </c>
    </row>
    <row r="1217" spans="1:28" ht="15" x14ac:dyDescent="0.25">
      <c r="A1217" s="6">
        <v>31239002</v>
      </c>
      <c r="B1217" s="6" t="s">
        <v>4813</v>
      </c>
      <c r="C1217" s="6" t="s">
        <v>10</v>
      </c>
      <c r="D1217" s="6" t="s">
        <v>9</v>
      </c>
      <c r="E1217" s="6" t="s">
        <v>3</v>
      </c>
      <c r="F1217" s="6" t="s">
        <v>4812</v>
      </c>
      <c r="G1217" s="6" t="s">
        <v>3</v>
      </c>
      <c r="H1217" s="6" t="s">
        <v>6</v>
      </c>
      <c r="I1217" s="5">
        <v>0</v>
      </c>
      <c r="J1217" s="6" t="s">
        <v>5</v>
      </c>
      <c r="K1217" s="6" t="s">
        <v>4</v>
      </c>
      <c r="L1217" s="7">
        <v>0.01</v>
      </c>
      <c r="M1217" s="6" t="s">
        <v>3</v>
      </c>
      <c r="N1217" s="5">
        <v>1</v>
      </c>
      <c r="O1217" s="1">
        <f>IFERROR(FIND("DRW ACY",B1217),"")</f>
        <v>10</v>
      </c>
      <c r="P1217" s="1">
        <f>IF(O1217="","",O1217+6)</f>
        <v>16</v>
      </c>
      <c r="Q1217" s="1">
        <f>LEN(B1217)</f>
        <v>24</v>
      </c>
      <c r="R1217" s="1" t="str">
        <f>IF(P1217="","",RIGHT(B1217,Q1217-P1217))</f>
        <v>611_1152</v>
      </c>
      <c r="U1217" cm="1">
        <f t="array" ref="U1217">MIN(IFERROR(FIND(_xlfn.SEQUENCE(10,,CHAR(48)),F1217),""))</f>
        <v>8</v>
      </c>
      <c r="V1217" s="1">
        <f>LEN(F1217)</f>
        <v>15</v>
      </c>
      <c r="W1217" s="1" t="str">
        <f>RIGHT(F1217,(V1217+1)-U1217)</f>
        <v>611_1152</v>
      </c>
      <c r="X1217" s="1" t="str">
        <f>LEFT(W1217,8)</f>
        <v>611_1152</v>
      </c>
      <c r="Y1217" s="1" t="str">
        <f>IF(E1217&lt;&gt;"",E1217,"A créer")</f>
        <v>A créer</v>
      </c>
      <c r="Z1217" s="2">
        <f>I1217</f>
        <v>0</v>
      </c>
      <c r="AA1217" s="1" t="str">
        <f>X1217&amp;" / "&amp;A1217</f>
        <v>611_1152 / 31239002</v>
      </c>
      <c r="AB1217" s="1">
        <f>A1217</f>
        <v>31239002</v>
      </c>
    </row>
    <row r="1218" spans="1:28" ht="15" x14ac:dyDescent="0.25">
      <c r="A1218" s="6">
        <v>31239003</v>
      </c>
      <c r="B1218" s="6" t="s">
        <v>4811</v>
      </c>
      <c r="C1218" s="6" t="s">
        <v>10</v>
      </c>
      <c r="D1218" s="6" t="s">
        <v>9</v>
      </c>
      <c r="E1218" s="6" t="s">
        <v>3</v>
      </c>
      <c r="F1218" s="6" t="s">
        <v>4810</v>
      </c>
      <c r="G1218" s="6" t="s">
        <v>3</v>
      </c>
      <c r="H1218" s="6" t="s">
        <v>6</v>
      </c>
      <c r="I1218" s="5">
        <v>0</v>
      </c>
      <c r="J1218" s="6" t="s">
        <v>5</v>
      </c>
      <c r="K1218" s="6" t="s">
        <v>4</v>
      </c>
      <c r="L1218" s="7">
        <v>0.01</v>
      </c>
      <c r="M1218" s="6" t="s">
        <v>3</v>
      </c>
      <c r="N1218" s="5">
        <v>1</v>
      </c>
      <c r="O1218" s="1">
        <f>IFERROR(FIND("DRW ACY",B1218),"")</f>
        <v>13</v>
      </c>
      <c r="P1218" s="1">
        <f>IF(O1218="","",O1218+6)</f>
        <v>19</v>
      </c>
      <c r="Q1218" s="1">
        <f>LEN(B1218)</f>
        <v>27</v>
      </c>
      <c r="R1218" s="1" t="str">
        <f>IF(P1218="","",RIGHT(B1218,Q1218-P1218))</f>
        <v>811_0073</v>
      </c>
      <c r="U1218" cm="1">
        <f t="array" ref="U1218">MIN(IFERROR(FIND(_xlfn.SEQUENCE(10,,CHAR(48)),F1218),""))</f>
        <v>8</v>
      </c>
      <c r="V1218" s="1">
        <f>LEN(F1218)</f>
        <v>15</v>
      </c>
      <c r="W1218" s="1" t="str">
        <f>RIGHT(F1218,(V1218+1)-U1218)</f>
        <v>811_0073</v>
      </c>
      <c r="X1218" s="1" t="str">
        <f>LEFT(W1218,8)</f>
        <v>811_0073</v>
      </c>
      <c r="Y1218" s="1" t="str">
        <f>IF(E1218&lt;&gt;"",E1218,"A créer")</f>
        <v>A créer</v>
      </c>
      <c r="Z1218" s="2">
        <f>I1218</f>
        <v>0</v>
      </c>
      <c r="AA1218" s="1" t="str">
        <f>X1218&amp;" / "&amp;A1218</f>
        <v>811_0073 / 31239003</v>
      </c>
      <c r="AB1218" s="1">
        <f>A1218</f>
        <v>31239003</v>
      </c>
    </row>
    <row r="1219" spans="1:28" ht="15" x14ac:dyDescent="0.25">
      <c r="A1219" s="6">
        <v>31239004</v>
      </c>
      <c r="B1219" s="6" t="s">
        <v>4809</v>
      </c>
      <c r="C1219" s="6" t="s">
        <v>10</v>
      </c>
      <c r="D1219" s="6" t="s">
        <v>9</v>
      </c>
      <c r="E1219" s="6" t="s">
        <v>3</v>
      </c>
      <c r="F1219" s="6" t="s">
        <v>4808</v>
      </c>
      <c r="G1219" s="6" t="s">
        <v>3</v>
      </c>
      <c r="H1219" s="6" t="s">
        <v>6</v>
      </c>
      <c r="I1219" s="5">
        <v>0</v>
      </c>
      <c r="J1219" s="6" t="s">
        <v>5</v>
      </c>
      <c r="K1219" s="6" t="s">
        <v>4</v>
      </c>
      <c r="L1219" s="7">
        <v>0.01</v>
      </c>
      <c r="M1219" s="6" t="s">
        <v>3</v>
      </c>
      <c r="N1219" s="5">
        <v>1</v>
      </c>
      <c r="O1219" s="1">
        <f>IFERROR(FIND("DRW ACY",B1219),"")</f>
        <v>9</v>
      </c>
      <c r="P1219" s="1">
        <f>IF(O1219="","",O1219+6)</f>
        <v>15</v>
      </c>
      <c r="Q1219" s="1">
        <f>LEN(B1219)</f>
        <v>23</v>
      </c>
      <c r="R1219" s="1" t="str">
        <f>IF(P1219="","",RIGHT(B1219,Q1219-P1219))</f>
        <v>811_0084</v>
      </c>
      <c r="U1219" cm="1">
        <f t="array" ref="U1219">MIN(IFERROR(FIND(_xlfn.SEQUENCE(10,,CHAR(48)),F1219),""))</f>
        <v>8</v>
      </c>
      <c r="V1219" s="1">
        <f>LEN(F1219)</f>
        <v>15</v>
      </c>
      <c r="W1219" s="1" t="str">
        <f>RIGHT(F1219,(V1219+1)-U1219)</f>
        <v>811_0084</v>
      </c>
      <c r="X1219" s="1" t="str">
        <f>LEFT(W1219,8)</f>
        <v>811_0084</v>
      </c>
      <c r="Y1219" s="1" t="str">
        <f>IF(E1219&lt;&gt;"",E1219,"A créer")</f>
        <v>A créer</v>
      </c>
      <c r="Z1219" s="2">
        <f>I1219</f>
        <v>0</v>
      </c>
      <c r="AA1219" s="1" t="str">
        <f>X1219&amp;" / "&amp;A1219</f>
        <v>811_0084 / 31239004</v>
      </c>
      <c r="AB1219" s="1">
        <f>A1219</f>
        <v>31239004</v>
      </c>
    </row>
    <row r="1220" spans="1:28" ht="15" x14ac:dyDescent="0.25">
      <c r="A1220" s="6">
        <v>31239005</v>
      </c>
      <c r="B1220" s="6" t="s">
        <v>4807</v>
      </c>
      <c r="C1220" s="6" t="s">
        <v>10</v>
      </c>
      <c r="D1220" s="6" t="s">
        <v>9</v>
      </c>
      <c r="E1220" s="6" t="s">
        <v>3</v>
      </c>
      <c r="F1220" s="6" t="s">
        <v>4806</v>
      </c>
      <c r="G1220" s="6" t="s">
        <v>3</v>
      </c>
      <c r="H1220" s="6" t="s">
        <v>6</v>
      </c>
      <c r="I1220" s="5">
        <v>0</v>
      </c>
      <c r="J1220" s="6" t="s">
        <v>5</v>
      </c>
      <c r="K1220" s="6" t="s">
        <v>4</v>
      </c>
      <c r="L1220" s="7">
        <v>0.01</v>
      </c>
      <c r="M1220" s="6" t="s">
        <v>3</v>
      </c>
      <c r="N1220" s="5">
        <v>1</v>
      </c>
      <c r="O1220" s="1">
        <f>IFERROR(FIND("DRW ACY",B1220),"")</f>
        <v>11</v>
      </c>
      <c r="P1220" s="1">
        <f>IF(O1220="","",O1220+6)</f>
        <v>17</v>
      </c>
      <c r="Q1220" s="1">
        <f>LEN(B1220)</f>
        <v>25</v>
      </c>
      <c r="R1220" s="1" t="str">
        <f>IF(P1220="","",RIGHT(B1220,Q1220-P1220))</f>
        <v>811_0090</v>
      </c>
      <c r="U1220" cm="1">
        <f t="array" ref="U1220">MIN(IFERROR(FIND(_xlfn.SEQUENCE(10,,CHAR(48)),F1220),""))</f>
        <v>8</v>
      </c>
      <c r="V1220" s="1">
        <f>LEN(F1220)</f>
        <v>15</v>
      </c>
      <c r="W1220" s="1" t="str">
        <f>RIGHT(F1220,(V1220+1)-U1220)</f>
        <v>811_0090</v>
      </c>
      <c r="X1220" s="1" t="str">
        <f>LEFT(W1220,8)</f>
        <v>811_0090</v>
      </c>
      <c r="Y1220" s="1" t="str">
        <f>IF(E1220&lt;&gt;"",E1220,"A créer")</f>
        <v>A créer</v>
      </c>
      <c r="Z1220" s="2">
        <f>I1220</f>
        <v>0</v>
      </c>
      <c r="AA1220" s="1" t="str">
        <f>X1220&amp;" / "&amp;A1220</f>
        <v>811_0090 / 31239005</v>
      </c>
      <c r="AB1220" s="1">
        <f>A1220</f>
        <v>31239005</v>
      </c>
    </row>
    <row r="1221" spans="1:28" ht="15" x14ac:dyDescent="0.25">
      <c r="A1221" s="6">
        <v>31239006</v>
      </c>
      <c r="B1221" s="6" t="s">
        <v>4805</v>
      </c>
      <c r="C1221" s="6" t="s">
        <v>10</v>
      </c>
      <c r="D1221" s="6" t="s">
        <v>9</v>
      </c>
      <c r="E1221" s="6" t="s">
        <v>3</v>
      </c>
      <c r="F1221" s="6" t="s">
        <v>4804</v>
      </c>
      <c r="G1221" s="6" t="s">
        <v>3</v>
      </c>
      <c r="H1221" s="6" t="s">
        <v>6</v>
      </c>
      <c r="I1221" s="5">
        <v>0</v>
      </c>
      <c r="J1221" s="6" t="s">
        <v>5</v>
      </c>
      <c r="K1221" s="6" t="s">
        <v>4</v>
      </c>
      <c r="L1221" s="7">
        <v>0.01</v>
      </c>
      <c r="M1221" s="6" t="s">
        <v>3</v>
      </c>
      <c r="N1221" s="5">
        <v>1</v>
      </c>
      <c r="O1221" s="1">
        <f>IFERROR(FIND("DRW ACY",B1221),"")</f>
        <v>9</v>
      </c>
      <c r="P1221" s="1">
        <f>IF(O1221="","",O1221+6)</f>
        <v>15</v>
      </c>
      <c r="Q1221" s="1">
        <f>LEN(B1221)</f>
        <v>23</v>
      </c>
      <c r="R1221" s="1" t="str">
        <f>IF(P1221="","",RIGHT(B1221,Q1221-P1221))</f>
        <v>611_0612</v>
      </c>
      <c r="U1221" cm="1">
        <f t="array" ref="U1221">MIN(IFERROR(FIND(_xlfn.SEQUENCE(10,,CHAR(48)),F1221),""))</f>
        <v>8</v>
      </c>
      <c r="V1221" s="1">
        <f>LEN(F1221)</f>
        <v>15</v>
      </c>
      <c r="W1221" s="1" t="str">
        <f>RIGHT(F1221,(V1221+1)-U1221)</f>
        <v>611_0612</v>
      </c>
      <c r="X1221" s="1" t="str">
        <f>LEFT(W1221,8)</f>
        <v>611_0612</v>
      </c>
      <c r="Y1221" s="1" t="str">
        <f>IF(E1221&lt;&gt;"",E1221,"A créer")</f>
        <v>A créer</v>
      </c>
      <c r="Z1221" s="2">
        <f>I1221</f>
        <v>0</v>
      </c>
      <c r="AA1221" s="1" t="str">
        <f>X1221&amp;" / "&amp;A1221</f>
        <v>611_0612 / 31239006</v>
      </c>
      <c r="AB1221" s="1">
        <f>A1221</f>
        <v>31239006</v>
      </c>
    </row>
    <row r="1222" spans="1:28" ht="15" x14ac:dyDescent="0.25">
      <c r="A1222" s="6">
        <v>31239007</v>
      </c>
      <c r="B1222" s="6" t="s">
        <v>4803</v>
      </c>
      <c r="C1222" s="6" t="s">
        <v>10</v>
      </c>
      <c r="D1222" s="6" t="s">
        <v>9</v>
      </c>
      <c r="E1222" s="6" t="s">
        <v>3</v>
      </c>
      <c r="F1222" s="6" t="s">
        <v>4802</v>
      </c>
      <c r="G1222" s="6" t="s">
        <v>3</v>
      </c>
      <c r="H1222" s="6" t="s">
        <v>6</v>
      </c>
      <c r="I1222" s="5">
        <v>0</v>
      </c>
      <c r="J1222" s="6" t="s">
        <v>5</v>
      </c>
      <c r="K1222" s="6" t="s">
        <v>4</v>
      </c>
      <c r="L1222" s="7">
        <v>0.01</v>
      </c>
      <c r="M1222" s="6" t="s">
        <v>3</v>
      </c>
      <c r="N1222" s="5">
        <v>1</v>
      </c>
      <c r="O1222" s="1">
        <f>IFERROR(FIND("DRW ACY",B1222),"")</f>
        <v>8</v>
      </c>
      <c r="P1222" s="1">
        <f>IF(O1222="","",O1222+6)</f>
        <v>14</v>
      </c>
      <c r="Q1222" s="1">
        <f>LEN(B1222)</f>
        <v>22</v>
      </c>
      <c r="R1222" s="1" t="str">
        <f>IF(P1222="","",RIGHT(B1222,Q1222-P1222))</f>
        <v>611_1204</v>
      </c>
      <c r="U1222" cm="1">
        <f t="array" ref="U1222">MIN(IFERROR(FIND(_xlfn.SEQUENCE(10,,CHAR(48)),F1222),""))</f>
        <v>8</v>
      </c>
      <c r="V1222" s="1">
        <f>LEN(F1222)</f>
        <v>15</v>
      </c>
      <c r="W1222" s="1" t="str">
        <f>RIGHT(F1222,(V1222+1)-U1222)</f>
        <v>611_1204</v>
      </c>
      <c r="X1222" s="1" t="str">
        <f>LEFT(W1222,8)</f>
        <v>611_1204</v>
      </c>
      <c r="Y1222" s="1" t="str">
        <f>IF(E1222&lt;&gt;"",E1222,"A créer")</f>
        <v>A créer</v>
      </c>
      <c r="Z1222" s="2">
        <f>I1222</f>
        <v>0</v>
      </c>
      <c r="AA1222" s="1" t="str">
        <f>X1222&amp;" / "&amp;A1222</f>
        <v>611_1204 / 31239007</v>
      </c>
      <c r="AB1222" s="1">
        <f>A1222</f>
        <v>31239007</v>
      </c>
    </row>
    <row r="1223" spans="1:28" ht="15" x14ac:dyDescent="0.25">
      <c r="A1223" s="6">
        <v>31239008</v>
      </c>
      <c r="B1223" s="6" t="s">
        <v>4801</v>
      </c>
      <c r="C1223" s="6" t="s">
        <v>10</v>
      </c>
      <c r="D1223" s="6" t="s">
        <v>9</v>
      </c>
      <c r="E1223" s="6" t="s">
        <v>3</v>
      </c>
      <c r="F1223" s="6" t="s">
        <v>4800</v>
      </c>
      <c r="G1223" s="6" t="s">
        <v>3</v>
      </c>
      <c r="H1223" s="6" t="s">
        <v>6</v>
      </c>
      <c r="I1223" s="5">
        <v>0</v>
      </c>
      <c r="J1223" s="6" t="s">
        <v>5</v>
      </c>
      <c r="K1223" s="6" t="s">
        <v>4</v>
      </c>
      <c r="L1223" s="7">
        <v>0.01</v>
      </c>
      <c r="M1223" s="6" t="s">
        <v>3</v>
      </c>
      <c r="N1223" s="5">
        <v>1</v>
      </c>
      <c r="O1223" s="1">
        <f>IFERROR(FIND("DRW ACY",B1223),"")</f>
        <v>8</v>
      </c>
      <c r="P1223" s="1">
        <f>IF(O1223="","",O1223+6)</f>
        <v>14</v>
      </c>
      <c r="Q1223" s="1">
        <f>LEN(B1223)</f>
        <v>22</v>
      </c>
      <c r="R1223" s="1" t="str">
        <f>IF(P1223="","",RIGHT(B1223,Q1223-P1223))</f>
        <v>611_1212</v>
      </c>
      <c r="U1223" cm="1">
        <f t="array" ref="U1223">MIN(IFERROR(FIND(_xlfn.SEQUENCE(10,,CHAR(48)),F1223),""))</f>
        <v>8</v>
      </c>
      <c r="V1223" s="1">
        <f>LEN(F1223)</f>
        <v>15</v>
      </c>
      <c r="W1223" s="1" t="str">
        <f>RIGHT(F1223,(V1223+1)-U1223)</f>
        <v>611_1212</v>
      </c>
      <c r="X1223" s="1" t="str">
        <f>LEFT(W1223,8)</f>
        <v>611_1212</v>
      </c>
      <c r="Y1223" s="1" t="str">
        <f>IF(E1223&lt;&gt;"",E1223,"A créer")</f>
        <v>A créer</v>
      </c>
      <c r="Z1223" s="2">
        <f>I1223</f>
        <v>0</v>
      </c>
      <c r="AA1223" s="1" t="str">
        <f>X1223&amp;" / "&amp;A1223</f>
        <v>611_1212 / 31239008</v>
      </c>
      <c r="AB1223" s="1">
        <f>A1223</f>
        <v>31239008</v>
      </c>
    </row>
    <row r="1224" spans="1:28" ht="15" x14ac:dyDescent="0.25">
      <c r="A1224" s="6">
        <v>31239009</v>
      </c>
      <c r="B1224" s="6" t="s">
        <v>4799</v>
      </c>
      <c r="C1224" s="6" t="s">
        <v>10</v>
      </c>
      <c r="D1224" s="6" t="s">
        <v>9</v>
      </c>
      <c r="E1224" s="6" t="s">
        <v>3</v>
      </c>
      <c r="F1224" s="6" t="s">
        <v>4798</v>
      </c>
      <c r="G1224" s="6" t="s">
        <v>3</v>
      </c>
      <c r="H1224" s="6" t="s">
        <v>6</v>
      </c>
      <c r="I1224" s="5">
        <v>0</v>
      </c>
      <c r="J1224" s="6" t="s">
        <v>5</v>
      </c>
      <c r="K1224" s="6" t="s">
        <v>4</v>
      </c>
      <c r="L1224" s="7">
        <v>0.01</v>
      </c>
      <c r="M1224" s="6" t="s">
        <v>3</v>
      </c>
      <c r="N1224" s="5">
        <v>1</v>
      </c>
      <c r="O1224" s="1">
        <f>IFERROR(FIND("DRW ACY",B1224),"")</f>
        <v>13</v>
      </c>
      <c r="P1224" s="1">
        <f>IF(O1224="","",O1224+6)</f>
        <v>19</v>
      </c>
      <c r="Q1224" s="1">
        <f>LEN(B1224)</f>
        <v>27</v>
      </c>
      <c r="R1224" s="1" t="str">
        <f>IF(P1224="","",RIGHT(B1224,Q1224-P1224))</f>
        <v>611_1222</v>
      </c>
      <c r="U1224" cm="1">
        <f t="array" ref="U1224">MIN(IFERROR(FIND(_xlfn.SEQUENCE(10,,CHAR(48)),F1224),""))</f>
        <v>8</v>
      </c>
      <c r="V1224" s="1">
        <f>LEN(F1224)</f>
        <v>15</v>
      </c>
      <c r="W1224" s="1" t="str">
        <f>RIGHT(F1224,(V1224+1)-U1224)</f>
        <v>611_1222</v>
      </c>
      <c r="X1224" s="1" t="str">
        <f>LEFT(W1224,8)</f>
        <v>611_1222</v>
      </c>
      <c r="Y1224" s="1" t="str">
        <f>IF(E1224&lt;&gt;"",E1224,"A créer")</f>
        <v>A créer</v>
      </c>
      <c r="Z1224" s="2">
        <f>I1224</f>
        <v>0</v>
      </c>
      <c r="AA1224" s="1" t="str">
        <f>X1224&amp;" / "&amp;A1224</f>
        <v>611_1222 / 31239009</v>
      </c>
      <c r="AB1224" s="1">
        <f>A1224</f>
        <v>31239009</v>
      </c>
    </row>
    <row r="1225" spans="1:28" ht="15" x14ac:dyDescent="0.25">
      <c r="A1225" s="6">
        <v>31239010</v>
      </c>
      <c r="B1225" s="6" t="s">
        <v>4797</v>
      </c>
      <c r="C1225" s="6" t="s">
        <v>10</v>
      </c>
      <c r="D1225" s="6" t="s">
        <v>9</v>
      </c>
      <c r="E1225" s="6" t="s">
        <v>3</v>
      </c>
      <c r="F1225" s="6" t="s">
        <v>4796</v>
      </c>
      <c r="G1225" s="6" t="s">
        <v>3</v>
      </c>
      <c r="H1225" s="6" t="s">
        <v>6</v>
      </c>
      <c r="I1225" s="5">
        <v>0</v>
      </c>
      <c r="J1225" s="6" t="s">
        <v>5</v>
      </c>
      <c r="K1225" s="6" t="s">
        <v>4</v>
      </c>
      <c r="L1225" s="7">
        <v>0.01</v>
      </c>
      <c r="M1225" s="6" t="s">
        <v>3</v>
      </c>
      <c r="N1225" s="5">
        <v>1</v>
      </c>
      <c r="O1225" s="1">
        <f>IFERROR(FIND("DRW ACY",B1225),"")</f>
        <v>13</v>
      </c>
      <c r="P1225" s="1">
        <f>IF(O1225="","",O1225+6)</f>
        <v>19</v>
      </c>
      <c r="Q1225" s="1">
        <f>LEN(B1225)</f>
        <v>27</v>
      </c>
      <c r="R1225" s="1" t="str">
        <f>IF(P1225="","",RIGHT(B1225,Q1225-P1225))</f>
        <v>611_1140</v>
      </c>
      <c r="U1225" cm="1">
        <f t="array" ref="U1225">MIN(IFERROR(FIND(_xlfn.SEQUENCE(10,,CHAR(48)),F1225),""))</f>
        <v>8</v>
      </c>
      <c r="V1225" s="1">
        <f>LEN(F1225)</f>
        <v>15</v>
      </c>
      <c r="W1225" s="1" t="str">
        <f>RIGHT(F1225,(V1225+1)-U1225)</f>
        <v>611_1140</v>
      </c>
      <c r="X1225" s="1" t="str">
        <f>LEFT(W1225,8)</f>
        <v>611_1140</v>
      </c>
      <c r="Y1225" s="1" t="str">
        <f>IF(E1225&lt;&gt;"",E1225,"A créer")</f>
        <v>A créer</v>
      </c>
      <c r="Z1225" s="2">
        <f>I1225</f>
        <v>0</v>
      </c>
      <c r="AA1225" s="1" t="str">
        <f>X1225&amp;" / "&amp;A1225</f>
        <v>611_1140 / 31239010</v>
      </c>
      <c r="AB1225" s="1">
        <f>A1225</f>
        <v>31239010</v>
      </c>
    </row>
    <row r="1226" spans="1:28" ht="15" x14ac:dyDescent="0.25">
      <c r="A1226" s="6">
        <v>31239011</v>
      </c>
      <c r="B1226" s="6" t="s">
        <v>4795</v>
      </c>
      <c r="C1226" s="6" t="s">
        <v>10</v>
      </c>
      <c r="D1226" s="6" t="s">
        <v>9</v>
      </c>
      <c r="E1226" s="6" t="s">
        <v>3</v>
      </c>
      <c r="F1226" s="6" t="s">
        <v>4794</v>
      </c>
      <c r="G1226" s="6" t="s">
        <v>3</v>
      </c>
      <c r="H1226" s="6" t="s">
        <v>6</v>
      </c>
      <c r="I1226" s="5">
        <v>0</v>
      </c>
      <c r="J1226" s="6" t="s">
        <v>5</v>
      </c>
      <c r="K1226" s="6" t="s">
        <v>4</v>
      </c>
      <c r="L1226" s="7">
        <v>0.01</v>
      </c>
      <c r="M1226" s="6" t="s">
        <v>3</v>
      </c>
      <c r="N1226" s="5">
        <v>1</v>
      </c>
      <c r="O1226" s="1">
        <f>IFERROR(FIND("DRW ACY",B1226),"")</f>
        <v>10</v>
      </c>
      <c r="P1226" s="1">
        <f>IF(O1226="","",O1226+6)</f>
        <v>16</v>
      </c>
      <c r="Q1226" s="1">
        <f>LEN(B1226)</f>
        <v>24</v>
      </c>
      <c r="R1226" s="1" t="str">
        <f>IF(P1226="","",RIGHT(B1226,Q1226-P1226))</f>
        <v>611_1154</v>
      </c>
      <c r="U1226" cm="1">
        <f t="array" ref="U1226">MIN(IFERROR(FIND(_xlfn.SEQUENCE(10,,CHAR(48)),F1226),""))</f>
        <v>8</v>
      </c>
      <c r="V1226" s="1">
        <f>LEN(F1226)</f>
        <v>15</v>
      </c>
      <c r="W1226" s="1" t="str">
        <f>RIGHT(F1226,(V1226+1)-U1226)</f>
        <v>611_1154</v>
      </c>
      <c r="X1226" s="1" t="str">
        <f>LEFT(W1226,8)</f>
        <v>611_1154</v>
      </c>
      <c r="Y1226" s="1" t="str">
        <f>IF(E1226&lt;&gt;"",E1226,"A créer")</f>
        <v>A créer</v>
      </c>
      <c r="Z1226" s="2">
        <f>I1226</f>
        <v>0</v>
      </c>
      <c r="AA1226" s="1" t="str">
        <f>X1226&amp;" / "&amp;A1226</f>
        <v>611_1154 / 31239011</v>
      </c>
      <c r="AB1226" s="1">
        <f>A1226</f>
        <v>31239011</v>
      </c>
    </row>
    <row r="1227" spans="1:28" ht="15" x14ac:dyDescent="0.25">
      <c r="A1227" s="6">
        <v>31239012</v>
      </c>
      <c r="B1227" s="6" t="s">
        <v>4793</v>
      </c>
      <c r="C1227" s="6" t="s">
        <v>10</v>
      </c>
      <c r="D1227" s="6" t="s">
        <v>9</v>
      </c>
      <c r="E1227" s="6" t="s">
        <v>3</v>
      </c>
      <c r="F1227" s="6" t="s">
        <v>4792</v>
      </c>
      <c r="G1227" s="6" t="s">
        <v>3</v>
      </c>
      <c r="H1227" s="6" t="s">
        <v>6</v>
      </c>
      <c r="I1227" s="5">
        <v>0</v>
      </c>
      <c r="J1227" s="6" t="s">
        <v>5</v>
      </c>
      <c r="K1227" s="6" t="s">
        <v>4</v>
      </c>
      <c r="L1227" s="7">
        <v>0.01</v>
      </c>
      <c r="M1227" s="6" t="s">
        <v>3</v>
      </c>
      <c r="N1227" s="5">
        <v>1</v>
      </c>
      <c r="O1227" s="1">
        <f>IFERROR(FIND("DRW ACY",B1227),"")</f>
        <v>10</v>
      </c>
      <c r="P1227" s="1">
        <f>IF(O1227="","",O1227+6)</f>
        <v>16</v>
      </c>
      <c r="Q1227" s="1">
        <f>LEN(B1227)</f>
        <v>24</v>
      </c>
      <c r="R1227" s="1" t="str">
        <f>IF(P1227="","",RIGHT(B1227,Q1227-P1227))</f>
        <v>611_1175</v>
      </c>
      <c r="U1227" cm="1">
        <f t="array" ref="U1227">MIN(IFERROR(FIND(_xlfn.SEQUENCE(10,,CHAR(48)),F1227),""))</f>
        <v>8</v>
      </c>
      <c r="V1227" s="1">
        <f>LEN(F1227)</f>
        <v>15</v>
      </c>
      <c r="W1227" s="1" t="str">
        <f>RIGHT(F1227,(V1227+1)-U1227)</f>
        <v>611_1175</v>
      </c>
      <c r="X1227" s="1" t="str">
        <f>LEFT(W1227,8)</f>
        <v>611_1175</v>
      </c>
      <c r="Y1227" s="1" t="str">
        <f>IF(E1227&lt;&gt;"",E1227,"A créer")</f>
        <v>A créer</v>
      </c>
      <c r="Z1227" s="2">
        <f>I1227</f>
        <v>0</v>
      </c>
      <c r="AA1227" s="1" t="str">
        <f>X1227&amp;" / "&amp;A1227</f>
        <v>611_1175 / 31239012</v>
      </c>
      <c r="AB1227" s="1">
        <f>A1227</f>
        <v>31239012</v>
      </c>
    </row>
    <row r="1228" spans="1:28" ht="15" x14ac:dyDescent="0.25">
      <c r="A1228" s="6">
        <v>31239013</v>
      </c>
      <c r="B1228" s="6" t="s">
        <v>4791</v>
      </c>
      <c r="C1228" s="6" t="s">
        <v>10</v>
      </c>
      <c r="D1228" s="6" t="s">
        <v>9</v>
      </c>
      <c r="E1228" s="6" t="s">
        <v>3</v>
      </c>
      <c r="F1228" s="6" t="s">
        <v>4790</v>
      </c>
      <c r="G1228" s="6" t="s">
        <v>3</v>
      </c>
      <c r="H1228" s="6" t="s">
        <v>6</v>
      </c>
      <c r="I1228" s="5">
        <v>0</v>
      </c>
      <c r="J1228" s="6" t="s">
        <v>5</v>
      </c>
      <c r="K1228" s="6" t="s">
        <v>4</v>
      </c>
      <c r="L1228" s="7">
        <v>0.01</v>
      </c>
      <c r="M1228" s="6" t="s">
        <v>3</v>
      </c>
      <c r="N1228" s="5">
        <v>1</v>
      </c>
      <c r="O1228" s="1">
        <f>IFERROR(FIND("DRW ACY",B1228),"")</f>
        <v>9</v>
      </c>
      <c r="P1228" s="1">
        <f>IF(O1228="","",O1228+6)</f>
        <v>15</v>
      </c>
      <c r="Q1228" s="1">
        <f>LEN(B1228)</f>
        <v>23</v>
      </c>
      <c r="R1228" s="1" t="str">
        <f>IF(P1228="","",RIGHT(B1228,Q1228-P1228))</f>
        <v>312_3188</v>
      </c>
      <c r="U1228" cm="1">
        <f t="array" ref="U1228">MIN(IFERROR(FIND(_xlfn.SEQUENCE(10,,CHAR(48)),F1228),""))</f>
        <v>8</v>
      </c>
      <c r="V1228" s="1">
        <f>LEN(F1228)</f>
        <v>15</v>
      </c>
      <c r="W1228" s="1" t="str">
        <f>RIGHT(F1228,(V1228+1)-U1228)</f>
        <v>312_3188</v>
      </c>
      <c r="X1228" s="1" t="str">
        <f>LEFT(W1228,8)</f>
        <v>312_3188</v>
      </c>
      <c r="Y1228" s="1" t="str">
        <f>IF(E1228&lt;&gt;"",E1228,"A créer")</f>
        <v>A créer</v>
      </c>
      <c r="Z1228" s="2">
        <f>I1228</f>
        <v>0</v>
      </c>
      <c r="AA1228" s="1" t="str">
        <f>X1228&amp;" / "&amp;A1228</f>
        <v>312_3188 / 31239013</v>
      </c>
      <c r="AB1228" s="1">
        <f>A1228</f>
        <v>31239013</v>
      </c>
    </row>
    <row r="1229" spans="1:28" ht="15" x14ac:dyDescent="0.25">
      <c r="A1229" s="6">
        <v>31239014</v>
      </c>
      <c r="B1229" s="6" t="s">
        <v>4789</v>
      </c>
      <c r="C1229" s="6" t="s">
        <v>10</v>
      </c>
      <c r="D1229" s="6" t="s">
        <v>9</v>
      </c>
      <c r="E1229" s="6" t="s">
        <v>3</v>
      </c>
      <c r="F1229" s="6" t="s">
        <v>4788</v>
      </c>
      <c r="G1229" s="6" t="s">
        <v>3</v>
      </c>
      <c r="H1229" s="6" t="s">
        <v>6</v>
      </c>
      <c r="I1229" s="5">
        <v>0</v>
      </c>
      <c r="J1229" s="6" t="s">
        <v>5</v>
      </c>
      <c r="K1229" s="6" t="s">
        <v>4</v>
      </c>
      <c r="L1229" s="7">
        <v>0.01</v>
      </c>
      <c r="M1229" s="6" t="s">
        <v>3</v>
      </c>
      <c r="N1229" s="5">
        <v>1</v>
      </c>
      <c r="O1229" s="1">
        <f>IFERROR(FIND("DRW ACY",B1229),"")</f>
        <v>9</v>
      </c>
      <c r="P1229" s="1">
        <f>IF(O1229="","",O1229+6)</f>
        <v>15</v>
      </c>
      <c r="Q1229" s="1">
        <f>LEN(B1229)</f>
        <v>23</v>
      </c>
      <c r="R1229" s="1" t="str">
        <f>IF(P1229="","",RIGHT(B1229,Q1229-P1229))</f>
        <v>312_3253</v>
      </c>
      <c r="U1229" cm="1">
        <f t="array" ref="U1229">MIN(IFERROR(FIND(_xlfn.SEQUENCE(10,,CHAR(48)),F1229),""))</f>
        <v>8</v>
      </c>
      <c r="V1229" s="1">
        <f>LEN(F1229)</f>
        <v>15</v>
      </c>
      <c r="W1229" s="1" t="str">
        <f>RIGHT(F1229,(V1229+1)-U1229)</f>
        <v>312_3253</v>
      </c>
      <c r="X1229" s="1" t="str">
        <f>LEFT(W1229,8)</f>
        <v>312_3253</v>
      </c>
      <c r="Y1229" s="1" t="str">
        <f>IF(E1229&lt;&gt;"",E1229,"A créer")</f>
        <v>A créer</v>
      </c>
      <c r="Z1229" s="2">
        <f>I1229</f>
        <v>0</v>
      </c>
      <c r="AA1229" s="1" t="str">
        <f>X1229&amp;" / "&amp;A1229</f>
        <v>312_3253 / 31239014</v>
      </c>
      <c r="AB1229" s="1">
        <f>A1229</f>
        <v>31239014</v>
      </c>
    </row>
    <row r="1230" spans="1:28" ht="15" x14ac:dyDescent="0.25">
      <c r="A1230" s="6">
        <v>31239015</v>
      </c>
      <c r="B1230" s="6" t="s">
        <v>4787</v>
      </c>
      <c r="C1230" s="6" t="s">
        <v>10</v>
      </c>
      <c r="D1230" s="6" t="s">
        <v>9</v>
      </c>
      <c r="E1230" s="6" t="s">
        <v>3</v>
      </c>
      <c r="F1230" s="6" t="s">
        <v>4786</v>
      </c>
      <c r="G1230" s="6" t="s">
        <v>3</v>
      </c>
      <c r="H1230" s="6" t="s">
        <v>6</v>
      </c>
      <c r="I1230" s="5">
        <v>0</v>
      </c>
      <c r="J1230" s="6" t="s">
        <v>5</v>
      </c>
      <c r="K1230" s="6" t="s">
        <v>4</v>
      </c>
      <c r="L1230" s="7">
        <v>0.01</v>
      </c>
      <c r="M1230" s="6" t="s">
        <v>3</v>
      </c>
      <c r="N1230" s="5">
        <v>1</v>
      </c>
      <c r="O1230" s="1">
        <f>IFERROR(FIND("DRW ACY",B1230),"")</f>
        <v>9</v>
      </c>
      <c r="P1230" s="1">
        <f>IF(O1230="","",O1230+6)</f>
        <v>15</v>
      </c>
      <c r="Q1230" s="1">
        <f>LEN(B1230)</f>
        <v>23</v>
      </c>
      <c r="R1230" s="1" t="str">
        <f>IF(P1230="","",RIGHT(B1230,Q1230-P1230))</f>
        <v>312_3254</v>
      </c>
      <c r="U1230" cm="1">
        <f t="array" ref="U1230">MIN(IFERROR(FIND(_xlfn.SEQUENCE(10,,CHAR(48)),F1230),""))</f>
        <v>8</v>
      </c>
      <c r="V1230" s="1">
        <f>LEN(F1230)</f>
        <v>15</v>
      </c>
      <c r="W1230" s="1" t="str">
        <f>RIGHT(F1230,(V1230+1)-U1230)</f>
        <v>312_3254</v>
      </c>
      <c r="X1230" s="1" t="str">
        <f>LEFT(W1230,8)</f>
        <v>312_3254</v>
      </c>
      <c r="Y1230" s="1" t="str">
        <f>IF(E1230&lt;&gt;"",E1230,"A créer")</f>
        <v>A créer</v>
      </c>
      <c r="Z1230" s="2">
        <f>I1230</f>
        <v>0</v>
      </c>
      <c r="AA1230" s="1" t="str">
        <f>X1230&amp;" / "&amp;A1230</f>
        <v>312_3254 / 31239015</v>
      </c>
      <c r="AB1230" s="1">
        <f>A1230</f>
        <v>31239015</v>
      </c>
    </row>
    <row r="1231" spans="1:28" ht="15" x14ac:dyDescent="0.25">
      <c r="A1231" s="6">
        <v>31239016</v>
      </c>
      <c r="B1231" s="6" t="s">
        <v>4785</v>
      </c>
      <c r="C1231" s="6" t="s">
        <v>10</v>
      </c>
      <c r="D1231" s="6" t="s">
        <v>9</v>
      </c>
      <c r="E1231" s="6" t="s">
        <v>3</v>
      </c>
      <c r="F1231" s="6" t="s">
        <v>4784</v>
      </c>
      <c r="G1231" s="6" t="s">
        <v>3</v>
      </c>
      <c r="H1231" s="6" t="s">
        <v>6</v>
      </c>
      <c r="I1231" s="5">
        <v>0</v>
      </c>
      <c r="J1231" s="6" t="s">
        <v>5</v>
      </c>
      <c r="K1231" s="6" t="s">
        <v>4</v>
      </c>
      <c r="L1231" s="7">
        <v>0.01</v>
      </c>
      <c r="M1231" s="6" t="s">
        <v>3</v>
      </c>
      <c r="N1231" s="5">
        <v>1</v>
      </c>
      <c r="O1231" s="1">
        <f>IFERROR(FIND("DRW ACY",B1231),"")</f>
        <v>8</v>
      </c>
      <c r="P1231" s="1">
        <f>IF(O1231="","",O1231+6)</f>
        <v>14</v>
      </c>
      <c r="Q1231" s="1">
        <f>LEN(B1231)</f>
        <v>22</v>
      </c>
      <c r="R1231" s="1" t="str">
        <f>IF(P1231="","",RIGHT(B1231,Q1231-P1231))</f>
        <v>312_3255</v>
      </c>
      <c r="U1231" cm="1">
        <f t="array" ref="U1231">MIN(IFERROR(FIND(_xlfn.SEQUENCE(10,,CHAR(48)),F1231),""))</f>
        <v>8</v>
      </c>
      <c r="V1231" s="1">
        <f>LEN(F1231)</f>
        <v>15</v>
      </c>
      <c r="W1231" s="1" t="str">
        <f>RIGHT(F1231,(V1231+1)-U1231)</f>
        <v>312_3255</v>
      </c>
      <c r="X1231" s="1" t="str">
        <f>LEFT(W1231,8)</f>
        <v>312_3255</v>
      </c>
      <c r="Y1231" s="1" t="str">
        <f>IF(E1231&lt;&gt;"",E1231,"A créer")</f>
        <v>A créer</v>
      </c>
      <c r="Z1231" s="2">
        <f>I1231</f>
        <v>0</v>
      </c>
      <c r="AA1231" s="1" t="str">
        <f>X1231&amp;" / "&amp;A1231</f>
        <v>312_3255 / 31239016</v>
      </c>
      <c r="AB1231" s="1">
        <f>A1231</f>
        <v>31239016</v>
      </c>
    </row>
    <row r="1232" spans="1:28" ht="15" x14ac:dyDescent="0.25">
      <c r="A1232" s="6">
        <v>31239017</v>
      </c>
      <c r="B1232" s="6" t="s">
        <v>4783</v>
      </c>
      <c r="C1232" s="6" t="s">
        <v>10</v>
      </c>
      <c r="D1232" s="6" t="s">
        <v>9</v>
      </c>
      <c r="E1232" s="6" t="s">
        <v>3</v>
      </c>
      <c r="F1232" s="6" t="s">
        <v>4782</v>
      </c>
      <c r="G1232" s="6" t="s">
        <v>3</v>
      </c>
      <c r="H1232" s="6" t="s">
        <v>6</v>
      </c>
      <c r="I1232" s="5">
        <v>0</v>
      </c>
      <c r="J1232" s="6" t="s">
        <v>5</v>
      </c>
      <c r="K1232" s="6" t="s">
        <v>4</v>
      </c>
      <c r="L1232" s="7">
        <v>0.01</v>
      </c>
      <c r="M1232" s="6" t="s">
        <v>3</v>
      </c>
      <c r="N1232" s="5">
        <v>1</v>
      </c>
      <c r="O1232" s="1">
        <f>IFERROR(FIND("DRW ACY",B1232),"")</f>
        <v>10</v>
      </c>
      <c r="P1232" s="1">
        <f>IF(O1232="","",O1232+6)</f>
        <v>16</v>
      </c>
      <c r="Q1232" s="1">
        <f>LEN(B1232)</f>
        <v>24</v>
      </c>
      <c r="R1232" s="1" t="str">
        <f>IF(P1232="","",RIGHT(B1232,Q1232-P1232))</f>
        <v>312_3256</v>
      </c>
      <c r="U1232" cm="1">
        <f t="array" ref="U1232">MIN(IFERROR(FIND(_xlfn.SEQUENCE(10,,CHAR(48)),F1232),""))</f>
        <v>8</v>
      </c>
      <c r="V1232" s="1">
        <f>LEN(F1232)</f>
        <v>15</v>
      </c>
      <c r="W1232" s="1" t="str">
        <f>RIGHT(F1232,(V1232+1)-U1232)</f>
        <v>312_3256</v>
      </c>
      <c r="X1232" s="1" t="str">
        <f>LEFT(W1232,8)</f>
        <v>312_3256</v>
      </c>
      <c r="Y1232" s="1" t="str">
        <f>IF(E1232&lt;&gt;"",E1232,"A créer")</f>
        <v>A créer</v>
      </c>
      <c r="Z1232" s="2">
        <f>I1232</f>
        <v>0</v>
      </c>
      <c r="AA1232" s="1" t="str">
        <f>X1232&amp;" / "&amp;A1232</f>
        <v>312_3256 / 31239017</v>
      </c>
      <c r="AB1232" s="1">
        <f>A1232</f>
        <v>31239017</v>
      </c>
    </row>
    <row r="1233" spans="1:28" ht="15" x14ac:dyDescent="0.25">
      <c r="A1233" s="6">
        <v>31239020</v>
      </c>
      <c r="B1233" s="6" t="s">
        <v>4781</v>
      </c>
      <c r="C1233" s="6" t="s">
        <v>10</v>
      </c>
      <c r="D1233" s="6" t="s">
        <v>9</v>
      </c>
      <c r="E1233" s="6" t="s">
        <v>3</v>
      </c>
      <c r="F1233" s="6" t="s">
        <v>4780</v>
      </c>
      <c r="G1233" s="6" t="s">
        <v>3</v>
      </c>
      <c r="H1233" s="6" t="s">
        <v>6</v>
      </c>
      <c r="I1233" s="5">
        <v>0</v>
      </c>
      <c r="J1233" s="6" t="s">
        <v>5</v>
      </c>
      <c r="K1233" s="6" t="s">
        <v>4</v>
      </c>
      <c r="L1233" s="7">
        <v>0.01</v>
      </c>
      <c r="M1233" s="6" t="s">
        <v>3</v>
      </c>
      <c r="N1233" s="5">
        <v>1</v>
      </c>
      <c r="O1233" s="1">
        <f>IFERROR(FIND("DRW ACY",B1233),"")</f>
        <v>9</v>
      </c>
      <c r="P1233" s="1">
        <f>IF(O1233="","",O1233+6)</f>
        <v>15</v>
      </c>
      <c r="Q1233" s="1">
        <f>LEN(B1233)</f>
        <v>23</v>
      </c>
      <c r="R1233" s="1" t="str">
        <f>IF(P1233="","",RIGHT(B1233,Q1233-P1233))</f>
        <v>312_3258</v>
      </c>
      <c r="U1233" cm="1">
        <f t="array" ref="U1233">MIN(IFERROR(FIND(_xlfn.SEQUENCE(10,,CHAR(48)),F1233),""))</f>
        <v>8</v>
      </c>
      <c r="V1233" s="1">
        <f>LEN(F1233)</f>
        <v>15</v>
      </c>
      <c r="W1233" s="1" t="str">
        <f>RIGHT(F1233,(V1233+1)-U1233)</f>
        <v>312_3258</v>
      </c>
      <c r="X1233" s="1" t="str">
        <f>LEFT(W1233,8)</f>
        <v>312_3258</v>
      </c>
      <c r="Y1233" s="1" t="str">
        <f>IF(E1233&lt;&gt;"",E1233,"A créer")</f>
        <v>A créer</v>
      </c>
      <c r="Z1233" s="2">
        <f>I1233</f>
        <v>0</v>
      </c>
      <c r="AA1233" s="1" t="str">
        <f>X1233&amp;" / "&amp;A1233</f>
        <v>312_3258 / 31239020</v>
      </c>
      <c r="AB1233" s="1">
        <f>A1233</f>
        <v>31239020</v>
      </c>
    </row>
    <row r="1234" spans="1:28" ht="15" x14ac:dyDescent="0.25">
      <c r="A1234" s="6">
        <v>31239022</v>
      </c>
      <c r="B1234" s="6" t="s">
        <v>4779</v>
      </c>
      <c r="C1234" s="6" t="s">
        <v>10</v>
      </c>
      <c r="D1234" s="6" t="s">
        <v>9</v>
      </c>
      <c r="E1234" s="6" t="s">
        <v>3</v>
      </c>
      <c r="F1234" s="6" t="s">
        <v>4778</v>
      </c>
      <c r="G1234" s="6" t="s">
        <v>3</v>
      </c>
      <c r="H1234" s="6" t="s">
        <v>6</v>
      </c>
      <c r="I1234" s="5">
        <v>0</v>
      </c>
      <c r="J1234" s="6" t="s">
        <v>5</v>
      </c>
      <c r="K1234" s="6" t="s">
        <v>4</v>
      </c>
      <c r="L1234" s="7">
        <v>0.01</v>
      </c>
      <c r="M1234" s="6" t="s">
        <v>3</v>
      </c>
      <c r="N1234" s="5">
        <v>1</v>
      </c>
      <c r="O1234" s="1">
        <f>IFERROR(FIND("DRW ACY",B1234),"")</f>
        <v>9</v>
      </c>
      <c r="P1234" s="1">
        <f>IF(O1234="","",O1234+6)</f>
        <v>15</v>
      </c>
      <c r="Q1234" s="1">
        <f>LEN(B1234)</f>
        <v>23</v>
      </c>
      <c r="R1234" s="1" t="str">
        <f>IF(P1234="","",RIGHT(B1234,Q1234-P1234))</f>
        <v>312_3271</v>
      </c>
      <c r="U1234" cm="1">
        <f t="array" ref="U1234">MIN(IFERROR(FIND(_xlfn.SEQUENCE(10,,CHAR(48)),F1234),""))</f>
        <v>8</v>
      </c>
      <c r="V1234" s="1">
        <f>LEN(F1234)</f>
        <v>15</v>
      </c>
      <c r="W1234" s="1" t="str">
        <f>RIGHT(F1234,(V1234+1)-U1234)</f>
        <v>312_3271</v>
      </c>
      <c r="X1234" s="1" t="str">
        <f>LEFT(W1234,8)</f>
        <v>312_3271</v>
      </c>
      <c r="Y1234" s="1" t="str">
        <f>IF(E1234&lt;&gt;"",E1234,"A créer")</f>
        <v>A créer</v>
      </c>
      <c r="Z1234" s="2">
        <f>I1234</f>
        <v>0</v>
      </c>
      <c r="AA1234" s="1" t="str">
        <f>X1234&amp;" / "&amp;A1234</f>
        <v>312_3271 / 31239022</v>
      </c>
      <c r="AB1234" s="1">
        <f>A1234</f>
        <v>31239022</v>
      </c>
    </row>
    <row r="1235" spans="1:28" ht="15" x14ac:dyDescent="0.25">
      <c r="A1235" s="6">
        <v>31239023</v>
      </c>
      <c r="B1235" s="6" t="s">
        <v>4777</v>
      </c>
      <c r="C1235" s="6" t="s">
        <v>10</v>
      </c>
      <c r="D1235" s="6" t="s">
        <v>9</v>
      </c>
      <c r="E1235" s="6" t="s">
        <v>3</v>
      </c>
      <c r="F1235" s="6" t="s">
        <v>4776</v>
      </c>
      <c r="G1235" s="6" t="s">
        <v>3</v>
      </c>
      <c r="H1235" s="6" t="s">
        <v>6</v>
      </c>
      <c r="I1235" s="5">
        <v>0</v>
      </c>
      <c r="J1235" s="6" t="s">
        <v>5</v>
      </c>
      <c r="K1235" s="6" t="s">
        <v>4</v>
      </c>
      <c r="L1235" s="7">
        <v>0.01</v>
      </c>
      <c r="M1235" s="6" t="s">
        <v>3</v>
      </c>
      <c r="N1235" s="5">
        <v>1</v>
      </c>
      <c r="O1235" s="1">
        <f>IFERROR(FIND("DRW ACY",B1235),"")</f>
        <v>9</v>
      </c>
      <c r="P1235" s="1">
        <f>IF(O1235="","",O1235+6)</f>
        <v>15</v>
      </c>
      <c r="Q1235" s="1">
        <f>LEN(B1235)</f>
        <v>23</v>
      </c>
      <c r="R1235" s="1" t="str">
        <f>IF(P1235="","",RIGHT(B1235,Q1235-P1235))</f>
        <v>611_3227</v>
      </c>
      <c r="U1235" cm="1">
        <f t="array" ref="U1235">MIN(IFERROR(FIND(_xlfn.SEQUENCE(10,,CHAR(48)),F1235),""))</f>
        <v>8</v>
      </c>
      <c r="V1235" s="1">
        <f>LEN(F1235)</f>
        <v>15</v>
      </c>
      <c r="W1235" s="1" t="str">
        <f>RIGHT(F1235,(V1235+1)-U1235)</f>
        <v>611_3227</v>
      </c>
      <c r="X1235" s="1" t="str">
        <f>LEFT(W1235,8)</f>
        <v>611_3227</v>
      </c>
      <c r="Y1235" s="1" t="str">
        <f>IF(E1235&lt;&gt;"",E1235,"A créer")</f>
        <v>A créer</v>
      </c>
      <c r="Z1235" s="2">
        <f>I1235</f>
        <v>0</v>
      </c>
      <c r="AA1235" s="1" t="str">
        <f>X1235&amp;" / "&amp;A1235</f>
        <v>611_3227 / 31239023</v>
      </c>
      <c r="AB1235" s="1">
        <f>A1235</f>
        <v>31239023</v>
      </c>
    </row>
    <row r="1236" spans="1:28" ht="15" x14ac:dyDescent="0.25">
      <c r="A1236" s="6">
        <v>31239024</v>
      </c>
      <c r="B1236" s="6" t="s">
        <v>4775</v>
      </c>
      <c r="C1236" s="6" t="s">
        <v>10</v>
      </c>
      <c r="D1236" s="6" t="s">
        <v>9</v>
      </c>
      <c r="E1236" s="6" t="s">
        <v>3</v>
      </c>
      <c r="F1236" s="6" t="s">
        <v>4774</v>
      </c>
      <c r="G1236" s="6" t="s">
        <v>3</v>
      </c>
      <c r="H1236" s="6" t="s">
        <v>6</v>
      </c>
      <c r="I1236" s="5">
        <v>0</v>
      </c>
      <c r="J1236" s="6" t="s">
        <v>5</v>
      </c>
      <c r="K1236" s="6" t="s">
        <v>4</v>
      </c>
      <c r="L1236" s="7">
        <v>0.01</v>
      </c>
      <c r="M1236" s="6" t="s">
        <v>3</v>
      </c>
      <c r="N1236" s="5">
        <v>1</v>
      </c>
      <c r="O1236" s="1">
        <f>IFERROR(FIND("DRW ACY",B1236),"")</f>
        <v>13</v>
      </c>
      <c r="P1236" s="1">
        <f>IF(O1236="","",O1236+6)</f>
        <v>19</v>
      </c>
      <c r="Q1236" s="1">
        <f>LEN(B1236)</f>
        <v>27</v>
      </c>
      <c r="R1236" s="1" t="str">
        <f>IF(P1236="","",RIGHT(B1236,Q1236-P1236))</f>
        <v>611_3228</v>
      </c>
      <c r="U1236" cm="1">
        <f t="array" ref="U1236">MIN(IFERROR(FIND(_xlfn.SEQUENCE(10,,CHAR(48)),F1236),""))</f>
        <v>8</v>
      </c>
      <c r="V1236" s="1">
        <f>LEN(F1236)</f>
        <v>15</v>
      </c>
      <c r="W1236" s="1" t="str">
        <f>RIGHT(F1236,(V1236+1)-U1236)</f>
        <v>611_3228</v>
      </c>
      <c r="X1236" s="1" t="str">
        <f>LEFT(W1236,8)</f>
        <v>611_3228</v>
      </c>
      <c r="Y1236" s="1" t="str">
        <f>IF(E1236&lt;&gt;"",E1236,"A créer")</f>
        <v>A créer</v>
      </c>
      <c r="Z1236" s="2">
        <f>I1236</f>
        <v>0</v>
      </c>
      <c r="AA1236" s="1" t="str">
        <f>X1236&amp;" / "&amp;A1236</f>
        <v>611_3228 / 31239024</v>
      </c>
      <c r="AB1236" s="1">
        <f>A1236</f>
        <v>31239024</v>
      </c>
    </row>
    <row r="1237" spans="1:28" ht="15" x14ac:dyDescent="0.25">
      <c r="A1237" s="6">
        <v>31239025</v>
      </c>
      <c r="B1237" s="6" t="s">
        <v>4773</v>
      </c>
      <c r="C1237" s="6" t="s">
        <v>10</v>
      </c>
      <c r="D1237" s="6" t="s">
        <v>9</v>
      </c>
      <c r="E1237" s="6" t="s">
        <v>3</v>
      </c>
      <c r="F1237" s="6" t="s">
        <v>4772</v>
      </c>
      <c r="G1237" s="6" t="s">
        <v>3</v>
      </c>
      <c r="H1237" s="6" t="s">
        <v>6</v>
      </c>
      <c r="I1237" s="5">
        <v>0</v>
      </c>
      <c r="J1237" s="6" t="s">
        <v>5</v>
      </c>
      <c r="K1237" s="6" t="s">
        <v>4</v>
      </c>
      <c r="L1237" s="7">
        <v>0.01</v>
      </c>
      <c r="M1237" s="6" t="s">
        <v>3</v>
      </c>
      <c r="N1237" s="5">
        <v>1</v>
      </c>
      <c r="O1237" s="1">
        <f>IFERROR(FIND("DRW ACY",B1237),"")</f>
        <v>10</v>
      </c>
      <c r="P1237" s="1">
        <f>IF(O1237="","",O1237+6)</f>
        <v>16</v>
      </c>
      <c r="Q1237" s="1">
        <f>LEN(B1237)</f>
        <v>24</v>
      </c>
      <c r="R1237" s="1" t="str">
        <f>IF(P1237="","",RIGHT(B1237,Q1237-P1237))</f>
        <v>611_3229</v>
      </c>
      <c r="U1237" cm="1">
        <f t="array" ref="U1237">MIN(IFERROR(FIND(_xlfn.SEQUENCE(10,,CHAR(48)),F1237),""))</f>
        <v>8</v>
      </c>
      <c r="V1237" s="1">
        <f>LEN(F1237)</f>
        <v>15</v>
      </c>
      <c r="W1237" s="1" t="str">
        <f>RIGHT(F1237,(V1237+1)-U1237)</f>
        <v>611_3229</v>
      </c>
      <c r="X1237" s="1" t="str">
        <f>LEFT(W1237,8)</f>
        <v>611_3229</v>
      </c>
      <c r="Y1237" s="1" t="str">
        <f>IF(E1237&lt;&gt;"",E1237,"A créer")</f>
        <v>A créer</v>
      </c>
      <c r="Z1237" s="2">
        <f>I1237</f>
        <v>0</v>
      </c>
      <c r="AA1237" s="1" t="str">
        <f>X1237&amp;" / "&amp;A1237</f>
        <v>611_3229 / 31239025</v>
      </c>
      <c r="AB1237" s="1">
        <f>A1237</f>
        <v>31239025</v>
      </c>
    </row>
    <row r="1238" spans="1:28" ht="15" x14ac:dyDescent="0.25">
      <c r="A1238" s="6">
        <v>31239026</v>
      </c>
      <c r="B1238" s="6" t="s">
        <v>4771</v>
      </c>
      <c r="C1238" s="6" t="s">
        <v>10</v>
      </c>
      <c r="D1238" s="6" t="s">
        <v>9</v>
      </c>
      <c r="E1238" s="6" t="s">
        <v>3</v>
      </c>
      <c r="F1238" s="6" t="s">
        <v>4770</v>
      </c>
      <c r="G1238" s="6" t="s">
        <v>3</v>
      </c>
      <c r="H1238" s="6" t="s">
        <v>6</v>
      </c>
      <c r="I1238" s="5">
        <v>0</v>
      </c>
      <c r="J1238" s="6" t="s">
        <v>5</v>
      </c>
      <c r="K1238" s="6" t="s">
        <v>4</v>
      </c>
      <c r="L1238" s="7">
        <v>0.01</v>
      </c>
      <c r="M1238" s="6" t="s">
        <v>3</v>
      </c>
      <c r="N1238" s="5">
        <v>1</v>
      </c>
      <c r="O1238" s="1">
        <f>IFERROR(FIND("DRW ACY",B1238),"")</f>
        <v>7</v>
      </c>
      <c r="P1238" s="1">
        <f>IF(O1238="","",O1238+6)</f>
        <v>13</v>
      </c>
      <c r="Q1238" s="1">
        <f>LEN(B1238)</f>
        <v>21</v>
      </c>
      <c r="R1238" s="1" t="str">
        <f>IF(P1238="","",RIGHT(B1238,Q1238-P1238))</f>
        <v>611_3225</v>
      </c>
      <c r="U1238" cm="1">
        <f t="array" ref="U1238">MIN(IFERROR(FIND(_xlfn.SEQUENCE(10,,CHAR(48)),F1238),""))</f>
        <v>8</v>
      </c>
      <c r="V1238" s="1">
        <f>LEN(F1238)</f>
        <v>15</v>
      </c>
      <c r="W1238" s="1" t="str">
        <f>RIGHT(F1238,(V1238+1)-U1238)</f>
        <v>611_3325</v>
      </c>
      <c r="X1238" s="1" t="str">
        <f>LEFT(W1238,8)</f>
        <v>611_3325</v>
      </c>
      <c r="Y1238" s="1" t="str">
        <f>IF(E1238&lt;&gt;"",E1238,"A créer")</f>
        <v>A créer</v>
      </c>
      <c r="Z1238" s="2">
        <f>I1238</f>
        <v>0</v>
      </c>
      <c r="AA1238" s="1" t="str">
        <f>X1238&amp;" / "&amp;A1238</f>
        <v>611_3325 / 31239026</v>
      </c>
      <c r="AB1238" s="1">
        <f>A1238</f>
        <v>31239026</v>
      </c>
    </row>
    <row r="1239" spans="1:28" ht="15" x14ac:dyDescent="0.25">
      <c r="A1239" s="6">
        <v>31239027</v>
      </c>
      <c r="B1239" s="6" t="s">
        <v>4769</v>
      </c>
      <c r="C1239" s="6" t="s">
        <v>10</v>
      </c>
      <c r="D1239" s="6" t="s">
        <v>9</v>
      </c>
      <c r="E1239" s="6" t="s">
        <v>3</v>
      </c>
      <c r="F1239" s="6" t="s">
        <v>4768</v>
      </c>
      <c r="G1239" s="6" t="s">
        <v>3</v>
      </c>
      <c r="H1239" s="6" t="s">
        <v>6</v>
      </c>
      <c r="I1239" s="5">
        <v>0</v>
      </c>
      <c r="J1239" s="6" t="s">
        <v>5</v>
      </c>
      <c r="K1239" s="6" t="s">
        <v>4</v>
      </c>
      <c r="L1239" s="7">
        <v>0.01</v>
      </c>
      <c r="M1239" s="6" t="s">
        <v>3</v>
      </c>
      <c r="N1239" s="5">
        <v>1</v>
      </c>
      <c r="O1239" s="1">
        <f>IFERROR(FIND("DRW ACY",B1239),"")</f>
        <v>21</v>
      </c>
      <c r="P1239" s="1">
        <f>IF(O1239="","",O1239+6)</f>
        <v>27</v>
      </c>
      <c r="Q1239" s="1">
        <f>LEN(B1239)</f>
        <v>35</v>
      </c>
      <c r="R1239" s="1" t="str">
        <f>IF(P1239="","",RIGHT(B1239,Q1239-P1239))</f>
        <v>611_3112</v>
      </c>
      <c r="U1239" cm="1">
        <f t="array" ref="U1239">MIN(IFERROR(FIND(_xlfn.SEQUENCE(10,,CHAR(48)),F1239),""))</f>
        <v>8</v>
      </c>
      <c r="V1239" s="1">
        <f>LEN(F1239)</f>
        <v>15</v>
      </c>
      <c r="W1239" s="1" t="str">
        <f>RIGHT(F1239,(V1239+1)-U1239)</f>
        <v>611_3112</v>
      </c>
      <c r="X1239" s="1" t="str">
        <f>LEFT(W1239,8)</f>
        <v>611_3112</v>
      </c>
      <c r="Y1239" s="1" t="str">
        <f>IF(E1239&lt;&gt;"",E1239,"A créer")</f>
        <v>A créer</v>
      </c>
      <c r="Z1239" s="2">
        <f>I1239</f>
        <v>0</v>
      </c>
      <c r="AA1239" s="1" t="str">
        <f>X1239&amp;" / "&amp;A1239</f>
        <v>611_3112 / 31239027</v>
      </c>
      <c r="AB1239" s="1">
        <f>A1239</f>
        <v>31239027</v>
      </c>
    </row>
    <row r="1240" spans="1:28" ht="15" x14ac:dyDescent="0.25">
      <c r="A1240" s="6">
        <v>31239028</v>
      </c>
      <c r="B1240" s="6" t="s">
        <v>4767</v>
      </c>
      <c r="C1240" s="6" t="s">
        <v>10</v>
      </c>
      <c r="D1240" s="6" t="s">
        <v>9</v>
      </c>
      <c r="E1240" s="6" t="s">
        <v>3</v>
      </c>
      <c r="F1240" s="6" t="s">
        <v>4766</v>
      </c>
      <c r="G1240" s="6" t="s">
        <v>3</v>
      </c>
      <c r="H1240" s="6" t="s">
        <v>6</v>
      </c>
      <c r="I1240" s="5">
        <v>0</v>
      </c>
      <c r="J1240" s="6" t="s">
        <v>5</v>
      </c>
      <c r="K1240" s="6" t="s">
        <v>4</v>
      </c>
      <c r="L1240" s="7">
        <v>0.01</v>
      </c>
      <c r="M1240" s="6" t="s">
        <v>3</v>
      </c>
      <c r="N1240" s="5">
        <v>1</v>
      </c>
      <c r="O1240" s="1">
        <f>IFERROR(FIND("DRW ACY",B1240),"")</f>
        <v>9</v>
      </c>
      <c r="P1240" s="1">
        <f>IF(O1240="","",O1240+6)</f>
        <v>15</v>
      </c>
      <c r="Q1240" s="1">
        <f>LEN(B1240)</f>
        <v>23</v>
      </c>
      <c r="R1240" s="1" t="str">
        <f>IF(P1240="","",RIGHT(B1240,Q1240-P1240))</f>
        <v>611_1325</v>
      </c>
      <c r="U1240" cm="1">
        <f t="array" ref="U1240">MIN(IFERROR(FIND(_xlfn.SEQUENCE(10,,CHAR(48)),F1240),""))</f>
        <v>8</v>
      </c>
      <c r="V1240" s="1">
        <f>LEN(F1240)</f>
        <v>15</v>
      </c>
      <c r="W1240" s="1" t="str">
        <f>RIGHT(F1240,(V1240+1)-U1240)</f>
        <v>611_1325</v>
      </c>
      <c r="X1240" s="1" t="str">
        <f>LEFT(W1240,8)</f>
        <v>611_1325</v>
      </c>
      <c r="Y1240" s="1" t="str">
        <f>IF(E1240&lt;&gt;"",E1240,"A créer")</f>
        <v>A créer</v>
      </c>
      <c r="Z1240" s="2">
        <f>I1240</f>
        <v>0</v>
      </c>
      <c r="AA1240" s="1" t="str">
        <f>X1240&amp;" / "&amp;A1240</f>
        <v>611_1325 / 31239028</v>
      </c>
      <c r="AB1240" s="1">
        <f>A1240</f>
        <v>31239028</v>
      </c>
    </row>
    <row r="1241" spans="1:28" ht="15" x14ac:dyDescent="0.25">
      <c r="A1241" s="6">
        <v>31239029</v>
      </c>
      <c r="B1241" s="6" t="s">
        <v>4765</v>
      </c>
      <c r="C1241" s="6" t="s">
        <v>10</v>
      </c>
      <c r="D1241" s="6" t="s">
        <v>9</v>
      </c>
      <c r="E1241" s="6" t="s">
        <v>3</v>
      </c>
      <c r="F1241" s="6" t="s">
        <v>4764</v>
      </c>
      <c r="G1241" s="6" t="s">
        <v>3</v>
      </c>
      <c r="H1241" s="6" t="s">
        <v>6</v>
      </c>
      <c r="I1241" s="5">
        <v>0</v>
      </c>
      <c r="J1241" s="6" t="s">
        <v>5</v>
      </c>
      <c r="K1241" s="6" t="s">
        <v>4</v>
      </c>
      <c r="L1241" s="7">
        <v>0.01</v>
      </c>
      <c r="M1241" s="6" t="s">
        <v>3</v>
      </c>
      <c r="N1241" s="5">
        <v>1</v>
      </c>
      <c r="O1241" s="1">
        <f>IFERROR(FIND("DRW ACY",B1241),"")</f>
        <v>9</v>
      </c>
      <c r="P1241" s="1">
        <f>IF(O1241="","",O1241+6)</f>
        <v>15</v>
      </c>
      <c r="Q1241" s="1">
        <f>LEN(B1241)</f>
        <v>23</v>
      </c>
      <c r="R1241" s="1" t="str">
        <f>IF(P1241="","",RIGHT(B1241,Q1241-P1241))</f>
        <v>611_2728</v>
      </c>
      <c r="U1241" cm="1">
        <f t="array" ref="U1241">MIN(IFERROR(FIND(_xlfn.SEQUENCE(10,,CHAR(48)),F1241),""))</f>
        <v>8</v>
      </c>
      <c r="V1241" s="1">
        <f>LEN(F1241)</f>
        <v>15</v>
      </c>
      <c r="W1241" s="1" t="str">
        <f>RIGHT(F1241,(V1241+1)-U1241)</f>
        <v>611_2728</v>
      </c>
      <c r="X1241" s="1" t="str">
        <f>LEFT(W1241,8)</f>
        <v>611_2728</v>
      </c>
      <c r="Y1241" s="1" t="str">
        <f>IF(E1241&lt;&gt;"",E1241,"A créer")</f>
        <v>A créer</v>
      </c>
      <c r="Z1241" s="2">
        <f>I1241</f>
        <v>0</v>
      </c>
      <c r="AA1241" s="1" t="str">
        <f>X1241&amp;" / "&amp;A1241</f>
        <v>611_2728 / 31239029</v>
      </c>
      <c r="AB1241" s="1">
        <f>A1241</f>
        <v>31239029</v>
      </c>
    </row>
    <row r="1242" spans="1:28" ht="15" x14ac:dyDescent="0.25">
      <c r="A1242" s="6">
        <v>31239030</v>
      </c>
      <c r="B1242" s="6" t="s">
        <v>4763</v>
      </c>
      <c r="C1242" s="6" t="s">
        <v>10</v>
      </c>
      <c r="D1242" s="6" t="s">
        <v>9</v>
      </c>
      <c r="E1242" s="6" t="s">
        <v>3</v>
      </c>
      <c r="F1242" s="6" t="s">
        <v>4762</v>
      </c>
      <c r="G1242" s="6" t="s">
        <v>3</v>
      </c>
      <c r="H1242" s="6" t="s">
        <v>6</v>
      </c>
      <c r="I1242" s="5">
        <v>0</v>
      </c>
      <c r="J1242" s="6" t="s">
        <v>5</v>
      </c>
      <c r="K1242" s="6" t="s">
        <v>4</v>
      </c>
      <c r="L1242" s="7">
        <v>0.01</v>
      </c>
      <c r="M1242" s="6" t="s">
        <v>3</v>
      </c>
      <c r="N1242" s="5">
        <v>1</v>
      </c>
      <c r="O1242" s="1">
        <f>IFERROR(FIND("DRW ACY",B1242),"")</f>
        <v>12</v>
      </c>
      <c r="P1242" s="1">
        <f>IF(O1242="","",O1242+6)</f>
        <v>18</v>
      </c>
      <c r="Q1242" s="1">
        <f>LEN(B1242)</f>
        <v>26</v>
      </c>
      <c r="R1242" s="1" t="str">
        <f>IF(P1242="","",RIGHT(B1242,Q1242-P1242))</f>
        <v>611_2095</v>
      </c>
      <c r="U1242" cm="1">
        <f t="array" ref="U1242">MIN(IFERROR(FIND(_xlfn.SEQUENCE(10,,CHAR(48)),F1242),""))</f>
        <v>8</v>
      </c>
      <c r="V1242" s="1">
        <f>LEN(F1242)</f>
        <v>15</v>
      </c>
      <c r="W1242" s="1" t="str">
        <f>RIGHT(F1242,(V1242+1)-U1242)</f>
        <v>611_2095</v>
      </c>
      <c r="X1242" s="1" t="str">
        <f>LEFT(W1242,8)</f>
        <v>611_2095</v>
      </c>
      <c r="Y1242" s="1" t="str">
        <f>IF(E1242&lt;&gt;"",E1242,"A créer")</f>
        <v>A créer</v>
      </c>
      <c r="Z1242" s="2">
        <f>I1242</f>
        <v>0</v>
      </c>
      <c r="AA1242" s="1" t="str">
        <f>X1242&amp;" / "&amp;A1242</f>
        <v>611_2095 / 31239030</v>
      </c>
      <c r="AB1242" s="1">
        <f>A1242</f>
        <v>31239030</v>
      </c>
    </row>
    <row r="1243" spans="1:28" ht="15" x14ac:dyDescent="0.25">
      <c r="A1243" s="6">
        <v>31239031</v>
      </c>
      <c r="B1243" s="6" t="s">
        <v>4761</v>
      </c>
      <c r="C1243" s="6" t="s">
        <v>10</v>
      </c>
      <c r="D1243" s="6" t="s">
        <v>9</v>
      </c>
      <c r="E1243" s="6" t="s">
        <v>3</v>
      </c>
      <c r="F1243" s="6" t="s">
        <v>4760</v>
      </c>
      <c r="G1243" s="6" t="s">
        <v>3</v>
      </c>
      <c r="H1243" s="6" t="s">
        <v>6</v>
      </c>
      <c r="I1243" s="5">
        <v>0</v>
      </c>
      <c r="J1243" s="6" t="s">
        <v>5</v>
      </c>
      <c r="K1243" s="6" t="s">
        <v>4</v>
      </c>
      <c r="L1243" s="7">
        <v>0.01</v>
      </c>
      <c r="M1243" s="6" t="s">
        <v>3</v>
      </c>
      <c r="N1243" s="5">
        <v>1</v>
      </c>
      <c r="O1243" s="1">
        <f>IFERROR(FIND("DRW ACY",B1243),"")</f>
        <v>12</v>
      </c>
      <c r="P1243" s="1">
        <f>IF(O1243="","",O1243+6)</f>
        <v>18</v>
      </c>
      <c r="Q1243" s="1">
        <f>LEN(B1243)</f>
        <v>26</v>
      </c>
      <c r="R1243" s="1" t="str">
        <f>IF(P1243="","",RIGHT(B1243,Q1243-P1243))</f>
        <v>611_2975</v>
      </c>
      <c r="U1243" cm="1">
        <f t="array" ref="U1243">MIN(IFERROR(FIND(_xlfn.SEQUENCE(10,,CHAR(48)),F1243),""))</f>
        <v>8</v>
      </c>
      <c r="V1243" s="1">
        <f>LEN(F1243)</f>
        <v>15</v>
      </c>
      <c r="W1243" s="1" t="str">
        <f>RIGHT(F1243,(V1243+1)-U1243)</f>
        <v>611_2975</v>
      </c>
      <c r="X1243" s="1" t="str">
        <f>LEFT(W1243,8)</f>
        <v>611_2975</v>
      </c>
      <c r="Y1243" s="1" t="str">
        <f>IF(E1243&lt;&gt;"",E1243,"A créer")</f>
        <v>A créer</v>
      </c>
      <c r="Z1243" s="2">
        <f>I1243</f>
        <v>0</v>
      </c>
      <c r="AA1243" s="1" t="str">
        <f>X1243&amp;" / "&amp;A1243</f>
        <v>611_2975 / 31239031</v>
      </c>
      <c r="AB1243" s="1">
        <f>A1243</f>
        <v>31239031</v>
      </c>
    </row>
    <row r="1244" spans="1:28" ht="15" x14ac:dyDescent="0.25">
      <c r="A1244" s="6">
        <v>31239032</v>
      </c>
      <c r="B1244" s="6" t="s">
        <v>4759</v>
      </c>
      <c r="C1244" s="6" t="s">
        <v>10</v>
      </c>
      <c r="D1244" s="6" t="s">
        <v>9</v>
      </c>
      <c r="E1244" s="6" t="s">
        <v>3</v>
      </c>
      <c r="F1244" s="6" t="s">
        <v>4758</v>
      </c>
      <c r="G1244" s="6" t="s">
        <v>3</v>
      </c>
      <c r="H1244" s="6" t="s">
        <v>6</v>
      </c>
      <c r="I1244" s="5">
        <v>0</v>
      </c>
      <c r="J1244" s="6" t="s">
        <v>5</v>
      </c>
      <c r="K1244" s="6" t="s">
        <v>4</v>
      </c>
      <c r="L1244" s="7">
        <v>0.01</v>
      </c>
      <c r="M1244" s="6" t="s">
        <v>3</v>
      </c>
      <c r="N1244" s="5">
        <v>1</v>
      </c>
      <c r="O1244" s="1">
        <f>IFERROR(FIND("DRW ACY",B1244),"")</f>
        <v>5</v>
      </c>
      <c r="P1244" s="1">
        <f>IF(O1244="","",O1244+6)</f>
        <v>11</v>
      </c>
      <c r="Q1244" s="1">
        <f>LEN(B1244)</f>
        <v>19</v>
      </c>
      <c r="R1244" s="1" t="str">
        <f>IF(P1244="","",RIGHT(B1244,Q1244-P1244))</f>
        <v>312_0529</v>
      </c>
      <c r="U1244" cm="1">
        <f t="array" ref="U1244">MIN(IFERROR(FIND(_xlfn.SEQUENCE(10,,CHAR(48)),F1244),""))</f>
        <v>8</v>
      </c>
      <c r="V1244" s="1">
        <f>LEN(F1244)</f>
        <v>15</v>
      </c>
      <c r="W1244" s="1" t="str">
        <f>RIGHT(F1244,(V1244+1)-U1244)</f>
        <v>312_0529</v>
      </c>
      <c r="X1244" s="1" t="str">
        <f>LEFT(W1244,8)</f>
        <v>312_0529</v>
      </c>
      <c r="Y1244" s="1" t="str">
        <f>IF(E1244&lt;&gt;"",E1244,"A créer")</f>
        <v>A créer</v>
      </c>
      <c r="Z1244" s="2">
        <f>I1244</f>
        <v>0</v>
      </c>
      <c r="AA1244" s="1" t="str">
        <f>X1244&amp;" / "&amp;A1244</f>
        <v>312_0529 / 31239032</v>
      </c>
      <c r="AB1244" s="1">
        <f>A1244</f>
        <v>31239032</v>
      </c>
    </row>
    <row r="1245" spans="1:28" ht="15" x14ac:dyDescent="0.25">
      <c r="A1245" s="6">
        <v>31239033</v>
      </c>
      <c r="B1245" s="6" t="s">
        <v>4757</v>
      </c>
      <c r="C1245" s="6" t="s">
        <v>10</v>
      </c>
      <c r="D1245" s="6" t="s">
        <v>9</v>
      </c>
      <c r="E1245" s="6" t="s">
        <v>3</v>
      </c>
      <c r="F1245" s="6" t="s">
        <v>4756</v>
      </c>
      <c r="G1245" s="6" t="s">
        <v>3</v>
      </c>
      <c r="H1245" s="6" t="s">
        <v>6</v>
      </c>
      <c r="I1245" s="5">
        <v>0</v>
      </c>
      <c r="J1245" s="6" t="s">
        <v>5</v>
      </c>
      <c r="K1245" s="6" t="s">
        <v>4</v>
      </c>
      <c r="L1245" s="7">
        <v>0.01</v>
      </c>
      <c r="M1245" s="6" t="s">
        <v>3</v>
      </c>
      <c r="N1245" s="5">
        <v>1</v>
      </c>
      <c r="O1245" s="1">
        <f>IFERROR(FIND("DRW ACY",B1245),"")</f>
        <v>8</v>
      </c>
      <c r="P1245" s="1">
        <f>IF(O1245="","",O1245+6)</f>
        <v>14</v>
      </c>
      <c r="Q1245" s="1">
        <f>LEN(B1245)</f>
        <v>22</v>
      </c>
      <c r="R1245" s="1" t="str">
        <f>IF(P1245="","",RIGHT(B1245,Q1245-P1245))</f>
        <v>611_0624</v>
      </c>
      <c r="U1245" cm="1">
        <f t="array" ref="U1245">MIN(IFERROR(FIND(_xlfn.SEQUENCE(10,,CHAR(48)),F1245),""))</f>
        <v>8</v>
      </c>
      <c r="V1245" s="1">
        <f>LEN(F1245)</f>
        <v>15</v>
      </c>
      <c r="W1245" s="1" t="str">
        <f>RIGHT(F1245,(V1245+1)-U1245)</f>
        <v>611_0624</v>
      </c>
      <c r="X1245" s="1" t="str">
        <f>LEFT(W1245,8)</f>
        <v>611_0624</v>
      </c>
      <c r="Y1245" s="1" t="str">
        <f>IF(E1245&lt;&gt;"",E1245,"A créer")</f>
        <v>A créer</v>
      </c>
      <c r="Z1245" s="2">
        <f>I1245</f>
        <v>0</v>
      </c>
      <c r="AA1245" s="1" t="str">
        <f>X1245&amp;" / "&amp;A1245</f>
        <v>611_0624 / 31239033</v>
      </c>
      <c r="AB1245" s="1">
        <f>A1245</f>
        <v>31239033</v>
      </c>
    </row>
    <row r="1246" spans="1:28" ht="15" x14ac:dyDescent="0.25">
      <c r="A1246" s="6">
        <v>31239034</v>
      </c>
      <c r="B1246" s="6" t="s">
        <v>4755</v>
      </c>
      <c r="C1246" s="6" t="s">
        <v>10</v>
      </c>
      <c r="D1246" s="6" t="s">
        <v>9</v>
      </c>
      <c r="E1246" s="6" t="s">
        <v>3</v>
      </c>
      <c r="F1246" s="6" t="s">
        <v>4754</v>
      </c>
      <c r="G1246" s="6" t="s">
        <v>3</v>
      </c>
      <c r="H1246" s="6" t="s">
        <v>6</v>
      </c>
      <c r="I1246" s="5">
        <v>0</v>
      </c>
      <c r="J1246" s="6" t="s">
        <v>5</v>
      </c>
      <c r="K1246" s="6" t="s">
        <v>4</v>
      </c>
      <c r="L1246" s="7">
        <v>0.01</v>
      </c>
      <c r="M1246" s="6" t="s">
        <v>3</v>
      </c>
      <c r="N1246" s="5">
        <v>1</v>
      </c>
      <c r="O1246" s="1">
        <f>IFERROR(FIND("DRW ACY",B1246),"")</f>
        <v>13</v>
      </c>
      <c r="P1246" s="1">
        <f>IF(O1246="","",O1246+6)</f>
        <v>19</v>
      </c>
      <c r="Q1246" s="1">
        <f>LEN(B1246)</f>
        <v>27</v>
      </c>
      <c r="R1246" s="1" t="str">
        <f>IF(P1246="","",RIGHT(B1246,Q1246-P1246))</f>
        <v>312_0716</v>
      </c>
      <c r="U1246" cm="1">
        <f t="array" ref="U1246">MIN(IFERROR(FIND(_xlfn.SEQUENCE(10,,CHAR(48)),F1246),""))</f>
        <v>8</v>
      </c>
      <c r="V1246" s="1">
        <f>LEN(F1246)</f>
        <v>15</v>
      </c>
      <c r="W1246" s="1" t="str">
        <f>RIGHT(F1246,(V1246+1)-U1246)</f>
        <v>312_0716</v>
      </c>
      <c r="X1246" s="1" t="str">
        <f>LEFT(W1246,8)</f>
        <v>312_0716</v>
      </c>
      <c r="Y1246" s="1" t="str">
        <f>IF(E1246&lt;&gt;"",E1246,"A créer")</f>
        <v>A créer</v>
      </c>
      <c r="Z1246" s="2">
        <f>I1246</f>
        <v>0</v>
      </c>
      <c r="AA1246" s="1" t="str">
        <f>X1246&amp;" / "&amp;A1246</f>
        <v>312_0716 / 31239034</v>
      </c>
      <c r="AB1246" s="1">
        <f>A1246</f>
        <v>31239034</v>
      </c>
    </row>
    <row r="1247" spans="1:28" ht="15" x14ac:dyDescent="0.25">
      <c r="A1247" s="6">
        <v>31239035</v>
      </c>
      <c r="B1247" s="6" t="s">
        <v>4753</v>
      </c>
      <c r="C1247" s="6" t="s">
        <v>10</v>
      </c>
      <c r="D1247" s="6" t="s">
        <v>9</v>
      </c>
      <c r="E1247" s="6" t="s">
        <v>3</v>
      </c>
      <c r="F1247" s="6" t="s">
        <v>4752</v>
      </c>
      <c r="G1247" s="6" t="s">
        <v>3</v>
      </c>
      <c r="H1247" s="6" t="s">
        <v>6</v>
      </c>
      <c r="I1247" s="5">
        <v>0</v>
      </c>
      <c r="J1247" s="6" t="s">
        <v>5</v>
      </c>
      <c r="K1247" s="6" t="s">
        <v>4</v>
      </c>
      <c r="L1247" s="7">
        <v>0.01</v>
      </c>
      <c r="M1247" s="6" t="s">
        <v>3</v>
      </c>
      <c r="N1247" s="5">
        <v>1</v>
      </c>
      <c r="O1247" s="1">
        <f>IFERROR(FIND("DRW ACY",B1247),"")</f>
        <v>21</v>
      </c>
      <c r="P1247" s="1">
        <f>IF(O1247="","",O1247+6)</f>
        <v>27</v>
      </c>
      <c r="Q1247" s="1">
        <f>LEN(B1247)</f>
        <v>35</v>
      </c>
      <c r="R1247" s="1" t="str">
        <f>IF(P1247="","",RIGHT(B1247,Q1247-P1247))</f>
        <v>312_3126</v>
      </c>
      <c r="U1247" cm="1">
        <f t="array" ref="U1247">MIN(IFERROR(FIND(_xlfn.SEQUENCE(10,,CHAR(48)),F1247),""))</f>
        <v>8</v>
      </c>
      <c r="V1247" s="1">
        <f>LEN(F1247)</f>
        <v>15</v>
      </c>
      <c r="W1247" s="1" t="str">
        <f>RIGHT(F1247,(V1247+1)-U1247)</f>
        <v>312_3126</v>
      </c>
      <c r="X1247" s="1" t="str">
        <f>LEFT(W1247,8)</f>
        <v>312_3126</v>
      </c>
      <c r="Y1247" s="1" t="str">
        <f>IF(E1247&lt;&gt;"",E1247,"A créer")</f>
        <v>A créer</v>
      </c>
      <c r="Z1247" s="2">
        <f>I1247</f>
        <v>0</v>
      </c>
      <c r="AA1247" s="1" t="str">
        <f>X1247&amp;" / "&amp;A1247</f>
        <v>312_3126 / 31239035</v>
      </c>
      <c r="AB1247" s="1">
        <f>A1247</f>
        <v>31239035</v>
      </c>
    </row>
    <row r="1248" spans="1:28" ht="15" x14ac:dyDescent="0.25">
      <c r="A1248" s="6">
        <v>31239036</v>
      </c>
      <c r="B1248" s="6" t="s">
        <v>4751</v>
      </c>
      <c r="C1248" s="6" t="s">
        <v>10</v>
      </c>
      <c r="D1248" s="6" t="s">
        <v>9</v>
      </c>
      <c r="E1248" s="6" t="s">
        <v>3</v>
      </c>
      <c r="F1248" s="6" t="s">
        <v>4750</v>
      </c>
      <c r="G1248" s="6" t="s">
        <v>3</v>
      </c>
      <c r="H1248" s="6" t="s">
        <v>6</v>
      </c>
      <c r="I1248" s="5">
        <v>0</v>
      </c>
      <c r="J1248" s="6" t="s">
        <v>5</v>
      </c>
      <c r="K1248" s="6" t="s">
        <v>4</v>
      </c>
      <c r="L1248" s="7">
        <v>0.01</v>
      </c>
      <c r="M1248" s="6" t="s">
        <v>3</v>
      </c>
      <c r="N1248" s="5">
        <v>1</v>
      </c>
      <c r="O1248" s="1">
        <f>IFERROR(FIND("DRW ACY",B1248),"")</f>
        <v>7</v>
      </c>
      <c r="P1248" s="1">
        <f>IF(O1248="","",O1248+6)</f>
        <v>13</v>
      </c>
      <c r="Q1248" s="1">
        <f>LEN(B1248)</f>
        <v>21</v>
      </c>
      <c r="R1248" s="1" t="str">
        <f>IF(P1248="","",RIGHT(B1248,Q1248-P1248))</f>
        <v>611_0447</v>
      </c>
      <c r="U1248" cm="1">
        <f t="array" ref="U1248">MIN(IFERROR(FIND(_xlfn.SEQUENCE(10,,CHAR(48)),F1248),""))</f>
        <v>8</v>
      </c>
      <c r="V1248" s="1">
        <f>LEN(F1248)</f>
        <v>15</v>
      </c>
      <c r="W1248" s="1" t="str">
        <f>RIGHT(F1248,(V1248+1)-U1248)</f>
        <v>611_0447</v>
      </c>
      <c r="X1248" s="1" t="str">
        <f>LEFT(W1248,8)</f>
        <v>611_0447</v>
      </c>
      <c r="Y1248" s="1" t="str">
        <f>IF(E1248&lt;&gt;"",E1248,"A créer")</f>
        <v>A créer</v>
      </c>
      <c r="Z1248" s="2">
        <f>I1248</f>
        <v>0</v>
      </c>
      <c r="AA1248" s="1" t="str">
        <f>X1248&amp;" / "&amp;A1248</f>
        <v>611_0447 / 31239036</v>
      </c>
      <c r="AB1248" s="1">
        <f>A1248</f>
        <v>31239036</v>
      </c>
    </row>
    <row r="1249" spans="1:28" ht="15" x14ac:dyDescent="0.25">
      <c r="A1249" s="6">
        <v>31239037</v>
      </c>
      <c r="B1249" s="6" t="s">
        <v>4749</v>
      </c>
      <c r="C1249" s="6" t="s">
        <v>10</v>
      </c>
      <c r="D1249" s="6" t="s">
        <v>9</v>
      </c>
      <c r="E1249" s="6" t="s">
        <v>3</v>
      </c>
      <c r="F1249" s="6" t="s">
        <v>4748</v>
      </c>
      <c r="G1249" s="6" t="s">
        <v>3</v>
      </c>
      <c r="H1249" s="6" t="s">
        <v>6</v>
      </c>
      <c r="I1249" s="5">
        <v>0</v>
      </c>
      <c r="J1249" s="6" t="s">
        <v>5</v>
      </c>
      <c r="K1249" s="6" t="s">
        <v>4</v>
      </c>
      <c r="L1249" s="7">
        <v>0.01</v>
      </c>
      <c r="M1249" s="6" t="s">
        <v>3</v>
      </c>
      <c r="N1249" s="5">
        <v>1</v>
      </c>
      <c r="O1249" s="1">
        <f>IFERROR(FIND("DRW ACY",B1249),"")</f>
        <v>10</v>
      </c>
      <c r="P1249" s="1">
        <f>IF(O1249="","",O1249+6)</f>
        <v>16</v>
      </c>
      <c r="Q1249" s="1">
        <f>LEN(B1249)</f>
        <v>24</v>
      </c>
      <c r="R1249" s="1" t="str">
        <f>IF(P1249="","",RIGHT(B1249,Q1249-P1249))</f>
        <v>611_0859</v>
      </c>
      <c r="U1249" cm="1">
        <f t="array" ref="U1249">MIN(IFERROR(FIND(_xlfn.SEQUENCE(10,,CHAR(48)),F1249),""))</f>
        <v>8</v>
      </c>
      <c r="V1249" s="1">
        <f>LEN(F1249)</f>
        <v>15</v>
      </c>
      <c r="W1249" s="1" t="str">
        <f>RIGHT(F1249,(V1249+1)-U1249)</f>
        <v>611_0859</v>
      </c>
      <c r="X1249" s="1" t="str">
        <f>LEFT(W1249,8)</f>
        <v>611_0859</v>
      </c>
      <c r="Y1249" s="1" t="str">
        <f>IF(E1249&lt;&gt;"",E1249,"A créer")</f>
        <v>A créer</v>
      </c>
      <c r="Z1249" s="2">
        <f>I1249</f>
        <v>0</v>
      </c>
      <c r="AA1249" s="1" t="str">
        <f>X1249&amp;" / "&amp;A1249</f>
        <v>611_0859 / 31239037</v>
      </c>
      <c r="AB1249" s="1">
        <f>A1249</f>
        <v>31239037</v>
      </c>
    </row>
    <row r="1250" spans="1:28" ht="15" x14ac:dyDescent="0.25">
      <c r="A1250" s="6">
        <v>31239038</v>
      </c>
      <c r="B1250" s="6" t="s">
        <v>4747</v>
      </c>
      <c r="C1250" s="6" t="s">
        <v>10</v>
      </c>
      <c r="D1250" s="6" t="s">
        <v>9</v>
      </c>
      <c r="E1250" s="6" t="s">
        <v>3</v>
      </c>
      <c r="F1250" s="6" t="s">
        <v>4746</v>
      </c>
      <c r="G1250" s="6" t="s">
        <v>3</v>
      </c>
      <c r="H1250" s="6" t="s">
        <v>6</v>
      </c>
      <c r="I1250" s="5">
        <v>0</v>
      </c>
      <c r="J1250" s="6" t="s">
        <v>5</v>
      </c>
      <c r="K1250" s="6" t="s">
        <v>4</v>
      </c>
      <c r="L1250" s="7">
        <v>0.01</v>
      </c>
      <c r="M1250" s="6" t="s">
        <v>3</v>
      </c>
      <c r="N1250" s="5">
        <v>1</v>
      </c>
      <c r="O1250" s="1">
        <f>IFERROR(FIND("DRW ACY",B1250),"")</f>
        <v>7</v>
      </c>
      <c r="P1250" s="1">
        <f>IF(O1250="","",O1250+6)</f>
        <v>13</v>
      </c>
      <c r="Q1250" s="1">
        <f>LEN(B1250)</f>
        <v>20</v>
      </c>
      <c r="R1250" s="1" t="str">
        <f>IF(P1250="","",RIGHT(B1250,Q1250-P1250))</f>
        <v>312_783</v>
      </c>
      <c r="U1250" cm="1">
        <f t="array" ref="U1250">MIN(IFERROR(FIND(_xlfn.SEQUENCE(10,,CHAR(48)),F1250),""))</f>
        <v>8</v>
      </c>
      <c r="V1250" s="1">
        <f>LEN(F1250)</f>
        <v>15</v>
      </c>
      <c r="W1250" s="1" t="str">
        <f>RIGHT(F1250,(V1250+1)-U1250)</f>
        <v>312_0783</v>
      </c>
      <c r="X1250" s="1" t="str">
        <f>LEFT(W1250,8)</f>
        <v>312_0783</v>
      </c>
      <c r="Y1250" s="1" t="str">
        <f>IF(E1250&lt;&gt;"",E1250,"A créer")</f>
        <v>A créer</v>
      </c>
      <c r="Z1250" s="2">
        <f>I1250</f>
        <v>0</v>
      </c>
      <c r="AA1250" s="1" t="str">
        <f>X1250&amp;" / "&amp;A1250</f>
        <v>312_0783 / 31239038</v>
      </c>
      <c r="AB1250" s="1">
        <f>A1250</f>
        <v>31239038</v>
      </c>
    </row>
    <row r="1251" spans="1:28" ht="15" x14ac:dyDescent="0.25">
      <c r="A1251" s="6">
        <v>31239040</v>
      </c>
      <c r="B1251" s="6" t="s">
        <v>4745</v>
      </c>
      <c r="C1251" s="6" t="s">
        <v>10</v>
      </c>
      <c r="D1251" s="6" t="s">
        <v>9</v>
      </c>
      <c r="E1251" s="6" t="s">
        <v>3</v>
      </c>
      <c r="F1251" s="6" t="s">
        <v>4744</v>
      </c>
      <c r="G1251" s="6" t="s">
        <v>3</v>
      </c>
      <c r="H1251" s="6" t="s">
        <v>6</v>
      </c>
      <c r="I1251" s="5">
        <v>0</v>
      </c>
      <c r="J1251" s="6" t="s">
        <v>5</v>
      </c>
      <c r="K1251" s="6" t="s">
        <v>4</v>
      </c>
      <c r="L1251" s="7">
        <v>0.01</v>
      </c>
      <c r="M1251" s="6" t="s">
        <v>3</v>
      </c>
      <c r="N1251" s="5">
        <v>1</v>
      </c>
      <c r="O1251" s="1">
        <f>IFERROR(FIND("DRW ACY",B1251),"")</f>
        <v>10</v>
      </c>
      <c r="P1251" s="1">
        <f>IF(O1251="","",O1251+6)</f>
        <v>16</v>
      </c>
      <c r="Q1251" s="1">
        <f>LEN(B1251)</f>
        <v>24</v>
      </c>
      <c r="R1251" s="1" t="str">
        <f>IF(P1251="","",RIGHT(B1251,Q1251-P1251))</f>
        <v>611_3268</v>
      </c>
      <c r="U1251" cm="1">
        <f t="array" ref="U1251">MIN(IFERROR(FIND(_xlfn.SEQUENCE(10,,CHAR(48)),F1251),""))</f>
        <v>8</v>
      </c>
      <c r="V1251" s="1">
        <f>LEN(F1251)</f>
        <v>15</v>
      </c>
      <c r="W1251" s="1" t="str">
        <f>RIGHT(F1251,(V1251+1)-U1251)</f>
        <v>611_3268</v>
      </c>
      <c r="X1251" s="1" t="str">
        <f>LEFT(W1251,8)</f>
        <v>611_3268</v>
      </c>
      <c r="Y1251" s="1" t="str">
        <f>IF(E1251&lt;&gt;"",E1251,"A créer")</f>
        <v>A créer</v>
      </c>
      <c r="Z1251" s="2">
        <f>I1251</f>
        <v>0</v>
      </c>
      <c r="AA1251" s="1" t="str">
        <f>X1251&amp;" / "&amp;A1251</f>
        <v>611_3268 / 31239040</v>
      </c>
      <c r="AB1251" s="1">
        <f>A1251</f>
        <v>31239040</v>
      </c>
    </row>
    <row r="1252" spans="1:28" ht="15" x14ac:dyDescent="0.25">
      <c r="A1252" s="6">
        <v>31239041</v>
      </c>
      <c r="B1252" s="6" t="s">
        <v>4743</v>
      </c>
      <c r="C1252" s="6" t="s">
        <v>10</v>
      </c>
      <c r="D1252" s="6" t="s">
        <v>9</v>
      </c>
      <c r="E1252" s="6" t="s">
        <v>3</v>
      </c>
      <c r="F1252" s="6" t="s">
        <v>4742</v>
      </c>
      <c r="G1252" s="6" t="s">
        <v>3</v>
      </c>
      <c r="H1252" s="6" t="s">
        <v>6</v>
      </c>
      <c r="I1252" s="5">
        <v>0</v>
      </c>
      <c r="J1252" s="6" t="s">
        <v>5</v>
      </c>
      <c r="K1252" s="6" t="s">
        <v>4</v>
      </c>
      <c r="L1252" s="7">
        <v>0.01</v>
      </c>
      <c r="M1252" s="6" t="s">
        <v>3</v>
      </c>
      <c r="N1252" s="5">
        <v>1</v>
      </c>
      <c r="O1252" s="1">
        <f>IFERROR(FIND("DRW ACY",B1252),"")</f>
        <v>12</v>
      </c>
      <c r="P1252" s="1">
        <f>IF(O1252="","",O1252+6)</f>
        <v>18</v>
      </c>
      <c r="Q1252" s="1">
        <f>LEN(B1252)</f>
        <v>26</v>
      </c>
      <c r="R1252" s="1" t="str">
        <f>IF(P1252="","",RIGHT(B1252,Q1252-P1252))</f>
        <v>312_0547</v>
      </c>
      <c r="U1252" cm="1">
        <f t="array" ref="U1252">MIN(IFERROR(FIND(_xlfn.SEQUENCE(10,,CHAR(48)),F1252),""))</f>
        <v>8</v>
      </c>
      <c r="V1252" s="1">
        <f>LEN(F1252)</f>
        <v>15</v>
      </c>
      <c r="W1252" s="1" t="str">
        <f>RIGHT(F1252,(V1252+1)-U1252)</f>
        <v>312_0547</v>
      </c>
      <c r="X1252" s="1" t="str">
        <f>LEFT(W1252,8)</f>
        <v>312_0547</v>
      </c>
      <c r="Y1252" s="1" t="str">
        <f>IF(E1252&lt;&gt;"",E1252,"A créer")</f>
        <v>A créer</v>
      </c>
      <c r="Z1252" s="2">
        <f>I1252</f>
        <v>0</v>
      </c>
      <c r="AA1252" s="1" t="str">
        <f>X1252&amp;" / "&amp;A1252</f>
        <v>312_0547 / 31239041</v>
      </c>
      <c r="AB1252" s="1">
        <f>A1252</f>
        <v>31239041</v>
      </c>
    </row>
    <row r="1253" spans="1:28" ht="15" x14ac:dyDescent="0.25">
      <c r="A1253" s="6">
        <v>31239042</v>
      </c>
      <c r="B1253" s="6" t="s">
        <v>4741</v>
      </c>
      <c r="C1253" s="6" t="s">
        <v>10</v>
      </c>
      <c r="D1253" s="6" t="s">
        <v>9</v>
      </c>
      <c r="E1253" s="6" t="s">
        <v>3</v>
      </c>
      <c r="F1253" s="6" t="s">
        <v>4740</v>
      </c>
      <c r="G1253" s="6" t="s">
        <v>3</v>
      </c>
      <c r="H1253" s="6" t="s">
        <v>6</v>
      </c>
      <c r="I1253" s="5">
        <v>0</v>
      </c>
      <c r="J1253" s="6" t="s">
        <v>5</v>
      </c>
      <c r="K1253" s="6" t="s">
        <v>4</v>
      </c>
      <c r="L1253" s="7">
        <v>0.01</v>
      </c>
      <c r="M1253" s="6" t="s">
        <v>3</v>
      </c>
      <c r="N1253" s="5">
        <v>1</v>
      </c>
      <c r="O1253" s="1">
        <f>IFERROR(FIND("DRW ACY",B1253),"")</f>
        <v>9</v>
      </c>
      <c r="P1253" s="1">
        <f>IF(O1253="","",O1253+6)</f>
        <v>15</v>
      </c>
      <c r="Q1253" s="1">
        <f>LEN(B1253)</f>
        <v>23</v>
      </c>
      <c r="R1253" s="1" t="str">
        <f>IF(P1253="","",RIGHT(B1253,Q1253-P1253))</f>
        <v>611_1045</v>
      </c>
      <c r="U1253" cm="1">
        <f t="array" ref="U1253">MIN(IFERROR(FIND(_xlfn.SEQUENCE(10,,CHAR(48)),F1253),""))</f>
        <v>8</v>
      </c>
      <c r="V1253" s="1">
        <f>LEN(F1253)</f>
        <v>15</v>
      </c>
      <c r="W1253" s="1" t="str">
        <f>RIGHT(F1253,(V1253+1)-U1253)</f>
        <v>611_1045</v>
      </c>
      <c r="X1253" s="1" t="str">
        <f>LEFT(W1253,8)</f>
        <v>611_1045</v>
      </c>
      <c r="Y1253" s="1" t="str">
        <f>IF(E1253&lt;&gt;"",E1253,"A créer")</f>
        <v>A créer</v>
      </c>
      <c r="Z1253" s="2">
        <f>I1253</f>
        <v>0</v>
      </c>
      <c r="AA1253" s="1" t="str">
        <f>X1253&amp;" / "&amp;A1253</f>
        <v>611_1045 / 31239042</v>
      </c>
      <c r="AB1253" s="1">
        <f>A1253</f>
        <v>31239042</v>
      </c>
    </row>
    <row r="1254" spans="1:28" ht="15" x14ac:dyDescent="0.25">
      <c r="A1254" s="6">
        <v>31239043</v>
      </c>
      <c r="B1254" s="6" t="s">
        <v>4739</v>
      </c>
      <c r="C1254" s="6" t="s">
        <v>10</v>
      </c>
      <c r="D1254" s="6" t="s">
        <v>9</v>
      </c>
      <c r="E1254" s="6" t="s">
        <v>3</v>
      </c>
      <c r="F1254" s="6" t="s">
        <v>4738</v>
      </c>
      <c r="G1254" s="6" t="s">
        <v>3</v>
      </c>
      <c r="H1254" s="6" t="s">
        <v>6</v>
      </c>
      <c r="I1254" s="5">
        <v>0</v>
      </c>
      <c r="J1254" s="6" t="s">
        <v>5</v>
      </c>
      <c r="K1254" s="6" t="s">
        <v>4</v>
      </c>
      <c r="L1254" s="7">
        <v>0.01</v>
      </c>
      <c r="M1254" s="6" t="s">
        <v>3</v>
      </c>
      <c r="N1254" s="5">
        <v>1</v>
      </c>
      <c r="O1254" s="1">
        <f>IFERROR(FIND("DRW ACY",B1254),"")</f>
        <v>13</v>
      </c>
      <c r="P1254" s="1">
        <f>IF(O1254="","",O1254+6)</f>
        <v>19</v>
      </c>
      <c r="Q1254" s="1">
        <f>LEN(B1254)</f>
        <v>27</v>
      </c>
      <c r="R1254" s="1" t="str">
        <f>IF(P1254="","",RIGHT(B1254,Q1254-P1254))</f>
        <v>611_3231</v>
      </c>
      <c r="U1254" cm="1">
        <f t="array" ref="U1254">MIN(IFERROR(FIND(_xlfn.SEQUENCE(10,,CHAR(48)),F1254),""))</f>
        <v>8</v>
      </c>
      <c r="V1254" s="1">
        <f>LEN(F1254)</f>
        <v>15</v>
      </c>
      <c r="W1254" s="1" t="str">
        <f>RIGHT(F1254,(V1254+1)-U1254)</f>
        <v>611_3231</v>
      </c>
      <c r="X1254" s="1" t="str">
        <f>LEFT(W1254,8)</f>
        <v>611_3231</v>
      </c>
      <c r="Y1254" s="1" t="str">
        <f>IF(E1254&lt;&gt;"",E1254,"A créer")</f>
        <v>A créer</v>
      </c>
      <c r="Z1254" s="2">
        <f>I1254</f>
        <v>0</v>
      </c>
      <c r="AA1254" s="1" t="str">
        <f>X1254&amp;" / "&amp;A1254</f>
        <v>611_3231 / 31239043</v>
      </c>
      <c r="AB1254" s="1">
        <f>A1254</f>
        <v>31239043</v>
      </c>
    </row>
    <row r="1255" spans="1:28" ht="15" x14ac:dyDescent="0.25">
      <c r="A1255" s="6">
        <v>31239044</v>
      </c>
      <c r="B1255" s="6" t="s">
        <v>4737</v>
      </c>
      <c r="C1255" s="6" t="s">
        <v>10</v>
      </c>
      <c r="D1255" s="6" t="s">
        <v>9</v>
      </c>
      <c r="E1255" s="6" t="s">
        <v>3</v>
      </c>
      <c r="F1255" s="6" t="s">
        <v>4736</v>
      </c>
      <c r="G1255" s="6" t="s">
        <v>3</v>
      </c>
      <c r="H1255" s="6" t="s">
        <v>6</v>
      </c>
      <c r="I1255" s="5">
        <v>0</v>
      </c>
      <c r="J1255" s="6" t="s">
        <v>5</v>
      </c>
      <c r="K1255" s="6" t="s">
        <v>4</v>
      </c>
      <c r="L1255" s="7">
        <v>0.01</v>
      </c>
      <c r="M1255" s="6" t="s">
        <v>3</v>
      </c>
      <c r="N1255" s="5">
        <v>1</v>
      </c>
      <c r="O1255" s="1">
        <f>IFERROR(FIND("DRW ACY",B1255),"")</f>
        <v>9</v>
      </c>
      <c r="P1255" s="1">
        <f>IF(O1255="","",O1255+6)</f>
        <v>15</v>
      </c>
      <c r="Q1255" s="1">
        <f>LEN(B1255)</f>
        <v>23</v>
      </c>
      <c r="R1255" s="1" t="str">
        <f>IF(P1255="","",RIGHT(B1255,Q1255-P1255))</f>
        <v>312_0410</v>
      </c>
      <c r="U1255" cm="1">
        <f t="array" ref="U1255">MIN(IFERROR(FIND(_xlfn.SEQUENCE(10,,CHAR(48)),F1255),""))</f>
        <v>8</v>
      </c>
      <c r="V1255" s="1">
        <f>LEN(F1255)</f>
        <v>15</v>
      </c>
      <c r="W1255" s="1" t="str">
        <f>RIGHT(F1255,(V1255+1)-U1255)</f>
        <v>312_0410</v>
      </c>
      <c r="X1255" s="1" t="str">
        <f>LEFT(W1255,8)</f>
        <v>312_0410</v>
      </c>
      <c r="Y1255" s="1" t="str">
        <f>IF(E1255&lt;&gt;"",E1255,"A créer")</f>
        <v>A créer</v>
      </c>
      <c r="Z1255" s="2">
        <f>I1255</f>
        <v>0</v>
      </c>
      <c r="AA1255" s="1" t="str">
        <f>X1255&amp;" / "&amp;A1255</f>
        <v>312_0410 / 31239044</v>
      </c>
      <c r="AB1255" s="1">
        <f>A1255</f>
        <v>31239044</v>
      </c>
    </row>
    <row r="1256" spans="1:28" ht="15" x14ac:dyDescent="0.25">
      <c r="A1256" s="6">
        <v>31239045</v>
      </c>
      <c r="B1256" s="6" t="s">
        <v>4735</v>
      </c>
      <c r="C1256" s="6" t="s">
        <v>10</v>
      </c>
      <c r="D1256" s="6" t="s">
        <v>9</v>
      </c>
      <c r="E1256" s="6" t="s">
        <v>3</v>
      </c>
      <c r="F1256" s="6" t="s">
        <v>4734</v>
      </c>
      <c r="G1256" s="6" t="s">
        <v>3</v>
      </c>
      <c r="H1256" s="6" t="s">
        <v>6</v>
      </c>
      <c r="I1256" s="5">
        <v>0</v>
      </c>
      <c r="J1256" s="6" t="s">
        <v>5</v>
      </c>
      <c r="K1256" s="6" t="s">
        <v>4</v>
      </c>
      <c r="L1256" s="7">
        <v>0.01</v>
      </c>
      <c r="M1256" s="6" t="s">
        <v>3</v>
      </c>
      <c r="N1256" s="5">
        <v>1</v>
      </c>
      <c r="O1256" s="1">
        <f>IFERROR(FIND("DRW ACY",B1256),"")</f>
        <v>9</v>
      </c>
      <c r="P1256" s="1">
        <f>IF(O1256="","",O1256+6)</f>
        <v>15</v>
      </c>
      <c r="Q1256" s="1">
        <f>LEN(B1256)</f>
        <v>23</v>
      </c>
      <c r="R1256" s="1" t="str">
        <f>IF(P1256="","",RIGHT(B1256,Q1256-P1256))</f>
        <v>312_0689</v>
      </c>
      <c r="U1256" cm="1">
        <f t="array" ref="U1256">MIN(IFERROR(FIND(_xlfn.SEQUENCE(10,,CHAR(48)),F1256),""))</f>
        <v>8</v>
      </c>
      <c r="V1256" s="1">
        <f>LEN(F1256)</f>
        <v>15</v>
      </c>
      <c r="W1256" s="1" t="str">
        <f>RIGHT(F1256,(V1256+1)-U1256)</f>
        <v>312_0689</v>
      </c>
      <c r="X1256" s="1" t="str">
        <f>LEFT(W1256,8)</f>
        <v>312_0689</v>
      </c>
      <c r="Y1256" s="1" t="str">
        <f>IF(E1256&lt;&gt;"",E1256,"A créer")</f>
        <v>A créer</v>
      </c>
      <c r="Z1256" s="2">
        <f>I1256</f>
        <v>0</v>
      </c>
      <c r="AA1256" s="1" t="str">
        <f>X1256&amp;" / "&amp;A1256</f>
        <v>312_0689 / 31239045</v>
      </c>
      <c r="AB1256" s="1">
        <f>A1256</f>
        <v>31239045</v>
      </c>
    </row>
    <row r="1257" spans="1:28" ht="15" x14ac:dyDescent="0.25">
      <c r="A1257" s="6">
        <v>31239046</v>
      </c>
      <c r="B1257" s="6" t="s">
        <v>4733</v>
      </c>
      <c r="C1257" s="6" t="s">
        <v>10</v>
      </c>
      <c r="D1257" s="6" t="s">
        <v>9</v>
      </c>
      <c r="E1257" s="6" t="s">
        <v>3</v>
      </c>
      <c r="F1257" s="6" t="s">
        <v>4732</v>
      </c>
      <c r="G1257" s="6" t="s">
        <v>3</v>
      </c>
      <c r="H1257" s="6" t="s">
        <v>6</v>
      </c>
      <c r="I1257" s="5">
        <v>0</v>
      </c>
      <c r="J1257" s="6" t="s">
        <v>5</v>
      </c>
      <c r="K1257" s="6" t="s">
        <v>4</v>
      </c>
      <c r="L1257" s="7">
        <v>0.01</v>
      </c>
      <c r="M1257" s="6" t="s">
        <v>3</v>
      </c>
      <c r="N1257" s="5">
        <v>1</v>
      </c>
      <c r="O1257" s="1">
        <f>IFERROR(FIND("DRW ACY",B1257),"")</f>
        <v>9</v>
      </c>
      <c r="P1257" s="1">
        <f>IF(O1257="","",O1257+6)</f>
        <v>15</v>
      </c>
      <c r="Q1257" s="1">
        <f>LEN(B1257)</f>
        <v>23</v>
      </c>
      <c r="R1257" s="1" t="str">
        <f>IF(P1257="","",RIGHT(B1257,Q1257-P1257))</f>
        <v>611_3232</v>
      </c>
      <c r="U1257" cm="1">
        <f t="array" ref="U1257">MIN(IFERROR(FIND(_xlfn.SEQUENCE(10,,CHAR(48)),F1257),""))</f>
        <v>8</v>
      </c>
      <c r="V1257" s="1">
        <f>LEN(F1257)</f>
        <v>15</v>
      </c>
      <c r="W1257" s="1" t="str">
        <f>RIGHT(F1257,(V1257+1)-U1257)</f>
        <v>611_3232</v>
      </c>
      <c r="X1257" s="1" t="str">
        <f>LEFT(W1257,8)</f>
        <v>611_3232</v>
      </c>
      <c r="Y1257" s="1" t="str">
        <f>IF(E1257&lt;&gt;"",E1257,"A créer")</f>
        <v>A créer</v>
      </c>
      <c r="Z1257" s="2">
        <f>I1257</f>
        <v>0</v>
      </c>
      <c r="AA1257" s="1" t="str">
        <f>X1257&amp;" / "&amp;A1257</f>
        <v>611_3232 / 31239046</v>
      </c>
      <c r="AB1257" s="1">
        <f>A1257</f>
        <v>31239046</v>
      </c>
    </row>
    <row r="1258" spans="1:28" ht="15" x14ac:dyDescent="0.25">
      <c r="A1258" s="6">
        <v>31239047</v>
      </c>
      <c r="B1258" s="6" t="s">
        <v>4731</v>
      </c>
      <c r="C1258" s="6" t="s">
        <v>10</v>
      </c>
      <c r="D1258" s="6" t="s">
        <v>9</v>
      </c>
      <c r="E1258" s="6" t="s">
        <v>3</v>
      </c>
      <c r="F1258" s="6" t="s">
        <v>4730</v>
      </c>
      <c r="G1258" s="6" t="s">
        <v>3</v>
      </c>
      <c r="H1258" s="6" t="s">
        <v>6</v>
      </c>
      <c r="I1258" s="5">
        <v>0</v>
      </c>
      <c r="J1258" s="6" t="s">
        <v>5</v>
      </c>
      <c r="K1258" s="6" t="s">
        <v>4</v>
      </c>
      <c r="L1258" s="7">
        <v>0.01</v>
      </c>
      <c r="M1258" s="6" t="s">
        <v>3</v>
      </c>
      <c r="N1258" s="5">
        <v>1</v>
      </c>
      <c r="O1258" s="1">
        <f>IFERROR(FIND("DRW ACY",B1258),"")</f>
        <v>9</v>
      </c>
      <c r="P1258" s="1">
        <f>IF(O1258="","",O1258+6)</f>
        <v>15</v>
      </c>
      <c r="Q1258" s="1">
        <f>LEN(B1258)</f>
        <v>23</v>
      </c>
      <c r="R1258" s="1" t="str">
        <f>IF(P1258="","",RIGHT(B1258,Q1258-P1258))</f>
        <v>611_1284</v>
      </c>
      <c r="U1258" cm="1">
        <f t="array" ref="U1258">MIN(IFERROR(FIND(_xlfn.SEQUENCE(10,,CHAR(48)),F1258),""))</f>
        <v>8</v>
      </c>
      <c r="V1258" s="1">
        <f>LEN(F1258)</f>
        <v>15</v>
      </c>
      <c r="W1258" s="1" t="str">
        <f>RIGHT(F1258,(V1258+1)-U1258)</f>
        <v>611_1284</v>
      </c>
      <c r="X1258" s="1" t="str">
        <f>LEFT(W1258,8)</f>
        <v>611_1284</v>
      </c>
      <c r="Y1258" s="1" t="str">
        <f>IF(E1258&lt;&gt;"",E1258,"A créer")</f>
        <v>A créer</v>
      </c>
      <c r="Z1258" s="2">
        <f>I1258</f>
        <v>0</v>
      </c>
      <c r="AA1258" s="1" t="str">
        <f>X1258&amp;" / "&amp;A1258</f>
        <v>611_1284 / 31239047</v>
      </c>
      <c r="AB1258" s="1">
        <f>A1258</f>
        <v>31239047</v>
      </c>
    </row>
    <row r="1259" spans="1:28" ht="15" x14ac:dyDescent="0.25">
      <c r="A1259" s="6">
        <v>31239048</v>
      </c>
      <c r="B1259" s="6" t="s">
        <v>4729</v>
      </c>
      <c r="C1259" s="6" t="s">
        <v>10</v>
      </c>
      <c r="D1259" s="6" t="s">
        <v>9</v>
      </c>
      <c r="E1259" s="6" t="s">
        <v>3</v>
      </c>
      <c r="F1259" s="6" t="s">
        <v>4728</v>
      </c>
      <c r="G1259" s="6" t="s">
        <v>3</v>
      </c>
      <c r="H1259" s="6" t="s">
        <v>6</v>
      </c>
      <c r="I1259" s="5">
        <v>0</v>
      </c>
      <c r="J1259" s="6" t="s">
        <v>5</v>
      </c>
      <c r="K1259" s="6" t="s">
        <v>4</v>
      </c>
      <c r="L1259" s="7">
        <v>0.01</v>
      </c>
      <c r="M1259" s="6" t="s">
        <v>3</v>
      </c>
      <c r="N1259" s="5">
        <v>1</v>
      </c>
      <c r="O1259" s="1">
        <f>IFERROR(FIND("DRW ACY",B1259),"")</f>
        <v>9</v>
      </c>
      <c r="P1259" s="1">
        <f>IF(O1259="","",O1259+6)</f>
        <v>15</v>
      </c>
      <c r="Q1259" s="1">
        <f>LEN(B1259)</f>
        <v>23</v>
      </c>
      <c r="R1259" s="1" t="str">
        <f>IF(P1259="","",RIGHT(B1259,Q1259-P1259))</f>
        <v>611_3269</v>
      </c>
      <c r="U1259" cm="1">
        <f t="array" ref="U1259">MIN(IFERROR(FIND(_xlfn.SEQUENCE(10,,CHAR(48)),F1259),""))</f>
        <v>8</v>
      </c>
      <c r="V1259" s="1">
        <f>LEN(F1259)</f>
        <v>15</v>
      </c>
      <c r="W1259" s="1" t="str">
        <f>RIGHT(F1259,(V1259+1)-U1259)</f>
        <v>611_3269</v>
      </c>
      <c r="X1259" s="1" t="str">
        <f>LEFT(W1259,8)</f>
        <v>611_3269</v>
      </c>
      <c r="Y1259" s="1" t="str">
        <f>IF(E1259&lt;&gt;"",E1259,"A créer")</f>
        <v>A créer</v>
      </c>
      <c r="Z1259" s="2">
        <f>I1259</f>
        <v>0</v>
      </c>
      <c r="AA1259" s="1" t="str">
        <f>X1259&amp;" / "&amp;A1259</f>
        <v>611_3269 / 31239048</v>
      </c>
      <c r="AB1259" s="1">
        <f>A1259</f>
        <v>31239048</v>
      </c>
    </row>
    <row r="1260" spans="1:28" ht="15" x14ac:dyDescent="0.25">
      <c r="A1260" s="6">
        <v>31239049</v>
      </c>
      <c r="B1260" s="6" t="s">
        <v>4727</v>
      </c>
      <c r="C1260" s="6" t="s">
        <v>10</v>
      </c>
      <c r="D1260" s="6" t="s">
        <v>9</v>
      </c>
      <c r="E1260" s="6" t="s">
        <v>3</v>
      </c>
      <c r="F1260" s="6" t="s">
        <v>4726</v>
      </c>
      <c r="G1260" s="6" t="s">
        <v>3</v>
      </c>
      <c r="H1260" s="6" t="s">
        <v>6</v>
      </c>
      <c r="I1260" s="5">
        <v>0</v>
      </c>
      <c r="J1260" s="6" t="s">
        <v>5</v>
      </c>
      <c r="K1260" s="6" t="s">
        <v>4</v>
      </c>
      <c r="L1260" s="7">
        <v>0.01</v>
      </c>
      <c r="M1260" s="6" t="s">
        <v>3</v>
      </c>
      <c r="N1260" s="5">
        <v>1</v>
      </c>
      <c r="O1260" s="1">
        <f>IFERROR(FIND("DRW ACY",B1260),"")</f>
        <v>9</v>
      </c>
      <c r="P1260" s="1">
        <f>IF(O1260="","",O1260+6)</f>
        <v>15</v>
      </c>
      <c r="Q1260" s="1">
        <f>LEN(B1260)</f>
        <v>23</v>
      </c>
      <c r="R1260" s="1" t="str">
        <f>IF(P1260="","",RIGHT(B1260,Q1260-P1260))</f>
        <v>611_1291</v>
      </c>
      <c r="U1260" cm="1">
        <f t="array" ref="U1260">MIN(IFERROR(FIND(_xlfn.SEQUENCE(10,,CHAR(48)),F1260),""))</f>
        <v>8</v>
      </c>
      <c r="V1260" s="1">
        <f>LEN(F1260)</f>
        <v>15</v>
      </c>
      <c r="W1260" s="1" t="str">
        <f>RIGHT(F1260,(V1260+1)-U1260)</f>
        <v>611_1291</v>
      </c>
      <c r="X1260" s="1" t="str">
        <f>LEFT(W1260,8)</f>
        <v>611_1291</v>
      </c>
      <c r="Y1260" s="1" t="str">
        <f>IF(E1260&lt;&gt;"",E1260,"A créer")</f>
        <v>A créer</v>
      </c>
      <c r="Z1260" s="2">
        <f>I1260</f>
        <v>0</v>
      </c>
      <c r="AA1260" s="1" t="str">
        <f>X1260&amp;" / "&amp;A1260</f>
        <v>611_1291 / 31239049</v>
      </c>
      <c r="AB1260" s="1">
        <f>A1260</f>
        <v>31239049</v>
      </c>
    </row>
    <row r="1261" spans="1:28" ht="15" x14ac:dyDescent="0.25">
      <c r="A1261" s="6">
        <v>31239052</v>
      </c>
      <c r="B1261" s="6" t="s">
        <v>4725</v>
      </c>
      <c r="C1261" s="6" t="s">
        <v>10</v>
      </c>
      <c r="D1261" s="6" t="s">
        <v>9</v>
      </c>
      <c r="E1261" s="6" t="s">
        <v>3</v>
      </c>
      <c r="F1261" s="6" t="s">
        <v>4724</v>
      </c>
      <c r="G1261" s="6" t="s">
        <v>3</v>
      </c>
      <c r="H1261" s="6" t="s">
        <v>6</v>
      </c>
      <c r="I1261" s="5">
        <v>0</v>
      </c>
      <c r="J1261" s="6" t="s">
        <v>5</v>
      </c>
      <c r="K1261" s="6" t="s">
        <v>4</v>
      </c>
      <c r="L1261" s="7">
        <v>0.01</v>
      </c>
      <c r="M1261" s="6" t="s">
        <v>3</v>
      </c>
      <c r="N1261" s="5">
        <v>1</v>
      </c>
      <c r="O1261" s="1">
        <f>IFERROR(FIND("DRW ACY",B1261),"")</f>
        <v>9</v>
      </c>
      <c r="P1261" s="1">
        <f>IF(O1261="","",O1261+6)</f>
        <v>15</v>
      </c>
      <c r="Q1261" s="1">
        <f>LEN(B1261)</f>
        <v>23</v>
      </c>
      <c r="R1261" s="1" t="str">
        <f>IF(P1261="","",RIGHT(B1261,Q1261-P1261))</f>
        <v>611_1301</v>
      </c>
      <c r="U1261" cm="1">
        <f t="array" ref="U1261">MIN(IFERROR(FIND(_xlfn.SEQUENCE(10,,CHAR(48)),F1261),""))</f>
        <v>8</v>
      </c>
      <c r="V1261" s="1">
        <f>LEN(F1261)</f>
        <v>15</v>
      </c>
      <c r="W1261" s="1" t="str">
        <f>RIGHT(F1261,(V1261+1)-U1261)</f>
        <v>611_1301</v>
      </c>
      <c r="X1261" s="1" t="str">
        <f>LEFT(W1261,8)</f>
        <v>611_1301</v>
      </c>
      <c r="Y1261" s="1" t="str">
        <f>IF(E1261&lt;&gt;"",E1261,"A créer")</f>
        <v>A créer</v>
      </c>
      <c r="Z1261" s="2">
        <f>I1261</f>
        <v>0</v>
      </c>
      <c r="AA1261" s="1" t="str">
        <f>X1261&amp;" / "&amp;A1261</f>
        <v>611_1301 / 31239052</v>
      </c>
      <c r="AB1261" s="1">
        <f>A1261</f>
        <v>31239052</v>
      </c>
    </row>
    <row r="1262" spans="1:28" ht="15" x14ac:dyDescent="0.25">
      <c r="A1262" s="6">
        <v>31239053</v>
      </c>
      <c r="B1262" s="6" t="s">
        <v>4723</v>
      </c>
      <c r="C1262" s="6" t="s">
        <v>10</v>
      </c>
      <c r="D1262" s="6" t="s">
        <v>9</v>
      </c>
      <c r="E1262" s="6" t="s">
        <v>3</v>
      </c>
      <c r="F1262" s="6" t="s">
        <v>4722</v>
      </c>
      <c r="G1262" s="6" t="s">
        <v>3</v>
      </c>
      <c r="H1262" s="6" t="s">
        <v>6</v>
      </c>
      <c r="I1262" s="5">
        <v>0</v>
      </c>
      <c r="J1262" s="6" t="s">
        <v>5</v>
      </c>
      <c r="K1262" s="6" t="s">
        <v>4</v>
      </c>
      <c r="L1262" s="7">
        <v>0.01</v>
      </c>
      <c r="M1262" s="6" t="s">
        <v>3</v>
      </c>
      <c r="N1262" s="5">
        <v>1</v>
      </c>
      <c r="O1262" s="1">
        <f>IFERROR(FIND("DRW ACY",B1262),"")</f>
        <v>9</v>
      </c>
      <c r="P1262" s="1">
        <f>IF(O1262="","",O1262+6)</f>
        <v>15</v>
      </c>
      <c r="Q1262" s="1">
        <f>LEN(B1262)</f>
        <v>23</v>
      </c>
      <c r="R1262" s="1" t="str">
        <f>IF(P1262="","",RIGHT(B1262,Q1262-P1262))</f>
        <v>611_3258</v>
      </c>
      <c r="U1262" cm="1">
        <f t="array" ref="U1262">MIN(IFERROR(FIND(_xlfn.SEQUENCE(10,,CHAR(48)),F1262),""))</f>
        <v>8</v>
      </c>
      <c r="V1262" s="1">
        <f>LEN(F1262)</f>
        <v>15</v>
      </c>
      <c r="W1262" s="1" t="str">
        <f>RIGHT(F1262,(V1262+1)-U1262)</f>
        <v>611_3258</v>
      </c>
      <c r="X1262" s="1" t="str">
        <f>LEFT(W1262,8)</f>
        <v>611_3258</v>
      </c>
      <c r="Y1262" s="1" t="str">
        <f>IF(E1262&lt;&gt;"",E1262,"A créer")</f>
        <v>A créer</v>
      </c>
      <c r="Z1262" s="2">
        <f>I1262</f>
        <v>0</v>
      </c>
      <c r="AA1262" s="1" t="str">
        <f>X1262&amp;" / "&amp;A1262</f>
        <v>611_3258 / 31239053</v>
      </c>
      <c r="AB1262" s="1">
        <f>A1262</f>
        <v>31239053</v>
      </c>
    </row>
    <row r="1263" spans="1:28" ht="15" x14ac:dyDescent="0.25">
      <c r="A1263" s="6">
        <v>31239054</v>
      </c>
      <c r="B1263" s="6" t="s">
        <v>4721</v>
      </c>
      <c r="C1263" s="6" t="s">
        <v>10</v>
      </c>
      <c r="D1263" s="6" t="s">
        <v>9</v>
      </c>
      <c r="E1263" s="6" t="s">
        <v>3</v>
      </c>
      <c r="F1263" s="6" t="s">
        <v>4720</v>
      </c>
      <c r="G1263" s="6" t="s">
        <v>3</v>
      </c>
      <c r="H1263" s="6" t="s">
        <v>6</v>
      </c>
      <c r="I1263" s="5">
        <v>0</v>
      </c>
      <c r="J1263" s="6" t="s">
        <v>5</v>
      </c>
      <c r="K1263" s="6" t="s">
        <v>4</v>
      </c>
      <c r="L1263" s="7">
        <v>0.01</v>
      </c>
      <c r="M1263" s="6" t="s">
        <v>3</v>
      </c>
      <c r="N1263" s="5">
        <v>1</v>
      </c>
      <c r="O1263" s="1">
        <f>IFERROR(FIND("DRW ACY",B1263),"")</f>
        <v>9</v>
      </c>
      <c r="P1263" s="1">
        <f>IF(O1263="","",O1263+6)</f>
        <v>15</v>
      </c>
      <c r="Q1263" s="1">
        <f>LEN(B1263)</f>
        <v>23</v>
      </c>
      <c r="R1263" s="1" t="str">
        <f>IF(P1263="","",RIGHT(B1263,Q1263-P1263))</f>
        <v>611_1298</v>
      </c>
      <c r="U1263" cm="1">
        <f t="array" ref="U1263">MIN(IFERROR(FIND(_xlfn.SEQUENCE(10,,CHAR(48)),F1263),""))</f>
        <v>8</v>
      </c>
      <c r="V1263" s="1">
        <f>LEN(F1263)</f>
        <v>15</v>
      </c>
      <c r="W1263" s="1" t="str">
        <f>RIGHT(F1263,(V1263+1)-U1263)</f>
        <v>611_1298</v>
      </c>
      <c r="X1263" s="1" t="str">
        <f>LEFT(W1263,8)</f>
        <v>611_1298</v>
      </c>
      <c r="Y1263" s="1" t="str">
        <f>IF(E1263&lt;&gt;"",E1263,"A créer")</f>
        <v>A créer</v>
      </c>
      <c r="Z1263" s="2">
        <f>I1263</f>
        <v>0</v>
      </c>
      <c r="AA1263" s="1" t="str">
        <f>X1263&amp;" / "&amp;A1263</f>
        <v>611_1298 / 31239054</v>
      </c>
      <c r="AB1263" s="1">
        <f>A1263</f>
        <v>31239054</v>
      </c>
    </row>
    <row r="1264" spans="1:28" ht="15" x14ac:dyDescent="0.25">
      <c r="A1264" s="6">
        <v>31239055</v>
      </c>
      <c r="B1264" s="6" t="s">
        <v>4719</v>
      </c>
      <c r="C1264" s="6" t="s">
        <v>10</v>
      </c>
      <c r="D1264" s="6" t="s">
        <v>9</v>
      </c>
      <c r="E1264" s="6" t="s">
        <v>3</v>
      </c>
      <c r="F1264" s="6" t="s">
        <v>4718</v>
      </c>
      <c r="G1264" s="6" t="s">
        <v>3</v>
      </c>
      <c r="H1264" s="6" t="s">
        <v>6</v>
      </c>
      <c r="I1264" s="5">
        <v>0</v>
      </c>
      <c r="J1264" s="6" t="s">
        <v>5</v>
      </c>
      <c r="K1264" s="6" t="s">
        <v>4</v>
      </c>
      <c r="L1264" s="7">
        <v>0.01</v>
      </c>
      <c r="M1264" s="6" t="s">
        <v>3</v>
      </c>
      <c r="N1264" s="5">
        <v>1</v>
      </c>
      <c r="O1264" s="1">
        <f>IFERROR(FIND("DRW ACY",B1264),"")</f>
        <v>9</v>
      </c>
      <c r="P1264" s="1">
        <f>IF(O1264="","",O1264+6)</f>
        <v>15</v>
      </c>
      <c r="Q1264" s="1">
        <f>LEN(B1264)</f>
        <v>23</v>
      </c>
      <c r="R1264" s="1" t="str">
        <f>IF(P1264="","",RIGHT(B1264,Q1264-P1264))</f>
        <v>611_1293</v>
      </c>
      <c r="U1264" cm="1">
        <f t="array" ref="U1264">MIN(IFERROR(FIND(_xlfn.SEQUENCE(10,,CHAR(48)),F1264),""))</f>
        <v>8</v>
      </c>
      <c r="V1264" s="1">
        <f>LEN(F1264)</f>
        <v>15</v>
      </c>
      <c r="W1264" s="1" t="str">
        <f>RIGHT(F1264,(V1264+1)-U1264)</f>
        <v>611_1293</v>
      </c>
      <c r="X1264" s="1" t="str">
        <f>LEFT(W1264,8)</f>
        <v>611_1293</v>
      </c>
      <c r="Y1264" s="1" t="str">
        <f>IF(E1264&lt;&gt;"",E1264,"A créer")</f>
        <v>A créer</v>
      </c>
      <c r="Z1264" s="2">
        <f>I1264</f>
        <v>0</v>
      </c>
      <c r="AA1264" s="1" t="str">
        <f>X1264&amp;" / "&amp;A1264</f>
        <v>611_1293 / 31239055</v>
      </c>
      <c r="AB1264" s="1">
        <f>A1264</f>
        <v>31239055</v>
      </c>
    </row>
    <row r="1265" spans="1:28" ht="15" x14ac:dyDescent="0.25">
      <c r="A1265" s="6">
        <v>31239056</v>
      </c>
      <c r="B1265" s="6" t="s">
        <v>4717</v>
      </c>
      <c r="C1265" s="6" t="s">
        <v>10</v>
      </c>
      <c r="D1265" s="6" t="s">
        <v>9</v>
      </c>
      <c r="E1265" s="6" t="s">
        <v>3</v>
      </c>
      <c r="F1265" s="6" t="s">
        <v>4716</v>
      </c>
      <c r="G1265" s="6" t="s">
        <v>3</v>
      </c>
      <c r="H1265" s="6" t="s">
        <v>6</v>
      </c>
      <c r="I1265" s="5">
        <v>0</v>
      </c>
      <c r="J1265" s="6" t="s">
        <v>5</v>
      </c>
      <c r="K1265" s="6" t="s">
        <v>4</v>
      </c>
      <c r="L1265" s="7">
        <v>0.01</v>
      </c>
      <c r="M1265" s="6" t="s">
        <v>3</v>
      </c>
      <c r="N1265" s="5">
        <v>1</v>
      </c>
      <c r="O1265" s="1">
        <f>IFERROR(FIND("DRW ACY",B1265),"")</f>
        <v>9</v>
      </c>
      <c r="P1265" s="1">
        <f>IF(O1265="","",O1265+6)</f>
        <v>15</v>
      </c>
      <c r="Q1265" s="1">
        <f>LEN(B1265)</f>
        <v>23</v>
      </c>
      <c r="R1265" s="1" t="str">
        <f>IF(P1265="","",RIGHT(B1265,Q1265-P1265))</f>
        <v>312_1458</v>
      </c>
      <c r="U1265" cm="1">
        <f t="array" ref="U1265">MIN(IFERROR(FIND(_xlfn.SEQUENCE(10,,CHAR(48)),F1265),""))</f>
        <v>8</v>
      </c>
      <c r="V1265" s="1">
        <f>LEN(F1265)</f>
        <v>15</v>
      </c>
      <c r="W1265" s="1" t="str">
        <f>RIGHT(F1265,(V1265+1)-U1265)</f>
        <v>312_1458</v>
      </c>
      <c r="X1265" s="1" t="str">
        <f>LEFT(W1265,8)</f>
        <v>312_1458</v>
      </c>
      <c r="Y1265" s="1" t="str">
        <f>IF(E1265&lt;&gt;"",E1265,"A créer")</f>
        <v>A créer</v>
      </c>
      <c r="Z1265" s="2">
        <f>I1265</f>
        <v>0</v>
      </c>
      <c r="AA1265" s="1" t="str">
        <f>X1265&amp;" / "&amp;A1265</f>
        <v>312_1458 / 31239056</v>
      </c>
      <c r="AB1265" s="1">
        <f>A1265</f>
        <v>31239056</v>
      </c>
    </row>
    <row r="1266" spans="1:28" ht="15" x14ac:dyDescent="0.25">
      <c r="A1266" s="6">
        <v>31239060</v>
      </c>
      <c r="B1266" s="6" t="s">
        <v>4715</v>
      </c>
      <c r="C1266" s="6" t="s">
        <v>10</v>
      </c>
      <c r="D1266" s="6" t="s">
        <v>9</v>
      </c>
      <c r="E1266" s="6" t="s">
        <v>3</v>
      </c>
      <c r="F1266" s="6" t="s">
        <v>4714</v>
      </c>
      <c r="G1266" s="6" t="s">
        <v>3</v>
      </c>
      <c r="H1266" s="6" t="s">
        <v>6</v>
      </c>
      <c r="I1266" s="5">
        <v>0</v>
      </c>
      <c r="J1266" s="6" t="s">
        <v>5</v>
      </c>
      <c r="K1266" s="6" t="s">
        <v>4</v>
      </c>
      <c r="L1266" s="7">
        <v>0.01</v>
      </c>
      <c r="M1266" s="6" t="s">
        <v>3</v>
      </c>
      <c r="N1266" s="5">
        <v>1</v>
      </c>
      <c r="O1266" s="1">
        <f>IFERROR(FIND("DRW ACY",B1266),"")</f>
        <v>10</v>
      </c>
      <c r="P1266" s="1">
        <f>IF(O1266="","",O1266+6)</f>
        <v>16</v>
      </c>
      <c r="Q1266" s="1">
        <f>LEN(B1266)</f>
        <v>24</v>
      </c>
      <c r="R1266" s="1" t="str">
        <f>IF(P1266="","",RIGHT(B1266,Q1266-P1266))</f>
        <v>312_0011</v>
      </c>
      <c r="U1266" cm="1">
        <f t="array" ref="U1266">MIN(IFERROR(FIND(_xlfn.SEQUENCE(10,,CHAR(48)),F1266),""))</f>
        <v>8</v>
      </c>
      <c r="V1266" s="1">
        <f>LEN(F1266)</f>
        <v>15</v>
      </c>
      <c r="W1266" s="1" t="str">
        <f>RIGHT(F1266,(V1266+1)-U1266)</f>
        <v>312_0011</v>
      </c>
      <c r="X1266" s="1" t="str">
        <f>LEFT(W1266,8)</f>
        <v>312_0011</v>
      </c>
      <c r="Y1266" s="1" t="str">
        <f>IF(E1266&lt;&gt;"",E1266,"A créer")</f>
        <v>A créer</v>
      </c>
      <c r="Z1266" s="2">
        <f>I1266</f>
        <v>0</v>
      </c>
      <c r="AA1266" s="1" t="str">
        <f>X1266&amp;" / "&amp;A1266</f>
        <v>312_0011 / 31239060</v>
      </c>
      <c r="AB1266" s="1">
        <f>A1266</f>
        <v>31239060</v>
      </c>
    </row>
    <row r="1267" spans="1:28" ht="15" x14ac:dyDescent="0.25">
      <c r="A1267" s="6">
        <v>31239066</v>
      </c>
      <c r="B1267" s="6" t="s">
        <v>4713</v>
      </c>
      <c r="C1267" s="6" t="s">
        <v>10</v>
      </c>
      <c r="D1267" s="6" t="s">
        <v>9</v>
      </c>
      <c r="E1267" s="6" t="s">
        <v>3</v>
      </c>
      <c r="F1267" s="6" t="s">
        <v>4712</v>
      </c>
      <c r="G1267" s="6" t="s">
        <v>3</v>
      </c>
      <c r="H1267" s="6" t="s">
        <v>6</v>
      </c>
      <c r="I1267" s="5">
        <v>0</v>
      </c>
      <c r="J1267" s="6" t="s">
        <v>5</v>
      </c>
      <c r="K1267" s="6" t="s">
        <v>4</v>
      </c>
      <c r="L1267" s="7">
        <v>0.01</v>
      </c>
      <c r="M1267" s="6" t="s">
        <v>3</v>
      </c>
      <c r="N1267" s="5">
        <v>1</v>
      </c>
      <c r="O1267" s="1">
        <f>IFERROR(FIND("DRW ACY",B1267),"")</f>
        <v>12</v>
      </c>
      <c r="P1267" s="1">
        <f>IF(O1267="","",O1267+6)</f>
        <v>18</v>
      </c>
      <c r="Q1267" s="1">
        <f>LEN(B1267)</f>
        <v>26</v>
      </c>
      <c r="R1267" s="1" t="str">
        <f>IF(P1267="","",RIGHT(B1267,Q1267-P1267))</f>
        <v>312_3160</v>
      </c>
      <c r="U1267" cm="1">
        <f t="array" ref="U1267">MIN(IFERROR(FIND(_xlfn.SEQUENCE(10,,CHAR(48)),F1267),""))</f>
        <v>8</v>
      </c>
      <c r="V1267" s="1">
        <f>LEN(F1267)</f>
        <v>15</v>
      </c>
      <c r="W1267" s="1" t="str">
        <f>RIGHT(F1267,(V1267+1)-U1267)</f>
        <v>312_3160</v>
      </c>
      <c r="X1267" s="1" t="str">
        <f>LEFT(W1267,8)</f>
        <v>312_3160</v>
      </c>
      <c r="Y1267" s="1" t="str">
        <f>IF(E1267&lt;&gt;"",E1267,"A créer")</f>
        <v>A créer</v>
      </c>
      <c r="Z1267" s="2">
        <f>I1267</f>
        <v>0</v>
      </c>
      <c r="AA1267" s="1" t="str">
        <f>X1267&amp;" / "&amp;A1267</f>
        <v>312_3160 / 31239066</v>
      </c>
      <c r="AB1267" s="1">
        <f>A1267</f>
        <v>31239066</v>
      </c>
    </row>
    <row r="1268" spans="1:28" ht="15" x14ac:dyDescent="0.25">
      <c r="A1268" s="6">
        <v>31239067</v>
      </c>
      <c r="B1268" s="6" t="s">
        <v>4711</v>
      </c>
      <c r="C1268" s="6" t="s">
        <v>10</v>
      </c>
      <c r="D1268" s="6" t="s">
        <v>9</v>
      </c>
      <c r="E1268" s="6" t="s">
        <v>3</v>
      </c>
      <c r="F1268" s="6" t="s">
        <v>4710</v>
      </c>
      <c r="G1268" s="6" t="s">
        <v>3</v>
      </c>
      <c r="H1268" s="6" t="s">
        <v>6</v>
      </c>
      <c r="I1268" s="5">
        <v>0</v>
      </c>
      <c r="J1268" s="6" t="s">
        <v>5</v>
      </c>
      <c r="K1268" s="6" t="s">
        <v>4</v>
      </c>
      <c r="L1268" s="7">
        <v>0.01</v>
      </c>
      <c r="M1268" s="6" t="s">
        <v>3</v>
      </c>
      <c r="N1268" s="5">
        <v>1</v>
      </c>
      <c r="O1268" s="1">
        <f>IFERROR(FIND("DRW ACY",B1268),"")</f>
        <v>12</v>
      </c>
      <c r="P1268" s="1">
        <f>IF(O1268="","",O1268+6)</f>
        <v>18</v>
      </c>
      <c r="Q1268" s="1">
        <f>LEN(B1268)</f>
        <v>26</v>
      </c>
      <c r="R1268" s="1" t="str">
        <f>IF(P1268="","",RIGHT(B1268,Q1268-P1268))</f>
        <v>312_3172</v>
      </c>
      <c r="U1268" cm="1">
        <f t="array" ref="U1268">MIN(IFERROR(FIND(_xlfn.SEQUENCE(10,,CHAR(48)),F1268),""))</f>
        <v>8</v>
      </c>
      <c r="V1268" s="1">
        <f>LEN(F1268)</f>
        <v>15</v>
      </c>
      <c r="W1268" s="1" t="str">
        <f>RIGHT(F1268,(V1268+1)-U1268)</f>
        <v>312_3172</v>
      </c>
      <c r="X1268" s="1" t="str">
        <f>LEFT(W1268,8)</f>
        <v>312_3172</v>
      </c>
      <c r="Y1268" s="1" t="str">
        <f>IF(E1268&lt;&gt;"",E1268,"A créer")</f>
        <v>A créer</v>
      </c>
      <c r="Z1268" s="2">
        <f>I1268</f>
        <v>0</v>
      </c>
      <c r="AA1268" s="1" t="str">
        <f>X1268&amp;" / "&amp;A1268</f>
        <v>312_3172 / 31239067</v>
      </c>
      <c r="AB1268" s="1">
        <f>A1268</f>
        <v>31239067</v>
      </c>
    </row>
    <row r="1269" spans="1:28" ht="15" x14ac:dyDescent="0.25">
      <c r="A1269" s="6">
        <v>31239071</v>
      </c>
      <c r="B1269" s="6" t="s">
        <v>4709</v>
      </c>
      <c r="C1269" s="6" t="s">
        <v>10</v>
      </c>
      <c r="D1269" s="6" t="s">
        <v>9</v>
      </c>
      <c r="E1269" s="6" t="s">
        <v>3</v>
      </c>
      <c r="F1269" s="6" t="s">
        <v>4708</v>
      </c>
      <c r="G1269" s="6" t="s">
        <v>3</v>
      </c>
      <c r="H1269" s="6" t="s">
        <v>6</v>
      </c>
      <c r="I1269" s="5">
        <v>0</v>
      </c>
      <c r="J1269" s="6" t="s">
        <v>5</v>
      </c>
      <c r="K1269" s="6" t="s">
        <v>4</v>
      </c>
      <c r="L1269" s="7">
        <v>0.01</v>
      </c>
      <c r="M1269" s="6" t="s">
        <v>3</v>
      </c>
      <c r="N1269" s="5">
        <v>1</v>
      </c>
      <c r="O1269" s="1">
        <f>IFERROR(FIND("DRW ACY",B1269),"")</f>
        <v>12</v>
      </c>
      <c r="P1269" s="1">
        <f>IF(O1269="","",O1269+6)</f>
        <v>18</v>
      </c>
      <c r="Q1269" s="1">
        <f>LEN(B1269)</f>
        <v>26</v>
      </c>
      <c r="R1269" s="1" t="str">
        <f>IF(P1269="","",RIGHT(B1269,Q1269-P1269))</f>
        <v>312_3163</v>
      </c>
      <c r="U1269" cm="1">
        <f t="array" ref="U1269">MIN(IFERROR(FIND(_xlfn.SEQUENCE(10,,CHAR(48)),F1269),""))</f>
        <v>8</v>
      </c>
      <c r="V1269" s="1">
        <f>LEN(F1269)</f>
        <v>15</v>
      </c>
      <c r="W1269" s="1" t="str">
        <f>RIGHT(F1269,(V1269+1)-U1269)</f>
        <v>312_3163</v>
      </c>
      <c r="X1269" s="1" t="str">
        <f>LEFT(W1269,8)</f>
        <v>312_3163</v>
      </c>
      <c r="Y1269" s="1" t="str">
        <f>IF(E1269&lt;&gt;"",E1269,"A créer")</f>
        <v>A créer</v>
      </c>
      <c r="Z1269" s="2">
        <f>I1269</f>
        <v>0</v>
      </c>
      <c r="AA1269" s="1" t="str">
        <f>X1269&amp;" / "&amp;A1269</f>
        <v>312_3163 / 31239071</v>
      </c>
      <c r="AB1269" s="1">
        <f>A1269</f>
        <v>31239071</v>
      </c>
    </row>
    <row r="1270" spans="1:28" ht="15" x14ac:dyDescent="0.25">
      <c r="A1270" s="6">
        <v>31239074</v>
      </c>
      <c r="B1270" s="6" t="s">
        <v>4707</v>
      </c>
      <c r="C1270" s="6" t="s">
        <v>10</v>
      </c>
      <c r="D1270" s="6" t="s">
        <v>9</v>
      </c>
      <c r="E1270" s="6" t="s">
        <v>3</v>
      </c>
      <c r="F1270" s="6" t="s">
        <v>4706</v>
      </c>
      <c r="G1270" s="6" t="s">
        <v>3</v>
      </c>
      <c r="H1270" s="6" t="s">
        <v>6</v>
      </c>
      <c r="I1270" s="5">
        <v>0</v>
      </c>
      <c r="J1270" s="6" t="s">
        <v>5</v>
      </c>
      <c r="K1270" s="6" t="s">
        <v>4</v>
      </c>
      <c r="L1270" s="7">
        <v>0.01</v>
      </c>
      <c r="M1270" s="6" t="s">
        <v>3</v>
      </c>
      <c r="N1270" s="5">
        <v>1</v>
      </c>
      <c r="O1270" s="1">
        <f>IFERROR(FIND("DRW ACY",B1270),"")</f>
        <v>12</v>
      </c>
      <c r="P1270" s="1">
        <f>IF(O1270="","",O1270+6)</f>
        <v>18</v>
      </c>
      <c r="Q1270" s="1">
        <f>LEN(B1270)</f>
        <v>26</v>
      </c>
      <c r="R1270" s="1" t="str">
        <f>IF(P1270="","",RIGHT(B1270,Q1270-P1270))</f>
        <v>312_3164</v>
      </c>
      <c r="U1270" cm="1">
        <f t="array" ref="U1270">MIN(IFERROR(FIND(_xlfn.SEQUENCE(10,,CHAR(48)),F1270),""))</f>
        <v>8</v>
      </c>
      <c r="V1270" s="1">
        <f>LEN(F1270)</f>
        <v>15</v>
      </c>
      <c r="W1270" s="1" t="str">
        <f>RIGHT(F1270,(V1270+1)-U1270)</f>
        <v>312_3164</v>
      </c>
      <c r="X1270" s="1" t="str">
        <f>LEFT(W1270,8)</f>
        <v>312_3164</v>
      </c>
      <c r="Y1270" s="1" t="str">
        <f>IF(E1270&lt;&gt;"",E1270,"A créer")</f>
        <v>A créer</v>
      </c>
      <c r="Z1270" s="2">
        <f>I1270</f>
        <v>0</v>
      </c>
      <c r="AA1270" s="1" t="str">
        <f>X1270&amp;" / "&amp;A1270</f>
        <v>312_3164 / 31239074</v>
      </c>
      <c r="AB1270" s="1">
        <f>A1270</f>
        <v>31239074</v>
      </c>
    </row>
    <row r="1271" spans="1:28" ht="15" x14ac:dyDescent="0.25">
      <c r="A1271" s="6">
        <v>31239078</v>
      </c>
      <c r="B1271" s="6" t="s">
        <v>4705</v>
      </c>
      <c r="C1271" s="6" t="s">
        <v>10</v>
      </c>
      <c r="D1271" s="6" t="s">
        <v>9</v>
      </c>
      <c r="E1271" s="6" t="s">
        <v>3</v>
      </c>
      <c r="F1271" s="6" t="s">
        <v>4704</v>
      </c>
      <c r="G1271" s="6" t="s">
        <v>3</v>
      </c>
      <c r="H1271" s="6" t="s">
        <v>6</v>
      </c>
      <c r="I1271" s="5">
        <v>0</v>
      </c>
      <c r="J1271" s="6" t="s">
        <v>5</v>
      </c>
      <c r="K1271" s="6" t="s">
        <v>4</v>
      </c>
      <c r="L1271" s="7">
        <v>0.01</v>
      </c>
      <c r="M1271" s="6" t="s">
        <v>3</v>
      </c>
      <c r="N1271" s="5">
        <v>1</v>
      </c>
      <c r="O1271" s="1">
        <f>IFERROR(FIND("DRW ACY",B1271),"")</f>
        <v>13</v>
      </c>
      <c r="P1271" s="1">
        <f>IF(O1271="","",O1271+6)</f>
        <v>19</v>
      </c>
      <c r="Q1271" s="1">
        <f>LEN(B1271)</f>
        <v>27</v>
      </c>
      <c r="R1271" s="1" t="str">
        <f>IF(P1271="","",RIGHT(B1271,Q1271-P1271))</f>
        <v>312_3170</v>
      </c>
      <c r="U1271" cm="1">
        <f t="array" ref="U1271">MIN(IFERROR(FIND(_xlfn.SEQUENCE(10,,CHAR(48)),F1271),""))</f>
        <v>8</v>
      </c>
      <c r="V1271" s="1">
        <f>LEN(F1271)</f>
        <v>15</v>
      </c>
      <c r="W1271" s="1" t="str">
        <f>RIGHT(F1271,(V1271+1)-U1271)</f>
        <v>312_3170</v>
      </c>
      <c r="X1271" s="1" t="str">
        <f>LEFT(W1271,8)</f>
        <v>312_3170</v>
      </c>
      <c r="Y1271" s="1" t="str">
        <f>IF(E1271&lt;&gt;"",E1271,"A créer")</f>
        <v>A créer</v>
      </c>
      <c r="Z1271" s="2">
        <f>I1271</f>
        <v>0</v>
      </c>
      <c r="AA1271" s="1" t="str">
        <f>X1271&amp;" / "&amp;A1271</f>
        <v>312_3170 / 31239078</v>
      </c>
      <c r="AB1271" s="1">
        <f>A1271</f>
        <v>31239078</v>
      </c>
    </row>
    <row r="1272" spans="1:28" ht="15" x14ac:dyDescent="0.25">
      <c r="A1272" s="6">
        <v>31239079</v>
      </c>
      <c r="B1272" s="6" t="s">
        <v>4703</v>
      </c>
      <c r="C1272" s="6" t="s">
        <v>10</v>
      </c>
      <c r="D1272" s="6" t="s">
        <v>9</v>
      </c>
      <c r="E1272" s="6" t="s">
        <v>3</v>
      </c>
      <c r="F1272" s="6" t="s">
        <v>4702</v>
      </c>
      <c r="G1272" s="6" t="s">
        <v>3</v>
      </c>
      <c r="H1272" s="6" t="s">
        <v>6</v>
      </c>
      <c r="I1272" s="5">
        <v>0</v>
      </c>
      <c r="J1272" s="6" t="s">
        <v>5</v>
      </c>
      <c r="K1272" s="6" t="s">
        <v>4</v>
      </c>
      <c r="L1272" s="7">
        <v>0.01</v>
      </c>
      <c r="M1272" s="6" t="s">
        <v>3</v>
      </c>
      <c r="N1272" s="5">
        <v>1</v>
      </c>
      <c r="O1272" s="1">
        <f>IFERROR(FIND("DRW ACY",B1272),"")</f>
        <v>12</v>
      </c>
      <c r="P1272" s="1">
        <f>IF(O1272="","",O1272+6)</f>
        <v>18</v>
      </c>
      <c r="Q1272" s="1">
        <f>LEN(B1272)</f>
        <v>26</v>
      </c>
      <c r="R1272" s="1" t="str">
        <f>IF(P1272="","",RIGHT(B1272,Q1272-P1272))</f>
        <v>312_3169</v>
      </c>
      <c r="U1272" cm="1">
        <f t="array" ref="U1272">MIN(IFERROR(FIND(_xlfn.SEQUENCE(10,,CHAR(48)),F1272),""))</f>
        <v>8</v>
      </c>
      <c r="V1272" s="1">
        <f>LEN(F1272)</f>
        <v>15</v>
      </c>
      <c r="W1272" s="1" t="str">
        <f>RIGHT(F1272,(V1272+1)-U1272)</f>
        <v>312_3169</v>
      </c>
      <c r="X1272" s="1" t="str">
        <f>LEFT(W1272,8)</f>
        <v>312_3169</v>
      </c>
      <c r="Y1272" s="1" t="str">
        <f>IF(E1272&lt;&gt;"",E1272,"A créer")</f>
        <v>A créer</v>
      </c>
      <c r="Z1272" s="2">
        <f>I1272</f>
        <v>0</v>
      </c>
      <c r="AA1272" s="1" t="str">
        <f>X1272&amp;" / "&amp;A1272</f>
        <v>312_3169 / 31239079</v>
      </c>
      <c r="AB1272" s="1">
        <f>A1272</f>
        <v>31239079</v>
      </c>
    </row>
    <row r="1273" spans="1:28" ht="15" x14ac:dyDescent="0.25">
      <c r="A1273" s="6">
        <v>31239080</v>
      </c>
      <c r="B1273" s="6" t="s">
        <v>4701</v>
      </c>
      <c r="C1273" s="6" t="s">
        <v>10</v>
      </c>
      <c r="D1273" s="6" t="s">
        <v>9</v>
      </c>
      <c r="E1273" s="6" t="s">
        <v>3</v>
      </c>
      <c r="F1273" s="6" t="s">
        <v>4700</v>
      </c>
      <c r="G1273" s="6" t="s">
        <v>3</v>
      </c>
      <c r="H1273" s="6" t="s">
        <v>6</v>
      </c>
      <c r="I1273" s="5">
        <v>0</v>
      </c>
      <c r="J1273" s="6" t="s">
        <v>5</v>
      </c>
      <c r="K1273" s="6" t="s">
        <v>4</v>
      </c>
      <c r="L1273" s="7">
        <v>0.01</v>
      </c>
      <c r="M1273" s="6" t="s">
        <v>3</v>
      </c>
      <c r="N1273" s="5">
        <v>1</v>
      </c>
      <c r="O1273" s="1">
        <f>IFERROR(FIND("DRW ACY",B1273),"")</f>
        <v>5</v>
      </c>
      <c r="P1273" s="1">
        <f>IF(O1273="","",O1273+6)</f>
        <v>11</v>
      </c>
      <c r="Q1273" s="1">
        <f>LEN(B1273)</f>
        <v>19</v>
      </c>
      <c r="R1273" s="1" t="str">
        <f>IF(P1273="","",RIGHT(B1273,Q1273-P1273))</f>
        <v>312_1258</v>
      </c>
      <c r="U1273" cm="1">
        <f t="array" ref="U1273">MIN(IFERROR(FIND(_xlfn.SEQUENCE(10,,CHAR(48)),F1273),""))</f>
        <v>8</v>
      </c>
      <c r="V1273" s="1">
        <f>LEN(F1273)</f>
        <v>15</v>
      </c>
      <c r="W1273" s="1" t="str">
        <f>RIGHT(F1273,(V1273+1)-U1273)</f>
        <v>312_1258</v>
      </c>
      <c r="X1273" s="1" t="str">
        <f>LEFT(W1273,8)</f>
        <v>312_1258</v>
      </c>
      <c r="Y1273" s="1" t="str">
        <f>IF(E1273&lt;&gt;"",E1273,"A créer")</f>
        <v>A créer</v>
      </c>
      <c r="Z1273" s="2">
        <f>I1273</f>
        <v>0</v>
      </c>
      <c r="AA1273" s="1" t="str">
        <f>X1273&amp;" / "&amp;A1273</f>
        <v>312_1258 / 31239080</v>
      </c>
      <c r="AB1273" s="1">
        <f>A1273</f>
        <v>31239080</v>
      </c>
    </row>
    <row r="1274" spans="1:28" ht="15" x14ac:dyDescent="0.25">
      <c r="A1274" s="6">
        <v>31239081</v>
      </c>
      <c r="B1274" s="6" t="s">
        <v>4699</v>
      </c>
      <c r="C1274" s="6" t="s">
        <v>10</v>
      </c>
      <c r="D1274" s="6" t="s">
        <v>9</v>
      </c>
      <c r="E1274" s="6" t="s">
        <v>3</v>
      </c>
      <c r="F1274" s="6" t="s">
        <v>4698</v>
      </c>
      <c r="G1274" s="6" t="s">
        <v>3</v>
      </c>
      <c r="H1274" s="6" t="s">
        <v>6</v>
      </c>
      <c r="I1274" s="5">
        <v>0</v>
      </c>
      <c r="J1274" s="6" t="s">
        <v>5</v>
      </c>
      <c r="K1274" s="6" t="s">
        <v>4</v>
      </c>
      <c r="L1274" s="7">
        <v>0.01</v>
      </c>
      <c r="M1274" s="6" t="s">
        <v>3</v>
      </c>
      <c r="N1274" s="5">
        <v>1</v>
      </c>
      <c r="O1274" s="1">
        <f>IFERROR(FIND("DRW ACY",B1274),"")</f>
        <v>9</v>
      </c>
      <c r="P1274" s="1">
        <f>IF(O1274="","",O1274+6)</f>
        <v>15</v>
      </c>
      <c r="Q1274" s="1">
        <f>LEN(B1274)</f>
        <v>23</v>
      </c>
      <c r="R1274" s="1" t="str">
        <f>IF(P1274="","",RIGHT(B1274,Q1274-P1274))</f>
        <v>312_3193</v>
      </c>
      <c r="U1274" cm="1">
        <f t="array" ref="U1274">MIN(IFERROR(FIND(_xlfn.SEQUENCE(10,,CHAR(48)),F1274),""))</f>
        <v>8</v>
      </c>
      <c r="V1274" s="1">
        <f>LEN(F1274)</f>
        <v>15</v>
      </c>
      <c r="W1274" s="1" t="str">
        <f>RIGHT(F1274,(V1274+1)-U1274)</f>
        <v>312_3193</v>
      </c>
      <c r="X1274" s="1" t="str">
        <f>LEFT(W1274,8)</f>
        <v>312_3193</v>
      </c>
      <c r="Y1274" s="1" t="str">
        <f>IF(E1274&lt;&gt;"",E1274,"A créer")</f>
        <v>A créer</v>
      </c>
      <c r="Z1274" s="2">
        <f>I1274</f>
        <v>0</v>
      </c>
      <c r="AA1274" s="1" t="str">
        <f>X1274&amp;" / "&amp;A1274</f>
        <v>312_3193 / 31239081</v>
      </c>
      <c r="AB1274" s="1">
        <f>A1274</f>
        <v>31239081</v>
      </c>
    </row>
    <row r="1275" spans="1:28" ht="15" x14ac:dyDescent="0.25">
      <c r="A1275" s="6">
        <v>31239082</v>
      </c>
      <c r="B1275" s="6" t="s">
        <v>4697</v>
      </c>
      <c r="C1275" s="6" t="s">
        <v>10</v>
      </c>
      <c r="D1275" s="6" t="s">
        <v>9</v>
      </c>
      <c r="E1275" s="6" t="s">
        <v>3</v>
      </c>
      <c r="F1275" s="6" t="s">
        <v>4696</v>
      </c>
      <c r="G1275" s="6" t="s">
        <v>3</v>
      </c>
      <c r="H1275" s="6" t="s">
        <v>6</v>
      </c>
      <c r="I1275" s="5">
        <v>0</v>
      </c>
      <c r="J1275" s="6" t="s">
        <v>5</v>
      </c>
      <c r="K1275" s="6" t="s">
        <v>4</v>
      </c>
      <c r="L1275" s="7">
        <v>0.01</v>
      </c>
      <c r="M1275" s="6" t="s">
        <v>3</v>
      </c>
      <c r="N1275" s="5">
        <v>1</v>
      </c>
      <c r="O1275" s="1">
        <f>IFERROR(FIND("DRW ACY",B1275),"")</f>
        <v>13</v>
      </c>
      <c r="P1275" s="1">
        <f>IF(O1275="","",O1275+6)</f>
        <v>19</v>
      </c>
      <c r="Q1275" s="1">
        <f>LEN(B1275)</f>
        <v>27</v>
      </c>
      <c r="R1275" s="1" t="str">
        <f>IF(P1275="","",RIGHT(B1275,Q1275-P1275))</f>
        <v>312_3206</v>
      </c>
      <c r="U1275" cm="1">
        <f t="array" ref="U1275">MIN(IFERROR(FIND(_xlfn.SEQUENCE(10,,CHAR(48)),F1275),""))</f>
        <v>8</v>
      </c>
      <c r="V1275" s="1">
        <f>LEN(F1275)</f>
        <v>15</v>
      </c>
      <c r="W1275" s="1" t="str">
        <f>RIGHT(F1275,(V1275+1)-U1275)</f>
        <v>312_3206</v>
      </c>
      <c r="X1275" s="1" t="str">
        <f>LEFT(W1275,8)</f>
        <v>312_3206</v>
      </c>
      <c r="Y1275" s="1" t="str">
        <f>IF(E1275&lt;&gt;"",E1275,"A créer")</f>
        <v>A créer</v>
      </c>
      <c r="Z1275" s="2">
        <f>I1275</f>
        <v>0</v>
      </c>
      <c r="AA1275" s="1" t="str">
        <f>X1275&amp;" / "&amp;A1275</f>
        <v>312_3206 / 31239082</v>
      </c>
      <c r="AB1275" s="1">
        <f>A1275</f>
        <v>31239082</v>
      </c>
    </row>
    <row r="1276" spans="1:28" ht="15" x14ac:dyDescent="0.25">
      <c r="A1276" s="6">
        <v>31239083</v>
      </c>
      <c r="B1276" s="6" t="s">
        <v>4695</v>
      </c>
      <c r="C1276" s="6" t="s">
        <v>10</v>
      </c>
      <c r="D1276" s="6" t="s">
        <v>9</v>
      </c>
      <c r="E1276" s="6" t="s">
        <v>3</v>
      </c>
      <c r="F1276" s="6" t="s">
        <v>4694</v>
      </c>
      <c r="G1276" s="6" t="s">
        <v>3</v>
      </c>
      <c r="H1276" s="6" t="s">
        <v>6</v>
      </c>
      <c r="I1276" s="5">
        <v>0</v>
      </c>
      <c r="J1276" s="6" t="s">
        <v>5</v>
      </c>
      <c r="K1276" s="6" t="s">
        <v>4</v>
      </c>
      <c r="L1276" s="7">
        <v>0.01</v>
      </c>
      <c r="M1276" s="6" t="s">
        <v>3</v>
      </c>
      <c r="N1276" s="5">
        <v>1</v>
      </c>
      <c r="O1276" s="1">
        <f>IFERROR(FIND("DRW ACY",B1276),"")</f>
        <v>12</v>
      </c>
      <c r="P1276" s="1">
        <f>IF(O1276="","",O1276+6)</f>
        <v>18</v>
      </c>
      <c r="Q1276" s="1">
        <f>LEN(B1276)</f>
        <v>26</v>
      </c>
      <c r="R1276" s="1" t="str">
        <f>IF(P1276="","",RIGHT(B1276,Q1276-P1276))</f>
        <v>312_3205</v>
      </c>
      <c r="U1276" cm="1">
        <f t="array" ref="U1276">MIN(IFERROR(FIND(_xlfn.SEQUENCE(10,,CHAR(48)),F1276),""))</f>
        <v>8</v>
      </c>
      <c r="V1276" s="1">
        <f>LEN(F1276)</f>
        <v>15</v>
      </c>
      <c r="W1276" s="1" t="str">
        <f>RIGHT(F1276,(V1276+1)-U1276)</f>
        <v>312_3205</v>
      </c>
      <c r="X1276" s="1" t="str">
        <f>LEFT(W1276,8)</f>
        <v>312_3205</v>
      </c>
      <c r="Y1276" s="1" t="str">
        <f>IF(E1276&lt;&gt;"",E1276,"A créer")</f>
        <v>A créer</v>
      </c>
      <c r="Z1276" s="2">
        <f>I1276</f>
        <v>0</v>
      </c>
      <c r="AA1276" s="1" t="str">
        <f>X1276&amp;" / "&amp;A1276</f>
        <v>312_3205 / 31239083</v>
      </c>
      <c r="AB1276" s="1">
        <f>A1276</f>
        <v>31239083</v>
      </c>
    </row>
    <row r="1277" spans="1:28" ht="15" x14ac:dyDescent="0.25">
      <c r="A1277" s="6">
        <v>31239084</v>
      </c>
      <c r="B1277" s="6" t="s">
        <v>4693</v>
      </c>
      <c r="C1277" s="6" t="s">
        <v>10</v>
      </c>
      <c r="D1277" s="6" t="s">
        <v>9</v>
      </c>
      <c r="E1277" s="6" t="s">
        <v>3</v>
      </c>
      <c r="F1277" s="6" t="s">
        <v>4692</v>
      </c>
      <c r="G1277" s="6" t="s">
        <v>3</v>
      </c>
      <c r="H1277" s="6" t="s">
        <v>6</v>
      </c>
      <c r="I1277" s="5">
        <v>0</v>
      </c>
      <c r="J1277" s="6" t="s">
        <v>5</v>
      </c>
      <c r="K1277" s="6" t="s">
        <v>4</v>
      </c>
      <c r="L1277" s="7">
        <v>0.01</v>
      </c>
      <c r="M1277" s="6" t="s">
        <v>3</v>
      </c>
      <c r="N1277" s="5">
        <v>1</v>
      </c>
      <c r="O1277" s="1">
        <f>IFERROR(FIND("DRW ACY",B1277),"")</f>
        <v>10</v>
      </c>
      <c r="P1277" s="1">
        <f>IF(O1277="","",O1277+6)</f>
        <v>16</v>
      </c>
      <c r="Q1277" s="1">
        <f>LEN(B1277)</f>
        <v>24</v>
      </c>
      <c r="R1277" s="1" t="str">
        <f>IF(P1277="","",RIGHT(B1277,Q1277-P1277))</f>
        <v>312_3106</v>
      </c>
      <c r="U1277" cm="1">
        <f t="array" ref="U1277">MIN(IFERROR(FIND(_xlfn.SEQUENCE(10,,CHAR(48)),F1277),""))</f>
        <v>8</v>
      </c>
      <c r="V1277" s="1">
        <f>LEN(F1277)</f>
        <v>15</v>
      </c>
      <c r="W1277" s="1" t="str">
        <f>RIGHT(F1277,(V1277+1)-U1277)</f>
        <v>312_3106</v>
      </c>
      <c r="X1277" s="1" t="str">
        <f>LEFT(W1277,8)</f>
        <v>312_3106</v>
      </c>
      <c r="Y1277" s="1" t="str">
        <f>IF(E1277&lt;&gt;"",E1277,"A créer")</f>
        <v>A créer</v>
      </c>
      <c r="Z1277" s="2">
        <f>I1277</f>
        <v>0</v>
      </c>
      <c r="AA1277" s="1" t="str">
        <f>X1277&amp;" / "&amp;A1277</f>
        <v>312_3106 / 31239084</v>
      </c>
      <c r="AB1277" s="1">
        <f>A1277</f>
        <v>31239084</v>
      </c>
    </row>
    <row r="1278" spans="1:28" ht="15" x14ac:dyDescent="0.25">
      <c r="A1278" s="6">
        <v>31239085</v>
      </c>
      <c r="B1278" s="6" t="s">
        <v>4691</v>
      </c>
      <c r="C1278" s="6" t="s">
        <v>10</v>
      </c>
      <c r="D1278" s="6" t="s">
        <v>9</v>
      </c>
      <c r="E1278" s="6" t="s">
        <v>3</v>
      </c>
      <c r="F1278" s="6" t="s">
        <v>4690</v>
      </c>
      <c r="G1278" s="6" t="s">
        <v>3</v>
      </c>
      <c r="H1278" s="6" t="s">
        <v>6</v>
      </c>
      <c r="I1278" s="5">
        <v>0</v>
      </c>
      <c r="J1278" s="6" t="s">
        <v>5</v>
      </c>
      <c r="K1278" s="6" t="s">
        <v>4</v>
      </c>
      <c r="L1278" s="7">
        <v>0.01</v>
      </c>
      <c r="M1278" s="6" t="s">
        <v>3</v>
      </c>
      <c r="N1278" s="5">
        <v>1</v>
      </c>
      <c r="O1278" s="1">
        <f>IFERROR(FIND("DRW ACY",B1278),"")</f>
        <v>8</v>
      </c>
      <c r="P1278" s="1">
        <f>IF(O1278="","",O1278+6)</f>
        <v>14</v>
      </c>
      <c r="Q1278" s="1">
        <f>LEN(B1278)</f>
        <v>22</v>
      </c>
      <c r="R1278" s="1" t="str">
        <f>IF(P1278="","",RIGHT(B1278,Q1278-P1278))</f>
        <v>312_1127</v>
      </c>
      <c r="U1278" cm="1">
        <f t="array" ref="U1278">MIN(IFERROR(FIND(_xlfn.SEQUENCE(10,,CHAR(48)),F1278),""))</f>
        <v>8</v>
      </c>
      <c r="V1278" s="1">
        <f>LEN(F1278)</f>
        <v>15</v>
      </c>
      <c r="W1278" s="1" t="str">
        <f>RIGHT(F1278,(V1278+1)-U1278)</f>
        <v>312_1127</v>
      </c>
      <c r="X1278" s="1" t="str">
        <f>LEFT(W1278,8)</f>
        <v>312_1127</v>
      </c>
      <c r="Y1278" s="1" t="str">
        <f>IF(E1278&lt;&gt;"",E1278,"A créer")</f>
        <v>A créer</v>
      </c>
      <c r="Z1278" s="2">
        <f>I1278</f>
        <v>0</v>
      </c>
      <c r="AA1278" s="1" t="str">
        <f>X1278&amp;" / "&amp;A1278</f>
        <v>312_1127 / 31239085</v>
      </c>
      <c r="AB1278" s="1">
        <f>A1278</f>
        <v>31239085</v>
      </c>
    </row>
    <row r="1279" spans="1:28" ht="15" x14ac:dyDescent="0.25">
      <c r="A1279" s="6">
        <v>31239086</v>
      </c>
      <c r="B1279" s="6" t="s">
        <v>4689</v>
      </c>
      <c r="C1279" s="6" t="s">
        <v>10</v>
      </c>
      <c r="D1279" s="6" t="s">
        <v>9</v>
      </c>
      <c r="E1279" s="6" t="s">
        <v>3</v>
      </c>
      <c r="F1279" s="6" t="s">
        <v>4688</v>
      </c>
      <c r="G1279" s="6" t="s">
        <v>3</v>
      </c>
      <c r="H1279" s="6" t="s">
        <v>6</v>
      </c>
      <c r="I1279" s="5">
        <v>0</v>
      </c>
      <c r="J1279" s="6" t="s">
        <v>5</v>
      </c>
      <c r="K1279" s="6" t="s">
        <v>4</v>
      </c>
      <c r="L1279" s="7">
        <v>0.01</v>
      </c>
      <c r="M1279" s="6" t="s">
        <v>3</v>
      </c>
      <c r="N1279" s="5">
        <v>1</v>
      </c>
      <c r="O1279" s="1">
        <f>IFERROR(FIND("DRW ACY",B1279),"")</f>
        <v>9</v>
      </c>
      <c r="P1279" s="1">
        <f>IF(O1279="","",O1279+6)</f>
        <v>15</v>
      </c>
      <c r="Q1279" s="1">
        <f>LEN(B1279)</f>
        <v>23</v>
      </c>
      <c r="R1279" s="1" t="str">
        <f>IF(P1279="","",RIGHT(B1279,Q1279-P1279))</f>
        <v>312_1415</v>
      </c>
      <c r="U1279" cm="1">
        <f t="array" ref="U1279">MIN(IFERROR(FIND(_xlfn.SEQUENCE(10,,CHAR(48)),F1279),""))</f>
        <v>8</v>
      </c>
      <c r="V1279" s="1">
        <f>LEN(F1279)</f>
        <v>15</v>
      </c>
      <c r="W1279" s="1" t="str">
        <f>RIGHT(F1279,(V1279+1)-U1279)</f>
        <v>312_1415</v>
      </c>
      <c r="X1279" s="1" t="str">
        <f>LEFT(W1279,8)</f>
        <v>312_1415</v>
      </c>
      <c r="Y1279" s="1" t="str">
        <f>IF(E1279&lt;&gt;"",E1279,"A créer")</f>
        <v>A créer</v>
      </c>
      <c r="Z1279" s="2">
        <f>I1279</f>
        <v>0</v>
      </c>
      <c r="AA1279" s="1" t="str">
        <f>X1279&amp;" / "&amp;A1279</f>
        <v>312_1415 / 31239086</v>
      </c>
      <c r="AB1279" s="1">
        <f>A1279</f>
        <v>31239086</v>
      </c>
    </row>
    <row r="1280" spans="1:28" ht="15" x14ac:dyDescent="0.25">
      <c r="A1280" s="6">
        <v>31239087</v>
      </c>
      <c r="B1280" s="6" t="s">
        <v>4687</v>
      </c>
      <c r="C1280" s="6" t="s">
        <v>10</v>
      </c>
      <c r="D1280" s="6" t="s">
        <v>9</v>
      </c>
      <c r="E1280" s="6" t="s">
        <v>3</v>
      </c>
      <c r="F1280" s="6" t="s">
        <v>4686</v>
      </c>
      <c r="G1280" s="6" t="s">
        <v>3</v>
      </c>
      <c r="H1280" s="6" t="s">
        <v>6</v>
      </c>
      <c r="I1280" s="5">
        <v>0</v>
      </c>
      <c r="J1280" s="6" t="s">
        <v>5</v>
      </c>
      <c r="K1280" s="6" t="s">
        <v>4</v>
      </c>
      <c r="L1280" s="7">
        <v>0.01</v>
      </c>
      <c r="M1280" s="6" t="s">
        <v>3</v>
      </c>
      <c r="N1280" s="5">
        <v>1</v>
      </c>
      <c r="O1280" s="1">
        <f>IFERROR(FIND("DRW ACY",B1280),"")</f>
        <v>12</v>
      </c>
      <c r="P1280" s="1">
        <f>IF(O1280="","",O1280+6)</f>
        <v>18</v>
      </c>
      <c r="Q1280" s="1">
        <f>LEN(B1280)</f>
        <v>26</v>
      </c>
      <c r="R1280" s="1" t="str">
        <f>IF(P1280="","",RIGHT(B1280,Q1280-P1280))</f>
        <v>312_3204</v>
      </c>
      <c r="U1280" cm="1">
        <f t="array" ref="U1280">MIN(IFERROR(FIND(_xlfn.SEQUENCE(10,,CHAR(48)),F1280),""))</f>
        <v>8</v>
      </c>
      <c r="V1280" s="1">
        <f>LEN(F1280)</f>
        <v>15</v>
      </c>
      <c r="W1280" s="1" t="str">
        <f>RIGHT(F1280,(V1280+1)-U1280)</f>
        <v>312_3204</v>
      </c>
      <c r="X1280" s="1" t="str">
        <f>LEFT(W1280,8)</f>
        <v>312_3204</v>
      </c>
      <c r="Y1280" s="1" t="str">
        <f>IF(E1280&lt;&gt;"",E1280,"A créer")</f>
        <v>A créer</v>
      </c>
      <c r="Z1280" s="2">
        <f>I1280</f>
        <v>0</v>
      </c>
      <c r="AA1280" s="1" t="str">
        <f>X1280&amp;" / "&amp;A1280</f>
        <v>312_3204 / 31239087</v>
      </c>
      <c r="AB1280" s="1">
        <f>A1280</f>
        <v>31239087</v>
      </c>
    </row>
    <row r="1281" spans="1:28" ht="15" x14ac:dyDescent="0.25">
      <c r="A1281" s="6">
        <v>31239088</v>
      </c>
      <c r="B1281" s="6" t="s">
        <v>4685</v>
      </c>
      <c r="C1281" s="6" t="s">
        <v>10</v>
      </c>
      <c r="D1281" s="6" t="s">
        <v>9</v>
      </c>
      <c r="E1281" s="6" t="s">
        <v>3</v>
      </c>
      <c r="F1281" s="6" t="s">
        <v>4684</v>
      </c>
      <c r="G1281" s="6" t="s">
        <v>3</v>
      </c>
      <c r="H1281" s="6" t="s">
        <v>6</v>
      </c>
      <c r="I1281" s="5">
        <v>0</v>
      </c>
      <c r="J1281" s="6" t="s">
        <v>5</v>
      </c>
      <c r="K1281" s="6" t="s">
        <v>4</v>
      </c>
      <c r="L1281" s="7">
        <v>0.01</v>
      </c>
      <c r="M1281" s="6" t="s">
        <v>3</v>
      </c>
      <c r="N1281" s="5">
        <v>1</v>
      </c>
      <c r="O1281" s="1">
        <f>IFERROR(FIND("DRW ACY",B1281),"")</f>
        <v>10</v>
      </c>
      <c r="P1281" s="1">
        <f>IF(O1281="","",O1281+6)</f>
        <v>16</v>
      </c>
      <c r="Q1281" s="1">
        <f>LEN(B1281)</f>
        <v>24</v>
      </c>
      <c r="R1281" s="1" t="str">
        <f>IF(P1281="","",RIGHT(B1281,Q1281-P1281))</f>
        <v>312_3090</v>
      </c>
      <c r="U1281" cm="1">
        <f t="array" ref="U1281">MIN(IFERROR(FIND(_xlfn.SEQUENCE(10,,CHAR(48)),F1281),""))</f>
        <v>8</v>
      </c>
      <c r="V1281" s="1">
        <f>LEN(F1281)</f>
        <v>15</v>
      </c>
      <c r="W1281" s="1" t="str">
        <f>RIGHT(F1281,(V1281+1)-U1281)</f>
        <v>312_3090</v>
      </c>
      <c r="X1281" s="1" t="str">
        <f>LEFT(W1281,8)</f>
        <v>312_3090</v>
      </c>
      <c r="Y1281" s="1" t="str">
        <f>IF(E1281&lt;&gt;"",E1281,"A créer")</f>
        <v>A créer</v>
      </c>
      <c r="Z1281" s="2">
        <f>I1281</f>
        <v>0</v>
      </c>
      <c r="AA1281" s="1" t="str">
        <f>X1281&amp;" / "&amp;A1281</f>
        <v>312_3090 / 31239088</v>
      </c>
      <c r="AB1281" s="1">
        <f>A1281</f>
        <v>31239088</v>
      </c>
    </row>
    <row r="1282" spans="1:28" ht="15" x14ac:dyDescent="0.25">
      <c r="A1282" s="6">
        <v>31239089</v>
      </c>
      <c r="B1282" s="6" t="s">
        <v>4683</v>
      </c>
      <c r="C1282" s="6" t="s">
        <v>10</v>
      </c>
      <c r="D1282" s="6" t="s">
        <v>9</v>
      </c>
      <c r="E1282" s="6" t="s">
        <v>3</v>
      </c>
      <c r="F1282" s="6" t="s">
        <v>4682</v>
      </c>
      <c r="G1282" s="6" t="s">
        <v>3</v>
      </c>
      <c r="H1282" s="6" t="s">
        <v>6</v>
      </c>
      <c r="I1282" s="5">
        <v>0</v>
      </c>
      <c r="J1282" s="6" t="s">
        <v>5</v>
      </c>
      <c r="K1282" s="6" t="s">
        <v>4</v>
      </c>
      <c r="L1282" s="7">
        <v>0.01</v>
      </c>
      <c r="M1282" s="6" t="s">
        <v>3</v>
      </c>
      <c r="N1282" s="5">
        <v>1</v>
      </c>
      <c r="O1282" s="1">
        <f>IFERROR(FIND("DRW ACY",B1282),"")</f>
        <v>10</v>
      </c>
      <c r="P1282" s="1">
        <f>IF(O1282="","",O1282+6)</f>
        <v>16</v>
      </c>
      <c r="Q1282" s="1">
        <f>LEN(B1282)</f>
        <v>24</v>
      </c>
      <c r="R1282" s="1" t="str">
        <f>IF(P1282="","",RIGHT(B1282,Q1282-P1282))</f>
        <v>312_3251</v>
      </c>
      <c r="U1282" cm="1">
        <f t="array" ref="U1282">MIN(IFERROR(FIND(_xlfn.SEQUENCE(10,,CHAR(48)),F1282),""))</f>
        <v>8</v>
      </c>
      <c r="V1282" s="1">
        <f>LEN(F1282)</f>
        <v>15</v>
      </c>
      <c r="W1282" s="1" t="str">
        <f>RIGHT(F1282,(V1282+1)-U1282)</f>
        <v>312_3251</v>
      </c>
      <c r="X1282" s="1" t="str">
        <f>LEFT(W1282,8)</f>
        <v>312_3251</v>
      </c>
      <c r="Y1282" s="1" t="str">
        <f>IF(E1282&lt;&gt;"",E1282,"A créer")</f>
        <v>A créer</v>
      </c>
      <c r="Z1282" s="2">
        <f>I1282</f>
        <v>0</v>
      </c>
      <c r="AA1282" s="1" t="str">
        <f>X1282&amp;" / "&amp;A1282</f>
        <v>312_3251 / 31239089</v>
      </c>
      <c r="AB1282" s="1">
        <f>A1282</f>
        <v>31239089</v>
      </c>
    </row>
    <row r="1283" spans="1:28" ht="15" x14ac:dyDescent="0.25">
      <c r="A1283" s="6">
        <v>31239090</v>
      </c>
      <c r="B1283" s="6" t="s">
        <v>4681</v>
      </c>
      <c r="C1283" s="6" t="s">
        <v>10</v>
      </c>
      <c r="D1283" s="6" t="s">
        <v>9</v>
      </c>
      <c r="E1283" s="6" t="s">
        <v>3</v>
      </c>
      <c r="F1283" s="6" t="s">
        <v>4680</v>
      </c>
      <c r="G1283" s="6" t="s">
        <v>3</v>
      </c>
      <c r="H1283" s="6" t="s">
        <v>6</v>
      </c>
      <c r="I1283" s="5">
        <v>0</v>
      </c>
      <c r="J1283" s="6" t="s">
        <v>5</v>
      </c>
      <c r="K1283" s="6" t="s">
        <v>4</v>
      </c>
      <c r="L1283" s="7">
        <v>0.01</v>
      </c>
      <c r="M1283" s="6" t="s">
        <v>3</v>
      </c>
      <c r="N1283" s="5">
        <v>1</v>
      </c>
      <c r="O1283" s="1">
        <f>IFERROR(FIND("DRW ACY",B1283),"")</f>
        <v>9</v>
      </c>
      <c r="P1283" s="1">
        <f>IF(O1283="","",O1283+6)</f>
        <v>15</v>
      </c>
      <c r="Q1283" s="1">
        <f>LEN(B1283)</f>
        <v>23</v>
      </c>
      <c r="R1283" s="1" t="str">
        <f>IF(P1283="","",RIGHT(B1283,Q1283-P1283))</f>
        <v>312_3143</v>
      </c>
      <c r="U1283" cm="1">
        <f t="array" ref="U1283">MIN(IFERROR(FIND(_xlfn.SEQUENCE(10,,CHAR(48)),F1283),""))</f>
        <v>8</v>
      </c>
      <c r="V1283" s="1">
        <f>LEN(F1283)</f>
        <v>15</v>
      </c>
      <c r="W1283" s="1" t="str">
        <f>RIGHT(F1283,(V1283+1)-U1283)</f>
        <v>312_3143</v>
      </c>
      <c r="X1283" s="1" t="str">
        <f>LEFT(W1283,8)</f>
        <v>312_3143</v>
      </c>
      <c r="Y1283" s="1" t="str">
        <f>IF(E1283&lt;&gt;"",E1283,"A créer")</f>
        <v>A créer</v>
      </c>
      <c r="Z1283" s="2">
        <f>I1283</f>
        <v>0</v>
      </c>
      <c r="AA1283" s="1" t="str">
        <f>X1283&amp;" / "&amp;A1283</f>
        <v>312_3143 / 31239090</v>
      </c>
      <c r="AB1283" s="1">
        <f>A1283</f>
        <v>31239090</v>
      </c>
    </row>
    <row r="1284" spans="1:28" ht="15" x14ac:dyDescent="0.25">
      <c r="A1284" s="6">
        <v>31239093</v>
      </c>
      <c r="B1284" s="6" t="s">
        <v>4679</v>
      </c>
      <c r="C1284" s="6" t="s">
        <v>10</v>
      </c>
      <c r="D1284" s="6" t="s">
        <v>9</v>
      </c>
      <c r="E1284" s="6" t="s">
        <v>3</v>
      </c>
      <c r="F1284" s="6" t="s">
        <v>4678</v>
      </c>
      <c r="G1284" s="6" t="s">
        <v>3</v>
      </c>
      <c r="H1284" s="6" t="s">
        <v>6</v>
      </c>
      <c r="I1284" s="5">
        <v>0</v>
      </c>
      <c r="J1284" s="6" t="s">
        <v>5</v>
      </c>
      <c r="K1284" s="6" t="s">
        <v>4</v>
      </c>
      <c r="L1284" s="7">
        <v>0.01</v>
      </c>
      <c r="M1284" s="6" t="s">
        <v>3</v>
      </c>
      <c r="N1284" s="5">
        <v>1</v>
      </c>
      <c r="O1284" s="1">
        <f>IFERROR(FIND("DRW ACY",B1284),"")</f>
        <v>8</v>
      </c>
      <c r="P1284" s="1">
        <f>IF(O1284="","",O1284+6)</f>
        <v>14</v>
      </c>
      <c r="Q1284" s="1">
        <f>LEN(B1284)</f>
        <v>22</v>
      </c>
      <c r="R1284" s="1" t="str">
        <f>IF(P1284="","",RIGHT(B1284,Q1284-P1284))</f>
        <v>312_3198</v>
      </c>
      <c r="U1284" cm="1">
        <f t="array" ref="U1284">MIN(IFERROR(FIND(_xlfn.SEQUENCE(10,,CHAR(48)),F1284),""))</f>
        <v>8</v>
      </c>
      <c r="V1284" s="1">
        <f>LEN(F1284)</f>
        <v>15</v>
      </c>
      <c r="W1284" s="1" t="str">
        <f>RIGHT(F1284,(V1284+1)-U1284)</f>
        <v>312_3198</v>
      </c>
      <c r="X1284" s="1" t="str">
        <f>LEFT(W1284,8)</f>
        <v>312_3198</v>
      </c>
      <c r="Y1284" s="1" t="str">
        <f>IF(E1284&lt;&gt;"",E1284,"A créer")</f>
        <v>A créer</v>
      </c>
      <c r="Z1284" s="2">
        <f>I1284</f>
        <v>0</v>
      </c>
      <c r="AA1284" s="1" t="str">
        <f>X1284&amp;" / "&amp;A1284</f>
        <v>312_3198 / 31239093</v>
      </c>
      <c r="AB1284" s="1">
        <f>A1284</f>
        <v>31239093</v>
      </c>
    </row>
    <row r="1285" spans="1:28" ht="15" x14ac:dyDescent="0.25">
      <c r="A1285" s="6">
        <v>31239094</v>
      </c>
      <c r="B1285" s="6" t="s">
        <v>4677</v>
      </c>
      <c r="C1285" s="6" t="s">
        <v>10</v>
      </c>
      <c r="D1285" s="6" t="s">
        <v>9</v>
      </c>
      <c r="E1285" s="6" t="s">
        <v>3</v>
      </c>
      <c r="F1285" s="6" t="s">
        <v>4676</v>
      </c>
      <c r="G1285" s="6" t="s">
        <v>3</v>
      </c>
      <c r="H1285" s="6" t="s">
        <v>6</v>
      </c>
      <c r="I1285" s="5">
        <v>0</v>
      </c>
      <c r="J1285" s="6" t="s">
        <v>5</v>
      </c>
      <c r="K1285" s="6" t="s">
        <v>4</v>
      </c>
      <c r="L1285" s="7">
        <v>0.01</v>
      </c>
      <c r="M1285" s="6" t="s">
        <v>3</v>
      </c>
      <c r="N1285" s="5">
        <v>1</v>
      </c>
      <c r="O1285" s="1">
        <f>IFERROR(FIND("DRW ACY",B1285),"")</f>
        <v>10</v>
      </c>
      <c r="P1285" s="1">
        <f>IF(O1285="","",O1285+6)</f>
        <v>16</v>
      </c>
      <c r="Q1285" s="1">
        <f>LEN(B1285)</f>
        <v>24</v>
      </c>
      <c r="R1285" s="1" t="str">
        <f>IF(P1285="","",RIGHT(B1285,Q1285-P1285))</f>
        <v>312_3197</v>
      </c>
      <c r="U1285" cm="1">
        <f t="array" ref="U1285">MIN(IFERROR(FIND(_xlfn.SEQUENCE(10,,CHAR(48)),F1285),""))</f>
        <v>8</v>
      </c>
      <c r="V1285" s="1">
        <f>LEN(F1285)</f>
        <v>15</v>
      </c>
      <c r="W1285" s="1" t="str">
        <f>RIGHT(F1285,(V1285+1)-U1285)</f>
        <v>312_3197</v>
      </c>
      <c r="X1285" s="1" t="str">
        <f>LEFT(W1285,8)</f>
        <v>312_3197</v>
      </c>
      <c r="Y1285" s="1" t="str">
        <f>IF(E1285&lt;&gt;"",E1285,"A créer")</f>
        <v>A créer</v>
      </c>
      <c r="Z1285" s="2">
        <f>I1285</f>
        <v>0</v>
      </c>
      <c r="AA1285" s="1" t="str">
        <f>X1285&amp;" / "&amp;A1285</f>
        <v>312_3197 / 31239094</v>
      </c>
      <c r="AB1285" s="1">
        <f>A1285</f>
        <v>31239094</v>
      </c>
    </row>
    <row r="1286" spans="1:28" ht="15" x14ac:dyDescent="0.25">
      <c r="A1286" s="6">
        <v>31239096</v>
      </c>
      <c r="B1286" s="6" t="s">
        <v>4675</v>
      </c>
      <c r="C1286" s="6" t="s">
        <v>10</v>
      </c>
      <c r="D1286" s="6" t="s">
        <v>9</v>
      </c>
      <c r="E1286" s="6" t="s">
        <v>3</v>
      </c>
      <c r="F1286" s="6" t="s">
        <v>4674</v>
      </c>
      <c r="G1286" s="6" t="s">
        <v>3</v>
      </c>
      <c r="H1286" s="6" t="s">
        <v>6</v>
      </c>
      <c r="I1286" s="5">
        <v>1</v>
      </c>
      <c r="J1286" s="6" t="s">
        <v>5</v>
      </c>
      <c r="K1286" s="6" t="s">
        <v>4</v>
      </c>
      <c r="L1286" s="7">
        <v>165</v>
      </c>
      <c r="M1286" s="6" t="s">
        <v>3</v>
      </c>
      <c r="N1286" s="5">
        <v>1</v>
      </c>
      <c r="O1286" s="1">
        <f>IFERROR(FIND("DRW ACY",B1286),"")</f>
        <v>9</v>
      </c>
      <c r="P1286" s="1">
        <f>IF(O1286="","",O1286+6)</f>
        <v>15</v>
      </c>
      <c r="Q1286" s="1">
        <f>LEN(B1286)</f>
        <v>23</v>
      </c>
      <c r="R1286" s="1" t="str">
        <f>IF(P1286="","",RIGHT(B1286,Q1286-P1286))</f>
        <v>312_3216</v>
      </c>
      <c r="U1286" cm="1">
        <f t="array" ref="U1286">MIN(IFERROR(FIND(_xlfn.SEQUENCE(10,,CHAR(48)),F1286),""))</f>
        <v>8</v>
      </c>
      <c r="V1286" s="1">
        <f>LEN(F1286)</f>
        <v>15</v>
      </c>
      <c r="W1286" s="1" t="str">
        <f>RIGHT(F1286,(V1286+1)-U1286)</f>
        <v>312_3216</v>
      </c>
      <c r="X1286" s="1" t="str">
        <f>LEFT(W1286,8)</f>
        <v>312_3216</v>
      </c>
      <c r="Y1286" s="1" t="str">
        <f>IF(E1286&lt;&gt;"",E1286,"A créer")</f>
        <v>A créer</v>
      </c>
      <c r="Z1286" s="2">
        <f>I1286</f>
        <v>1</v>
      </c>
      <c r="AA1286" s="1" t="str">
        <f>X1286&amp;" / "&amp;A1286</f>
        <v>312_3216 / 31239096</v>
      </c>
      <c r="AB1286" s="1">
        <f>A1286</f>
        <v>31239096</v>
      </c>
    </row>
    <row r="1287" spans="1:28" ht="15" x14ac:dyDescent="0.25">
      <c r="A1287" s="6">
        <v>31239097</v>
      </c>
      <c r="B1287" s="6" t="s">
        <v>4673</v>
      </c>
      <c r="C1287" s="6" t="s">
        <v>10</v>
      </c>
      <c r="D1287" s="6" t="s">
        <v>9</v>
      </c>
      <c r="E1287" s="6" t="s">
        <v>3</v>
      </c>
      <c r="F1287" s="6" t="s">
        <v>4672</v>
      </c>
      <c r="G1287" s="6" t="s">
        <v>3</v>
      </c>
      <c r="H1287" s="6" t="s">
        <v>6</v>
      </c>
      <c r="I1287" s="5">
        <v>0</v>
      </c>
      <c r="J1287" s="6" t="s">
        <v>5</v>
      </c>
      <c r="K1287" s="6" t="s">
        <v>4</v>
      </c>
      <c r="L1287" s="7">
        <v>0.01</v>
      </c>
      <c r="M1287" s="6" t="s">
        <v>3</v>
      </c>
      <c r="N1287" s="5">
        <v>1</v>
      </c>
      <c r="O1287" s="1">
        <f>IFERROR(FIND("DRW ACY",B1287),"")</f>
        <v>9</v>
      </c>
      <c r="P1287" s="1">
        <f>IF(O1287="","",O1287+6)</f>
        <v>15</v>
      </c>
      <c r="Q1287" s="1">
        <f>LEN(B1287)</f>
        <v>23</v>
      </c>
      <c r="R1287" s="1" t="str">
        <f>IF(P1287="","",RIGHT(B1287,Q1287-P1287))</f>
        <v>312_3215</v>
      </c>
      <c r="U1287" cm="1">
        <f t="array" ref="U1287">MIN(IFERROR(FIND(_xlfn.SEQUENCE(10,,CHAR(48)),F1287),""))</f>
        <v>8</v>
      </c>
      <c r="V1287" s="1">
        <f>LEN(F1287)</f>
        <v>15</v>
      </c>
      <c r="W1287" s="1" t="str">
        <f>RIGHT(F1287,(V1287+1)-U1287)</f>
        <v>312_3215</v>
      </c>
      <c r="X1287" s="1" t="str">
        <f>LEFT(W1287,8)</f>
        <v>312_3215</v>
      </c>
      <c r="Y1287" s="1" t="str">
        <f>IF(E1287&lt;&gt;"",E1287,"A créer")</f>
        <v>A créer</v>
      </c>
      <c r="Z1287" s="2">
        <f>I1287</f>
        <v>0</v>
      </c>
      <c r="AA1287" s="1" t="str">
        <f>X1287&amp;" / "&amp;A1287</f>
        <v>312_3215 / 31239097</v>
      </c>
      <c r="AB1287" s="1">
        <f>A1287</f>
        <v>31239097</v>
      </c>
    </row>
    <row r="1288" spans="1:28" ht="15" x14ac:dyDescent="0.25">
      <c r="A1288" s="6">
        <v>31239098</v>
      </c>
      <c r="B1288" s="6" t="s">
        <v>4671</v>
      </c>
      <c r="C1288" s="6" t="s">
        <v>10</v>
      </c>
      <c r="D1288" s="6" t="s">
        <v>9</v>
      </c>
      <c r="E1288" s="6" t="s">
        <v>3</v>
      </c>
      <c r="F1288" s="6" t="s">
        <v>4670</v>
      </c>
      <c r="G1288" s="6" t="s">
        <v>3</v>
      </c>
      <c r="H1288" s="6" t="s">
        <v>6</v>
      </c>
      <c r="I1288" s="5">
        <v>0</v>
      </c>
      <c r="J1288" s="6" t="s">
        <v>5</v>
      </c>
      <c r="K1288" s="6" t="s">
        <v>4</v>
      </c>
      <c r="L1288" s="7">
        <v>0.01</v>
      </c>
      <c r="M1288" s="6" t="s">
        <v>3</v>
      </c>
      <c r="N1288" s="5">
        <v>1</v>
      </c>
      <c r="O1288" s="1">
        <f>IFERROR(FIND("DRW ACY",B1288),"")</f>
        <v>9</v>
      </c>
      <c r="P1288" s="1">
        <f>IF(O1288="","",O1288+6)</f>
        <v>15</v>
      </c>
      <c r="Q1288" s="1">
        <f>LEN(B1288)</f>
        <v>23</v>
      </c>
      <c r="R1288" s="1" t="str">
        <f>IF(P1288="","",RIGHT(B1288,Q1288-P1288))</f>
        <v>312_3292</v>
      </c>
      <c r="U1288" cm="1">
        <f t="array" ref="U1288">MIN(IFERROR(FIND(_xlfn.SEQUENCE(10,,CHAR(48)),F1288),""))</f>
        <v>8</v>
      </c>
      <c r="V1288" s="1">
        <f>LEN(F1288)</f>
        <v>15</v>
      </c>
      <c r="W1288" s="1" t="str">
        <f>RIGHT(F1288,(V1288+1)-U1288)</f>
        <v>312_3292</v>
      </c>
      <c r="X1288" s="1" t="str">
        <f>LEFT(W1288,8)</f>
        <v>312_3292</v>
      </c>
      <c r="Y1288" s="1" t="str">
        <f>IF(E1288&lt;&gt;"",E1288,"A créer")</f>
        <v>A créer</v>
      </c>
      <c r="Z1288" s="2">
        <f>I1288</f>
        <v>0</v>
      </c>
      <c r="AA1288" s="1" t="str">
        <f>X1288&amp;" / "&amp;A1288</f>
        <v>312_3292 / 31239098</v>
      </c>
      <c r="AB1288" s="1">
        <f>A1288</f>
        <v>31239098</v>
      </c>
    </row>
    <row r="1289" spans="1:28" ht="15" x14ac:dyDescent="0.25">
      <c r="A1289" s="6">
        <v>31239099</v>
      </c>
      <c r="B1289" s="6" t="s">
        <v>4669</v>
      </c>
      <c r="C1289" s="6" t="s">
        <v>10</v>
      </c>
      <c r="D1289" s="6" t="s">
        <v>9</v>
      </c>
      <c r="E1289" s="6" t="s">
        <v>3</v>
      </c>
      <c r="F1289" s="6" t="s">
        <v>4668</v>
      </c>
      <c r="G1289" s="6" t="s">
        <v>3</v>
      </c>
      <c r="H1289" s="6" t="s">
        <v>6</v>
      </c>
      <c r="I1289" s="5">
        <v>0</v>
      </c>
      <c r="J1289" s="6" t="s">
        <v>5</v>
      </c>
      <c r="K1289" s="6" t="s">
        <v>4</v>
      </c>
      <c r="L1289" s="7">
        <v>0.01</v>
      </c>
      <c r="M1289" s="6" t="s">
        <v>3</v>
      </c>
      <c r="N1289" s="5">
        <v>1</v>
      </c>
      <c r="O1289" s="1">
        <f>IFERROR(FIND("DRW ACY",B1289),"")</f>
        <v>10</v>
      </c>
      <c r="P1289" s="1">
        <f>IF(O1289="","",O1289+6)</f>
        <v>16</v>
      </c>
      <c r="Q1289" s="1">
        <f>LEN(B1289)</f>
        <v>24</v>
      </c>
      <c r="R1289" s="1" t="str">
        <f>IF(P1289="","",RIGHT(B1289,Q1289-P1289))</f>
        <v>312_3110</v>
      </c>
      <c r="U1289" cm="1">
        <f t="array" ref="U1289">MIN(IFERROR(FIND(_xlfn.SEQUENCE(10,,CHAR(48)),F1289),""))</f>
        <v>8</v>
      </c>
      <c r="V1289" s="1">
        <f>LEN(F1289)</f>
        <v>15</v>
      </c>
      <c r="W1289" s="1" t="str">
        <f>RIGHT(F1289,(V1289+1)-U1289)</f>
        <v>312_3110</v>
      </c>
      <c r="X1289" s="1" t="str">
        <f>LEFT(W1289,8)</f>
        <v>312_3110</v>
      </c>
      <c r="Y1289" s="1" t="str">
        <f>IF(E1289&lt;&gt;"",E1289,"A créer")</f>
        <v>A créer</v>
      </c>
      <c r="Z1289" s="2">
        <f>I1289</f>
        <v>0</v>
      </c>
      <c r="AA1289" s="1" t="str">
        <f>X1289&amp;" / "&amp;A1289</f>
        <v>312_3110 / 31239099</v>
      </c>
      <c r="AB1289" s="1">
        <f>A1289</f>
        <v>31239099</v>
      </c>
    </row>
    <row r="1290" spans="1:28" ht="15" x14ac:dyDescent="0.25">
      <c r="A1290" s="6">
        <v>31239100</v>
      </c>
      <c r="B1290" s="6" t="s">
        <v>4667</v>
      </c>
      <c r="C1290" s="6" t="s">
        <v>10</v>
      </c>
      <c r="D1290" s="6" t="s">
        <v>9</v>
      </c>
      <c r="E1290" s="6" t="s">
        <v>3</v>
      </c>
      <c r="F1290" s="6" t="s">
        <v>4666</v>
      </c>
      <c r="G1290" s="6" t="s">
        <v>3</v>
      </c>
      <c r="H1290" s="6" t="s">
        <v>6</v>
      </c>
      <c r="I1290" s="5">
        <v>0</v>
      </c>
      <c r="J1290" s="6" t="s">
        <v>5</v>
      </c>
      <c r="K1290" s="6" t="s">
        <v>4</v>
      </c>
      <c r="L1290" s="7">
        <v>0.01</v>
      </c>
      <c r="M1290" s="6" t="s">
        <v>3</v>
      </c>
      <c r="N1290" s="5">
        <v>1</v>
      </c>
      <c r="O1290" s="1">
        <f>IFERROR(FIND("DRW ACY",B1290),"")</f>
        <v>10</v>
      </c>
      <c r="P1290" s="1">
        <f>IF(O1290="","",O1290+6)</f>
        <v>16</v>
      </c>
      <c r="Q1290" s="1">
        <f>LEN(B1290)</f>
        <v>24</v>
      </c>
      <c r="R1290" s="1" t="str">
        <f>IF(P1290="","",RIGHT(B1290,Q1290-P1290))</f>
        <v>312_3099</v>
      </c>
      <c r="U1290" cm="1">
        <f t="array" ref="U1290">MIN(IFERROR(FIND(_xlfn.SEQUENCE(10,,CHAR(48)),F1290),""))</f>
        <v>8</v>
      </c>
      <c r="V1290" s="1">
        <f>LEN(F1290)</f>
        <v>15</v>
      </c>
      <c r="W1290" s="1" t="str">
        <f>RIGHT(F1290,(V1290+1)-U1290)</f>
        <v>312_3099</v>
      </c>
      <c r="X1290" s="1" t="str">
        <f>LEFT(W1290,8)</f>
        <v>312_3099</v>
      </c>
      <c r="Y1290" s="1" t="str">
        <f>IF(E1290&lt;&gt;"",E1290,"A créer")</f>
        <v>A créer</v>
      </c>
      <c r="Z1290" s="2">
        <f>I1290</f>
        <v>0</v>
      </c>
      <c r="AA1290" s="1" t="str">
        <f>X1290&amp;" / "&amp;A1290</f>
        <v>312_3099 / 31239100</v>
      </c>
      <c r="AB1290" s="1">
        <f>A1290</f>
        <v>31239100</v>
      </c>
    </row>
    <row r="1291" spans="1:28" ht="15" x14ac:dyDescent="0.25">
      <c r="A1291" s="6">
        <v>31239101</v>
      </c>
      <c r="B1291" s="6" t="s">
        <v>4665</v>
      </c>
      <c r="C1291" s="6" t="s">
        <v>10</v>
      </c>
      <c r="D1291" s="6" t="s">
        <v>9</v>
      </c>
      <c r="E1291" s="6" t="s">
        <v>3</v>
      </c>
      <c r="F1291" s="6" t="s">
        <v>4664</v>
      </c>
      <c r="G1291" s="6" t="s">
        <v>3</v>
      </c>
      <c r="H1291" s="6" t="s">
        <v>6</v>
      </c>
      <c r="I1291" s="5">
        <v>0</v>
      </c>
      <c r="J1291" s="6" t="s">
        <v>5</v>
      </c>
      <c r="K1291" s="6" t="s">
        <v>4</v>
      </c>
      <c r="L1291" s="7">
        <v>0.01</v>
      </c>
      <c r="M1291" s="6" t="s">
        <v>3</v>
      </c>
      <c r="N1291" s="5">
        <v>1</v>
      </c>
      <c r="O1291" s="1">
        <f>IFERROR(FIND("DRW ACY",B1291),"")</f>
        <v>7</v>
      </c>
      <c r="P1291" s="1">
        <f>IF(O1291="","",O1291+6)</f>
        <v>13</v>
      </c>
      <c r="Q1291" s="1">
        <f>LEN(B1291)</f>
        <v>21</v>
      </c>
      <c r="R1291" s="1" t="str">
        <f>IF(P1291="","",RIGHT(B1291,Q1291-P1291))</f>
        <v>312_3117</v>
      </c>
      <c r="U1291" cm="1">
        <f t="array" ref="U1291">MIN(IFERROR(FIND(_xlfn.SEQUENCE(10,,CHAR(48)),F1291),""))</f>
        <v>8</v>
      </c>
      <c r="V1291" s="1">
        <f>LEN(F1291)</f>
        <v>15</v>
      </c>
      <c r="W1291" s="1" t="str">
        <f>RIGHT(F1291,(V1291+1)-U1291)</f>
        <v>312_3117</v>
      </c>
      <c r="X1291" s="1" t="str">
        <f>LEFT(W1291,8)</f>
        <v>312_3117</v>
      </c>
      <c r="Y1291" s="1" t="str">
        <f>IF(E1291&lt;&gt;"",E1291,"A créer")</f>
        <v>A créer</v>
      </c>
      <c r="Z1291" s="2">
        <f>I1291</f>
        <v>0</v>
      </c>
      <c r="AA1291" s="1" t="str">
        <f>X1291&amp;" / "&amp;A1291</f>
        <v>312_3117 / 31239101</v>
      </c>
      <c r="AB1291" s="1">
        <f>A1291</f>
        <v>31239101</v>
      </c>
    </row>
    <row r="1292" spans="1:28" ht="15" x14ac:dyDescent="0.25">
      <c r="A1292" s="6">
        <v>31239102</v>
      </c>
      <c r="B1292" s="6" t="s">
        <v>4663</v>
      </c>
      <c r="C1292" s="6" t="s">
        <v>10</v>
      </c>
      <c r="D1292" s="6" t="s">
        <v>9</v>
      </c>
      <c r="E1292" s="6" t="s">
        <v>3</v>
      </c>
      <c r="F1292" s="6" t="s">
        <v>4662</v>
      </c>
      <c r="G1292" s="6" t="s">
        <v>3</v>
      </c>
      <c r="H1292" s="6" t="s">
        <v>6</v>
      </c>
      <c r="I1292" s="5">
        <v>0</v>
      </c>
      <c r="J1292" s="6" t="s">
        <v>5</v>
      </c>
      <c r="K1292" s="6" t="s">
        <v>4</v>
      </c>
      <c r="L1292" s="7">
        <v>0.01</v>
      </c>
      <c r="M1292" s="6" t="s">
        <v>3</v>
      </c>
      <c r="N1292" s="5">
        <v>1</v>
      </c>
      <c r="O1292" s="1">
        <f>IFERROR(FIND("DRW ACY",B1292),"")</f>
        <v>12</v>
      </c>
      <c r="P1292" s="1">
        <f>IF(O1292="","",O1292+6)</f>
        <v>18</v>
      </c>
      <c r="Q1292" s="1">
        <f>LEN(B1292)</f>
        <v>26</v>
      </c>
      <c r="R1292" s="1" t="str">
        <f>IF(P1292="","",RIGHT(B1292,Q1292-P1292))</f>
        <v>312_3100</v>
      </c>
      <c r="U1292" cm="1">
        <f t="array" ref="U1292">MIN(IFERROR(FIND(_xlfn.SEQUENCE(10,,CHAR(48)),F1292),""))</f>
        <v>8</v>
      </c>
      <c r="V1292" s="1">
        <f>LEN(F1292)</f>
        <v>15</v>
      </c>
      <c r="W1292" s="1" t="str">
        <f>RIGHT(F1292,(V1292+1)-U1292)</f>
        <v>312_3100</v>
      </c>
      <c r="X1292" s="1" t="str">
        <f>LEFT(W1292,8)</f>
        <v>312_3100</v>
      </c>
      <c r="Y1292" s="1" t="str">
        <f>IF(E1292&lt;&gt;"",E1292,"A créer")</f>
        <v>A créer</v>
      </c>
      <c r="Z1292" s="2">
        <f>I1292</f>
        <v>0</v>
      </c>
      <c r="AA1292" s="1" t="str">
        <f>X1292&amp;" / "&amp;A1292</f>
        <v>312_3100 / 31239102</v>
      </c>
      <c r="AB1292" s="1">
        <f>A1292</f>
        <v>31239102</v>
      </c>
    </row>
    <row r="1293" spans="1:28" ht="15" x14ac:dyDescent="0.25">
      <c r="A1293" s="6">
        <v>31239103</v>
      </c>
      <c r="B1293" s="6" t="s">
        <v>4661</v>
      </c>
      <c r="C1293" s="6" t="s">
        <v>10</v>
      </c>
      <c r="D1293" s="6" t="s">
        <v>9</v>
      </c>
      <c r="E1293" s="6" t="s">
        <v>3</v>
      </c>
      <c r="F1293" s="6" t="s">
        <v>4660</v>
      </c>
      <c r="G1293" s="6" t="s">
        <v>3</v>
      </c>
      <c r="H1293" s="6" t="s">
        <v>6</v>
      </c>
      <c r="I1293" s="5">
        <v>0</v>
      </c>
      <c r="J1293" s="6" t="s">
        <v>5</v>
      </c>
      <c r="K1293" s="6" t="s">
        <v>4</v>
      </c>
      <c r="L1293" s="7">
        <v>0.01</v>
      </c>
      <c r="M1293" s="6" t="s">
        <v>3</v>
      </c>
      <c r="N1293" s="5">
        <v>1</v>
      </c>
      <c r="O1293" s="1">
        <f>IFERROR(FIND("DRW ACY",B1293),"")</f>
        <v>5</v>
      </c>
      <c r="P1293" s="1">
        <f>IF(O1293="","",O1293+6)</f>
        <v>11</v>
      </c>
      <c r="Q1293" s="1">
        <f>LEN(B1293)</f>
        <v>19</v>
      </c>
      <c r="R1293" s="1" t="str">
        <f>IF(P1293="","",RIGHT(B1293,Q1293-P1293))</f>
        <v>312_3101</v>
      </c>
      <c r="U1293" cm="1">
        <f t="array" ref="U1293">MIN(IFERROR(FIND(_xlfn.SEQUENCE(10,,CHAR(48)),F1293),""))</f>
        <v>8</v>
      </c>
      <c r="V1293" s="1">
        <f>LEN(F1293)</f>
        <v>15</v>
      </c>
      <c r="W1293" s="1" t="str">
        <f>RIGHT(F1293,(V1293+1)-U1293)</f>
        <v>312_3101</v>
      </c>
      <c r="X1293" s="1" t="str">
        <f>LEFT(W1293,8)</f>
        <v>312_3101</v>
      </c>
      <c r="Y1293" s="1" t="str">
        <f>IF(E1293&lt;&gt;"",E1293,"A créer")</f>
        <v>A créer</v>
      </c>
      <c r="Z1293" s="2">
        <f>I1293</f>
        <v>0</v>
      </c>
      <c r="AA1293" s="1" t="str">
        <f>X1293&amp;" / "&amp;A1293</f>
        <v>312_3101 / 31239103</v>
      </c>
      <c r="AB1293" s="1">
        <f>A1293</f>
        <v>31239103</v>
      </c>
    </row>
    <row r="1294" spans="1:28" ht="15" x14ac:dyDescent="0.25">
      <c r="A1294" s="6">
        <v>31239104</v>
      </c>
      <c r="B1294" s="6" t="s">
        <v>4659</v>
      </c>
      <c r="C1294" s="6" t="s">
        <v>10</v>
      </c>
      <c r="D1294" s="6" t="s">
        <v>9</v>
      </c>
      <c r="E1294" s="6" t="s">
        <v>3</v>
      </c>
      <c r="F1294" s="6" t="s">
        <v>4658</v>
      </c>
      <c r="G1294" s="6" t="s">
        <v>3</v>
      </c>
      <c r="H1294" s="6" t="s">
        <v>6</v>
      </c>
      <c r="I1294" s="5">
        <v>0</v>
      </c>
      <c r="J1294" s="6" t="s">
        <v>5</v>
      </c>
      <c r="K1294" s="6" t="s">
        <v>4</v>
      </c>
      <c r="L1294" s="7">
        <v>0.01</v>
      </c>
      <c r="M1294" s="6" t="s">
        <v>3</v>
      </c>
      <c r="N1294" s="5">
        <v>1</v>
      </c>
      <c r="O1294" s="1">
        <f>IFERROR(FIND("DRW ACY",B1294),"")</f>
        <v>9</v>
      </c>
      <c r="P1294" s="1">
        <f>IF(O1294="","",O1294+6)</f>
        <v>15</v>
      </c>
      <c r="Q1294" s="1">
        <f>LEN(B1294)</f>
        <v>23</v>
      </c>
      <c r="R1294" s="1" t="str">
        <f>IF(P1294="","",RIGHT(B1294,Q1294-P1294))</f>
        <v>312_3151</v>
      </c>
      <c r="U1294" cm="1">
        <f t="array" ref="U1294">MIN(IFERROR(FIND(_xlfn.SEQUENCE(10,,CHAR(48)),F1294),""))</f>
        <v>8</v>
      </c>
      <c r="V1294" s="1">
        <f>LEN(F1294)</f>
        <v>15</v>
      </c>
      <c r="W1294" s="1" t="str">
        <f>RIGHT(F1294,(V1294+1)-U1294)</f>
        <v>312_3151</v>
      </c>
      <c r="X1294" s="1" t="str">
        <f>LEFT(W1294,8)</f>
        <v>312_3151</v>
      </c>
      <c r="Y1294" s="1" t="str">
        <f>IF(E1294&lt;&gt;"",E1294,"A créer")</f>
        <v>A créer</v>
      </c>
      <c r="Z1294" s="2">
        <f>I1294</f>
        <v>0</v>
      </c>
      <c r="AA1294" s="1" t="str">
        <f>X1294&amp;" / "&amp;A1294</f>
        <v>312_3151 / 31239104</v>
      </c>
      <c r="AB1294" s="1">
        <f>A1294</f>
        <v>31239104</v>
      </c>
    </row>
    <row r="1295" spans="1:28" ht="15" x14ac:dyDescent="0.25">
      <c r="A1295" s="6">
        <v>31239105</v>
      </c>
      <c r="B1295" s="6" t="s">
        <v>4657</v>
      </c>
      <c r="C1295" s="6" t="s">
        <v>10</v>
      </c>
      <c r="D1295" s="6" t="s">
        <v>9</v>
      </c>
      <c r="E1295" s="6" t="s">
        <v>3</v>
      </c>
      <c r="F1295" s="6" t="s">
        <v>4656</v>
      </c>
      <c r="G1295" s="6" t="s">
        <v>3</v>
      </c>
      <c r="H1295" s="6" t="s">
        <v>6</v>
      </c>
      <c r="I1295" s="5">
        <v>0</v>
      </c>
      <c r="J1295" s="6" t="s">
        <v>5</v>
      </c>
      <c r="K1295" s="6" t="s">
        <v>4</v>
      </c>
      <c r="L1295" s="7">
        <v>0.01</v>
      </c>
      <c r="M1295" s="6" t="s">
        <v>3</v>
      </c>
      <c r="N1295" s="5">
        <v>1</v>
      </c>
      <c r="O1295" s="1">
        <f>IFERROR(FIND("DRW ACY",B1295),"")</f>
        <v>13</v>
      </c>
      <c r="P1295" s="1">
        <f>IF(O1295="","",O1295+6)</f>
        <v>19</v>
      </c>
      <c r="Q1295" s="1">
        <f>LEN(B1295)</f>
        <v>27</v>
      </c>
      <c r="R1295" s="1" t="str">
        <f>IF(P1295="","",RIGHT(B1295,Q1295-P1295))</f>
        <v>312_3152</v>
      </c>
      <c r="U1295" cm="1">
        <f t="array" ref="U1295">MIN(IFERROR(FIND(_xlfn.SEQUENCE(10,,CHAR(48)),F1295),""))</f>
        <v>8</v>
      </c>
      <c r="V1295" s="1">
        <f>LEN(F1295)</f>
        <v>15</v>
      </c>
      <c r="W1295" s="1" t="str">
        <f>RIGHT(F1295,(V1295+1)-U1295)</f>
        <v>312_3152</v>
      </c>
      <c r="X1295" s="1" t="str">
        <f>LEFT(W1295,8)</f>
        <v>312_3152</v>
      </c>
      <c r="Y1295" s="1" t="str">
        <f>IF(E1295&lt;&gt;"",E1295,"A créer")</f>
        <v>A créer</v>
      </c>
      <c r="Z1295" s="2">
        <f>I1295</f>
        <v>0</v>
      </c>
      <c r="AA1295" s="1" t="str">
        <f>X1295&amp;" / "&amp;A1295</f>
        <v>312_3152 / 31239105</v>
      </c>
      <c r="AB1295" s="1">
        <f>A1295</f>
        <v>31239105</v>
      </c>
    </row>
    <row r="1296" spans="1:28" ht="15" x14ac:dyDescent="0.25">
      <c r="A1296" s="6">
        <v>31239106</v>
      </c>
      <c r="B1296" s="6" t="s">
        <v>4655</v>
      </c>
      <c r="C1296" s="6" t="s">
        <v>10</v>
      </c>
      <c r="D1296" s="6" t="s">
        <v>9</v>
      </c>
      <c r="E1296" s="6" t="s">
        <v>3</v>
      </c>
      <c r="F1296" s="6" t="s">
        <v>4654</v>
      </c>
      <c r="G1296" s="6" t="s">
        <v>3</v>
      </c>
      <c r="H1296" s="6" t="s">
        <v>6</v>
      </c>
      <c r="I1296" s="5">
        <v>0</v>
      </c>
      <c r="J1296" s="6" t="s">
        <v>5</v>
      </c>
      <c r="K1296" s="6" t="s">
        <v>4</v>
      </c>
      <c r="L1296" s="7">
        <v>0.01</v>
      </c>
      <c r="M1296" s="6" t="s">
        <v>3</v>
      </c>
      <c r="N1296" s="5">
        <v>1</v>
      </c>
      <c r="O1296" s="1">
        <f>IFERROR(FIND("DRW ACY",B1296),"")</f>
        <v>7</v>
      </c>
      <c r="P1296" s="1">
        <f>IF(O1296="","",O1296+6)</f>
        <v>13</v>
      </c>
      <c r="Q1296" s="1">
        <f>LEN(B1296)</f>
        <v>21</v>
      </c>
      <c r="R1296" s="1" t="str">
        <f>IF(P1296="","",RIGHT(B1296,Q1296-P1296))</f>
        <v>312_3153</v>
      </c>
      <c r="U1296" cm="1">
        <f t="array" ref="U1296">MIN(IFERROR(FIND(_xlfn.SEQUENCE(10,,CHAR(48)),F1296),""))</f>
        <v>8</v>
      </c>
      <c r="V1296" s="1">
        <f>LEN(F1296)</f>
        <v>15</v>
      </c>
      <c r="W1296" s="1" t="str">
        <f>RIGHT(F1296,(V1296+1)-U1296)</f>
        <v>312_3153</v>
      </c>
      <c r="X1296" s="1" t="str">
        <f>LEFT(W1296,8)</f>
        <v>312_3153</v>
      </c>
      <c r="Y1296" s="1" t="str">
        <f>IF(E1296&lt;&gt;"",E1296,"A créer")</f>
        <v>A créer</v>
      </c>
      <c r="Z1296" s="2">
        <f>I1296</f>
        <v>0</v>
      </c>
      <c r="AA1296" s="1" t="str">
        <f>X1296&amp;" / "&amp;A1296</f>
        <v>312_3153 / 31239106</v>
      </c>
      <c r="AB1296" s="1">
        <f>A1296</f>
        <v>31239106</v>
      </c>
    </row>
    <row r="1297" spans="1:28" ht="15" x14ac:dyDescent="0.25">
      <c r="A1297" s="6">
        <v>31239107</v>
      </c>
      <c r="B1297" s="6" t="s">
        <v>4653</v>
      </c>
      <c r="C1297" s="6" t="s">
        <v>10</v>
      </c>
      <c r="D1297" s="6" t="s">
        <v>9</v>
      </c>
      <c r="E1297" s="6" t="s">
        <v>3</v>
      </c>
      <c r="F1297" s="6" t="s">
        <v>4652</v>
      </c>
      <c r="G1297" s="6" t="s">
        <v>3</v>
      </c>
      <c r="H1297" s="6" t="s">
        <v>6</v>
      </c>
      <c r="I1297" s="5">
        <v>0</v>
      </c>
      <c r="J1297" s="6" t="s">
        <v>5</v>
      </c>
      <c r="K1297" s="6" t="s">
        <v>4</v>
      </c>
      <c r="L1297" s="7">
        <v>0.01</v>
      </c>
      <c r="M1297" s="6" t="s">
        <v>3</v>
      </c>
      <c r="N1297" s="5">
        <v>1</v>
      </c>
      <c r="O1297" s="1">
        <f>IFERROR(FIND("DRW ACY",B1297),"")</f>
        <v>7</v>
      </c>
      <c r="P1297" s="1">
        <f>IF(O1297="","",O1297+6)</f>
        <v>13</v>
      </c>
      <c r="Q1297" s="1">
        <f>LEN(B1297)</f>
        <v>21</v>
      </c>
      <c r="R1297" s="1" t="str">
        <f>IF(P1297="","",RIGHT(B1297,Q1297-P1297))</f>
        <v>312_3116</v>
      </c>
      <c r="U1297" cm="1">
        <f t="array" ref="U1297">MIN(IFERROR(FIND(_xlfn.SEQUENCE(10,,CHAR(48)),F1297),""))</f>
        <v>8</v>
      </c>
      <c r="V1297" s="1">
        <f>LEN(F1297)</f>
        <v>15</v>
      </c>
      <c r="W1297" s="1" t="str">
        <f>RIGHT(F1297,(V1297+1)-U1297)</f>
        <v>312_3116</v>
      </c>
      <c r="X1297" s="1" t="str">
        <f>LEFT(W1297,8)</f>
        <v>312_3116</v>
      </c>
      <c r="Y1297" s="1" t="str">
        <f>IF(E1297&lt;&gt;"",E1297,"A créer")</f>
        <v>A créer</v>
      </c>
      <c r="Z1297" s="2">
        <f>I1297</f>
        <v>0</v>
      </c>
      <c r="AA1297" s="1" t="str">
        <f>X1297&amp;" / "&amp;A1297</f>
        <v>312_3116 / 31239107</v>
      </c>
      <c r="AB1297" s="1">
        <f>A1297</f>
        <v>31239107</v>
      </c>
    </row>
    <row r="1298" spans="1:28" ht="15" x14ac:dyDescent="0.25">
      <c r="A1298" s="6">
        <v>31239109</v>
      </c>
      <c r="B1298" s="6" t="s">
        <v>4651</v>
      </c>
      <c r="C1298" s="6" t="s">
        <v>10</v>
      </c>
      <c r="D1298" s="6" t="s">
        <v>9</v>
      </c>
      <c r="E1298" s="6" t="s">
        <v>3</v>
      </c>
      <c r="F1298" s="6" t="s">
        <v>4650</v>
      </c>
      <c r="G1298" s="6" t="s">
        <v>3</v>
      </c>
      <c r="H1298" s="6" t="s">
        <v>6</v>
      </c>
      <c r="I1298" s="5">
        <v>0</v>
      </c>
      <c r="J1298" s="6" t="s">
        <v>5</v>
      </c>
      <c r="K1298" s="6" t="s">
        <v>4</v>
      </c>
      <c r="L1298" s="7">
        <v>0.01</v>
      </c>
      <c r="M1298" s="6" t="s">
        <v>3</v>
      </c>
      <c r="N1298" s="5">
        <v>1</v>
      </c>
      <c r="O1298" s="1">
        <f>IFERROR(FIND("DRW ACY",B1298),"")</f>
        <v>7</v>
      </c>
      <c r="P1298" s="1">
        <f>IF(O1298="","",O1298+6)</f>
        <v>13</v>
      </c>
      <c r="Q1298" s="1">
        <f>LEN(B1298)</f>
        <v>21</v>
      </c>
      <c r="R1298" s="1" t="str">
        <f>IF(P1298="","",RIGHT(B1298,Q1298-P1298))</f>
        <v>312_3102</v>
      </c>
      <c r="U1298" cm="1">
        <f t="array" ref="U1298">MIN(IFERROR(FIND(_xlfn.SEQUENCE(10,,CHAR(48)),F1298),""))</f>
        <v>8</v>
      </c>
      <c r="V1298" s="1">
        <f>LEN(F1298)</f>
        <v>15</v>
      </c>
      <c r="W1298" s="1" t="str">
        <f>RIGHT(F1298,(V1298+1)-U1298)</f>
        <v>312_3102</v>
      </c>
      <c r="X1298" s="1" t="str">
        <f>LEFT(W1298,8)</f>
        <v>312_3102</v>
      </c>
      <c r="Y1298" s="1" t="str">
        <f>IF(E1298&lt;&gt;"",E1298,"A créer")</f>
        <v>A créer</v>
      </c>
      <c r="Z1298" s="2">
        <f>I1298</f>
        <v>0</v>
      </c>
      <c r="AA1298" s="1" t="str">
        <f>X1298&amp;" / "&amp;A1298</f>
        <v>312_3102 / 31239109</v>
      </c>
      <c r="AB1298" s="1">
        <f>A1298</f>
        <v>31239109</v>
      </c>
    </row>
    <row r="1299" spans="1:28" ht="15" x14ac:dyDescent="0.25">
      <c r="A1299" s="6">
        <v>31239358</v>
      </c>
      <c r="B1299" s="6" t="s">
        <v>4649</v>
      </c>
      <c r="C1299" s="6" t="s">
        <v>10</v>
      </c>
      <c r="D1299" s="6" t="s">
        <v>9</v>
      </c>
      <c r="E1299" s="6" t="s">
        <v>3</v>
      </c>
      <c r="F1299" s="6" t="s">
        <v>4648</v>
      </c>
      <c r="G1299" s="6" t="s">
        <v>3</v>
      </c>
      <c r="H1299" s="6" t="s">
        <v>6</v>
      </c>
      <c r="I1299" s="5">
        <v>0</v>
      </c>
      <c r="J1299" s="6" t="s">
        <v>5</v>
      </c>
      <c r="K1299" s="6" t="s">
        <v>4</v>
      </c>
      <c r="L1299" s="7">
        <v>0.01</v>
      </c>
      <c r="M1299" s="6" t="s">
        <v>3</v>
      </c>
      <c r="N1299" s="5">
        <v>1</v>
      </c>
      <c r="O1299" s="1">
        <f>IFERROR(FIND("DRW ACY",B1299),"")</f>
        <v>8</v>
      </c>
      <c r="P1299" s="1">
        <f>IF(O1299="","",O1299+6)</f>
        <v>14</v>
      </c>
      <c r="Q1299" s="1">
        <f>LEN(B1299)</f>
        <v>22</v>
      </c>
      <c r="R1299" s="1" t="str">
        <f>IF(P1299="","",RIGHT(B1299,Q1299-P1299))</f>
        <v>611_1136</v>
      </c>
      <c r="U1299" cm="1">
        <f t="array" ref="U1299">MIN(IFERROR(FIND(_xlfn.SEQUENCE(10,,CHAR(48)),F1299),""))</f>
        <v>8</v>
      </c>
      <c r="V1299" s="1">
        <f>LEN(F1299)</f>
        <v>15</v>
      </c>
      <c r="W1299" s="1" t="str">
        <f>RIGHT(F1299,(V1299+1)-U1299)</f>
        <v>611_1136</v>
      </c>
      <c r="X1299" s="1" t="str">
        <f>LEFT(W1299,8)</f>
        <v>611_1136</v>
      </c>
      <c r="Y1299" s="1" t="str">
        <f>IF(E1299&lt;&gt;"",E1299,"A créer")</f>
        <v>A créer</v>
      </c>
      <c r="Z1299" s="2">
        <f>I1299</f>
        <v>0</v>
      </c>
      <c r="AA1299" s="1" t="str">
        <f>X1299&amp;" / "&amp;A1299</f>
        <v>611_1136 / 31239358</v>
      </c>
      <c r="AB1299" s="1">
        <f>A1299</f>
        <v>31239358</v>
      </c>
    </row>
    <row r="1300" spans="1:28" ht="15" x14ac:dyDescent="0.25">
      <c r="A1300" s="6">
        <v>31239359</v>
      </c>
      <c r="B1300" s="6" t="s">
        <v>4647</v>
      </c>
      <c r="C1300" s="6" t="s">
        <v>10</v>
      </c>
      <c r="D1300" s="6" t="s">
        <v>9</v>
      </c>
      <c r="E1300" s="6" t="s">
        <v>3</v>
      </c>
      <c r="F1300" s="6" t="s">
        <v>4646</v>
      </c>
      <c r="G1300" s="6" t="s">
        <v>3</v>
      </c>
      <c r="H1300" s="6" t="s">
        <v>6</v>
      </c>
      <c r="I1300" s="5">
        <v>0</v>
      </c>
      <c r="J1300" s="6" t="s">
        <v>5</v>
      </c>
      <c r="K1300" s="6" t="s">
        <v>4</v>
      </c>
      <c r="L1300" s="7">
        <v>0.01</v>
      </c>
      <c r="M1300" s="6" t="s">
        <v>3</v>
      </c>
      <c r="N1300" s="5">
        <v>1</v>
      </c>
      <c r="O1300" s="1">
        <f>IFERROR(FIND("DRW ACY",B1300),"")</f>
        <v>12</v>
      </c>
      <c r="P1300" s="1">
        <f>IF(O1300="","",O1300+6)</f>
        <v>18</v>
      </c>
      <c r="Q1300" s="1">
        <f>LEN(B1300)</f>
        <v>26</v>
      </c>
      <c r="R1300" s="1" t="str">
        <f>IF(P1300="","",RIGHT(B1300,Q1300-P1300))</f>
        <v>611_1151</v>
      </c>
      <c r="U1300" cm="1">
        <f t="array" ref="U1300">MIN(IFERROR(FIND(_xlfn.SEQUENCE(10,,CHAR(48)),F1300),""))</f>
        <v>8</v>
      </c>
      <c r="V1300" s="1">
        <f>LEN(F1300)</f>
        <v>15</v>
      </c>
      <c r="W1300" s="1" t="str">
        <f>RIGHT(F1300,(V1300+1)-U1300)</f>
        <v>611_1151</v>
      </c>
      <c r="X1300" s="1" t="str">
        <f>LEFT(W1300,8)</f>
        <v>611_1151</v>
      </c>
      <c r="Y1300" s="1" t="str">
        <f>IF(E1300&lt;&gt;"",E1300,"A créer")</f>
        <v>A créer</v>
      </c>
      <c r="Z1300" s="2">
        <f>I1300</f>
        <v>0</v>
      </c>
      <c r="AA1300" s="1" t="str">
        <f>X1300&amp;" / "&amp;A1300</f>
        <v>611_1151 / 31239359</v>
      </c>
      <c r="AB1300" s="1">
        <f>A1300</f>
        <v>31239359</v>
      </c>
    </row>
    <row r="1301" spans="1:28" ht="15" x14ac:dyDescent="0.25">
      <c r="A1301" s="6">
        <v>31239360</v>
      </c>
      <c r="B1301" s="6" t="s">
        <v>4645</v>
      </c>
      <c r="C1301" s="6" t="s">
        <v>10</v>
      </c>
      <c r="D1301" s="6" t="s">
        <v>9</v>
      </c>
      <c r="E1301" s="6" t="s">
        <v>3</v>
      </c>
      <c r="F1301" s="6" t="s">
        <v>4644</v>
      </c>
      <c r="G1301" s="6" t="s">
        <v>3</v>
      </c>
      <c r="H1301" s="6" t="s">
        <v>6</v>
      </c>
      <c r="I1301" s="5">
        <v>0</v>
      </c>
      <c r="J1301" s="6" t="s">
        <v>5</v>
      </c>
      <c r="K1301" s="6" t="s">
        <v>4</v>
      </c>
      <c r="L1301" s="7">
        <v>0.01</v>
      </c>
      <c r="M1301" s="6" t="s">
        <v>3</v>
      </c>
      <c r="N1301" s="5">
        <v>1</v>
      </c>
      <c r="O1301" s="1">
        <f>IFERROR(FIND("DRW ACY",B1301),"")</f>
        <v>13</v>
      </c>
      <c r="P1301" s="1">
        <f>IF(O1301="","",O1301+6)</f>
        <v>19</v>
      </c>
      <c r="Q1301" s="1">
        <f>LEN(B1301)</f>
        <v>27</v>
      </c>
      <c r="R1301" s="1" t="str">
        <f>IF(P1301="","",RIGHT(B1301,Q1301-P1301))</f>
        <v>611_1148</v>
      </c>
      <c r="U1301" cm="1">
        <f t="array" ref="U1301">MIN(IFERROR(FIND(_xlfn.SEQUENCE(10,,CHAR(48)),F1301),""))</f>
        <v>8</v>
      </c>
      <c r="V1301" s="1">
        <f>LEN(F1301)</f>
        <v>15</v>
      </c>
      <c r="W1301" s="1" t="str">
        <f>RIGHT(F1301,(V1301+1)-U1301)</f>
        <v>611_1148</v>
      </c>
      <c r="X1301" s="1" t="str">
        <f>LEFT(W1301,8)</f>
        <v>611_1148</v>
      </c>
      <c r="Y1301" s="1" t="str">
        <f>IF(E1301&lt;&gt;"",E1301,"A créer")</f>
        <v>A créer</v>
      </c>
      <c r="Z1301" s="2">
        <f>I1301</f>
        <v>0</v>
      </c>
      <c r="AA1301" s="1" t="str">
        <f>X1301&amp;" / "&amp;A1301</f>
        <v>611_1148 / 31239360</v>
      </c>
      <c r="AB1301" s="1">
        <f>A1301</f>
        <v>31239360</v>
      </c>
    </row>
    <row r="1302" spans="1:28" ht="15" x14ac:dyDescent="0.25">
      <c r="A1302" s="6">
        <v>31239411</v>
      </c>
      <c r="B1302" s="6" t="s">
        <v>4643</v>
      </c>
      <c r="C1302" s="6" t="s">
        <v>10</v>
      </c>
      <c r="D1302" s="6" t="s">
        <v>9</v>
      </c>
      <c r="E1302" s="6" t="s">
        <v>3</v>
      </c>
      <c r="F1302" s="6" t="s">
        <v>4642</v>
      </c>
      <c r="G1302" s="6" t="s">
        <v>3</v>
      </c>
      <c r="H1302" s="6" t="s">
        <v>6</v>
      </c>
      <c r="I1302" s="5">
        <v>0</v>
      </c>
      <c r="J1302" s="6" t="s">
        <v>5</v>
      </c>
      <c r="K1302" s="6" t="s">
        <v>4</v>
      </c>
      <c r="L1302" s="7">
        <v>0.01</v>
      </c>
      <c r="M1302" s="6" t="s">
        <v>3</v>
      </c>
      <c r="N1302" s="5">
        <v>1</v>
      </c>
      <c r="O1302" s="1">
        <f>IFERROR(FIND("DRW ACY",B1302),"")</f>
        <v>12</v>
      </c>
      <c r="P1302" s="1">
        <f>IF(O1302="","",O1302+6)</f>
        <v>18</v>
      </c>
      <c r="Q1302" s="1">
        <f>LEN(B1302)</f>
        <v>26</v>
      </c>
      <c r="R1302" s="1" t="str">
        <f>IF(P1302="","",RIGHT(B1302,Q1302-P1302))</f>
        <v>611_1096</v>
      </c>
      <c r="U1302" cm="1">
        <f t="array" ref="U1302">MIN(IFERROR(FIND(_xlfn.SEQUENCE(10,,CHAR(48)),F1302),""))</f>
        <v>8</v>
      </c>
      <c r="V1302" s="1">
        <f>LEN(F1302)</f>
        <v>15</v>
      </c>
      <c r="W1302" s="1" t="str">
        <f>RIGHT(F1302,(V1302+1)-U1302)</f>
        <v>611_1096</v>
      </c>
      <c r="X1302" s="1" t="str">
        <f>LEFT(W1302,8)</f>
        <v>611_1096</v>
      </c>
      <c r="Y1302" s="1" t="str">
        <f>IF(E1302&lt;&gt;"",E1302,"A créer")</f>
        <v>A créer</v>
      </c>
      <c r="Z1302" s="2">
        <f>I1302</f>
        <v>0</v>
      </c>
      <c r="AA1302" s="1" t="str">
        <f>X1302&amp;" / "&amp;A1302</f>
        <v>611_1096 / 31239411</v>
      </c>
      <c r="AB1302" s="1">
        <f>A1302</f>
        <v>31239411</v>
      </c>
    </row>
    <row r="1303" spans="1:28" ht="15" x14ac:dyDescent="0.25">
      <c r="A1303" s="6">
        <v>31239412</v>
      </c>
      <c r="B1303" s="6" t="s">
        <v>4641</v>
      </c>
      <c r="C1303" s="6" t="s">
        <v>10</v>
      </c>
      <c r="D1303" s="6" t="s">
        <v>9</v>
      </c>
      <c r="E1303" s="6" t="s">
        <v>3</v>
      </c>
      <c r="F1303" s="6" t="s">
        <v>4640</v>
      </c>
      <c r="G1303" s="6" t="s">
        <v>3</v>
      </c>
      <c r="H1303" s="6" t="s">
        <v>6</v>
      </c>
      <c r="I1303" s="5">
        <v>0</v>
      </c>
      <c r="J1303" s="6" t="s">
        <v>5</v>
      </c>
      <c r="K1303" s="6" t="s">
        <v>4</v>
      </c>
      <c r="L1303" s="7">
        <v>0.01</v>
      </c>
      <c r="M1303" s="6" t="s">
        <v>3</v>
      </c>
      <c r="N1303" s="5">
        <v>1</v>
      </c>
      <c r="O1303" s="1">
        <f>IFERROR(FIND("DRW ACY",B1303),"")</f>
        <v>9</v>
      </c>
      <c r="P1303" s="1">
        <f>IF(O1303="","",O1303+6)</f>
        <v>15</v>
      </c>
      <c r="Q1303" s="1">
        <f>LEN(B1303)</f>
        <v>23</v>
      </c>
      <c r="R1303" s="1" t="str">
        <f>IF(P1303="","",RIGHT(B1303,Q1303-P1303))</f>
        <v>611_1190</v>
      </c>
      <c r="U1303" cm="1">
        <f t="array" ref="U1303">MIN(IFERROR(FIND(_xlfn.SEQUENCE(10,,CHAR(48)),F1303),""))</f>
        <v>8</v>
      </c>
      <c r="V1303" s="1">
        <f>LEN(F1303)</f>
        <v>15</v>
      </c>
      <c r="W1303" s="1" t="str">
        <f>RIGHT(F1303,(V1303+1)-U1303)</f>
        <v>611_1190</v>
      </c>
      <c r="X1303" s="1" t="str">
        <f>LEFT(W1303,8)</f>
        <v>611_1190</v>
      </c>
      <c r="Y1303" s="1" t="str">
        <f>IF(E1303&lt;&gt;"",E1303,"A créer")</f>
        <v>A créer</v>
      </c>
      <c r="Z1303" s="2">
        <f>I1303</f>
        <v>0</v>
      </c>
      <c r="AA1303" s="1" t="str">
        <f>X1303&amp;" / "&amp;A1303</f>
        <v>611_1190 / 31239412</v>
      </c>
      <c r="AB1303" s="1">
        <f>A1303</f>
        <v>31239412</v>
      </c>
    </row>
    <row r="1304" spans="1:28" ht="15" x14ac:dyDescent="0.25">
      <c r="A1304" s="6">
        <v>31239413</v>
      </c>
      <c r="B1304" s="6" t="s">
        <v>4639</v>
      </c>
      <c r="C1304" s="6" t="s">
        <v>10</v>
      </c>
      <c r="D1304" s="6" t="s">
        <v>9</v>
      </c>
      <c r="E1304" s="6" t="s">
        <v>3</v>
      </c>
      <c r="F1304" s="6" t="s">
        <v>4638</v>
      </c>
      <c r="G1304" s="6" t="s">
        <v>3</v>
      </c>
      <c r="H1304" s="6" t="s">
        <v>6</v>
      </c>
      <c r="I1304" s="5">
        <v>3</v>
      </c>
      <c r="J1304" s="6" t="s">
        <v>5</v>
      </c>
      <c r="K1304" s="6" t="s">
        <v>4</v>
      </c>
      <c r="L1304" s="7">
        <v>0.01</v>
      </c>
      <c r="M1304" s="6" t="s">
        <v>3</v>
      </c>
      <c r="N1304" s="5">
        <v>1</v>
      </c>
      <c r="O1304" s="1">
        <f>IFERROR(FIND("DRW ACY",B1304),"")</f>
        <v>13</v>
      </c>
      <c r="P1304" s="1">
        <f>IF(O1304="","",O1304+6)</f>
        <v>19</v>
      </c>
      <c r="Q1304" s="1">
        <f>LEN(B1304)</f>
        <v>27</v>
      </c>
      <c r="R1304" s="1" t="str">
        <f>IF(P1304="","",RIGHT(B1304,Q1304-P1304))</f>
        <v>611_1157</v>
      </c>
      <c r="U1304" cm="1">
        <f t="array" ref="U1304">MIN(IFERROR(FIND(_xlfn.SEQUENCE(10,,CHAR(48)),F1304),""))</f>
        <v>8</v>
      </c>
      <c r="V1304" s="1">
        <f>LEN(F1304)</f>
        <v>15</v>
      </c>
      <c r="W1304" s="1" t="str">
        <f>RIGHT(F1304,(V1304+1)-U1304)</f>
        <v>611_1157</v>
      </c>
      <c r="X1304" s="1" t="str">
        <f>LEFT(W1304,8)</f>
        <v>611_1157</v>
      </c>
      <c r="Y1304" s="1" t="str">
        <f>IF(E1304&lt;&gt;"",E1304,"A créer")</f>
        <v>A créer</v>
      </c>
      <c r="Z1304" s="2">
        <f>I1304</f>
        <v>3</v>
      </c>
      <c r="AA1304" s="1" t="str">
        <f>X1304&amp;" / "&amp;A1304</f>
        <v>611_1157 / 31239413</v>
      </c>
      <c r="AB1304" s="1">
        <f>A1304</f>
        <v>31239413</v>
      </c>
    </row>
    <row r="1305" spans="1:28" ht="15" x14ac:dyDescent="0.25">
      <c r="A1305" s="6">
        <v>31239414</v>
      </c>
      <c r="B1305" s="6" t="s">
        <v>4637</v>
      </c>
      <c r="C1305" s="6" t="s">
        <v>10</v>
      </c>
      <c r="D1305" s="6" t="s">
        <v>9</v>
      </c>
      <c r="E1305" s="6" t="s">
        <v>3</v>
      </c>
      <c r="F1305" s="6" t="s">
        <v>4636</v>
      </c>
      <c r="G1305" s="6" t="s">
        <v>3</v>
      </c>
      <c r="H1305" s="6" t="s">
        <v>6</v>
      </c>
      <c r="I1305" s="5">
        <v>0</v>
      </c>
      <c r="J1305" s="6" t="s">
        <v>5</v>
      </c>
      <c r="K1305" s="6" t="s">
        <v>4</v>
      </c>
      <c r="L1305" s="7">
        <v>0.01</v>
      </c>
      <c r="M1305" s="6" t="s">
        <v>3</v>
      </c>
      <c r="N1305" s="5">
        <v>1</v>
      </c>
      <c r="O1305" s="1">
        <f>IFERROR(FIND("DRW ACY",B1305),"")</f>
        <v>9</v>
      </c>
      <c r="P1305" s="1">
        <f>IF(O1305="","",O1305+6)</f>
        <v>15</v>
      </c>
      <c r="Q1305" s="1">
        <f>LEN(B1305)</f>
        <v>23</v>
      </c>
      <c r="R1305" s="1" t="str">
        <f>IF(P1305="","",RIGHT(B1305,Q1305-P1305))</f>
        <v>611_1153</v>
      </c>
      <c r="U1305" cm="1">
        <f t="array" ref="U1305">MIN(IFERROR(FIND(_xlfn.SEQUENCE(10,,CHAR(48)),F1305),""))</f>
        <v>8</v>
      </c>
      <c r="V1305" s="1">
        <f>LEN(F1305)</f>
        <v>15</v>
      </c>
      <c r="W1305" s="1" t="str">
        <f>RIGHT(F1305,(V1305+1)-U1305)</f>
        <v>611_1153</v>
      </c>
      <c r="X1305" s="1" t="str">
        <f>LEFT(W1305,8)</f>
        <v>611_1153</v>
      </c>
      <c r="Y1305" s="1" t="str">
        <f>IF(E1305&lt;&gt;"",E1305,"A créer")</f>
        <v>A créer</v>
      </c>
      <c r="Z1305" s="2">
        <f>I1305</f>
        <v>0</v>
      </c>
      <c r="AA1305" s="1" t="str">
        <f>X1305&amp;" / "&amp;A1305</f>
        <v>611_1153 / 31239414</v>
      </c>
      <c r="AB1305" s="1">
        <f>A1305</f>
        <v>31239414</v>
      </c>
    </row>
    <row r="1306" spans="1:28" ht="15" x14ac:dyDescent="0.25">
      <c r="A1306" s="6">
        <v>31239415</v>
      </c>
      <c r="B1306" s="6" t="s">
        <v>4635</v>
      </c>
      <c r="C1306" s="6" t="s">
        <v>10</v>
      </c>
      <c r="D1306" s="6" t="s">
        <v>9</v>
      </c>
      <c r="E1306" s="6" t="s">
        <v>3</v>
      </c>
      <c r="F1306" s="6" t="s">
        <v>4634</v>
      </c>
      <c r="G1306" s="6" t="s">
        <v>3</v>
      </c>
      <c r="H1306" s="6" t="s">
        <v>6</v>
      </c>
      <c r="I1306" s="5">
        <v>0</v>
      </c>
      <c r="J1306" s="6" t="s">
        <v>5</v>
      </c>
      <c r="K1306" s="6" t="s">
        <v>4</v>
      </c>
      <c r="L1306" s="7">
        <v>0.01</v>
      </c>
      <c r="M1306" s="6" t="s">
        <v>3</v>
      </c>
      <c r="N1306" s="5">
        <v>1</v>
      </c>
      <c r="O1306" s="1">
        <f>IFERROR(FIND("DRW ACY",B1306),"")</f>
        <v>15</v>
      </c>
      <c r="P1306" s="1">
        <f>IF(O1306="","",O1306+6)</f>
        <v>21</v>
      </c>
      <c r="Q1306" s="1">
        <f>LEN(B1306)</f>
        <v>29</v>
      </c>
      <c r="R1306" s="1" t="str">
        <f>IF(P1306="","",RIGHT(B1306,Q1306-P1306))</f>
        <v>611_1162</v>
      </c>
      <c r="U1306" cm="1">
        <f t="array" ref="U1306">MIN(IFERROR(FIND(_xlfn.SEQUENCE(10,,CHAR(48)),F1306),""))</f>
        <v>8</v>
      </c>
      <c r="V1306" s="1">
        <f>LEN(F1306)</f>
        <v>15</v>
      </c>
      <c r="W1306" s="1" t="str">
        <f>RIGHT(F1306,(V1306+1)-U1306)</f>
        <v>611_1162</v>
      </c>
      <c r="X1306" s="1" t="str">
        <f>LEFT(W1306,8)</f>
        <v>611_1162</v>
      </c>
      <c r="Y1306" s="1" t="str">
        <f>IF(E1306&lt;&gt;"",E1306,"A créer")</f>
        <v>A créer</v>
      </c>
      <c r="Z1306" s="2">
        <f>I1306</f>
        <v>0</v>
      </c>
      <c r="AA1306" s="1" t="str">
        <f>X1306&amp;" / "&amp;A1306</f>
        <v>611_1162 / 31239415</v>
      </c>
      <c r="AB1306" s="1">
        <f>A1306</f>
        <v>31239415</v>
      </c>
    </row>
    <row r="1307" spans="1:28" ht="15" x14ac:dyDescent="0.25">
      <c r="A1307" s="6">
        <v>31239416</v>
      </c>
      <c r="B1307" s="6" t="s">
        <v>4633</v>
      </c>
      <c r="C1307" s="6" t="s">
        <v>10</v>
      </c>
      <c r="D1307" s="6" t="s">
        <v>9</v>
      </c>
      <c r="E1307" s="6" t="s">
        <v>3</v>
      </c>
      <c r="F1307" s="6" t="s">
        <v>4632</v>
      </c>
      <c r="G1307" s="6" t="s">
        <v>3</v>
      </c>
      <c r="H1307" s="6" t="s">
        <v>6</v>
      </c>
      <c r="I1307" s="5">
        <v>0</v>
      </c>
      <c r="J1307" s="6" t="s">
        <v>5</v>
      </c>
      <c r="K1307" s="6" t="s">
        <v>4</v>
      </c>
      <c r="L1307" s="7">
        <v>0.01</v>
      </c>
      <c r="M1307" s="6" t="s">
        <v>3</v>
      </c>
      <c r="N1307" s="5">
        <v>1</v>
      </c>
      <c r="O1307" s="1">
        <f>IFERROR(FIND("DRW ACY",B1307),"")</f>
        <v>13</v>
      </c>
      <c r="P1307" s="1">
        <f>IF(O1307="","",O1307+6)</f>
        <v>19</v>
      </c>
      <c r="Q1307" s="1">
        <f>LEN(B1307)</f>
        <v>27</v>
      </c>
      <c r="R1307" s="1" t="str">
        <f>IF(P1307="","",RIGHT(B1307,Q1307-P1307))</f>
        <v>611_1163</v>
      </c>
      <c r="U1307" cm="1">
        <f t="array" ref="U1307">MIN(IFERROR(FIND(_xlfn.SEQUENCE(10,,CHAR(48)),F1307),""))</f>
        <v>8</v>
      </c>
      <c r="V1307" s="1">
        <f>LEN(F1307)</f>
        <v>15</v>
      </c>
      <c r="W1307" s="1" t="str">
        <f>RIGHT(F1307,(V1307+1)-U1307)</f>
        <v>611_1163</v>
      </c>
      <c r="X1307" s="1" t="str">
        <f>LEFT(W1307,8)</f>
        <v>611_1163</v>
      </c>
      <c r="Y1307" s="1" t="str">
        <f>IF(E1307&lt;&gt;"",E1307,"A créer")</f>
        <v>A créer</v>
      </c>
      <c r="Z1307" s="2">
        <f>I1307</f>
        <v>0</v>
      </c>
      <c r="AA1307" s="1" t="str">
        <f>X1307&amp;" / "&amp;A1307</f>
        <v>611_1163 / 31239416</v>
      </c>
      <c r="AB1307" s="1">
        <f>A1307</f>
        <v>31239416</v>
      </c>
    </row>
    <row r="1308" spans="1:28" ht="15" x14ac:dyDescent="0.25">
      <c r="A1308" s="6">
        <v>31239418</v>
      </c>
      <c r="B1308" s="6" t="s">
        <v>4631</v>
      </c>
      <c r="C1308" s="6" t="s">
        <v>10</v>
      </c>
      <c r="D1308" s="6" t="s">
        <v>9</v>
      </c>
      <c r="E1308" s="6" t="s">
        <v>3</v>
      </c>
      <c r="F1308" s="6" t="s">
        <v>4630</v>
      </c>
      <c r="G1308" s="6" t="s">
        <v>3</v>
      </c>
      <c r="H1308" s="6" t="s">
        <v>6</v>
      </c>
      <c r="I1308" s="5">
        <v>0</v>
      </c>
      <c r="J1308" s="6" t="s">
        <v>5</v>
      </c>
      <c r="K1308" s="6" t="s">
        <v>4</v>
      </c>
      <c r="L1308" s="7">
        <v>0.01</v>
      </c>
      <c r="M1308" s="6" t="s">
        <v>3</v>
      </c>
      <c r="N1308" s="5">
        <v>1</v>
      </c>
      <c r="O1308" s="1">
        <f>IFERROR(FIND("DRW ACY",B1308),"")</f>
        <v>12</v>
      </c>
      <c r="P1308" s="1">
        <f>IF(O1308="","",O1308+6)</f>
        <v>18</v>
      </c>
      <c r="Q1308" s="1">
        <f>LEN(B1308)</f>
        <v>26</v>
      </c>
      <c r="R1308" s="1" t="str">
        <f>IF(P1308="","",RIGHT(B1308,Q1308-P1308))</f>
        <v>611_1159</v>
      </c>
      <c r="U1308" cm="1">
        <f t="array" ref="U1308">MIN(IFERROR(FIND(_xlfn.SEQUENCE(10,,CHAR(48)),F1308),""))</f>
        <v>8</v>
      </c>
      <c r="V1308" s="1">
        <f>LEN(F1308)</f>
        <v>15</v>
      </c>
      <c r="W1308" s="1" t="str">
        <f>RIGHT(F1308,(V1308+1)-U1308)</f>
        <v>611_1159</v>
      </c>
      <c r="X1308" s="1" t="str">
        <f>LEFT(W1308,8)</f>
        <v>611_1159</v>
      </c>
      <c r="Y1308" s="1" t="str">
        <f>IF(E1308&lt;&gt;"",E1308,"A créer")</f>
        <v>A créer</v>
      </c>
      <c r="Z1308" s="2">
        <f>I1308</f>
        <v>0</v>
      </c>
      <c r="AA1308" s="1" t="str">
        <f>X1308&amp;" / "&amp;A1308</f>
        <v>611_1159 / 31239418</v>
      </c>
      <c r="AB1308" s="1">
        <f>A1308</f>
        <v>31239418</v>
      </c>
    </row>
    <row r="1309" spans="1:28" ht="15" x14ac:dyDescent="0.25">
      <c r="A1309" s="6">
        <v>31239419</v>
      </c>
      <c r="B1309" s="6" t="s">
        <v>4629</v>
      </c>
      <c r="C1309" s="6" t="s">
        <v>10</v>
      </c>
      <c r="D1309" s="6" t="s">
        <v>9</v>
      </c>
      <c r="E1309" s="6" t="s">
        <v>3</v>
      </c>
      <c r="F1309" s="6" t="s">
        <v>4628</v>
      </c>
      <c r="G1309" s="6" t="s">
        <v>3</v>
      </c>
      <c r="H1309" s="6" t="s">
        <v>6</v>
      </c>
      <c r="I1309" s="5">
        <v>0</v>
      </c>
      <c r="J1309" s="6" t="s">
        <v>5</v>
      </c>
      <c r="K1309" s="6" t="s">
        <v>4</v>
      </c>
      <c r="L1309" s="7">
        <v>0.01</v>
      </c>
      <c r="M1309" s="6" t="s">
        <v>3</v>
      </c>
      <c r="N1309" s="5">
        <v>1</v>
      </c>
      <c r="O1309" s="1">
        <f>IFERROR(FIND("DRW ACY",B1309),"")</f>
        <v>13</v>
      </c>
      <c r="P1309" s="1">
        <f>IF(O1309="","",O1309+6)</f>
        <v>19</v>
      </c>
      <c r="Q1309" s="1">
        <f>LEN(B1309)</f>
        <v>27</v>
      </c>
      <c r="R1309" s="1" t="str">
        <f>IF(P1309="","",RIGHT(B1309,Q1309-P1309))</f>
        <v>611_1169</v>
      </c>
      <c r="U1309" cm="1">
        <f t="array" ref="U1309">MIN(IFERROR(FIND(_xlfn.SEQUENCE(10,,CHAR(48)),F1309),""))</f>
        <v>8</v>
      </c>
      <c r="V1309" s="1">
        <f>LEN(F1309)</f>
        <v>15</v>
      </c>
      <c r="W1309" s="1" t="str">
        <f>RIGHT(F1309,(V1309+1)-U1309)</f>
        <v>611_1169</v>
      </c>
      <c r="X1309" s="1" t="str">
        <f>LEFT(W1309,8)</f>
        <v>611_1169</v>
      </c>
      <c r="Y1309" s="1" t="str">
        <f>IF(E1309&lt;&gt;"",E1309,"A créer")</f>
        <v>A créer</v>
      </c>
      <c r="Z1309" s="2">
        <f>I1309</f>
        <v>0</v>
      </c>
      <c r="AA1309" s="1" t="str">
        <f>X1309&amp;" / "&amp;A1309</f>
        <v>611_1169 / 31239419</v>
      </c>
      <c r="AB1309" s="1">
        <f>A1309</f>
        <v>31239419</v>
      </c>
    </row>
    <row r="1310" spans="1:28" ht="15" x14ac:dyDescent="0.25">
      <c r="A1310" s="6">
        <v>31239422</v>
      </c>
      <c r="B1310" s="6" t="s">
        <v>4627</v>
      </c>
      <c r="C1310" s="6" t="s">
        <v>10</v>
      </c>
      <c r="D1310" s="6" t="s">
        <v>9</v>
      </c>
      <c r="E1310" s="6" t="s">
        <v>3</v>
      </c>
      <c r="F1310" s="6" t="s">
        <v>4626</v>
      </c>
      <c r="G1310" s="6" t="s">
        <v>3</v>
      </c>
      <c r="H1310" s="6" t="s">
        <v>6</v>
      </c>
      <c r="I1310" s="5">
        <v>0</v>
      </c>
      <c r="J1310" s="6" t="s">
        <v>5</v>
      </c>
      <c r="K1310" s="6" t="s">
        <v>4</v>
      </c>
      <c r="L1310" s="7">
        <v>0.01</v>
      </c>
      <c r="M1310" s="6" t="s">
        <v>3</v>
      </c>
      <c r="N1310" s="5">
        <v>1</v>
      </c>
      <c r="O1310" s="1">
        <f>IFERROR(FIND("DRW ACY",B1310),"")</f>
        <v>13</v>
      </c>
      <c r="P1310" s="1">
        <f>IF(O1310="","",O1310+6)</f>
        <v>19</v>
      </c>
      <c r="Q1310" s="1">
        <f>LEN(B1310)</f>
        <v>27</v>
      </c>
      <c r="R1310" s="1" t="str">
        <f>IF(P1310="","",RIGHT(B1310,Q1310-P1310))</f>
        <v>611_1181</v>
      </c>
      <c r="U1310" cm="1">
        <f t="array" ref="U1310">MIN(IFERROR(FIND(_xlfn.SEQUENCE(10,,CHAR(48)),F1310),""))</f>
        <v>8</v>
      </c>
      <c r="V1310" s="1">
        <f>LEN(F1310)</f>
        <v>15</v>
      </c>
      <c r="W1310" s="1" t="str">
        <f>RIGHT(F1310,(V1310+1)-U1310)</f>
        <v>611_1181</v>
      </c>
      <c r="X1310" s="1" t="str">
        <f>LEFT(W1310,8)</f>
        <v>611_1181</v>
      </c>
      <c r="Y1310" s="1" t="str">
        <f>IF(E1310&lt;&gt;"",E1310,"A créer")</f>
        <v>A créer</v>
      </c>
      <c r="Z1310" s="2">
        <f>I1310</f>
        <v>0</v>
      </c>
      <c r="AA1310" s="1" t="str">
        <f>X1310&amp;" / "&amp;A1310</f>
        <v>611_1181 / 31239422</v>
      </c>
      <c r="AB1310" s="1">
        <f>A1310</f>
        <v>31239422</v>
      </c>
    </row>
    <row r="1311" spans="1:28" ht="15" x14ac:dyDescent="0.25">
      <c r="A1311" s="6">
        <v>31239423</v>
      </c>
      <c r="B1311" s="6" t="s">
        <v>4625</v>
      </c>
      <c r="C1311" s="6" t="s">
        <v>10</v>
      </c>
      <c r="D1311" s="6" t="s">
        <v>9</v>
      </c>
      <c r="E1311" s="6" t="s">
        <v>3</v>
      </c>
      <c r="F1311" s="6" t="s">
        <v>4624</v>
      </c>
      <c r="G1311" s="6" t="s">
        <v>3</v>
      </c>
      <c r="H1311" s="6" t="s">
        <v>6</v>
      </c>
      <c r="I1311" s="5">
        <v>0</v>
      </c>
      <c r="J1311" s="6" t="s">
        <v>5</v>
      </c>
      <c r="K1311" s="6" t="s">
        <v>4</v>
      </c>
      <c r="L1311" s="7">
        <v>0.01</v>
      </c>
      <c r="M1311" s="6" t="s">
        <v>3</v>
      </c>
      <c r="N1311" s="5">
        <v>1</v>
      </c>
      <c r="O1311" s="1">
        <f>IFERROR(FIND("DRW ACY",B1311),"")</f>
        <v>9</v>
      </c>
      <c r="P1311" s="1">
        <f>IF(O1311="","",O1311+6)</f>
        <v>15</v>
      </c>
      <c r="Q1311" s="1">
        <f>LEN(B1311)</f>
        <v>23</v>
      </c>
      <c r="R1311" s="1" t="str">
        <f>IF(P1311="","",RIGHT(B1311,Q1311-P1311))</f>
        <v>611_1178</v>
      </c>
      <c r="U1311" cm="1">
        <f t="array" ref="U1311">MIN(IFERROR(FIND(_xlfn.SEQUENCE(10,,CHAR(48)),F1311),""))</f>
        <v>8</v>
      </c>
      <c r="V1311" s="1">
        <f>LEN(F1311)</f>
        <v>15</v>
      </c>
      <c r="W1311" s="1" t="str">
        <f>RIGHT(F1311,(V1311+1)-U1311)</f>
        <v>611_1178</v>
      </c>
      <c r="X1311" s="1" t="str">
        <f>LEFT(W1311,8)</f>
        <v>611_1178</v>
      </c>
      <c r="Y1311" s="1" t="str">
        <f>IF(E1311&lt;&gt;"",E1311,"A créer")</f>
        <v>A créer</v>
      </c>
      <c r="Z1311" s="2">
        <f>I1311</f>
        <v>0</v>
      </c>
      <c r="AA1311" s="1" t="str">
        <f>X1311&amp;" / "&amp;A1311</f>
        <v>611_1178 / 31239423</v>
      </c>
      <c r="AB1311" s="1">
        <f>A1311</f>
        <v>31239423</v>
      </c>
    </row>
    <row r="1312" spans="1:28" ht="15" x14ac:dyDescent="0.25">
      <c r="A1312" s="6">
        <v>31239424</v>
      </c>
      <c r="B1312" s="6" t="s">
        <v>4623</v>
      </c>
      <c r="C1312" s="6" t="s">
        <v>10</v>
      </c>
      <c r="D1312" s="6" t="s">
        <v>9</v>
      </c>
      <c r="E1312" s="6" t="s">
        <v>3</v>
      </c>
      <c r="F1312" s="6" t="s">
        <v>4622</v>
      </c>
      <c r="G1312" s="6" t="s">
        <v>3</v>
      </c>
      <c r="H1312" s="6" t="s">
        <v>6</v>
      </c>
      <c r="I1312" s="5">
        <v>0</v>
      </c>
      <c r="J1312" s="6" t="s">
        <v>5</v>
      </c>
      <c r="K1312" s="6" t="s">
        <v>4</v>
      </c>
      <c r="L1312" s="7">
        <v>0.01</v>
      </c>
      <c r="M1312" s="6" t="s">
        <v>3</v>
      </c>
      <c r="N1312" s="5">
        <v>1</v>
      </c>
      <c r="O1312" s="1">
        <f>IFERROR(FIND("DRW ACY",B1312),"")</f>
        <v>12</v>
      </c>
      <c r="P1312" s="1">
        <f>IF(O1312="","",O1312+6)</f>
        <v>18</v>
      </c>
      <c r="Q1312" s="1">
        <f>LEN(B1312)</f>
        <v>26</v>
      </c>
      <c r="R1312" s="1" t="str">
        <f>IF(P1312="","",RIGHT(B1312,Q1312-P1312))</f>
        <v>611_1177</v>
      </c>
      <c r="U1312" cm="1">
        <f t="array" ref="U1312">MIN(IFERROR(FIND(_xlfn.SEQUENCE(10,,CHAR(48)),F1312),""))</f>
        <v>8</v>
      </c>
      <c r="V1312" s="1">
        <f>LEN(F1312)</f>
        <v>15</v>
      </c>
      <c r="W1312" s="1" t="str">
        <f>RIGHT(F1312,(V1312+1)-U1312)</f>
        <v>611_1177</v>
      </c>
      <c r="X1312" s="1" t="str">
        <f>LEFT(W1312,8)</f>
        <v>611_1177</v>
      </c>
      <c r="Y1312" s="1" t="str">
        <f>IF(E1312&lt;&gt;"",E1312,"A créer")</f>
        <v>A créer</v>
      </c>
      <c r="Z1312" s="2">
        <f>I1312</f>
        <v>0</v>
      </c>
      <c r="AA1312" s="1" t="str">
        <f>X1312&amp;" / "&amp;A1312</f>
        <v>611_1177 / 31239424</v>
      </c>
      <c r="AB1312" s="1">
        <f>A1312</f>
        <v>31239424</v>
      </c>
    </row>
    <row r="1313" spans="1:28" ht="15" x14ac:dyDescent="0.25">
      <c r="A1313" s="6">
        <v>31239425</v>
      </c>
      <c r="B1313" s="6" t="s">
        <v>4621</v>
      </c>
      <c r="C1313" s="6" t="s">
        <v>10</v>
      </c>
      <c r="D1313" s="6" t="s">
        <v>9</v>
      </c>
      <c r="E1313" s="6" t="s">
        <v>3</v>
      </c>
      <c r="F1313" s="6" t="s">
        <v>4620</v>
      </c>
      <c r="G1313" s="6" t="s">
        <v>3</v>
      </c>
      <c r="H1313" s="6" t="s">
        <v>6</v>
      </c>
      <c r="I1313" s="5">
        <v>0</v>
      </c>
      <c r="J1313" s="6" t="s">
        <v>5</v>
      </c>
      <c r="K1313" s="6" t="s">
        <v>4</v>
      </c>
      <c r="L1313" s="7">
        <v>0.01</v>
      </c>
      <c r="M1313" s="6" t="s">
        <v>3</v>
      </c>
      <c r="N1313" s="5">
        <v>1</v>
      </c>
      <c r="O1313" s="1">
        <f>IFERROR(FIND("DRW ACY",B1313),"")</f>
        <v>15</v>
      </c>
      <c r="P1313" s="1">
        <f>IF(O1313="","",O1313+6)</f>
        <v>21</v>
      </c>
      <c r="Q1313" s="1">
        <f>LEN(B1313)</f>
        <v>29</v>
      </c>
      <c r="R1313" s="1" t="str">
        <f>IF(P1313="","",RIGHT(B1313,Q1313-P1313))</f>
        <v>611_1185</v>
      </c>
      <c r="U1313" cm="1">
        <f t="array" ref="U1313">MIN(IFERROR(FIND(_xlfn.SEQUENCE(10,,CHAR(48)),F1313),""))</f>
        <v>8</v>
      </c>
      <c r="V1313" s="1">
        <f>LEN(F1313)</f>
        <v>15</v>
      </c>
      <c r="W1313" s="1" t="str">
        <f>RIGHT(F1313,(V1313+1)-U1313)</f>
        <v>611_1185</v>
      </c>
      <c r="X1313" s="1" t="str">
        <f>LEFT(W1313,8)</f>
        <v>611_1185</v>
      </c>
      <c r="Y1313" s="1" t="str">
        <f>IF(E1313&lt;&gt;"",E1313,"A créer")</f>
        <v>A créer</v>
      </c>
      <c r="Z1313" s="2">
        <f>I1313</f>
        <v>0</v>
      </c>
      <c r="AA1313" s="1" t="str">
        <f>X1313&amp;" / "&amp;A1313</f>
        <v>611_1185 / 31239425</v>
      </c>
      <c r="AB1313" s="1">
        <f>A1313</f>
        <v>31239425</v>
      </c>
    </row>
    <row r="1314" spans="1:28" ht="15" x14ac:dyDescent="0.25">
      <c r="A1314" s="6">
        <v>31239426</v>
      </c>
      <c r="B1314" s="6" t="s">
        <v>4619</v>
      </c>
      <c r="C1314" s="6" t="s">
        <v>10</v>
      </c>
      <c r="D1314" s="6" t="s">
        <v>9</v>
      </c>
      <c r="E1314" s="6" t="s">
        <v>3</v>
      </c>
      <c r="F1314" s="6" t="s">
        <v>4618</v>
      </c>
      <c r="G1314" s="6" t="s">
        <v>3</v>
      </c>
      <c r="H1314" s="6" t="s">
        <v>6</v>
      </c>
      <c r="I1314" s="5">
        <v>0</v>
      </c>
      <c r="J1314" s="6" t="s">
        <v>5</v>
      </c>
      <c r="K1314" s="6" t="s">
        <v>4</v>
      </c>
      <c r="L1314" s="7">
        <v>0.01</v>
      </c>
      <c r="M1314" s="6" t="s">
        <v>3</v>
      </c>
      <c r="N1314" s="5">
        <v>1</v>
      </c>
      <c r="O1314" s="1">
        <f>IFERROR(FIND("DRW ACY",B1314),"")</f>
        <v>13</v>
      </c>
      <c r="P1314" s="1">
        <f>IF(O1314="","",O1314+6)</f>
        <v>19</v>
      </c>
      <c r="Q1314" s="1">
        <f>LEN(B1314)</f>
        <v>27</v>
      </c>
      <c r="R1314" s="1" t="str">
        <f>IF(P1314="","",RIGHT(B1314,Q1314-P1314))</f>
        <v>611_1187</v>
      </c>
      <c r="U1314" cm="1">
        <f t="array" ref="U1314">MIN(IFERROR(FIND(_xlfn.SEQUENCE(10,,CHAR(48)),F1314),""))</f>
        <v>8</v>
      </c>
      <c r="V1314" s="1">
        <f>LEN(F1314)</f>
        <v>15</v>
      </c>
      <c r="W1314" s="1" t="str">
        <f>RIGHT(F1314,(V1314+1)-U1314)</f>
        <v>611_1187</v>
      </c>
      <c r="X1314" s="1" t="str">
        <f>LEFT(W1314,8)</f>
        <v>611_1187</v>
      </c>
      <c r="Y1314" s="1" t="str">
        <f>IF(E1314&lt;&gt;"",E1314,"A créer")</f>
        <v>A créer</v>
      </c>
      <c r="Z1314" s="2">
        <f>I1314</f>
        <v>0</v>
      </c>
      <c r="AA1314" s="1" t="str">
        <f>X1314&amp;" / "&amp;A1314</f>
        <v>611_1187 / 31239426</v>
      </c>
      <c r="AB1314" s="1">
        <f>A1314</f>
        <v>31239426</v>
      </c>
    </row>
    <row r="1315" spans="1:28" ht="15" x14ac:dyDescent="0.25">
      <c r="A1315" s="6">
        <v>31239427</v>
      </c>
      <c r="B1315" s="6" t="s">
        <v>4617</v>
      </c>
      <c r="C1315" s="6" t="s">
        <v>10</v>
      </c>
      <c r="D1315" s="6" t="s">
        <v>9</v>
      </c>
      <c r="E1315" s="6" t="s">
        <v>3</v>
      </c>
      <c r="F1315" s="6" t="s">
        <v>4616</v>
      </c>
      <c r="G1315" s="6" t="s">
        <v>3</v>
      </c>
      <c r="H1315" s="6" t="s">
        <v>6</v>
      </c>
      <c r="I1315" s="5">
        <v>0</v>
      </c>
      <c r="J1315" s="6" t="s">
        <v>5</v>
      </c>
      <c r="K1315" s="6" t="s">
        <v>4</v>
      </c>
      <c r="L1315" s="7">
        <v>0.01</v>
      </c>
      <c r="M1315" s="6" t="s">
        <v>3</v>
      </c>
      <c r="N1315" s="5">
        <v>1</v>
      </c>
      <c r="O1315" s="1">
        <f>IFERROR(FIND("DRW ACY",B1315),"")</f>
        <v>10</v>
      </c>
      <c r="P1315" s="1">
        <f>IF(O1315="","",O1315+6)</f>
        <v>16</v>
      </c>
      <c r="Q1315" s="1">
        <f>LEN(B1315)</f>
        <v>24</v>
      </c>
      <c r="R1315" s="1" t="str">
        <f>IF(P1315="","",RIGHT(B1315,Q1315-P1315))</f>
        <v>611_1182</v>
      </c>
      <c r="U1315" cm="1">
        <f t="array" ref="U1315">MIN(IFERROR(FIND(_xlfn.SEQUENCE(10,,CHAR(48)),F1315),""))</f>
        <v>8</v>
      </c>
      <c r="V1315" s="1">
        <f>LEN(F1315)</f>
        <v>15</v>
      </c>
      <c r="W1315" s="1" t="str">
        <f>RIGHT(F1315,(V1315+1)-U1315)</f>
        <v>611_1182</v>
      </c>
      <c r="X1315" s="1" t="str">
        <f>LEFT(W1315,8)</f>
        <v>611_1182</v>
      </c>
      <c r="Y1315" s="1" t="str">
        <f>IF(E1315&lt;&gt;"",E1315,"A créer")</f>
        <v>A créer</v>
      </c>
      <c r="Z1315" s="2">
        <f>I1315</f>
        <v>0</v>
      </c>
      <c r="AA1315" s="1" t="str">
        <f>X1315&amp;" / "&amp;A1315</f>
        <v>611_1182 / 31239427</v>
      </c>
      <c r="AB1315" s="1">
        <f>A1315</f>
        <v>31239427</v>
      </c>
    </row>
    <row r="1316" spans="1:28" ht="15" x14ac:dyDescent="0.25">
      <c r="A1316" s="6">
        <v>31241531</v>
      </c>
      <c r="B1316" s="6" t="s">
        <v>4615</v>
      </c>
      <c r="C1316" s="6" t="s">
        <v>10</v>
      </c>
      <c r="D1316" s="6" t="s">
        <v>9</v>
      </c>
      <c r="E1316" s="6" t="s">
        <v>3</v>
      </c>
      <c r="F1316" s="6" t="s">
        <v>4614</v>
      </c>
      <c r="G1316" s="6" t="s">
        <v>3</v>
      </c>
      <c r="H1316" s="6" t="s">
        <v>6</v>
      </c>
      <c r="I1316" s="5">
        <v>0</v>
      </c>
      <c r="J1316" s="6" t="s">
        <v>5</v>
      </c>
      <c r="K1316" s="6" t="s">
        <v>4</v>
      </c>
      <c r="L1316" s="7">
        <v>100</v>
      </c>
      <c r="M1316" s="6" t="s">
        <v>3</v>
      </c>
      <c r="N1316" s="5">
        <v>1</v>
      </c>
      <c r="O1316" s="1">
        <f>IFERROR(FIND("DRW ACY",B1316),"")</f>
        <v>10</v>
      </c>
      <c r="P1316" s="1">
        <f>IF(O1316="","",O1316+6)</f>
        <v>16</v>
      </c>
      <c r="Q1316" s="1">
        <f>LEN(B1316)</f>
        <v>24</v>
      </c>
      <c r="R1316" s="1" t="str">
        <f>IF(P1316="","",RIGHT(B1316,Q1316-P1316))</f>
        <v>912_0121</v>
      </c>
      <c r="U1316" cm="1">
        <f t="array" ref="U1316">MIN(IFERROR(FIND(_xlfn.SEQUENCE(10,,CHAR(48)),F1316),""))</f>
        <v>8</v>
      </c>
      <c r="V1316" s="1">
        <f>LEN(F1316)</f>
        <v>15</v>
      </c>
      <c r="W1316" s="1" t="str">
        <f>RIGHT(F1316,(V1316+1)-U1316)</f>
        <v>912_0121</v>
      </c>
      <c r="X1316" s="1" t="str">
        <f>LEFT(W1316,8)</f>
        <v>912_0121</v>
      </c>
      <c r="Y1316" s="1" t="str">
        <f>IF(E1316&lt;&gt;"",E1316,"A créer")</f>
        <v>A créer</v>
      </c>
      <c r="Z1316" s="2">
        <f>I1316</f>
        <v>0</v>
      </c>
      <c r="AA1316" s="1" t="str">
        <f>X1316&amp;" / "&amp;A1316</f>
        <v>912_0121 / 31241531</v>
      </c>
      <c r="AB1316" s="1">
        <f>A1316</f>
        <v>31241531</v>
      </c>
    </row>
    <row r="1317" spans="1:28" ht="15" x14ac:dyDescent="0.25">
      <c r="A1317" s="6">
        <v>31241534</v>
      </c>
      <c r="B1317" s="6" t="s">
        <v>4613</v>
      </c>
      <c r="C1317" s="6" t="s">
        <v>10</v>
      </c>
      <c r="D1317" s="6" t="s">
        <v>9</v>
      </c>
      <c r="E1317" s="6" t="s">
        <v>3</v>
      </c>
      <c r="F1317" s="6" t="s">
        <v>4612</v>
      </c>
      <c r="G1317" s="6" t="s">
        <v>3</v>
      </c>
      <c r="H1317" s="6" t="s">
        <v>6</v>
      </c>
      <c r="I1317" s="5">
        <v>0</v>
      </c>
      <c r="J1317" s="6" t="s">
        <v>5</v>
      </c>
      <c r="K1317" s="6" t="s">
        <v>4</v>
      </c>
      <c r="L1317" s="7">
        <v>190</v>
      </c>
      <c r="M1317" s="6" t="s">
        <v>3</v>
      </c>
      <c r="N1317" s="5">
        <v>1</v>
      </c>
      <c r="O1317" s="1">
        <f>IFERROR(FIND("DRW ACY",B1317),"")</f>
        <v>14</v>
      </c>
      <c r="P1317" s="1">
        <f>IF(O1317="","",O1317+6)</f>
        <v>20</v>
      </c>
      <c r="Q1317" s="1">
        <f>LEN(B1317)</f>
        <v>28</v>
      </c>
      <c r="R1317" s="1" t="str">
        <f>IF(P1317="","",RIGHT(B1317,Q1317-P1317))</f>
        <v>912_0147</v>
      </c>
      <c r="U1317" cm="1">
        <f t="array" ref="U1317">MIN(IFERROR(FIND(_xlfn.SEQUENCE(10,,CHAR(48)),F1317),""))</f>
        <v>8</v>
      </c>
      <c r="V1317" s="1">
        <f>LEN(F1317)</f>
        <v>16</v>
      </c>
      <c r="W1317" s="1" t="str">
        <f>RIGHT(F1317,(V1317+1)-U1317)</f>
        <v>912_0147A</v>
      </c>
      <c r="X1317" s="1" t="str">
        <f>LEFT(W1317,8)</f>
        <v>912_0147</v>
      </c>
      <c r="Y1317" s="1" t="str">
        <f>IF(E1317&lt;&gt;"",E1317,"A créer")</f>
        <v>A créer</v>
      </c>
      <c r="Z1317" s="2">
        <f>I1317</f>
        <v>0</v>
      </c>
      <c r="AA1317" s="1" t="str">
        <f>X1317&amp;" / "&amp;A1317</f>
        <v>912_0147 / 31241534</v>
      </c>
      <c r="AB1317" s="1">
        <f>A1317</f>
        <v>31241534</v>
      </c>
    </row>
    <row r="1318" spans="1:28" ht="15" x14ac:dyDescent="0.25">
      <c r="A1318" s="6">
        <v>31241535</v>
      </c>
      <c r="B1318" s="6" t="s">
        <v>4611</v>
      </c>
      <c r="C1318" s="6" t="s">
        <v>10</v>
      </c>
      <c r="D1318" s="6" t="s">
        <v>9</v>
      </c>
      <c r="E1318" s="6" t="s">
        <v>3</v>
      </c>
      <c r="F1318" s="6" t="s">
        <v>4610</v>
      </c>
      <c r="G1318" s="6" t="s">
        <v>3</v>
      </c>
      <c r="H1318" s="6" t="s">
        <v>6</v>
      </c>
      <c r="I1318" s="5">
        <v>0</v>
      </c>
      <c r="J1318" s="6" t="s">
        <v>5</v>
      </c>
      <c r="K1318" s="6" t="s">
        <v>4</v>
      </c>
      <c r="L1318" s="7">
        <v>145</v>
      </c>
      <c r="M1318" s="6" t="s">
        <v>3</v>
      </c>
      <c r="N1318" s="5">
        <v>1</v>
      </c>
      <c r="O1318" s="1">
        <f>IFERROR(FIND("DRW ACY",B1318),"")</f>
        <v>8</v>
      </c>
      <c r="P1318" s="1">
        <f>IF(O1318="","",O1318+6)</f>
        <v>14</v>
      </c>
      <c r="Q1318" s="1">
        <f>LEN(B1318)</f>
        <v>22</v>
      </c>
      <c r="R1318" s="1" t="str">
        <f>IF(P1318="","",RIGHT(B1318,Q1318-P1318))</f>
        <v>912_0148</v>
      </c>
      <c r="U1318" cm="1">
        <f t="array" ref="U1318">MIN(IFERROR(FIND(_xlfn.SEQUENCE(10,,CHAR(48)),F1318),""))</f>
        <v>8</v>
      </c>
      <c r="V1318" s="1">
        <f>LEN(F1318)</f>
        <v>16</v>
      </c>
      <c r="W1318" s="1" t="str">
        <f>RIGHT(F1318,(V1318+1)-U1318)</f>
        <v>912_0148A</v>
      </c>
      <c r="X1318" s="1" t="str">
        <f>LEFT(W1318,8)</f>
        <v>912_0148</v>
      </c>
      <c r="Y1318" s="1" t="str">
        <f>IF(E1318&lt;&gt;"",E1318,"A créer")</f>
        <v>A créer</v>
      </c>
      <c r="Z1318" s="2">
        <f>I1318</f>
        <v>0</v>
      </c>
      <c r="AA1318" s="1" t="str">
        <f>X1318&amp;" / "&amp;A1318</f>
        <v>912_0148 / 31241535</v>
      </c>
      <c r="AB1318" s="1">
        <f>A1318</f>
        <v>31241535</v>
      </c>
    </row>
    <row r="1319" spans="1:28" ht="15" x14ac:dyDescent="0.25">
      <c r="A1319" s="6">
        <v>31241536</v>
      </c>
      <c r="B1319" s="6" t="s">
        <v>4609</v>
      </c>
      <c r="C1319" s="6" t="s">
        <v>10</v>
      </c>
      <c r="D1319" s="6" t="s">
        <v>9</v>
      </c>
      <c r="E1319" s="6" t="s">
        <v>3</v>
      </c>
      <c r="F1319" s="6" t="s">
        <v>4608</v>
      </c>
      <c r="G1319" s="6" t="s">
        <v>3</v>
      </c>
      <c r="H1319" s="6" t="s">
        <v>6</v>
      </c>
      <c r="I1319" s="5">
        <v>0</v>
      </c>
      <c r="J1319" s="6" t="s">
        <v>5</v>
      </c>
      <c r="K1319" s="6" t="s">
        <v>4</v>
      </c>
      <c r="L1319" s="7">
        <v>95</v>
      </c>
      <c r="M1319" s="6" t="s">
        <v>3</v>
      </c>
      <c r="N1319" s="5">
        <v>1</v>
      </c>
      <c r="O1319" s="1">
        <f>IFERROR(FIND("DRW ACY",B1319),"")</f>
        <v>12</v>
      </c>
      <c r="P1319" s="1">
        <f>IF(O1319="","",O1319+6)</f>
        <v>18</v>
      </c>
      <c r="Q1319" s="1">
        <f>LEN(B1319)</f>
        <v>26</v>
      </c>
      <c r="R1319" s="1" t="str">
        <f>IF(P1319="","",RIGHT(B1319,Q1319-P1319))</f>
        <v>912_0149</v>
      </c>
      <c r="U1319" cm="1">
        <f t="array" ref="U1319">MIN(IFERROR(FIND(_xlfn.SEQUENCE(10,,CHAR(48)),F1319),""))</f>
        <v>8</v>
      </c>
      <c r="V1319" s="1">
        <f>LEN(F1319)</f>
        <v>16</v>
      </c>
      <c r="W1319" s="1" t="str">
        <f>RIGHT(F1319,(V1319+1)-U1319)</f>
        <v>912_0149A</v>
      </c>
      <c r="X1319" s="1" t="str">
        <f>LEFT(W1319,8)</f>
        <v>912_0149</v>
      </c>
      <c r="Y1319" s="1" t="str">
        <f>IF(E1319&lt;&gt;"",E1319,"A créer")</f>
        <v>A créer</v>
      </c>
      <c r="Z1319" s="2">
        <f>I1319</f>
        <v>0</v>
      </c>
      <c r="AA1319" s="1" t="str">
        <f>X1319&amp;" / "&amp;A1319</f>
        <v>912_0149 / 31241536</v>
      </c>
      <c r="AB1319" s="1">
        <f>A1319</f>
        <v>31241536</v>
      </c>
    </row>
    <row r="1320" spans="1:28" ht="15" x14ac:dyDescent="0.25">
      <c r="A1320" s="6">
        <v>31243110</v>
      </c>
      <c r="B1320" s="6" t="s">
        <v>4607</v>
      </c>
      <c r="C1320" s="6" t="s">
        <v>10</v>
      </c>
      <c r="D1320" s="6" t="s">
        <v>9</v>
      </c>
      <c r="E1320" s="6" t="s">
        <v>3</v>
      </c>
      <c r="F1320" s="6" t="s">
        <v>4606</v>
      </c>
      <c r="G1320" s="6" t="s">
        <v>3</v>
      </c>
      <c r="H1320" s="6" t="s">
        <v>6</v>
      </c>
      <c r="I1320" s="5">
        <v>0</v>
      </c>
      <c r="J1320" s="6" t="s">
        <v>5</v>
      </c>
      <c r="K1320" s="6" t="s">
        <v>4</v>
      </c>
      <c r="L1320" s="7">
        <v>280</v>
      </c>
      <c r="M1320" s="6" t="s">
        <v>3</v>
      </c>
      <c r="N1320" s="5">
        <v>1</v>
      </c>
      <c r="O1320" s="1">
        <f>IFERROR(FIND("DRW ACY",B1320),"")</f>
        <v>16</v>
      </c>
      <c r="P1320" s="1">
        <f>IF(O1320="","",O1320+6)</f>
        <v>22</v>
      </c>
      <c r="Q1320" s="1">
        <f>LEN(B1320)</f>
        <v>30</v>
      </c>
      <c r="R1320" s="1" t="str">
        <f>IF(P1320="","",RIGHT(B1320,Q1320-P1320))</f>
        <v>611_1282</v>
      </c>
      <c r="U1320" cm="1">
        <f t="array" ref="U1320">MIN(IFERROR(FIND(_xlfn.SEQUENCE(10,,CHAR(48)),F1320),""))</f>
        <v>8</v>
      </c>
      <c r="V1320" s="1">
        <f>LEN(F1320)</f>
        <v>16</v>
      </c>
      <c r="W1320" s="1" t="str">
        <f>RIGHT(F1320,(V1320+1)-U1320)</f>
        <v>611_1282A</v>
      </c>
      <c r="X1320" s="1" t="str">
        <f>LEFT(W1320,8)</f>
        <v>611_1282</v>
      </c>
      <c r="Y1320" s="1" t="str">
        <f>IF(E1320&lt;&gt;"",E1320,"A créer")</f>
        <v>A créer</v>
      </c>
      <c r="Z1320" s="2">
        <f>I1320</f>
        <v>0</v>
      </c>
      <c r="AA1320" s="1" t="str">
        <f>X1320&amp;" / "&amp;A1320</f>
        <v>611_1282 / 31243110</v>
      </c>
      <c r="AB1320" s="1">
        <f>A1320</f>
        <v>31243110</v>
      </c>
    </row>
    <row r="1321" spans="1:28" ht="15" x14ac:dyDescent="0.25">
      <c r="A1321" s="6">
        <v>31239063</v>
      </c>
      <c r="B1321" s="6" t="s">
        <v>4605</v>
      </c>
      <c r="C1321" s="6" t="s">
        <v>10</v>
      </c>
      <c r="D1321" s="6" t="s">
        <v>9</v>
      </c>
      <c r="E1321" s="6" t="s">
        <v>3</v>
      </c>
      <c r="F1321" s="6" t="s">
        <v>4604</v>
      </c>
      <c r="G1321" s="6" t="s">
        <v>3</v>
      </c>
      <c r="H1321" s="6" t="s">
        <v>6</v>
      </c>
      <c r="I1321" s="5">
        <v>0</v>
      </c>
      <c r="J1321" s="6" t="s">
        <v>5</v>
      </c>
      <c r="K1321" s="6" t="s">
        <v>4</v>
      </c>
      <c r="L1321" s="7">
        <v>190</v>
      </c>
      <c r="M1321" s="6" t="s">
        <v>3</v>
      </c>
      <c r="N1321" s="5">
        <v>1</v>
      </c>
      <c r="O1321" s="1">
        <f>IFERROR(FIND("DRW ACY",B1321),"")</f>
        <v>9</v>
      </c>
      <c r="P1321" s="1">
        <f>IF(O1321="","",O1321+6)</f>
        <v>15</v>
      </c>
      <c r="Q1321" s="1">
        <f>LEN(B1321)</f>
        <v>23</v>
      </c>
      <c r="R1321" s="1" t="str">
        <f>IF(P1321="","",RIGHT(B1321,Q1321-P1321))</f>
        <v>312_3030</v>
      </c>
      <c r="U1321" cm="1">
        <f t="array" ref="U1321">MIN(IFERROR(FIND(_xlfn.SEQUENCE(10,,CHAR(48)),F1321),""))</f>
        <v>8</v>
      </c>
      <c r="V1321" s="1">
        <f>LEN(F1321)</f>
        <v>15</v>
      </c>
      <c r="W1321" s="1" t="str">
        <f>RIGHT(F1321,(V1321+1)-U1321)</f>
        <v>312_3030</v>
      </c>
      <c r="X1321" s="1" t="str">
        <f>LEFT(W1321,8)</f>
        <v>312_3030</v>
      </c>
      <c r="Y1321" s="1" t="str">
        <f>IF(E1321&lt;&gt;"",E1321,"A créer")</f>
        <v>A créer</v>
      </c>
      <c r="Z1321" s="2">
        <f>I1321</f>
        <v>0</v>
      </c>
      <c r="AA1321" s="1" t="str">
        <f>X1321&amp;" / "&amp;A1321</f>
        <v>312_3030 / 31239063</v>
      </c>
      <c r="AB1321" s="1">
        <f>A1321</f>
        <v>31239063</v>
      </c>
    </row>
    <row r="1322" spans="1:28" ht="15" x14ac:dyDescent="0.25">
      <c r="A1322" s="6">
        <v>31240586</v>
      </c>
      <c r="B1322" s="6" t="s">
        <v>4603</v>
      </c>
      <c r="C1322" s="6" t="s">
        <v>10</v>
      </c>
      <c r="D1322" s="6" t="s">
        <v>9</v>
      </c>
      <c r="E1322" s="6" t="s">
        <v>3</v>
      </c>
      <c r="F1322" s="6" t="s">
        <v>4602</v>
      </c>
      <c r="G1322" s="6" t="s">
        <v>3</v>
      </c>
      <c r="H1322" s="6" t="s">
        <v>6</v>
      </c>
      <c r="I1322" s="5">
        <v>4</v>
      </c>
      <c r="J1322" s="6" t="s">
        <v>5</v>
      </c>
      <c r="K1322" s="6" t="s">
        <v>4</v>
      </c>
      <c r="L1322" s="7">
        <v>31.99</v>
      </c>
      <c r="M1322" s="6" t="s">
        <v>3</v>
      </c>
      <c r="N1322" s="5">
        <v>1</v>
      </c>
      <c r="O1322" s="1" t="str">
        <f>IFERROR(FIND("DRW ACY",B1322),"")</f>
        <v/>
      </c>
      <c r="P1322" s="1" t="str">
        <f>IF(O1322="","",O1322+6)</f>
        <v/>
      </c>
      <c r="Q1322" s="1">
        <f>LEN(B1322)</f>
        <v>36</v>
      </c>
      <c r="R1322" s="1" t="str">
        <f>IF(P1322="","",RIGHT(B1322,Q1322-P1322))</f>
        <v/>
      </c>
      <c r="U1322" cm="1">
        <f t="array" ref="U1322">MIN(IFERROR(FIND(_xlfn.SEQUENCE(10,,CHAR(48)),F1322),""))</f>
        <v>7</v>
      </c>
      <c r="V1322" s="1">
        <f>LEN(F1322)</f>
        <v>16</v>
      </c>
      <c r="W1322" s="1" t="str">
        <f>RIGHT(F1322,(V1322+1)-U1322)</f>
        <v>592X592X48</v>
      </c>
      <c r="X1322" s="1" t="str">
        <f>LEFT(W1322,8)</f>
        <v>592X592X</v>
      </c>
      <c r="Y1322" s="1" t="str">
        <f>IF(E1322&lt;&gt;"",E1322,"A créer")</f>
        <v>A créer</v>
      </c>
      <c r="Z1322" s="2">
        <f>I1322</f>
        <v>4</v>
      </c>
      <c r="AA1322" s="1" t="str">
        <f>X1322&amp;" / "&amp;A1322</f>
        <v>592X592X / 31240586</v>
      </c>
      <c r="AB1322" s="1">
        <f>A1322</f>
        <v>31240586</v>
      </c>
    </row>
    <row r="1323" spans="1:28" ht="15" x14ac:dyDescent="0.25">
      <c r="A1323" s="6">
        <v>31266797</v>
      </c>
      <c r="B1323" s="6" t="s">
        <v>4601</v>
      </c>
      <c r="C1323" s="6" t="s">
        <v>10</v>
      </c>
      <c r="D1323" s="6" t="s">
        <v>9</v>
      </c>
      <c r="E1323" s="6" t="s">
        <v>3</v>
      </c>
      <c r="F1323" s="6" t="s">
        <v>4600</v>
      </c>
      <c r="G1323" s="6" t="s">
        <v>3</v>
      </c>
      <c r="H1323" s="6" t="s">
        <v>6</v>
      </c>
      <c r="I1323" s="5">
        <v>0</v>
      </c>
      <c r="J1323" s="6" t="s">
        <v>5</v>
      </c>
      <c r="K1323" s="6" t="s">
        <v>4</v>
      </c>
      <c r="L1323" s="7">
        <v>685</v>
      </c>
      <c r="M1323" s="6" t="s">
        <v>3</v>
      </c>
      <c r="N1323" s="5">
        <v>1</v>
      </c>
      <c r="O1323" s="1">
        <f>IFERROR(FIND("DRW ACY",B1323),"")</f>
        <v>25</v>
      </c>
      <c r="P1323" s="1">
        <f>IF(O1323="","",O1323+6)</f>
        <v>31</v>
      </c>
      <c r="Q1323" s="1">
        <f>LEN(B1323)</f>
        <v>39</v>
      </c>
      <c r="R1323" s="1" t="str">
        <f>IF(P1323="","",RIGHT(B1323,Q1323-P1323))</f>
        <v>312_2235</v>
      </c>
      <c r="U1323" cm="1">
        <f t="array" ref="U1323">MIN(IFERROR(FIND(_xlfn.SEQUENCE(10,,CHAR(48)),F1323),""))</f>
        <v>8</v>
      </c>
      <c r="V1323" s="1">
        <f>LEN(F1323)</f>
        <v>16</v>
      </c>
      <c r="W1323" s="1" t="str">
        <f>RIGHT(F1323,(V1323+1)-U1323)</f>
        <v>312-2235A</v>
      </c>
      <c r="X1323" s="1" t="str">
        <f>LEFT(W1323,8)</f>
        <v>312-2235</v>
      </c>
      <c r="Y1323" s="1" t="str">
        <f>IF(E1323&lt;&gt;"",E1323,"A créer")</f>
        <v>A créer</v>
      </c>
      <c r="Z1323" s="2">
        <f>I1323</f>
        <v>0</v>
      </c>
      <c r="AA1323" s="1" t="str">
        <f>X1323&amp;" / "&amp;A1323</f>
        <v>312-2235 / 31266797</v>
      </c>
      <c r="AB1323" s="1">
        <f>A1323</f>
        <v>31266797</v>
      </c>
    </row>
    <row r="1324" spans="1:28" ht="15" x14ac:dyDescent="0.25">
      <c r="A1324" s="6">
        <v>31266398</v>
      </c>
      <c r="B1324" s="6" t="s">
        <v>4599</v>
      </c>
      <c r="C1324" s="6" t="s">
        <v>10</v>
      </c>
      <c r="D1324" s="6" t="s">
        <v>9</v>
      </c>
      <c r="E1324" s="6" t="s">
        <v>3</v>
      </c>
      <c r="F1324" s="6" t="s">
        <v>4598</v>
      </c>
      <c r="G1324" s="6" t="s">
        <v>3</v>
      </c>
      <c r="H1324" s="6" t="s">
        <v>6</v>
      </c>
      <c r="I1324" s="5">
        <v>0</v>
      </c>
      <c r="J1324" s="6" t="s">
        <v>5</v>
      </c>
      <c r="K1324" s="6" t="s">
        <v>4</v>
      </c>
      <c r="L1324" s="7">
        <v>200</v>
      </c>
      <c r="M1324" s="6" t="s">
        <v>3</v>
      </c>
      <c r="N1324" s="5">
        <v>1</v>
      </c>
      <c r="O1324" s="1">
        <f>IFERROR(FIND("DRW ACY",B1324),"")</f>
        <v>9</v>
      </c>
      <c r="P1324" s="1">
        <f>IF(O1324="","",O1324+6)</f>
        <v>15</v>
      </c>
      <c r="Q1324" s="1">
        <f>LEN(B1324)</f>
        <v>23</v>
      </c>
      <c r="R1324" s="1" t="str">
        <f>IF(P1324="","",RIGHT(B1324,Q1324-P1324))</f>
        <v>611_3420</v>
      </c>
      <c r="U1324" cm="1">
        <f t="array" ref="U1324">MIN(IFERROR(FIND(_xlfn.SEQUENCE(10,,CHAR(48)),F1324),""))</f>
        <v>8</v>
      </c>
      <c r="V1324" s="1">
        <f>LEN(F1324)</f>
        <v>16</v>
      </c>
      <c r="W1324" s="1" t="str">
        <f>RIGHT(F1324,(V1324+1)-U1324)</f>
        <v>611_3420A</v>
      </c>
      <c r="X1324" s="1" t="str">
        <f>LEFT(W1324,8)</f>
        <v>611_3420</v>
      </c>
      <c r="Y1324" s="1" t="str">
        <f>IF(E1324&lt;&gt;"",E1324,"A créer")</f>
        <v>A créer</v>
      </c>
      <c r="Z1324" s="2">
        <f>I1324</f>
        <v>0</v>
      </c>
      <c r="AA1324" s="1" t="str">
        <f>X1324&amp;" / "&amp;A1324</f>
        <v>611_3420 / 31266398</v>
      </c>
      <c r="AB1324" s="1">
        <f>A1324</f>
        <v>31266398</v>
      </c>
    </row>
    <row r="1325" spans="1:28" ht="15" x14ac:dyDescent="0.25">
      <c r="A1325" s="6">
        <v>31266399</v>
      </c>
      <c r="B1325" s="6" t="s">
        <v>4597</v>
      </c>
      <c r="C1325" s="6" t="s">
        <v>10</v>
      </c>
      <c r="D1325" s="6" t="s">
        <v>9</v>
      </c>
      <c r="E1325" s="6" t="s">
        <v>3</v>
      </c>
      <c r="F1325" s="6" t="s">
        <v>4596</v>
      </c>
      <c r="G1325" s="6" t="s">
        <v>3</v>
      </c>
      <c r="H1325" s="6" t="s">
        <v>6</v>
      </c>
      <c r="I1325" s="5">
        <v>0</v>
      </c>
      <c r="J1325" s="6" t="s">
        <v>5</v>
      </c>
      <c r="K1325" s="6" t="s">
        <v>4</v>
      </c>
      <c r="L1325" s="7">
        <v>190</v>
      </c>
      <c r="M1325" s="6" t="s">
        <v>3</v>
      </c>
      <c r="N1325" s="5">
        <v>1</v>
      </c>
      <c r="O1325" s="1">
        <f>IFERROR(FIND("DRW ACY",B1325),"")</f>
        <v>8</v>
      </c>
      <c r="P1325" s="1">
        <f>IF(O1325="","",O1325+6)</f>
        <v>14</v>
      </c>
      <c r="Q1325" s="1">
        <f>LEN(B1325)</f>
        <v>22</v>
      </c>
      <c r="R1325" s="1" t="str">
        <f>IF(P1325="","",RIGHT(B1325,Q1325-P1325))</f>
        <v>611_3424</v>
      </c>
      <c r="U1325" cm="1">
        <f t="array" ref="U1325">MIN(IFERROR(FIND(_xlfn.SEQUENCE(10,,CHAR(48)),F1325),""))</f>
        <v>8</v>
      </c>
      <c r="V1325" s="1">
        <f>LEN(F1325)</f>
        <v>16</v>
      </c>
      <c r="W1325" s="1" t="str">
        <f>RIGHT(F1325,(V1325+1)-U1325)</f>
        <v>611_3424A</v>
      </c>
      <c r="X1325" s="1" t="str">
        <f>LEFT(W1325,8)</f>
        <v>611_3424</v>
      </c>
      <c r="Y1325" s="1" t="str">
        <f>IF(E1325&lt;&gt;"",E1325,"A créer")</f>
        <v>A créer</v>
      </c>
      <c r="Z1325" s="2">
        <f>I1325</f>
        <v>0</v>
      </c>
      <c r="AA1325" s="1" t="str">
        <f>X1325&amp;" / "&amp;A1325</f>
        <v>611_3424 / 31266399</v>
      </c>
      <c r="AB1325" s="1">
        <f>A1325</f>
        <v>31266399</v>
      </c>
    </row>
    <row r="1326" spans="1:28" ht="15" x14ac:dyDescent="0.25">
      <c r="A1326" s="6">
        <v>31266401</v>
      </c>
      <c r="B1326" s="6" t="s">
        <v>4595</v>
      </c>
      <c r="C1326" s="6" t="s">
        <v>10</v>
      </c>
      <c r="D1326" s="6" t="s">
        <v>9</v>
      </c>
      <c r="E1326" s="6" t="s">
        <v>3</v>
      </c>
      <c r="F1326" s="6" t="s">
        <v>4594</v>
      </c>
      <c r="G1326" s="6" t="s">
        <v>3</v>
      </c>
      <c r="H1326" s="6" t="s">
        <v>6</v>
      </c>
      <c r="I1326" s="5">
        <v>0</v>
      </c>
      <c r="J1326" s="6" t="s">
        <v>5</v>
      </c>
      <c r="K1326" s="6" t="s">
        <v>4</v>
      </c>
      <c r="L1326" s="7">
        <v>130</v>
      </c>
      <c r="M1326" s="6" t="s">
        <v>3</v>
      </c>
      <c r="N1326" s="5">
        <v>1</v>
      </c>
      <c r="O1326" s="1">
        <f>IFERROR(FIND("DRW ACY",B1326),"")</f>
        <v>12</v>
      </c>
      <c r="P1326" s="1">
        <f>IF(O1326="","",O1326+6)</f>
        <v>18</v>
      </c>
      <c r="Q1326" s="1">
        <f>LEN(B1326)</f>
        <v>26</v>
      </c>
      <c r="R1326" s="1" t="str">
        <f>IF(P1326="","",RIGHT(B1326,Q1326-P1326))</f>
        <v>611_3425</v>
      </c>
      <c r="U1326" cm="1">
        <f t="array" ref="U1326">MIN(IFERROR(FIND(_xlfn.SEQUENCE(10,,CHAR(48)),F1326),""))</f>
        <v>8</v>
      </c>
      <c r="V1326" s="1">
        <f>LEN(F1326)</f>
        <v>16</v>
      </c>
      <c r="W1326" s="1" t="str">
        <f>RIGHT(F1326,(V1326+1)-U1326)</f>
        <v>611_3425A</v>
      </c>
      <c r="X1326" s="1" t="str">
        <f>LEFT(W1326,8)</f>
        <v>611_3425</v>
      </c>
      <c r="Y1326" s="1" t="str">
        <f>IF(E1326&lt;&gt;"",E1326,"A créer")</f>
        <v>A créer</v>
      </c>
      <c r="Z1326" s="2">
        <f>I1326</f>
        <v>0</v>
      </c>
      <c r="AA1326" s="1" t="str">
        <f>X1326&amp;" / "&amp;A1326</f>
        <v>611_3425 / 31266401</v>
      </c>
      <c r="AB1326" s="1">
        <f>A1326</f>
        <v>31266401</v>
      </c>
    </row>
    <row r="1327" spans="1:28" ht="15" x14ac:dyDescent="0.25">
      <c r="A1327" s="6">
        <v>31266402</v>
      </c>
      <c r="B1327" s="6" t="s">
        <v>4593</v>
      </c>
      <c r="C1327" s="6" t="s">
        <v>10</v>
      </c>
      <c r="D1327" s="6" t="s">
        <v>9</v>
      </c>
      <c r="E1327" s="6" t="s">
        <v>3</v>
      </c>
      <c r="F1327" s="6" t="s">
        <v>4592</v>
      </c>
      <c r="G1327" s="6" t="s">
        <v>3</v>
      </c>
      <c r="H1327" s="6" t="s">
        <v>6</v>
      </c>
      <c r="I1327" s="5">
        <v>0</v>
      </c>
      <c r="J1327" s="6" t="s">
        <v>5</v>
      </c>
      <c r="K1327" s="6" t="s">
        <v>4</v>
      </c>
      <c r="L1327" s="7">
        <v>120</v>
      </c>
      <c r="M1327" s="6" t="s">
        <v>3</v>
      </c>
      <c r="N1327" s="5">
        <v>1</v>
      </c>
      <c r="O1327" s="1">
        <f>IFERROR(FIND("DRW ACY",B1327),"")</f>
        <v>12</v>
      </c>
      <c r="P1327" s="1">
        <f>IF(O1327="","",O1327+6)</f>
        <v>18</v>
      </c>
      <c r="Q1327" s="1">
        <f>LEN(B1327)</f>
        <v>26</v>
      </c>
      <c r="R1327" s="1" t="str">
        <f>IF(P1327="","",RIGHT(B1327,Q1327-P1327))</f>
        <v>611_3423</v>
      </c>
      <c r="U1327" cm="1">
        <f t="array" ref="U1327">MIN(IFERROR(FIND(_xlfn.SEQUENCE(10,,CHAR(48)),F1327),""))</f>
        <v>8</v>
      </c>
      <c r="V1327" s="1">
        <f>LEN(F1327)</f>
        <v>16</v>
      </c>
      <c r="W1327" s="1" t="str">
        <f>RIGHT(F1327,(V1327+1)-U1327)</f>
        <v>611_3423A</v>
      </c>
      <c r="X1327" s="1" t="str">
        <f>LEFT(W1327,8)</f>
        <v>611_3423</v>
      </c>
      <c r="Y1327" s="1" t="str">
        <f>IF(E1327&lt;&gt;"",E1327,"A créer")</f>
        <v>A créer</v>
      </c>
      <c r="Z1327" s="2">
        <f>I1327</f>
        <v>0</v>
      </c>
      <c r="AA1327" s="1" t="str">
        <f>X1327&amp;" / "&amp;A1327</f>
        <v>611_3423 / 31266402</v>
      </c>
      <c r="AB1327" s="1">
        <f>A1327</f>
        <v>31266402</v>
      </c>
    </row>
    <row r="1328" spans="1:28" ht="15" x14ac:dyDescent="0.25">
      <c r="A1328" s="6">
        <v>31266403</v>
      </c>
      <c r="B1328" s="6" t="s">
        <v>4591</v>
      </c>
      <c r="C1328" s="6" t="s">
        <v>10</v>
      </c>
      <c r="D1328" s="6" t="s">
        <v>9</v>
      </c>
      <c r="E1328" s="6" t="s">
        <v>3</v>
      </c>
      <c r="F1328" s="6" t="s">
        <v>4590</v>
      </c>
      <c r="G1328" s="6" t="s">
        <v>3</v>
      </c>
      <c r="H1328" s="6" t="s">
        <v>6</v>
      </c>
      <c r="I1328" s="5">
        <v>0</v>
      </c>
      <c r="J1328" s="6" t="s">
        <v>5</v>
      </c>
      <c r="K1328" s="6" t="s">
        <v>4</v>
      </c>
      <c r="L1328" s="7">
        <v>245</v>
      </c>
      <c r="M1328" s="6" t="s">
        <v>3</v>
      </c>
      <c r="N1328" s="5">
        <v>1</v>
      </c>
      <c r="O1328" s="1">
        <f>IFERROR(FIND("DRW ACY",B1328),"")</f>
        <v>14</v>
      </c>
      <c r="P1328" s="1">
        <f>IF(O1328="","",O1328+6)</f>
        <v>20</v>
      </c>
      <c r="Q1328" s="1">
        <f>LEN(B1328)</f>
        <v>28</v>
      </c>
      <c r="R1328" s="1" t="str">
        <f>IF(P1328="","",RIGHT(B1328,Q1328-P1328))</f>
        <v>611_3421</v>
      </c>
      <c r="U1328" cm="1">
        <f t="array" ref="U1328">MIN(IFERROR(FIND(_xlfn.SEQUENCE(10,,CHAR(48)),F1328),""))</f>
        <v>8</v>
      </c>
      <c r="V1328" s="1">
        <f>LEN(F1328)</f>
        <v>16</v>
      </c>
      <c r="W1328" s="1" t="str">
        <f>RIGHT(F1328,(V1328+1)-U1328)</f>
        <v>611_3421A</v>
      </c>
      <c r="X1328" s="1" t="str">
        <f>LEFT(W1328,8)</f>
        <v>611_3421</v>
      </c>
      <c r="Y1328" s="1" t="str">
        <f>IF(E1328&lt;&gt;"",E1328,"A créer")</f>
        <v>A créer</v>
      </c>
      <c r="Z1328" s="2">
        <f>I1328</f>
        <v>0</v>
      </c>
      <c r="AA1328" s="1" t="str">
        <f>X1328&amp;" / "&amp;A1328</f>
        <v>611_3421 / 31266403</v>
      </c>
      <c r="AB1328" s="1">
        <f>A1328</f>
        <v>31266403</v>
      </c>
    </row>
    <row r="1329" spans="1:28" ht="15" x14ac:dyDescent="0.25">
      <c r="A1329" s="6">
        <v>31266406</v>
      </c>
      <c r="B1329" s="6" t="s">
        <v>4589</v>
      </c>
      <c r="C1329" s="6" t="s">
        <v>10</v>
      </c>
      <c r="D1329" s="6" t="s">
        <v>9</v>
      </c>
      <c r="E1329" s="6" t="s">
        <v>3</v>
      </c>
      <c r="F1329" s="6" t="s">
        <v>4588</v>
      </c>
      <c r="G1329" s="6" t="s">
        <v>3</v>
      </c>
      <c r="H1329" s="6" t="s">
        <v>6</v>
      </c>
      <c r="I1329" s="5">
        <v>0</v>
      </c>
      <c r="J1329" s="6" t="s">
        <v>5</v>
      </c>
      <c r="K1329" s="6" t="s">
        <v>4</v>
      </c>
      <c r="L1329" s="7">
        <v>110</v>
      </c>
      <c r="M1329" s="6" t="s">
        <v>3</v>
      </c>
      <c r="N1329" s="5">
        <v>1</v>
      </c>
      <c r="O1329" s="1">
        <f>IFERROR(FIND("DRW ACY",B1329),"")</f>
        <v>13</v>
      </c>
      <c r="P1329" s="1">
        <f>IF(O1329="","",O1329+6)</f>
        <v>19</v>
      </c>
      <c r="Q1329" s="1">
        <f>LEN(B1329)</f>
        <v>27</v>
      </c>
      <c r="R1329" s="1" t="str">
        <f>IF(P1329="","",RIGHT(B1329,Q1329-P1329))</f>
        <v>611_3431</v>
      </c>
      <c r="U1329" cm="1">
        <f t="array" ref="U1329">MIN(IFERROR(FIND(_xlfn.SEQUENCE(10,,CHAR(48)),F1329),""))</f>
        <v>8</v>
      </c>
      <c r="V1329" s="1">
        <f>LEN(F1329)</f>
        <v>16</v>
      </c>
      <c r="W1329" s="1" t="str">
        <f>RIGHT(F1329,(V1329+1)-U1329)</f>
        <v>611_3431A</v>
      </c>
      <c r="X1329" s="1" t="str">
        <f>LEFT(W1329,8)</f>
        <v>611_3431</v>
      </c>
      <c r="Y1329" s="1" t="str">
        <f>IF(E1329&lt;&gt;"",E1329,"A créer")</f>
        <v>A créer</v>
      </c>
      <c r="Z1329" s="2">
        <f>I1329</f>
        <v>0</v>
      </c>
      <c r="AA1329" s="1" t="str">
        <f>X1329&amp;" / "&amp;A1329</f>
        <v>611_3431 / 31266406</v>
      </c>
      <c r="AB1329" s="1">
        <f>A1329</f>
        <v>31266406</v>
      </c>
    </row>
    <row r="1330" spans="1:28" ht="15" x14ac:dyDescent="0.25">
      <c r="A1330" s="6">
        <v>31266408</v>
      </c>
      <c r="B1330" s="6" t="s">
        <v>4587</v>
      </c>
      <c r="C1330" s="6" t="s">
        <v>10</v>
      </c>
      <c r="D1330" s="6" t="s">
        <v>9</v>
      </c>
      <c r="E1330" s="6" t="s">
        <v>3</v>
      </c>
      <c r="F1330" s="6" t="s">
        <v>4586</v>
      </c>
      <c r="G1330" s="6" t="s">
        <v>3</v>
      </c>
      <c r="H1330" s="6" t="s">
        <v>6</v>
      </c>
      <c r="I1330" s="5">
        <v>0</v>
      </c>
      <c r="J1330" s="6" t="s">
        <v>5</v>
      </c>
      <c r="K1330" s="6" t="s">
        <v>4</v>
      </c>
      <c r="L1330" s="7">
        <v>205</v>
      </c>
      <c r="M1330" s="6" t="s">
        <v>3</v>
      </c>
      <c r="N1330" s="5">
        <v>1</v>
      </c>
      <c r="O1330" s="1">
        <f>IFERROR(FIND("DRW ACY",B1330),"")</f>
        <v>10</v>
      </c>
      <c r="P1330" s="1">
        <f>IF(O1330="","",O1330+6)</f>
        <v>16</v>
      </c>
      <c r="Q1330" s="1">
        <f>LEN(B1330)</f>
        <v>24</v>
      </c>
      <c r="R1330" s="1" t="str">
        <f>IF(P1330="","",RIGHT(B1330,Q1330-P1330))</f>
        <v>611_3426</v>
      </c>
      <c r="U1330" cm="1">
        <f t="array" ref="U1330">MIN(IFERROR(FIND(_xlfn.SEQUENCE(10,,CHAR(48)),F1330),""))</f>
        <v>8</v>
      </c>
      <c r="V1330" s="1">
        <f>LEN(F1330)</f>
        <v>16</v>
      </c>
      <c r="W1330" s="1" t="str">
        <f>RIGHT(F1330,(V1330+1)-U1330)</f>
        <v>611_3426A</v>
      </c>
      <c r="X1330" s="1" t="str">
        <f>LEFT(W1330,8)</f>
        <v>611_3426</v>
      </c>
      <c r="Y1330" s="1" t="str">
        <f>IF(E1330&lt;&gt;"",E1330,"A créer")</f>
        <v>A créer</v>
      </c>
      <c r="Z1330" s="2">
        <f>I1330</f>
        <v>0</v>
      </c>
      <c r="AA1330" s="1" t="str">
        <f>X1330&amp;" / "&amp;A1330</f>
        <v>611_3426 / 31266408</v>
      </c>
      <c r="AB1330" s="1">
        <f>A1330</f>
        <v>31266408</v>
      </c>
    </row>
    <row r="1331" spans="1:28" ht="15" x14ac:dyDescent="0.25">
      <c r="A1331" s="6">
        <v>31266409</v>
      </c>
      <c r="B1331" s="6" t="s">
        <v>4585</v>
      </c>
      <c r="C1331" s="6" t="s">
        <v>10</v>
      </c>
      <c r="D1331" s="6" t="s">
        <v>9</v>
      </c>
      <c r="E1331" s="6" t="s">
        <v>3</v>
      </c>
      <c r="F1331" s="6" t="s">
        <v>4584</v>
      </c>
      <c r="G1331" s="6" t="s">
        <v>3</v>
      </c>
      <c r="H1331" s="6" t="s">
        <v>6</v>
      </c>
      <c r="I1331" s="5">
        <v>0</v>
      </c>
      <c r="J1331" s="6" t="s">
        <v>5</v>
      </c>
      <c r="K1331" s="6" t="s">
        <v>4</v>
      </c>
      <c r="L1331" s="7">
        <v>190</v>
      </c>
      <c r="M1331" s="6" t="s">
        <v>3</v>
      </c>
      <c r="N1331" s="5">
        <v>1</v>
      </c>
      <c r="O1331" s="1">
        <f>IFERROR(FIND("DRW ACY",B1331),"")</f>
        <v>13</v>
      </c>
      <c r="P1331" s="1">
        <f>IF(O1331="","",O1331+6)</f>
        <v>19</v>
      </c>
      <c r="Q1331" s="1">
        <f>LEN(B1331)</f>
        <v>27</v>
      </c>
      <c r="R1331" s="1" t="str">
        <f>IF(P1331="","",RIGHT(B1331,Q1331-P1331))</f>
        <v>611_3428</v>
      </c>
      <c r="U1331" cm="1">
        <f t="array" ref="U1331">MIN(IFERROR(FIND(_xlfn.SEQUENCE(10,,CHAR(48)),F1331),""))</f>
        <v>8</v>
      </c>
      <c r="V1331" s="1">
        <f>LEN(F1331)</f>
        <v>16</v>
      </c>
      <c r="W1331" s="1" t="str">
        <f>RIGHT(F1331,(V1331+1)-U1331)</f>
        <v>611_3428A</v>
      </c>
      <c r="X1331" s="1" t="str">
        <f>LEFT(W1331,8)</f>
        <v>611_3428</v>
      </c>
      <c r="Y1331" s="1" t="str">
        <f>IF(E1331&lt;&gt;"",E1331,"A créer")</f>
        <v>A créer</v>
      </c>
      <c r="Z1331" s="2">
        <f>I1331</f>
        <v>0</v>
      </c>
      <c r="AA1331" s="1" t="str">
        <f>X1331&amp;" / "&amp;A1331</f>
        <v>611_3428 / 31266409</v>
      </c>
      <c r="AB1331" s="1">
        <f>A1331</f>
        <v>31266409</v>
      </c>
    </row>
    <row r="1332" spans="1:28" ht="15" x14ac:dyDescent="0.25">
      <c r="A1332" s="6">
        <v>31266411</v>
      </c>
      <c r="B1332" s="6" t="s">
        <v>4583</v>
      </c>
      <c r="C1332" s="6" t="s">
        <v>10</v>
      </c>
      <c r="D1332" s="6" t="s">
        <v>9</v>
      </c>
      <c r="E1332" s="6" t="s">
        <v>3</v>
      </c>
      <c r="F1332" s="6" t="s">
        <v>4582</v>
      </c>
      <c r="G1332" s="6" t="s">
        <v>3</v>
      </c>
      <c r="H1332" s="6" t="s">
        <v>6</v>
      </c>
      <c r="I1332" s="5">
        <v>0</v>
      </c>
      <c r="J1332" s="6" t="s">
        <v>5</v>
      </c>
      <c r="K1332" s="6" t="s">
        <v>4</v>
      </c>
      <c r="L1332" s="7">
        <v>240</v>
      </c>
      <c r="M1332" s="6" t="s">
        <v>3</v>
      </c>
      <c r="N1332" s="5">
        <v>1</v>
      </c>
      <c r="O1332" s="1">
        <f>IFERROR(FIND("DRW ACY",B1332),"")</f>
        <v>8</v>
      </c>
      <c r="P1332" s="1">
        <f>IF(O1332="","",O1332+6)</f>
        <v>14</v>
      </c>
      <c r="Q1332" s="1">
        <f>LEN(B1332)</f>
        <v>22</v>
      </c>
      <c r="R1332" s="1" t="str">
        <f>IF(P1332="","",RIGHT(B1332,Q1332-P1332))</f>
        <v>611_3432</v>
      </c>
      <c r="U1332" cm="1">
        <f t="array" ref="U1332">MIN(IFERROR(FIND(_xlfn.SEQUENCE(10,,CHAR(48)),F1332),""))</f>
        <v>8</v>
      </c>
      <c r="V1332" s="1">
        <f>LEN(F1332)</f>
        <v>16</v>
      </c>
      <c r="W1332" s="1" t="str">
        <f>RIGHT(F1332,(V1332+1)-U1332)</f>
        <v>611_3432A</v>
      </c>
      <c r="X1332" s="1" t="str">
        <f>LEFT(W1332,8)</f>
        <v>611_3432</v>
      </c>
      <c r="Y1332" s="1" t="str">
        <f>IF(E1332&lt;&gt;"",E1332,"A créer")</f>
        <v>A créer</v>
      </c>
      <c r="Z1332" s="2">
        <f>I1332</f>
        <v>0</v>
      </c>
      <c r="AA1332" s="1" t="str">
        <f>X1332&amp;" / "&amp;A1332</f>
        <v>611_3432 / 31266411</v>
      </c>
      <c r="AB1332" s="1">
        <f>A1332</f>
        <v>31266411</v>
      </c>
    </row>
    <row r="1333" spans="1:28" ht="15" x14ac:dyDescent="0.25">
      <c r="A1333" s="6">
        <v>31266412</v>
      </c>
      <c r="B1333" s="6" t="s">
        <v>4581</v>
      </c>
      <c r="C1333" s="6" t="s">
        <v>10</v>
      </c>
      <c r="D1333" s="6" t="s">
        <v>9</v>
      </c>
      <c r="E1333" s="6" t="s">
        <v>3</v>
      </c>
      <c r="F1333" s="6" t="s">
        <v>4580</v>
      </c>
      <c r="G1333" s="6" t="s">
        <v>3</v>
      </c>
      <c r="H1333" s="6" t="s">
        <v>6</v>
      </c>
      <c r="I1333" s="5">
        <v>0</v>
      </c>
      <c r="J1333" s="6" t="s">
        <v>5</v>
      </c>
      <c r="K1333" s="6" t="s">
        <v>4</v>
      </c>
      <c r="L1333" s="7">
        <v>125</v>
      </c>
      <c r="M1333" s="6" t="s">
        <v>3</v>
      </c>
      <c r="N1333" s="5">
        <v>1</v>
      </c>
      <c r="O1333" s="1">
        <f>IFERROR(FIND("DRW ACY",B1333),"")</f>
        <v>12</v>
      </c>
      <c r="P1333" s="1">
        <f>IF(O1333="","",O1333+6)</f>
        <v>18</v>
      </c>
      <c r="Q1333" s="1">
        <f>LEN(B1333)</f>
        <v>26</v>
      </c>
      <c r="R1333" s="1" t="str">
        <f>IF(P1333="","",RIGHT(B1333,Q1333-P1333))</f>
        <v>611_3438</v>
      </c>
      <c r="U1333" cm="1">
        <f t="array" ref="U1333">MIN(IFERROR(FIND(_xlfn.SEQUENCE(10,,CHAR(48)),F1333),""))</f>
        <v>8</v>
      </c>
      <c r="V1333" s="1">
        <f>LEN(F1333)</f>
        <v>16</v>
      </c>
      <c r="W1333" s="1" t="str">
        <f>RIGHT(F1333,(V1333+1)-U1333)</f>
        <v>611_3438A</v>
      </c>
      <c r="X1333" s="1" t="str">
        <f>LEFT(W1333,8)</f>
        <v>611_3438</v>
      </c>
      <c r="Y1333" s="1" t="str">
        <f>IF(E1333&lt;&gt;"",E1333,"A créer")</f>
        <v>A créer</v>
      </c>
      <c r="Z1333" s="2">
        <f>I1333</f>
        <v>0</v>
      </c>
      <c r="AA1333" s="1" t="str">
        <f>X1333&amp;" / "&amp;A1333</f>
        <v>611_3438 / 31266412</v>
      </c>
      <c r="AB1333" s="1">
        <f>A1333</f>
        <v>31266412</v>
      </c>
    </row>
    <row r="1334" spans="1:28" ht="15" x14ac:dyDescent="0.25">
      <c r="A1334" s="6">
        <v>31266413</v>
      </c>
      <c r="B1334" s="6" t="s">
        <v>4579</v>
      </c>
      <c r="C1334" s="6" t="s">
        <v>10</v>
      </c>
      <c r="D1334" s="6" t="s">
        <v>9</v>
      </c>
      <c r="E1334" s="6" t="s">
        <v>3</v>
      </c>
      <c r="F1334" s="6" t="s">
        <v>4578</v>
      </c>
      <c r="G1334" s="6" t="s">
        <v>3</v>
      </c>
      <c r="H1334" s="6" t="s">
        <v>6</v>
      </c>
      <c r="I1334" s="5">
        <v>0</v>
      </c>
      <c r="J1334" s="6" t="s">
        <v>5</v>
      </c>
      <c r="K1334" s="6" t="s">
        <v>4</v>
      </c>
      <c r="L1334" s="7">
        <v>120</v>
      </c>
      <c r="M1334" s="6" t="s">
        <v>3</v>
      </c>
      <c r="N1334" s="5">
        <v>1</v>
      </c>
      <c r="O1334" s="1">
        <f>IFERROR(FIND("DRW ACY",B1334),"")</f>
        <v>12</v>
      </c>
      <c r="P1334" s="1">
        <f>IF(O1334="","",O1334+6)</f>
        <v>18</v>
      </c>
      <c r="Q1334" s="1">
        <f>LEN(B1334)</f>
        <v>26</v>
      </c>
      <c r="R1334" s="1" t="str">
        <f>IF(P1334="","",RIGHT(B1334,Q1334-P1334))</f>
        <v>611_3436</v>
      </c>
      <c r="U1334" cm="1">
        <f t="array" ref="U1334">MIN(IFERROR(FIND(_xlfn.SEQUENCE(10,,CHAR(48)),F1334),""))</f>
        <v>8</v>
      </c>
      <c r="V1334" s="1">
        <f>LEN(F1334)</f>
        <v>16</v>
      </c>
      <c r="W1334" s="1" t="str">
        <f>RIGHT(F1334,(V1334+1)-U1334)</f>
        <v>611_3436A</v>
      </c>
      <c r="X1334" s="1" t="str">
        <f>LEFT(W1334,8)</f>
        <v>611_3436</v>
      </c>
      <c r="Y1334" s="1" t="str">
        <f>IF(E1334&lt;&gt;"",E1334,"A créer")</f>
        <v>A créer</v>
      </c>
      <c r="Z1334" s="2">
        <f>I1334</f>
        <v>0</v>
      </c>
      <c r="AA1334" s="1" t="str">
        <f>X1334&amp;" / "&amp;A1334</f>
        <v>611_3436 / 31266413</v>
      </c>
      <c r="AB1334" s="1">
        <f>A1334</f>
        <v>31266413</v>
      </c>
    </row>
    <row r="1335" spans="1:28" ht="15" x14ac:dyDescent="0.25">
      <c r="A1335" s="6">
        <v>31266415</v>
      </c>
      <c r="B1335" s="6" t="s">
        <v>4577</v>
      </c>
      <c r="C1335" s="6" t="s">
        <v>10</v>
      </c>
      <c r="D1335" s="6" t="s">
        <v>9</v>
      </c>
      <c r="E1335" s="6" t="s">
        <v>3</v>
      </c>
      <c r="F1335" s="6" t="s">
        <v>4576</v>
      </c>
      <c r="G1335" s="6" t="s">
        <v>3</v>
      </c>
      <c r="H1335" s="6" t="s">
        <v>6</v>
      </c>
      <c r="I1335" s="5">
        <v>0</v>
      </c>
      <c r="J1335" s="6" t="s">
        <v>5</v>
      </c>
      <c r="K1335" s="6" t="s">
        <v>4</v>
      </c>
      <c r="L1335" s="7">
        <v>195</v>
      </c>
      <c r="M1335" s="6" t="s">
        <v>3</v>
      </c>
      <c r="N1335" s="5">
        <v>1</v>
      </c>
      <c r="O1335" s="1">
        <f>IFERROR(FIND("DRW ACY",B1335),"")</f>
        <v>13</v>
      </c>
      <c r="P1335" s="1">
        <f>IF(O1335="","",O1335+6)</f>
        <v>19</v>
      </c>
      <c r="Q1335" s="1">
        <f>LEN(B1335)</f>
        <v>27</v>
      </c>
      <c r="R1335" s="1" t="str">
        <f>IF(P1335="","",RIGHT(B1335,Q1335-P1335))</f>
        <v>611_3434</v>
      </c>
      <c r="U1335" cm="1">
        <f t="array" ref="U1335">MIN(IFERROR(FIND(_xlfn.SEQUENCE(10,,CHAR(48)),F1335),""))</f>
        <v>8</v>
      </c>
      <c r="V1335" s="1">
        <f>LEN(F1335)</f>
        <v>16</v>
      </c>
      <c r="W1335" s="1" t="str">
        <f>RIGHT(F1335,(V1335+1)-U1335)</f>
        <v>611_3434A</v>
      </c>
      <c r="X1335" s="1" t="str">
        <f>LEFT(W1335,8)</f>
        <v>611_3434</v>
      </c>
      <c r="Y1335" s="1" t="str">
        <f>IF(E1335&lt;&gt;"",E1335,"A créer")</f>
        <v>A créer</v>
      </c>
      <c r="Z1335" s="2">
        <f>I1335</f>
        <v>0</v>
      </c>
      <c r="AA1335" s="1" t="str">
        <f>X1335&amp;" / "&amp;A1335</f>
        <v>611_3434 / 31266415</v>
      </c>
      <c r="AB1335" s="1">
        <f>A1335</f>
        <v>31266415</v>
      </c>
    </row>
    <row r="1336" spans="1:28" ht="15" x14ac:dyDescent="0.25">
      <c r="A1336" s="6">
        <v>31266416</v>
      </c>
      <c r="B1336" s="6" t="s">
        <v>4575</v>
      </c>
      <c r="C1336" s="6" t="s">
        <v>10</v>
      </c>
      <c r="D1336" s="6" t="s">
        <v>9</v>
      </c>
      <c r="E1336" s="6" t="s">
        <v>3</v>
      </c>
      <c r="F1336" s="6" t="s">
        <v>4177</v>
      </c>
      <c r="G1336" s="6" t="s">
        <v>3</v>
      </c>
      <c r="H1336" s="6" t="s">
        <v>6</v>
      </c>
      <c r="I1336" s="5">
        <v>0</v>
      </c>
      <c r="J1336" s="6" t="s">
        <v>5</v>
      </c>
      <c r="K1336" s="6" t="s">
        <v>4</v>
      </c>
      <c r="L1336" s="7">
        <v>120</v>
      </c>
      <c r="M1336" s="6" t="s">
        <v>3</v>
      </c>
      <c r="N1336" s="5">
        <v>1</v>
      </c>
      <c r="O1336" s="1">
        <f>IFERROR(FIND("DRW ACY",B1336),"")</f>
        <v>13</v>
      </c>
      <c r="P1336" s="1">
        <f>IF(O1336="","",O1336+6)</f>
        <v>19</v>
      </c>
      <c r="Q1336" s="1">
        <f>LEN(B1336)</f>
        <v>27</v>
      </c>
      <c r="R1336" s="1" t="str">
        <f>IF(P1336="","",RIGHT(B1336,Q1336-P1336))</f>
        <v>611_3427</v>
      </c>
      <c r="U1336" cm="1">
        <f t="array" ref="U1336">MIN(IFERROR(FIND(_xlfn.SEQUENCE(10,,CHAR(48)),F1336),""))</f>
        <v>8</v>
      </c>
      <c r="V1336" s="1">
        <f>LEN(F1336)</f>
        <v>16</v>
      </c>
      <c r="W1336" s="1" t="str">
        <f>RIGHT(F1336,(V1336+1)-U1336)</f>
        <v>611_3427A</v>
      </c>
      <c r="X1336" s="1" t="str">
        <f>LEFT(W1336,8)</f>
        <v>611_3427</v>
      </c>
      <c r="Y1336" s="1" t="str">
        <f>IF(E1336&lt;&gt;"",E1336,"A créer")</f>
        <v>A créer</v>
      </c>
      <c r="Z1336" s="2">
        <f>I1336</f>
        <v>0</v>
      </c>
      <c r="AA1336" s="1" t="str">
        <f>X1336&amp;" / "&amp;A1336</f>
        <v>611_3427 / 31266416</v>
      </c>
      <c r="AB1336" s="1">
        <f>A1336</f>
        <v>31266416</v>
      </c>
    </row>
    <row r="1337" spans="1:28" ht="15" x14ac:dyDescent="0.25">
      <c r="A1337" s="6">
        <v>31266418</v>
      </c>
      <c r="B1337" s="6" t="s">
        <v>4574</v>
      </c>
      <c r="C1337" s="6" t="s">
        <v>10</v>
      </c>
      <c r="D1337" s="6" t="s">
        <v>9</v>
      </c>
      <c r="E1337" s="6" t="s">
        <v>3</v>
      </c>
      <c r="F1337" s="6" t="s">
        <v>4573</v>
      </c>
      <c r="G1337" s="6" t="s">
        <v>3</v>
      </c>
      <c r="H1337" s="6" t="s">
        <v>6</v>
      </c>
      <c r="I1337" s="5">
        <v>0</v>
      </c>
      <c r="J1337" s="6" t="s">
        <v>5</v>
      </c>
      <c r="K1337" s="6" t="s">
        <v>4</v>
      </c>
      <c r="L1337" s="7">
        <v>240</v>
      </c>
      <c r="M1337" s="6" t="s">
        <v>3</v>
      </c>
      <c r="N1337" s="5">
        <v>1</v>
      </c>
      <c r="O1337" s="1">
        <f>IFERROR(FIND("DRW ACY",B1337),"")</f>
        <v>8</v>
      </c>
      <c r="P1337" s="1">
        <f>IF(O1337="","",O1337+6)</f>
        <v>14</v>
      </c>
      <c r="Q1337" s="1">
        <f>LEN(B1337)</f>
        <v>22</v>
      </c>
      <c r="R1337" s="1" t="str">
        <f>IF(P1337="","",RIGHT(B1337,Q1337-P1337))</f>
        <v>611_3437</v>
      </c>
      <c r="U1337" cm="1">
        <f t="array" ref="U1337">MIN(IFERROR(FIND(_xlfn.SEQUENCE(10,,CHAR(48)),F1337),""))</f>
        <v>8</v>
      </c>
      <c r="V1337" s="1">
        <f>LEN(F1337)</f>
        <v>16</v>
      </c>
      <c r="W1337" s="1" t="str">
        <f>RIGHT(F1337,(V1337+1)-U1337)</f>
        <v>611_3437A</v>
      </c>
      <c r="X1337" s="1" t="str">
        <f>LEFT(W1337,8)</f>
        <v>611_3437</v>
      </c>
      <c r="Y1337" s="1" t="str">
        <f>IF(E1337&lt;&gt;"",E1337,"A créer")</f>
        <v>A créer</v>
      </c>
      <c r="Z1337" s="2">
        <f>I1337</f>
        <v>0</v>
      </c>
      <c r="AA1337" s="1" t="str">
        <f>X1337&amp;" / "&amp;A1337</f>
        <v>611_3437 / 31266418</v>
      </c>
      <c r="AB1337" s="1">
        <f>A1337</f>
        <v>31266418</v>
      </c>
    </row>
    <row r="1338" spans="1:28" ht="15" x14ac:dyDescent="0.25">
      <c r="A1338" s="6">
        <v>31266420</v>
      </c>
      <c r="B1338" s="6" t="s">
        <v>4572</v>
      </c>
      <c r="C1338" s="6" t="s">
        <v>10</v>
      </c>
      <c r="D1338" s="6" t="s">
        <v>9</v>
      </c>
      <c r="E1338" s="6" t="s">
        <v>3</v>
      </c>
      <c r="F1338" s="6" t="s">
        <v>4571</v>
      </c>
      <c r="G1338" s="6" t="s">
        <v>3</v>
      </c>
      <c r="H1338" s="6" t="s">
        <v>6</v>
      </c>
      <c r="I1338" s="5">
        <v>1</v>
      </c>
      <c r="J1338" s="6" t="s">
        <v>5</v>
      </c>
      <c r="K1338" s="6" t="s">
        <v>4</v>
      </c>
      <c r="L1338" s="7">
        <v>110</v>
      </c>
      <c r="M1338" s="6" t="s">
        <v>3</v>
      </c>
      <c r="N1338" s="5">
        <v>1</v>
      </c>
      <c r="O1338" s="1">
        <f>IFERROR(FIND("DRW ACY",B1338),"")</f>
        <v>12</v>
      </c>
      <c r="P1338" s="1">
        <f>IF(O1338="","",O1338+6)</f>
        <v>18</v>
      </c>
      <c r="Q1338" s="1">
        <f>LEN(B1338)</f>
        <v>26</v>
      </c>
      <c r="R1338" s="1" t="str">
        <f>IF(P1338="","",RIGHT(B1338,Q1338-P1338))</f>
        <v>611_3442</v>
      </c>
      <c r="U1338" cm="1">
        <f t="array" ref="U1338">MIN(IFERROR(FIND(_xlfn.SEQUENCE(10,,CHAR(48)),F1338),""))</f>
        <v>8</v>
      </c>
      <c r="V1338" s="1">
        <f>LEN(F1338)</f>
        <v>16</v>
      </c>
      <c r="W1338" s="1" t="str">
        <f>RIGHT(F1338,(V1338+1)-U1338)</f>
        <v>611_3442A</v>
      </c>
      <c r="X1338" s="1" t="str">
        <f>LEFT(W1338,8)</f>
        <v>611_3442</v>
      </c>
      <c r="Y1338" s="1" t="str">
        <f>IF(E1338&lt;&gt;"",E1338,"A créer")</f>
        <v>A créer</v>
      </c>
      <c r="Z1338" s="2">
        <f>I1338</f>
        <v>1</v>
      </c>
      <c r="AA1338" s="1" t="str">
        <f>X1338&amp;" / "&amp;A1338</f>
        <v>611_3442 / 31266420</v>
      </c>
      <c r="AB1338" s="1">
        <f>A1338</f>
        <v>31266420</v>
      </c>
    </row>
    <row r="1339" spans="1:28" ht="15" x14ac:dyDescent="0.25">
      <c r="A1339" s="6">
        <v>31266421</v>
      </c>
      <c r="B1339" s="6" t="s">
        <v>4570</v>
      </c>
      <c r="C1339" s="6" t="s">
        <v>10</v>
      </c>
      <c r="D1339" s="6" t="s">
        <v>9</v>
      </c>
      <c r="E1339" s="6" t="s">
        <v>3</v>
      </c>
      <c r="F1339" s="6" t="s">
        <v>4569</v>
      </c>
      <c r="G1339" s="6" t="s">
        <v>3</v>
      </c>
      <c r="H1339" s="6" t="s">
        <v>6</v>
      </c>
      <c r="I1339" s="5">
        <v>0</v>
      </c>
      <c r="J1339" s="6" t="s">
        <v>5</v>
      </c>
      <c r="K1339" s="6" t="s">
        <v>4</v>
      </c>
      <c r="L1339" s="7">
        <v>30</v>
      </c>
      <c r="M1339" s="6" t="s">
        <v>3</v>
      </c>
      <c r="N1339" s="5">
        <v>1</v>
      </c>
      <c r="O1339" s="1">
        <f>IFERROR(FIND("DRW ACY",B1339),"")</f>
        <v>10</v>
      </c>
      <c r="P1339" s="1">
        <f>IF(O1339="","",O1339+6)</f>
        <v>16</v>
      </c>
      <c r="Q1339" s="1">
        <f>LEN(B1339)</f>
        <v>24</v>
      </c>
      <c r="R1339" s="1" t="str">
        <f>IF(P1339="","",RIGHT(B1339,Q1339-P1339))</f>
        <v>611_0779</v>
      </c>
      <c r="U1339" cm="1">
        <f t="array" ref="U1339">MIN(IFERROR(FIND(_xlfn.SEQUENCE(10,,CHAR(48)),F1339),""))</f>
        <v>8</v>
      </c>
      <c r="V1339" s="1">
        <f>LEN(F1339)</f>
        <v>16</v>
      </c>
      <c r="W1339" s="1" t="str">
        <f>RIGHT(F1339,(V1339+1)-U1339)</f>
        <v>611_0779A</v>
      </c>
      <c r="X1339" s="1" t="str">
        <f>LEFT(W1339,8)</f>
        <v>611_0779</v>
      </c>
      <c r="Y1339" s="1" t="str">
        <f>IF(E1339&lt;&gt;"",E1339,"A créer")</f>
        <v>A créer</v>
      </c>
      <c r="Z1339" s="2">
        <f>I1339</f>
        <v>0</v>
      </c>
      <c r="AA1339" s="1" t="str">
        <f>X1339&amp;" / "&amp;A1339</f>
        <v>611_0779 / 31266421</v>
      </c>
      <c r="AB1339" s="1">
        <f>A1339</f>
        <v>31266421</v>
      </c>
    </row>
    <row r="1340" spans="1:28" ht="15" x14ac:dyDescent="0.25">
      <c r="A1340" s="6">
        <v>31266423</v>
      </c>
      <c r="B1340" s="6" t="s">
        <v>4568</v>
      </c>
      <c r="C1340" s="6" t="s">
        <v>10</v>
      </c>
      <c r="D1340" s="6" t="s">
        <v>9</v>
      </c>
      <c r="E1340" s="6" t="s">
        <v>3</v>
      </c>
      <c r="F1340" s="6" t="s">
        <v>4567</v>
      </c>
      <c r="G1340" s="6" t="s">
        <v>3</v>
      </c>
      <c r="H1340" s="6" t="s">
        <v>6</v>
      </c>
      <c r="I1340" s="5">
        <v>0</v>
      </c>
      <c r="J1340" s="6" t="s">
        <v>5</v>
      </c>
      <c r="K1340" s="6" t="s">
        <v>4</v>
      </c>
      <c r="L1340" s="7">
        <v>265</v>
      </c>
      <c r="M1340" s="6" t="s">
        <v>3</v>
      </c>
      <c r="N1340" s="5">
        <v>1</v>
      </c>
      <c r="O1340" s="1">
        <f>IFERROR(FIND("DRW ACY",B1340),"")</f>
        <v>9</v>
      </c>
      <c r="P1340" s="1">
        <f>IF(O1340="","",O1340+6)</f>
        <v>15</v>
      </c>
      <c r="Q1340" s="1">
        <f>LEN(B1340)</f>
        <v>23</v>
      </c>
      <c r="R1340" s="1" t="str">
        <f>IF(P1340="","",RIGHT(B1340,Q1340-P1340))</f>
        <v>611_3440</v>
      </c>
      <c r="U1340" cm="1">
        <f t="array" ref="U1340">MIN(IFERROR(FIND(_xlfn.SEQUENCE(10,,CHAR(48)),F1340),""))</f>
        <v>8</v>
      </c>
      <c r="V1340" s="1">
        <f>LEN(F1340)</f>
        <v>16</v>
      </c>
      <c r="W1340" s="1" t="str">
        <f>RIGHT(F1340,(V1340+1)-U1340)</f>
        <v>611_3440A</v>
      </c>
      <c r="X1340" s="1" t="str">
        <f>LEFT(W1340,8)</f>
        <v>611_3440</v>
      </c>
      <c r="Y1340" s="1" t="str">
        <f>IF(E1340&lt;&gt;"",E1340,"A créer")</f>
        <v>A créer</v>
      </c>
      <c r="Z1340" s="2">
        <f>I1340</f>
        <v>0</v>
      </c>
      <c r="AA1340" s="1" t="str">
        <f>X1340&amp;" / "&amp;A1340</f>
        <v>611_3440 / 31266423</v>
      </c>
      <c r="AB1340" s="1">
        <f>A1340</f>
        <v>31266423</v>
      </c>
    </row>
    <row r="1341" spans="1:28" ht="15" x14ac:dyDescent="0.25">
      <c r="A1341" s="6">
        <v>31266427</v>
      </c>
      <c r="B1341" s="6" t="s">
        <v>4566</v>
      </c>
      <c r="C1341" s="6" t="s">
        <v>10</v>
      </c>
      <c r="D1341" s="6" t="s">
        <v>9</v>
      </c>
      <c r="E1341" s="6" t="s">
        <v>3</v>
      </c>
      <c r="F1341" s="6" t="s">
        <v>4565</v>
      </c>
      <c r="G1341" s="6" t="s">
        <v>3</v>
      </c>
      <c r="H1341" s="6" t="s">
        <v>6</v>
      </c>
      <c r="I1341" s="5">
        <v>1</v>
      </c>
      <c r="J1341" s="6" t="s">
        <v>5</v>
      </c>
      <c r="K1341" s="6" t="s">
        <v>4</v>
      </c>
      <c r="L1341" s="7">
        <v>195</v>
      </c>
      <c r="M1341" s="6" t="s">
        <v>3</v>
      </c>
      <c r="N1341" s="5">
        <v>1</v>
      </c>
      <c r="O1341" s="1">
        <f>IFERROR(FIND("DRW ACY",B1341),"")</f>
        <v>16</v>
      </c>
      <c r="P1341" s="1">
        <f>IF(O1341="","",O1341+6)</f>
        <v>22</v>
      </c>
      <c r="Q1341" s="1">
        <f>LEN(B1341)</f>
        <v>30</v>
      </c>
      <c r="R1341" s="1" t="str">
        <f>IF(P1341="","",RIGHT(B1341,Q1341-P1341))</f>
        <v>611_3444</v>
      </c>
      <c r="U1341" cm="1">
        <f t="array" ref="U1341">MIN(IFERROR(FIND(_xlfn.SEQUENCE(10,,CHAR(48)),F1341),""))</f>
        <v>8</v>
      </c>
      <c r="V1341" s="1">
        <f>LEN(F1341)</f>
        <v>16</v>
      </c>
      <c r="W1341" s="1" t="str">
        <f>RIGHT(F1341,(V1341+1)-U1341)</f>
        <v>611_3444A</v>
      </c>
      <c r="X1341" s="1" t="str">
        <f>LEFT(W1341,8)</f>
        <v>611_3444</v>
      </c>
      <c r="Y1341" s="1" t="str">
        <f>IF(E1341&lt;&gt;"",E1341,"A créer")</f>
        <v>A créer</v>
      </c>
      <c r="Z1341" s="2">
        <f>I1341</f>
        <v>1</v>
      </c>
      <c r="AA1341" s="1" t="str">
        <f>X1341&amp;" / "&amp;A1341</f>
        <v>611_3444 / 31266427</v>
      </c>
      <c r="AB1341" s="1">
        <f>A1341</f>
        <v>31266427</v>
      </c>
    </row>
    <row r="1342" spans="1:28" ht="15" x14ac:dyDescent="0.25">
      <c r="A1342" s="6">
        <v>31266431</v>
      </c>
      <c r="B1342" s="6" t="s">
        <v>4564</v>
      </c>
      <c r="C1342" s="6" t="s">
        <v>10</v>
      </c>
      <c r="D1342" s="6" t="s">
        <v>9</v>
      </c>
      <c r="E1342" s="6" t="s">
        <v>3</v>
      </c>
      <c r="F1342" s="6" t="s">
        <v>4563</v>
      </c>
      <c r="G1342" s="6" t="s">
        <v>3</v>
      </c>
      <c r="H1342" s="6" t="s">
        <v>6</v>
      </c>
      <c r="I1342" s="5">
        <v>0</v>
      </c>
      <c r="J1342" s="6" t="s">
        <v>5</v>
      </c>
      <c r="K1342" s="6" t="s">
        <v>4</v>
      </c>
      <c r="L1342" s="7">
        <v>155</v>
      </c>
      <c r="M1342" s="6" t="s">
        <v>3</v>
      </c>
      <c r="N1342" s="5">
        <v>1</v>
      </c>
      <c r="O1342" s="1">
        <f>IFERROR(FIND("DRW ACY",B1342),"")</f>
        <v>20</v>
      </c>
      <c r="P1342" s="1">
        <f>IF(O1342="","",O1342+6)</f>
        <v>26</v>
      </c>
      <c r="Q1342" s="1">
        <f>LEN(B1342)</f>
        <v>34</v>
      </c>
      <c r="R1342" s="1" t="str">
        <f>IF(P1342="","",RIGHT(B1342,Q1342-P1342))</f>
        <v>611_3448</v>
      </c>
      <c r="U1342" cm="1">
        <f t="array" ref="U1342">MIN(IFERROR(FIND(_xlfn.SEQUENCE(10,,CHAR(48)),F1342),""))</f>
        <v>8</v>
      </c>
      <c r="V1342" s="1">
        <f>LEN(F1342)</f>
        <v>16</v>
      </c>
      <c r="W1342" s="1" t="str">
        <f>RIGHT(F1342,(V1342+1)-U1342)</f>
        <v>611_3448A</v>
      </c>
      <c r="X1342" s="1" t="str">
        <f>LEFT(W1342,8)</f>
        <v>611_3448</v>
      </c>
      <c r="Y1342" s="1" t="str">
        <f>IF(E1342&lt;&gt;"",E1342,"A créer")</f>
        <v>A créer</v>
      </c>
      <c r="Z1342" s="2">
        <f>I1342</f>
        <v>0</v>
      </c>
      <c r="AA1342" s="1" t="str">
        <f>X1342&amp;" / "&amp;A1342</f>
        <v>611_3448 / 31266431</v>
      </c>
      <c r="AB1342" s="1">
        <f>A1342</f>
        <v>31266431</v>
      </c>
    </row>
    <row r="1343" spans="1:28" ht="15" x14ac:dyDescent="0.25">
      <c r="A1343" s="6">
        <v>31266435</v>
      </c>
      <c r="B1343" s="6" t="s">
        <v>4562</v>
      </c>
      <c r="C1343" s="6" t="s">
        <v>10</v>
      </c>
      <c r="D1343" s="6" t="s">
        <v>9</v>
      </c>
      <c r="E1343" s="6" t="s">
        <v>3</v>
      </c>
      <c r="F1343" s="6" t="s">
        <v>4561</v>
      </c>
      <c r="G1343" s="6" t="s">
        <v>3</v>
      </c>
      <c r="H1343" s="6" t="s">
        <v>6</v>
      </c>
      <c r="I1343" s="5">
        <v>0</v>
      </c>
      <c r="J1343" s="6" t="s">
        <v>5</v>
      </c>
      <c r="K1343" s="6" t="s">
        <v>4</v>
      </c>
      <c r="L1343" s="7">
        <v>140</v>
      </c>
      <c r="M1343" s="6" t="s">
        <v>3</v>
      </c>
      <c r="N1343" s="5">
        <v>1</v>
      </c>
      <c r="O1343" s="1">
        <f>IFERROR(FIND("DRW ACY",B1343),"")</f>
        <v>13</v>
      </c>
      <c r="P1343" s="1">
        <f>IF(O1343="","",O1343+6)</f>
        <v>19</v>
      </c>
      <c r="Q1343" s="1">
        <f>LEN(B1343)</f>
        <v>27</v>
      </c>
      <c r="R1343" s="1" t="str">
        <f>IF(P1343="","",RIGHT(B1343,Q1343-P1343))</f>
        <v>611_3458</v>
      </c>
      <c r="U1343" cm="1">
        <f t="array" ref="U1343">MIN(IFERROR(FIND(_xlfn.SEQUENCE(10,,CHAR(48)),F1343),""))</f>
        <v>8</v>
      </c>
      <c r="V1343" s="1">
        <f>LEN(F1343)</f>
        <v>16</v>
      </c>
      <c r="W1343" s="1" t="str">
        <f>RIGHT(F1343,(V1343+1)-U1343)</f>
        <v>611_3458A</v>
      </c>
      <c r="X1343" s="1" t="str">
        <f>LEFT(W1343,8)</f>
        <v>611_3458</v>
      </c>
      <c r="Y1343" s="1" t="str">
        <f>IF(E1343&lt;&gt;"",E1343,"A créer")</f>
        <v>A créer</v>
      </c>
      <c r="Z1343" s="2">
        <f>I1343</f>
        <v>0</v>
      </c>
      <c r="AA1343" s="1" t="str">
        <f>X1343&amp;" / "&amp;A1343</f>
        <v>611_3458 / 31266435</v>
      </c>
      <c r="AB1343" s="1">
        <f>A1343</f>
        <v>31266435</v>
      </c>
    </row>
    <row r="1344" spans="1:28" ht="15" x14ac:dyDescent="0.25">
      <c r="A1344" s="6">
        <v>31266437</v>
      </c>
      <c r="B1344" s="6" t="s">
        <v>4560</v>
      </c>
      <c r="C1344" s="6" t="s">
        <v>10</v>
      </c>
      <c r="D1344" s="6" t="s">
        <v>9</v>
      </c>
      <c r="E1344" s="6" t="s">
        <v>3</v>
      </c>
      <c r="F1344" s="6" t="s">
        <v>4559</v>
      </c>
      <c r="G1344" s="6" t="s">
        <v>3</v>
      </c>
      <c r="H1344" s="6" t="s">
        <v>6</v>
      </c>
      <c r="I1344" s="5">
        <v>0</v>
      </c>
      <c r="J1344" s="6" t="s">
        <v>5</v>
      </c>
      <c r="K1344" s="6" t="s">
        <v>4</v>
      </c>
      <c r="L1344" s="7">
        <v>195</v>
      </c>
      <c r="M1344" s="6" t="s">
        <v>3</v>
      </c>
      <c r="N1344" s="5">
        <v>1</v>
      </c>
      <c r="O1344" s="1">
        <f>IFERROR(FIND("DRW ACY",B1344),"")</f>
        <v>17</v>
      </c>
      <c r="P1344" s="1">
        <f>IF(O1344="","",O1344+6)</f>
        <v>23</v>
      </c>
      <c r="Q1344" s="1">
        <f>LEN(B1344)</f>
        <v>31</v>
      </c>
      <c r="R1344" s="1" t="str">
        <f>IF(P1344="","",RIGHT(B1344,Q1344-P1344))</f>
        <v>611_3453</v>
      </c>
      <c r="U1344" cm="1">
        <f t="array" ref="U1344">MIN(IFERROR(FIND(_xlfn.SEQUENCE(10,,CHAR(48)),F1344),""))</f>
        <v>8</v>
      </c>
      <c r="V1344" s="1">
        <f>LEN(F1344)</f>
        <v>16</v>
      </c>
      <c r="W1344" s="1" t="str">
        <f>RIGHT(F1344,(V1344+1)-U1344)</f>
        <v>611_3453A</v>
      </c>
      <c r="X1344" s="1" t="str">
        <f>LEFT(W1344,8)</f>
        <v>611_3453</v>
      </c>
      <c r="Y1344" s="1" t="str">
        <f>IF(E1344&lt;&gt;"",E1344,"A créer")</f>
        <v>A créer</v>
      </c>
      <c r="Z1344" s="2">
        <f>I1344</f>
        <v>0</v>
      </c>
      <c r="AA1344" s="1" t="str">
        <f>X1344&amp;" / "&amp;A1344</f>
        <v>611_3453 / 31266437</v>
      </c>
      <c r="AB1344" s="1">
        <f>A1344</f>
        <v>31266437</v>
      </c>
    </row>
    <row r="1345" spans="1:28" ht="15" x14ac:dyDescent="0.25">
      <c r="A1345" s="6">
        <v>31266442</v>
      </c>
      <c r="B1345" s="6" t="s">
        <v>4558</v>
      </c>
      <c r="C1345" s="6" t="s">
        <v>10</v>
      </c>
      <c r="D1345" s="6" t="s">
        <v>9</v>
      </c>
      <c r="E1345" s="6" t="s">
        <v>3</v>
      </c>
      <c r="F1345" s="6" t="s">
        <v>4557</v>
      </c>
      <c r="G1345" s="6" t="s">
        <v>3</v>
      </c>
      <c r="H1345" s="6" t="s">
        <v>6</v>
      </c>
      <c r="I1345" s="5">
        <v>0</v>
      </c>
      <c r="J1345" s="6" t="s">
        <v>5</v>
      </c>
      <c r="K1345" s="6" t="s">
        <v>4</v>
      </c>
      <c r="L1345" s="7">
        <v>250</v>
      </c>
      <c r="M1345" s="6" t="s">
        <v>3</v>
      </c>
      <c r="N1345" s="5">
        <v>1</v>
      </c>
      <c r="O1345" s="1">
        <f>IFERROR(FIND("DRW ACY",B1345),"")</f>
        <v>9</v>
      </c>
      <c r="P1345" s="1">
        <f>IF(O1345="","",O1345+6)</f>
        <v>15</v>
      </c>
      <c r="Q1345" s="1">
        <f>LEN(B1345)</f>
        <v>23</v>
      </c>
      <c r="R1345" s="1" t="str">
        <f>IF(P1345="","",RIGHT(B1345,Q1345-P1345))</f>
        <v>611_3459</v>
      </c>
      <c r="U1345" cm="1">
        <f t="array" ref="U1345">MIN(IFERROR(FIND(_xlfn.SEQUENCE(10,,CHAR(48)),F1345),""))</f>
        <v>8</v>
      </c>
      <c r="V1345" s="1">
        <f>LEN(F1345)</f>
        <v>16</v>
      </c>
      <c r="W1345" s="1" t="str">
        <f>RIGHT(F1345,(V1345+1)-U1345)</f>
        <v>611_3459A</v>
      </c>
      <c r="X1345" s="1" t="str">
        <f>LEFT(W1345,8)</f>
        <v>611_3459</v>
      </c>
      <c r="Y1345" s="1" t="str">
        <f>IF(E1345&lt;&gt;"",E1345,"A créer")</f>
        <v>A créer</v>
      </c>
      <c r="Z1345" s="2">
        <f>I1345</f>
        <v>0</v>
      </c>
      <c r="AA1345" s="1" t="str">
        <f>X1345&amp;" / "&amp;A1345</f>
        <v>611_3459 / 31266442</v>
      </c>
      <c r="AB1345" s="1">
        <f>A1345</f>
        <v>31266442</v>
      </c>
    </row>
    <row r="1346" spans="1:28" ht="15" x14ac:dyDescent="0.25">
      <c r="A1346" s="6">
        <v>31266443</v>
      </c>
      <c r="B1346" s="6" t="s">
        <v>4556</v>
      </c>
      <c r="C1346" s="6" t="s">
        <v>10</v>
      </c>
      <c r="D1346" s="6" t="s">
        <v>9</v>
      </c>
      <c r="E1346" s="6" t="s">
        <v>3</v>
      </c>
      <c r="F1346" s="6" t="s">
        <v>4555</v>
      </c>
      <c r="G1346" s="6" t="s">
        <v>3</v>
      </c>
      <c r="H1346" s="6" t="s">
        <v>6</v>
      </c>
      <c r="I1346" s="5">
        <v>0</v>
      </c>
      <c r="J1346" s="6" t="s">
        <v>5</v>
      </c>
      <c r="K1346" s="6" t="s">
        <v>4</v>
      </c>
      <c r="L1346" s="7">
        <v>250</v>
      </c>
      <c r="M1346" s="6" t="s">
        <v>3</v>
      </c>
      <c r="N1346" s="5">
        <v>1</v>
      </c>
      <c r="O1346" s="1">
        <f>IFERROR(FIND("DRW ACY",B1346),"")</f>
        <v>10</v>
      </c>
      <c r="P1346" s="1">
        <f>IF(O1346="","",O1346+6)</f>
        <v>16</v>
      </c>
      <c r="Q1346" s="1">
        <f>LEN(B1346)</f>
        <v>24</v>
      </c>
      <c r="R1346" s="1" t="str">
        <f>IF(P1346="","",RIGHT(B1346,Q1346-P1346))</f>
        <v>611_3461</v>
      </c>
      <c r="U1346" cm="1">
        <f t="array" ref="U1346">MIN(IFERROR(FIND(_xlfn.SEQUENCE(10,,CHAR(48)),F1346),""))</f>
        <v>8</v>
      </c>
      <c r="V1346" s="1">
        <f>LEN(F1346)</f>
        <v>16</v>
      </c>
      <c r="W1346" s="1" t="str">
        <f>RIGHT(F1346,(V1346+1)-U1346)</f>
        <v>611_3461A</v>
      </c>
      <c r="X1346" s="1" t="str">
        <f>LEFT(W1346,8)</f>
        <v>611_3461</v>
      </c>
      <c r="Y1346" s="1" t="str">
        <f>IF(E1346&lt;&gt;"",E1346,"A créer")</f>
        <v>A créer</v>
      </c>
      <c r="Z1346" s="2">
        <f>I1346</f>
        <v>0</v>
      </c>
      <c r="AA1346" s="1" t="str">
        <f>X1346&amp;" / "&amp;A1346</f>
        <v>611_3461 / 31266443</v>
      </c>
      <c r="AB1346" s="1">
        <f>A1346</f>
        <v>31266443</v>
      </c>
    </row>
    <row r="1347" spans="1:28" ht="15" x14ac:dyDescent="0.25">
      <c r="A1347" s="6">
        <v>31266448</v>
      </c>
      <c r="B1347" s="6" t="s">
        <v>4554</v>
      </c>
      <c r="C1347" s="6" t="s">
        <v>10</v>
      </c>
      <c r="D1347" s="6" t="s">
        <v>9</v>
      </c>
      <c r="E1347" s="6" t="s">
        <v>3</v>
      </c>
      <c r="F1347" s="6" t="s">
        <v>4553</v>
      </c>
      <c r="G1347" s="6" t="s">
        <v>3</v>
      </c>
      <c r="H1347" s="6" t="s">
        <v>6</v>
      </c>
      <c r="I1347" s="5">
        <v>0</v>
      </c>
      <c r="J1347" s="6" t="s">
        <v>5</v>
      </c>
      <c r="K1347" s="6" t="s">
        <v>4</v>
      </c>
      <c r="L1347" s="7">
        <v>210</v>
      </c>
      <c r="M1347" s="6" t="s">
        <v>3</v>
      </c>
      <c r="N1347" s="5">
        <v>1</v>
      </c>
      <c r="O1347" s="1">
        <f>IFERROR(FIND("DRW ACY",B1347),"")</f>
        <v>10</v>
      </c>
      <c r="P1347" s="1">
        <f>IF(O1347="","",O1347+6)</f>
        <v>16</v>
      </c>
      <c r="Q1347" s="1">
        <f>LEN(B1347)</f>
        <v>24</v>
      </c>
      <c r="R1347" s="1" t="str">
        <f>IF(P1347="","",RIGHT(B1347,Q1347-P1347))</f>
        <v>611_3460</v>
      </c>
      <c r="U1347" cm="1">
        <f t="array" ref="U1347">MIN(IFERROR(FIND(_xlfn.SEQUENCE(10,,CHAR(48)),F1347),""))</f>
        <v>8</v>
      </c>
      <c r="V1347" s="1">
        <f>LEN(F1347)</f>
        <v>16</v>
      </c>
      <c r="W1347" s="1" t="str">
        <f>RIGHT(F1347,(V1347+1)-U1347)</f>
        <v>611_3460A</v>
      </c>
      <c r="X1347" s="1" t="str">
        <f>LEFT(W1347,8)</f>
        <v>611_3460</v>
      </c>
      <c r="Y1347" s="1" t="str">
        <f>IF(E1347&lt;&gt;"",E1347,"A créer")</f>
        <v>A créer</v>
      </c>
      <c r="Z1347" s="2">
        <f>I1347</f>
        <v>0</v>
      </c>
      <c r="AA1347" s="1" t="str">
        <f>X1347&amp;" / "&amp;A1347</f>
        <v>611_3460 / 31266448</v>
      </c>
      <c r="AB1347" s="1">
        <f>A1347</f>
        <v>31266448</v>
      </c>
    </row>
    <row r="1348" spans="1:28" ht="15" x14ac:dyDescent="0.25">
      <c r="A1348" s="6">
        <v>31266449</v>
      </c>
      <c r="B1348" s="6" t="s">
        <v>4552</v>
      </c>
      <c r="C1348" s="6" t="s">
        <v>10</v>
      </c>
      <c r="D1348" s="6" t="s">
        <v>9</v>
      </c>
      <c r="E1348" s="6" t="s">
        <v>3</v>
      </c>
      <c r="F1348" s="6" t="s">
        <v>4551</v>
      </c>
      <c r="G1348" s="6" t="s">
        <v>3</v>
      </c>
      <c r="H1348" s="6" t="s">
        <v>6</v>
      </c>
      <c r="I1348" s="5">
        <v>0</v>
      </c>
      <c r="J1348" s="6" t="s">
        <v>5</v>
      </c>
      <c r="K1348" s="6" t="s">
        <v>4</v>
      </c>
      <c r="L1348" s="7">
        <v>280</v>
      </c>
      <c r="M1348" s="6" t="s">
        <v>3</v>
      </c>
      <c r="N1348" s="5">
        <v>1</v>
      </c>
      <c r="O1348" s="1">
        <f>IFERROR(FIND("DRW ACY",B1348),"")</f>
        <v>9</v>
      </c>
      <c r="P1348" s="1">
        <f>IF(O1348="","",O1348+6)</f>
        <v>15</v>
      </c>
      <c r="Q1348" s="1">
        <f>LEN(B1348)</f>
        <v>23</v>
      </c>
      <c r="R1348" s="1" t="str">
        <f>IF(P1348="","",RIGHT(B1348,Q1348-P1348))</f>
        <v>611_3462</v>
      </c>
      <c r="U1348" cm="1">
        <f t="array" ref="U1348">MIN(IFERROR(FIND(_xlfn.SEQUENCE(10,,CHAR(48)),F1348),""))</f>
        <v>8</v>
      </c>
      <c r="V1348" s="1">
        <f>LEN(F1348)</f>
        <v>16</v>
      </c>
      <c r="W1348" s="1" t="str">
        <f>RIGHT(F1348,(V1348+1)-U1348)</f>
        <v>611_3462A</v>
      </c>
      <c r="X1348" s="1" t="str">
        <f>LEFT(W1348,8)</f>
        <v>611_3462</v>
      </c>
      <c r="Y1348" s="1" t="str">
        <f>IF(E1348&lt;&gt;"",E1348,"A créer")</f>
        <v>A créer</v>
      </c>
      <c r="Z1348" s="2">
        <f>I1348</f>
        <v>0</v>
      </c>
      <c r="AA1348" s="1" t="str">
        <f>X1348&amp;" / "&amp;A1348</f>
        <v>611_3462 / 31266449</v>
      </c>
      <c r="AB1348" s="1">
        <f>A1348</f>
        <v>31266449</v>
      </c>
    </row>
    <row r="1349" spans="1:28" ht="15" x14ac:dyDescent="0.25">
      <c r="A1349" s="6">
        <v>31266453</v>
      </c>
      <c r="B1349" s="6" t="s">
        <v>4550</v>
      </c>
      <c r="C1349" s="6" t="s">
        <v>10</v>
      </c>
      <c r="D1349" s="6" t="s">
        <v>9</v>
      </c>
      <c r="E1349" s="6" t="s">
        <v>3</v>
      </c>
      <c r="F1349" s="6" t="s">
        <v>4549</v>
      </c>
      <c r="G1349" s="6" t="s">
        <v>3</v>
      </c>
      <c r="H1349" s="6" t="s">
        <v>6</v>
      </c>
      <c r="I1349" s="5">
        <v>0</v>
      </c>
      <c r="J1349" s="6" t="s">
        <v>5</v>
      </c>
      <c r="K1349" s="6" t="s">
        <v>4</v>
      </c>
      <c r="L1349" s="7">
        <v>280</v>
      </c>
      <c r="M1349" s="6" t="s">
        <v>3</v>
      </c>
      <c r="N1349" s="5">
        <v>1</v>
      </c>
      <c r="O1349" s="1">
        <f>IFERROR(FIND("DRW ACY",B1349),"")</f>
        <v>18</v>
      </c>
      <c r="P1349" s="1">
        <f>IF(O1349="","",O1349+6)</f>
        <v>24</v>
      </c>
      <c r="Q1349" s="1">
        <f>LEN(B1349)</f>
        <v>32</v>
      </c>
      <c r="R1349" s="1" t="str">
        <f>IF(P1349="","",RIGHT(B1349,Q1349-P1349))</f>
        <v>611_3465</v>
      </c>
      <c r="U1349" cm="1">
        <f t="array" ref="U1349">MIN(IFERROR(FIND(_xlfn.SEQUENCE(10,,CHAR(48)),F1349),""))</f>
        <v>8</v>
      </c>
      <c r="V1349" s="1">
        <f>LEN(F1349)</f>
        <v>16</v>
      </c>
      <c r="W1349" s="1" t="str">
        <f>RIGHT(F1349,(V1349+1)-U1349)</f>
        <v>611_3465A</v>
      </c>
      <c r="X1349" s="1" t="str">
        <f>LEFT(W1349,8)</f>
        <v>611_3465</v>
      </c>
      <c r="Y1349" s="1" t="str">
        <f>IF(E1349&lt;&gt;"",E1349,"A créer")</f>
        <v>A créer</v>
      </c>
      <c r="Z1349" s="2">
        <f>I1349</f>
        <v>0</v>
      </c>
      <c r="AA1349" s="1" t="str">
        <f>X1349&amp;" / "&amp;A1349</f>
        <v>611_3465 / 31266453</v>
      </c>
      <c r="AB1349" s="1">
        <f>A1349</f>
        <v>31266453</v>
      </c>
    </row>
    <row r="1350" spans="1:28" ht="15" x14ac:dyDescent="0.25">
      <c r="A1350" s="6">
        <v>31266454</v>
      </c>
      <c r="B1350" s="6" t="s">
        <v>4548</v>
      </c>
      <c r="C1350" s="6" t="s">
        <v>10</v>
      </c>
      <c r="D1350" s="6" t="s">
        <v>9</v>
      </c>
      <c r="E1350" s="6" t="s">
        <v>3</v>
      </c>
      <c r="F1350" s="6" t="s">
        <v>4547</v>
      </c>
      <c r="G1350" s="6" t="s">
        <v>3</v>
      </c>
      <c r="H1350" s="6" t="s">
        <v>6</v>
      </c>
      <c r="I1350" s="5">
        <v>0</v>
      </c>
      <c r="J1350" s="6" t="s">
        <v>5</v>
      </c>
      <c r="K1350" s="6" t="s">
        <v>4</v>
      </c>
      <c r="L1350" s="7">
        <v>260</v>
      </c>
      <c r="M1350" s="6" t="s">
        <v>3</v>
      </c>
      <c r="N1350" s="5">
        <v>1</v>
      </c>
      <c r="O1350" s="1">
        <f>IFERROR(FIND("DRW ACY",B1350),"")</f>
        <v>13</v>
      </c>
      <c r="P1350" s="1">
        <f>IF(O1350="","",O1350+6)</f>
        <v>19</v>
      </c>
      <c r="Q1350" s="1">
        <f>LEN(B1350)</f>
        <v>27</v>
      </c>
      <c r="R1350" s="1" t="str">
        <f>IF(P1350="","",RIGHT(B1350,Q1350-P1350))</f>
        <v>611_0549</v>
      </c>
      <c r="U1350" cm="1">
        <f t="array" ref="U1350">MIN(IFERROR(FIND(_xlfn.SEQUENCE(10,,CHAR(48)),F1350),""))</f>
        <v>8</v>
      </c>
      <c r="V1350" s="1">
        <f>LEN(F1350)</f>
        <v>16</v>
      </c>
      <c r="W1350" s="1" t="str">
        <f>RIGHT(F1350,(V1350+1)-U1350)</f>
        <v>611_0549A</v>
      </c>
      <c r="X1350" s="1" t="str">
        <f>LEFT(W1350,8)</f>
        <v>611_0549</v>
      </c>
      <c r="Y1350" s="1" t="str">
        <f>IF(E1350&lt;&gt;"",E1350,"A créer")</f>
        <v>A créer</v>
      </c>
      <c r="Z1350" s="2">
        <f>I1350</f>
        <v>0</v>
      </c>
      <c r="AA1350" s="1" t="str">
        <f>X1350&amp;" / "&amp;A1350</f>
        <v>611_0549 / 31266454</v>
      </c>
      <c r="AB1350" s="1">
        <f>A1350</f>
        <v>31266454</v>
      </c>
    </row>
    <row r="1351" spans="1:28" ht="15" x14ac:dyDescent="0.25">
      <c r="A1351" s="6">
        <v>31266456</v>
      </c>
      <c r="B1351" s="6" t="s">
        <v>4546</v>
      </c>
      <c r="C1351" s="6" t="s">
        <v>10</v>
      </c>
      <c r="D1351" s="6" t="s">
        <v>9</v>
      </c>
      <c r="E1351" s="6" t="s">
        <v>3</v>
      </c>
      <c r="F1351" s="6" t="s">
        <v>4545</v>
      </c>
      <c r="G1351" s="6" t="s">
        <v>3</v>
      </c>
      <c r="H1351" s="6" t="s">
        <v>6</v>
      </c>
      <c r="I1351" s="5">
        <v>2</v>
      </c>
      <c r="J1351" s="6" t="s">
        <v>5</v>
      </c>
      <c r="K1351" s="6" t="s">
        <v>4</v>
      </c>
      <c r="L1351" s="7">
        <v>235</v>
      </c>
      <c r="M1351" s="6" t="s">
        <v>3</v>
      </c>
      <c r="N1351" s="5">
        <v>1</v>
      </c>
      <c r="O1351" s="1">
        <f>IFERROR(FIND("DRW ACY",B1351),"")</f>
        <v>10</v>
      </c>
      <c r="P1351" s="1">
        <f>IF(O1351="","",O1351+6)</f>
        <v>16</v>
      </c>
      <c r="Q1351" s="1">
        <f>LEN(B1351)</f>
        <v>24</v>
      </c>
      <c r="R1351" s="1" t="str">
        <f>IF(P1351="","",RIGHT(B1351,Q1351-P1351))</f>
        <v>611_3464</v>
      </c>
      <c r="U1351" cm="1">
        <f t="array" ref="U1351">MIN(IFERROR(FIND(_xlfn.SEQUENCE(10,,CHAR(48)),F1351),""))</f>
        <v>8</v>
      </c>
      <c r="V1351" s="1">
        <f>LEN(F1351)</f>
        <v>16</v>
      </c>
      <c r="W1351" s="1" t="str">
        <f>RIGHT(F1351,(V1351+1)-U1351)</f>
        <v>611_3464A</v>
      </c>
      <c r="X1351" s="1" t="str">
        <f>LEFT(W1351,8)</f>
        <v>611_3464</v>
      </c>
      <c r="Y1351" s="1" t="str">
        <f>IF(E1351&lt;&gt;"",E1351,"A créer")</f>
        <v>A créer</v>
      </c>
      <c r="Z1351" s="2">
        <f>I1351</f>
        <v>2</v>
      </c>
      <c r="AA1351" s="1" t="str">
        <f>X1351&amp;" / "&amp;A1351</f>
        <v>611_3464 / 31266456</v>
      </c>
      <c r="AB1351" s="1">
        <f>A1351</f>
        <v>31266456</v>
      </c>
    </row>
    <row r="1352" spans="1:28" ht="15" x14ac:dyDescent="0.25">
      <c r="A1352" s="6">
        <v>31266457</v>
      </c>
      <c r="B1352" s="6" t="s">
        <v>4544</v>
      </c>
      <c r="C1352" s="6" t="s">
        <v>10</v>
      </c>
      <c r="D1352" s="6" t="s">
        <v>9</v>
      </c>
      <c r="E1352" s="6" t="s">
        <v>3</v>
      </c>
      <c r="F1352" s="6" t="s">
        <v>4543</v>
      </c>
      <c r="G1352" s="6" t="s">
        <v>3</v>
      </c>
      <c r="H1352" s="6" t="s">
        <v>6</v>
      </c>
      <c r="I1352" s="5">
        <v>0</v>
      </c>
      <c r="J1352" s="6" t="s">
        <v>5</v>
      </c>
      <c r="K1352" s="6" t="s">
        <v>4</v>
      </c>
      <c r="L1352" s="7">
        <v>50</v>
      </c>
      <c r="M1352" s="6" t="s">
        <v>3</v>
      </c>
      <c r="N1352" s="5">
        <v>1</v>
      </c>
      <c r="O1352" s="1">
        <f>IFERROR(FIND("DRW ACY",B1352),"")</f>
        <v>10</v>
      </c>
      <c r="P1352" s="1">
        <f>IF(O1352="","",O1352+6)</f>
        <v>16</v>
      </c>
      <c r="Q1352" s="1">
        <f>LEN(B1352)</f>
        <v>24</v>
      </c>
      <c r="R1352" s="1" t="str">
        <f>IF(P1352="","",RIGHT(B1352,Q1352-P1352))</f>
        <v>611_0492</v>
      </c>
      <c r="U1352" cm="1">
        <f t="array" ref="U1352">MIN(IFERROR(FIND(_xlfn.SEQUENCE(10,,CHAR(48)),F1352),""))</f>
        <v>8</v>
      </c>
      <c r="V1352" s="1">
        <f>LEN(F1352)</f>
        <v>16</v>
      </c>
      <c r="W1352" s="1" t="str">
        <f>RIGHT(F1352,(V1352+1)-U1352)</f>
        <v>611_0492A</v>
      </c>
      <c r="X1352" s="1" t="str">
        <f>LEFT(W1352,8)</f>
        <v>611_0492</v>
      </c>
      <c r="Y1352" s="1" t="str">
        <f>IF(E1352&lt;&gt;"",E1352,"A créer")</f>
        <v>A créer</v>
      </c>
      <c r="Z1352" s="2">
        <f>I1352</f>
        <v>0</v>
      </c>
      <c r="AA1352" s="1" t="str">
        <f>X1352&amp;" / "&amp;A1352</f>
        <v>611_0492 / 31266457</v>
      </c>
      <c r="AB1352" s="1">
        <f>A1352</f>
        <v>31266457</v>
      </c>
    </row>
    <row r="1353" spans="1:28" ht="15" x14ac:dyDescent="0.25">
      <c r="A1353" s="6">
        <v>31266459</v>
      </c>
      <c r="B1353" s="6" t="s">
        <v>4542</v>
      </c>
      <c r="C1353" s="6" t="s">
        <v>10</v>
      </c>
      <c r="D1353" s="6" t="s">
        <v>9</v>
      </c>
      <c r="E1353" s="6" t="s">
        <v>3</v>
      </c>
      <c r="F1353" s="6" t="s">
        <v>4541</v>
      </c>
      <c r="G1353" s="6" t="s">
        <v>3</v>
      </c>
      <c r="H1353" s="6" t="s">
        <v>6</v>
      </c>
      <c r="I1353" s="5">
        <v>0</v>
      </c>
      <c r="J1353" s="6" t="s">
        <v>5</v>
      </c>
      <c r="K1353" s="6" t="s">
        <v>4</v>
      </c>
      <c r="L1353" s="7">
        <v>285</v>
      </c>
      <c r="M1353" s="6" t="s">
        <v>3</v>
      </c>
      <c r="N1353" s="5">
        <v>1</v>
      </c>
      <c r="O1353" s="1">
        <f>IFERROR(FIND("DRW ACY",B1353),"")</f>
        <v>20</v>
      </c>
      <c r="P1353" s="1">
        <f>IF(O1353="","",O1353+6)</f>
        <v>26</v>
      </c>
      <c r="Q1353" s="1">
        <f>LEN(B1353)</f>
        <v>34</v>
      </c>
      <c r="R1353" s="1" t="str">
        <f>IF(P1353="","",RIGHT(B1353,Q1353-P1353))</f>
        <v>611_3468</v>
      </c>
      <c r="U1353" cm="1">
        <f t="array" ref="U1353">MIN(IFERROR(FIND(_xlfn.SEQUENCE(10,,CHAR(48)),F1353),""))</f>
        <v>8</v>
      </c>
      <c r="V1353" s="1">
        <f>LEN(F1353)</f>
        <v>16</v>
      </c>
      <c r="W1353" s="1" t="str">
        <f>RIGHT(F1353,(V1353+1)-U1353)</f>
        <v>611_3468A</v>
      </c>
      <c r="X1353" s="1" t="str">
        <f>LEFT(W1353,8)</f>
        <v>611_3468</v>
      </c>
      <c r="Y1353" s="1" t="str">
        <f>IF(E1353&lt;&gt;"",E1353,"A créer")</f>
        <v>A créer</v>
      </c>
      <c r="Z1353" s="2">
        <f>I1353</f>
        <v>0</v>
      </c>
      <c r="AA1353" s="1" t="str">
        <f>X1353&amp;" / "&amp;A1353</f>
        <v>611_3468 / 31266459</v>
      </c>
      <c r="AB1353" s="1">
        <f>A1353</f>
        <v>31266459</v>
      </c>
    </row>
    <row r="1354" spans="1:28" ht="15" x14ac:dyDescent="0.25">
      <c r="A1354" s="6">
        <v>31266462</v>
      </c>
      <c r="B1354" s="6" t="s">
        <v>4540</v>
      </c>
      <c r="C1354" s="6" t="s">
        <v>10</v>
      </c>
      <c r="D1354" s="6" t="s">
        <v>9</v>
      </c>
      <c r="E1354" s="6" t="s">
        <v>3</v>
      </c>
      <c r="F1354" s="6" t="s">
        <v>4539</v>
      </c>
      <c r="G1354" s="6" t="s">
        <v>3</v>
      </c>
      <c r="H1354" s="6" t="s">
        <v>6</v>
      </c>
      <c r="I1354" s="5">
        <v>0</v>
      </c>
      <c r="J1354" s="6" t="s">
        <v>5</v>
      </c>
      <c r="K1354" s="6" t="s">
        <v>4</v>
      </c>
      <c r="L1354" s="7">
        <v>210</v>
      </c>
      <c r="M1354" s="6" t="s">
        <v>3</v>
      </c>
      <c r="N1354" s="5">
        <v>1</v>
      </c>
      <c r="O1354" s="1">
        <f>IFERROR(FIND("DRW ACY",B1354),"")</f>
        <v>10</v>
      </c>
      <c r="P1354" s="1">
        <f>IF(O1354="","",O1354+6)</f>
        <v>16</v>
      </c>
      <c r="Q1354" s="1">
        <f>LEN(B1354)</f>
        <v>24</v>
      </c>
      <c r="R1354" s="1" t="str">
        <f>IF(P1354="","",RIGHT(B1354,Q1354-P1354))</f>
        <v>611_3466</v>
      </c>
      <c r="U1354" cm="1">
        <f t="array" ref="U1354">MIN(IFERROR(FIND(_xlfn.SEQUENCE(10,,CHAR(48)),F1354),""))</f>
        <v>8</v>
      </c>
      <c r="V1354" s="1">
        <f>LEN(F1354)</f>
        <v>16</v>
      </c>
      <c r="W1354" s="1" t="str">
        <f>RIGHT(F1354,(V1354+1)-U1354)</f>
        <v>611_3466A</v>
      </c>
      <c r="X1354" s="1" t="str">
        <f>LEFT(W1354,8)</f>
        <v>611_3466</v>
      </c>
      <c r="Y1354" s="1" t="str">
        <f>IF(E1354&lt;&gt;"",E1354,"A créer")</f>
        <v>A créer</v>
      </c>
      <c r="Z1354" s="2">
        <f>I1354</f>
        <v>0</v>
      </c>
      <c r="AA1354" s="1" t="str">
        <f>X1354&amp;" / "&amp;A1354</f>
        <v>611_3466 / 31266462</v>
      </c>
      <c r="AB1354" s="1">
        <f>A1354</f>
        <v>31266462</v>
      </c>
    </row>
    <row r="1355" spans="1:28" ht="15" x14ac:dyDescent="0.25">
      <c r="A1355" s="6">
        <v>31266463</v>
      </c>
      <c r="B1355" s="6" t="s">
        <v>4538</v>
      </c>
      <c r="C1355" s="6" t="s">
        <v>10</v>
      </c>
      <c r="D1355" s="6" t="s">
        <v>9</v>
      </c>
      <c r="E1355" s="6" t="s">
        <v>3</v>
      </c>
      <c r="F1355" s="6" t="s">
        <v>4537</v>
      </c>
      <c r="G1355" s="6" t="s">
        <v>3</v>
      </c>
      <c r="H1355" s="6" t="s">
        <v>6</v>
      </c>
      <c r="I1355" s="5">
        <v>0</v>
      </c>
      <c r="J1355" s="6" t="s">
        <v>5</v>
      </c>
      <c r="K1355" s="6" t="s">
        <v>4</v>
      </c>
      <c r="L1355" s="7">
        <v>180</v>
      </c>
      <c r="M1355" s="6" t="s">
        <v>3</v>
      </c>
      <c r="N1355" s="5">
        <v>1</v>
      </c>
      <c r="O1355" s="1">
        <f>IFERROR(FIND("DRW ACY",B1355),"")</f>
        <v>9</v>
      </c>
      <c r="P1355" s="1">
        <f>IF(O1355="","",O1355+6)</f>
        <v>15</v>
      </c>
      <c r="Q1355" s="1">
        <f>LEN(B1355)</f>
        <v>23</v>
      </c>
      <c r="R1355" s="1" t="str">
        <f>IF(P1355="","",RIGHT(B1355,Q1355-P1355))</f>
        <v>611_3470</v>
      </c>
      <c r="U1355" cm="1">
        <f t="array" ref="U1355">MIN(IFERROR(FIND(_xlfn.SEQUENCE(10,,CHAR(48)),F1355),""))</f>
        <v>8</v>
      </c>
      <c r="V1355" s="1">
        <f>LEN(F1355)</f>
        <v>16</v>
      </c>
      <c r="W1355" s="1" t="str">
        <f>RIGHT(F1355,(V1355+1)-U1355)</f>
        <v>611_3470A</v>
      </c>
      <c r="X1355" s="1" t="str">
        <f>LEFT(W1355,8)</f>
        <v>611_3470</v>
      </c>
      <c r="Y1355" s="1" t="str">
        <f>IF(E1355&lt;&gt;"",E1355,"A créer")</f>
        <v>A créer</v>
      </c>
      <c r="Z1355" s="2">
        <f>I1355</f>
        <v>0</v>
      </c>
      <c r="AA1355" s="1" t="str">
        <f>X1355&amp;" / "&amp;A1355</f>
        <v>611_3470 / 31266463</v>
      </c>
      <c r="AB1355" s="1">
        <f>A1355</f>
        <v>31266463</v>
      </c>
    </row>
    <row r="1356" spans="1:28" ht="15" x14ac:dyDescent="0.25">
      <c r="A1356" s="6">
        <v>31266467</v>
      </c>
      <c r="B1356" s="6" t="s">
        <v>4536</v>
      </c>
      <c r="C1356" s="6" t="s">
        <v>10</v>
      </c>
      <c r="D1356" s="6" t="s">
        <v>9</v>
      </c>
      <c r="E1356" s="6" t="s">
        <v>3</v>
      </c>
      <c r="F1356" s="6" t="s">
        <v>4535</v>
      </c>
      <c r="G1356" s="6" t="s">
        <v>3</v>
      </c>
      <c r="H1356" s="6" t="s">
        <v>6</v>
      </c>
      <c r="I1356" s="5">
        <v>0</v>
      </c>
      <c r="J1356" s="6" t="s">
        <v>5</v>
      </c>
      <c r="K1356" s="6" t="s">
        <v>4</v>
      </c>
      <c r="L1356" s="7">
        <v>130</v>
      </c>
      <c r="M1356" s="6" t="s">
        <v>3</v>
      </c>
      <c r="N1356" s="5">
        <v>1</v>
      </c>
      <c r="O1356" s="1">
        <f>IFERROR(FIND("DRW ACY",B1356),"")</f>
        <v>14</v>
      </c>
      <c r="P1356" s="1">
        <f>IF(O1356="","",O1356+6)</f>
        <v>20</v>
      </c>
      <c r="Q1356" s="1">
        <f>LEN(B1356)</f>
        <v>28</v>
      </c>
      <c r="R1356" s="1" t="str">
        <f>IF(P1356="","",RIGHT(B1356,Q1356-P1356))</f>
        <v>611_0687</v>
      </c>
      <c r="U1356" cm="1">
        <f t="array" ref="U1356">MIN(IFERROR(FIND(_xlfn.SEQUENCE(10,,CHAR(48)),F1356),""))</f>
        <v>8</v>
      </c>
      <c r="V1356" s="1">
        <f>LEN(F1356)</f>
        <v>16</v>
      </c>
      <c r="W1356" s="1" t="str">
        <f>RIGHT(F1356,(V1356+1)-U1356)</f>
        <v>611_0687A</v>
      </c>
      <c r="X1356" s="1" t="str">
        <f>LEFT(W1356,8)</f>
        <v>611_0687</v>
      </c>
      <c r="Y1356" s="1" t="str">
        <f>IF(E1356&lt;&gt;"",E1356,"A créer")</f>
        <v>A créer</v>
      </c>
      <c r="Z1356" s="2">
        <f>I1356</f>
        <v>0</v>
      </c>
      <c r="AA1356" s="1" t="str">
        <f>X1356&amp;" / "&amp;A1356</f>
        <v>611_0687 / 31266467</v>
      </c>
      <c r="AB1356" s="1">
        <f>A1356</f>
        <v>31266467</v>
      </c>
    </row>
    <row r="1357" spans="1:28" ht="15" x14ac:dyDescent="0.25">
      <c r="A1357" s="6">
        <v>31266470</v>
      </c>
      <c r="B1357" s="6" t="s">
        <v>4534</v>
      </c>
      <c r="C1357" s="6" t="s">
        <v>10</v>
      </c>
      <c r="D1357" s="6" t="s">
        <v>9</v>
      </c>
      <c r="E1357" s="6" t="s">
        <v>3</v>
      </c>
      <c r="F1357" s="6" t="s">
        <v>4533</v>
      </c>
      <c r="G1357" s="6" t="s">
        <v>3</v>
      </c>
      <c r="H1357" s="6" t="s">
        <v>6</v>
      </c>
      <c r="I1357" s="5">
        <v>0</v>
      </c>
      <c r="J1357" s="6" t="s">
        <v>5</v>
      </c>
      <c r="K1357" s="6" t="s">
        <v>4</v>
      </c>
      <c r="L1357" s="7">
        <v>190</v>
      </c>
      <c r="M1357" s="6" t="s">
        <v>3</v>
      </c>
      <c r="N1357" s="5">
        <v>1</v>
      </c>
      <c r="O1357" s="1">
        <f>IFERROR(FIND("DRW ACY",B1357),"")</f>
        <v>16</v>
      </c>
      <c r="P1357" s="1">
        <f>IF(O1357="","",O1357+6)</f>
        <v>22</v>
      </c>
      <c r="Q1357" s="1">
        <f>LEN(B1357)</f>
        <v>30</v>
      </c>
      <c r="R1357" s="1" t="str">
        <f>IF(P1357="","",RIGHT(B1357,Q1357-P1357))</f>
        <v>611_3471</v>
      </c>
      <c r="U1357" cm="1">
        <f t="array" ref="U1357">MIN(IFERROR(FIND(_xlfn.SEQUENCE(10,,CHAR(48)),F1357),""))</f>
        <v>8</v>
      </c>
      <c r="V1357" s="1">
        <f>LEN(F1357)</f>
        <v>16</v>
      </c>
      <c r="W1357" s="1" t="str">
        <f>RIGHT(F1357,(V1357+1)-U1357)</f>
        <v>611_3471A</v>
      </c>
      <c r="X1357" s="1" t="str">
        <f>LEFT(W1357,8)</f>
        <v>611_3471</v>
      </c>
      <c r="Y1357" s="1" t="str">
        <f>IF(E1357&lt;&gt;"",E1357,"A créer")</f>
        <v>A créer</v>
      </c>
      <c r="Z1357" s="2">
        <f>I1357</f>
        <v>0</v>
      </c>
      <c r="AA1357" s="1" t="str">
        <f>X1357&amp;" / "&amp;A1357</f>
        <v>611_3471 / 31266470</v>
      </c>
      <c r="AB1357" s="1">
        <f>A1357</f>
        <v>31266470</v>
      </c>
    </row>
    <row r="1358" spans="1:28" ht="15" x14ac:dyDescent="0.25">
      <c r="A1358" s="6">
        <v>31266471</v>
      </c>
      <c r="B1358" s="6" t="s">
        <v>4532</v>
      </c>
      <c r="C1358" s="6" t="s">
        <v>10</v>
      </c>
      <c r="D1358" s="6" t="s">
        <v>9</v>
      </c>
      <c r="E1358" s="6" t="s">
        <v>3</v>
      </c>
      <c r="F1358" s="6" t="s">
        <v>4531</v>
      </c>
      <c r="G1358" s="6" t="s">
        <v>3</v>
      </c>
      <c r="H1358" s="6" t="s">
        <v>6</v>
      </c>
      <c r="I1358" s="5">
        <v>0</v>
      </c>
      <c r="J1358" s="6" t="s">
        <v>5</v>
      </c>
      <c r="K1358" s="6" t="s">
        <v>4</v>
      </c>
      <c r="L1358" s="7">
        <v>210</v>
      </c>
      <c r="M1358" s="6" t="s">
        <v>3</v>
      </c>
      <c r="N1358" s="5">
        <v>1</v>
      </c>
      <c r="O1358" s="1">
        <f>IFERROR(FIND("DRW ACY",B1358),"")</f>
        <v>9</v>
      </c>
      <c r="P1358" s="1">
        <f>IF(O1358="","",O1358+6)</f>
        <v>15</v>
      </c>
      <c r="Q1358" s="1">
        <f>LEN(B1358)</f>
        <v>23</v>
      </c>
      <c r="R1358" s="1" t="str">
        <f>IF(P1358="","",RIGHT(B1358,Q1358-P1358))</f>
        <v>611_3473</v>
      </c>
      <c r="U1358" cm="1">
        <f t="array" ref="U1358">MIN(IFERROR(FIND(_xlfn.SEQUENCE(10,,CHAR(48)),F1358),""))</f>
        <v>8</v>
      </c>
      <c r="V1358" s="1">
        <f>LEN(F1358)</f>
        <v>16</v>
      </c>
      <c r="W1358" s="1" t="str">
        <f>RIGHT(F1358,(V1358+1)-U1358)</f>
        <v>611_3473A</v>
      </c>
      <c r="X1358" s="1" t="str">
        <f>LEFT(W1358,8)</f>
        <v>611_3473</v>
      </c>
      <c r="Y1358" s="1" t="str">
        <f>IF(E1358&lt;&gt;"",E1358,"A créer")</f>
        <v>A créer</v>
      </c>
      <c r="Z1358" s="2">
        <f>I1358</f>
        <v>0</v>
      </c>
      <c r="AA1358" s="1" t="str">
        <f>X1358&amp;" / "&amp;A1358</f>
        <v>611_3473 / 31266471</v>
      </c>
      <c r="AB1358" s="1">
        <f>A1358</f>
        <v>31266471</v>
      </c>
    </row>
    <row r="1359" spans="1:28" ht="15" x14ac:dyDescent="0.25">
      <c r="A1359" s="6">
        <v>31266472</v>
      </c>
      <c r="B1359" s="6" t="s">
        <v>4530</v>
      </c>
      <c r="C1359" s="6" t="s">
        <v>10</v>
      </c>
      <c r="D1359" s="6" t="s">
        <v>9</v>
      </c>
      <c r="E1359" s="6" t="s">
        <v>3</v>
      </c>
      <c r="F1359" s="6" t="s">
        <v>4529</v>
      </c>
      <c r="G1359" s="6" t="s">
        <v>3</v>
      </c>
      <c r="H1359" s="6" t="s">
        <v>6</v>
      </c>
      <c r="I1359" s="5">
        <v>0</v>
      </c>
      <c r="J1359" s="6" t="s">
        <v>5</v>
      </c>
      <c r="K1359" s="6" t="s">
        <v>4</v>
      </c>
      <c r="L1359" s="7">
        <v>120</v>
      </c>
      <c r="M1359" s="6" t="s">
        <v>3</v>
      </c>
      <c r="N1359" s="5">
        <v>1</v>
      </c>
      <c r="O1359" s="1">
        <f>IFERROR(FIND("DRW ACY",B1359),"")</f>
        <v>14</v>
      </c>
      <c r="P1359" s="1">
        <f>IF(O1359="","",O1359+6)</f>
        <v>20</v>
      </c>
      <c r="Q1359" s="1">
        <f>LEN(B1359)</f>
        <v>28</v>
      </c>
      <c r="R1359" s="1" t="str">
        <f>IF(P1359="","",RIGHT(B1359,Q1359-P1359))</f>
        <v>611_3472</v>
      </c>
      <c r="U1359" cm="1">
        <f t="array" ref="U1359">MIN(IFERROR(FIND(_xlfn.SEQUENCE(10,,CHAR(48)),F1359),""))</f>
        <v>8</v>
      </c>
      <c r="V1359" s="1">
        <f>LEN(F1359)</f>
        <v>16</v>
      </c>
      <c r="W1359" s="1" t="str">
        <f>RIGHT(F1359,(V1359+1)-U1359)</f>
        <v>611_3472A</v>
      </c>
      <c r="X1359" s="1" t="str">
        <f>LEFT(W1359,8)</f>
        <v>611_3472</v>
      </c>
      <c r="Y1359" s="1" t="str">
        <f>IF(E1359&lt;&gt;"",E1359,"A créer")</f>
        <v>A créer</v>
      </c>
      <c r="Z1359" s="2">
        <f>I1359</f>
        <v>0</v>
      </c>
      <c r="AA1359" s="1" t="str">
        <f>X1359&amp;" / "&amp;A1359</f>
        <v>611_3472 / 31266472</v>
      </c>
      <c r="AB1359" s="1">
        <f>A1359</f>
        <v>31266472</v>
      </c>
    </row>
    <row r="1360" spans="1:28" ht="15" x14ac:dyDescent="0.25">
      <c r="A1360" s="6">
        <v>31266473</v>
      </c>
      <c r="B1360" s="6" t="s">
        <v>4528</v>
      </c>
      <c r="C1360" s="6" t="s">
        <v>10</v>
      </c>
      <c r="D1360" s="6" t="s">
        <v>9</v>
      </c>
      <c r="E1360" s="6" t="s">
        <v>3</v>
      </c>
      <c r="F1360" s="6" t="s">
        <v>4527</v>
      </c>
      <c r="G1360" s="6" t="s">
        <v>3</v>
      </c>
      <c r="H1360" s="6" t="s">
        <v>6</v>
      </c>
      <c r="I1360" s="5">
        <v>0</v>
      </c>
      <c r="J1360" s="6" t="s">
        <v>5</v>
      </c>
      <c r="K1360" s="6" t="s">
        <v>4</v>
      </c>
      <c r="L1360" s="7">
        <v>195</v>
      </c>
      <c r="M1360" s="6" t="s">
        <v>3</v>
      </c>
      <c r="N1360" s="5">
        <v>1</v>
      </c>
      <c r="O1360" s="1">
        <f>IFERROR(FIND("DRW ACY",B1360),"")</f>
        <v>10</v>
      </c>
      <c r="P1360" s="1">
        <f>IF(O1360="","",O1360+6)</f>
        <v>16</v>
      </c>
      <c r="Q1360" s="1">
        <f>LEN(B1360)</f>
        <v>24</v>
      </c>
      <c r="R1360" s="1" t="str">
        <f>IF(P1360="","",RIGHT(B1360,Q1360-P1360))</f>
        <v>611_3481</v>
      </c>
      <c r="U1360" cm="1">
        <f t="array" ref="U1360">MIN(IFERROR(FIND(_xlfn.SEQUENCE(10,,CHAR(48)),F1360),""))</f>
        <v>8</v>
      </c>
      <c r="V1360" s="1">
        <f>LEN(F1360)</f>
        <v>16</v>
      </c>
      <c r="W1360" s="1" t="str">
        <f>RIGHT(F1360,(V1360+1)-U1360)</f>
        <v>611_3481A</v>
      </c>
      <c r="X1360" s="1" t="str">
        <f>LEFT(W1360,8)</f>
        <v>611_3481</v>
      </c>
      <c r="Y1360" s="1" t="str">
        <f>IF(E1360&lt;&gt;"",E1360,"A créer")</f>
        <v>A créer</v>
      </c>
      <c r="Z1360" s="2">
        <f>I1360</f>
        <v>0</v>
      </c>
      <c r="AA1360" s="1" t="str">
        <f>X1360&amp;" / "&amp;A1360</f>
        <v>611_3481 / 31266473</v>
      </c>
      <c r="AB1360" s="1">
        <f>A1360</f>
        <v>31266473</v>
      </c>
    </row>
    <row r="1361" spans="1:28" ht="15" x14ac:dyDescent="0.25">
      <c r="A1361" s="6">
        <v>31266474</v>
      </c>
      <c r="B1361" s="6" t="s">
        <v>4526</v>
      </c>
      <c r="C1361" s="6" t="s">
        <v>10</v>
      </c>
      <c r="D1361" s="6" t="s">
        <v>9</v>
      </c>
      <c r="E1361" s="6" t="s">
        <v>3</v>
      </c>
      <c r="F1361" s="6" t="s">
        <v>4525</v>
      </c>
      <c r="G1361" s="6" t="s">
        <v>3</v>
      </c>
      <c r="H1361" s="6" t="s">
        <v>6</v>
      </c>
      <c r="I1361" s="5">
        <v>0</v>
      </c>
      <c r="J1361" s="6" t="s">
        <v>5</v>
      </c>
      <c r="K1361" s="6" t="s">
        <v>4</v>
      </c>
      <c r="L1361" s="7">
        <v>195</v>
      </c>
      <c r="M1361" s="6" t="s">
        <v>3</v>
      </c>
      <c r="N1361" s="5">
        <v>1</v>
      </c>
      <c r="O1361" s="1">
        <f>IFERROR(FIND("DRW ACY",B1361),"")</f>
        <v>10</v>
      </c>
      <c r="P1361" s="1">
        <f>IF(O1361="","",O1361+6)</f>
        <v>16</v>
      </c>
      <c r="Q1361" s="1">
        <f>LEN(B1361)</f>
        <v>24</v>
      </c>
      <c r="R1361" s="1" t="str">
        <f>IF(P1361="","",RIGHT(B1361,Q1361-P1361))</f>
        <v>611_3450</v>
      </c>
      <c r="U1361" cm="1">
        <f t="array" ref="U1361">MIN(IFERROR(FIND(_xlfn.SEQUENCE(10,,CHAR(48)),F1361),""))</f>
        <v>8</v>
      </c>
      <c r="V1361" s="1">
        <f>LEN(F1361)</f>
        <v>16</v>
      </c>
      <c r="W1361" s="1" t="str">
        <f>RIGHT(F1361,(V1361+1)-U1361)</f>
        <v>611_3450A</v>
      </c>
      <c r="X1361" s="1" t="str">
        <f>LEFT(W1361,8)</f>
        <v>611_3450</v>
      </c>
      <c r="Y1361" s="1" t="str">
        <f>IF(E1361&lt;&gt;"",E1361,"A créer")</f>
        <v>A créer</v>
      </c>
      <c r="Z1361" s="2">
        <f>I1361</f>
        <v>0</v>
      </c>
      <c r="AA1361" s="1" t="str">
        <f>X1361&amp;" / "&amp;A1361</f>
        <v>611_3450 / 31266474</v>
      </c>
      <c r="AB1361" s="1">
        <f>A1361</f>
        <v>31266474</v>
      </c>
    </row>
    <row r="1362" spans="1:28" ht="15" x14ac:dyDescent="0.25">
      <c r="A1362" s="6">
        <v>31266475</v>
      </c>
      <c r="B1362" s="6" t="s">
        <v>4524</v>
      </c>
      <c r="C1362" s="6" t="s">
        <v>10</v>
      </c>
      <c r="D1362" s="6" t="s">
        <v>9</v>
      </c>
      <c r="E1362" s="6" t="s">
        <v>3</v>
      </c>
      <c r="F1362" s="6" t="s">
        <v>4523</v>
      </c>
      <c r="G1362" s="6" t="s">
        <v>3</v>
      </c>
      <c r="H1362" s="6" t="s">
        <v>6</v>
      </c>
      <c r="I1362" s="5">
        <v>0</v>
      </c>
      <c r="J1362" s="6" t="s">
        <v>5</v>
      </c>
      <c r="K1362" s="6" t="s">
        <v>4</v>
      </c>
      <c r="L1362" s="7">
        <v>285</v>
      </c>
      <c r="M1362" s="6" t="s">
        <v>3</v>
      </c>
      <c r="N1362" s="5">
        <v>1</v>
      </c>
      <c r="O1362" s="1">
        <f>IFERROR(FIND("DRW ACY",B1362),"")</f>
        <v>17</v>
      </c>
      <c r="P1362" s="1">
        <f>IF(O1362="","",O1362+6)</f>
        <v>23</v>
      </c>
      <c r="Q1362" s="1">
        <f>LEN(B1362)</f>
        <v>31</v>
      </c>
      <c r="R1362" s="1" t="str">
        <f>IF(P1362="","",RIGHT(B1362,Q1362-P1362))</f>
        <v>611_3475</v>
      </c>
      <c r="U1362" cm="1">
        <f t="array" ref="U1362">MIN(IFERROR(FIND(_xlfn.SEQUENCE(10,,CHAR(48)),F1362),""))</f>
        <v>8</v>
      </c>
      <c r="V1362" s="1">
        <f>LEN(F1362)</f>
        <v>16</v>
      </c>
      <c r="W1362" s="1" t="str">
        <f>RIGHT(F1362,(V1362+1)-U1362)</f>
        <v>611_3475A</v>
      </c>
      <c r="X1362" s="1" t="str">
        <f>LEFT(W1362,8)</f>
        <v>611_3475</v>
      </c>
      <c r="Y1362" s="1" t="str">
        <f>IF(E1362&lt;&gt;"",E1362,"A créer")</f>
        <v>A créer</v>
      </c>
      <c r="Z1362" s="2">
        <f>I1362</f>
        <v>0</v>
      </c>
      <c r="AA1362" s="1" t="str">
        <f>X1362&amp;" / "&amp;A1362</f>
        <v>611_3475 / 31266475</v>
      </c>
      <c r="AB1362" s="1">
        <f>A1362</f>
        <v>31266475</v>
      </c>
    </row>
    <row r="1363" spans="1:28" ht="15" x14ac:dyDescent="0.25">
      <c r="A1363" s="6">
        <v>31266477</v>
      </c>
      <c r="B1363" s="6" t="s">
        <v>4522</v>
      </c>
      <c r="C1363" s="6" t="s">
        <v>10</v>
      </c>
      <c r="D1363" s="6" t="s">
        <v>9</v>
      </c>
      <c r="E1363" s="6" t="s">
        <v>3</v>
      </c>
      <c r="F1363" s="6" t="s">
        <v>4521</v>
      </c>
      <c r="G1363" s="6" t="s">
        <v>3</v>
      </c>
      <c r="H1363" s="6" t="s">
        <v>6</v>
      </c>
      <c r="I1363" s="5">
        <v>0</v>
      </c>
      <c r="J1363" s="6" t="s">
        <v>5</v>
      </c>
      <c r="K1363" s="6" t="s">
        <v>4</v>
      </c>
      <c r="L1363" s="7">
        <v>130</v>
      </c>
      <c r="M1363" s="6" t="s">
        <v>3</v>
      </c>
      <c r="N1363" s="5">
        <v>1</v>
      </c>
      <c r="O1363" s="1">
        <f>IFERROR(FIND("DRW ACY",B1363),"")</f>
        <v>7</v>
      </c>
      <c r="P1363" s="1">
        <f>IF(O1363="","",O1363+6)</f>
        <v>13</v>
      </c>
      <c r="Q1363" s="1">
        <f>LEN(B1363)</f>
        <v>21</v>
      </c>
      <c r="R1363" s="1" t="str">
        <f>IF(P1363="","",RIGHT(B1363,Q1363-P1363))</f>
        <v>611_3474</v>
      </c>
      <c r="U1363" cm="1">
        <f t="array" ref="U1363">MIN(IFERROR(FIND(_xlfn.SEQUENCE(10,,CHAR(48)),F1363),""))</f>
        <v>8</v>
      </c>
      <c r="V1363" s="1">
        <f>LEN(F1363)</f>
        <v>16</v>
      </c>
      <c r="W1363" s="1" t="str">
        <f>RIGHT(F1363,(V1363+1)-U1363)</f>
        <v>611_3474A</v>
      </c>
      <c r="X1363" s="1" t="str">
        <f>LEFT(W1363,8)</f>
        <v>611_3474</v>
      </c>
      <c r="Y1363" s="1" t="str">
        <f>IF(E1363&lt;&gt;"",E1363,"A créer")</f>
        <v>A créer</v>
      </c>
      <c r="Z1363" s="2">
        <f>I1363</f>
        <v>0</v>
      </c>
      <c r="AA1363" s="1" t="str">
        <f>X1363&amp;" / "&amp;A1363</f>
        <v>611_3474 / 31266477</v>
      </c>
      <c r="AB1363" s="1">
        <f>A1363</f>
        <v>31266477</v>
      </c>
    </row>
    <row r="1364" spans="1:28" ht="15" x14ac:dyDescent="0.25">
      <c r="A1364" s="6">
        <v>31266497</v>
      </c>
      <c r="B1364" s="6" t="s">
        <v>4520</v>
      </c>
      <c r="C1364" s="6" t="s">
        <v>10</v>
      </c>
      <c r="D1364" s="6" t="s">
        <v>9</v>
      </c>
      <c r="E1364" s="6" t="s">
        <v>3</v>
      </c>
      <c r="F1364" s="6" t="s">
        <v>4519</v>
      </c>
      <c r="G1364" s="6" t="s">
        <v>3</v>
      </c>
      <c r="H1364" s="6" t="s">
        <v>6</v>
      </c>
      <c r="I1364" s="5">
        <v>0</v>
      </c>
      <c r="J1364" s="6" t="s">
        <v>5</v>
      </c>
      <c r="K1364" s="6" t="s">
        <v>4</v>
      </c>
      <c r="L1364" s="7">
        <v>120</v>
      </c>
      <c r="M1364" s="6" t="s">
        <v>3</v>
      </c>
      <c r="N1364" s="5">
        <v>1</v>
      </c>
      <c r="O1364" s="1">
        <f>IFERROR(FIND("DRW ACY",B1364),"")</f>
        <v>14</v>
      </c>
      <c r="P1364" s="1">
        <f>IF(O1364="","",O1364+6)</f>
        <v>20</v>
      </c>
      <c r="Q1364" s="1">
        <f>LEN(B1364)</f>
        <v>28</v>
      </c>
      <c r="R1364" s="1" t="str">
        <f>IF(P1364="","",RIGHT(B1364,Q1364-P1364))</f>
        <v>611_3524</v>
      </c>
      <c r="U1364" cm="1">
        <f t="array" ref="U1364">MIN(IFERROR(FIND(_xlfn.SEQUENCE(10,,CHAR(48)),F1364),""))</f>
        <v>8</v>
      </c>
      <c r="V1364" s="1">
        <f>LEN(F1364)</f>
        <v>17</v>
      </c>
      <c r="W1364" s="1" t="str">
        <f>RIGHT(F1364,(V1364+1)-U1364)</f>
        <v>611_3524/A</v>
      </c>
      <c r="X1364" s="1" t="str">
        <f>LEFT(W1364,8)</f>
        <v>611_3524</v>
      </c>
      <c r="Y1364" s="1" t="str">
        <f>IF(E1364&lt;&gt;"",E1364,"A créer")</f>
        <v>A créer</v>
      </c>
      <c r="Z1364" s="2">
        <f>I1364</f>
        <v>0</v>
      </c>
      <c r="AA1364" s="1" t="str">
        <f>X1364&amp;" / "&amp;A1364</f>
        <v>611_3524 / 31266497</v>
      </c>
      <c r="AB1364" s="1">
        <f>A1364</f>
        <v>31266497</v>
      </c>
    </row>
    <row r="1365" spans="1:28" ht="15" x14ac:dyDescent="0.25">
      <c r="A1365" s="6">
        <v>31266499</v>
      </c>
      <c r="B1365" s="6" t="s">
        <v>4518</v>
      </c>
      <c r="C1365" s="6" t="s">
        <v>10</v>
      </c>
      <c r="D1365" s="6" t="s">
        <v>9</v>
      </c>
      <c r="E1365" s="6" t="s">
        <v>3</v>
      </c>
      <c r="F1365" s="6" t="s">
        <v>4517</v>
      </c>
      <c r="G1365" s="6" t="s">
        <v>3</v>
      </c>
      <c r="H1365" s="6" t="s">
        <v>6</v>
      </c>
      <c r="I1365" s="5">
        <v>0</v>
      </c>
      <c r="J1365" s="6" t="s">
        <v>5</v>
      </c>
      <c r="K1365" s="6" t="s">
        <v>4</v>
      </c>
      <c r="L1365" s="7">
        <v>230</v>
      </c>
      <c r="M1365" s="6" t="s">
        <v>3</v>
      </c>
      <c r="N1365" s="5">
        <v>1</v>
      </c>
      <c r="O1365" s="1">
        <f>IFERROR(FIND("DRW ACY",B1365),"")</f>
        <v>10</v>
      </c>
      <c r="P1365" s="1">
        <f>IF(O1365="","",O1365+6)</f>
        <v>16</v>
      </c>
      <c r="Q1365" s="1">
        <f>LEN(B1365)</f>
        <v>24</v>
      </c>
      <c r="R1365" s="1" t="str">
        <f>IF(P1365="","",RIGHT(B1365,Q1365-P1365))</f>
        <v>611_3521</v>
      </c>
      <c r="U1365" cm="1">
        <f t="array" ref="U1365">MIN(IFERROR(FIND(_xlfn.SEQUENCE(10,,CHAR(48)),F1365),""))</f>
        <v>8</v>
      </c>
      <c r="V1365" s="1">
        <f>LEN(F1365)</f>
        <v>17</v>
      </c>
      <c r="W1365" s="1" t="str">
        <f>RIGHT(F1365,(V1365+1)-U1365)</f>
        <v>611_3521/A</v>
      </c>
      <c r="X1365" s="1" t="str">
        <f>LEFT(W1365,8)</f>
        <v>611_3521</v>
      </c>
      <c r="Y1365" s="1" t="str">
        <f>IF(E1365&lt;&gt;"",E1365,"A créer")</f>
        <v>A créer</v>
      </c>
      <c r="Z1365" s="2">
        <f>I1365</f>
        <v>0</v>
      </c>
      <c r="AA1365" s="1" t="str">
        <f>X1365&amp;" / "&amp;A1365</f>
        <v>611_3521 / 31266499</v>
      </c>
      <c r="AB1365" s="1">
        <f>A1365</f>
        <v>31266499</v>
      </c>
    </row>
    <row r="1366" spans="1:28" ht="15" x14ac:dyDescent="0.25">
      <c r="A1366" s="6">
        <v>31266500</v>
      </c>
      <c r="B1366" s="6" t="s">
        <v>4516</v>
      </c>
      <c r="C1366" s="6" t="s">
        <v>10</v>
      </c>
      <c r="D1366" s="6" t="s">
        <v>9</v>
      </c>
      <c r="E1366" s="6" t="s">
        <v>3</v>
      </c>
      <c r="F1366" s="6" t="s">
        <v>4515</v>
      </c>
      <c r="G1366" s="6" t="s">
        <v>3</v>
      </c>
      <c r="H1366" s="6" t="s">
        <v>6</v>
      </c>
      <c r="I1366" s="5">
        <v>0</v>
      </c>
      <c r="J1366" s="6" t="s">
        <v>5</v>
      </c>
      <c r="K1366" s="6" t="s">
        <v>4</v>
      </c>
      <c r="L1366" s="7">
        <v>135</v>
      </c>
      <c r="M1366" s="6" t="s">
        <v>3</v>
      </c>
      <c r="N1366" s="5">
        <v>1</v>
      </c>
      <c r="O1366" s="1">
        <f>IFERROR(FIND("DRW ACY",B1366),"")</f>
        <v>14</v>
      </c>
      <c r="P1366" s="1">
        <f>IF(O1366="","",O1366+6)</f>
        <v>20</v>
      </c>
      <c r="Q1366" s="1">
        <f>LEN(B1366)</f>
        <v>28</v>
      </c>
      <c r="R1366" s="1" t="str">
        <f>IF(P1366="","",RIGHT(B1366,Q1366-P1366))</f>
        <v>611_3522</v>
      </c>
      <c r="U1366" cm="1">
        <f t="array" ref="U1366">MIN(IFERROR(FIND(_xlfn.SEQUENCE(10,,CHAR(48)),F1366),""))</f>
        <v>8</v>
      </c>
      <c r="V1366" s="1">
        <f>LEN(F1366)</f>
        <v>17</v>
      </c>
      <c r="W1366" s="1" t="str">
        <f>RIGHT(F1366,(V1366+1)-U1366)</f>
        <v>611_3522/A</v>
      </c>
      <c r="X1366" s="1" t="str">
        <f>LEFT(W1366,8)</f>
        <v>611_3522</v>
      </c>
      <c r="Y1366" s="1" t="str">
        <f>IF(E1366&lt;&gt;"",E1366,"A créer")</f>
        <v>A créer</v>
      </c>
      <c r="Z1366" s="2">
        <f>I1366</f>
        <v>0</v>
      </c>
      <c r="AA1366" s="1" t="str">
        <f>X1366&amp;" / "&amp;A1366</f>
        <v>611_3522 / 31266500</v>
      </c>
      <c r="AB1366" s="1">
        <f>A1366</f>
        <v>31266500</v>
      </c>
    </row>
    <row r="1367" spans="1:28" ht="15" x14ac:dyDescent="0.25">
      <c r="A1367" s="6">
        <v>31266501</v>
      </c>
      <c r="B1367" s="6" t="s">
        <v>4514</v>
      </c>
      <c r="C1367" s="6" t="s">
        <v>10</v>
      </c>
      <c r="D1367" s="6" t="s">
        <v>9</v>
      </c>
      <c r="E1367" s="6" t="s">
        <v>3</v>
      </c>
      <c r="F1367" s="6" t="s">
        <v>4513</v>
      </c>
      <c r="G1367" s="6" t="s">
        <v>3</v>
      </c>
      <c r="H1367" s="6" t="s">
        <v>6</v>
      </c>
      <c r="I1367" s="5">
        <v>0</v>
      </c>
      <c r="J1367" s="6" t="s">
        <v>5</v>
      </c>
      <c r="K1367" s="6" t="s">
        <v>4</v>
      </c>
      <c r="L1367" s="7">
        <v>230</v>
      </c>
      <c r="M1367" s="6" t="s">
        <v>3</v>
      </c>
      <c r="N1367" s="5">
        <v>1</v>
      </c>
      <c r="O1367" s="1">
        <f>IFERROR(FIND("DRW ACY",B1367),"")</f>
        <v>10</v>
      </c>
      <c r="P1367" s="1">
        <f>IF(O1367="","",O1367+6)</f>
        <v>16</v>
      </c>
      <c r="Q1367" s="1">
        <f>LEN(B1367)</f>
        <v>24</v>
      </c>
      <c r="R1367" s="1" t="str">
        <f>IF(P1367="","",RIGHT(B1367,Q1367-P1367))</f>
        <v>611_3525</v>
      </c>
      <c r="U1367" cm="1">
        <f t="array" ref="U1367">MIN(IFERROR(FIND(_xlfn.SEQUENCE(10,,CHAR(48)),F1367),""))</f>
        <v>8</v>
      </c>
      <c r="V1367" s="1">
        <f>LEN(F1367)</f>
        <v>17</v>
      </c>
      <c r="W1367" s="1" t="str">
        <f>RIGHT(F1367,(V1367+1)-U1367)</f>
        <v>611_3525/A</v>
      </c>
      <c r="X1367" s="1" t="str">
        <f>LEFT(W1367,8)</f>
        <v>611_3525</v>
      </c>
      <c r="Y1367" s="1" t="str">
        <f>IF(E1367&lt;&gt;"",E1367,"A créer")</f>
        <v>A créer</v>
      </c>
      <c r="Z1367" s="2">
        <f>I1367</f>
        <v>0</v>
      </c>
      <c r="AA1367" s="1" t="str">
        <f>X1367&amp;" / "&amp;A1367</f>
        <v>611_3525 / 31266501</v>
      </c>
      <c r="AB1367" s="1">
        <f>A1367</f>
        <v>31266501</v>
      </c>
    </row>
    <row r="1368" spans="1:28" ht="15" x14ac:dyDescent="0.25">
      <c r="A1368" s="6">
        <v>31266502</v>
      </c>
      <c r="B1368" s="6" t="s">
        <v>4512</v>
      </c>
      <c r="C1368" s="6" t="s">
        <v>10</v>
      </c>
      <c r="D1368" s="6" t="s">
        <v>9</v>
      </c>
      <c r="E1368" s="6" t="s">
        <v>3</v>
      </c>
      <c r="F1368" s="6" t="s">
        <v>4511</v>
      </c>
      <c r="G1368" s="6" t="s">
        <v>3</v>
      </c>
      <c r="H1368" s="6" t="s">
        <v>6</v>
      </c>
      <c r="I1368" s="5">
        <v>0</v>
      </c>
      <c r="J1368" s="6" t="s">
        <v>5</v>
      </c>
      <c r="K1368" s="6" t="s">
        <v>4</v>
      </c>
      <c r="L1368" s="7">
        <v>195</v>
      </c>
      <c r="M1368" s="6" t="s">
        <v>3</v>
      </c>
      <c r="N1368" s="5">
        <v>1</v>
      </c>
      <c r="O1368" s="1">
        <f>IFERROR(FIND("DRW ACY",B1368),"")</f>
        <v>13</v>
      </c>
      <c r="P1368" s="1">
        <f>IF(O1368="","",O1368+6)</f>
        <v>19</v>
      </c>
      <c r="Q1368" s="1">
        <f>LEN(B1368)</f>
        <v>27</v>
      </c>
      <c r="R1368" s="1" t="str">
        <f>IF(P1368="","",RIGHT(B1368,Q1368-P1368))</f>
        <v>611_3523</v>
      </c>
      <c r="U1368" cm="1">
        <f t="array" ref="U1368">MIN(IFERROR(FIND(_xlfn.SEQUENCE(10,,CHAR(48)),F1368),""))</f>
        <v>8</v>
      </c>
      <c r="V1368" s="1">
        <f>LEN(F1368)</f>
        <v>17</v>
      </c>
      <c r="W1368" s="1" t="str">
        <f>RIGHT(F1368,(V1368+1)-U1368)</f>
        <v>611_3523/A</v>
      </c>
      <c r="X1368" s="1" t="str">
        <f>LEFT(W1368,8)</f>
        <v>611_3523</v>
      </c>
      <c r="Y1368" s="1" t="str">
        <f>IF(E1368&lt;&gt;"",E1368,"A créer")</f>
        <v>A créer</v>
      </c>
      <c r="Z1368" s="2">
        <f>I1368</f>
        <v>0</v>
      </c>
      <c r="AA1368" s="1" t="str">
        <f>X1368&amp;" / "&amp;A1368</f>
        <v>611_3523 / 31266502</v>
      </c>
      <c r="AB1368" s="1">
        <f>A1368</f>
        <v>31266502</v>
      </c>
    </row>
    <row r="1369" spans="1:28" ht="15" x14ac:dyDescent="0.25">
      <c r="A1369" s="6">
        <v>31266503</v>
      </c>
      <c r="B1369" s="6" t="s">
        <v>4510</v>
      </c>
      <c r="C1369" s="6" t="s">
        <v>10</v>
      </c>
      <c r="D1369" s="6" t="s">
        <v>9</v>
      </c>
      <c r="E1369" s="6" t="s">
        <v>3</v>
      </c>
      <c r="F1369" s="6" t="s">
        <v>4509</v>
      </c>
      <c r="G1369" s="6" t="s">
        <v>3</v>
      </c>
      <c r="H1369" s="6" t="s">
        <v>6</v>
      </c>
      <c r="I1369" s="5">
        <v>0</v>
      </c>
      <c r="J1369" s="6" t="s">
        <v>5</v>
      </c>
      <c r="K1369" s="6" t="s">
        <v>4</v>
      </c>
      <c r="L1369" s="7">
        <v>155</v>
      </c>
      <c r="M1369" s="6" t="s">
        <v>3</v>
      </c>
      <c r="N1369" s="5">
        <v>1</v>
      </c>
      <c r="O1369" s="1">
        <f>IFERROR(FIND("DRW ACY",B1369),"")</f>
        <v>13</v>
      </c>
      <c r="P1369" s="1">
        <f>IF(O1369="","",O1369+6)</f>
        <v>19</v>
      </c>
      <c r="Q1369" s="1">
        <f>LEN(B1369)</f>
        <v>27</v>
      </c>
      <c r="R1369" s="1" t="str">
        <f>IF(P1369="","",RIGHT(B1369,Q1369-P1369))</f>
        <v>611_3532</v>
      </c>
      <c r="U1369" cm="1">
        <f t="array" ref="U1369">MIN(IFERROR(FIND(_xlfn.SEQUENCE(10,,CHAR(48)),F1369),""))</f>
        <v>8</v>
      </c>
      <c r="V1369" s="1">
        <f>LEN(F1369)</f>
        <v>17</v>
      </c>
      <c r="W1369" s="1" t="str">
        <f>RIGHT(F1369,(V1369+1)-U1369)</f>
        <v>611_3532/A</v>
      </c>
      <c r="X1369" s="1" t="str">
        <f>LEFT(W1369,8)</f>
        <v>611_3532</v>
      </c>
      <c r="Y1369" s="1" t="str">
        <f>IF(E1369&lt;&gt;"",E1369,"A créer")</f>
        <v>A créer</v>
      </c>
      <c r="Z1369" s="2">
        <f>I1369</f>
        <v>0</v>
      </c>
      <c r="AA1369" s="1" t="str">
        <f>X1369&amp;" / "&amp;A1369</f>
        <v>611_3532 / 31266503</v>
      </c>
      <c r="AB1369" s="1">
        <f>A1369</f>
        <v>31266503</v>
      </c>
    </row>
    <row r="1370" spans="1:28" ht="15" x14ac:dyDescent="0.25">
      <c r="A1370" s="6">
        <v>31266504</v>
      </c>
      <c r="B1370" s="6" t="s">
        <v>4508</v>
      </c>
      <c r="C1370" s="6" t="s">
        <v>10</v>
      </c>
      <c r="D1370" s="6" t="s">
        <v>9</v>
      </c>
      <c r="E1370" s="6" t="s">
        <v>3</v>
      </c>
      <c r="F1370" s="6" t="s">
        <v>4507</v>
      </c>
      <c r="G1370" s="6" t="s">
        <v>3</v>
      </c>
      <c r="H1370" s="6" t="s">
        <v>6</v>
      </c>
      <c r="I1370" s="5">
        <v>0</v>
      </c>
      <c r="J1370" s="6" t="s">
        <v>5</v>
      </c>
      <c r="K1370" s="6" t="s">
        <v>4</v>
      </c>
      <c r="L1370" s="7">
        <v>120</v>
      </c>
      <c r="M1370" s="6" t="s">
        <v>3</v>
      </c>
      <c r="N1370" s="5">
        <v>1</v>
      </c>
      <c r="O1370" s="1">
        <f>IFERROR(FIND("DRW ACY",B1370),"")</f>
        <v>13</v>
      </c>
      <c r="P1370" s="1">
        <f>IF(O1370="","",O1370+6)</f>
        <v>19</v>
      </c>
      <c r="Q1370" s="1">
        <f>LEN(B1370)</f>
        <v>27</v>
      </c>
      <c r="R1370" s="1" t="str">
        <f>IF(P1370="","",RIGHT(B1370,Q1370-P1370))</f>
        <v>611_3530</v>
      </c>
      <c r="U1370" cm="1">
        <f t="array" ref="U1370">MIN(IFERROR(FIND(_xlfn.SEQUENCE(10,,CHAR(48)),F1370),""))</f>
        <v>8</v>
      </c>
      <c r="V1370" s="1">
        <f>LEN(F1370)</f>
        <v>17</v>
      </c>
      <c r="W1370" s="1" t="str">
        <f>RIGHT(F1370,(V1370+1)-U1370)</f>
        <v>611_3530/A</v>
      </c>
      <c r="X1370" s="1" t="str">
        <f>LEFT(W1370,8)</f>
        <v>611_3530</v>
      </c>
      <c r="Y1370" s="1" t="str">
        <f>IF(E1370&lt;&gt;"",E1370,"A créer")</f>
        <v>A créer</v>
      </c>
      <c r="Z1370" s="2">
        <f>I1370</f>
        <v>0</v>
      </c>
      <c r="AA1370" s="1" t="str">
        <f>X1370&amp;" / "&amp;A1370</f>
        <v>611_3530 / 31266504</v>
      </c>
      <c r="AB1370" s="1">
        <f>A1370</f>
        <v>31266504</v>
      </c>
    </row>
    <row r="1371" spans="1:28" ht="15" x14ac:dyDescent="0.25">
      <c r="A1371" s="6">
        <v>31266505</v>
      </c>
      <c r="B1371" s="6" t="s">
        <v>4506</v>
      </c>
      <c r="C1371" s="6" t="s">
        <v>10</v>
      </c>
      <c r="D1371" s="6" t="s">
        <v>9</v>
      </c>
      <c r="E1371" s="6" t="s">
        <v>3</v>
      </c>
      <c r="F1371" s="6" t="s">
        <v>4505</v>
      </c>
      <c r="G1371" s="6" t="s">
        <v>3</v>
      </c>
      <c r="H1371" s="6" t="s">
        <v>6</v>
      </c>
      <c r="I1371" s="5">
        <v>0</v>
      </c>
      <c r="J1371" s="6" t="s">
        <v>5</v>
      </c>
      <c r="K1371" s="6" t="s">
        <v>4</v>
      </c>
      <c r="L1371" s="7">
        <v>240</v>
      </c>
      <c r="M1371" s="6" t="s">
        <v>3</v>
      </c>
      <c r="N1371" s="5">
        <v>1</v>
      </c>
      <c r="O1371" s="1">
        <f>IFERROR(FIND("DRW ACY",B1371),"")</f>
        <v>9</v>
      </c>
      <c r="P1371" s="1">
        <f>IF(O1371="","",O1371+6)</f>
        <v>15</v>
      </c>
      <c r="Q1371" s="1">
        <f>LEN(B1371)</f>
        <v>23</v>
      </c>
      <c r="R1371" s="1" t="str">
        <f>IF(P1371="","",RIGHT(B1371,Q1371-P1371))</f>
        <v>611_3531</v>
      </c>
      <c r="U1371" cm="1">
        <f t="array" ref="U1371">MIN(IFERROR(FIND(_xlfn.SEQUENCE(10,,CHAR(48)),F1371),""))</f>
        <v>8</v>
      </c>
      <c r="V1371" s="1">
        <f>LEN(F1371)</f>
        <v>17</v>
      </c>
      <c r="W1371" s="1" t="str">
        <f>RIGHT(F1371,(V1371+1)-U1371)</f>
        <v>611_3531/A</v>
      </c>
      <c r="X1371" s="1" t="str">
        <f>LEFT(W1371,8)</f>
        <v>611_3531</v>
      </c>
      <c r="Y1371" s="1" t="str">
        <f>IF(E1371&lt;&gt;"",E1371,"A créer")</f>
        <v>A créer</v>
      </c>
      <c r="Z1371" s="2">
        <f>I1371</f>
        <v>0</v>
      </c>
      <c r="AA1371" s="1" t="str">
        <f>X1371&amp;" / "&amp;A1371</f>
        <v>611_3531 / 31266505</v>
      </c>
      <c r="AB1371" s="1">
        <f>A1371</f>
        <v>31266505</v>
      </c>
    </row>
    <row r="1372" spans="1:28" ht="15" x14ac:dyDescent="0.25">
      <c r="A1372" s="6">
        <v>31266506</v>
      </c>
      <c r="B1372" s="6" t="s">
        <v>4504</v>
      </c>
      <c r="C1372" s="6" t="s">
        <v>10</v>
      </c>
      <c r="D1372" s="6" t="s">
        <v>9</v>
      </c>
      <c r="E1372" s="6" t="s">
        <v>3</v>
      </c>
      <c r="F1372" s="6" t="s">
        <v>4503</v>
      </c>
      <c r="G1372" s="6" t="s">
        <v>3</v>
      </c>
      <c r="H1372" s="6" t="s">
        <v>6</v>
      </c>
      <c r="I1372" s="5">
        <v>0</v>
      </c>
      <c r="J1372" s="6" t="s">
        <v>5</v>
      </c>
      <c r="K1372" s="6" t="s">
        <v>4</v>
      </c>
      <c r="L1372" s="7">
        <v>195</v>
      </c>
      <c r="M1372" s="6" t="s">
        <v>3</v>
      </c>
      <c r="N1372" s="5">
        <v>1</v>
      </c>
      <c r="O1372" s="1">
        <f>IFERROR(FIND("DRW ACY",B1372),"")</f>
        <v>10</v>
      </c>
      <c r="P1372" s="1">
        <f>IF(O1372="","",O1372+6)</f>
        <v>16</v>
      </c>
      <c r="Q1372" s="1">
        <f>LEN(B1372)</f>
        <v>24</v>
      </c>
      <c r="R1372" s="1" t="str">
        <f>IF(P1372="","",RIGHT(B1372,Q1372-P1372))</f>
        <v>611_3528</v>
      </c>
      <c r="U1372" cm="1">
        <f t="array" ref="U1372">MIN(IFERROR(FIND(_xlfn.SEQUENCE(10,,CHAR(48)),F1372),""))</f>
        <v>8</v>
      </c>
      <c r="V1372" s="1">
        <f>LEN(F1372)</f>
        <v>17</v>
      </c>
      <c r="W1372" s="1" t="str">
        <f>RIGHT(F1372,(V1372+1)-U1372)</f>
        <v>611_3528/A</v>
      </c>
      <c r="X1372" s="1" t="str">
        <f>LEFT(W1372,8)</f>
        <v>611_3528</v>
      </c>
      <c r="Y1372" s="1" t="str">
        <f>IF(E1372&lt;&gt;"",E1372,"A créer")</f>
        <v>A créer</v>
      </c>
      <c r="Z1372" s="2">
        <f>I1372</f>
        <v>0</v>
      </c>
      <c r="AA1372" s="1" t="str">
        <f>X1372&amp;" / "&amp;A1372</f>
        <v>611_3528 / 31266506</v>
      </c>
      <c r="AB1372" s="1">
        <f>A1372</f>
        <v>31266506</v>
      </c>
    </row>
    <row r="1373" spans="1:28" ht="15" x14ac:dyDescent="0.25">
      <c r="A1373" s="6">
        <v>31266509</v>
      </c>
      <c r="B1373" s="6" t="s">
        <v>4502</v>
      </c>
      <c r="C1373" s="6" t="s">
        <v>10</v>
      </c>
      <c r="D1373" s="6" t="s">
        <v>9</v>
      </c>
      <c r="E1373" s="6" t="s">
        <v>3</v>
      </c>
      <c r="F1373" s="6" t="s">
        <v>4501</v>
      </c>
      <c r="G1373" s="6" t="s">
        <v>3</v>
      </c>
      <c r="H1373" s="6" t="s">
        <v>6</v>
      </c>
      <c r="I1373" s="5">
        <v>0</v>
      </c>
      <c r="J1373" s="6" t="s">
        <v>5</v>
      </c>
      <c r="K1373" s="6" t="s">
        <v>4</v>
      </c>
      <c r="L1373" s="7">
        <v>135</v>
      </c>
      <c r="M1373" s="6" t="s">
        <v>3</v>
      </c>
      <c r="N1373" s="5">
        <v>1</v>
      </c>
      <c r="O1373" s="1">
        <f>IFERROR(FIND("DRW ACY",B1373),"")</f>
        <v>14</v>
      </c>
      <c r="P1373" s="1">
        <f>IF(O1373="","",O1373+6)</f>
        <v>20</v>
      </c>
      <c r="Q1373" s="1">
        <f>LEN(B1373)</f>
        <v>28</v>
      </c>
      <c r="R1373" s="1" t="str">
        <f>IF(P1373="","",RIGHT(B1373,Q1373-P1373))</f>
        <v>611_3529</v>
      </c>
      <c r="U1373" cm="1">
        <f t="array" ref="U1373">MIN(IFERROR(FIND(_xlfn.SEQUENCE(10,,CHAR(48)),F1373),""))</f>
        <v>8</v>
      </c>
      <c r="V1373" s="1">
        <f>LEN(F1373)</f>
        <v>17</v>
      </c>
      <c r="W1373" s="1" t="str">
        <f>RIGHT(F1373,(V1373+1)-U1373)</f>
        <v>611_3529/A</v>
      </c>
      <c r="X1373" s="1" t="str">
        <f>LEFT(W1373,8)</f>
        <v>611_3529</v>
      </c>
      <c r="Y1373" s="1" t="str">
        <f>IF(E1373&lt;&gt;"",E1373,"A créer")</f>
        <v>A créer</v>
      </c>
      <c r="Z1373" s="2">
        <f>I1373</f>
        <v>0</v>
      </c>
      <c r="AA1373" s="1" t="str">
        <f>X1373&amp;" / "&amp;A1373</f>
        <v>611_3529 / 31266509</v>
      </c>
      <c r="AB1373" s="1">
        <f>A1373</f>
        <v>31266509</v>
      </c>
    </row>
    <row r="1374" spans="1:28" ht="15" x14ac:dyDescent="0.25">
      <c r="A1374" s="6">
        <v>31266513</v>
      </c>
      <c r="B1374" s="6" t="s">
        <v>4500</v>
      </c>
      <c r="C1374" s="6" t="s">
        <v>10</v>
      </c>
      <c r="D1374" s="6" t="s">
        <v>9</v>
      </c>
      <c r="E1374" s="6" t="s">
        <v>3</v>
      </c>
      <c r="F1374" s="6" t="s">
        <v>4499</v>
      </c>
      <c r="G1374" s="6" t="s">
        <v>3</v>
      </c>
      <c r="H1374" s="6" t="s">
        <v>6</v>
      </c>
      <c r="I1374" s="5">
        <v>0</v>
      </c>
      <c r="J1374" s="6" t="s">
        <v>5</v>
      </c>
      <c r="K1374" s="6" t="s">
        <v>4</v>
      </c>
      <c r="L1374" s="7">
        <v>210</v>
      </c>
      <c r="M1374" s="6" t="s">
        <v>3</v>
      </c>
      <c r="N1374" s="5">
        <v>1</v>
      </c>
      <c r="O1374" s="1">
        <f>IFERROR(FIND("DRW ACY",B1374),"")</f>
        <v>10</v>
      </c>
      <c r="P1374" s="1">
        <f>IF(O1374="","",O1374+6)</f>
        <v>16</v>
      </c>
      <c r="Q1374" s="1">
        <f>LEN(B1374)</f>
        <v>24</v>
      </c>
      <c r="R1374" s="1" t="str">
        <f>IF(P1374="","",RIGHT(B1374,Q1374-P1374))</f>
        <v>611_3534</v>
      </c>
      <c r="U1374" cm="1">
        <f t="array" ref="U1374">MIN(IFERROR(FIND(_xlfn.SEQUENCE(10,,CHAR(48)),F1374),""))</f>
        <v>8</v>
      </c>
      <c r="V1374" s="1">
        <f>LEN(F1374)</f>
        <v>17</v>
      </c>
      <c r="W1374" s="1" t="str">
        <f>RIGHT(F1374,(V1374+1)-U1374)</f>
        <v>611_3534/A</v>
      </c>
      <c r="X1374" s="1" t="str">
        <f>LEFT(W1374,8)</f>
        <v>611_3534</v>
      </c>
      <c r="Y1374" s="1" t="str">
        <f>IF(E1374&lt;&gt;"",E1374,"A créer")</f>
        <v>A créer</v>
      </c>
      <c r="Z1374" s="2">
        <f>I1374</f>
        <v>0</v>
      </c>
      <c r="AA1374" s="1" t="str">
        <f>X1374&amp;" / "&amp;A1374</f>
        <v>611_3534 / 31266513</v>
      </c>
      <c r="AB1374" s="1">
        <f>A1374</f>
        <v>31266513</v>
      </c>
    </row>
    <row r="1375" spans="1:28" ht="15" x14ac:dyDescent="0.25">
      <c r="A1375" s="6">
        <v>31266517</v>
      </c>
      <c r="B1375" s="6" t="s">
        <v>4498</v>
      </c>
      <c r="C1375" s="6" t="s">
        <v>10</v>
      </c>
      <c r="D1375" s="6" t="s">
        <v>9</v>
      </c>
      <c r="E1375" s="6" t="s">
        <v>3</v>
      </c>
      <c r="F1375" s="6" t="s">
        <v>4497</v>
      </c>
      <c r="G1375" s="6" t="s">
        <v>3</v>
      </c>
      <c r="H1375" s="6" t="s">
        <v>6</v>
      </c>
      <c r="I1375" s="5">
        <v>0</v>
      </c>
      <c r="J1375" s="6" t="s">
        <v>5</v>
      </c>
      <c r="K1375" s="6" t="s">
        <v>4</v>
      </c>
      <c r="L1375" s="7">
        <v>135</v>
      </c>
      <c r="M1375" s="6" t="s">
        <v>3</v>
      </c>
      <c r="N1375" s="5">
        <v>1</v>
      </c>
      <c r="O1375" s="1">
        <f>IFERROR(FIND("DRW ACY",B1375),"")</f>
        <v>14</v>
      </c>
      <c r="P1375" s="1">
        <f>IF(O1375="","",O1375+6)</f>
        <v>20</v>
      </c>
      <c r="Q1375" s="1">
        <f>LEN(B1375)</f>
        <v>28</v>
      </c>
      <c r="R1375" s="1" t="str">
        <f>IF(P1375="","",RIGHT(B1375,Q1375-P1375))</f>
        <v>611_3536</v>
      </c>
      <c r="U1375" cm="1">
        <f t="array" ref="U1375">MIN(IFERROR(FIND(_xlfn.SEQUENCE(10,,CHAR(48)),F1375),""))</f>
        <v>8</v>
      </c>
      <c r="V1375" s="1">
        <f>LEN(F1375)</f>
        <v>17</v>
      </c>
      <c r="W1375" s="1" t="str">
        <f>RIGHT(F1375,(V1375+1)-U1375)</f>
        <v>611_3536/A</v>
      </c>
      <c r="X1375" s="1" t="str">
        <f>LEFT(W1375,8)</f>
        <v>611_3536</v>
      </c>
      <c r="Y1375" s="1" t="str">
        <f>IF(E1375&lt;&gt;"",E1375,"A créer")</f>
        <v>A créer</v>
      </c>
      <c r="Z1375" s="2">
        <f>I1375</f>
        <v>0</v>
      </c>
      <c r="AA1375" s="1" t="str">
        <f>X1375&amp;" / "&amp;A1375</f>
        <v>611_3536 / 31266517</v>
      </c>
      <c r="AB1375" s="1">
        <f>A1375</f>
        <v>31266517</v>
      </c>
    </row>
    <row r="1376" spans="1:28" ht="15" x14ac:dyDescent="0.25">
      <c r="A1376" s="6">
        <v>31266518</v>
      </c>
      <c r="B1376" s="6" t="s">
        <v>4496</v>
      </c>
      <c r="C1376" s="6" t="s">
        <v>10</v>
      </c>
      <c r="D1376" s="6" t="s">
        <v>9</v>
      </c>
      <c r="E1376" s="6" t="s">
        <v>3</v>
      </c>
      <c r="F1376" s="6" t="s">
        <v>4495</v>
      </c>
      <c r="G1376" s="6" t="s">
        <v>3</v>
      </c>
      <c r="H1376" s="6" t="s">
        <v>6</v>
      </c>
      <c r="I1376" s="5">
        <v>0</v>
      </c>
      <c r="J1376" s="6" t="s">
        <v>5</v>
      </c>
      <c r="K1376" s="6" t="s">
        <v>4</v>
      </c>
      <c r="L1376" s="7">
        <v>90</v>
      </c>
      <c r="M1376" s="6" t="s">
        <v>3</v>
      </c>
      <c r="N1376" s="5">
        <v>1</v>
      </c>
      <c r="O1376" s="1">
        <f>IFERROR(FIND("DRW ACY",B1376),"")</f>
        <v>9</v>
      </c>
      <c r="P1376" s="1">
        <f>IF(O1376="","",O1376+6)</f>
        <v>15</v>
      </c>
      <c r="Q1376" s="1">
        <f>LEN(B1376)</f>
        <v>23</v>
      </c>
      <c r="R1376" s="1" t="str">
        <f>IF(P1376="","",RIGHT(B1376,Q1376-P1376))</f>
        <v>611_3533</v>
      </c>
      <c r="U1376" cm="1">
        <f t="array" ref="U1376">MIN(IFERROR(FIND(_xlfn.SEQUENCE(10,,CHAR(48)),F1376),""))</f>
        <v>8</v>
      </c>
      <c r="V1376" s="1">
        <f>LEN(F1376)</f>
        <v>17</v>
      </c>
      <c r="W1376" s="1" t="str">
        <f>RIGHT(F1376,(V1376+1)-U1376)</f>
        <v>611_3533/A</v>
      </c>
      <c r="X1376" s="1" t="str">
        <f>LEFT(W1376,8)</f>
        <v>611_3533</v>
      </c>
      <c r="Y1376" s="1" t="str">
        <f>IF(E1376&lt;&gt;"",E1376,"A créer")</f>
        <v>A créer</v>
      </c>
      <c r="Z1376" s="2">
        <f>I1376</f>
        <v>0</v>
      </c>
      <c r="AA1376" s="1" t="str">
        <f>X1376&amp;" / "&amp;A1376</f>
        <v>611_3533 / 31266518</v>
      </c>
      <c r="AB1376" s="1">
        <f>A1376</f>
        <v>31266518</v>
      </c>
    </row>
    <row r="1377" spans="1:28" ht="15" x14ac:dyDescent="0.25">
      <c r="A1377" s="6">
        <v>31266519</v>
      </c>
      <c r="B1377" s="6" t="s">
        <v>4494</v>
      </c>
      <c r="C1377" s="6" t="s">
        <v>10</v>
      </c>
      <c r="D1377" s="6" t="s">
        <v>9</v>
      </c>
      <c r="E1377" s="6" t="s">
        <v>3</v>
      </c>
      <c r="F1377" s="6" t="s">
        <v>4493</v>
      </c>
      <c r="G1377" s="6" t="s">
        <v>3</v>
      </c>
      <c r="H1377" s="6" t="s">
        <v>6</v>
      </c>
      <c r="I1377" s="5">
        <v>0</v>
      </c>
      <c r="J1377" s="6" t="s">
        <v>5</v>
      </c>
      <c r="K1377" s="6" t="s">
        <v>4</v>
      </c>
      <c r="L1377" s="7">
        <v>250</v>
      </c>
      <c r="M1377" s="6" t="s">
        <v>3</v>
      </c>
      <c r="N1377" s="5">
        <v>1</v>
      </c>
      <c r="O1377" s="1">
        <f>IFERROR(FIND("DRW ACY",B1377),"")</f>
        <v>10</v>
      </c>
      <c r="P1377" s="1">
        <f>IF(O1377="","",O1377+6)</f>
        <v>16</v>
      </c>
      <c r="Q1377" s="1">
        <f>LEN(B1377)</f>
        <v>24</v>
      </c>
      <c r="R1377" s="1" t="str">
        <f>IF(P1377="","",RIGHT(B1377,Q1377-P1377))</f>
        <v>611_3502</v>
      </c>
      <c r="U1377" cm="1">
        <f t="array" ref="U1377">MIN(IFERROR(FIND(_xlfn.SEQUENCE(10,,CHAR(48)),F1377),""))</f>
        <v>8</v>
      </c>
      <c r="V1377" s="1">
        <f>LEN(F1377)</f>
        <v>17</v>
      </c>
      <c r="W1377" s="1" t="str">
        <f>RIGHT(F1377,(V1377+1)-U1377)</f>
        <v>611_3502/A</v>
      </c>
      <c r="X1377" s="1" t="str">
        <f>LEFT(W1377,8)</f>
        <v>611_3502</v>
      </c>
      <c r="Y1377" s="1" t="str">
        <f>IF(E1377&lt;&gt;"",E1377,"A créer")</f>
        <v>A créer</v>
      </c>
      <c r="Z1377" s="2">
        <f>I1377</f>
        <v>0</v>
      </c>
      <c r="AA1377" s="1" t="str">
        <f>X1377&amp;" / "&amp;A1377</f>
        <v>611_3502 / 31266519</v>
      </c>
      <c r="AB1377" s="1">
        <f>A1377</f>
        <v>31266519</v>
      </c>
    </row>
    <row r="1378" spans="1:28" ht="15" x14ac:dyDescent="0.25">
      <c r="A1378" s="6">
        <v>31266520</v>
      </c>
      <c r="B1378" s="6" t="s">
        <v>4492</v>
      </c>
      <c r="C1378" s="6" t="s">
        <v>10</v>
      </c>
      <c r="D1378" s="6" t="s">
        <v>9</v>
      </c>
      <c r="E1378" s="6" t="s">
        <v>3</v>
      </c>
      <c r="F1378" s="6" t="s">
        <v>4491</v>
      </c>
      <c r="G1378" s="6" t="s">
        <v>3</v>
      </c>
      <c r="H1378" s="6" t="s">
        <v>6</v>
      </c>
      <c r="I1378" s="5">
        <v>0</v>
      </c>
      <c r="J1378" s="6" t="s">
        <v>5</v>
      </c>
      <c r="K1378" s="6" t="s">
        <v>4</v>
      </c>
      <c r="L1378" s="7">
        <v>275</v>
      </c>
      <c r="M1378" s="6" t="s">
        <v>3</v>
      </c>
      <c r="N1378" s="5">
        <v>1</v>
      </c>
      <c r="O1378" s="1">
        <f>IFERROR(FIND("DRW ACY",B1378),"")</f>
        <v>12</v>
      </c>
      <c r="P1378" s="1">
        <f>IF(O1378="","",O1378+6)</f>
        <v>18</v>
      </c>
      <c r="Q1378" s="1">
        <f>LEN(B1378)</f>
        <v>26</v>
      </c>
      <c r="R1378" s="1" t="str">
        <f>IF(P1378="","",RIGHT(B1378,Q1378-P1378))</f>
        <v>611_3542</v>
      </c>
      <c r="U1378" cm="1">
        <f t="array" ref="U1378">MIN(IFERROR(FIND(_xlfn.SEQUENCE(10,,CHAR(48)),F1378),""))</f>
        <v>8</v>
      </c>
      <c r="V1378" s="1">
        <f>LEN(F1378)</f>
        <v>17</v>
      </c>
      <c r="W1378" s="1" t="str">
        <f>RIGHT(F1378,(V1378+1)-U1378)</f>
        <v>611_3542/A</v>
      </c>
      <c r="X1378" s="1" t="str">
        <f>LEFT(W1378,8)</f>
        <v>611_3542</v>
      </c>
      <c r="Y1378" s="1" t="str">
        <f>IF(E1378&lt;&gt;"",E1378,"A créer")</f>
        <v>A créer</v>
      </c>
      <c r="Z1378" s="2">
        <f>I1378</f>
        <v>0</v>
      </c>
      <c r="AA1378" s="1" t="str">
        <f>X1378&amp;" / "&amp;A1378</f>
        <v>611_3542 / 31266520</v>
      </c>
      <c r="AB1378" s="1">
        <f>A1378</f>
        <v>31266520</v>
      </c>
    </row>
    <row r="1379" spans="1:28" ht="15" x14ac:dyDescent="0.25">
      <c r="A1379" s="6">
        <v>31266523</v>
      </c>
      <c r="B1379" s="6" t="s">
        <v>4490</v>
      </c>
      <c r="C1379" s="6" t="s">
        <v>10</v>
      </c>
      <c r="D1379" s="6" t="s">
        <v>9</v>
      </c>
      <c r="E1379" s="6" t="s">
        <v>3</v>
      </c>
      <c r="F1379" s="6" t="s">
        <v>4489</v>
      </c>
      <c r="G1379" s="6" t="s">
        <v>3</v>
      </c>
      <c r="H1379" s="6" t="s">
        <v>6</v>
      </c>
      <c r="I1379" s="5">
        <v>0</v>
      </c>
      <c r="J1379" s="6" t="s">
        <v>5</v>
      </c>
      <c r="K1379" s="6" t="s">
        <v>4</v>
      </c>
      <c r="L1379" s="7">
        <v>95</v>
      </c>
      <c r="M1379" s="6" t="s">
        <v>3</v>
      </c>
      <c r="N1379" s="5">
        <v>1</v>
      </c>
      <c r="O1379" s="1">
        <f>IFERROR(FIND("DRW ACY",B1379),"")</f>
        <v>13</v>
      </c>
      <c r="P1379" s="1">
        <f>IF(O1379="","",O1379+6)</f>
        <v>19</v>
      </c>
      <c r="Q1379" s="1">
        <f>LEN(B1379)</f>
        <v>27</v>
      </c>
      <c r="R1379" s="1" t="str">
        <f>IF(P1379="","",RIGHT(B1379,Q1379-P1379))</f>
        <v>611_3541</v>
      </c>
      <c r="U1379" cm="1">
        <f t="array" ref="U1379">MIN(IFERROR(FIND(_xlfn.SEQUENCE(10,,CHAR(48)),F1379),""))</f>
        <v>8</v>
      </c>
      <c r="V1379" s="1">
        <f>LEN(F1379)</f>
        <v>17</v>
      </c>
      <c r="W1379" s="1" t="str">
        <f>RIGHT(F1379,(V1379+1)-U1379)</f>
        <v>611_3541/A</v>
      </c>
      <c r="X1379" s="1" t="str">
        <f>LEFT(W1379,8)</f>
        <v>611_3541</v>
      </c>
      <c r="Y1379" s="1" t="str">
        <f>IF(E1379&lt;&gt;"",E1379,"A créer")</f>
        <v>A créer</v>
      </c>
      <c r="Z1379" s="2">
        <f>I1379</f>
        <v>0</v>
      </c>
      <c r="AA1379" s="1" t="str">
        <f>X1379&amp;" / "&amp;A1379</f>
        <v>611_3541 / 31266523</v>
      </c>
      <c r="AB1379" s="1">
        <f>A1379</f>
        <v>31266523</v>
      </c>
    </row>
    <row r="1380" spans="1:28" ht="15" x14ac:dyDescent="0.25">
      <c r="A1380" s="6">
        <v>31266526</v>
      </c>
      <c r="B1380" s="6" t="s">
        <v>4488</v>
      </c>
      <c r="C1380" s="6" t="s">
        <v>10</v>
      </c>
      <c r="D1380" s="6" t="s">
        <v>9</v>
      </c>
      <c r="E1380" s="6" t="s">
        <v>3</v>
      </c>
      <c r="F1380" s="6" t="s">
        <v>4487</v>
      </c>
      <c r="G1380" s="6" t="s">
        <v>3</v>
      </c>
      <c r="H1380" s="6" t="s">
        <v>6</v>
      </c>
      <c r="I1380" s="5">
        <v>0</v>
      </c>
      <c r="J1380" s="6" t="s">
        <v>5</v>
      </c>
      <c r="K1380" s="6" t="s">
        <v>4</v>
      </c>
      <c r="L1380" s="7">
        <v>90</v>
      </c>
      <c r="M1380" s="6" t="s">
        <v>3</v>
      </c>
      <c r="N1380" s="5">
        <v>1</v>
      </c>
      <c r="O1380" s="1">
        <f>IFERROR(FIND("DRW ACY",B1380),"")</f>
        <v>9</v>
      </c>
      <c r="P1380" s="1">
        <f>IF(O1380="","",O1380+6)</f>
        <v>15</v>
      </c>
      <c r="Q1380" s="1">
        <f>LEN(B1380)</f>
        <v>23</v>
      </c>
      <c r="R1380" s="1" t="str">
        <f>IF(P1380="","",RIGHT(B1380,Q1380-P1380))</f>
        <v>611_3539</v>
      </c>
      <c r="U1380" cm="1">
        <f t="array" ref="U1380">MIN(IFERROR(FIND(_xlfn.SEQUENCE(10,,CHAR(48)),F1380),""))</f>
        <v>8</v>
      </c>
      <c r="V1380" s="1">
        <f>LEN(F1380)</f>
        <v>17</v>
      </c>
      <c r="W1380" s="1" t="str">
        <f>RIGHT(F1380,(V1380+1)-U1380)</f>
        <v>611_3539/A</v>
      </c>
      <c r="X1380" s="1" t="str">
        <f>LEFT(W1380,8)</f>
        <v>611_3539</v>
      </c>
      <c r="Y1380" s="1" t="str">
        <f>IF(E1380&lt;&gt;"",E1380,"A créer")</f>
        <v>A créer</v>
      </c>
      <c r="Z1380" s="2">
        <f>I1380</f>
        <v>0</v>
      </c>
      <c r="AA1380" s="1" t="str">
        <f>X1380&amp;" / "&amp;A1380</f>
        <v>611_3539 / 31266526</v>
      </c>
      <c r="AB1380" s="1">
        <f>A1380</f>
        <v>31266526</v>
      </c>
    </row>
    <row r="1381" spans="1:28" ht="15" x14ac:dyDescent="0.25">
      <c r="A1381" s="6">
        <v>31266527</v>
      </c>
      <c r="B1381" s="6" t="s">
        <v>4486</v>
      </c>
      <c r="C1381" s="6" t="s">
        <v>10</v>
      </c>
      <c r="D1381" s="6" t="s">
        <v>9</v>
      </c>
      <c r="E1381" s="6" t="s">
        <v>3</v>
      </c>
      <c r="F1381" s="6" t="s">
        <v>4485</v>
      </c>
      <c r="G1381" s="6" t="s">
        <v>3</v>
      </c>
      <c r="H1381" s="6" t="s">
        <v>6</v>
      </c>
      <c r="I1381" s="5">
        <v>0</v>
      </c>
      <c r="J1381" s="6" t="s">
        <v>5</v>
      </c>
      <c r="K1381" s="6" t="s">
        <v>4</v>
      </c>
      <c r="L1381" s="7">
        <v>125</v>
      </c>
      <c r="M1381" s="6" t="s">
        <v>3</v>
      </c>
      <c r="N1381" s="5">
        <v>1</v>
      </c>
      <c r="O1381" s="1">
        <f>IFERROR(FIND("DRW ACY",B1381),"")</f>
        <v>14</v>
      </c>
      <c r="P1381" s="1">
        <f>IF(O1381="","",O1381+6)</f>
        <v>20</v>
      </c>
      <c r="Q1381" s="1">
        <f>LEN(B1381)</f>
        <v>28</v>
      </c>
      <c r="R1381" s="1" t="str">
        <f>IF(P1381="","",RIGHT(B1381,Q1381-P1381))</f>
        <v>611_3546</v>
      </c>
      <c r="U1381" cm="1">
        <f t="array" ref="U1381">MIN(IFERROR(FIND(_xlfn.SEQUENCE(10,,CHAR(48)),F1381),""))</f>
        <v>8</v>
      </c>
      <c r="V1381" s="1">
        <f>LEN(F1381)</f>
        <v>17</v>
      </c>
      <c r="W1381" s="1" t="str">
        <f>RIGHT(F1381,(V1381+1)-U1381)</f>
        <v>611_3546/A</v>
      </c>
      <c r="X1381" s="1" t="str">
        <f>LEFT(W1381,8)</f>
        <v>611_3546</v>
      </c>
      <c r="Y1381" s="1" t="str">
        <f>IF(E1381&lt;&gt;"",E1381,"A créer")</f>
        <v>A créer</v>
      </c>
      <c r="Z1381" s="2">
        <f>I1381</f>
        <v>0</v>
      </c>
      <c r="AA1381" s="1" t="str">
        <f>X1381&amp;" / "&amp;A1381</f>
        <v>611_3546 / 31266527</v>
      </c>
      <c r="AB1381" s="1">
        <f>A1381</f>
        <v>31266527</v>
      </c>
    </row>
    <row r="1382" spans="1:28" ht="15" x14ac:dyDescent="0.25">
      <c r="A1382" s="6">
        <v>31266528</v>
      </c>
      <c r="B1382" s="6" t="s">
        <v>4484</v>
      </c>
      <c r="C1382" s="6" t="s">
        <v>10</v>
      </c>
      <c r="D1382" s="6" t="s">
        <v>9</v>
      </c>
      <c r="E1382" s="6" t="s">
        <v>3</v>
      </c>
      <c r="F1382" s="6" t="s">
        <v>4483</v>
      </c>
      <c r="G1382" s="6" t="s">
        <v>3</v>
      </c>
      <c r="H1382" s="6" t="s">
        <v>6</v>
      </c>
      <c r="I1382" s="5">
        <v>0</v>
      </c>
      <c r="J1382" s="6" t="s">
        <v>5</v>
      </c>
      <c r="K1382" s="6" t="s">
        <v>4</v>
      </c>
      <c r="L1382" s="7">
        <v>175</v>
      </c>
      <c r="M1382" s="6" t="s">
        <v>3</v>
      </c>
      <c r="N1382" s="5">
        <v>1</v>
      </c>
      <c r="O1382" s="1">
        <f>IFERROR(FIND("DRW ACY",B1382),"")</f>
        <v>13</v>
      </c>
      <c r="P1382" s="1">
        <f>IF(O1382="","",O1382+6)</f>
        <v>19</v>
      </c>
      <c r="Q1382" s="1">
        <f>LEN(B1382)</f>
        <v>27</v>
      </c>
      <c r="R1382" s="1" t="str">
        <f>IF(P1382="","",RIGHT(B1382,Q1382-P1382))</f>
        <v>611_3548</v>
      </c>
      <c r="U1382" cm="1">
        <f t="array" ref="U1382">MIN(IFERROR(FIND(_xlfn.SEQUENCE(10,,CHAR(48)),F1382),""))</f>
        <v>8</v>
      </c>
      <c r="V1382" s="1">
        <f>LEN(F1382)</f>
        <v>17</v>
      </c>
      <c r="W1382" s="1" t="str">
        <f>RIGHT(F1382,(V1382+1)-U1382)</f>
        <v>611_3548/A</v>
      </c>
      <c r="X1382" s="1" t="str">
        <f>LEFT(W1382,8)</f>
        <v>611_3548</v>
      </c>
      <c r="Y1382" s="1" t="str">
        <f>IF(E1382&lt;&gt;"",E1382,"A créer")</f>
        <v>A créer</v>
      </c>
      <c r="Z1382" s="2">
        <f>I1382</f>
        <v>0</v>
      </c>
      <c r="AA1382" s="1" t="str">
        <f>X1382&amp;" / "&amp;A1382</f>
        <v>611_3548 / 31266528</v>
      </c>
      <c r="AB1382" s="1">
        <f>A1382</f>
        <v>31266528</v>
      </c>
    </row>
    <row r="1383" spans="1:28" ht="15" x14ac:dyDescent="0.25">
      <c r="A1383" s="6">
        <v>31266529</v>
      </c>
      <c r="B1383" s="6" t="s">
        <v>4482</v>
      </c>
      <c r="C1383" s="6" t="s">
        <v>10</v>
      </c>
      <c r="D1383" s="6" t="s">
        <v>9</v>
      </c>
      <c r="E1383" s="6" t="s">
        <v>3</v>
      </c>
      <c r="F1383" s="6" t="s">
        <v>4481</v>
      </c>
      <c r="G1383" s="6" t="s">
        <v>3</v>
      </c>
      <c r="H1383" s="6" t="s">
        <v>6</v>
      </c>
      <c r="I1383" s="5">
        <v>0</v>
      </c>
      <c r="J1383" s="6" t="s">
        <v>5</v>
      </c>
      <c r="K1383" s="6" t="s">
        <v>4</v>
      </c>
      <c r="L1383" s="7">
        <v>115</v>
      </c>
      <c r="M1383" s="6" t="s">
        <v>3</v>
      </c>
      <c r="N1383" s="5">
        <v>1</v>
      </c>
      <c r="O1383" s="1">
        <f>IFERROR(FIND("DRW ACY",B1383),"")</f>
        <v>13</v>
      </c>
      <c r="P1383" s="1">
        <f>IF(O1383="","",O1383+6)</f>
        <v>19</v>
      </c>
      <c r="Q1383" s="1">
        <f>LEN(B1383)</f>
        <v>27</v>
      </c>
      <c r="R1383" s="1" t="str">
        <f>IF(P1383="","",RIGHT(B1383,Q1383-P1383))</f>
        <v>611_3547</v>
      </c>
      <c r="U1383" cm="1">
        <f t="array" ref="U1383">MIN(IFERROR(FIND(_xlfn.SEQUENCE(10,,CHAR(48)),F1383),""))</f>
        <v>8</v>
      </c>
      <c r="V1383" s="1">
        <f>LEN(F1383)</f>
        <v>17</v>
      </c>
      <c r="W1383" s="1" t="str">
        <f>RIGHT(F1383,(V1383+1)-U1383)</f>
        <v>611_3547/A</v>
      </c>
      <c r="X1383" s="1" t="str">
        <f>LEFT(W1383,8)</f>
        <v>611_3547</v>
      </c>
      <c r="Y1383" s="1" t="str">
        <f>IF(E1383&lt;&gt;"",E1383,"A créer")</f>
        <v>A créer</v>
      </c>
      <c r="Z1383" s="2">
        <f>I1383</f>
        <v>0</v>
      </c>
      <c r="AA1383" s="1" t="str">
        <f>X1383&amp;" / "&amp;A1383</f>
        <v>611_3547 / 31266529</v>
      </c>
      <c r="AB1383" s="1">
        <f>A1383</f>
        <v>31266529</v>
      </c>
    </row>
    <row r="1384" spans="1:28" ht="15" x14ac:dyDescent="0.25">
      <c r="A1384" s="6">
        <v>31266530</v>
      </c>
      <c r="B1384" s="6" t="s">
        <v>4480</v>
      </c>
      <c r="C1384" s="6" t="s">
        <v>10</v>
      </c>
      <c r="D1384" s="6" t="s">
        <v>9</v>
      </c>
      <c r="E1384" s="6" t="s">
        <v>3</v>
      </c>
      <c r="F1384" s="6" t="s">
        <v>4479</v>
      </c>
      <c r="G1384" s="6" t="s">
        <v>3</v>
      </c>
      <c r="H1384" s="6" t="s">
        <v>6</v>
      </c>
      <c r="I1384" s="5">
        <v>0</v>
      </c>
      <c r="J1384" s="6" t="s">
        <v>5</v>
      </c>
      <c r="K1384" s="6" t="s">
        <v>4</v>
      </c>
      <c r="L1384" s="7">
        <v>200</v>
      </c>
      <c r="M1384" s="6" t="s">
        <v>3</v>
      </c>
      <c r="N1384" s="5">
        <v>1</v>
      </c>
      <c r="O1384" s="1">
        <f>IFERROR(FIND("DRW ACY",B1384),"")</f>
        <v>16</v>
      </c>
      <c r="P1384" s="1">
        <f>IF(O1384="","",O1384+6)</f>
        <v>22</v>
      </c>
      <c r="Q1384" s="1">
        <f>LEN(B1384)</f>
        <v>30</v>
      </c>
      <c r="R1384" s="1" t="str">
        <f>IF(P1384="","",RIGHT(B1384,Q1384-P1384))</f>
        <v>611_3543</v>
      </c>
      <c r="U1384" cm="1">
        <f t="array" ref="U1384">MIN(IFERROR(FIND(_xlfn.SEQUENCE(10,,CHAR(48)),F1384),""))</f>
        <v>8</v>
      </c>
      <c r="V1384" s="1">
        <f>LEN(F1384)</f>
        <v>17</v>
      </c>
      <c r="W1384" s="1" t="str">
        <f>RIGHT(F1384,(V1384+1)-U1384)</f>
        <v>611_3543/A</v>
      </c>
      <c r="X1384" s="1" t="str">
        <f>LEFT(W1384,8)</f>
        <v>611_3543</v>
      </c>
      <c r="Y1384" s="1" t="str">
        <f>IF(E1384&lt;&gt;"",E1384,"A créer")</f>
        <v>A créer</v>
      </c>
      <c r="Z1384" s="2">
        <f>I1384</f>
        <v>0</v>
      </c>
      <c r="AA1384" s="1" t="str">
        <f>X1384&amp;" / "&amp;A1384</f>
        <v>611_3543 / 31266530</v>
      </c>
      <c r="AB1384" s="1">
        <f>A1384</f>
        <v>31266530</v>
      </c>
    </row>
    <row r="1385" spans="1:28" ht="15" x14ac:dyDescent="0.25">
      <c r="A1385" s="6">
        <v>31266534</v>
      </c>
      <c r="B1385" s="6" t="s">
        <v>4478</v>
      </c>
      <c r="C1385" s="6" t="s">
        <v>10</v>
      </c>
      <c r="D1385" s="6" t="s">
        <v>9</v>
      </c>
      <c r="E1385" s="6" t="s">
        <v>3</v>
      </c>
      <c r="F1385" s="6" t="s">
        <v>4477</v>
      </c>
      <c r="G1385" s="6" t="s">
        <v>3</v>
      </c>
      <c r="H1385" s="6" t="s">
        <v>6</v>
      </c>
      <c r="I1385" s="5">
        <v>0</v>
      </c>
      <c r="J1385" s="6" t="s">
        <v>5</v>
      </c>
      <c r="K1385" s="6" t="s">
        <v>4</v>
      </c>
      <c r="L1385" s="7">
        <v>215</v>
      </c>
      <c r="M1385" s="6" t="s">
        <v>3</v>
      </c>
      <c r="N1385" s="5">
        <v>1</v>
      </c>
      <c r="O1385" s="1">
        <f>IFERROR(FIND("DRW ACY",B1385),"")</f>
        <v>16</v>
      </c>
      <c r="P1385" s="1">
        <f>IF(O1385="","",O1385+6)</f>
        <v>22</v>
      </c>
      <c r="Q1385" s="1">
        <f>LEN(B1385)</f>
        <v>30</v>
      </c>
      <c r="R1385" s="1" t="str">
        <f>IF(P1385="","",RIGHT(B1385,Q1385-P1385))</f>
        <v>611_3549</v>
      </c>
      <c r="U1385" cm="1">
        <f t="array" ref="U1385">MIN(IFERROR(FIND(_xlfn.SEQUENCE(10,,CHAR(48)),F1385),""))</f>
        <v>8</v>
      </c>
      <c r="V1385" s="1">
        <f>LEN(F1385)</f>
        <v>17</v>
      </c>
      <c r="W1385" s="1" t="str">
        <f>RIGHT(F1385,(V1385+1)-U1385)</f>
        <v>611_3549/A</v>
      </c>
      <c r="X1385" s="1" t="str">
        <f>LEFT(W1385,8)</f>
        <v>611_3549</v>
      </c>
      <c r="Y1385" s="1" t="str">
        <f>IF(E1385&lt;&gt;"",E1385,"A créer")</f>
        <v>A créer</v>
      </c>
      <c r="Z1385" s="2">
        <f>I1385</f>
        <v>0</v>
      </c>
      <c r="AA1385" s="1" t="str">
        <f>X1385&amp;" / "&amp;A1385</f>
        <v>611_3549 / 31266534</v>
      </c>
      <c r="AB1385" s="1">
        <f>A1385</f>
        <v>31266534</v>
      </c>
    </row>
    <row r="1386" spans="1:28" ht="15" x14ac:dyDescent="0.25">
      <c r="A1386" s="6">
        <v>31266535</v>
      </c>
      <c r="B1386" s="6" t="s">
        <v>4476</v>
      </c>
      <c r="C1386" s="6" t="s">
        <v>10</v>
      </c>
      <c r="D1386" s="6" t="s">
        <v>9</v>
      </c>
      <c r="E1386" s="6" t="s">
        <v>3</v>
      </c>
      <c r="F1386" s="6" t="s">
        <v>4475</v>
      </c>
      <c r="G1386" s="6" t="s">
        <v>3</v>
      </c>
      <c r="H1386" s="6" t="s">
        <v>6</v>
      </c>
      <c r="I1386" s="5">
        <v>0</v>
      </c>
      <c r="J1386" s="6" t="s">
        <v>5</v>
      </c>
      <c r="K1386" s="6" t="s">
        <v>4</v>
      </c>
      <c r="L1386" s="7">
        <v>230</v>
      </c>
      <c r="M1386" s="6" t="s">
        <v>3</v>
      </c>
      <c r="N1386" s="5">
        <v>1</v>
      </c>
      <c r="O1386" s="1">
        <f>IFERROR(FIND("DRW ACY",B1386),"")</f>
        <v>9</v>
      </c>
      <c r="P1386" s="1">
        <f>IF(O1386="","",O1386+6)</f>
        <v>15</v>
      </c>
      <c r="Q1386" s="1">
        <f>LEN(B1386)</f>
        <v>23</v>
      </c>
      <c r="R1386" s="1" t="str">
        <f>IF(P1386="","",RIGHT(B1386,Q1386-P1386))</f>
        <v>611_3554</v>
      </c>
      <c r="U1386" cm="1">
        <f t="array" ref="U1386">MIN(IFERROR(FIND(_xlfn.SEQUENCE(10,,CHAR(48)),F1386),""))</f>
        <v>8</v>
      </c>
      <c r="V1386" s="1">
        <f>LEN(F1386)</f>
        <v>17</v>
      </c>
      <c r="W1386" s="1" t="str">
        <f>RIGHT(F1386,(V1386+1)-U1386)</f>
        <v>611_3554/A</v>
      </c>
      <c r="X1386" s="1" t="str">
        <f>LEFT(W1386,8)</f>
        <v>611_3554</v>
      </c>
      <c r="Y1386" s="1" t="str">
        <f>IF(E1386&lt;&gt;"",E1386,"A créer")</f>
        <v>A créer</v>
      </c>
      <c r="Z1386" s="2">
        <f>I1386</f>
        <v>0</v>
      </c>
      <c r="AA1386" s="1" t="str">
        <f>X1386&amp;" / "&amp;A1386</f>
        <v>611_3554 / 31266535</v>
      </c>
      <c r="AB1386" s="1">
        <f>A1386</f>
        <v>31266535</v>
      </c>
    </row>
    <row r="1387" spans="1:28" ht="15" x14ac:dyDescent="0.25">
      <c r="A1387" s="6">
        <v>31266538</v>
      </c>
      <c r="B1387" s="6" t="s">
        <v>4474</v>
      </c>
      <c r="C1387" s="6" t="s">
        <v>10</v>
      </c>
      <c r="D1387" s="6" t="s">
        <v>9</v>
      </c>
      <c r="E1387" s="6" t="s">
        <v>3</v>
      </c>
      <c r="F1387" s="6" t="s">
        <v>4473</v>
      </c>
      <c r="G1387" s="6" t="s">
        <v>3</v>
      </c>
      <c r="H1387" s="6" t="s">
        <v>6</v>
      </c>
      <c r="I1387" s="5">
        <v>0</v>
      </c>
      <c r="J1387" s="6" t="s">
        <v>5</v>
      </c>
      <c r="K1387" s="6" t="s">
        <v>4</v>
      </c>
      <c r="L1387" s="7">
        <v>130</v>
      </c>
      <c r="M1387" s="6" t="s">
        <v>3</v>
      </c>
      <c r="N1387" s="5">
        <v>1</v>
      </c>
      <c r="O1387" s="1">
        <f>IFERROR(FIND("DRW ACY",B1387),"")</f>
        <v>6</v>
      </c>
      <c r="P1387" s="1">
        <f>IF(O1387="","",O1387+6)</f>
        <v>12</v>
      </c>
      <c r="Q1387" s="1">
        <f>LEN(B1387)</f>
        <v>20</v>
      </c>
      <c r="R1387" s="1" t="str">
        <f>IF(P1387="","",RIGHT(B1387,Q1387-P1387))</f>
        <v>611_3123</v>
      </c>
      <c r="U1387" cm="1">
        <f t="array" ref="U1387">MIN(IFERROR(FIND(_xlfn.SEQUENCE(10,,CHAR(48)),F1387),""))</f>
        <v>8</v>
      </c>
      <c r="V1387" s="1">
        <f>LEN(F1387)</f>
        <v>17</v>
      </c>
      <c r="W1387" s="1" t="str">
        <f>RIGHT(F1387,(V1387+1)-U1387)</f>
        <v>611_3123/A</v>
      </c>
      <c r="X1387" s="1" t="str">
        <f>LEFT(W1387,8)</f>
        <v>611_3123</v>
      </c>
      <c r="Y1387" s="1" t="str">
        <f>IF(E1387&lt;&gt;"",E1387,"A créer")</f>
        <v>A créer</v>
      </c>
      <c r="Z1387" s="2">
        <f>I1387</f>
        <v>0</v>
      </c>
      <c r="AA1387" s="1" t="str">
        <f>X1387&amp;" / "&amp;A1387</f>
        <v>611_3123 / 31266538</v>
      </c>
      <c r="AB1387" s="1">
        <f>A1387</f>
        <v>31266538</v>
      </c>
    </row>
    <row r="1388" spans="1:28" ht="15" x14ac:dyDescent="0.25">
      <c r="A1388" s="6">
        <v>31266540</v>
      </c>
      <c r="B1388" s="6" t="s">
        <v>4472</v>
      </c>
      <c r="C1388" s="6" t="s">
        <v>10</v>
      </c>
      <c r="D1388" s="6" t="s">
        <v>9</v>
      </c>
      <c r="E1388" s="6" t="s">
        <v>3</v>
      </c>
      <c r="F1388" s="6" t="s">
        <v>4471</v>
      </c>
      <c r="G1388" s="6" t="s">
        <v>3</v>
      </c>
      <c r="H1388" s="6" t="s">
        <v>6</v>
      </c>
      <c r="I1388" s="5">
        <v>0</v>
      </c>
      <c r="J1388" s="6" t="s">
        <v>5</v>
      </c>
      <c r="K1388" s="6" t="s">
        <v>4</v>
      </c>
      <c r="L1388" s="7">
        <v>200</v>
      </c>
      <c r="M1388" s="6" t="s">
        <v>3</v>
      </c>
      <c r="N1388" s="5">
        <v>1</v>
      </c>
      <c r="O1388" s="1">
        <f>IFERROR(FIND("DRW ACY",B1388),"")</f>
        <v>11</v>
      </c>
      <c r="P1388" s="1">
        <f>IF(O1388="","",O1388+6)</f>
        <v>17</v>
      </c>
      <c r="Q1388" s="1">
        <f>LEN(B1388)</f>
        <v>25</v>
      </c>
      <c r="R1388" s="1" t="str">
        <f>IF(P1388="","",RIGHT(B1388,Q1388-P1388))</f>
        <v>611_3553</v>
      </c>
      <c r="U1388" cm="1">
        <f t="array" ref="U1388">MIN(IFERROR(FIND(_xlfn.SEQUENCE(10,,CHAR(48)),F1388),""))</f>
        <v>8</v>
      </c>
      <c r="V1388" s="1">
        <f>LEN(F1388)</f>
        <v>17</v>
      </c>
      <c r="W1388" s="1" t="str">
        <f>RIGHT(F1388,(V1388+1)-U1388)</f>
        <v>611_3553/A</v>
      </c>
      <c r="X1388" s="1" t="str">
        <f>LEFT(W1388,8)</f>
        <v>611_3553</v>
      </c>
      <c r="Y1388" s="1" t="str">
        <f>IF(E1388&lt;&gt;"",E1388,"A créer")</f>
        <v>A créer</v>
      </c>
      <c r="Z1388" s="2">
        <f>I1388</f>
        <v>0</v>
      </c>
      <c r="AA1388" s="1" t="str">
        <f>X1388&amp;" / "&amp;A1388</f>
        <v>611_3553 / 31266540</v>
      </c>
      <c r="AB1388" s="1">
        <f>A1388</f>
        <v>31266540</v>
      </c>
    </row>
    <row r="1389" spans="1:28" ht="15" x14ac:dyDescent="0.25">
      <c r="A1389" s="6">
        <v>31266541</v>
      </c>
      <c r="B1389" s="6" t="s">
        <v>4470</v>
      </c>
      <c r="C1389" s="6" t="s">
        <v>10</v>
      </c>
      <c r="D1389" s="6" t="s">
        <v>9</v>
      </c>
      <c r="E1389" s="6" t="s">
        <v>3</v>
      </c>
      <c r="F1389" s="6" t="s">
        <v>4469</v>
      </c>
      <c r="G1389" s="6" t="s">
        <v>3</v>
      </c>
      <c r="H1389" s="6" t="s">
        <v>6</v>
      </c>
      <c r="I1389" s="5">
        <v>0</v>
      </c>
      <c r="J1389" s="6" t="s">
        <v>5</v>
      </c>
      <c r="K1389" s="6" t="s">
        <v>4</v>
      </c>
      <c r="L1389" s="7">
        <v>225</v>
      </c>
      <c r="M1389" s="6" t="s">
        <v>3</v>
      </c>
      <c r="N1389" s="5">
        <v>1</v>
      </c>
      <c r="O1389" s="1">
        <f>IFERROR(FIND("DRW ACY",B1389),"")</f>
        <v>10</v>
      </c>
      <c r="P1389" s="1">
        <f>IF(O1389="","",O1389+6)</f>
        <v>16</v>
      </c>
      <c r="Q1389" s="1">
        <f>LEN(B1389)</f>
        <v>24</v>
      </c>
      <c r="R1389" s="1" t="str">
        <f>IF(P1389="","",RIGHT(B1389,Q1389-P1389))</f>
        <v>611_3555</v>
      </c>
      <c r="U1389" cm="1">
        <f t="array" ref="U1389">MIN(IFERROR(FIND(_xlfn.SEQUENCE(10,,CHAR(48)),F1389),""))</f>
        <v>8</v>
      </c>
      <c r="V1389" s="1">
        <f>LEN(F1389)</f>
        <v>17</v>
      </c>
      <c r="W1389" s="1" t="str">
        <f>RIGHT(F1389,(V1389+1)-U1389)</f>
        <v>611_3555/A</v>
      </c>
      <c r="X1389" s="1" t="str">
        <f>LEFT(W1389,8)</f>
        <v>611_3555</v>
      </c>
      <c r="Y1389" s="1" t="str">
        <f>IF(E1389&lt;&gt;"",E1389,"A créer")</f>
        <v>A créer</v>
      </c>
      <c r="Z1389" s="2">
        <f>I1389</f>
        <v>0</v>
      </c>
      <c r="AA1389" s="1" t="str">
        <f>X1389&amp;" / "&amp;A1389</f>
        <v>611_3555 / 31266541</v>
      </c>
      <c r="AB1389" s="1">
        <f>A1389</f>
        <v>31266541</v>
      </c>
    </row>
    <row r="1390" spans="1:28" ht="15" x14ac:dyDescent="0.25">
      <c r="A1390" s="6">
        <v>31266545</v>
      </c>
      <c r="B1390" s="6" t="s">
        <v>4468</v>
      </c>
      <c r="C1390" s="6" t="s">
        <v>10</v>
      </c>
      <c r="D1390" s="6" t="s">
        <v>9</v>
      </c>
      <c r="E1390" s="6" t="s">
        <v>3</v>
      </c>
      <c r="F1390" s="6" t="s">
        <v>4467</v>
      </c>
      <c r="G1390" s="6" t="s">
        <v>3</v>
      </c>
      <c r="H1390" s="6" t="s">
        <v>6</v>
      </c>
      <c r="I1390" s="5">
        <v>0</v>
      </c>
      <c r="J1390" s="6" t="s">
        <v>5</v>
      </c>
      <c r="K1390" s="6" t="s">
        <v>4</v>
      </c>
      <c r="L1390" s="7">
        <v>210</v>
      </c>
      <c r="M1390" s="6" t="s">
        <v>3</v>
      </c>
      <c r="N1390" s="5">
        <v>1</v>
      </c>
      <c r="O1390" s="1">
        <f>IFERROR(FIND("DRW ACY",B1390),"")</f>
        <v>10</v>
      </c>
      <c r="P1390" s="1">
        <f>IF(O1390="","",O1390+6)</f>
        <v>16</v>
      </c>
      <c r="Q1390" s="1">
        <f>LEN(B1390)</f>
        <v>24</v>
      </c>
      <c r="R1390" s="1" t="str">
        <f>IF(P1390="","",RIGHT(B1390,Q1390-P1390))</f>
        <v>611_3504</v>
      </c>
      <c r="U1390" cm="1">
        <f t="array" ref="U1390">MIN(IFERROR(FIND(_xlfn.SEQUENCE(10,,CHAR(48)),F1390),""))</f>
        <v>8</v>
      </c>
      <c r="V1390" s="1">
        <f>LEN(F1390)</f>
        <v>17</v>
      </c>
      <c r="W1390" s="1" t="str">
        <f>RIGHT(F1390,(V1390+1)-U1390)</f>
        <v>611_3504/A</v>
      </c>
      <c r="X1390" s="1" t="str">
        <f>LEFT(W1390,8)</f>
        <v>611_3504</v>
      </c>
      <c r="Y1390" s="1" t="str">
        <f>IF(E1390&lt;&gt;"",E1390,"A créer")</f>
        <v>A créer</v>
      </c>
      <c r="Z1390" s="2">
        <f>I1390</f>
        <v>0</v>
      </c>
      <c r="AA1390" s="1" t="str">
        <f>X1390&amp;" / "&amp;A1390</f>
        <v>611_3504 / 31266545</v>
      </c>
      <c r="AB1390" s="1">
        <f>A1390</f>
        <v>31266545</v>
      </c>
    </row>
    <row r="1391" spans="1:28" ht="15" x14ac:dyDescent="0.25">
      <c r="A1391" s="6">
        <v>31266546</v>
      </c>
      <c r="B1391" s="6" t="s">
        <v>4466</v>
      </c>
      <c r="C1391" s="6" t="s">
        <v>10</v>
      </c>
      <c r="D1391" s="6" t="s">
        <v>9</v>
      </c>
      <c r="E1391" s="6" t="s">
        <v>3</v>
      </c>
      <c r="F1391" s="6" t="s">
        <v>4465</v>
      </c>
      <c r="G1391" s="6" t="s">
        <v>3</v>
      </c>
      <c r="H1391" s="6" t="s">
        <v>6</v>
      </c>
      <c r="I1391" s="5">
        <v>0</v>
      </c>
      <c r="J1391" s="6" t="s">
        <v>5</v>
      </c>
      <c r="K1391" s="6" t="s">
        <v>4</v>
      </c>
      <c r="L1391" s="7">
        <v>240</v>
      </c>
      <c r="M1391" s="6" t="s">
        <v>3</v>
      </c>
      <c r="N1391" s="5">
        <v>1</v>
      </c>
      <c r="O1391" s="1">
        <f>IFERROR(FIND("DRW ACY",B1391),"")</f>
        <v>9</v>
      </c>
      <c r="P1391" s="1">
        <f>IF(O1391="","",O1391+6)</f>
        <v>15</v>
      </c>
      <c r="Q1391" s="1">
        <f>LEN(B1391)</f>
        <v>23</v>
      </c>
      <c r="R1391" s="1" t="str">
        <f>IF(P1391="","",RIGHT(B1391,Q1391-P1391))</f>
        <v>611_3507</v>
      </c>
      <c r="U1391" cm="1">
        <f t="array" ref="U1391">MIN(IFERROR(FIND(_xlfn.SEQUENCE(10,,CHAR(48)),F1391),""))</f>
        <v>8</v>
      </c>
      <c r="V1391" s="1">
        <f>LEN(F1391)</f>
        <v>17</v>
      </c>
      <c r="W1391" s="1" t="str">
        <f>RIGHT(F1391,(V1391+1)-U1391)</f>
        <v>611_3507/A</v>
      </c>
      <c r="X1391" s="1" t="str">
        <f>LEFT(W1391,8)</f>
        <v>611_3507</v>
      </c>
      <c r="Y1391" s="1" t="str">
        <f>IF(E1391&lt;&gt;"",E1391,"A créer")</f>
        <v>A créer</v>
      </c>
      <c r="Z1391" s="2">
        <f>I1391</f>
        <v>0</v>
      </c>
      <c r="AA1391" s="1" t="str">
        <f>X1391&amp;" / "&amp;A1391</f>
        <v>611_3507 / 31266546</v>
      </c>
      <c r="AB1391" s="1">
        <f>A1391</f>
        <v>31266546</v>
      </c>
    </row>
    <row r="1392" spans="1:28" ht="15" x14ac:dyDescent="0.25">
      <c r="A1392" s="6">
        <v>31266547</v>
      </c>
      <c r="B1392" s="6" t="s">
        <v>4464</v>
      </c>
      <c r="C1392" s="6" t="s">
        <v>10</v>
      </c>
      <c r="D1392" s="6" t="s">
        <v>9</v>
      </c>
      <c r="E1392" s="6" t="s">
        <v>3</v>
      </c>
      <c r="F1392" s="6" t="s">
        <v>4463</v>
      </c>
      <c r="G1392" s="6" t="s">
        <v>3</v>
      </c>
      <c r="H1392" s="6" t="s">
        <v>6</v>
      </c>
      <c r="I1392" s="5">
        <v>0</v>
      </c>
      <c r="J1392" s="6" t="s">
        <v>5</v>
      </c>
      <c r="K1392" s="6" t="s">
        <v>4</v>
      </c>
      <c r="L1392" s="7">
        <v>110</v>
      </c>
      <c r="M1392" s="6" t="s">
        <v>3</v>
      </c>
      <c r="N1392" s="5">
        <v>1</v>
      </c>
      <c r="O1392" s="1">
        <f>IFERROR(FIND("DRW ACY",B1392),"")</f>
        <v>13</v>
      </c>
      <c r="P1392" s="1">
        <f>IF(O1392="","",O1392+6)</f>
        <v>19</v>
      </c>
      <c r="Q1392" s="1">
        <f>LEN(B1392)</f>
        <v>27</v>
      </c>
      <c r="R1392" s="1" t="str">
        <f>IF(P1392="","",RIGHT(B1392,Q1392-P1392))</f>
        <v>611_3508</v>
      </c>
      <c r="U1392" cm="1">
        <f t="array" ref="U1392">MIN(IFERROR(FIND(_xlfn.SEQUENCE(10,,CHAR(48)),F1392),""))</f>
        <v>8</v>
      </c>
      <c r="V1392" s="1">
        <f>LEN(F1392)</f>
        <v>17</v>
      </c>
      <c r="W1392" s="1" t="str">
        <f>RIGHT(F1392,(V1392+1)-U1392)</f>
        <v>611_3508/A</v>
      </c>
      <c r="X1392" s="1" t="str">
        <f>LEFT(W1392,8)</f>
        <v>611_3508</v>
      </c>
      <c r="Y1392" s="1" t="str">
        <f>IF(E1392&lt;&gt;"",E1392,"A créer")</f>
        <v>A créer</v>
      </c>
      <c r="Z1392" s="2">
        <f>I1392</f>
        <v>0</v>
      </c>
      <c r="AA1392" s="1" t="str">
        <f>X1392&amp;" / "&amp;A1392</f>
        <v>611_3508 / 31266547</v>
      </c>
      <c r="AB1392" s="1">
        <f>A1392</f>
        <v>31266547</v>
      </c>
    </row>
    <row r="1393" spans="1:28" ht="15" x14ac:dyDescent="0.25">
      <c r="A1393" s="6">
        <v>31266548</v>
      </c>
      <c r="B1393" s="6" t="s">
        <v>4462</v>
      </c>
      <c r="C1393" s="6" t="s">
        <v>10</v>
      </c>
      <c r="D1393" s="6" t="s">
        <v>9</v>
      </c>
      <c r="E1393" s="6" t="s">
        <v>3</v>
      </c>
      <c r="F1393" s="6" t="s">
        <v>4461</v>
      </c>
      <c r="G1393" s="6" t="s">
        <v>3</v>
      </c>
      <c r="H1393" s="6" t="s">
        <v>6</v>
      </c>
      <c r="I1393" s="5">
        <v>0</v>
      </c>
      <c r="J1393" s="6" t="s">
        <v>5</v>
      </c>
      <c r="K1393" s="6" t="s">
        <v>4</v>
      </c>
      <c r="L1393" s="7">
        <v>110</v>
      </c>
      <c r="M1393" s="6" t="s">
        <v>3</v>
      </c>
      <c r="N1393" s="5">
        <v>1</v>
      </c>
      <c r="O1393" s="1">
        <f>IFERROR(FIND("DRW ACY",B1393),"")</f>
        <v>13</v>
      </c>
      <c r="P1393" s="1">
        <f>IF(O1393="","",O1393+6)</f>
        <v>19</v>
      </c>
      <c r="Q1393" s="1">
        <f>LEN(B1393)</f>
        <v>27</v>
      </c>
      <c r="R1393" s="1" t="str">
        <f>IF(P1393="","",RIGHT(B1393,Q1393-P1393))</f>
        <v>611_3506</v>
      </c>
      <c r="U1393" cm="1">
        <f t="array" ref="U1393">MIN(IFERROR(FIND(_xlfn.SEQUENCE(10,,CHAR(48)),F1393),""))</f>
        <v>8</v>
      </c>
      <c r="V1393" s="1">
        <f>LEN(F1393)</f>
        <v>17</v>
      </c>
      <c r="W1393" s="1" t="str">
        <f>RIGHT(F1393,(V1393+1)-U1393)</f>
        <v>611_3506/A</v>
      </c>
      <c r="X1393" s="1" t="str">
        <f>LEFT(W1393,8)</f>
        <v>611_3506</v>
      </c>
      <c r="Y1393" s="1" t="str">
        <f>IF(E1393&lt;&gt;"",E1393,"A créer")</f>
        <v>A créer</v>
      </c>
      <c r="Z1393" s="2">
        <f>I1393</f>
        <v>0</v>
      </c>
      <c r="AA1393" s="1" t="str">
        <f>X1393&amp;" / "&amp;A1393</f>
        <v>611_3506 / 31266548</v>
      </c>
      <c r="AB1393" s="1">
        <f>A1393</f>
        <v>31266548</v>
      </c>
    </row>
    <row r="1394" spans="1:28" ht="15" x14ac:dyDescent="0.25">
      <c r="A1394" s="6">
        <v>31266549</v>
      </c>
      <c r="B1394" s="6" t="s">
        <v>4460</v>
      </c>
      <c r="C1394" s="6" t="s">
        <v>10</v>
      </c>
      <c r="D1394" s="6" t="s">
        <v>9</v>
      </c>
      <c r="E1394" s="6" t="s">
        <v>3</v>
      </c>
      <c r="F1394" s="6" t="s">
        <v>4459</v>
      </c>
      <c r="G1394" s="6" t="s">
        <v>3</v>
      </c>
      <c r="H1394" s="6" t="s">
        <v>6</v>
      </c>
      <c r="I1394" s="5">
        <v>0</v>
      </c>
      <c r="J1394" s="6" t="s">
        <v>5</v>
      </c>
      <c r="K1394" s="6" t="s">
        <v>4</v>
      </c>
      <c r="L1394" s="7">
        <v>275</v>
      </c>
      <c r="M1394" s="6" t="s">
        <v>3</v>
      </c>
      <c r="N1394" s="5">
        <v>1</v>
      </c>
      <c r="O1394" s="1">
        <f>IFERROR(FIND("DRW ACY",B1394),"")</f>
        <v>13</v>
      </c>
      <c r="P1394" s="1">
        <f>IF(O1394="","",O1394+6)</f>
        <v>19</v>
      </c>
      <c r="Q1394" s="1">
        <f>LEN(B1394)</f>
        <v>27</v>
      </c>
      <c r="R1394" s="1" t="str">
        <f>IF(P1394="","",RIGHT(B1394,Q1394-P1394))</f>
        <v>611_3505</v>
      </c>
      <c r="U1394" cm="1">
        <f t="array" ref="U1394">MIN(IFERROR(FIND(_xlfn.SEQUENCE(10,,CHAR(48)),F1394),""))</f>
        <v>8</v>
      </c>
      <c r="V1394" s="1">
        <f>LEN(F1394)</f>
        <v>17</v>
      </c>
      <c r="W1394" s="1" t="str">
        <f>RIGHT(F1394,(V1394+1)-U1394)</f>
        <v>611_3505/A</v>
      </c>
      <c r="X1394" s="1" t="str">
        <f>LEFT(W1394,8)</f>
        <v>611_3505</v>
      </c>
      <c r="Y1394" s="1" t="str">
        <f>IF(E1394&lt;&gt;"",E1394,"A créer")</f>
        <v>A créer</v>
      </c>
      <c r="Z1394" s="2">
        <f>I1394</f>
        <v>0</v>
      </c>
      <c r="AA1394" s="1" t="str">
        <f>X1394&amp;" / "&amp;A1394</f>
        <v>611_3505 / 31266549</v>
      </c>
      <c r="AB1394" s="1">
        <f>A1394</f>
        <v>31266549</v>
      </c>
    </row>
    <row r="1395" spans="1:28" ht="15" x14ac:dyDescent="0.25">
      <c r="A1395" s="6">
        <v>31266550</v>
      </c>
      <c r="B1395" s="6" t="s">
        <v>4458</v>
      </c>
      <c r="C1395" s="6" t="s">
        <v>10</v>
      </c>
      <c r="D1395" s="6" t="s">
        <v>9</v>
      </c>
      <c r="E1395" s="6" t="s">
        <v>3</v>
      </c>
      <c r="F1395" s="6" t="s">
        <v>4457</v>
      </c>
      <c r="G1395" s="6" t="s">
        <v>3</v>
      </c>
      <c r="H1395" s="6" t="s">
        <v>6</v>
      </c>
      <c r="I1395" s="5">
        <v>0</v>
      </c>
      <c r="J1395" s="6" t="s">
        <v>5</v>
      </c>
      <c r="K1395" s="6" t="s">
        <v>4</v>
      </c>
      <c r="L1395" s="7">
        <v>220</v>
      </c>
      <c r="M1395" s="6" t="s">
        <v>3</v>
      </c>
      <c r="N1395" s="5">
        <v>1</v>
      </c>
      <c r="O1395" s="1">
        <f>IFERROR(FIND("DRW ACY",B1395),"")</f>
        <v>11</v>
      </c>
      <c r="P1395" s="1">
        <f>IF(O1395="","",O1395+6)</f>
        <v>17</v>
      </c>
      <c r="Q1395" s="1">
        <f>LEN(B1395)</f>
        <v>25</v>
      </c>
      <c r="R1395" s="1" t="str">
        <f>IF(P1395="","",RIGHT(B1395,Q1395-P1395))</f>
        <v>611_3277</v>
      </c>
      <c r="U1395" cm="1">
        <f t="array" ref="U1395">MIN(IFERROR(FIND(_xlfn.SEQUENCE(10,,CHAR(48)),F1395),""))</f>
        <v>8</v>
      </c>
      <c r="V1395" s="1">
        <f>LEN(F1395)</f>
        <v>17</v>
      </c>
      <c r="W1395" s="1" t="str">
        <f>RIGHT(F1395,(V1395+1)-U1395)</f>
        <v>611_3277/A</v>
      </c>
      <c r="X1395" s="1" t="str">
        <f>LEFT(W1395,8)</f>
        <v>611_3277</v>
      </c>
      <c r="Y1395" s="1" t="str">
        <f>IF(E1395&lt;&gt;"",E1395,"A créer")</f>
        <v>A créer</v>
      </c>
      <c r="Z1395" s="2">
        <f>I1395</f>
        <v>0</v>
      </c>
      <c r="AA1395" s="1" t="str">
        <f>X1395&amp;" / "&amp;A1395</f>
        <v>611_3277 / 31266550</v>
      </c>
      <c r="AB1395" s="1">
        <f>A1395</f>
        <v>31266550</v>
      </c>
    </row>
    <row r="1396" spans="1:28" ht="15" x14ac:dyDescent="0.25">
      <c r="A1396" s="6">
        <v>31266561</v>
      </c>
      <c r="B1396" s="6" t="s">
        <v>4456</v>
      </c>
      <c r="C1396" s="6" t="s">
        <v>10</v>
      </c>
      <c r="D1396" s="6" t="s">
        <v>9</v>
      </c>
      <c r="E1396" s="6" t="s">
        <v>3</v>
      </c>
      <c r="F1396" s="6" t="s">
        <v>4455</v>
      </c>
      <c r="G1396" s="6" t="s">
        <v>3</v>
      </c>
      <c r="H1396" s="6" t="s">
        <v>6</v>
      </c>
      <c r="I1396" s="5">
        <v>0</v>
      </c>
      <c r="J1396" s="6" t="s">
        <v>5</v>
      </c>
      <c r="K1396" s="6" t="s">
        <v>4</v>
      </c>
      <c r="L1396" s="7">
        <v>220</v>
      </c>
      <c r="M1396" s="6" t="s">
        <v>3</v>
      </c>
      <c r="N1396" s="5">
        <v>1</v>
      </c>
      <c r="O1396" s="1">
        <f>IFERROR(FIND("DRW ACY",B1396),"")</f>
        <v>11</v>
      </c>
      <c r="P1396" s="1">
        <f>IF(O1396="","",O1396+6)</f>
        <v>17</v>
      </c>
      <c r="Q1396" s="1">
        <f>LEN(B1396)</f>
        <v>25</v>
      </c>
      <c r="R1396" s="1" t="str">
        <f>IF(P1396="","",RIGHT(B1396,Q1396-P1396))</f>
        <v>611_3511</v>
      </c>
      <c r="U1396" cm="1">
        <f t="array" ref="U1396">MIN(IFERROR(FIND(_xlfn.SEQUENCE(10,,CHAR(48)),F1396),""))</f>
        <v>8</v>
      </c>
      <c r="V1396" s="1">
        <f>LEN(F1396)</f>
        <v>17</v>
      </c>
      <c r="W1396" s="1" t="str">
        <f>RIGHT(F1396,(V1396+1)-U1396)</f>
        <v>611_3511/A</v>
      </c>
      <c r="X1396" s="1" t="str">
        <f>LEFT(W1396,8)</f>
        <v>611_3511</v>
      </c>
      <c r="Y1396" s="1" t="str">
        <f>IF(E1396&lt;&gt;"",E1396,"A créer")</f>
        <v>A créer</v>
      </c>
      <c r="Z1396" s="2">
        <f>I1396</f>
        <v>0</v>
      </c>
      <c r="AA1396" s="1" t="str">
        <f>X1396&amp;" / "&amp;A1396</f>
        <v>611_3511 / 31266561</v>
      </c>
      <c r="AB1396" s="1">
        <f>A1396</f>
        <v>31266561</v>
      </c>
    </row>
    <row r="1397" spans="1:28" ht="15" x14ac:dyDescent="0.25">
      <c r="A1397" s="6">
        <v>31266562</v>
      </c>
      <c r="B1397" s="6" t="s">
        <v>4454</v>
      </c>
      <c r="C1397" s="6" t="s">
        <v>10</v>
      </c>
      <c r="D1397" s="6" t="s">
        <v>9</v>
      </c>
      <c r="E1397" s="6" t="s">
        <v>3</v>
      </c>
      <c r="F1397" s="6" t="s">
        <v>4453</v>
      </c>
      <c r="G1397" s="6" t="s">
        <v>3</v>
      </c>
      <c r="H1397" s="6" t="s">
        <v>6</v>
      </c>
      <c r="I1397" s="5">
        <v>0</v>
      </c>
      <c r="J1397" s="6" t="s">
        <v>5</v>
      </c>
      <c r="K1397" s="6" t="s">
        <v>4</v>
      </c>
      <c r="L1397" s="7">
        <v>120</v>
      </c>
      <c r="M1397" s="6" t="s">
        <v>3</v>
      </c>
      <c r="N1397" s="5">
        <v>1</v>
      </c>
      <c r="O1397" s="1">
        <f>IFERROR(FIND("DRW ACY",B1397),"")</f>
        <v>13</v>
      </c>
      <c r="P1397" s="1">
        <f>IF(O1397="","",O1397+6)</f>
        <v>19</v>
      </c>
      <c r="Q1397" s="1">
        <f>LEN(B1397)</f>
        <v>27</v>
      </c>
      <c r="R1397" s="1" t="str">
        <f>IF(P1397="","",RIGHT(B1397,Q1397-P1397))</f>
        <v>611_3514</v>
      </c>
      <c r="U1397" cm="1">
        <f t="array" ref="U1397">MIN(IFERROR(FIND(_xlfn.SEQUENCE(10,,CHAR(48)),F1397),""))</f>
        <v>8</v>
      </c>
      <c r="V1397" s="1">
        <f>LEN(F1397)</f>
        <v>17</v>
      </c>
      <c r="W1397" s="1" t="str">
        <f>RIGHT(F1397,(V1397+1)-U1397)</f>
        <v>611_3514/A</v>
      </c>
      <c r="X1397" s="1" t="str">
        <f>LEFT(W1397,8)</f>
        <v>611_3514</v>
      </c>
      <c r="Y1397" s="1" t="str">
        <f>IF(E1397&lt;&gt;"",E1397,"A créer")</f>
        <v>A créer</v>
      </c>
      <c r="Z1397" s="2">
        <f>I1397</f>
        <v>0</v>
      </c>
      <c r="AA1397" s="1" t="str">
        <f>X1397&amp;" / "&amp;A1397</f>
        <v>611_3514 / 31266562</v>
      </c>
      <c r="AB1397" s="1">
        <f>A1397</f>
        <v>31266562</v>
      </c>
    </row>
    <row r="1398" spans="1:28" ht="15" x14ac:dyDescent="0.25">
      <c r="A1398" s="6">
        <v>31266563</v>
      </c>
      <c r="B1398" s="6" t="s">
        <v>4452</v>
      </c>
      <c r="C1398" s="6" t="s">
        <v>10</v>
      </c>
      <c r="D1398" s="6" t="s">
        <v>9</v>
      </c>
      <c r="E1398" s="6" t="s">
        <v>3</v>
      </c>
      <c r="F1398" s="6" t="s">
        <v>4451</v>
      </c>
      <c r="G1398" s="6" t="s">
        <v>3</v>
      </c>
      <c r="H1398" s="6" t="s">
        <v>6</v>
      </c>
      <c r="I1398" s="5">
        <v>0</v>
      </c>
      <c r="J1398" s="6" t="s">
        <v>5</v>
      </c>
      <c r="K1398" s="6" t="s">
        <v>4</v>
      </c>
      <c r="L1398" s="7">
        <v>120</v>
      </c>
      <c r="M1398" s="6" t="s">
        <v>3</v>
      </c>
      <c r="N1398" s="5">
        <v>1</v>
      </c>
      <c r="O1398" s="1">
        <f>IFERROR(FIND("DRW ACY",B1398),"")</f>
        <v>11</v>
      </c>
      <c r="P1398" s="1">
        <f>IF(O1398="","",O1398+6)</f>
        <v>17</v>
      </c>
      <c r="Q1398" s="1">
        <f>LEN(B1398)</f>
        <v>25</v>
      </c>
      <c r="R1398" s="1" t="str">
        <f>IF(P1398="","",RIGHT(B1398,Q1398-P1398))</f>
        <v>611_3512</v>
      </c>
      <c r="U1398" cm="1">
        <f t="array" ref="U1398">MIN(IFERROR(FIND(_xlfn.SEQUENCE(10,,CHAR(48)),F1398),""))</f>
        <v>8</v>
      </c>
      <c r="V1398" s="1">
        <f>LEN(F1398)</f>
        <v>17</v>
      </c>
      <c r="W1398" s="1" t="str">
        <f>RIGHT(F1398,(V1398+1)-U1398)</f>
        <v>611_3512/A</v>
      </c>
      <c r="X1398" s="1" t="str">
        <f>LEFT(W1398,8)</f>
        <v>611_3512</v>
      </c>
      <c r="Y1398" s="1" t="str">
        <f>IF(E1398&lt;&gt;"",E1398,"A créer")</f>
        <v>A créer</v>
      </c>
      <c r="Z1398" s="2">
        <f>I1398</f>
        <v>0</v>
      </c>
      <c r="AA1398" s="1" t="str">
        <f>X1398&amp;" / "&amp;A1398</f>
        <v>611_3512 / 31266563</v>
      </c>
      <c r="AB1398" s="1">
        <f>A1398</f>
        <v>31266563</v>
      </c>
    </row>
    <row r="1399" spans="1:28" ht="15" x14ac:dyDescent="0.25">
      <c r="A1399" s="6">
        <v>31266564</v>
      </c>
      <c r="B1399" s="6" t="s">
        <v>4450</v>
      </c>
      <c r="C1399" s="6" t="s">
        <v>10</v>
      </c>
      <c r="D1399" s="6" t="s">
        <v>9</v>
      </c>
      <c r="E1399" s="6" t="s">
        <v>3</v>
      </c>
      <c r="F1399" s="6" t="s">
        <v>4449</v>
      </c>
      <c r="G1399" s="6" t="s">
        <v>3</v>
      </c>
      <c r="H1399" s="6" t="s">
        <v>6</v>
      </c>
      <c r="I1399" s="5">
        <v>0</v>
      </c>
      <c r="J1399" s="6" t="s">
        <v>5</v>
      </c>
      <c r="K1399" s="6" t="s">
        <v>4</v>
      </c>
      <c r="L1399" s="7">
        <v>210</v>
      </c>
      <c r="M1399" s="6" t="s">
        <v>3</v>
      </c>
      <c r="N1399" s="5">
        <v>1</v>
      </c>
      <c r="O1399" s="1">
        <f>IFERROR(FIND("DRW ACY",B1399),"")</f>
        <v>10</v>
      </c>
      <c r="P1399" s="1">
        <f>IF(O1399="","",O1399+6)</f>
        <v>16</v>
      </c>
      <c r="Q1399" s="1">
        <f>LEN(B1399)</f>
        <v>24</v>
      </c>
      <c r="R1399" s="1" t="str">
        <f>IF(P1399="","",RIGHT(B1399,Q1399-P1399))</f>
        <v>611_3509</v>
      </c>
      <c r="U1399" cm="1">
        <f t="array" ref="U1399">MIN(IFERROR(FIND(_xlfn.SEQUENCE(10,,CHAR(48)),F1399),""))</f>
        <v>8</v>
      </c>
      <c r="V1399" s="1">
        <f>LEN(F1399)</f>
        <v>17</v>
      </c>
      <c r="W1399" s="1" t="str">
        <f>RIGHT(F1399,(V1399+1)-U1399)</f>
        <v>611_3509/A</v>
      </c>
      <c r="X1399" s="1" t="str">
        <f>LEFT(W1399,8)</f>
        <v>611_3509</v>
      </c>
      <c r="Y1399" s="1" t="str">
        <f>IF(E1399&lt;&gt;"",E1399,"A créer")</f>
        <v>A créer</v>
      </c>
      <c r="Z1399" s="2">
        <f>I1399</f>
        <v>0</v>
      </c>
      <c r="AA1399" s="1" t="str">
        <f>X1399&amp;" / "&amp;A1399</f>
        <v>611_3509 / 31266564</v>
      </c>
      <c r="AB1399" s="1">
        <f>A1399</f>
        <v>31266564</v>
      </c>
    </row>
    <row r="1400" spans="1:28" ht="15" x14ac:dyDescent="0.25">
      <c r="A1400" s="6">
        <v>31266565</v>
      </c>
      <c r="B1400" s="6" t="s">
        <v>4448</v>
      </c>
      <c r="C1400" s="6" t="s">
        <v>10</v>
      </c>
      <c r="D1400" s="6" t="s">
        <v>9</v>
      </c>
      <c r="E1400" s="6" t="s">
        <v>3</v>
      </c>
      <c r="F1400" s="6" t="s">
        <v>4447</v>
      </c>
      <c r="G1400" s="6" t="s">
        <v>3</v>
      </c>
      <c r="H1400" s="6" t="s">
        <v>6</v>
      </c>
      <c r="I1400" s="5">
        <v>0</v>
      </c>
      <c r="J1400" s="6" t="s">
        <v>5</v>
      </c>
      <c r="K1400" s="6" t="s">
        <v>4</v>
      </c>
      <c r="L1400" s="7">
        <v>240</v>
      </c>
      <c r="M1400" s="6" t="s">
        <v>3</v>
      </c>
      <c r="N1400" s="5">
        <v>1</v>
      </c>
      <c r="O1400" s="1">
        <f>IFERROR(FIND("DRW ACY",B1400),"")</f>
        <v>9</v>
      </c>
      <c r="P1400" s="1">
        <f>IF(O1400="","",O1400+6)</f>
        <v>15</v>
      </c>
      <c r="Q1400" s="1">
        <f>LEN(B1400)</f>
        <v>23</v>
      </c>
      <c r="R1400" s="1" t="str">
        <f>IF(P1400="","",RIGHT(B1400,Q1400-P1400))</f>
        <v>611_3513</v>
      </c>
      <c r="U1400" cm="1">
        <f t="array" ref="U1400">MIN(IFERROR(FIND(_xlfn.SEQUENCE(10,,CHAR(48)),F1400),""))</f>
        <v>8</v>
      </c>
      <c r="V1400" s="1">
        <f>LEN(F1400)</f>
        <v>17</v>
      </c>
      <c r="W1400" s="1" t="str">
        <f>RIGHT(F1400,(V1400+1)-U1400)</f>
        <v>611_3513/A</v>
      </c>
      <c r="X1400" s="1" t="str">
        <f>LEFT(W1400,8)</f>
        <v>611_3513</v>
      </c>
      <c r="Y1400" s="1" t="str">
        <f>IF(E1400&lt;&gt;"",E1400,"A créer")</f>
        <v>A créer</v>
      </c>
      <c r="Z1400" s="2">
        <f>I1400</f>
        <v>0</v>
      </c>
      <c r="AA1400" s="1" t="str">
        <f>X1400&amp;" / "&amp;A1400</f>
        <v>611_3513 / 31266565</v>
      </c>
      <c r="AB1400" s="1">
        <f>A1400</f>
        <v>31266565</v>
      </c>
    </row>
    <row r="1401" spans="1:28" ht="15" x14ac:dyDescent="0.25">
      <c r="A1401" s="6">
        <v>31266566</v>
      </c>
      <c r="B1401" s="6" t="s">
        <v>4446</v>
      </c>
      <c r="C1401" s="6" t="s">
        <v>10</v>
      </c>
      <c r="D1401" s="6" t="s">
        <v>9</v>
      </c>
      <c r="E1401" s="6" t="s">
        <v>3</v>
      </c>
      <c r="F1401" s="6" t="s">
        <v>4445</v>
      </c>
      <c r="G1401" s="6" t="s">
        <v>3</v>
      </c>
      <c r="H1401" s="6" t="s">
        <v>6</v>
      </c>
      <c r="I1401" s="5">
        <v>0</v>
      </c>
      <c r="J1401" s="6" t="s">
        <v>5</v>
      </c>
      <c r="K1401" s="6" t="s">
        <v>4</v>
      </c>
      <c r="L1401" s="7">
        <v>140</v>
      </c>
      <c r="M1401" s="6" t="s">
        <v>3</v>
      </c>
      <c r="N1401" s="5">
        <v>1</v>
      </c>
      <c r="O1401" s="1">
        <f>IFERROR(FIND("DRW ACY",B1401),"")</f>
        <v>14</v>
      </c>
      <c r="P1401" s="1">
        <f>IF(O1401="","",O1401+6)</f>
        <v>20</v>
      </c>
      <c r="Q1401" s="1">
        <f>LEN(B1401)</f>
        <v>28</v>
      </c>
      <c r="R1401" s="1" t="str">
        <f>IF(P1401="","",RIGHT(B1401,Q1401-P1401))</f>
        <v>611_3510</v>
      </c>
      <c r="U1401" cm="1">
        <f t="array" ref="U1401">MIN(IFERROR(FIND(_xlfn.SEQUENCE(10,,CHAR(48)),F1401),""))</f>
        <v>8</v>
      </c>
      <c r="V1401" s="1">
        <f>LEN(F1401)</f>
        <v>17</v>
      </c>
      <c r="W1401" s="1" t="str">
        <f>RIGHT(F1401,(V1401+1)-U1401)</f>
        <v>611_3510/A</v>
      </c>
      <c r="X1401" s="1" t="str">
        <f>LEFT(W1401,8)</f>
        <v>611_3510</v>
      </c>
      <c r="Y1401" s="1" t="str">
        <f>IF(E1401&lt;&gt;"",E1401,"A créer")</f>
        <v>A créer</v>
      </c>
      <c r="Z1401" s="2">
        <f>I1401</f>
        <v>0</v>
      </c>
      <c r="AA1401" s="1" t="str">
        <f>X1401&amp;" / "&amp;A1401</f>
        <v>611_3510 / 31266566</v>
      </c>
      <c r="AB1401" s="1">
        <f>A1401</f>
        <v>31266566</v>
      </c>
    </row>
    <row r="1402" spans="1:28" ht="15" x14ac:dyDescent="0.25">
      <c r="A1402" s="6">
        <v>31266567</v>
      </c>
      <c r="B1402" s="6" t="s">
        <v>4444</v>
      </c>
      <c r="C1402" s="6" t="s">
        <v>10</v>
      </c>
      <c r="D1402" s="6" t="s">
        <v>9</v>
      </c>
      <c r="E1402" s="6" t="s">
        <v>3</v>
      </c>
      <c r="F1402" s="6" t="s">
        <v>4443</v>
      </c>
      <c r="G1402" s="6" t="s">
        <v>3</v>
      </c>
      <c r="H1402" s="6" t="s">
        <v>6</v>
      </c>
      <c r="I1402" s="5">
        <v>0</v>
      </c>
      <c r="J1402" s="6" t="s">
        <v>5</v>
      </c>
      <c r="K1402" s="6" t="s">
        <v>4</v>
      </c>
      <c r="L1402" s="7">
        <v>240</v>
      </c>
      <c r="M1402" s="6" t="s">
        <v>3</v>
      </c>
      <c r="N1402" s="5">
        <v>1</v>
      </c>
      <c r="O1402" s="1">
        <f>IFERROR(FIND("DRW ACY",B1402),"")</f>
        <v>11</v>
      </c>
      <c r="P1402" s="1">
        <f>IF(O1402="","",O1402+6)</f>
        <v>17</v>
      </c>
      <c r="Q1402" s="1">
        <f>LEN(B1402)</f>
        <v>25</v>
      </c>
      <c r="R1402" s="1" t="str">
        <f>IF(P1402="","",RIGHT(B1402,Q1402-P1402))</f>
        <v>611_3517</v>
      </c>
      <c r="U1402" cm="1">
        <f t="array" ref="U1402">MIN(IFERROR(FIND(_xlfn.SEQUENCE(10,,CHAR(48)),F1402),""))</f>
        <v>8</v>
      </c>
      <c r="V1402" s="1">
        <f>LEN(F1402)</f>
        <v>17</v>
      </c>
      <c r="W1402" s="1" t="str">
        <f>RIGHT(F1402,(V1402+1)-U1402)</f>
        <v>611_3517/A</v>
      </c>
      <c r="X1402" s="1" t="str">
        <f>LEFT(W1402,8)</f>
        <v>611_3517</v>
      </c>
      <c r="Y1402" s="1" t="str">
        <f>IF(E1402&lt;&gt;"",E1402,"A créer")</f>
        <v>A créer</v>
      </c>
      <c r="Z1402" s="2">
        <f>I1402</f>
        <v>0</v>
      </c>
      <c r="AA1402" s="1" t="str">
        <f>X1402&amp;" / "&amp;A1402</f>
        <v>611_3517 / 31266567</v>
      </c>
      <c r="AB1402" s="1">
        <f>A1402</f>
        <v>31266567</v>
      </c>
    </row>
    <row r="1403" spans="1:28" ht="15" x14ac:dyDescent="0.25">
      <c r="A1403" s="6">
        <v>31266568</v>
      </c>
      <c r="B1403" s="6" t="s">
        <v>4442</v>
      </c>
      <c r="C1403" s="6" t="s">
        <v>10</v>
      </c>
      <c r="D1403" s="6" t="s">
        <v>9</v>
      </c>
      <c r="E1403" s="6" t="s">
        <v>3</v>
      </c>
      <c r="F1403" s="6" t="s">
        <v>4441</v>
      </c>
      <c r="G1403" s="6" t="s">
        <v>3</v>
      </c>
      <c r="H1403" s="6" t="s">
        <v>6</v>
      </c>
      <c r="I1403" s="5">
        <v>0</v>
      </c>
      <c r="J1403" s="6" t="s">
        <v>5</v>
      </c>
      <c r="K1403" s="6" t="s">
        <v>4</v>
      </c>
      <c r="L1403" s="7">
        <v>140</v>
      </c>
      <c r="M1403" s="6" t="s">
        <v>3</v>
      </c>
      <c r="N1403" s="5">
        <v>1</v>
      </c>
      <c r="O1403" s="1">
        <f>IFERROR(FIND("DRW ACY",B1403),"")</f>
        <v>13</v>
      </c>
      <c r="P1403" s="1">
        <f>IF(O1403="","",O1403+6)</f>
        <v>19</v>
      </c>
      <c r="Q1403" s="1">
        <f>LEN(B1403)</f>
        <v>27</v>
      </c>
      <c r="R1403" s="1" t="str">
        <f>IF(P1403="","",RIGHT(B1403,Q1403-P1403))</f>
        <v>611_3520</v>
      </c>
      <c r="U1403" cm="1">
        <f t="array" ref="U1403">MIN(IFERROR(FIND(_xlfn.SEQUENCE(10,,CHAR(48)),F1403),""))</f>
        <v>8</v>
      </c>
      <c r="V1403" s="1">
        <f>LEN(F1403)</f>
        <v>17</v>
      </c>
      <c r="W1403" s="1" t="str">
        <f>RIGHT(F1403,(V1403+1)-U1403)</f>
        <v>611_3520/A</v>
      </c>
      <c r="X1403" s="1" t="str">
        <f>LEFT(W1403,8)</f>
        <v>611_3520</v>
      </c>
      <c r="Y1403" s="1" t="str">
        <f>IF(E1403&lt;&gt;"",E1403,"A créer")</f>
        <v>A créer</v>
      </c>
      <c r="Z1403" s="2">
        <f>I1403</f>
        <v>0</v>
      </c>
      <c r="AA1403" s="1" t="str">
        <f>X1403&amp;" / "&amp;A1403</f>
        <v>611_3520 / 31266568</v>
      </c>
      <c r="AB1403" s="1">
        <f>A1403</f>
        <v>31266568</v>
      </c>
    </row>
    <row r="1404" spans="1:28" ht="15" x14ac:dyDescent="0.25">
      <c r="A1404" s="6">
        <v>31266569</v>
      </c>
      <c r="B1404" s="6" t="s">
        <v>4440</v>
      </c>
      <c r="C1404" s="6" t="s">
        <v>10</v>
      </c>
      <c r="D1404" s="6" t="s">
        <v>9</v>
      </c>
      <c r="E1404" s="6" t="s">
        <v>3</v>
      </c>
      <c r="F1404" s="6" t="s">
        <v>4439</v>
      </c>
      <c r="G1404" s="6" t="s">
        <v>3</v>
      </c>
      <c r="H1404" s="6" t="s">
        <v>6</v>
      </c>
      <c r="I1404" s="5">
        <v>0</v>
      </c>
      <c r="J1404" s="6" t="s">
        <v>5</v>
      </c>
      <c r="K1404" s="6" t="s">
        <v>4</v>
      </c>
      <c r="L1404" s="7">
        <v>120</v>
      </c>
      <c r="M1404" s="6" t="s">
        <v>3</v>
      </c>
      <c r="N1404" s="5">
        <v>1</v>
      </c>
      <c r="O1404" s="1">
        <f>IFERROR(FIND("DRW ACY",B1404),"")</f>
        <v>13</v>
      </c>
      <c r="P1404" s="1">
        <f>IF(O1404="","",O1404+6)</f>
        <v>19</v>
      </c>
      <c r="Q1404" s="1">
        <f>LEN(B1404)</f>
        <v>27</v>
      </c>
      <c r="R1404" s="1" t="str">
        <f>IF(P1404="","",RIGHT(B1404,Q1404-P1404))</f>
        <v>611_3518</v>
      </c>
      <c r="U1404" cm="1">
        <f t="array" ref="U1404">MIN(IFERROR(FIND(_xlfn.SEQUENCE(10,,CHAR(48)),F1404),""))</f>
        <v>8</v>
      </c>
      <c r="V1404" s="1">
        <f>LEN(F1404)</f>
        <v>17</v>
      </c>
      <c r="W1404" s="1" t="str">
        <f>RIGHT(F1404,(V1404+1)-U1404)</f>
        <v>611_3518/A</v>
      </c>
      <c r="X1404" s="1" t="str">
        <f>LEFT(W1404,8)</f>
        <v>611_3518</v>
      </c>
      <c r="Y1404" s="1" t="str">
        <f>IF(E1404&lt;&gt;"",E1404,"A créer")</f>
        <v>A créer</v>
      </c>
      <c r="Z1404" s="2">
        <f>I1404</f>
        <v>0</v>
      </c>
      <c r="AA1404" s="1" t="str">
        <f>X1404&amp;" / "&amp;A1404</f>
        <v>611_3518 / 31266569</v>
      </c>
      <c r="AB1404" s="1">
        <f>A1404</f>
        <v>31266569</v>
      </c>
    </row>
    <row r="1405" spans="1:28" ht="15" x14ac:dyDescent="0.25">
      <c r="A1405" s="6">
        <v>31266571</v>
      </c>
      <c r="B1405" s="6" t="s">
        <v>4438</v>
      </c>
      <c r="C1405" s="6" t="s">
        <v>10</v>
      </c>
      <c r="D1405" s="6" t="s">
        <v>9</v>
      </c>
      <c r="E1405" s="6" t="s">
        <v>3</v>
      </c>
      <c r="F1405" s="6" t="s">
        <v>4437</v>
      </c>
      <c r="G1405" s="6" t="s">
        <v>3</v>
      </c>
      <c r="H1405" s="6" t="s">
        <v>6</v>
      </c>
      <c r="I1405" s="5">
        <v>0</v>
      </c>
      <c r="J1405" s="6" t="s">
        <v>5</v>
      </c>
      <c r="K1405" s="6" t="s">
        <v>4</v>
      </c>
      <c r="L1405" s="7">
        <v>240</v>
      </c>
      <c r="M1405" s="6" t="s">
        <v>3</v>
      </c>
      <c r="N1405" s="5">
        <v>1</v>
      </c>
      <c r="O1405" s="1">
        <f>IFERROR(FIND("DRW ACY",B1405),"")</f>
        <v>9</v>
      </c>
      <c r="P1405" s="1">
        <f>IF(O1405="","",O1405+6)</f>
        <v>15</v>
      </c>
      <c r="Q1405" s="1">
        <f>LEN(B1405)</f>
        <v>23</v>
      </c>
      <c r="R1405" s="1" t="str">
        <f>IF(P1405="","",RIGHT(B1405,Q1405-P1405))</f>
        <v>611_3519</v>
      </c>
      <c r="U1405" cm="1">
        <f t="array" ref="U1405">MIN(IFERROR(FIND(_xlfn.SEQUENCE(10,,CHAR(48)),F1405),""))</f>
        <v>8</v>
      </c>
      <c r="V1405" s="1">
        <f>LEN(F1405)</f>
        <v>17</v>
      </c>
      <c r="W1405" s="1" t="str">
        <f>RIGHT(F1405,(V1405+1)-U1405)</f>
        <v>611_3519/A</v>
      </c>
      <c r="X1405" s="1" t="str">
        <f>LEFT(W1405,8)</f>
        <v>611_3519</v>
      </c>
      <c r="Y1405" s="1" t="str">
        <f>IF(E1405&lt;&gt;"",E1405,"A créer")</f>
        <v>A créer</v>
      </c>
      <c r="Z1405" s="2">
        <f>I1405</f>
        <v>0</v>
      </c>
      <c r="AA1405" s="1" t="str">
        <f>X1405&amp;" / "&amp;A1405</f>
        <v>611_3519 / 31266571</v>
      </c>
      <c r="AB1405" s="1">
        <f>A1405</f>
        <v>31266571</v>
      </c>
    </row>
    <row r="1406" spans="1:28" ht="15" x14ac:dyDescent="0.25">
      <c r="A1406" s="6">
        <v>31266572</v>
      </c>
      <c r="B1406" s="6" t="s">
        <v>4436</v>
      </c>
      <c r="C1406" s="6" t="s">
        <v>10</v>
      </c>
      <c r="D1406" s="6" t="s">
        <v>9</v>
      </c>
      <c r="E1406" s="6" t="s">
        <v>3</v>
      </c>
      <c r="F1406" s="6" t="s">
        <v>4435</v>
      </c>
      <c r="G1406" s="6" t="s">
        <v>3</v>
      </c>
      <c r="H1406" s="6" t="s">
        <v>6</v>
      </c>
      <c r="I1406" s="5">
        <v>0</v>
      </c>
      <c r="J1406" s="6" t="s">
        <v>5</v>
      </c>
      <c r="K1406" s="6" t="s">
        <v>4</v>
      </c>
      <c r="L1406" s="7">
        <v>120</v>
      </c>
      <c r="M1406" s="6" t="s">
        <v>3</v>
      </c>
      <c r="N1406" s="5">
        <v>1</v>
      </c>
      <c r="O1406" s="1">
        <f>IFERROR(FIND("DRW ACY",B1406),"")</f>
        <v>14</v>
      </c>
      <c r="P1406" s="1">
        <f>IF(O1406="","",O1406+6)</f>
        <v>20</v>
      </c>
      <c r="Q1406" s="1">
        <f>LEN(B1406)</f>
        <v>28</v>
      </c>
      <c r="R1406" s="1" t="str">
        <f>IF(P1406="","",RIGHT(B1406,Q1406-P1406))</f>
        <v>611_3516</v>
      </c>
      <c r="U1406" cm="1">
        <f t="array" ref="U1406">MIN(IFERROR(FIND(_xlfn.SEQUENCE(10,,CHAR(48)),F1406),""))</f>
        <v>8</v>
      </c>
      <c r="V1406" s="1">
        <f>LEN(F1406)</f>
        <v>17</v>
      </c>
      <c r="W1406" s="1" t="str">
        <f>RIGHT(F1406,(V1406+1)-U1406)</f>
        <v>611_3516/A</v>
      </c>
      <c r="X1406" s="1" t="str">
        <f>LEFT(W1406,8)</f>
        <v>611_3516</v>
      </c>
      <c r="Y1406" s="1" t="str">
        <f>IF(E1406&lt;&gt;"",E1406,"A créer")</f>
        <v>A créer</v>
      </c>
      <c r="Z1406" s="2">
        <f>I1406</f>
        <v>0</v>
      </c>
      <c r="AA1406" s="1" t="str">
        <f>X1406&amp;" / "&amp;A1406</f>
        <v>611_3516 / 31266572</v>
      </c>
      <c r="AB1406" s="1">
        <f>A1406</f>
        <v>31266572</v>
      </c>
    </row>
    <row r="1407" spans="1:28" ht="15" x14ac:dyDescent="0.25">
      <c r="A1407" s="6">
        <v>31266574</v>
      </c>
      <c r="B1407" s="6" t="s">
        <v>4434</v>
      </c>
      <c r="C1407" s="6" t="s">
        <v>10</v>
      </c>
      <c r="D1407" s="6" t="s">
        <v>9</v>
      </c>
      <c r="E1407" s="6" t="s">
        <v>3</v>
      </c>
      <c r="F1407" s="6" t="s">
        <v>4433</v>
      </c>
      <c r="G1407" s="6" t="s">
        <v>3</v>
      </c>
      <c r="H1407" s="6" t="s">
        <v>6</v>
      </c>
      <c r="I1407" s="5">
        <v>0</v>
      </c>
      <c r="J1407" s="6" t="s">
        <v>5</v>
      </c>
      <c r="K1407" s="6" t="s">
        <v>4</v>
      </c>
      <c r="L1407" s="7">
        <v>290</v>
      </c>
      <c r="M1407" s="6" t="s">
        <v>3</v>
      </c>
      <c r="N1407" s="5">
        <v>1</v>
      </c>
      <c r="O1407" s="1">
        <f>IFERROR(FIND("DRW ACY",B1407),"")</f>
        <v>10</v>
      </c>
      <c r="P1407" s="1">
        <f>IF(O1407="","",O1407+6)</f>
        <v>16</v>
      </c>
      <c r="Q1407" s="1">
        <f>LEN(B1407)</f>
        <v>24</v>
      </c>
      <c r="R1407" s="1" t="str">
        <f>IF(P1407="","",RIGHT(B1407,Q1407-P1407))</f>
        <v>312_3386</v>
      </c>
      <c r="U1407" cm="1">
        <f t="array" ref="U1407">MIN(IFERROR(FIND(_xlfn.SEQUENCE(10,,CHAR(48)),F1407),""))</f>
        <v>8</v>
      </c>
      <c r="V1407" s="1">
        <f>LEN(F1407)</f>
        <v>17</v>
      </c>
      <c r="W1407" s="1" t="str">
        <f>RIGHT(F1407,(V1407+1)-U1407)</f>
        <v>312_3386/A</v>
      </c>
      <c r="X1407" s="1" t="str">
        <f>LEFT(W1407,8)</f>
        <v>312_3386</v>
      </c>
      <c r="Y1407" s="1" t="str">
        <f>IF(E1407&lt;&gt;"",E1407,"A créer")</f>
        <v>A créer</v>
      </c>
      <c r="Z1407" s="2">
        <f>I1407</f>
        <v>0</v>
      </c>
      <c r="AA1407" s="1" t="str">
        <f>X1407&amp;" / "&amp;A1407</f>
        <v>312_3386 / 31266574</v>
      </c>
      <c r="AB1407" s="1">
        <f>A1407</f>
        <v>31266574</v>
      </c>
    </row>
    <row r="1408" spans="1:28" ht="15" x14ac:dyDescent="0.25">
      <c r="A1408" s="6">
        <v>31266581</v>
      </c>
      <c r="B1408" s="6" t="s">
        <v>4432</v>
      </c>
      <c r="C1408" s="6" t="s">
        <v>10</v>
      </c>
      <c r="D1408" s="6" t="s">
        <v>9</v>
      </c>
      <c r="E1408" s="6" t="s">
        <v>3</v>
      </c>
      <c r="F1408" s="6" t="s">
        <v>4431</v>
      </c>
      <c r="G1408" s="6" t="s">
        <v>3</v>
      </c>
      <c r="H1408" s="6" t="s">
        <v>6</v>
      </c>
      <c r="I1408" s="5">
        <v>0</v>
      </c>
      <c r="J1408" s="6" t="s">
        <v>5</v>
      </c>
      <c r="K1408" s="6" t="s">
        <v>4</v>
      </c>
      <c r="L1408" s="7">
        <v>195</v>
      </c>
      <c r="M1408" s="6" t="s">
        <v>3</v>
      </c>
      <c r="N1408" s="5">
        <v>1</v>
      </c>
      <c r="O1408" s="1">
        <f>IFERROR(FIND("DRW ACY",B1408),"")</f>
        <v>10</v>
      </c>
      <c r="P1408" s="1">
        <f>IF(O1408="","",O1408+6)</f>
        <v>16</v>
      </c>
      <c r="Q1408" s="1">
        <f>LEN(B1408)</f>
        <v>24</v>
      </c>
      <c r="R1408" s="1" t="str">
        <f>IF(P1408="","",RIGHT(B1408,Q1408-P1408))</f>
        <v>312_1859</v>
      </c>
      <c r="U1408" cm="1">
        <f t="array" ref="U1408">MIN(IFERROR(FIND(_xlfn.SEQUENCE(10,,CHAR(48)),F1408),""))</f>
        <v>8</v>
      </c>
      <c r="V1408" s="1">
        <f>LEN(F1408)</f>
        <v>17</v>
      </c>
      <c r="W1408" s="1" t="str">
        <f>RIGHT(F1408,(V1408+1)-U1408)</f>
        <v>312_1859/B</v>
      </c>
      <c r="X1408" s="1" t="str">
        <f>LEFT(W1408,8)</f>
        <v>312_1859</v>
      </c>
      <c r="Y1408" s="1" t="str">
        <f>IF(E1408&lt;&gt;"",E1408,"A créer")</f>
        <v>A créer</v>
      </c>
      <c r="Z1408" s="2">
        <f>I1408</f>
        <v>0</v>
      </c>
      <c r="AA1408" s="1" t="str">
        <f>X1408&amp;" / "&amp;A1408</f>
        <v>312_1859 / 31266581</v>
      </c>
      <c r="AB1408" s="1">
        <f>A1408</f>
        <v>31266581</v>
      </c>
    </row>
    <row r="1409" spans="1:28" ht="15" x14ac:dyDescent="0.25">
      <c r="A1409" s="6">
        <v>31266594</v>
      </c>
      <c r="B1409" s="6" t="s">
        <v>4430</v>
      </c>
      <c r="C1409" s="6" t="s">
        <v>10</v>
      </c>
      <c r="D1409" s="6" t="s">
        <v>9</v>
      </c>
      <c r="E1409" s="6" t="s">
        <v>3</v>
      </c>
      <c r="F1409" s="6" t="s">
        <v>4429</v>
      </c>
      <c r="G1409" s="6" t="s">
        <v>3</v>
      </c>
      <c r="H1409" s="6" t="s">
        <v>6</v>
      </c>
      <c r="I1409" s="5">
        <v>1</v>
      </c>
      <c r="J1409" s="6" t="s">
        <v>5</v>
      </c>
      <c r="K1409" s="6" t="s">
        <v>4</v>
      </c>
      <c r="L1409" s="7">
        <v>190</v>
      </c>
      <c r="M1409" s="6" t="s">
        <v>3</v>
      </c>
      <c r="N1409" s="5">
        <v>1</v>
      </c>
      <c r="O1409" s="1">
        <f>IFERROR(FIND("DRW ACY",B1409),"")</f>
        <v>10</v>
      </c>
      <c r="P1409" s="1">
        <f>IF(O1409="","",O1409+6)</f>
        <v>16</v>
      </c>
      <c r="Q1409" s="1">
        <f>LEN(B1409)</f>
        <v>24</v>
      </c>
      <c r="R1409" s="1" t="str">
        <f>IF(P1409="","",RIGHT(B1409,Q1409-P1409))</f>
        <v>312_3391</v>
      </c>
      <c r="U1409" cm="1">
        <f t="array" ref="U1409">MIN(IFERROR(FIND(_xlfn.SEQUENCE(10,,CHAR(48)),F1409),""))</f>
        <v>8</v>
      </c>
      <c r="V1409" s="1">
        <f>LEN(F1409)</f>
        <v>17</v>
      </c>
      <c r="W1409" s="1" t="str">
        <f>RIGHT(F1409,(V1409+1)-U1409)</f>
        <v>312_3391/A</v>
      </c>
      <c r="X1409" s="1" t="str">
        <f>LEFT(W1409,8)</f>
        <v>312_3391</v>
      </c>
      <c r="Y1409" s="1" t="str">
        <f>IF(E1409&lt;&gt;"",E1409,"A créer")</f>
        <v>A créer</v>
      </c>
      <c r="Z1409" s="2">
        <f>I1409</f>
        <v>1</v>
      </c>
      <c r="AA1409" s="1" t="str">
        <f>X1409&amp;" / "&amp;A1409</f>
        <v>312_3391 / 31266594</v>
      </c>
      <c r="AB1409" s="1">
        <f>A1409</f>
        <v>31266594</v>
      </c>
    </row>
    <row r="1410" spans="1:28" ht="15" x14ac:dyDescent="0.25">
      <c r="A1410" s="6">
        <v>31266595</v>
      </c>
      <c r="B1410" s="6" t="s">
        <v>4428</v>
      </c>
      <c r="C1410" s="6" t="s">
        <v>10</v>
      </c>
      <c r="D1410" s="6" t="s">
        <v>9</v>
      </c>
      <c r="E1410" s="6" t="s">
        <v>3</v>
      </c>
      <c r="F1410" s="6" t="s">
        <v>4427</v>
      </c>
      <c r="G1410" s="6" t="s">
        <v>3</v>
      </c>
      <c r="H1410" s="6" t="s">
        <v>6</v>
      </c>
      <c r="I1410" s="5">
        <v>0</v>
      </c>
      <c r="J1410" s="6" t="s">
        <v>5</v>
      </c>
      <c r="K1410" s="6" t="s">
        <v>4</v>
      </c>
      <c r="L1410" s="7">
        <v>140</v>
      </c>
      <c r="M1410" s="6" t="s">
        <v>3</v>
      </c>
      <c r="N1410" s="5">
        <v>1</v>
      </c>
      <c r="O1410" s="1">
        <f>IFERROR(FIND("DRW ACY",B1410),"")</f>
        <v>6</v>
      </c>
      <c r="P1410" s="1">
        <f>IF(O1410="","",O1410+6)</f>
        <v>12</v>
      </c>
      <c r="Q1410" s="1">
        <f>LEN(B1410)</f>
        <v>20</v>
      </c>
      <c r="R1410" s="1" t="str">
        <f>IF(P1410="","",RIGHT(B1410,Q1410-P1410))</f>
        <v>312_3408</v>
      </c>
      <c r="U1410" cm="1">
        <f t="array" ref="U1410">MIN(IFERROR(FIND(_xlfn.SEQUENCE(10,,CHAR(48)),F1410),""))</f>
        <v>8</v>
      </c>
      <c r="V1410" s="1">
        <f>LEN(F1410)</f>
        <v>17</v>
      </c>
      <c r="W1410" s="1" t="str">
        <f>RIGHT(F1410,(V1410+1)-U1410)</f>
        <v>312_3408/A</v>
      </c>
      <c r="X1410" s="1" t="str">
        <f>LEFT(W1410,8)</f>
        <v>312_3408</v>
      </c>
      <c r="Y1410" s="1" t="str">
        <f>IF(E1410&lt;&gt;"",E1410,"A créer")</f>
        <v>A créer</v>
      </c>
      <c r="Z1410" s="2">
        <f>I1410</f>
        <v>0</v>
      </c>
      <c r="AA1410" s="1" t="str">
        <f>X1410&amp;" / "&amp;A1410</f>
        <v>312_3408 / 31266595</v>
      </c>
      <c r="AB1410" s="1">
        <f>A1410</f>
        <v>31266595</v>
      </c>
    </row>
    <row r="1411" spans="1:28" ht="15" x14ac:dyDescent="0.25">
      <c r="A1411" s="6">
        <v>31266596</v>
      </c>
      <c r="B1411" s="6" t="s">
        <v>4426</v>
      </c>
      <c r="C1411" s="6" t="s">
        <v>10</v>
      </c>
      <c r="D1411" s="6" t="s">
        <v>9</v>
      </c>
      <c r="E1411" s="6" t="s">
        <v>3</v>
      </c>
      <c r="F1411" s="6" t="s">
        <v>4425</v>
      </c>
      <c r="G1411" s="6" t="s">
        <v>3</v>
      </c>
      <c r="H1411" s="6" t="s">
        <v>6</v>
      </c>
      <c r="I1411" s="5">
        <v>0</v>
      </c>
      <c r="J1411" s="6" t="s">
        <v>5</v>
      </c>
      <c r="K1411" s="6" t="s">
        <v>4</v>
      </c>
      <c r="L1411" s="7">
        <v>215</v>
      </c>
      <c r="M1411" s="6" t="s">
        <v>3</v>
      </c>
      <c r="N1411" s="5">
        <v>1</v>
      </c>
      <c r="O1411" s="1">
        <f>IFERROR(FIND("DRW ACY",B1411),"")</f>
        <v>10</v>
      </c>
      <c r="P1411" s="1">
        <f>IF(O1411="","",O1411+6)</f>
        <v>16</v>
      </c>
      <c r="Q1411" s="1">
        <f>LEN(B1411)</f>
        <v>24</v>
      </c>
      <c r="R1411" s="1" t="str">
        <f>IF(P1411="","",RIGHT(B1411,Q1411-P1411))</f>
        <v>312_3401</v>
      </c>
      <c r="U1411" cm="1">
        <f t="array" ref="U1411">MIN(IFERROR(FIND(_xlfn.SEQUENCE(10,,CHAR(48)),F1411),""))</f>
        <v>8</v>
      </c>
      <c r="V1411" s="1">
        <f>LEN(F1411)</f>
        <v>17</v>
      </c>
      <c r="W1411" s="1" t="str">
        <f>RIGHT(F1411,(V1411+1)-U1411)</f>
        <v>312_3401/A</v>
      </c>
      <c r="X1411" s="1" t="str">
        <f>LEFT(W1411,8)</f>
        <v>312_3401</v>
      </c>
      <c r="Y1411" s="1" t="str">
        <f>IF(E1411&lt;&gt;"",E1411,"A créer")</f>
        <v>A créer</v>
      </c>
      <c r="Z1411" s="2">
        <f>I1411</f>
        <v>0</v>
      </c>
      <c r="AA1411" s="1" t="str">
        <f>X1411&amp;" / "&amp;A1411</f>
        <v>312_3401 / 31266596</v>
      </c>
      <c r="AB1411" s="1">
        <f>A1411</f>
        <v>31266596</v>
      </c>
    </row>
    <row r="1412" spans="1:28" ht="15" x14ac:dyDescent="0.25">
      <c r="A1412" s="6">
        <v>31266597</v>
      </c>
      <c r="B1412" s="6" t="s">
        <v>4424</v>
      </c>
      <c r="C1412" s="6" t="s">
        <v>10</v>
      </c>
      <c r="D1412" s="6" t="s">
        <v>9</v>
      </c>
      <c r="E1412" s="6" t="s">
        <v>3</v>
      </c>
      <c r="F1412" s="6" t="s">
        <v>4423</v>
      </c>
      <c r="G1412" s="6" t="s">
        <v>3</v>
      </c>
      <c r="H1412" s="6" t="s">
        <v>6</v>
      </c>
      <c r="I1412" s="5">
        <v>0</v>
      </c>
      <c r="J1412" s="6" t="s">
        <v>5</v>
      </c>
      <c r="K1412" s="6" t="s">
        <v>4</v>
      </c>
      <c r="L1412" s="7">
        <v>195</v>
      </c>
      <c r="M1412" s="6" t="s">
        <v>3</v>
      </c>
      <c r="N1412" s="5">
        <v>1</v>
      </c>
      <c r="O1412" s="1">
        <f>IFERROR(FIND("DRW ACY",B1412),"")</f>
        <v>13</v>
      </c>
      <c r="P1412" s="1">
        <f>IF(O1412="","",O1412+6)</f>
        <v>19</v>
      </c>
      <c r="Q1412" s="1">
        <f>LEN(B1412)</f>
        <v>27</v>
      </c>
      <c r="R1412" s="1" t="str">
        <f>IF(P1412="","",RIGHT(B1412,Q1412-P1412))</f>
        <v>312_3403</v>
      </c>
      <c r="U1412" cm="1">
        <f t="array" ref="U1412">MIN(IFERROR(FIND(_xlfn.SEQUENCE(10,,CHAR(48)),F1412),""))</f>
        <v>8</v>
      </c>
      <c r="V1412" s="1">
        <f>LEN(F1412)</f>
        <v>17</v>
      </c>
      <c r="W1412" s="1" t="str">
        <f>RIGHT(F1412,(V1412+1)-U1412)</f>
        <v>312_3403/A</v>
      </c>
      <c r="X1412" s="1" t="str">
        <f>LEFT(W1412,8)</f>
        <v>312_3403</v>
      </c>
      <c r="Y1412" s="1" t="str">
        <f>IF(E1412&lt;&gt;"",E1412,"A créer")</f>
        <v>A créer</v>
      </c>
      <c r="Z1412" s="2">
        <f>I1412</f>
        <v>0</v>
      </c>
      <c r="AA1412" s="1" t="str">
        <f>X1412&amp;" / "&amp;A1412</f>
        <v>312_3403 / 31266597</v>
      </c>
      <c r="AB1412" s="1">
        <f>A1412</f>
        <v>31266597</v>
      </c>
    </row>
    <row r="1413" spans="1:28" ht="15" x14ac:dyDescent="0.25">
      <c r="A1413" s="6">
        <v>31266598</v>
      </c>
      <c r="B1413" s="6" t="s">
        <v>4422</v>
      </c>
      <c r="C1413" s="6" t="s">
        <v>10</v>
      </c>
      <c r="D1413" s="6" t="s">
        <v>9</v>
      </c>
      <c r="E1413" s="6" t="s">
        <v>3</v>
      </c>
      <c r="F1413" s="6" t="s">
        <v>4421</v>
      </c>
      <c r="G1413" s="6" t="s">
        <v>3</v>
      </c>
      <c r="H1413" s="6" t="s">
        <v>6</v>
      </c>
      <c r="I1413" s="5">
        <v>0</v>
      </c>
      <c r="J1413" s="6" t="s">
        <v>5</v>
      </c>
      <c r="K1413" s="6" t="s">
        <v>4</v>
      </c>
      <c r="L1413" s="7">
        <v>140</v>
      </c>
      <c r="M1413" s="6" t="s">
        <v>3</v>
      </c>
      <c r="N1413" s="5">
        <v>1</v>
      </c>
      <c r="O1413" s="1">
        <f>IFERROR(FIND("DRW ACY",B1413),"")</f>
        <v>14</v>
      </c>
      <c r="P1413" s="1">
        <f>IF(O1413="","",O1413+6)</f>
        <v>20</v>
      </c>
      <c r="Q1413" s="1">
        <f>LEN(B1413)</f>
        <v>28</v>
      </c>
      <c r="R1413" s="1" t="str">
        <f>IF(P1413="","",RIGHT(B1413,Q1413-P1413))</f>
        <v>312_3402</v>
      </c>
      <c r="U1413" cm="1">
        <f t="array" ref="U1413">MIN(IFERROR(FIND(_xlfn.SEQUENCE(10,,CHAR(48)),F1413),""))</f>
        <v>8</v>
      </c>
      <c r="V1413" s="1">
        <f>LEN(F1413)</f>
        <v>17</v>
      </c>
      <c r="W1413" s="1" t="str">
        <f>RIGHT(F1413,(V1413+1)-U1413)</f>
        <v>312_3402/A</v>
      </c>
      <c r="X1413" s="1" t="str">
        <f>LEFT(W1413,8)</f>
        <v>312_3402</v>
      </c>
      <c r="Y1413" s="1" t="str">
        <f>IF(E1413&lt;&gt;"",E1413,"A créer")</f>
        <v>A créer</v>
      </c>
      <c r="Z1413" s="2">
        <f>I1413</f>
        <v>0</v>
      </c>
      <c r="AA1413" s="1" t="str">
        <f>X1413&amp;" / "&amp;A1413</f>
        <v>312_3402 / 31266598</v>
      </c>
      <c r="AB1413" s="1">
        <f>A1413</f>
        <v>31266598</v>
      </c>
    </row>
    <row r="1414" spans="1:28" ht="15" x14ac:dyDescent="0.25">
      <c r="A1414" s="6">
        <v>31266599</v>
      </c>
      <c r="B1414" s="6" t="s">
        <v>4420</v>
      </c>
      <c r="C1414" s="6" t="s">
        <v>10</v>
      </c>
      <c r="D1414" s="6" t="s">
        <v>9</v>
      </c>
      <c r="E1414" s="6" t="s">
        <v>3</v>
      </c>
      <c r="F1414" s="6" t="s">
        <v>4419</v>
      </c>
      <c r="G1414" s="6" t="s">
        <v>3</v>
      </c>
      <c r="H1414" s="6" t="s">
        <v>6</v>
      </c>
      <c r="I1414" s="5">
        <v>0</v>
      </c>
      <c r="J1414" s="6" t="s">
        <v>5</v>
      </c>
      <c r="K1414" s="6" t="s">
        <v>4</v>
      </c>
      <c r="L1414" s="7">
        <v>195</v>
      </c>
      <c r="M1414" s="6" t="s">
        <v>3</v>
      </c>
      <c r="N1414" s="5">
        <v>1</v>
      </c>
      <c r="O1414" s="1">
        <f>IFERROR(FIND("DRW ACY",B1414),"")</f>
        <v>9</v>
      </c>
      <c r="P1414" s="1">
        <f>IF(O1414="","",O1414+6)</f>
        <v>15</v>
      </c>
      <c r="Q1414" s="1">
        <f>LEN(B1414)</f>
        <v>23</v>
      </c>
      <c r="R1414" s="1" t="str">
        <f>IF(P1414="","",RIGHT(B1414,Q1414-P1414))</f>
        <v>312_3406</v>
      </c>
      <c r="U1414" cm="1">
        <f t="array" ref="U1414">MIN(IFERROR(FIND(_xlfn.SEQUENCE(10,,CHAR(48)),F1414),""))</f>
        <v>8</v>
      </c>
      <c r="V1414" s="1">
        <f>LEN(F1414)</f>
        <v>17</v>
      </c>
      <c r="W1414" s="1" t="str">
        <f>RIGHT(F1414,(V1414+1)-U1414)</f>
        <v>312_3406/A</v>
      </c>
      <c r="X1414" s="1" t="str">
        <f>LEFT(W1414,8)</f>
        <v>312_3406</v>
      </c>
      <c r="Y1414" s="1" t="str">
        <f>IF(E1414&lt;&gt;"",E1414,"A créer")</f>
        <v>A créer</v>
      </c>
      <c r="Z1414" s="2">
        <f>I1414</f>
        <v>0</v>
      </c>
      <c r="AA1414" s="1" t="str">
        <f>X1414&amp;" / "&amp;A1414</f>
        <v>312_3406 / 31266599</v>
      </c>
      <c r="AB1414" s="1">
        <f>A1414</f>
        <v>31266599</v>
      </c>
    </row>
    <row r="1415" spans="1:28" ht="15" x14ac:dyDescent="0.25">
      <c r="A1415" s="6">
        <v>31266601</v>
      </c>
      <c r="B1415" s="6" t="s">
        <v>4418</v>
      </c>
      <c r="C1415" s="6" t="s">
        <v>10</v>
      </c>
      <c r="D1415" s="6" t="s">
        <v>9</v>
      </c>
      <c r="E1415" s="6" t="s">
        <v>3</v>
      </c>
      <c r="F1415" s="6" t="s">
        <v>4417</v>
      </c>
      <c r="G1415" s="6" t="s">
        <v>3</v>
      </c>
      <c r="H1415" s="6" t="s">
        <v>6</v>
      </c>
      <c r="I1415" s="5">
        <v>0</v>
      </c>
      <c r="J1415" s="6" t="s">
        <v>5</v>
      </c>
      <c r="K1415" s="6" t="s">
        <v>4</v>
      </c>
      <c r="L1415" s="7">
        <v>95</v>
      </c>
      <c r="M1415" s="6" t="s">
        <v>3</v>
      </c>
      <c r="N1415" s="5">
        <v>1</v>
      </c>
      <c r="O1415" s="1">
        <f>IFERROR(FIND("DRW ACY",B1415),"")</f>
        <v>13</v>
      </c>
      <c r="P1415" s="1">
        <f>IF(O1415="","",O1415+6)</f>
        <v>19</v>
      </c>
      <c r="Q1415" s="1">
        <f>LEN(B1415)</f>
        <v>27</v>
      </c>
      <c r="R1415" s="1" t="str">
        <f>IF(P1415="","",RIGHT(B1415,Q1415-P1415))</f>
        <v>312_3405</v>
      </c>
      <c r="U1415" cm="1">
        <f t="array" ref="U1415">MIN(IFERROR(FIND(_xlfn.SEQUENCE(10,,CHAR(48)),F1415),""))</f>
        <v>8</v>
      </c>
      <c r="V1415" s="1">
        <f>LEN(F1415)</f>
        <v>17</v>
      </c>
      <c r="W1415" s="1" t="str">
        <f>RIGHT(F1415,(V1415+1)-U1415)</f>
        <v>312_3405/A</v>
      </c>
      <c r="X1415" s="1" t="str">
        <f>LEFT(W1415,8)</f>
        <v>312_3405</v>
      </c>
      <c r="Y1415" s="1" t="str">
        <f>IF(E1415&lt;&gt;"",E1415,"A créer")</f>
        <v>A créer</v>
      </c>
      <c r="Z1415" s="2">
        <f>I1415</f>
        <v>0</v>
      </c>
      <c r="AA1415" s="1" t="str">
        <f>X1415&amp;" / "&amp;A1415</f>
        <v>312_3405 / 31266601</v>
      </c>
      <c r="AB1415" s="1">
        <f>A1415</f>
        <v>31266601</v>
      </c>
    </row>
    <row r="1416" spans="1:28" ht="15" x14ac:dyDescent="0.25">
      <c r="A1416" s="6">
        <v>31266602</v>
      </c>
      <c r="B1416" s="6" t="s">
        <v>4416</v>
      </c>
      <c r="C1416" s="6" t="s">
        <v>10</v>
      </c>
      <c r="D1416" s="6" t="s">
        <v>9</v>
      </c>
      <c r="E1416" s="6" t="s">
        <v>3</v>
      </c>
      <c r="F1416" s="6" t="s">
        <v>4415</v>
      </c>
      <c r="G1416" s="6" t="s">
        <v>3</v>
      </c>
      <c r="H1416" s="6" t="s">
        <v>6</v>
      </c>
      <c r="I1416" s="5">
        <v>0</v>
      </c>
      <c r="J1416" s="6" t="s">
        <v>5</v>
      </c>
      <c r="K1416" s="6" t="s">
        <v>4</v>
      </c>
      <c r="L1416" s="7">
        <v>250</v>
      </c>
      <c r="M1416" s="6" t="s">
        <v>3</v>
      </c>
      <c r="N1416" s="5">
        <v>1</v>
      </c>
      <c r="O1416" s="1">
        <f>IFERROR(FIND("DRW ACY",B1416),"")</f>
        <v>10</v>
      </c>
      <c r="P1416" s="1">
        <f>IF(O1416="","",O1416+6)</f>
        <v>16</v>
      </c>
      <c r="Q1416" s="1">
        <f>LEN(B1416)</f>
        <v>24</v>
      </c>
      <c r="R1416" s="1" t="str">
        <f>IF(P1416="","",RIGHT(B1416,Q1416-P1416))</f>
        <v>312_3404</v>
      </c>
      <c r="U1416" cm="1">
        <f t="array" ref="U1416">MIN(IFERROR(FIND(_xlfn.SEQUENCE(10,,CHAR(48)),F1416),""))</f>
        <v>8</v>
      </c>
      <c r="V1416" s="1">
        <f>LEN(F1416)</f>
        <v>17</v>
      </c>
      <c r="W1416" s="1" t="str">
        <f>RIGHT(F1416,(V1416+1)-U1416)</f>
        <v>312_3404/A</v>
      </c>
      <c r="X1416" s="1" t="str">
        <f>LEFT(W1416,8)</f>
        <v>312_3404</v>
      </c>
      <c r="Y1416" s="1" t="str">
        <f>IF(E1416&lt;&gt;"",E1416,"A créer")</f>
        <v>A créer</v>
      </c>
      <c r="Z1416" s="2">
        <f>I1416</f>
        <v>0</v>
      </c>
      <c r="AA1416" s="1" t="str">
        <f>X1416&amp;" / "&amp;A1416</f>
        <v>312_3404 / 31266602</v>
      </c>
      <c r="AB1416" s="1">
        <f>A1416</f>
        <v>31266602</v>
      </c>
    </row>
    <row r="1417" spans="1:28" ht="15" x14ac:dyDescent="0.25">
      <c r="A1417" s="6">
        <v>31266603</v>
      </c>
      <c r="B1417" s="6" t="s">
        <v>4414</v>
      </c>
      <c r="C1417" s="6" t="s">
        <v>10</v>
      </c>
      <c r="D1417" s="6" t="s">
        <v>9</v>
      </c>
      <c r="E1417" s="6" t="s">
        <v>3</v>
      </c>
      <c r="F1417" s="6" t="s">
        <v>4413</v>
      </c>
      <c r="G1417" s="6" t="s">
        <v>3</v>
      </c>
      <c r="H1417" s="6" t="s">
        <v>6</v>
      </c>
      <c r="I1417" s="5">
        <v>0</v>
      </c>
      <c r="J1417" s="6" t="s">
        <v>5</v>
      </c>
      <c r="K1417" s="6" t="s">
        <v>4</v>
      </c>
      <c r="L1417" s="7">
        <v>165</v>
      </c>
      <c r="M1417" s="6" t="s">
        <v>3</v>
      </c>
      <c r="N1417" s="5">
        <v>1</v>
      </c>
      <c r="O1417" s="1">
        <f>IFERROR(FIND("DRW ACY",B1417),"")</f>
        <v>6</v>
      </c>
      <c r="P1417" s="1">
        <f>IF(O1417="","",O1417+6)</f>
        <v>12</v>
      </c>
      <c r="Q1417" s="1">
        <f>LEN(B1417)</f>
        <v>20</v>
      </c>
      <c r="R1417" s="1" t="str">
        <f>IF(P1417="","",RIGHT(B1417,Q1417-P1417))</f>
        <v>312_1076</v>
      </c>
      <c r="U1417" cm="1">
        <f t="array" ref="U1417">MIN(IFERROR(FIND(_xlfn.SEQUENCE(10,,CHAR(48)),F1417),""))</f>
        <v>8</v>
      </c>
      <c r="V1417" s="1">
        <f>LEN(F1417)</f>
        <v>17</v>
      </c>
      <c r="W1417" s="1" t="str">
        <f>RIGHT(F1417,(V1417+1)-U1417)</f>
        <v>312_1076/A</v>
      </c>
      <c r="X1417" s="1" t="str">
        <f>LEFT(W1417,8)</f>
        <v>312_1076</v>
      </c>
      <c r="Y1417" s="1" t="str">
        <f>IF(E1417&lt;&gt;"",E1417,"A créer")</f>
        <v>A créer</v>
      </c>
      <c r="Z1417" s="2">
        <f>I1417</f>
        <v>0</v>
      </c>
      <c r="AA1417" s="1" t="str">
        <f>X1417&amp;" / "&amp;A1417</f>
        <v>312_1076 / 31266603</v>
      </c>
      <c r="AB1417" s="1">
        <f>A1417</f>
        <v>31266603</v>
      </c>
    </row>
    <row r="1418" spans="1:28" ht="15" x14ac:dyDescent="0.25">
      <c r="A1418" s="6">
        <v>31266606</v>
      </c>
      <c r="B1418" s="6" t="s">
        <v>4412</v>
      </c>
      <c r="C1418" s="6" t="s">
        <v>10</v>
      </c>
      <c r="D1418" s="6" t="s">
        <v>9</v>
      </c>
      <c r="E1418" s="6" t="s">
        <v>3</v>
      </c>
      <c r="F1418" s="6" t="s">
        <v>4411</v>
      </c>
      <c r="G1418" s="6" t="s">
        <v>3</v>
      </c>
      <c r="H1418" s="6" t="s">
        <v>6</v>
      </c>
      <c r="I1418" s="5">
        <v>0</v>
      </c>
      <c r="J1418" s="6" t="s">
        <v>5</v>
      </c>
      <c r="K1418" s="6" t="s">
        <v>4</v>
      </c>
      <c r="L1418" s="7">
        <v>245</v>
      </c>
      <c r="M1418" s="6" t="s">
        <v>3</v>
      </c>
      <c r="N1418" s="5">
        <v>1</v>
      </c>
      <c r="O1418" s="1">
        <f>IFERROR(FIND("DRW ACY",B1418),"")</f>
        <v>11</v>
      </c>
      <c r="P1418" s="1">
        <f>IF(O1418="","",O1418+6)</f>
        <v>17</v>
      </c>
      <c r="Q1418" s="1">
        <f>LEN(B1418)</f>
        <v>25</v>
      </c>
      <c r="R1418" s="1" t="str">
        <f>IF(P1418="","",RIGHT(B1418,Q1418-P1418))</f>
        <v>312_3426</v>
      </c>
      <c r="U1418" cm="1">
        <f t="array" ref="U1418">MIN(IFERROR(FIND(_xlfn.SEQUENCE(10,,CHAR(48)),F1418),""))</f>
        <v>8</v>
      </c>
      <c r="V1418" s="1">
        <f>LEN(F1418)</f>
        <v>17</v>
      </c>
      <c r="W1418" s="1" t="str">
        <f>RIGHT(F1418,(V1418+1)-U1418)</f>
        <v>312_3426/A</v>
      </c>
      <c r="X1418" s="1" t="str">
        <f>LEFT(W1418,8)</f>
        <v>312_3426</v>
      </c>
      <c r="Y1418" s="1" t="str">
        <f>IF(E1418&lt;&gt;"",E1418,"A créer")</f>
        <v>A créer</v>
      </c>
      <c r="Z1418" s="2">
        <f>I1418</f>
        <v>0</v>
      </c>
      <c r="AA1418" s="1" t="str">
        <f>X1418&amp;" / "&amp;A1418</f>
        <v>312_3426 / 31266606</v>
      </c>
      <c r="AB1418" s="1">
        <f>A1418</f>
        <v>31266606</v>
      </c>
    </row>
    <row r="1419" spans="1:28" ht="15" x14ac:dyDescent="0.25">
      <c r="A1419" s="6">
        <v>31266607</v>
      </c>
      <c r="B1419" s="6" t="s">
        <v>4410</v>
      </c>
      <c r="C1419" s="6" t="s">
        <v>10</v>
      </c>
      <c r="D1419" s="6" t="s">
        <v>9</v>
      </c>
      <c r="E1419" s="6" t="s">
        <v>3</v>
      </c>
      <c r="F1419" s="6" t="s">
        <v>4409</v>
      </c>
      <c r="G1419" s="6" t="s">
        <v>3</v>
      </c>
      <c r="H1419" s="6" t="s">
        <v>6</v>
      </c>
      <c r="I1419" s="5">
        <v>0</v>
      </c>
      <c r="J1419" s="6" t="s">
        <v>5</v>
      </c>
      <c r="K1419" s="6" t="s">
        <v>4</v>
      </c>
      <c r="L1419" s="7">
        <v>230</v>
      </c>
      <c r="M1419" s="6" t="s">
        <v>3</v>
      </c>
      <c r="N1419" s="5">
        <v>1</v>
      </c>
      <c r="O1419" s="1">
        <f>IFERROR(FIND("DRW ACY",B1419),"")</f>
        <v>10</v>
      </c>
      <c r="P1419" s="1">
        <f>IF(O1419="","",O1419+6)</f>
        <v>16</v>
      </c>
      <c r="Q1419" s="1">
        <f>LEN(B1419)</f>
        <v>24</v>
      </c>
      <c r="R1419" s="1" t="str">
        <f>IF(P1419="","",RIGHT(B1419,Q1419-P1419))</f>
        <v>312_3425</v>
      </c>
      <c r="U1419" cm="1">
        <f t="array" ref="U1419">MIN(IFERROR(FIND(_xlfn.SEQUENCE(10,,CHAR(48)),F1419),""))</f>
        <v>8</v>
      </c>
      <c r="V1419" s="1">
        <f>LEN(F1419)</f>
        <v>17</v>
      </c>
      <c r="W1419" s="1" t="str">
        <f>RIGHT(F1419,(V1419+1)-U1419)</f>
        <v>312_3425/A</v>
      </c>
      <c r="X1419" s="1" t="str">
        <f>LEFT(W1419,8)</f>
        <v>312_3425</v>
      </c>
      <c r="Y1419" s="1" t="str">
        <f>IF(E1419&lt;&gt;"",E1419,"A créer")</f>
        <v>A créer</v>
      </c>
      <c r="Z1419" s="2">
        <f>I1419</f>
        <v>0</v>
      </c>
      <c r="AA1419" s="1" t="str">
        <f>X1419&amp;" / "&amp;A1419</f>
        <v>312_3425 / 31266607</v>
      </c>
      <c r="AB1419" s="1">
        <f>A1419</f>
        <v>31266607</v>
      </c>
    </row>
    <row r="1420" spans="1:28" ht="15" x14ac:dyDescent="0.25">
      <c r="A1420" s="6">
        <v>31266609</v>
      </c>
      <c r="B1420" s="6" t="s">
        <v>4408</v>
      </c>
      <c r="C1420" s="6" t="s">
        <v>10</v>
      </c>
      <c r="D1420" s="6" t="s">
        <v>9</v>
      </c>
      <c r="E1420" s="6" t="s">
        <v>3</v>
      </c>
      <c r="F1420" s="6" t="s">
        <v>4407</v>
      </c>
      <c r="G1420" s="6" t="s">
        <v>3</v>
      </c>
      <c r="H1420" s="6" t="s">
        <v>6</v>
      </c>
      <c r="I1420" s="5">
        <v>0</v>
      </c>
      <c r="J1420" s="6" t="s">
        <v>5</v>
      </c>
      <c r="K1420" s="6" t="s">
        <v>4</v>
      </c>
      <c r="L1420" s="7">
        <v>95</v>
      </c>
      <c r="M1420" s="6" t="s">
        <v>3</v>
      </c>
      <c r="N1420" s="5">
        <v>1</v>
      </c>
      <c r="O1420" s="1">
        <f>IFERROR(FIND("DRW ACY",B1420),"")</f>
        <v>13</v>
      </c>
      <c r="P1420" s="1">
        <f>IF(O1420="","",O1420+6)</f>
        <v>19</v>
      </c>
      <c r="Q1420" s="1">
        <f>LEN(B1420)</f>
        <v>27</v>
      </c>
      <c r="R1420" s="1" t="str">
        <f>IF(P1420="","",RIGHT(B1420,Q1420-P1420))</f>
        <v>312_3418</v>
      </c>
      <c r="U1420" cm="1">
        <f t="array" ref="U1420">MIN(IFERROR(FIND(_xlfn.SEQUENCE(10,,CHAR(48)),F1420),""))</f>
        <v>8</v>
      </c>
      <c r="V1420" s="1">
        <f>LEN(F1420)</f>
        <v>17</v>
      </c>
      <c r="W1420" s="1" t="str">
        <f>RIGHT(F1420,(V1420+1)-U1420)</f>
        <v>312_3418/A</v>
      </c>
      <c r="X1420" s="1" t="str">
        <f>LEFT(W1420,8)</f>
        <v>312_3418</v>
      </c>
      <c r="Y1420" s="1" t="str">
        <f>IF(E1420&lt;&gt;"",E1420,"A créer")</f>
        <v>A créer</v>
      </c>
      <c r="Z1420" s="2">
        <f>I1420</f>
        <v>0</v>
      </c>
      <c r="AA1420" s="1" t="str">
        <f>X1420&amp;" / "&amp;A1420</f>
        <v>312_3418 / 31266609</v>
      </c>
      <c r="AB1420" s="1">
        <f>A1420</f>
        <v>31266609</v>
      </c>
    </row>
    <row r="1421" spans="1:28" ht="15" x14ac:dyDescent="0.25">
      <c r="A1421" s="6">
        <v>31266610</v>
      </c>
      <c r="B1421" s="6" t="s">
        <v>4406</v>
      </c>
      <c r="C1421" s="6" t="s">
        <v>10</v>
      </c>
      <c r="D1421" s="6" t="s">
        <v>9</v>
      </c>
      <c r="E1421" s="6" t="s">
        <v>3</v>
      </c>
      <c r="F1421" s="6" t="s">
        <v>4405</v>
      </c>
      <c r="G1421" s="6" t="s">
        <v>3</v>
      </c>
      <c r="H1421" s="6" t="s">
        <v>6</v>
      </c>
      <c r="I1421" s="5">
        <v>0</v>
      </c>
      <c r="J1421" s="6" t="s">
        <v>5</v>
      </c>
      <c r="K1421" s="6" t="s">
        <v>4</v>
      </c>
      <c r="L1421" s="7">
        <v>70</v>
      </c>
      <c r="M1421" s="6" t="s">
        <v>3</v>
      </c>
      <c r="N1421" s="5">
        <v>1</v>
      </c>
      <c r="O1421" s="1">
        <f>IFERROR(FIND("DRW ACY",B1421),"")</f>
        <v>8</v>
      </c>
      <c r="P1421" s="1">
        <f>IF(O1421="","",O1421+6)</f>
        <v>14</v>
      </c>
      <c r="Q1421" s="1">
        <f>LEN(B1421)</f>
        <v>22</v>
      </c>
      <c r="R1421" s="1" t="str">
        <f>IF(P1421="","",RIGHT(B1421,Q1421-P1421))</f>
        <v>312_3416</v>
      </c>
      <c r="U1421" cm="1">
        <f t="array" ref="U1421">MIN(IFERROR(FIND(_xlfn.SEQUENCE(10,,CHAR(48)),F1421),""))</f>
        <v>8</v>
      </c>
      <c r="V1421" s="1">
        <f>LEN(F1421)</f>
        <v>17</v>
      </c>
      <c r="W1421" s="1" t="str">
        <f>RIGHT(F1421,(V1421+1)-U1421)</f>
        <v>312_3416/A</v>
      </c>
      <c r="X1421" s="1" t="str">
        <f>LEFT(W1421,8)</f>
        <v>312_3416</v>
      </c>
      <c r="Y1421" s="1" t="str">
        <f>IF(E1421&lt;&gt;"",E1421,"A créer")</f>
        <v>A créer</v>
      </c>
      <c r="Z1421" s="2">
        <f>I1421</f>
        <v>0</v>
      </c>
      <c r="AA1421" s="1" t="str">
        <f>X1421&amp;" / "&amp;A1421</f>
        <v>312_3416 / 31266610</v>
      </c>
      <c r="AB1421" s="1">
        <f>A1421</f>
        <v>31266610</v>
      </c>
    </row>
    <row r="1422" spans="1:28" ht="15" x14ac:dyDescent="0.25">
      <c r="A1422" s="6">
        <v>31266617</v>
      </c>
      <c r="B1422" s="6" t="s">
        <v>4404</v>
      </c>
      <c r="C1422" s="6" t="s">
        <v>10</v>
      </c>
      <c r="D1422" s="6" t="s">
        <v>9</v>
      </c>
      <c r="E1422" s="6" t="s">
        <v>3</v>
      </c>
      <c r="F1422" s="6" t="s">
        <v>4403</v>
      </c>
      <c r="G1422" s="6" t="s">
        <v>3</v>
      </c>
      <c r="H1422" s="6" t="s">
        <v>6</v>
      </c>
      <c r="I1422" s="5">
        <v>0</v>
      </c>
      <c r="J1422" s="6" t="s">
        <v>5</v>
      </c>
      <c r="K1422" s="6" t="s">
        <v>4</v>
      </c>
      <c r="L1422" s="7">
        <v>95</v>
      </c>
      <c r="M1422" s="6" t="s">
        <v>3</v>
      </c>
      <c r="N1422" s="5">
        <v>1</v>
      </c>
      <c r="O1422" s="1">
        <f>IFERROR(FIND("DRW ACY",B1422),"")</f>
        <v>23</v>
      </c>
      <c r="P1422" s="1">
        <f>IF(O1422="","",O1422+6)</f>
        <v>29</v>
      </c>
      <c r="Q1422" s="1">
        <f>LEN(B1422)</f>
        <v>37</v>
      </c>
      <c r="R1422" s="1" t="str">
        <f>IF(P1422="","",RIGHT(B1422,Q1422-P1422))</f>
        <v>312_2770</v>
      </c>
      <c r="U1422" cm="1">
        <f t="array" ref="U1422">MIN(IFERROR(FIND(_xlfn.SEQUENCE(10,,CHAR(48)),F1422),""))</f>
        <v>8</v>
      </c>
      <c r="V1422" s="1">
        <f>LEN(F1422)</f>
        <v>17</v>
      </c>
      <c r="W1422" s="1" t="str">
        <f>RIGHT(F1422,(V1422+1)-U1422)</f>
        <v>312_2770/A</v>
      </c>
      <c r="X1422" s="1" t="str">
        <f>LEFT(W1422,8)</f>
        <v>312_2770</v>
      </c>
      <c r="Y1422" s="1" t="str">
        <f>IF(E1422&lt;&gt;"",E1422,"A créer")</f>
        <v>A créer</v>
      </c>
      <c r="Z1422" s="2">
        <f>I1422</f>
        <v>0</v>
      </c>
      <c r="AA1422" s="1" t="str">
        <f>X1422&amp;" / "&amp;A1422</f>
        <v>312_2770 / 31266617</v>
      </c>
      <c r="AB1422" s="1">
        <f>A1422</f>
        <v>31266617</v>
      </c>
    </row>
    <row r="1423" spans="1:28" ht="15" x14ac:dyDescent="0.25">
      <c r="A1423" s="6">
        <v>31266618</v>
      </c>
      <c r="B1423" s="6" t="s">
        <v>4402</v>
      </c>
      <c r="C1423" s="6" t="s">
        <v>10</v>
      </c>
      <c r="D1423" s="6" t="s">
        <v>9</v>
      </c>
      <c r="E1423" s="6" t="s">
        <v>3</v>
      </c>
      <c r="F1423" s="6" t="s">
        <v>4401</v>
      </c>
      <c r="G1423" s="6" t="s">
        <v>3</v>
      </c>
      <c r="H1423" s="6" t="s">
        <v>6</v>
      </c>
      <c r="I1423" s="5">
        <v>0</v>
      </c>
      <c r="J1423" s="6" t="s">
        <v>5</v>
      </c>
      <c r="K1423" s="6" t="s">
        <v>4</v>
      </c>
      <c r="L1423" s="7">
        <v>215</v>
      </c>
      <c r="M1423" s="6" t="s">
        <v>3</v>
      </c>
      <c r="N1423" s="5">
        <v>1</v>
      </c>
      <c r="O1423" s="1">
        <f>IFERROR(FIND("DRW ACY",B1423),"")</f>
        <v>16</v>
      </c>
      <c r="P1423" s="1">
        <f>IF(O1423="","",O1423+6)</f>
        <v>22</v>
      </c>
      <c r="Q1423" s="1">
        <f>LEN(B1423)</f>
        <v>30</v>
      </c>
      <c r="R1423" s="1" t="str">
        <f>IF(P1423="","",RIGHT(B1423,Q1423-P1423))</f>
        <v>312_3396</v>
      </c>
      <c r="U1423" cm="1">
        <f t="array" ref="U1423">MIN(IFERROR(FIND(_xlfn.SEQUENCE(10,,CHAR(48)),F1423),""))</f>
        <v>8</v>
      </c>
      <c r="V1423" s="1">
        <f>LEN(F1423)</f>
        <v>17</v>
      </c>
      <c r="W1423" s="1" t="str">
        <f>RIGHT(F1423,(V1423+1)-U1423)</f>
        <v>312_3396/A</v>
      </c>
      <c r="X1423" s="1" t="str">
        <f>LEFT(W1423,8)</f>
        <v>312_3396</v>
      </c>
      <c r="Y1423" s="1" t="str">
        <f>IF(E1423&lt;&gt;"",E1423,"A créer")</f>
        <v>A créer</v>
      </c>
      <c r="Z1423" s="2">
        <f>I1423</f>
        <v>0</v>
      </c>
      <c r="AA1423" s="1" t="str">
        <f>X1423&amp;" / "&amp;A1423</f>
        <v>312_3396 / 31266618</v>
      </c>
      <c r="AB1423" s="1">
        <f>A1423</f>
        <v>31266618</v>
      </c>
    </row>
    <row r="1424" spans="1:28" ht="15" x14ac:dyDescent="0.25">
      <c r="A1424" s="6">
        <v>31266624</v>
      </c>
      <c r="B1424" s="6" t="s">
        <v>4400</v>
      </c>
      <c r="C1424" s="6" t="s">
        <v>10</v>
      </c>
      <c r="D1424" s="6" t="s">
        <v>9</v>
      </c>
      <c r="E1424" s="6" t="s">
        <v>3</v>
      </c>
      <c r="F1424" s="6" t="s">
        <v>4399</v>
      </c>
      <c r="G1424" s="6" t="s">
        <v>3</v>
      </c>
      <c r="H1424" s="6" t="s">
        <v>6</v>
      </c>
      <c r="I1424" s="5">
        <v>0</v>
      </c>
      <c r="J1424" s="6" t="s">
        <v>5</v>
      </c>
      <c r="K1424" s="6" t="s">
        <v>4</v>
      </c>
      <c r="L1424" s="7">
        <v>70</v>
      </c>
      <c r="M1424" s="6" t="s">
        <v>3</v>
      </c>
      <c r="N1424" s="5">
        <v>1</v>
      </c>
      <c r="O1424" s="1">
        <f>IFERROR(FIND("DRW ACY",B1424),"")</f>
        <v>15</v>
      </c>
      <c r="P1424" s="1">
        <f>IF(O1424="","",O1424+6)</f>
        <v>21</v>
      </c>
      <c r="Q1424" s="1">
        <f>LEN(B1424)</f>
        <v>29</v>
      </c>
      <c r="R1424" s="1" t="str">
        <f>IF(P1424="","",RIGHT(B1424,Q1424-P1424))</f>
        <v>312_1031</v>
      </c>
      <c r="U1424" cm="1">
        <f t="array" ref="U1424">MIN(IFERROR(FIND(_xlfn.SEQUENCE(10,,CHAR(48)),F1424),""))</f>
        <v>8</v>
      </c>
      <c r="V1424" s="1">
        <f>LEN(F1424)</f>
        <v>17</v>
      </c>
      <c r="W1424" s="1" t="str">
        <f>RIGHT(F1424,(V1424+1)-U1424)</f>
        <v>312_1031/B</v>
      </c>
      <c r="X1424" s="1" t="str">
        <f>LEFT(W1424,8)</f>
        <v>312_1031</v>
      </c>
      <c r="Y1424" s="1" t="str">
        <f>IF(E1424&lt;&gt;"",E1424,"A créer")</f>
        <v>A créer</v>
      </c>
      <c r="Z1424" s="2">
        <f>I1424</f>
        <v>0</v>
      </c>
      <c r="AA1424" s="1" t="str">
        <f>X1424&amp;" / "&amp;A1424</f>
        <v>312_1031 / 31266624</v>
      </c>
      <c r="AB1424" s="1">
        <f>A1424</f>
        <v>31266624</v>
      </c>
    </row>
    <row r="1425" spans="1:28" ht="15" x14ac:dyDescent="0.25">
      <c r="A1425" s="6">
        <v>31266626</v>
      </c>
      <c r="B1425" s="6" t="s">
        <v>4398</v>
      </c>
      <c r="C1425" s="6" t="s">
        <v>10</v>
      </c>
      <c r="D1425" s="6" t="s">
        <v>9</v>
      </c>
      <c r="E1425" s="6" t="s">
        <v>3</v>
      </c>
      <c r="F1425" s="6" t="s">
        <v>4397</v>
      </c>
      <c r="G1425" s="6" t="s">
        <v>3</v>
      </c>
      <c r="H1425" s="6" t="s">
        <v>6</v>
      </c>
      <c r="I1425" s="5">
        <v>0</v>
      </c>
      <c r="J1425" s="6" t="s">
        <v>5</v>
      </c>
      <c r="K1425" s="6" t="s">
        <v>4</v>
      </c>
      <c r="L1425" s="7">
        <v>140</v>
      </c>
      <c r="M1425" s="6" t="s">
        <v>3</v>
      </c>
      <c r="N1425" s="5">
        <v>1</v>
      </c>
      <c r="O1425" s="1">
        <f>IFERROR(FIND("DRW ACY",B1425),"")</f>
        <v>14</v>
      </c>
      <c r="P1425" s="1">
        <f>IF(O1425="","",O1425+6)</f>
        <v>20</v>
      </c>
      <c r="Q1425" s="1">
        <f>LEN(B1425)</f>
        <v>28</v>
      </c>
      <c r="R1425" s="1" t="str">
        <f>IF(P1425="","",RIGHT(B1425,Q1425-P1425))</f>
        <v>312_2772</v>
      </c>
      <c r="U1425" cm="1">
        <f t="array" ref="U1425">MIN(IFERROR(FIND(_xlfn.SEQUENCE(10,,CHAR(48)),F1425),""))</f>
        <v>8</v>
      </c>
      <c r="V1425" s="1">
        <f>LEN(F1425)</f>
        <v>17</v>
      </c>
      <c r="W1425" s="1" t="str">
        <f>RIGHT(F1425,(V1425+1)-U1425)</f>
        <v>312_2772/A</v>
      </c>
      <c r="X1425" s="1" t="str">
        <f>LEFT(W1425,8)</f>
        <v>312_2772</v>
      </c>
      <c r="Y1425" s="1" t="str">
        <f>IF(E1425&lt;&gt;"",E1425,"A créer")</f>
        <v>A créer</v>
      </c>
      <c r="Z1425" s="2">
        <f>I1425</f>
        <v>0</v>
      </c>
      <c r="AA1425" s="1" t="str">
        <f>X1425&amp;" / "&amp;A1425</f>
        <v>312_2772 / 31266626</v>
      </c>
      <c r="AB1425" s="1">
        <f>A1425</f>
        <v>31266626</v>
      </c>
    </row>
    <row r="1426" spans="1:28" ht="15" x14ac:dyDescent="0.25">
      <c r="A1426" s="6">
        <v>31266627</v>
      </c>
      <c r="B1426" s="6" t="s">
        <v>4396</v>
      </c>
      <c r="C1426" s="6" t="s">
        <v>10</v>
      </c>
      <c r="D1426" s="6" t="s">
        <v>9</v>
      </c>
      <c r="E1426" s="6" t="s">
        <v>3</v>
      </c>
      <c r="F1426" s="6" t="s">
        <v>4395</v>
      </c>
      <c r="G1426" s="6" t="s">
        <v>3</v>
      </c>
      <c r="H1426" s="6" t="s">
        <v>6</v>
      </c>
      <c r="I1426" s="5">
        <v>0</v>
      </c>
      <c r="J1426" s="6" t="s">
        <v>5</v>
      </c>
      <c r="K1426" s="6" t="s">
        <v>4</v>
      </c>
      <c r="L1426" s="7">
        <v>60</v>
      </c>
      <c r="M1426" s="6" t="s">
        <v>3</v>
      </c>
      <c r="N1426" s="5">
        <v>1</v>
      </c>
      <c r="O1426" s="1">
        <f>IFERROR(FIND("DRW ACY",B1426),"")</f>
        <v>17</v>
      </c>
      <c r="P1426" s="1">
        <f>IF(O1426="","",O1426+6)</f>
        <v>23</v>
      </c>
      <c r="Q1426" s="1">
        <f>LEN(B1426)</f>
        <v>31</v>
      </c>
      <c r="R1426" s="1" t="str">
        <f>IF(P1426="","",RIGHT(B1426,Q1426-P1426))</f>
        <v>312_2769</v>
      </c>
      <c r="U1426" cm="1">
        <f t="array" ref="U1426">MIN(IFERROR(FIND(_xlfn.SEQUENCE(10,,CHAR(48)),F1426),""))</f>
        <v>8</v>
      </c>
      <c r="V1426" s="1">
        <f>LEN(F1426)</f>
        <v>17</v>
      </c>
      <c r="W1426" s="1" t="str">
        <f>RIGHT(F1426,(V1426+1)-U1426)</f>
        <v>312_2769/A</v>
      </c>
      <c r="X1426" s="1" t="str">
        <f>LEFT(W1426,8)</f>
        <v>312_2769</v>
      </c>
      <c r="Y1426" s="1" t="str">
        <f>IF(E1426&lt;&gt;"",E1426,"A créer")</f>
        <v>A créer</v>
      </c>
      <c r="Z1426" s="2">
        <f>I1426</f>
        <v>0</v>
      </c>
      <c r="AA1426" s="1" t="str">
        <f>X1426&amp;" / "&amp;A1426</f>
        <v>312_2769 / 31266627</v>
      </c>
      <c r="AB1426" s="1">
        <f>A1426</f>
        <v>31266627</v>
      </c>
    </row>
    <row r="1427" spans="1:28" ht="15" x14ac:dyDescent="0.25">
      <c r="A1427" s="6">
        <v>31266628</v>
      </c>
      <c r="B1427" s="6" t="s">
        <v>4394</v>
      </c>
      <c r="C1427" s="6" t="s">
        <v>10</v>
      </c>
      <c r="D1427" s="6" t="s">
        <v>9</v>
      </c>
      <c r="E1427" s="6" t="s">
        <v>3</v>
      </c>
      <c r="F1427" s="6" t="s">
        <v>4393</v>
      </c>
      <c r="G1427" s="6" t="s">
        <v>3</v>
      </c>
      <c r="H1427" s="6" t="s">
        <v>6</v>
      </c>
      <c r="I1427" s="5">
        <v>1</v>
      </c>
      <c r="J1427" s="6" t="s">
        <v>5</v>
      </c>
      <c r="K1427" s="6" t="s">
        <v>4</v>
      </c>
      <c r="L1427" s="7">
        <v>240</v>
      </c>
      <c r="M1427" s="6" t="s">
        <v>3</v>
      </c>
      <c r="N1427" s="5">
        <v>1</v>
      </c>
      <c r="O1427" s="1">
        <f>IFERROR(FIND("DRW ACY",B1427),"")</f>
        <v>17</v>
      </c>
      <c r="P1427" s="1">
        <f>IF(O1427="","",O1427+6)</f>
        <v>23</v>
      </c>
      <c r="Q1427" s="1">
        <f>LEN(B1427)</f>
        <v>31</v>
      </c>
      <c r="R1427" s="1" t="str">
        <f>IF(P1427="","",RIGHT(B1427,Q1427-P1427))</f>
        <v>312_3400</v>
      </c>
      <c r="U1427" cm="1">
        <f t="array" ref="U1427">MIN(IFERROR(FIND(_xlfn.SEQUENCE(10,,CHAR(48)),F1427),""))</f>
        <v>8</v>
      </c>
      <c r="V1427" s="1">
        <f>LEN(F1427)</f>
        <v>17</v>
      </c>
      <c r="W1427" s="1" t="str">
        <f>RIGHT(F1427,(V1427+1)-U1427)</f>
        <v>312_3400/A</v>
      </c>
      <c r="X1427" s="1" t="str">
        <f>LEFT(W1427,8)</f>
        <v>312_3400</v>
      </c>
      <c r="Y1427" s="1" t="str">
        <f>IF(E1427&lt;&gt;"",E1427,"A créer")</f>
        <v>A créer</v>
      </c>
      <c r="Z1427" s="2">
        <f>I1427</f>
        <v>1</v>
      </c>
      <c r="AA1427" s="1" t="str">
        <f>X1427&amp;" / "&amp;A1427</f>
        <v>312_3400 / 31266628</v>
      </c>
      <c r="AB1427" s="1">
        <f>A1427</f>
        <v>31266628</v>
      </c>
    </row>
    <row r="1428" spans="1:28" ht="15" x14ac:dyDescent="0.25">
      <c r="A1428" s="6">
        <v>31266629</v>
      </c>
      <c r="B1428" s="6" t="s">
        <v>4392</v>
      </c>
      <c r="C1428" s="6" t="s">
        <v>10</v>
      </c>
      <c r="D1428" s="6" t="s">
        <v>9</v>
      </c>
      <c r="E1428" s="6" t="s">
        <v>3</v>
      </c>
      <c r="F1428" s="6" t="s">
        <v>4391</v>
      </c>
      <c r="G1428" s="6" t="s">
        <v>3</v>
      </c>
      <c r="H1428" s="6" t="s">
        <v>6</v>
      </c>
      <c r="I1428" s="5">
        <v>0</v>
      </c>
      <c r="J1428" s="6" t="s">
        <v>5</v>
      </c>
      <c r="K1428" s="6" t="s">
        <v>4</v>
      </c>
      <c r="L1428" s="7">
        <v>190</v>
      </c>
      <c r="M1428" s="6" t="s">
        <v>3</v>
      </c>
      <c r="N1428" s="5">
        <v>1</v>
      </c>
      <c r="O1428" s="1">
        <f>IFERROR(FIND("DRW ACY",B1428),"")</f>
        <v>10</v>
      </c>
      <c r="P1428" s="1">
        <f>IF(O1428="","",O1428+6)</f>
        <v>16</v>
      </c>
      <c r="Q1428" s="1">
        <f>LEN(B1428)</f>
        <v>24</v>
      </c>
      <c r="R1428" s="1" t="str">
        <f>IF(P1428="","",RIGHT(B1428,Q1428-P1428))</f>
        <v>312_3392</v>
      </c>
      <c r="U1428" cm="1">
        <f t="array" ref="U1428">MIN(IFERROR(FIND(_xlfn.SEQUENCE(10,,CHAR(48)),F1428),""))</f>
        <v>8</v>
      </c>
      <c r="V1428" s="1">
        <f>LEN(F1428)</f>
        <v>17</v>
      </c>
      <c r="W1428" s="1" t="str">
        <f>RIGHT(F1428,(V1428+1)-U1428)</f>
        <v>312_3392/A</v>
      </c>
      <c r="X1428" s="1" t="str">
        <f>LEFT(W1428,8)</f>
        <v>312_3392</v>
      </c>
      <c r="Y1428" s="1" t="str">
        <f>IF(E1428&lt;&gt;"",E1428,"A créer")</f>
        <v>A créer</v>
      </c>
      <c r="Z1428" s="2">
        <f>I1428</f>
        <v>0</v>
      </c>
      <c r="AA1428" s="1" t="str">
        <f>X1428&amp;" / "&amp;A1428</f>
        <v>312_3392 / 31266629</v>
      </c>
      <c r="AB1428" s="1">
        <f>A1428</f>
        <v>31266629</v>
      </c>
    </row>
    <row r="1429" spans="1:28" ht="15" x14ac:dyDescent="0.25">
      <c r="A1429" s="6">
        <v>31266631</v>
      </c>
      <c r="B1429" s="6" t="s">
        <v>4390</v>
      </c>
      <c r="C1429" s="6" t="s">
        <v>10</v>
      </c>
      <c r="D1429" s="6" t="s">
        <v>9</v>
      </c>
      <c r="E1429" s="6" t="s">
        <v>3</v>
      </c>
      <c r="F1429" s="6" t="s">
        <v>4389</v>
      </c>
      <c r="G1429" s="6" t="s">
        <v>3</v>
      </c>
      <c r="H1429" s="6" t="s">
        <v>6</v>
      </c>
      <c r="I1429" s="5">
        <v>0</v>
      </c>
      <c r="J1429" s="6" t="s">
        <v>5</v>
      </c>
      <c r="K1429" s="6" t="s">
        <v>4</v>
      </c>
      <c r="L1429" s="7">
        <v>75</v>
      </c>
      <c r="M1429" s="6" t="s">
        <v>3</v>
      </c>
      <c r="N1429" s="5">
        <v>1</v>
      </c>
      <c r="O1429" s="1">
        <f>IFERROR(FIND("DRW ACY",B1429),"")</f>
        <v>16</v>
      </c>
      <c r="P1429" s="1">
        <f>IF(O1429="","",O1429+6)</f>
        <v>22</v>
      </c>
      <c r="Q1429" s="1">
        <f>LEN(B1429)</f>
        <v>30</v>
      </c>
      <c r="R1429" s="1" t="str">
        <f>IF(P1429="","",RIGHT(B1429,Q1429-P1429))</f>
        <v>312_3394</v>
      </c>
      <c r="U1429" cm="1">
        <f t="array" ref="U1429">MIN(IFERROR(FIND(_xlfn.SEQUENCE(10,,CHAR(48)),F1429),""))</f>
        <v>8</v>
      </c>
      <c r="V1429" s="1">
        <f>LEN(F1429)</f>
        <v>17</v>
      </c>
      <c r="W1429" s="1" t="str">
        <f>RIGHT(F1429,(V1429+1)-U1429)</f>
        <v>312_3394/A</v>
      </c>
      <c r="X1429" s="1" t="str">
        <f>LEFT(W1429,8)</f>
        <v>312_3394</v>
      </c>
      <c r="Y1429" s="1" t="str">
        <f>IF(E1429&lt;&gt;"",E1429,"A créer")</f>
        <v>A créer</v>
      </c>
      <c r="Z1429" s="2">
        <f>I1429</f>
        <v>0</v>
      </c>
      <c r="AA1429" s="1" t="str">
        <f>X1429&amp;" / "&amp;A1429</f>
        <v>312_3394 / 31266631</v>
      </c>
      <c r="AB1429" s="1">
        <f>A1429</f>
        <v>31266631</v>
      </c>
    </row>
    <row r="1430" spans="1:28" ht="15" x14ac:dyDescent="0.25">
      <c r="A1430" s="6">
        <v>31266632</v>
      </c>
      <c r="B1430" s="6" t="s">
        <v>4388</v>
      </c>
      <c r="C1430" s="6" t="s">
        <v>10</v>
      </c>
      <c r="D1430" s="6" t="s">
        <v>9</v>
      </c>
      <c r="E1430" s="6" t="s">
        <v>3</v>
      </c>
      <c r="F1430" s="6" t="s">
        <v>4387</v>
      </c>
      <c r="G1430" s="6" t="s">
        <v>3</v>
      </c>
      <c r="H1430" s="6" t="s">
        <v>6</v>
      </c>
      <c r="I1430" s="5">
        <v>0</v>
      </c>
      <c r="J1430" s="6" t="s">
        <v>5</v>
      </c>
      <c r="K1430" s="6" t="s">
        <v>4</v>
      </c>
      <c r="L1430" s="7">
        <v>165</v>
      </c>
      <c r="M1430" s="6" t="s">
        <v>3</v>
      </c>
      <c r="N1430" s="5">
        <v>1</v>
      </c>
      <c r="O1430" s="1">
        <f>IFERROR(FIND("DRW ACY",B1430),"")</f>
        <v>22</v>
      </c>
      <c r="P1430" s="1">
        <f>IF(O1430="","",O1430+6)</f>
        <v>28</v>
      </c>
      <c r="Q1430" s="1">
        <f>LEN(B1430)</f>
        <v>36</v>
      </c>
      <c r="R1430" s="1" t="str">
        <f>IF(P1430="","",RIGHT(B1430,Q1430-P1430))</f>
        <v>312_3420</v>
      </c>
      <c r="U1430" cm="1">
        <f t="array" ref="U1430">MIN(IFERROR(FIND(_xlfn.SEQUENCE(10,,CHAR(48)),F1430),""))</f>
        <v>8</v>
      </c>
      <c r="V1430" s="1">
        <f>LEN(F1430)</f>
        <v>17</v>
      </c>
      <c r="W1430" s="1" t="str">
        <f>RIGHT(F1430,(V1430+1)-U1430)</f>
        <v>312_3420/A</v>
      </c>
      <c r="X1430" s="1" t="str">
        <f>LEFT(W1430,8)</f>
        <v>312_3420</v>
      </c>
      <c r="Y1430" s="1" t="str">
        <f>IF(E1430&lt;&gt;"",E1430,"A créer")</f>
        <v>A créer</v>
      </c>
      <c r="Z1430" s="2">
        <f>I1430</f>
        <v>0</v>
      </c>
      <c r="AA1430" s="1" t="str">
        <f>X1430&amp;" / "&amp;A1430</f>
        <v>312_3420 / 31266632</v>
      </c>
      <c r="AB1430" s="1">
        <f>A1430</f>
        <v>31266632</v>
      </c>
    </row>
    <row r="1431" spans="1:28" ht="15" x14ac:dyDescent="0.25">
      <c r="A1431" s="6">
        <v>31266633</v>
      </c>
      <c r="B1431" s="6" t="s">
        <v>4386</v>
      </c>
      <c r="C1431" s="6" t="s">
        <v>10</v>
      </c>
      <c r="D1431" s="6" t="s">
        <v>9</v>
      </c>
      <c r="E1431" s="6" t="s">
        <v>3</v>
      </c>
      <c r="F1431" s="6" t="s">
        <v>4385</v>
      </c>
      <c r="G1431" s="6" t="s">
        <v>3</v>
      </c>
      <c r="H1431" s="6" t="s">
        <v>6</v>
      </c>
      <c r="I1431" s="5">
        <v>0</v>
      </c>
      <c r="J1431" s="6" t="s">
        <v>5</v>
      </c>
      <c r="K1431" s="6" t="s">
        <v>4</v>
      </c>
      <c r="L1431" s="7">
        <v>40</v>
      </c>
      <c r="M1431" s="6" t="s">
        <v>3</v>
      </c>
      <c r="N1431" s="5">
        <v>1</v>
      </c>
      <c r="O1431" s="1">
        <f>IFERROR(FIND("DRW ACY",B1431),"")</f>
        <v>6</v>
      </c>
      <c r="P1431" s="1">
        <f>IF(O1431="","",O1431+6)</f>
        <v>12</v>
      </c>
      <c r="Q1431" s="1">
        <f>LEN(B1431)</f>
        <v>20</v>
      </c>
      <c r="R1431" s="1" t="str">
        <f>IF(P1431="","",RIGHT(B1431,Q1431-P1431))</f>
        <v>312_3422</v>
      </c>
      <c r="U1431" cm="1">
        <f t="array" ref="U1431">MIN(IFERROR(FIND(_xlfn.SEQUENCE(10,,CHAR(48)),F1431),""))</f>
        <v>8</v>
      </c>
      <c r="V1431" s="1">
        <f>LEN(F1431)</f>
        <v>17</v>
      </c>
      <c r="W1431" s="1" t="str">
        <f>RIGHT(F1431,(V1431+1)-U1431)</f>
        <v>312_3422/A</v>
      </c>
      <c r="X1431" s="1" t="str">
        <f>LEFT(W1431,8)</f>
        <v>312_3422</v>
      </c>
      <c r="Y1431" s="1" t="str">
        <f>IF(E1431&lt;&gt;"",E1431,"A créer")</f>
        <v>A créer</v>
      </c>
      <c r="Z1431" s="2">
        <f>I1431</f>
        <v>0</v>
      </c>
      <c r="AA1431" s="1" t="str">
        <f>X1431&amp;" / "&amp;A1431</f>
        <v>312_3422 / 31266633</v>
      </c>
      <c r="AB1431" s="1">
        <f>A1431</f>
        <v>31266633</v>
      </c>
    </row>
    <row r="1432" spans="1:28" ht="15" x14ac:dyDescent="0.25">
      <c r="A1432" s="6">
        <v>31266634</v>
      </c>
      <c r="B1432" s="6" t="s">
        <v>4384</v>
      </c>
      <c r="C1432" s="6" t="s">
        <v>10</v>
      </c>
      <c r="D1432" s="6" t="s">
        <v>9</v>
      </c>
      <c r="E1432" s="6" t="s">
        <v>3</v>
      </c>
      <c r="F1432" s="6" t="s">
        <v>4383</v>
      </c>
      <c r="G1432" s="6" t="s">
        <v>3</v>
      </c>
      <c r="H1432" s="6" t="s">
        <v>6</v>
      </c>
      <c r="I1432" s="5">
        <v>0</v>
      </c>
      <c r="J1432" s="6" t="s">
        <v>5</v>
      </c>
      <c r="K1432" s="6" t="s">
        <v>4</v>
      </c>
      <c r="L1432" s="7">
        <v>90</v>
      </c>
      <c r="M1432" s="6" t="s">
        <v>3</v>
      </c>
      <c r="N1432" s="5">
        <v>1</v>
      </c>
      <c r="O1432" s="1">
        <f>IFERROR(FIND("DRW ACY",B1432),"")</f>
        <v>13</v>
      </c>
      <c r="P1432" s="1">
        <f>IF(O1432="","",O1432+6)</f>
        <v>19</v>
      </c>
      <c r="Q1432" s="1">
        <f>LEN(B1432)</f>
        <v>27</v>
      </c>
      <c r="R1432" s="1" t="str">
        <f>IF(P1432="","",RIGHT(B1432,Q1432-P1432))</f>
        <v>312_3421</v>
      </c>
      <c r="U1432" cm="1">
        <f t="array" ref="U1432">MIN(IFERROR(FIND(_xlfn.SEQUENCE(10,,CHAR(48)),F1432),""))</f>
        <v>8</v>
      </c>
      <c r="V1432" s="1">
        <f>LEN(F1432)</f>
        <v>17</v>
      </c>
      <c r="W1432" s="1" t="str">
        <f>RIGHT(F1432,(V1432+1)-U1432)</f>
        <v>312_3421/A</v>
      </c>
      <c r="X1432" s="1" t="str">
        <f>LEFT(W1432,8)</f>
        <v>312_3421</v>
      </c>
      <c r="Y1432" s="1" t="str">
        <f>IF(E1432&lt;&gt;"",E1432,"A créer")</f>
        <v>A créer</v>
      </c>
      <c r="Z1432" s="2">
        <f>I1432</f>
        <v>0</v>
      </c>
      <c r="AA1432" s="1" t="str">
        <f>X1432&amp;" / "&amp;A1432</f>
        <v>312_3421 / 31266634</v>
      </c>
      <c r="AB1432" s="1">
        <f>A1432</f>
        <v>31266634</v>
      </c>
    </row>
    <row r="1433" spans="1:28" ht="15" x14ac:dyDescent="0.25">
      <c r="A1433" s="6">
        <v>31266635</v>
      </c>
      <c r="B1433" s="6" t="s">
        <v>4382</v>
      </c>
      <c r="C1433" s="6" t="s">
        <v>10</v>
      </c>
      <c r="D1433" s="6" t="s">
        <v>9</v>
      </c>
      <c r="E1433" s="6" t="s">
        <v>3</v>
      </c>
      <c r="F1433" s="6" t="s">
        <v>4381</v>
      </c>
      <c r="G1433" s="6" t="s">
        <v>3</v>
      </c>
      <c r="H1433" s="6" t="s">
        <v>6</v>
      </c>
      <c r="I1433" s="5">
        <v>0</v>
      </c>
      <c r="J1433" s="6" t="s">
        <v>5</v>
      </c>
      <c r="K1433" s="6" t="s">
        <v>4</v>
      </c>
      <c r="L1433" s="7">
        <v>195</v>
      </c>
      <c r="M1433" s="6" t="s">
        <v>3</v>
      </c>
      <c r="N1433" s="5">
        <v>1</v>
      </c>
      <c r="O1433" s="1">
        <f>IFERROR(FIND("DRW ACY",B1433),"")</f>
        <v>13</v>
      </c>
      <c r="P1433" s="1">
        <f>IF(O1433="","",O1433+6)</f>
        <v>19</v>
      </c>
      <c r="Q1433" s="1">
        <f>LEN(B1433)</f>
        <v>27</v>
      </c>
      <c r="R1433" s="1" t="str">
        <f>IF(P1433="","",RIGHT(B1433,Q1433-P1433))</f>
        <v>312_3424</v>
      </c>
      <c r="U1433" cm="1">
        <f t="array" ref="U1433">MIN(IFERROR(FIND(_xlfn.SEQUENCE(10,,CHAR(48)),F1433),""))</f>
        <v>8</v>
      </c>
      <c r="V1433" s="1">
        <f>LEN(F1433)</f>
        <v>17</v>
      </c>
      <c r="W1433" s="1" t="str">
        <f>RIGHT(F1433,(V1433+1)-U1433)</f>
        <v>312_3424/A</v>
      </c>
      <c r="X1433" s="1" t="str">
        <f>LEFT(W1433,8)</f>
        <v>312_3424</v>
      </c>
      <c r="Y1433" s="1" t="str">
        <f>IF(E1433&lt;&gt;"",E1433,"A créer")</f>
        <v>A créer</v>
      </c>
      <c r="Z1433" s="2">
        <f>I1433</f>
        <v>0</v>
      </c>
      <c r="AA1433" s="1" t="str">
        <f>X1433&amp;" / "&amp;A1433</f>
        <v>312_3424 / 31266635</v>
      </c>
      <c r="AB1433" s="1">
        <f>A1433</f>
        <v>31266635</v>
      </c>
    </row>
    <row r="1434" spans="1:28" ht="15" x14ac:dyDescent="0.25">
      <c r="A1434" s="6">
        <v>31266636</v>
      </c>
      <c r="B1434" s="6" t="s">
        <v>4380</v>
      </c>
      <c r="C1434" s="6" t="s">
        <v>10</v>
      </c>
      <c r="D1434" s="6" t="s">
        <v>9</v>
      </c>
      <c r="E1434" s="6" t="s">
        <v>3</v>
      </c>
      <c r="F1434" s="6" t="s">
        <v>4379</v>
      </c>
      <c r="G1434" s="6" t="s">
        <v>3</v>
      </c>
      <c r="H1434" s="6" t="s">
        <v>6</v>
      </c>
      <c r="I1434" s="5">
        <v>0</v>
      </c>
      <c r="J1434" s="6" t="s">
        <v>5</v>
      </c>
      <c r="K1434" s="6" t="s">
        <v>4</v>
      </c>
      <c r="L1434" s="7">
        <v>225</v>
      </c>
      <c r="M1434" s="6" t="s">
        <v>3</v>
      </c>
      <c r="N1434" s="5">
        <v>1</v>
      </c>
      <c r="O1434" s="1">
        <f>IFERROR(FIND("DRW ACY",B1434),"")</f>
        <v>18</v>
      </c>
      <c r="P1434" s="1">
        <f>IF(O1434="","",O1434+6)</f>
        <v>24</v>
      </c>
      <c r="Q1434" s="1">
        <f>LEN(B1434)</f>
        <v>32</v>
      </c>
      <c r="R1434" s="1" t="str">
        <f>IF(P1434="","",RIGHT(B1434,Q1434-P1434))</f>
        <v>312_3395</v>
      </c>
      <c r="U1434" cm="1">
        <f t="array" ref="U1434">MIN(IFERROR(FIND(_xlfn.SEQUENCE(10,,CHAR(48)),F1434),""))</f>
        <v>8</v>
      </c>
      <c r="V1434" s="1">
        <f>LEN(F1434)</f>
        <v>17</v>
      </c>
      <c r="W1434" s="1" t="str">
        <f>RIGHT(F1434,(V1434+1)-U1434)</f>
        <v>312_3395/A</v>
      </c>
      <c r="X1434" s="1" t="str">
        <f>LEFT(W1434,8)</f>
        <v>312_3395</v>
      </c>
      <c r="Y1434" s="1" t="str">
        <f>IF(E1434&lt;&gt;"",E1434,"A créer")</f>
        <v>A créer</v>
      </c>
      <c r="Z1434" s="2">
        <f>I1434</f>
        <v>0</v>
      </c>
      <c r="AA1434" s="1" t="str">
        <f>X1434&amp;" / "&amp;A1434</f>
        <v>312_3395 / 31266636</v>
      </c>
      <c r="AB1434" s="1">
        <f>A1434</f>
        <v>31266636</v>
      </c>
    </row>
    <row r="1435" spans="1:28" ht="15" x14ac:dyDescent="0.25">
      <c r="A1435" s="6">
        <v>31266638</v>
      </c>
      <c r="B1435" s="6" t="s">
        <v>4378</v>
      </c>
      <c r="C1435" s="6" t="s">
        <v>10</v>
      </c>
      <c r="D1435" s="6" t="s">
        <v>9</v>
      </c>
      <c r="E1435" s="6" t="s">
        <v>3</v>
      </c>
      <c r="F1435" s="6" t="s">
        <v>4377</v>
      </c>
      <c r="G1435" s="6" t="s">
        <v>3</v>
      </c>
      <c r="H1435" s="6" t="s">
        <v>6</v>
      </c>
      <c r="I1435" s="5">
        <v>0</v>
      </c>
      <c r="J1435" s="6" t="s">
        <v>5</v>
      </c>
      <c r="K1435" s="6" t="s">
        <v>4</v>
      </c>
      <c r="L1435" s="7">
        <v>80</v>
      </c>
      <c r="M1435" s="6" t="s">
        <v>3</v>
      </c>
      <c r="N1435" s="5">
        <v>1</v>
      </c>
      <c r="O1435" s="1">
        <f>IFERROR(FIND("DRW ACY",B1435),"")</f>
        <v>13</v>
      </c>
      <c r="P1435" s="1">
        <f>IF(O1435="","",O1435+6)</f>
        <v>19</v>
      </c>
      <c r="Q1435" s="1">
        <f>LEN(B1435)</f>
        <v>27</v>
      </c>
      <c r="R1435" s="1" t="str">
        <f>IF(P1435="","",RIGHT(B1435,Q1435-P1435))</f>
        <v>611_3479</v>
      </c>
      <c r="U1435" cm="1">
        <f t="array" ref="U1435">MIN(IFERROR(FIND(_xlfn.SEQUENCE(10,,CHAR(48)),F1435),""))</f>
        <v>8</v>
      </c>
      <c r="V1435" s="1">
        <f>LEN(F1435)</f>
        <v>17</v>
      </c>
      <c r="W1435" s="1" t="str">
        <f>RIGHT(F1435,(V1435+1)-U1435)</f>
        <v>611_3479/A</v>
      </c>
      <c r="X1435" s="1" t="str">
        <f>LEFT(W1435,8)</f>
        <v>611_3479</v>
      </c>
      <c r="Y1435" s="1" t="str">
        <f>IF(E1435&lt;&gt;"",E1435,"A créer")</f>
        <v>A créer</v>
      </c>
      <c r="Z1435" s="2">
        <f>I1435</f>
        <v>0</v>
      </c>
      <c r="AA1435" s="1" t="str">
        <f>X1435&amp;" / "&amp;A1435</f>
        <v>611_3479 / 31266638</v>
      </c>
      <c r="AB1435" s="1">
        <f>A1435</f>
        <v>31266638</v>
      </c>
    </row>
    <row r="1436" spans="1:28" ht="15" x14ac:dyDescent="0.25">
      <c r="A1436" s="6">
        <v>31266639</v>
      </c>
      <c r="B1436" s="6" t="s">
        <v>4376</v>
      </c>
      <c r="C1436" s="6" t="s">
        <v>10</v>
      </c>
      <c r="D1436" s="6" t="s">
        <v>9</v>
      </c>
      <c r="E1436" s="6" t="s">
        <v>3</v>
      </c>
      <c r="F1436" s="6" t="s">
        <v>4375</v>
      </c>
      <c r="G1436" s="6" t="s">
        <v>3</v>
      </c>
      <c r="H1436" s="6" t="s">
        <v>6</v>
      </c>
      <c r="I1436" s="5">
        <v>0</v>
      </c>
      <c r="J1436" s="6" t="s">
        <v>5</v>
      </c>
      <c r="K1436" s="6" t="s">
        <v>4</v>
      </c>
      <c r="L1436" s="7">
        <v>30</v>
      </c>
      <c r="M1436" s="6" t="s">
        <v>3</v>
      </c>
      <c r="N1436" s="5">
        <v>1</v>
      </c>
      <c r="O1436" s="1">
        <f>IFERROR(FIND("DRW ACY",B1436),"")</f>
        <v>11</v>
      </c>
      <c r="P1436" s="1">
        <f>IF(O1436="","",O1436+6)</f>
        <v>17</v>
      </c>
      <c r="Q1436" s="1">
        <f>LEN(B1436)</f>
        <v>25</v>
      </c>
      <c r="R1436" s="1" t="str">
        <f>IF(P1436="","",RIGHT(B1436,Q1436-P1436))</f>
        <v>611_0782</v>
      </c>
      <c r="U1436" cm="1">
        <f t="array" ref="U1436">MIN(IFERROR(FIND(_xlfn.SEQUENCE(10,,CHAR(48)),F1436),""))</f>
        <v>8</v>
      </c>
      <c r="V1436" s="1">
        <f>LEN(F1436)</f>
        <v>17</v>
      </c>
      <c r="W1436" s="1" t="str">
        <f>RIGHT(F1436,(V1436+1)-U1436)</f>
        <v>611_0782/A</v>
      </c>
      <c r="X1436" s="1" t="str">
        <f>LEFT(W1436,8)</f>
        <v>611_0782</v>
      </c>
      <c r="Y1436" s="1" t="str">
        <f>IF(E1436&lt;&gt;"",E1436,"A créer")</f>
        <v>A créer</v>
      </c>
      <c r="Z1436" s="2">
        <f>I1436</f>
        <v>0</v>
      </c>
      <c r="AA1436" s="1" t="str">
        <f>X1436&amp;" / "&amp;A1436</f>
        <v>611_0782 / 31266639</v>
      </c>
      <c r="AB1436" s="1">
        <f>A1436</f>
        <v>31266639</v>
      </c>
    </row>
    <row r="1437" spans="1:28" ht="15" x14ac:dyDescent="0.25">
      <c r="A1437" s="6">
        <v>31266641</v>
      </c>
      <c r="B1437" s="6" t="s">
        <v>4374</v>
      </c>
      <c r="C1437" s="6" t="s">
        <v>10</v>
      </c>
      <c r="D1437" s="6" t="s">
        <v>9</v>
      </c>
      <c r="E1437" s="6" t="s">
        <v>3</v>
      </c>
      <c r="F1437" s="6" t="s">
        <v>4373</v>
      </c>
      <c r="G1437" s="6" t="s">
        <v>3</v>
      </c>
      <c r="H1437" s="6" t="s">
        <v>6</v>
      </c>
      <c r="I1437" s="5">
        <v>0</v>
      </c>
      <c r="J1437" s="6" t="s">
        <v>5</v>
      </c>
      <c r="K1437" s="6" t="s">
        <v>4</v>
      </c>
      <c r="L1437" s="7">
        <v>140</v>
      </c>
      <c r="M1437" s="6" t="s">
        <v>3</v>
      </c>
      <c r="N1437" s="5">
        <v>1</v>
      </c>
      <c r="O1437" s="1">
        <f>IFERROR(FIND("DRW ACY",B1437),"")</f>
        <v>13</v>
      </c>
      <c r="P1437" s="1">
        <f>IF(O1437="","",O1437+6)</f>
        <v>19</v>
      </c>
      <c r="Q1437" s="1">
        <f>LEN(B1437)</f>
        <v>27</v>
      </c>
      <c r="R1437" s="1" t="str">
        <f>IF(P1437="","",RIGHT(B1437,Q1437-P1437))</f>
        <v>312_3415</v>
      </c>
      <c r="U1437" cm="1">
        <f t="array" ref="U1437">MIN(IFERROR(FIND(_xlfn.SEQUENCE(10,,CHAR(48)),F1437),""))</f>
        <v>8</v>
      </c>
      <c r="V1437" s="1">
        <f>LEN(F1437)</f>
        <v>17</v>
      </c>
      <c r="W1437" s="1" t="str">
        <f>RIGHT(F1437,(V1437+1)-U1437)</f>
        <v>312_3415/A</v>
      </c>
      <c r="X1437" s="1" t="str">
        <f>LEFT(W1437,8)</f>
        <v>312_3415</v>
      </c>
      <c r="Y1437" s="1" t="str">
        <f>IF(E1437&lt;&gt;"",E1437,"A créer")</f>
        <v>A créer</v>
      </c>
      <c r="Z1437" s="2">
        <f>I1437</f>
        <v>0</v>
      </c>
      <c r="AA1437" s="1" t="str">
        <f>X1437&amp;" / "&amp;A1437</f>
        <v>312_3415 / 31266641</v>
      </c>
      <c r="AB1437" s="1">
        <f>A1437</f>
        <v>31266641</v>
      </c>
    </row>
    <row r="1438" spans="1:28" ht="15" x14ac:dyDescent="0.25">
      <c r="A1438" s="6">
        <v>31266695</v>
      </c>
      <c r="B1438" s="6" t="s">
        <v>4372</v>
      </c>
      <c r="C1438" s="6" t="s">
        <v>10</v>
      </c>
      <c r="D1438" s="6" t="s">
        <v>9</v>
      </c>
      <c r="E1438" s="6" t="s">
        <v>3</v>
      </c>
      <c r="F1438" s="6" t="s">
        <v>4371</v>
      </c>
      <c r="G1438" s="6" t="s">
        <v>3</v>
      </c>
      <c r="H1438" s="6" t="s">
        <v>6</v>
      </c>
      <c r="I1438" s="5">
        <v>0</v>
      </c>
      <c r="J1438" s="6" t="s">
        <v>5</v>
      </c>
      <c r="K1438" s="6" t="s">
        <v>4</v>
      </c>
      <c r="L1438" s="7">
        <v>290</v>
      </c>
      <c r="M1438" s="6" t="s">
        <v>3</v>
      </c>
      <c r="N1438" s="5">
        <v>1</v>
      </c>
      <c r="O1438" s="1">
        <f>IFERROR(FIND("DRW ACY",B1438),"")</f>
        <v>17</v>
      </c>
      <c r="P1438" s="1">
        <f>IF(O1438="","",O1438+6)</f>
        <v>23</v>
      </c>
      <c r="Q1438" s="1">
        <f>LEN(B1438)</f>
        <v>31</v>
      </c>
      <c r="R1438" s="1" t="str">
        <f>IF(P1438="","",RIGHT(B1438,Q1438-P1438))</f>
        <v>611_3298</v>
      </c>
      <c r="U1438" cm="1">
        <f t="array" ref="U1438">MIN(IFERROR(FIND(_xlfn.SEQUENCE(10,,CHAR(48)),F1438),""))</f>
        <v>8</v>
      </c>
      <c r="V1438" s="1">
        <f>LEN(F1438)</f>
        <v>17</v>
      </c>
      <c r="W1438" s="1" t="str">
        <f>RIGHT(F1438,(V1438+1)-U1438)</f>
        <v>611_3298/A</v>
      </c>
      <c r="X1438" s="1" t="str">
        <f>LEFT(W1438,8)</f>
        <v>611_3298</v>
      </c>
      <c r="Y1438" s="1" t="str">
        <f>IF(E1438&lt;&gt;"",E1438,"A créer")</f>
        <v>A créer</v>
      </c>
      <c r="Z1438" s="2">
        <f>I1438</f>
        <v>0</v>
      </c>
      <c r="AA1438" s="1" t="str">
        <f>X1438&amp;" / "&amp;A1438</f>
        <v>611_3298 / 31266695</v>
      </c>
      <c r="AB1438" s="1">
        <f>A1438</f>
        <v>31266695</v>
      </c>
    </row>
    <row r="1439" spans="1:28" ht="15" x14ac:dyDescent="0.25">
      <c r="A1439" s="6">
        <v>31266696</v>
      </c>
      <c r="B1439" s="6" t="s">
        <v>4370</v>
      </c>
      <c r="C1439" s="6" t="s">
        <v>10</v>
      </c>
      <c r="D1439" s="6" t="s">
        <v>9</v>
      </c>
      <c r="E1439" s="6" t="s">
        <v>3</v>
      </c>
      <c r="F1439" s="6" t="s">
        <v>4369</v>
      </c>
      <c r="G1439" s="6" t="s">
        <v>3</v>
      </c>
      <c r="H1439" s="6" t="s">
        <v>6</v>
      </c>
      <c r="I1439" s="5">
        <v>0</v>
      </c>
      <c r="J1439" s="6" t="s">
        <v>5</v>
      </c>
      <c r="K1439" s="6" t="s">
        <v>4</v>
      </c>
      <c r="L1439" s="7">
        <v>190</v>
      </c>
      <c r="M1439" s="6" t="s">
        <v>3</v>
      </c>
      <c r="N1439" s="5">
        <v>1</v>
      </c>
      <c r="O1439" s="1">
        <f>IFERROR(FIND("DRW ACY",B1439),"")</f>
        <v>20</v>
      </c>
      <c r="P1439" s="1">
        <f>IF(O1439="","",O1439+6)</f>
        <v>26</v>
      </c>
      <c r="Q1439" s="1">
        <f>LEN(B1439)</f>
        <v>34</v>
      </c>
      <c r="R1439" s="1" t="str">
        <f>IF(P1439="","",RIGHT(B1439,Q1439-P1439))</f>
        <v>611_3301</v>
      </c>
      <c r="U1439" cm="1">
        <f t="array" ref="U1439">MIN(IFERROR(FIND(_xlfn.SEQUENCE(10,,CHAR(48)),F1439),""))</f>
        <v>8</v>
      </c>
      <c r="V1439" s="1">
        <f>LEN(F1439)</f>
        <v>17</v>
      </c>
      <c r="W1439" s="1" t="str">
        <f>RIGHT(F1439,(V1439+1)-U1439)</f>
        <v>611_3301/A</v>
      </c>
      <c r="X1439" s="1" t="str">
        <f>LEFT(W1439,8)</f>
        <v>611_3301</v>
      </c>
      <c r="Y1439" s="1" t="str">
        <f>IF(E1439&lt;&gt;"",E1439,"A créer")</f>
        <v>A créer</v>
      </c>
      <c r="Z1439" s="2">
        <f>I1439</f>
        <v>0</v>
      </c>
      <c r="AA1439" s="1" t="str">
        <f>X1439&amp;" / "&amp;A1439</f>
        <v>611_3301 / 31266696</v>
      </c>
      <c r="AB1439" s="1">
        <f>A1439</f>
        <v>31266696</v>
      </c>
    </row>
    <row r="1440" spans="1:28" ht="15" x14ac:dyDescent="0.25">
      <c r="A1440" s="6">
        <v>31266698</v>
      </c>
      <c r="B1440" s="6" t="s">
        <v>4368</v>
      </c>
      <c r="C1440" s="6" t="s">
        <v>10</v>
      </c>
      <c r="D1440" s="6" t="s">
        <v>9</v>
      </c>
      <c r="E1440" s="6" t="s">
        <v>3</v>
      </c>
      <c r="F1440" s="6" t="s">
        <v>4367</v>
      </c>
      <c r="G1440" s="6" t="s">
        <v>3</v>
      </c>
      <c r="H1440" s="6" t="s">
        <v>6</v>
      </c>
      <c r="I1440" s="5">
        <v>0</v>
      </c>
      <c r="J1440" s="6" t="s">
        <v>5</v>
      </c>
      <c r="K1440" s="6" t="s">
        <v>4</v>
      </c>
      <c r="L1440" s="7">
        <v>290</v>
      </c>
      <c r="M1440" s="6" t="s">
        <v>3</v>
      </c>
      <c r="N1440" s="5">
        <v>1</v>
      </c>
      <c r="O1440" s="1">
        <f>IFERROR(FIND("DRW ACY",B1440),"")</f>
        <v>17</v>
      </c>
      <c r="P1440" s="1">
        <f>IF(O1440="","",O1440+6)</f>
        <v>23</v>
      </c>
      <c r="Q1440" s="1">
        <f>LEN(B1440)</f>
        <v>31</v>
      </c>
      <c r="R1440" s="1" t="str">
        <f>IF(P1440="","",RIGHT(B1440,Q1440-P1440))</f>
        <v>611_3386</v>
      </c>
      <c r="U1440" cm="1">
        <f t="array" ref="U1440">MIN(IFERROR(FIND(_xlfn.SEQUENCE(10,,CHAR(48)),F1440),""))</f>
        <v>8</v>
      </c>
      <c r="V1440" s="1">
        <f>LEN(F1440)</f>
        <v>17</v>
      </c>
      <c r="W1440" s="1" t="str">
        <f>RIGHT(F1440,(V1440+1)-U1440)</f>
        <v>611_3386/A</v>
      </c>
      <c r="X1440" s="1" t="str">
        <f>LEFT(W1440,8)</f>
        <v>611_3386</v>
      </c>
      <c r="Y1440" s="1" t="str">
        <f>IF(E1440&lt;&gt;"",E1440,"A créer")</f>
        <v>A créer</v>
      </c>
      <c r="Z1440" s="2">
        <f>I1440</f>
        <v>0</v>
      </c>
      <c r="AA1440" s="1" t="str">
        <f>X1440&amp;" / "&amp;A1440</f>
        <v>611_3386 / 31266698</v>
      </c>
      <c r="AB1440" s="1">
        <f>A1440</f>
        <v>31266698</v>
      </c>
    </row>
    <row r="1441" spans="1:28" ht="15" x14ac:dyDescent="0.25">
      <c r="A1441" s="6">
        <v>31259223</v>
      </c>
      <c r="B1441" s="6" t="s">
        <v>4366</v>
      </c>
      <c r="C1441" s="6" t="s">
        <v>10</v>
      </c>
      <c r="D1441" s="6" t="s">
        <v>9</v>
      </c>
      <c r="E1441" s="6" t="s">
        <v>3</v>
      </c>
      <c r="F1441" s="6" t="s">
        <v>4365</v>
      </c>
      <c r="G1441" s="6" t="s">
        <v>3</v>
      </c>
      <c r="H1441" s="6" t="s">
        <v>6</v>
      </c>
      <c r="I1441" s="5">
        <v>0</v>
      </c>
      <c r="J1441" s="6" t="s">
        <v>5</v>
      </c>
      <c r="K1441" s="6" t="s">
        <v>4</v>
      </c>
      <c r="L1441" s="7">
        <v>0.01</v>
      </c>
      <c r="M1441" s="6" t="s">
        <v>3</v>
      </c>
      <c r="N1441" s="5">
        <v>1</v>
      </c>
      <c r="O1441" s="1">
        <f>IFERROR(FIND("DRW ACY",B1441),"")</f>
        <v>19</v>
      </c>
      <c r="P1441" s="1">
        <f>IF(O1441="","",O1441+6)</f>
        <v>25</v>
      </c>
      <c r="Q1441" s="1">
        <f>LEN(B1441)</f>
        <v>34</v>
      </c>
      <c r="R1441" s="1" t="str">
        <f>IF(P1441="","",RIGHT(B1441,Q1441-P1441))</f>
        <v xml:space="preserve"> 312_3373</v>
      </c>
      <c r="U1441" cm="1">
        <f t="array" ref="U1441">MIN(IFERROR(FIND(_xlfn.SEQUENCE(10,,CHAR(48)),F1441),""))</f>
        <v>9</v>
      </c>
      <c r="V1441" s="1">
        <f>LEN(F1441)</f>
        <v>16</v>
      </c>
      <c r="W1441" s="1" t="str">
        <f>RIGHT(F1441,(V1441+1)-U1441)</f>
        <v>312_3373</v>
      </c>
      <c r="X1441" s="1" t="str">
        <f>LEFT(W1441,8)</f>
        <v>312_3373</v>
      </c>
      <c r="Y1441" s="1" t="str">
        <f>IF(E1441&lt;&gt;"",E1441,"A créer")</f>
        <v>A créer</v>
      </c>
      <c r="Z1441" s="2">
        <f>I1441</f>
        <v>0</v>
      </c>
      <c r="AA1441" s="1" t="str">
        <f>X1441&amp;" / "&amp;A1441</f>
        <v>312_3373 / 31259223</v>
      </c>
      <c r="AB1441" s="1">
        <f>A1441</f>
        <v>31259223</v>
      </c>
    </row>
    <row r="1442" spans="1:28" ht="15" x14ac:dyDescent="0.25">
      <c r="A1442" s="6">
        <v>31259224</v>
      </c>
      <c r="B1442" s="6" t="s">
        <v>4364</v>
      </c>
      <c r="C1442" s="6" t="s">
        <v>10</v>
      </c>
      <c r="D1442" s="6" t="s">
        <v>9</v>
      </c>
      <c r="E1442" s="6" t="s">
        <v>3</v>
      </c>
      <c r="F1442" s="6" t="s">
        <v>4363</v>
      </c>
      <c r="G1442" s="6" t="s">
        <v>3</v>
      </c>
      <c r="H1442" s="6" t="s">
        <v>6</v>
      </c>
      <c r="I1442" s="5">
        <v>0</v>
      </c>
      <c r="J1442" s="6" t="s">
        <v>5</v>
      </c>
      <c r="K1442" s="6" t="s">
        <v>4</v>
      </c>
      <c r="L1442" s="7">
        <v>0.01</v>
      </c>
      <c r="M1442" s="6" t="s">
        <v>3</v>
      </c>
      <c r="N1442" s="5">
        <v>1</v>
      </c>
      <c r="O1442" s="1">
        <f>IFERROR(FIND("DRW ACY",B1442),"")</f>
        <v>15</v>
      </c>
      <c r="P1442" s="1">
        <f>IF(O1442="","",O1442+6)</f>
        <v>21</v>
      </c>
      <c r="Q1442" s="1">
        <f>LEN(B1442)</f>
        <v>30</v>
      </c>
      <c r="R1442" s="1" t="str">
        <f>IF(P1442="","",RIGHT(B1442,Q1442-P1442))</f>
        <v xml:space="preserve"> 312_3372</v>
      </c>
      <c r="U1442" cm="1">
        <f t="array" ref="U1442">MIN(IFERROR(FIND(_xlfn.SEQUENCE(10,,CHAR(48)),F1442),""))</f>
        <v>9</v>
      </c>
      <c r="V1442" s="1">
        <f>LEN(F1442)</f>
        <v>16</v>
      </c>
      <c r="W1442" s="1" t="str">
        <f>RIGHT(F1442,(V1442+1)-U1442)</f>
        <v>312_3372</v>
      </c>
      <c r="X1442" s="1" t="str">
        <f>LEFT(W1442,8)</f>
        <v>312_3372</v>
      </c>
      <c r="Y1442" s="1" t="str">
        <f>IF(E1442&lt;&gt;"",E1442,"A créer")</f>
        <v>A créer</v>
      </c>
      <c r="Z1442" s="2">
        <f>I1442</f>
        <v>0</v>
      </c>
      <c r="AA1442" s="1" t="str">
        <f>X1442&amp;" / "&amp;A1442</f>
        <v>312_3372 / 31259224</v>
      </c>
      <c r="AB1442" s="1">
        <f>A1442</f>
        <v>31259224</v>
      </c>
    </row>
    <row r="1443" spans="1:28" ht="15" x14ac:dyDescent="0.25">
      <c r="A1443" s="6">
        <v>31259558</v>
      </c>
      <c r="B1443" s="6" t="s">
        <v>4362</v>
      </c>
      <c r="C1443" s="6" t="s">
        <v>10</v>
      </c>
      <c r="D1443" s="6" t="s">
        <v>9</v>
      </c>
      <c r="E1443" s="6" t="s">
        <v>3</v>
      </c>
      <c r="F1443" s="6" t="s">
        <v>4361</v>
      </c>
      <c r="G1443" s="6" t="s">
        <v>3</v>
      </c>
      <c r="H1443" s="6" t="s">
        <v>6</v>
      </c>
      <c r="I1443" s="5">
        <v>0</v>
      </c>
      <c r="J1443" s="6" t="s">
        <v>5</v>
      </c>
      <c r="K1443" s="6" t="s">
        <v>4</v>
      </c>
      <c r="L1443" s="7">
        <v>95</v>
      </c>
      <c r="M1443" s="6" t="s">
        <v>3</v>
      </c>
      <c r="N1443" s="5">
        <v>1</v>
      </c>
      <c r="O1443" s="1">
        <f>IFERROR(FIND("DRW ACY",B1443),"")</f>
        <v>14</v>
      </c>
      <c r="P1443" s="1">
        <f>IF(O1443="","",O1443+6)</f>
        <v>20</v>
      </c>
      <c r="Q1443" s="1">
        <f>LEN(B1443)</f>
        <v>28</v>
      </c>
      <c r="R1443" s="1" t="str">
        <f>IF(P1443="","",RIGHT(B1443,Q1443-P1443))</f>
        <v>611_3486</v>
      </c>
      <c r="U1443" cm="1">
        <f t="array" ref="U1443">MIN(IFERROR(FIND(_xlfn.SEQUENCE(10,,CHAR(48)),F1443),""))</f>
        <v>8</v>
      </c>
      <c r="V1443" s="1">
        <f>LEN(F1443)</f>
        <v>16</v>
      </c>
      <c r="W1443" s="1" t="str">
        <f>RIGHT(F1443,(V1443+1)-U1443)</f>
        <v>611_3486A</v>
      </c>
      <c r="X1443" s="1" t="str">
        <f>LEFT(W1443,8)</f>
        <v>611_3486</v>
      </c>
      <c r="Y1443" s="1" t="str">
        <f>IF(E1443&lt;&gt;"",E1443,"A créer")</f>
        <v>A créer</v>
      </c>
      <c r="Z1443" s="2">
        <f>I1443</f>
        <v>0</v>
      </c>
      <c r="AA1443" s="1" t="str">
        <f>X1443&amp;" / "&amp;A1443</f>
        <v>611_3486 / 31259558</v>
      </c>
      <c r="AB1443" s="1">
        <f>A1443</f>
        <v>31259558</v>
      </c>
    </row>
    <row r="1444" spans="1:28" ht="15" x14ac:dyDescent="0.25">
      <c r="A1444" s="6">
        <v>31259559</v>
      </c>
      <c r="B1444" s="6" t="s">
        <v>4360</v>
      </c>
      <c r="C1444" s="6" t="s">
        <v>10</v>
      </c>
      <c r="D1444" s="6" t="s">
        <v>9</v>
      </c>
      <c r="E1444" s="6" t="s">
        <v>3</v>
      </c>
      <c r="F1444" s="6" t="s">
        <v>4359</v>
      </c>
      <c r="G1444" s="6" t="s">
        <v>3</v>
      </c>
      <c r="H1444" s="6" t="s">
        <v>6</v>
      </c>
      <c r="I1444" s="5">
        <v>0</v>
      </c>
      <c r="J1444" s="6" t="s">
        <v>5</v>
      </c>
      <c r="K1444" s="6" t="s">
        <v>4</v>
      </c>
      <c r="L1444" s="7">
        <v>260</v>
      </c>
      <c r="M1444" s="6" t="s">
        <v>3</v>
      </c>
      <c r="N1444" s="5">
        <v>1</v>
      </c>
      <c r="O1444" s="1">
        <f>IFERROR(FIND("DRW ACY",B1444),"")</f>
        <v>11</v>
      </c>
      <c r="P1444" s="1">
        <f>IF(O1444="","",O1444+6)</f>
        <v>17</v>
      </c>
      <c r="Q1444" s="1">
        <f>LEN(B1444)</f>
        <v>25</v>
      </c>
      <c r="R1444" s="1" t="str">
        <f>IF(P1444="","",RIGHT(B1444,Q1444-P1444))</f>
        <v>611_3484</v>
      </c>
      <c r="U1444" cm="1">
        <f t="array" ref="U1444">MIN(IFERROR(FIND(_xlfn.SEQUENCE(10,,CHAR(48)),F1444),""))</f>
        <v>8</v>
      </c>
      <c r="V1444" s="1">
        <f>LEN(F1444)</f>
        <v>16</v>
      </c>
      <c r="W1444" s="1" t="str">
        <f>RIGHT(F1444,(V1444+1)-U1444)</f>
        <v>611_3484A</v>
      </c>
      <c r="X1444" s="1" t="str">
        <f>LEFT(W1444,8)</f>
        <v>611_3484</v>
      </c>
      <c r="Y1444" s="1" t="str">
        <f>IF(E1444&lt;&gt;"",E1444,"A créer")</f>
        <v>A créer</v>
      </c>
      <c r="Z1444" s="2">
        <f>I1444</f>
        <v>0</v>
      </c>
      <c r="AA1444" s="1" t="str">
        <f>X1444&amp;" / "&amp;A1444</f>
        <v>611_3484 / 31259559</v>
      </c>
      <c r="AB1444" s="1">
        <f>A1444</f>
        <v>31259559</v>
      </c>
    </row>
    <row r="1445" spans="1:28" ht="15" x14ac:dyDescent="0.25">
      <c r="A1445" s="6">
        <v>31259586</v>
      </c>
      <c r="B1445" s="6" t="s">
        <v>4358</v>
      </c>
      <c r="C1445" s="6" t="s">
        <v>10</v>
      </c>
      <c r="D1445" s="6" t="s">
        <v>9</v>
      </c>
      <c r="E1445" s="6" t="s">
        <v>3</v>
      </c>
      <c r="F1445" s="6" t="s">
        <v>4357</v>
      </c>
      <c r="G1445" s="6" t="s">
        <v>3</v>
      </c>
      <c r="H1445" s="6" t="s">
        <v>6</v>
      </c>
      <c r="I1445" s="5">
        <v>0</v>
      </c>
      <c r="J1445" s="6" t="s">
        <v>5</v>
      </c>
      <c r="K1445" s="6" t="s">
        <v>4</v>
      </c>
      <c r="L1445" s="7">
        <v>45</v>
      </c>
      <c r="M1445" s="6" t="s">
        <v>3</v>
      </c>
      <c r="N1445" s="5">
        <v>1</v>
      </c>
      <c r="O1445" s="1">
        <f>IFERROR(FIND("DRW ACY",B1445),"")</f>
        <v>22</v>
      </c>
      <c r="P1445" s="1">
        <f>IF(O1445="","",O1445+6)</f>
        <v>28</v>
      </c>
      <c r="Q1445" s="1">
        <f>LEN(B1445)</f>
        <v>36</v>
      </c>
      <c r="R1445" s="1" t="str">
        <f>IF(P1445="","",RIGHT(B1445,Q1445-P1445))</f>
        <v>611_2509</v>
      </c>
      <c r="U1445" cm="1">
        <f t="array" ref="U1445">MIN(IFERROR(FIND(_xlfn.SEQUENCE(10,,CHAR(48)),F1445),""))</f>
        <v>8</v>
      </c>
      <c r="V1445" s="1">
        <f>LEN(F1445)</f>
        <v>15</v>
      </c>
      <c r="W1445" s="1" t="str">
        <f>RIGHT(F1445,(V1445+1)-U1445)</f>
        <v>611_2509</v>
      </c>
      <c r="X1445" s="1" t="str">
        <f>LEFT(W1445,8)</f>
        <v>611_2509</v>
      </c>
      <c r="Y1445" s="1" t="str">
        <f>IF(E1445&lt;&gt;"",E1445,"A créer")</f>
        <v>A créer</v>
      </c>
      <c r="Z1445" s="2">
        <f>I1445</f>
        <v>0</v>
      </c>
      <c r="AA1445" s="1" t="str">
        <f>X1445&amp;" / "&amp;A1445</f>
        <v>611_2509 / 31259586</v>
      </c>
      <c r="AB1445" s="1">
        <f>A1445</f>
        <v>31259586</v>
      </c>
    </row>
    <row r="1446" spans="1:28" ht="15" x14ac:dyDescent="0.25">
      <c r="A1446" s="6">
        <v>31259587</v>
      </c>
      <c r="B1446" s="6" t="s">
        <v>4356</v>
      </c>
      <c r="C1446" s="6" t="s">
        <v>10</v>
      </c>
      <c r="D1446" s="6" t="s">
        <v>9</v>
      </c>
      <c r="E1446" s="6" t="s">
        <v>3</v>
      </c>
      <c r="F1446" s="6" t="s">
        <v>4355</v>
      </c>
      <c r="G1446" s="6" t="s">
        <v>3</v>
      </c>
      <c r="H1446" s="6" t="s">
        <v>6</v>
      </c>
      <c r="I1446" s="5">
        <v>0</v>
      </c>
      <c r="J1446" s="6" t="s">
        <v>5</v>
      </c>
      <c r="K1446" s="6" t="s">
        <v>4</v>
      </c>
      <c r="L1446" s="7">
        <v>245</v>
      </c>
      <c r="M1446" s="6" t="s">
        <v>3</v>
      </c>
      <c r="N1446" s="5">
        <v>1</v>
      </c>
      <c r="O1446" s="1">
        <f>IFERROR(FIND("DRW ACY",B1446),"")</f>
        <v>16</v>
      </c>
      <c r="P1446" s="1">
        <f>IF(O1446="","",O1446+6)</f>
        <v>22</v>
      </c>
      <c r="Q1446" s="1">
        <f>LEN(B1446)</f>
        <v>30</v>
      </c>
      <c r="R1446" s="1" t="str">
        <f>IF(P1446="","",RIGHT(B1446,Q1446-P1446))</f>
        <v>611_2915</v>
      </c>
      <c r="U1446" cm="1">
        <f t="array" ref="U1446">MIN(IFERROR(FIND(_xlfn.SEQUENCE(10,,CHAR(48)),F1446),""))</f>
        <v>8</v>
      </c>
      <c r="V1446" s="1">
        <f>LEN(F1446)</f>
        <v>15</v>
      </c>
      <c r="W1446" s="1" t="str">
        <f>RIGHT(F1446,(V1446+1)-U1446)</f>
        <v>611_2915</v>
      </c>
      <c r="X1446" s="1" t="str">
        <f>LEFT(W1446,8)</f>
        <v>611_2915</v>
      </c>
      <c r="Y1446" s="1" t="str">
        <f>IF(E1446&lt;&gt;"",E1446,"A créer")</f>
        <v>A créer</v>
      </c>
      <c r="Z1446" s="2">
        <f>I1446</f>
        <v>0</v>
      </c>
      <c r="AA1446" s="1" t="str">
        <f>X1446&amp;" / "&amp;A1446</f>
        <v>611_2915 / 31259587</v>
      </c>
      <c r="AB1446" s="1">
        <f>A1446</f>
        <v>31259587</v>
      </c>
    </row>
    <row r="1447" spans="1:28" ht="15" x14ac:dyDescent="0.25">
      <c r="A1447" s="6">
        <v>31259589</v>
      </c>
      <c r="B1447" s="6" t="s">
        <v>4354</v>
      </c>
      <c r="C1447" s="6" t="s">
        <v>10</v>
      </c>
      <c r="D1447" s="6" t="s">
        <v>9</v>
      </c>
      <c r="E1447" s="6" t="s">
        <v>3</v>
      </c>
      <c r="F1447" s="6" t="s">
        <v>4353</v>
      </c>
      <c r="G1447" s="6" t="s">
        <v>3</v>
      </c>
      <c r="H1447" s="6" t="s">
        <v>6</v>
      </c>
      <c r="I1447" s="5">
        <v>1</v>
      </c>
      <c r="J1447" s="6" t="s">
        <v>5</v>
      </c>
      <c r="K1447" s="6" t="s">
        <v>4</v>
      </c>
      <c r="L1447" s="7">
        <v>290</v>
      </c>
      <c r="M1447" s="6" t="s">
        <v>3</v>
      </c>
      <c r="N1447" s="5">
        <v>1</v>
      </c>
      <c r="O1447" s="1">
        <f>IFERROR(FIND("DRW ACY",B1447),"")</f>
        <v>17</v>
      </c>
      <c r="P1447" s="1">
        <f>IF(O1447="","",O1447+6)</f>
        <v>23</v>
      </c>
      <c r="Q1447" s="1">
        <f>LEN(B1447)</f>
        <v>31</v>
      </c>
      <c r="R1447" s="1" t="str">
        <f>IF(P1447="","",RIGHT(B1447,Q1447-P1447))</f>
        <v>312_3390</v>
      </c>
      <c r="U1447" cm="1">
        <f t="array" ref="U1447">MIN(IFERROR(FIND(_xlfn.SEQUENCE(10,,CHAR(48)),F1447),""))</f>
        <v>8</v>
      </c>
      <c r="V1447" s="1">
        <f>LEN(F1447)</f>
        <v>15</v>
      </c>
      <c r="W1447" s="1" t="str">
        <f>RIGHT(F1447,(V1447+1)-U1447)</f>
        <v>312_3390</v>
      </c>
      <c r="X1447" s="1" t="str">
        <f>LEFT(W1447,8)</f>
        <v>312_3390</v>
      </c>
      <c r="Y1447" s="1" t="str">
        <f>IF(E1447&lt;&gt;"",E1447,"A créer")</f>
        <v>A créer</v>
      </c>
      <c r="Z1447" s="2">
        <f>I1447</f>
        <v>1</v>
      </c>
      <c r="AA1447" s="1" t="str">
        <f>X1447&amp;" / "&amp;A1447</f>
        <v>312_3390 / 31259589</v>
      </c>
      <c r="AB1447" s="1">
        <f>A1447</f>
        <v>31259589</v>
      </c>
    </row>
    <row r="1448" spans="1:28" ht="15" x14ac:dyDescent="0.25">
      <c r="A1448" s="6">
        <v>31259924</v>
      </c>
      <c r="B1448" s="6" t="s">
        <v>4352</v>
      </c>
      <c r="C1448" s="6" t="s">
        <v>10</v>
      </c>
      <c r="D1448" s="6" t="s">
        <v>9</v>
      </c>
      <c r="E1448" s="6" t="s">
        <v>3</v>
      </c>
      <c r="F1448" s="6" t="s">
        <v>4351</v>
      </c>
      <c r="G1448" s="6" t="s">
        <v>3</v>
      </c>
      <c r="H1448" s="6" t="s">
        <v>6</v>
      </c>
      <c r="I1448" s="5">
        <v>1</v>
      </c>
      <c r="J1448" s="6" t="s">
        <v>5</v>
      </c>
      <c r="K1448" s="6" t="s">
        <v>4</v>
      </c>
      <c r="L1448" s="7">
        <v>110</v>
      </c>
      <c r="M1448" s="6" t="s">
        <v>3</v>
      </c>
      <c r="N1448" s="5">
        <v>1</v>
      </c>
      <c r="O1448" s="1">
        <f>IFERROR(FIND("DRW ACY",B1448),"")</f>
        <v>26</v>
      </c>
      <c r="P1448" s="1">
        <f>IF(O1448="","",O1448+6)</f>
        <v>32</v>
      </c>
      <c r="Q1448" s="1">
        <f>LEN(B1448)</f>
        <v>40</v>
      </c>
      <c r="R1448" s="1" t="str">
        <f>IF(P1448="","",RIGHT(B1448,Q1448-P1448))</f>
        <v>312_2447</v>
      </c>
      <c r="U1448" cm="1">
        <f t="array" ref="U1448">MIN(IFERROR(FIND(_xlfn.SEQUENCE(10,,CHAR(48)),F1448),""))</f>
        <v>8</v>
      </c>
      <c r="V1448" s="1">
        <f>LEN(F1448)</f>
        <v>17</v>
      </c>
      <c r="W1448" s="1" t="str">
        <f>RIGHT(F1448,(V1448+1)-U1448)</f>
        <v>312_2447/A</v>
      </c>
      <c r="X1448" s="1" t="str">
        <f>LEFT(W1448,8)</f>
        <v>312_2447</v>
      </c>
      <c r="Y1448" s="1" t="str">
        <f>IF(E1448&lt;&gt;"",E1448,"A créer")</f>
        <v>A créer</v>
      </c>
      <c r="Z1448" s="2">
        <f>I1448</f>
        <v>1</v>
      </c>
      <c r="AA1448" s="1" t="str">
        <f>X1448&amp;" / "&amp;A1448</f>
        <v>312_2447 / 31259924</v>
      </c>
      <c r="AB1448" s="1">
        <f>A1448</f>
        <v>31259924</v>
      </c>
    </row>
    <row r="1449" spans="1:28" ht="15" x14ac:dyDescent="0.25">
      <c r="A1449" s="6">
        <v>31261063</v>
      </c>
      <c r="B1449" s="6" t="s">
        <v>4350</v>
      </c>
      <c r="C1449" s="6" t="s">
        <v>10</v>
      </c>
      <c r="D1449" s="6" t="s">
        <v>9</v>
      </c>
      <c r="E1449" s="6" t="s">
        <v>3</v>
      </c>
      <c r="F1449" s="6" t="s">
        <v>4349</v>
      </c>
      <c r="G1449" s="6" t="s">
        <v>3</v>
      </c>
      <c r="H1449" s="6" t="s">
        <v>6</v>
      </c>
      <c r="I1449" s="5">
        <v>0</v>
      </c>
      <c r="J1449" s="6" t="s">
        <v>5</v>
      </c>
      <c r="K1449" s="6" t="s">
        <v>4</v>
      </c>
      <c r="L1449" s="7">
        <v>330</v>
      </c>
      <c r="M1449" s="6" t="s">
        <v>3</v>
      </c>
      <c r="N1449" s="5">
        <v>1</v>
      </c>
      <c r="O1449" s="1">
        <f>IFERROR(FIND("DRW ACY",B1449),"")</f>
        <v>16</v>
      </c>
      <c r="P1449" s="1">
        <f>IF(O1449="","",O1449+6)</f>
        <v>22</v>
      </c>
      <c r="Q1449" s="1">
        <f>LEN(B1449)</f>
        <v>34</v>
      </c>
      <c r="R1449" s="1" t="str">
        <f>IF(P1449="","",RIGHT(B1449,Q1449-P1449))</f>
        <v>_MFR120_0185</v>
      </c>
      <c r="U1449" cm="1">
        <f t="array" ref="U1449">MIN(IFERROR(FIND(_xlfn.SEQUENCE(10,,CHAR(48)),F1449),""))</f>
        <v>8</v>
      </c>
      <c r="V1449" s="1">
        <f>LEN(F1449)</f>
        <v>17</v>
      </c>
      <c r="W1449" s="1" t="str">
        <f>RIGHT(F1449,(V1449+1)-U1449)</f>
        <v>120_0185/A</v>
      </c>
      <c r="X1449" s="1" t="str">
        <f>LEFT(W1449,8)</f>
        <v>120_0185</v>
      </c>
      <c r="Y1449" s="1" t="str">
        <f>IF(E1449&lt;&gt;"",E1449,"A créer")</f>
        <v>A créer</v>
      </c>
      <c r="Z1449" s="2">
        <f>I1449</f>
        <v>0</v>
      </c>
      <c r="AA1449" s="1" t="str">
        <f>X1449&amp;" / "&amp;A1449</f>
        <v>120_0185 / 31261063</v>
      </c>
      <c r="AB1449" s="1">
        <f>A1449</f>
        <v>31261063</v>
      </c>
    </row>
    <row r="1450" spans="1:28" ht="15" x14ac:dyDescent="0.25">
      <c r="A1450" s="6">
        <v>31261195</v>
      </c>
      <c r="B1450" s="6" t="s">
        <v>4348</v>
      </c>
      <c r="C1450" s="6" t="s">
        <v>10</v>
      </c>
      <c r="D1450" s="6" t="s">
        <v>9</v>
      </c>
      <c r="E1450" s="6" t="s">
        <v>3</v>
      </c>
      <c r="F1450" s="6" t="s">
        <v>4347</v>
      </c>
      <c r="G1450" s="6" t="s">
        <v>3</v>
      </c>
      <c r="H1450" s="6" t="s">
        <v>6</v>
      </c>
      <c r="I1450" s="5">
        <v>0</v>
      </c>
      <c r="J1450" s="6" t="s">
        <v>5</v>
      </c>
      <c r="K1450" s="6" t="s">
        <v>4</v>
      </c>
      <c r="L1450" s="7">
        <v>190</v>
      </c>
      <c r="M1450" s="6" t="s">
        <v>3</v>
      </c>
      <c r="N1450" s="5">
        <v>1</v>
      </c>
      <c r="O1450" s="1">
        <f>IFERROR(FIND("DRW ACY",B1450),"")</f>
        <v>16</v>
      </c>
      <c r="P1450" s="1">
        <f>IF(O1450="","",O1450+6)</f>
        <v>22</v>
      </c>
      <c r="Q1450" s="1">
        <f>LEN(B1450)</f>
        <v>30</v>
      </c>
      <c r="R1450" s="1" t="str">
        <f>IF(P1450="","",RIGHT(B1450,Q1450-P1450))</f>
        <v>312_2768</v>
      </c>
      <c r="U1450" cm="1">
        <f t="array" ref="U1450">MIN(IFERROR(FIND(_xlfn.SEQUENCE(10,,CHAR(48)),F1450),""))</f>
        <v>8</v>
      </c>
      <c r="V1450" s="1">
        <f>LEN(F1450)</f>
        <v>17</v>
      </c>
      <c r="W1450" s="1" t="str">
        <f>RIGHT(F1450,(V1450+1)-U1450)</f>
        <v>312-2768/A</v>
      </c>
      <c r="X1450" s="1" t="str">
        <f>LEFT(W1450,8)</f>
        <v>312-2768</v>
      </c>
      <c r="Y1450" s="1" t="str">
        <f>IF(E1450&lt;&gt;"",E1450,"A créer")</f>
        <v>A créer</v>
      </c>
      <c r="Z1450" s="2">
        <f>I1450</f>
        <v>0</v>
      </c>
      <c r="AA1450" s="1" t="str">
        <f>X1450&amp;" / "&amp;A1450</f>
        <v>312-2768 / 31261195</v>
      </c>
      <c r="AB1450" s="1">
        <f>A1450</f>
        <v>31261195</v>
      </c>
    </row>
    <row r="1451" spans="1:28" ht="15" x14ac:dyDescent="0.25">
      <c r="A1451" s="6">
        <v>31261647</v>
      </c>
      <c r="B1451" s="6" t="s">
        <v>4346</v>
      </c>
      <c r="C1451" s="6" t="s">
        <v>10</v>
      </c>
      <c r="D1451" s="6" t="s">
        <v>9</v>
      </c>
      <c r="E1451" s="6" t="s">
        <v>3</v>
      </c>
      <c r="F1451" s="6" t="s">
        <v>4345</v>
      </c>
      <c r="G1451" s="6" t="s">
        <v>3</v>
      </c>
      <c r="H1451" s="6" t="s">
        <v>6</v>
      </c>
      <c r="I1451" s="5">
        <v>0</v>
      </c>
      <c r="J1451" s="6" t="s">
        <v>5</v>
      </c>
      <c r="K1451" s="6" t="s">
        <v>4</v>
      </c>
      <c r="L1451" s="7">
        <v>95</v>
      </c>
      <c r="M1451" s="6" t="s">
        <v>3</v>
      </c>
      <c r="N1451" s="5">
        <v>1</v>
      </c>
      <c r="O1451" s="1">
        <f>IFERROR(FIND("DRW ACY",B1451),"")</f>
        <v>19</v>
      </c>
      <c r="P1451" s="1">
        <f>IF(O1451="","",O1451+6)</f>
        <v>25</v>
      </c>
      <c r="Q1451" s="1">
        <f>LEN(B1451)</f>
        <v>33</v>
      </c>
      <c r="R1451" s="1" t="str">
        <f>IF(P1451="","",RIGHT(B1451,Q1451-P1451))</f>
        <v>312_2603</v>
      </c>
      <c r="U1451" cm="1">
        <f t="array" ref="U1451">MIN(IFERROR(FIND(_xlfn.SEQUENCE(10,,CHAR(48)),F1451),""))</f>
        <v>8</v>
      </c>
      <c r="V1451" s="1">
        <f>LEN(F1451)</f>
        <v>17</v>
      </c>
      <c r="W1451" s="1" t="str">
        <f>RIGHT(F1451,(V1451+1)-U1451)</f>
        <v>312_2603/A</v>
      </c>
      <c r="X1451" s="1" t="str">
        <f>LEFT(W1451,8)</f>
        <v>312_2603</v>
      </c>
      <c r="Y1451" s="1" t="str">
        <f>IF(E1451&lt;&gt;"",E1451,"A créer")</f>
        <v>A créer</v>
      </c>
      <c r="Z1451" s="2">
        <f>I1451</f>
        <v>0</v>
      </c>
      <c r="AA1451" s="1" t="str">
        <f>X1451&amp;" / "&amp;A1451</f>
        <v>312_2603 / 31261647</v>
      </c>
      <c r="AB1451" s="1">
        <f>A1451</f>
        <v>31261647</v>
      </c>
    </row>
    <row r="1452" spans="1:28" ht="15" x14ac:dyDescent="0.25">
      <c r="A1452" s="6">
        <v>31261650</v>
      </c>
      <c r="B1452" s="6" t="s">
        <v>4344</v>
      </c>
      <c r="C1452" s="6" t="s">
        <v>10</v>
      </c>
      <c r="D1452" s="6" t="s">
        <v>9</v>
      </c>
      <c r="E1452" s="6" t="s">
        <v>3</v>
      </c>
      <c r="F1452" s="6" t="s">
        <v>4343</v>
      </c>
      <c r="G1452" s="6" t="s">
        <v>3</v>
      </c>
      <c r="H1452" s="6" t="s">
        <v>6</v>
      </c>
      <c r="I1452" s="5">
        <v>0</v>
      </c>
      <c r="J1452" s="6" t="s">
        <v>5</v>
      </c>
      <c r="K1452" s="6" t="s">
        <v>4</v>
      </c>
      <c r="L1452" s="7">
        <v>290</v>
      </c>
      <c r="M1452" s="6" t="s">
        <v>3</v>
      </c>
      <c r="N1452" s="5">
        <v>1</v>
      </c>
      <c r="O1452" s="1">
        <f>IFERROR(FIND("DRW ACY",B1452),"")</f>
        <v>17</v>
      </c>
      <c r="P1452" s="1">
        <f>IF(O1452="","",O1452+6)</f>
        <v>23</v>
      </c>
      <c r="Q1452" s="1">
        <f>LEN(B1452)</f>
        <v>31</v>
      </c>
      <c r="R1452" s="1" t="str">
        <f>IF(P1452="","",RIGHT(B1452,Q1452-P1452))</f>
        <v>312_3371</v>
      </c>
      <c r="U1452" cm="1">
        <f t="array" ref="U1452">MIN(IFERROR(FIND(_xlfn.SEQUENCE(10,,CHAR(48)),F1452),""))</f>
        <v>8</v>
      </c>
      <c r="V1452" s="1">
        <f>LEN(F1452)</f>
        <v>17</v>
      </c>
      <c r="W1452" s="1" t="str">
        <f>RIGHT(F1452,(V1452+1)-U1452)</f>
        <v>312_3371/A</v>
      </c>
      <c r="X1452" s="1" t="str">
        <f>LEFT(W1452,8)</f>
        <v>312_3371</v>
      </c>
      <c r="Y1452" s="1" t="str">
        <f>IF(E1452&lt;&gt;"",E1452,"A créer")</f>
        <v>A créer</v>
      </c>
      <c r="Z1452" s="2">
        <f>I1452</f>
        <v>0</v>
      </c>
      <c r="AA1452" s="1" t="str">
        <f>X1452&amp;" / "&amp;A1452</f>
        <v>312_3371 / 31261650</v>
      </c>
      <c r="AB1452" s="1">
        <f>A1452</f>
        <v>31261650</v>
      </c>
    </row>
    <row r="1453" spans="1:28" ht="15" x14ac:dyDescent="0.25">
      <c r="A1453" s="6">
        <v>31266253</v>
      </c>
      <c r="B1453" s="6" t="s">
        <v>4342</v>
      </c>
      <c r="C1453" s="6" t="s">
        <v>10</v>
      </c>
      <c r="D1453" s="6" t="s">
        <v>9</v>
      </c>
      <c r="E1453" s="6" t="s">
        <v>3</v>
      </c>
      <c r="F1453" s="6" t="s">
        <v>4341</v>
      </c>
      <c r="G1453" s="6" t="s">
        <v>3</v>
      </c>
      <c r="H1453" s="6" t="s">
        <v>6</v>
      </c>
      <c r="I1453" s="5">
        <v>0</v>
      </c>
      <c r="J1453" s="6" t="s">
        <v>5</v>
      </c>
      <c r="K1453" s="6" t="s">
        <v>4</v>
      </c>
      <c r="L1453" s="7">
        <v>155</v>
      </c>
      <c r="M1453" s="6" t="s">
        <v>3</v>
      </c>
      <c r="N1453" s="5">
        <v>1</v>
      </c>
      <c r="O1453" s="1">
        <f>IFERROR(FIND("DRW ACY",B1453),"")</f>
        <v>14</v>
      </c>
      <c r="P1453" s="1">
        <f>IF(O1453="","",O1453+6)</f>
        <v>20</v>
      </c>
      <c r="Q1453" s="1">
        <f>LEN(B1453)</f>
        <v>28</v>
      </c>
      <c r="R1453" s="1" t="str">
        <f>IF(P1453="","",RIGHT(B1453,Q1453-P1453))</f>
        <v>611_3526</v>
      </c>
      <c r="U1453" cm="1">
        <f t="array" ref="U1453">MIN(IFERROR(FIND(_xlfn.SEQUENCE(10,,CHAR(48)),F1453),""))</f>
        <v>8</v>
      </c>
      <c r="V1453" s="1">
        <f>LEN(F1453)</f>
        <v>17</v>
      </c>
      <c r="W1453" s="1" t="str">
        <f>RIGHT(F1453,(V1453+1)-U1453)</f>
        <v>611_3526/A</v>
      </c>
      <c r="X1453" s="1" t="str">
        <f>LEFT(W1453,8)</f>
        <v>611_3526</v>
      </c>
      <c r="Y1453" s="1" t="str">
        <f>IF(E1453&lt;&gt;"",E1453,"A créer")</f>
        <v>A créer</v>
      </c>
      <c r="Z1453" s="2">
        <f>I1453</f>
        <v>0</v>
      </c>
      <c r="AA1453" s="1" t="str">
        <f>X1453&amp;" / "&amp;A1453</f>
        <v>611_3526 / 31266253</v>
      </c>
      <c r="AB1453" s="1">
        <f>A1453</f>
        <v>31266253</v>
      </c>
    </row>
    <row r="1454" spans="1:28" ht="15" x14ac:dyDescent="0.25">
      <c r="A1454" s="6">
        <v>31266364</v>
      </c>
      <c r="B1454" s="6" t="s">
        <v>4340</v>
      </c>
      <c r="C1454" s="6" t="s">
        <v>10</v>
      </c>
      <c r="D1454" s="6" t="s">
        <v>9</v>
      </c>
      <c r="E1454" s="6" t="s">
        <v>3</v>
      </c>
      <c r="F1454" s="6" t="s">
        <v>4339</v>
      </c>
      <c r="G1454" s="6" t="s">
        <v>3</v>
      </c>
      <c r="H1454" s="6" t="s">
        <v>6</v>
      </c>
      <c r="I1454" s="5">
        <v>0</v>
      </c>
      <c r="J1454" s="6" t="s">
        <v>5</v>
      </c>
      <c r="K1454" s="6" t="s">
        <v>4</v>
      </c>
      <c r="L1454" s="7">
        <v>195</v>
      </c>
      <c r="M1454" s="6" t="s">
        <v>3</v>
      </c>
      <c r="N1454" s="5">
        <v>1</v>
      </c>
      <c r="O1454" s="1">
        <f>IFERROR(FIND("DRW ACY",B1454),"")</f>
        <v>20</v>
      </c>
      <c r="P1454" s="1">
        <f>IF(O1454="","",O1454+6)</f>
        <v>26</v>
      </c>
      <c r="Q1454" s="1">
        <f>LEN(B1454)</f>
        <v>35</v>
      </c>
      <c r="R1454" s="1" t="str">
        <f>IF(P1454="","",RIGHT(B1454,Q1454-P1454))</f>
        <v>611 _3034</v>
      </c>
      <c r="U1454" cm="1">
        <f t="array" ref="U1454">MIN(IFERROR(FIND(_xlfn.SEQUENCE(10,,CHAR(48)),F1454),""))</f>
        <v>8</v>
      </c>
      <c r="V1454" s="1">
        <f>LEN(F1454)</f>
        <v>17</v>
      </c>
      <c r="W1454" s="1" t="str">
        <f>RIGHT(F1454,(V1454+1)-U1454)</f>
        <v>611_3034/B</v>
      </c>
      <c r="X1454" s="1" t="str">
        <f>LEFT(W1454,8)</f>
        <v>611_3034</v>
      </c>
      <c r="Y1454" s="1" t="str">
        <f>IF(E1454&lt;&gt;"",E1454,"A créer")</f>
        <v>A créer</v>
      </c>
      <c r="Z1454" s="2">
        <f>I1454</f>
        <v>0</v>
      </c>
      <c r="AA1454" s="1" t="str">
        <f>X1454&amp;" / "&amp;A1454</f>
        <v>611_3034 / 31266364</v>
      </c>
      <c r="AB1454" s="1">
        <f>A1454</f>
        <v>31266364</v>
      </c>
    </row>
    <row r="1455" spans="1:28" ht="15" x14ac:dyDescent="0.25">
      <c r="A1455" s="6">
        <v>29062426</v>
      </c>
      <c r="B1455" s="6" t="s">
        <v>4338</v>
      </c>
      <c r="C1455" s="6" t="s">
        <v>10</v>
      </c>
      <c r="D1455" s="6" t="s">
        <v>9</v>
      </c>
      <c r="E1455" s="6" t="s">
        <v>3</v>
      </c>
      <c r="F1455" s="6" t="s">
        <v>4337</v>
      </c>
      <c r="G1455" s="6" t="s">
        <v>3</v>
      </c>
      <c r="H1455" s="6" t="s">
        <v>6</v>
      </c>
      <c r="I1455" s="5">
        <v>0</v>
      </c>
      <c r="J1455" s="6" t="s">
        <v>5</v>
      </c>
      <c r="K1455" s="6" t="s">
        <v>4</v>
      </c>
      <c r="L1455" s="7">
        <v>380</v>
      </c>
      <c r="M1455" s="6" t="s">
        <v>3</v>
      </c>
      <c r="N1455" s="5">
        <v>1</v>
      </c>
      <c r="O1455" s="1" t="str">
        <f>IFERROR(FIND("DRW ACY",B1455),"")</f>
        <v/>
      </c>
      <c r="P1455" s="1" t="str">
        <f>IF(O1455="","",O1455+6)</f>
        <v/>
      </c>
      <c r="Q1455" s="1">
        <f>LEN(B1455)</f>
        <v>25</v>
      </c>
      <c r="R1455" s="1" t="str">
        <f>IF(P1455="","",RIGHT(B1455,Q1455-P1455))</f>
        <v/>
      </c>
      <c r="U1455" cm="1">
        <f t="array" ref="U1455">MIN(IFERROR(FIND(_xlfn.SEQUENCE(10,,CHAR(48)),F1455),""))</f>
        <v>1</v>
      </c>
      <c r="V1455" s="1">
        <f>LEN(F1455)</f>
        <v>7</v>
      </c>
      <c r="W1455" s="1" t="str">
        <f>RIGHT(F1455,(V1455+1)-U1455)</f>
        <v>150 CST</v>
      </c>
      <c r="X1455" s="1" t="str">
        <f>LEFT(W1455,8)</f>
        <v>150 CST</v>
      </c>
      <c r="Y1455" s="1" t="str">
        <f>IF(E1455&lt;&gt;"",E1455,"A créer")</f>
        <v>A créer</v>
      </c>
      <c r="Z1455" s="2">
        <f>I1455</f>
        <v>0</v>
      </c>
      <c r="AA1455" s="1" t="str">
        <f>X1455&amp;" / "&amp;A1455</f>
        <v>150 CST / 29062426</v>
      </c>
      <c r="AB1455" s="1">
        <f>A1455</f>
        <v>29062426</v>
      </c>
    </row>
    <row r="1456" spans="1:28" ht="15" x14ac:dyDescent="0.25">
      <c r="A1456" s="6">
        <v>31228680</v>
      </c>
      <c r="B1456" s="6" t="s">
        <v>2077</v>
      </c>
      <c r="C1456" s="6" t="s">
        <v>10</v>
      </c>
      <c r="D1456" s="6" t="s">
        <v>9</v>
      </c>
      <c r="E1456" s="6" t="s">
        <v>3</v>
      </c>
      <c r="F1456" s="6" t="s">
        <v>4336</v>
      </c>
      <c r="G1456" s="6" t="s">
        <v>3</v>
      </c>
      <c r="H1456" s="6" t="s">
        <v>6</v>
      </c>
      <c r="I1456" s="5">
        <v>0</v>
      </c>
      <c r="J1456" s="6" t="s">
        <v>5</v>
      </c>
      <c r="K1456" s="6" t="s">
        <v>4</v>
      </c>
      <c r="L1456" s="7">
        <v>1560</v>
      </c>
      <c r="M1456" s="6" t="s">
        <v>3</v>
      </c>
      <c r="N1456" s="5">
        <v>1</v>
      </c>
      <c r="O1456" s="1" t="str">
        <f>IFERROR(FIND("DRW ACY",B1456),"")</f>
        <v/>
      </c>
      <c r="P1456" s="1" t="str">
        <f>IF(O1456="","",O1456+6)</f>
        <v/>
      </c>
      <c r="Q1456" s="1">
        <f>LEN(B1456)</f>
        <v>39</v>
      </c>
      <c r="R1456" s="1" t="str">
        <f>IF(P1456="","",RIGHT(B1456,Q1456-P1456))</f>
        <v/>
      </c>
      <c r="U1456" cm="1">
        <f t="array" ref="U1456">MIN(IFERROR(FIND(_xlfn.SEQUENCE(10,,CHAR(48)),F1456),""))</f>
        <v>8</v>
      </c>
      <c r="V1456" s="1">
        <f>LEN(F1456)</f>
        <v>9</v>
      </c>
      <c r="W1456" s="1" t="str">
        <f>RIGHT(F1456,(V1456+1)-U1456)</f>
        <v>50</v>
      </c>
      <c r="X1456" s="1" t="str">
        <f>LEFT(W1456,8)</f>
        <v>50</v>
      </c>
      <c r="Y1456" s="1" t="str">
        <f>IF(E1456&lt;&gt;"",E1456,"A créer")</f>
        <v>A créer</v>
      </c>
      <c r="Z1456" s="2">
        <f>I1456</f>
        <v>0</v>
      </c>
      <c r="AA1456" s="1" t="str">
        <f>X1456&amp;" / "&amp;A1456</f>
        <v>50 / 31228680</v>
      </c>
      <c r="AB1456" s="1">
        <f>A1456</f>
        <v>31228680</v>
      </c>
    </row>
    <row r="1457" spans="1:28" ht="15" x14ac:dyDescent="0.25">
      <c r="A1457" s="6">
        <v>31238436</v>
      </c>
      <c r="B1457" s="6" t="s">
        <v>4335</v>
      </c>
      <c r="C1457" s="6" t="s">
        <v>10</v>
      </c>
      <c r="D1457" s="6" t="s">
        <v>9</v>
      </c>
      <c r="E1457" s="6" t="s">
        <v>3</v>
      </c>
      <c r="F1457" s="6" t="s">
        <v>4334</v>
      </c>
      <c r="G1457" s="6" t="s">
        <v>3</v>
      </c>
      <c r="H1457" s="6" t="s">
        <v>6</v>
      </c>
      <c r="I1457" s="5">
        <v>0</v>
      </c>
      <c r="J1457" s="6" t="s">
        <v>5</v>
      </c>
      <c r="K1457" s="6" t="s">
        <v>4</v>
      </c>
      <c r="L1457" s="7">
        <v>40</v>
      </c>
      <c r="M1457" s="6" t="s">
        <v>3</v>
      </c>
      <c r="N1457" s="5">
        <v>1</v>
      </c>
      <c r="O1457" s="1" t="str">
        <f>IFERROR(FIND("DRW ACY",B1457),"")</f>
        <v/>
      </c>
      <c r="P1457" s="1" t="str">
        <f>IF(O1457="","",O1457+6)</f>
        <v/>
      </c>
      <c r="Q1457" s="1">
        <f>LEN(B1457)</f>
        <v>24</v>
      </c>
      <c r="R1457" s="1" t="str">
        <f>IF(P1457="","",RIGHT(B1457,Q1457-P1457))</f>
        <v/>
      </c>
      <c r="U1457" cm="1">
        <f t="array" ref="U1457">MIN(IFERROR(FIND(_xlfn.SEQUENCE(10,,CHAR(48)),F1457),""))</f>
        <v>8</v>
      </c>
      <c r="V1457" s="1">
        <f>LEN(F1457)</f>
        <v>15</v>
      </c>
      <c r="W1457" s="1" t="str">
        <f>RIGHT(F1457,(V1457+1)-U1457)</f>
        <v>312_3305</v>
      </c>
      <c r="X1457" s="1" t="str">
        <f>LEFT(W1457,8)</f>
        <v>312_3305</v>
      </c>
      <c r="Y1457" s="1" t="str">
        <f>IF(E1457&lt;&gt;"",E1457,"A créer")</f>
        <v>A créer</v>
      </c>
      <c r="Z1457" s="2">
        <f>I1457</f>
        <v>0</v>
      </c>
      <c r="AA1457" s="1" t="str">
        <f>X1457&amp;" / "&amp;A1457</f>
        <v>312_3305 / 31238436</v>
      </c>
      <c r="AB1457" s="1">
        <f>A1457</f>
        <v>31238436</v>
      </c>
    </row>
    <row r="1458" spans="1:28" ht="15" x14ac:dyDescent="0.25">
      <c r="A1458" s="6">
        <v>31238437</v>
      </c>
      <c r="B1458" s="6" t="s">
        <v>4333</v>
      </c>
      <c r="C1458" s="6" t="s">
        <v>10</v>
      </c>
      <c r="D1458" s="6" t="s">
        <v>9</v>
      </c>
      <c r="E1458" s="6" t="s">
        <v>3</v>
      </c>
      <c r="F1458" s="6" t="s">
        <v>4332</v>
      </c>
      <c r="G1458" s="6" t="s">
        <v>3</v>
      </c>
      <c r="H1458" s="6" t="s">
        <v>6</v>
      </c>
      <c r="I1458" s="5">
        <v>0</v>
      </c>
      <c r="J1458" s="6" t="s">
        <v>5</v>
      </c>
      <c r="K1458" s="6" t="s">
        <v>4</v>
      </c>
      <c r="L1458" s="7">
        <v>60</v>
      </c>
      <c r="M1458" s="6" t="s">
        <v>3</v>
      </c>
      <c r="N1458" s="5">
        <v>1</v>
      </c>
      <c r="O1458" s="1" t="str">
        <f>IFERROR(FIND("DRW ACY",B1458),"")</f>
        <v/>
      </c>
      <c r="P1458" s="1" t="str">
        <f>IF(O1458="","",O1458+6)</f>
        <v/>
      </c>
      <c r="Q1458" s="1">
        <f>LEN(B1458)</f>
        <v>23</v>
      </c>
      <c r="R1458" s="1" t="str">
        <f>IF(P1458="","",RIGHT(B1458,Q1458-P1458))</f>
        <v/>
      </c>
      <c r="U1458" cm="1">
        <f t="array" ref="U1458">MIN(IFERROR(FIND(_xlfn.SEQUENCE(10,,CHAR(48)),F1458),""))</f>
        <v>8</v>
      </c>
      <c r="V1458" s="1">
        <f>LEN(F1458)</f>
        <v>15</v>
      </c>
      <c r="W1458" s="1" t="str">
        <f>RIGHT(F1458,(V1458+1)-U1458)</f>
        <v>312_3306</v>
      </c>
      <c r="X1458" s="1" t="str">
        <f>LEFT(W1458,8)</f>
        <v>312_3306</v>
      </c>
      <c r="Y1458" s="1" t="str">
        <f>IF(E1458&lt;&gt;"",E1458,"A créer")</f>
        <v>A créer</v>
      </c>
      <c r="Z1458" s="2">
        <f>I1458</f>
        <v>0</v>
      </c>
      <c r="AA1458" s="1" t="str">
        <f>X1458&amp;" / "&amp;A1458</f>
        <v>312_3306 / 31238437</v>
      </c>
      <c r="AB1458" s="1">
        <f>A1458</f>
        <v>31238437</v>
      </c>
    </row>
    <row r="1459" spans="1:28" ht="15" x14ac:dyDescent="0.25">
      <c r="A1459" s="6">
        <v>31239039</v>
      </c>
      <c r="B1459" s="6" t="s">
        <v>4331</v>
      </c>
      <c r="C1459" s="6" t="s">
        <v>10</v>
      </c>
      <c r="D1459" s="6" t="s">
        <v>9</v>
      </c>
      <c r="E1459" s="6" t="s">
        <v>3</v>
      </c>
      <c r="F1459" s="6" t="s">
        <v>4330</v>
      </c>
      <c r="G1459" s="6" t="s">
        <v>3</v>
      </c>
      <c r="H1459" s="6" t="s">
        <v>6</v>
      </c>
      <c r="I1459" s="5">
        <v>0</v>
      </c>
      <c r="J1459" s="6" t="s">
        <v>5</v>
      </c>
      <c r="K1459" s="6" t="s">
        <v>4</v>
      </c>
      <c r="L1459" s="7">
        <v>195</v>
      </c>
      <c r="M1459" s="6" t="s">
        <v>3</v>
      </c>
      <c r="N1459" s="5">
        <v>1</v>
      </c>
      <c r="O1459" s="1">
        <f>IFERROR(FIND("DRW ACY",B1459),"")</f>
        <v>12</v>
      </c>
      <c r="P1459" s="1">
        <f>IF(O1459="","",O1459+6)</f>
        <v>18</v>
      </c>
      <c r="Q1459" s="1">
        <f>LEN(B1459)</f>
        <v>26</v>
      </c>
      <c r="R1459" s="1" t="str">
        <f>IF(P1459="","",RIGHT(B1459,Q1459-P1459))</f>
        <v>912_0911</v>
      </c>
      <c r="U1459" cm="1">
        <f t="array" ref="U1459">MIN(IFERROR(FIND(_xlfn.SEQUENCE(10,,CHAR(48)),F1459),""))</f>
        <v>8</v>
      </c>
      <c r="V1459" s="1">
        <f>LEN(F1459)</f>
        <v>15</v>
      </c>
      <c r="W1459" s="1" t="str">
        <f>RIGHT(F1459,(V1459+1)-U1459)</f>
        <v>912_0911</v>
      </c>
      <c r="X1459" s="1" t="str">
        <f>LEFT(W1459,8)</f>
        <v>912_0911</v>
      </c>
      <c r="Y1459" s="1" t="str">
        <f>IF(E1459&lt;&gt;"",E1459,"A créer")</f>
        <v>A créer</v>
      </c>
      <c r="Z1459" s="2">
        <f>I1459</f>
        <v>0</v>
      </c>
      <c r="AA1459" s="1" t="str">
        <f>X1459&amp;" / "&amp;A1459</f>
        <v>912_0911 / 31239039</v>
      </c>
      <c r="AB1459" s="1">
        <f>A1459</f>
        <v>31239039</v>
      </c>
    </row>
    <row r="1460" spans="1:28" ht="15" x14ac:dyDescent="0.25">
      <c r="A1460" s="6">
        <v>31240638</v>
      </c>
      <c r="B1460" s="6" t="s">
        <v>4329</v>
      </c>
      <c r="C1460" s="6" t="s">
        <v>10</v>
      </c>
      <c r="D1460" s="6" t="s">
        <v>9</v>
      </c>
      <c r="E1460" s="6" t="s">
        <v>3</v>
      </c>
      <c r="F1460" s="6" t="s">
        <v>4328</v>
      </c>
      <c r="G1460" s="6" t="s">
        <v>3</v>
      </c>
      <c r="H1460" s="6" t="s">
        <v>6</v>
      </c>
      <c r="I1460" s="5">
        <v>0</v>
      </c>
      <c r="J1460" s="6" t="s">
        <v>5</v>
      </c>
      <c r="K1460" s="6" t="s">
        <v>4</v>
      </c>
      <c r="L1460" s="7">
        <v>45</v>
      </c>
      <c r="M1460" s="6" t="s">
        <v>3</v>
      </c>
      <c r="N1460" s="5">
        <v>1</v>
      </c>
      <c r="O1460" s="1">
        <f>IFERROR(FIND("DRW ACY",B1460),"")</f>
        <v>7</v>
      </c>
      <c r="P1460" s="1">
        <f>IF(O1460="","",O1460+6)</f>
        <v>13</v>
      </c>
      <c r="Q1460" s="1">
        <f>LEN(B1460)</f>
        <v>21</v>
      </c>
      <c r="R1460" s="1" t="str">
        <f>IF(P1460="","",RIGHT(B1460,Q1460-P1460))</f>
        <v>312_3249</v>
      </c>
      <c r="U1460" cm="1">
        <f t="array" ref="U1460">MIN(IFERROR(FIND(_xlfn.SEQUENCE(10,,CHAR(48)),F1460),""))</f>
        <v>8</v>
      </c>
      <c r="V1460" s="1">
        <f>LEN(F1460)</f>
        <v>16</v>
      </c>
      <c r="W1460" s="1" t="str">
        <f>RIGHT(F1460,(V1460+1)-U1460)</f>
        <v>312_3249B</v>
      </c>
      <c r="X1460" s="1" t="str">
        <f>LEFT(W1460,8)</f>
        <v>312_3249</v>
      </c>
      <c r="Y1460" s="1" t="str">
        <f>IF(E1460&lt;&gt;"",E1460,"A créer")</f>
        <v>A créer</v>
      </c>
      <c r="Z1460" s="2">
        <f>I1460</f>
        <v>0</v>
      </c>
      <c r="AA1460" s="1" t="str">
        <f>X1460&amp;" / "&amp;A1460</f>
        <v>312_3249 / 31240638</v>
      </c>
      <c r="AB1460" s="1">
        <f>A1460</f>
        <v>31240638</v>
      </c>
    </row>
    <row r="1461" spans="1:28" ht="15" x14ac:dyDescent="0.25">
      <c r="A1461" s="6">
        <v>31240682</v>
      </c>
      <c r="B1461" s="6" t="s">
        <v>4327</v>
      </c>
      <c r="C1461" s="6" t="s">
        <v>10</v>
      </c>
      <c r="D1461" s="6" t="s">
        <v>9</v>
      </c>
      <c r="E1461" s="6" t="s">
        <v>3</v>
      </c>
      <c r="F1461" s="6" t="s">
        <v>4326</v>
      </c>
      <c r="G1461" s="6" t="s">
        <v>3</v>
      </c>
      <c r="H1461" s="6" t="s">
        <v>6</v>
      </c>
      <c r="I1461" s="5">
        <v>0</v>
      </c>
      <c r="J1461" s="6" t="s">
        <v>5</v>
      </c>
      <c r="K1461" s="6" t="s">
        <v>4</v>
      </c>
      <c r="L1461" s="7">
        <v>110</v>
      </c>
      <c r="M1461" s="6" t="s">
        <v>3</v>
      </c>
      <c r="N1461" s="5">
        <v>1</v>
      </c>
      <c r="O1461" s="1">
        <f>IFERROR(FIND("DRW ACY",B1461),"")</f>
        <v>13</v>
      </c>
      <c r="P1461" s="1">
        <f>IF(O1461="","",O1461+6)</f>
        <v>19</v>
      </c>
      <c r="Q1461" s="1">
        <f>LEN(B1461)</f>
        <v>27</v>
      </c>
      <c r="R1461" s="1" t="str">
        <f>IF(P1461="","",RIGHT(B1461,Q1461-P1461))</f>
        <v>912_0074</v>
      </c>
      <c r="U1461" cm="1">
        <f t="array" ref="U1461">MIN(IFERROR(FIND(_xlfn.SEQUENCE(10,,CHAR(48)),F1461),""))</f>
        <v>8</v>
      </c>
      <c r="V1461" s="1">
        <f>LEN(F1461)</f>
        <v>16</v>
      </c>
      <c r="W1461" s="1" t="str">
        <f>RIGHT(F1461,(V1461+1)-U1461)</f>
        <v>912_0074B</v>
      </c>
      <c r="X1461" s="1" t="str">
        <f>LEFT(W1461,8)</f>
        <v>912_0074</v>
      </c>
      <c r="Y1461" s="1" t="str">
        <f>IF(E1461&lt;&gt;"",E1461,"A créer")</f>
        <v>A créer</v>
      </c>
      <c r="Z1461" s="2">
        <f>I1461</f>
        <v>0</v>
      </c>
      <c r="AA1461" s="1" t="str">
        <f>X1461&amp;" / "&amp;A1461</f>
        <v>912_0074 / 31240682</v>
      </c>
      <c r="AB1461" s="1">
        <f>A1461</f>
        <v>31240682</v>
      </c>
    </row>
    <row r="1462" spans="1:28" ht="15" x14ac:dyDescent="0.25">
      <c r="A1462" s="6">
        <v>31240683</v>
      </c>
      <c r="B1462" s="6" t="s">
        <v>4325</v>
      </c>
      <c r="C1462" s="6" t="s">
        <v>10</v>
      </c>
      <c r="D1462" s="6" t="s">
        <v>9</v>
      </c>
      <c r="E1462" s="6" t="s">
        <v>3</v>
      </c>
      <c r="F1462" s="6" t="s">
        <v>4324</v>
      </c>
      <c r="G1462" s="6" t="s">
        <v>3</v>
      </c>
      <c r="H1462" s="6" t="s">
        <v>6</v>
      </c>
      <c r="I1462" s="5">
        <v>0</v>
      </c>
      <c r="J1462" s="6" t="s">
        <v>5</v>
      </c>
      <c r="K1462" s="6" t="s">
        <v>4</v>
      </c>
      <c r="L1462" s="7">
        <v>220</v>
      </c>
      <c r="M1462" s="6" t="s">
        <v>3</v>
      </c>
      <c r="N1462" s="5">
        <v>1</v>
      </c>
      <c r="O1462" s="1">
        <f>IFERROR(FIND("DRW ACY",B1462),"")</f>
        <v>8</v>
      </c>
      <c r="P1462" s="1">
        <f>IF(O1462="","",O1462+6)</f>
        <v>14</v>
      </c>
      <c r="Q1462" s="1">
        <f>LEN(B1462)</f>
        <v>22</v>
      </c>
      <c r="R1462" s="1" t="str">
        <f>IF(P1462="","",RIGHT(B1462,Q1462-P1462))</f>
        <v>611_0116</v>
      </c>
      <c r="U1462" cm="1">
        <f t="array" ref="U1462">MIN(IFERROR(FIND(_xlfn.SEQUENCE(10,,CHAR(48)),F1462),""))</f>
        <v>8</v>
      </c>
      <c r="V1462" s="1">
        <f>LEN(F1462)</f>
        <v>16</v>
      </c>
      <c r="W1462" s="1" t="str">
        <f>RIGHT(F1462,(V1462+1)-U1462)</f>
        <v>611_0116A</v>
      </c>
      <c r="X1462" s="1" t="str">
        <f>LEFT(W1462,8)</f>
        <v>611_0116</v>
      </c>
      <c r="Y1462" s="1" t="str">
        <f>IF(E1462&lt;&gt;"",E1462,"A créer")</f>
        <v>A créer</v>
      </c>
      <c r="Z1462" s="2">
        <f>I1462</f>
        <v>0</v>
      </c>
      <c r="AA1462" s="1" t="str">
        <f>X1462&amp;" / "&amp;A1462</f>
        <v>611_0116 / 31240683</v>
      </c>
      <c r="AB1462" s="1">
        <f>A1462</f>
        <v>31240683</v>
      </c>
    </row>
    <row r="1463" spans="1:28" ht="15" x14ac:dyDescent="0.25">
      <c r="A1463" s="6">
        <v>31242908</v>
      </c>
      <c r="B1463" s="6" t="s">
        <v>4323</v>
      </c>
      <c r="C1463" s="6" t="s">
        <v>10</v>
      </c>
      <c r="D1463" s="6" t="s">
        <v>9</v>
      </c>
      <c r="E1463" s="6" t="s">
        <v>3</v>
      </c>
      <c r="F1463" s="6" t="s">
        <v>4322</v>
      </c>
      <c r="G1463" s="6" t="s">
        <v>3</v>
      </c>
      <c r="H1463" s="6" t="s">
        <v>6</v>
      </c>
      <c r="I1463" s="5">
        <v>0</v>
      </c>
      <c r="J1463" s="6" t="s">
        <v>5</v>
      </c>
      <c r="K1463" s="6" t="s">
        <v>4</v>
      </c>
      <c r="L1463" s="7">
        <v>250</v>
      </c>
      <c r="M1463" s="6" t="s">
        <v>3</v>
      </c>
      <c r="N1463" s="5">
        <v>1</v>
      </c>
      <c r="O1463" s="1">
        <f>IFERROR(FIND("DRW ACY",B1463),"")</f>
        <v>16</v>
      </c>
      <c r="P1463" s="1">
        <f>IF(O1463="","",O1463+6)</f>
        <v>22</v>
      </c>
      <c r="Q1463" s="1">
        <f>LEN(B1463)</f>
        <v>34</v>
      </c>
      <c r="R1463" s="1" t="str">
        <f>IF(P1463="","",RIGHT(B1463,Q1463-P1463))</f>
        <v>_MFR120_0119</v>
      </c>
      <c r="U1463" cm="1">
        <f t="array" ref="U1463">MIN(IFERROR(FIND(_xlfn.SEQUENCE(10,,CHAR(48)),F1463),""))</f>
        <v>12</v>
      </c>
      <c r="V1463" s="1">
        <f>LEN(F1463)</f>
        <v>20</v>
      </c>
      <c r="W1463" s="1" t="str">
        <f>RIGHT(F1463,(V1463+1)-U1463)</f>
        <v>120_0119A</v>
      </c>
      <c r="X1463" s="1" t="str">
        <f>LEFT(W1463,8)</f>
        <v>120_0119</v>
      </c>
      <c r="Y1463" s="1" t="str">
        <f>IF(E1463&lt;&gt;"",E1463,"A créer")</f>
        <v>A créer</v>
      </c>
      <c r="Z1463" s="2">
        <f>I1463</f>
        <v>0</v>
      </c>
      <c r="AA1463" s="1" t="str">
        <f>X1463&amp;" / "&amp;A1463</f>
        <v>120_0119 / 31242908</v>
      </c>
      <c r="AB1463" s="1">
        <f>A1463</f>
        <v>31242908</v>
      </c>
    </row>
    <row r="1464" spans="1:28" ht="15" x14ac:dyDescent="0.25">
      <c r="A1464" s="6">
        <v>31246133</v>
      </c>
      <c r="B1464" s="6" t="s">
        <v>4321</v>
      </c>
      <c r="C1464" s="6" t="s">
        <v>10</v>
      </c>
      <c r="D1464" s="6" t="s">
        <v>9</v>
      </c>
      <c r="E1464" s="6" t="s">
        <v>3</v>
      </c>
      <c r="F1464" s="6" t="s">
        <v>4320</v>
      </c>
      <c r="G1464" s="6" t="s">
        <v>3</v>
      </c>
      <c r="H1464" s="6" t="s">
        <v>6</v>
      </c>
      <c r="I1464" s="5">
        <v>0</v>
      </c>
      <c r="J1464" s="6" t="s">
        <v>5</v>
      </c>
      <c r="K1464" s="6" t="s">
        <v>4</v>
      </c>
      <c r="L1464" s="7">
        <v>220</v>
      </c>
      <c r="M1464" s="6" t="s">
        <v>3</v>
      </c>
      <c r="N1464" s="5">
        <v>1</v>
      </c>
      <c r="O1464" s="1">
        <f>IFERROR(FIND("DRW ACY",B1464),"")</f>
        <v>19</v>
      </c>
      <c r="P1464" s="1">
        <f>IF(O1464="","",O1464+6)</f>
        <v>25</v>
      </c>
      <c r="Q1464" s="1">
        <f>LEN(B1464)</f>
        <v>33</v>
      </c>
      <c r="R1464" s="1" t="str">
        <f>IF(P1464="","",RIGHT(B1464,Q1464-P1464))</f>
        <v>312_3156</v>
      </c>
      <c r="U1464" cm="1">
        <f t="array" ref="U1464">MIN(IFERROR(FIND(_xlfn.SEQUENCE(10,,CHAR(48)),F1464),""))</f>
        <v>8</v>
      </c>
      <c r="V1464" s="1">
        <f>LEN(F1464)</f>
        <v>16</v>
      </c>
      <c r="W1464" s="1" t="str">
        <f>RIGHT(F1464,(V1464+1)-U1464)</f>
        <v>312_3156A</v>
      </c>
      <c r="X1464" s="1" t="str">
        <f>LEFT(W1464,8)</f>
        <v>312_3156</v>
      </c>
      <c r="Y1464" s="1" t="str">
        <f>IF(E1464&lt;&gt;"",E1464,"A créer")</f>
        <v>A créer</v>
      </c>
      <c r="Z1464" s="2">
        <f>I1464</f>
        <v>0</v>
      </c>
      <c r="AA1464" s="1" t="str">
        <f>X1464&amp;" / "&amp;A1464</f>
        <v>312_3156 / 31246133</v>
      </c>
      <c r="AB1464" s="1">
        <f>A1464</f>
        <v>31246133</v>
      </c>
    </row>
    <row r="1465" spans="1:28" ht="15" x14ac:dyDescent="0.25">
      <c r="A1465" s="6">
        <v>31246270</v>
      </c>
      <c r="B1465" s="6" t="s">
        <v>4319</v>
      </c>
      <c r="C1465" s="6" t="s">
        <v>10</v>
      </c>
      <c r="D1465" s="6" t="s">
        <v>9</v>
      </c>
      <c r="E1465" s="6" t="s">
        <v>3</v>
      </c>
      <c r="F1465" s="6" t="s">
        <v>4318</v>
      </c>
      <c r="G1465" s="6" t="s">
        <v>3</v>
      </c>
      <c r="H1465" s="6" t="s">
        <v>6</v>
      </c>
      <c r="I1465" s="5">
        <v>0</v>
      </c>
      <c r="J1465" s="6" t="s">
        <v>5</v>
      </c>
      <c r="K1465" s="6" t="s">
        <v>4</v>
      </c>
      <c r="L1465" s="7">
        <v>110</v>
      </c>
      <c r="M1465" s="6" t="s">
        <v>3</v>
      </c>
      <c r="N1465" s="5">
        <v>1</v>
      </c>
      <c r="O1465" s="1">
        <f>IFERROR(FIND("DRW ACY",B1465),"")</f>
        <v>21</v>
      </c>
      <c r="P1465" s="1">
        <f>IF(O1465="","",O1465+6)</f>
        <v>27</v>
      </c>
      <c r="Q1465" s="1">
        <f>LEN(B1465)</f>
        <v>35</v>
      </c>
      <c r="R1465" s="1" t="str">
        <f>IF(P1465="","",RIGHT(B1465,Q1465-P1465))</f>
        <v>312_3361</v>
      </c>
      <c r="U1465" cm="1">
        <f t="array" ref="U1465">MIN(IFERROR(FIND(_xlfn.SEQUENCE(10,,CHAR(48)),F1465),""))</f>
        <v>8</v>
      </c>
      <c r="V1465" s="1">
        <f>LEN(F1465)</f>
        <v>15</v>
      </c>
      <c r="W1465" s="1" t="str">
        <f>RIGHT(F1465,(V1465+1)-U1465)</f>
        <v>312-3361</v>
      </c>
      <c r="X1465" s="1" t="str">
        <f>LEFT(W1465,8)</f>
        <v>312-3361</v>
      </c>
      <c r="Y1465" s="1" t="str">
        <f>IF(E1465&lt;&gt;"",E1465,"A créer")</f>
        <v>A créer</v>
      </c>
      <c r="Z1465" s="2">
        <f>I1465</f>
        <v>0</v>
      </c>
      <c r="AA1465" s="1" t="str">
        <f>X1465&amp;" / "&amp;A1465</f>
        <v>312-3361 / 31246270</v>
      </c>
      <c r="AB1465" s="1">
        <f>A1465</f>
        <v>31246270</v>
      </c>
    </row>
    <row r="1466" spans="1:28" ht="15" x14ac:dyDescent="0.25">
      <c r="A1466" s="6">
        <v>31246282</v>
      </c>
      <c r="B1466" s="6" t="s">
        <v>4317</v>
      </c>
      <c r="C1466" s="6" t="s">
        <v>10</v>
      </c>
      <c r="D1466" s="6" t="s">
        <v>9</v>
      </c>
      <c r="E1466" s="6" t="s">
        <v>3</v>
      </c>
      <c r="F1466" s="6" t="s">
        <v>4316</v>
      </c>
      <c r="G1466" s="6" t="s">
        <v>3</v>
      </c>
      <c r="H1466" s="6" t="s">
        <v>6</v>
      </c>
      <c r="I1466" s="5">
        <v>0</v>
      </c>
      <c r="J1466" s="6" t="s">
        <v>5</v>
      </c>
      <c r="K1466" s="6" t="s">
        <v>4</v>
      </c>
      <c r="L1466" s="7">
        <v>290</v>
      </c>
      <c r="M1466" s="6" t="s">
        <v>3</v>
      </c>
      <c r="N1466" s="5">
        <v>1</v>
      </c>
      <c r="O1466" s="1">
        <f>IFERROR(FIND("DRW ACY",B1466),"")</f>
        <v>14</v>
      </c>
      <c r="P1466" s="1">
        <f>IF(O1466="","",O1466+6)</f>
        <v>20</v>
      </c>
      <c r="Q1466" s="1">
        <f>LEN(B1466)</f>
        <v>28</v>
      </c>
      <c r="R1466" s="1" t="str">
        <f>IF(P1466="","",RIGHT(B1466,Q1466-P1466))</f>
        <v>312_3165</v>
      </c>
      <c r="U1466" cm="1">
        <f t="array" ref="U1466">MIN(IFERROR(FIND(_xlfn.SEQUENCE(10,,CHAR(48)),F1466),""))</f>
        <v>8</v>
      </c>
      <c r="V1466" s="1">
        <f>LEN(F1466)</f>
        <v>15</v>
      </c>
      <c r="W1466" s="1" t="str">
        <f>RIGHT(F1466,(V1466+1)-U1466)</f>
        <v>312-3165</v>
      </c>
      <c r="X1466" s="1" t="str">
        <f>LEFT(W1466,8)</f>
        <v>312-3165</v>
      </c>
      <c r="Y1466" s="1" t="str">
        <f>IF(E1466&lt;&gt;"",E1466,"A créer")</f>
        <v>A créer</v>
      </c>
      <c r="Z1466" s="2">
        <f>I1466</f>
        <v>0</v>
      </c>
      <c r="AA1466" s="1" t="str">
        <f>X1466&amp;" / "&amp;A1466</f>
        <v>312-3165 / 31246282</v>
      </c>
      <c r="AB1466" s="1">
        <f>A1466</f>
        <v>31246282</v>
      </c>
    </row>
    <row r="1467" spans="1:28" ht="15" x14ac:dyDescent="0.25">
      <c r="A1467" s="6">
        <v>31243075</v>
      </c>
      <c r="B1467" s="6" t="s">
        <v>3363</v>
      </c>
      <c r="C1467" s="6" t="s">
        <v>10</v>
      </c>
      <c r="D1467" s="6" t="s">
        <v>9</v>
      </c>
      <c r="E1467" s="6" t="s">
        <v>3</v>
      </c>
      <c r="F1467" s="6" t="s">
        <v>3361</v>
      </c>
      <c r="G1467" s="6" t="s">
        <v>3</v>
      </c>
      <c r="H1467" s="6" t="s">
        <v>6</v>
      </c>
      <c r="I1467" s="5">
        <v>0</v>
      </c>
      <c r="J1467" s="6" t="s">
        <v>5</v>
      </c>
      <c r="K1467" s="6" t="s">
        <v>4</v>
      </c>
      <c r="L1467" s="7">
        <v>0</v>
      </c>
      <c r="M1467" s="6" t="s">
        <v>3</v>
      </c>
      <c r="N1467" s="5">
        <v>1</v>
      </c>
      <c r="O1467" s="1">
        <f>IFERROR(FIND("DRW ACY",B1467),"")</f>
        <v>9</v>
      </c>
      <c r="P1467" s="1">
        <f>IF(O1467="","",O1467+6)</f>
        <v>15</v>
      </c>
      <c r="Q1467" s="1">
        <f>LEN(B1467)</f>
        <v>27</v>
      </c>
      <c r="R1467" s="1" t="str">
        <f>IF(P1467="","",RIGHT(B1467,Q1467-P1467))</f>
        <v>_MFR120_0144</v>
      </c>
      <c r="U1467" cm="1">
        <f t="array" ref="U1467">MIN(IFERROR(FIND(_xlfn.SEQUENCE(10,,CHAR(48)),F1467),""))</f>
        <v>12</v>
      </c>
      <c r="V1467" s="1">
        <f>LEN(F1467)</f>
        <v>20</v>
      </c>
      <c r="W1467" s="1" t="str">
        <f>RIGHT(F1467,(V1467+1)-U1467)</f>
        <v>120_0144A</v>
      </c>
      <c r="X1467" s="1" t="str">
        <f>LEFT(W1467,8)</f>
        <v>120_0144</v>
      </c>
      <c r="Y1467" s="1" t="str">
        <f>IF(E1467&lt;&gt;"",E1467,"A créer")</f>
        <v>A créer</v>
      </c>
      <c r="Z1467" s="2">
        <f>I1467</f>
        <v>0</v>
      </c>
      <c r="AA1467" s="1" t="str">
        <f>X1467&amp;" / "&amp;A1467</f>
        <v>120_0144 / 31243075</v>
      </c>
      <c r="AB1467" s="1">
        <f>A1467</f>
        <v>31243075</v>
      </c>
    </row>
    <row r="1468" spans="1:28" ht="15" x14ac:dyDescent="0.25">
      <c r="A1468" s="6">
        <v>31239077</v>
      </c>
      <c r="B1468" s="6" t="s">
        <v>4315</v>
      </c>
      <c r="C1468" s="6" t="s">
        <v>10</v>
      </c>
      <c r="D1468" s="6" t="s">
        <v>9</v>
      </c>
      <c r="E1468" s="6" t="s">
        <v>3</v>
      </c>
      <c r="F1468" s="6" t="s">
        <v>4314</v>
      </c>
      <c r="G1468" s="6" t="s">
        <v>3</v>
      </c>
      <c r="H1468" s="6" t="s">
        <v>6</v>
      </c>
      <c r="I1468" s="5">
        <v>0</v>
      </c>
      <c r="J1468" s="6" t="s">
        <v>5</v>
      </c>
      <c r="K1468" s="6" t="s">
        <v>4</v>
      </c>
      <c r="L1468" s="7">
        <v>0</v>
      </c>
      <c r="M1468" s="6" t="s">
        <v>3</v>
      </c>
      <c r="N1468" s="5">
        <v>1</v>
      </c>
      <c r="O1468" s="1">
        <f>IFERROR(FIND("DRW ACY",B1468),"")</f>
        <v>7</v>
      </c>
      <c r="P1468" s="1">
        <f>IF(O1468="","",O1468+6)</f>
        <v>13</v>
      </c>
      <c r="Q1468" s="1">
        <f>LEN(B1468)</f>
        <v>21</v>
      </c>
      <c r="R1468" s="1" t="str">
        <f>IF(P1468="","",RIGHT(B1468,Q1468-P1468))</f>
        <v>312_3165</v>
      </c>
      <c r="U1468" cm="1">
        <f t="array" ref="U1468">MIN(IFERROR(FIND(_xlfn.SEQUENCE(10,,CHAR(48)),F1468),""))</f>
        <v>8</v>
      </c>
      <c r="V1468" s="1">
        <f>LEN(F1468)</f>
        <v>15</v>
      </c>
      <c r="W1468" s="1" t="str">
        <f>RIGHT(F1468,(V1468+1)-U1468)</f>
        <v>312_3165</v>
      </c>
      <c r="X1468" s="1" t="str">
        <f>LEFT(W1468,8)</f>
        <v>312_3165</v>
      </c>
      <c r="Y1468" s="1" t="str">
        <f>IF(E1468&lt;&gt;"",E1468,"A créer")</f>
        <v>A créer</v>
      </c>
      <c r="Z1468" s="2">
        <f>I1468</f>
        <v>0</v>
      </c>
      <c r="AA1468" s="1" t="str">
        <f>X1468&amp;" / "&amp;A1468</f>
        <v>312_3165 / 31239077</v>
      </c>
      <c r="AB1468" s="1">
        <f>A1468</f>
        <v>31239077</v>
      </c>
    </row>
    <row r="1469" spans="1:28" ht="15" x14ac:dyDescent="0.25">
      <c r="A1469" s="6">
        <v>31239076</v>
      </c>
      <c r="B1469" s="6" t="s">
        <v>4313</v>
      </c>
      <c r="C1469" s="6" t="s">
        <v>10</v>
      </c>
      <c r="D1469" s="6" t="s">
        <v>9</v>
      </c>
      <c r="E1469" s="6" t="s">
        <v>3</v>
      </c>
      <c r="F1469" s="6" t="s">
        <v>4312</v>
      </c>
      <c r="G1469" s="6" t="s">
        <v>3</v>
      </c>
      <c r="H1469" s="6" t="s">
        <v>6</v>
      </c>
      <c r="I1469" s="5">
        <v>0</v>
      </c>
      <c r="J1469" s="6" t="s">
        <v>5</v>
      </c>
      <c r="K1469" s="6" t="s">
        <v>4</v>
      </c>
      <c r="L1469" s="7">
        <v>0</v>
      </c>
      <c r="M1469" s="6" t="s">
        <v>3</v>
      </c>
      <c r="N1469" s="5">
        <v>1</v>
      </c>
      <c r="O1469" s="1">
        <f>IFERROR(FIND("DRW ACY",B1469),"")</f>
        <v>9</v>
      </c>
      <c r="P1469" s="1">
        <f>IF(O1469="","",O1469+6)</f>
        <v>15</v>
      </c>
      <c r="Q1469" s="1">
        <f>LEN(B1469)</f>
        <v>23</v>
      </c>
      <c r="R1469" s="1" t="str">
        <f>IF(P1469="","",RIGHT(B1469,Q1469-P1469))</f>
        <v>312_3157</v>
      </c>
      <c r="U1469" cm="1">
        <f t="array" ref="U1469">MIN(IFERROR(FIND(_xlfn.SEQUENCE(10,,CHAR(48)),F1469),""))</f>
        <v>8</v>
      </c>
      <c r="V1469" s="1">
        <f>LEN(F1469)</f>
        <v>15</v>
      </c>
      <c r="W1469" s="1" t="str">
        <f>RIGHT(F1469,(V1469+1)-U1469)</f>
        <v>312_3157</v>
      </c>
      <c r="X1469" s="1" t="str">
        <f>LEFT(W1469,8)</f>
        <v>312_3157</v>
      </c>
      <c r="Y1469" s="1" t="str">
        <f>IF(E1469&lt;&gt;"",E1469,"A créer")</f>
        <v>A créer</v>
      </c>
      <c r="Z1469" s="2">
        <f>I1469</f>
        <v>0</v>
      </c>
      <c r="AA1469" s="1" t="str">
        <f>X1469&amp;" / "&amp;A1469</f>
        <v>312_3157 / 31239076</v>
      </c>
      <c r="AB1469" s="1">
        <f>A1469</f>
        <v>31239076</v>
      </c>
    </row>
    <row r="1470" spans="1:28" ht="15" x14ac:dyDescent="0.25">
      <c r="A1470" s="6">
        <v>31239075</v>
      </c>
      <c r="B1470" s="6" t="s">
        <v>4311</v>
      </c>
      <c r="C1470" s="6" t="s">
        <v>10</v>
      </c>
      <c r="D1470" s="6" t="s">
        <v>9</v>
      </c>
      <c r="E1470" s="6" t="s">
        <v>3</v>
      </c>
      <c r="F1470" s="6" t="s">
        <v>4310</v>
      </c>
      <c r="G1470" s="6" t="s">
        <v>3</v>
      </c>
      <c r="H1470" s="6" t="s">
        <v>6</v>
      </c>
      <c r="I1470" s="5">
        <v>0</v>
      </c>
      <c r="J1470" s="6" t="s">
        <v>5</v>
      </c>
      <c r="K1470" s="6" t="s">
        <v>4</v>
      </c>
      <c r="L1470" s="7">
        <v>0</v>
      </c>
      <c r="M1470" s="6" t="s">
        <v>3</v>
      </c>
      <c r="N1470" s="5">
        <v>1</v>
      </c>
      <c r="O1470" s="1">
        <f>IFERROR(FIND("DRW ACY",B1470),"")</f>
        <v>9</v>
      </c>
      <c r="P1470" s="1">
        <f>IF(O1470="","",O1470+6)</f>
        <v>15</v>
      </c>
      <c r="Q1470" s="1">
        <f>LEN(B1470)</f>
        <v>23</v>
      </c>
      <c r="R1470" s="1" t="str">
        <f>IF(P1470="","",RIGHT(B1470,Q1470-P1470))</f>
        <v>312_3156</v>
      </c>
      <c r="U1470" cm="1">
        <f t="array" ref="U1470">MIN(IFERROR(FIND(_xlfn.SEQUENCE(10,,CHAR(48)),F1470),""))</f>
        <v>8</v>
      </c>
      <c r="V1470" s="1">
        <f>LEN(F1470)</f>
        <v>15</v>
      </c>
      <c r="W1470" s="1" t="str">
        <f>RIGHT(F1470,(V1470+1)-U1470)</f>
        <v>312_3156</v>
      </c>
      <c r="X1470" s="1" t="str">
        <f>LEFT(W1470,8)</f>
        <v>312_3156</v>
      </c>
      <c r="Y1470" s="1" t="str">
        <f>IF(E1470&lt;&gt;"",E1470,"A créer")</f>
        <v>A créer</v>
      </c>
      <c r="Z1470" s="2">
        <f>I1470</f>
        <v>0</v>
      </c>
      <c r="AA1470" s="1" t="str">
        <f>X1470&amp;" / "&amp;A1470</f>
        <v>312_3156 / 31239075</v>
      </c>
      <c r="AB1470" s="1">
        <f>A1470</f>
        <v>31239075</v>
      </c>
    </row>
    <row r="1471" spans="1:28" ht="15" x14ac:dyDescent="0.25">
      <c r="A1471" s="6">
        <v>31239072</v>
      </c>
      <c r="B1471" s="6" t="s">
        <v>4309</v>
      </c>
      <c r="C1471" s="6" t="s">
        <v>10</v>
      </c>
      <c r="D1471" s="6" t="s">
        <v>9</v>
      </c>
      <c r="E1471" s="6" t="s">
        <v>3</v>
      </c>
      <c r="F1471" s="6" t="s">
        <v>204</v>
      </c>
      <c r="G1471" s="6" t="s">
        <v>3</v>
      </c>
      <c r="H1471" s="6" t="s">
        <v>6</v>
      </c>
      <c r="I1471" s="5">
        <v>0</v>
      </c>
      <c r="J1471" s="6" t="s">
        <v>5</v>
      </c>
      <c r="K1471" s="6" t="s">
        <v>4</v>
      </c>
      <c r="L1471" s="7">
        <v>0</v>
      </c>
      <c r="M1471" s="6" t="s">
        <v>3</v>
      </c>
      <c r="N1471" s="5">
        <v>1</v>
      </c>
      <c r="O1471" s="1">
        <f>IFERROR(FIND("DRW ACY",B1471),"")</f>
        <v>9</v>
      </c>
      <c r="P1471" s="1">
        <f>IF(O1471="","",O1471+6)</f>
        <v>15</v>
      </c>
      <c r="Q1471" s="1">
        <f>LEN(B1471)</f>
        <v>23</v>
      </c>
      <c r="R1471" s="1" t="str">
        <f>IF(P1471="","",RIGHT(B1471,Q1471-P1471))</f>
        <v>312_3288</v>
      </c>
      <c r="U1471" cm="1">
        <f t="array" ref="U1471">MIN(IFERROR(FIND(_xlfn.SEQUENCE(10,,CHAR(48)),F1471),""))</f>
        <v>8</v>
      </c>
      <c r="V1471" s="1">
        <f>LEN(F1471)</f>
        <v>15</v>
      </c>
      <c r="W1471" s="1" t="str">
        <f>RIGHT(F1471,(V1471+1)-U1471)</f>
        <v>312_3288</v>
      </c>
      <c r="X1471" s="1" t="str">
        <f>LEFT(W1471,8)</f>
        <v>312_3288</v>
      </c>
      <c r="Y1471" s="1" t="str">
        <f>IF(E1471&lt;&gt;"",E1471,"A créer")</f>
        <v>A créer</v>
      </c>
      <c r="Z1471" s="2">
        <f>I1471</f>
        <v>0</v>
      </c>
      <c r="AA1471" s="1" t="str">
        <f>X1471&amp;" / "&amp;A1471</f>
        <v>312_3288 / 31239072</v>
      </c>
      <c r="AB1471" s="1">
        <f>A1471</f>
        <v>31239072</v>
      </c>
    </row>
    <row r="1472" spans="1:28" ht="15" x14ac:dyDescent="0.25">
      <c r="A1472" s="6">
        <v>31239058</v>
      </c>
      <c r="B1472" s="6" t="s">
        <v>4308</v>
      </c>
      <c r="C1472" s="6" t="s">
        <v>10</v>
      </c>
      <c r="D1472" s="6" t="s">
        <v>9</v>
      </c>
      <c r="E1472" s="6" t="s">
        <v>3</v>
      </c>
      <c r="F1472" s="6" t="s">
        <v>4307</v>
      </c>
      <c r="G1472" s="6" t="s">
        <v>3</v>
      </c>
      <c r="H1472" s="6" t="s">
        <v>6</v>
      </c>
      <c r="I1472" s="5">
        <v>0</v>
      </c>
      <c r="J1472" s="6" t="s">
        <v>5</v>
      </c>
      <c r="K1472" s="6" t="s">
        <v>4</v>
      </c>
      <c r="L1472" s="7">
        <v>0</v>
      </c>
      <c r="M1472" s="6" t="s">
        <v>3</v>
      </c>
      <c r="N1472" s="5">
        <v>1</v>
      </c>
      <c r="O1472" s="1">
        <f>IFERROR(FIND("DRW ACY",B1472),"")</f>
        <v>9</v>
      </c>
      <c r="P1472" s="1">
        <f>IF(O1472="","",O1472+6)</f>
        <v>15</v>
      </c>
      <c r="Q1472" s="1">
        <f>LEN(B1472)</f>
        <v>23</v>
      </c>
      <c r="R1472" s="1" t="str">
        <f>IF(P1472="","",RIGHT(B1472,Q1472-P1472))</f>
        <v>611_1296</v>
      </c>
      <c r="U1472" cm="1">
        <f t="array" ref="U1472">MIN(IFERROR(FIND(_xlfn.SEQUENCE(10,,CHAR(48)),F1472),""))</f>
        <v>8</v>
      </c>
      <c r="V1472" s="1">
        <f>LEN(F1472)</f>
        <v>15</v>
      </c>
      <c r="W1472" s="1" t="str">
        <f>RIGHT(F1472,(V1472+1)-U1472)</f>
        <v>611_1296</v>
      </c>
      <c r="X1472" s="1" t="str">
        <f>LEFT(W1472,8)</f>
        <v>611_1296</v>
      </c>
      <c r="Y1472" s="1" t="str">
        <f>IF(E1472&lt;&gt;"",E1472,"A créer")</f>
        <v>A créer</v>
      </c>
      <c r="Z1472" s="2">
        <f>I1472</f>
        <v>0</v>
      </c>
      <c r="AA1472" s="1" t="str">
        <f>X1472&amp;" / "&amp;A1472</f>
        <v>611_1296 / 31239058</v>
      </c>
      <c r="AB1472" s="1">
        <f>A1472</f>
        <v>31239058</v>
      </c>
    </row>
    <row r="1473" spans="1:28" ht="15" x14ac:dyDescent="0.25">
      <c r="A1473" s="6">
        <v>31239057</v>
      </c>
      <c r="B1473" s="6" t="s">
        <v>4306</v>
      </c>
      <c r="C1473" s="6" t="s">
        <v>10</v>
      </c>
      <c r="D1473" s="6" t="s">
        <v>9</v>
      </c>
      <c r="E1473" s="6" t="s">
        <v>3</v>
      </c>
      <c r="F1473" s="6" t="s">
        <v>4305</v>
      </c>
      <c r="G1473" s="6" t="s">
        <v>3</v>
      </c>
      <c r="H1473" s="6" t="s">
        <v>6</v>
      </c>
      <c r="I1473" s="5">
        <v>0</v>
      </c>
      <c r="J1473" s="6" t="s">
        <v>5</v>
      </c>
      <c r="K1473" s="6" t="s">
        <v>4</v>
      </c>
      <c r="L1473" s="7">
        <v>0</v>
      </c>
      <c r="M1473" s="6" t="s">
        <v>3</v>
      </c>
      <c r="N1473" s="5">
        <v>1</v>
      </c>
      <c r="O1473" s="1">
        <f>IFERROR(FIND("DRW ACY",B1473),"")</f>
        <v>9</v>
      </c>
      <c r="P1473" s="1">
        <f>IF(O1473="","",O1473+6)</f>
        <v>15</v>
      </c>
      <c r="Q1473" s="1">
        <f>LEN(B1473)</f>
        <v>23</v>
      </c>
      <c r="R1473" s="1" t="str">
        <f>IF(P1473="","",RIGHT(B1473,Q1473-P1473))</f>
        <v>611_1297</v>
      </c>
      <c r="U1473" cm="1">
        <f t="array" ref="U1473">MIN(IFERROR(FIND(_xlfn.SEQUENCE(10,,CHAR(48)),F1473),""))</f>
        <v>8</v>
      </c>
      <c r="V1473" s="1">
        <f>LEN(F1473)</f>
        <v>15</v>
      </c>
      <c r="W1473" s="1" t="str">
        <f>RIGHT(F1473,(V1473+1)-U1473)</f>
        <v>611_1297</v>
      </c>
      <c r="X1473" s="1" t="str">
        <f>LEFT(W1473,8)</f>
        <v>611_1297</v>
      </c>
      <c r="Y1473" s="1" t="str">
        <f>IF(E1473&lt;&gt;"",E1473,"A créer")</f>
        <v>A créer</v>
      </c>
      <c r="Z1473" s="2">
        <f>I1473</f>
        <v>0</v>
      </c>
      <c r="AA1473" s="1" t="str">
        <f>X1473&amp;" / "&amp;A1473</f>
        <v>611_1297 / 31239057</v>
      </c>
      <c r="AB1473" s="1">
        <f>A1473</f>
        <v>31239057</v>
      </c>
    </row>
    <row r="1474" spans="1:28" ht="15" x14ac:dyDescent="0.25">
      <c r="A1474" s="6">
        <v>31239051</v>
      </c>
      <c r="B1474" s="6" t="s">
        <v>4304</v>
      </c>
      <c r="C1474" s="6" t="s">
        <v>10</v>
      </c>
      <c r="D1474" s="6" t="s">
        <v>9</v>
      </c>
      <c r="E1474" s="6" t="s">
        <v>3</v>
      </c>
      <c r="F1474" s="6" t="s">
        <v>4303</v>
      </c>
      <c r="G1474" s="6" t="s">
        <v>3</v>
      </c>
      <c r="H1474" s="6" t="s">
        <v>6</v>
      </c>
      <c r="I1474" s="5">
        <v>0</v>
      </c>
      <c r="J1474" s="6" t="s">
        <v>5</v>
      </c>
      <c r="K1474" s="6" t="s">
        <v>4</v>
      </c>
      <c r="L1474" s="7">
        <v>0</v>
      </c>
      <c r="M1474" s="6" t="s">
        <v>3</v>
      </c>
      <c r="N1474" s="5">
        <v>1</v>
      </c>
      <c r="O1474" s="1">
        <f>IFERROR(FIND("DRW ACY",B1474),"")</f>
        <v>9</v>
      </c>
      <c r="P1474" s="1">
        <f>IF(O1474="","",O1474+6)</f>
        <v>15</v>
      </c>
      <c r="Q1474" s="1">
        <f>LEN(B1474)</f>
        <v>23</v>
      </c>
      <c r="R1474" s="1" t="str">
        <f>IF(P1474="","",RIGHT(B1474,Q1474-P1474))</f>
        <v>611_1289</v>
      </c>
      <c r="U1474" cm="1">
        <f t="array" ref="U1474">MIN(IFERROR(FIND(_xlfn.SEQUENCE(10,,CHAR(48)),F1474),""))</f>
        <v>8</v>
      </c>
      <c r="V1474" s="1">
        <f>LEN(F1474)</f>
        <v>15</v>
      </c>
      <c r="W1474" s="1" t="str">
        <f>RIGHT(F1474,(V1474+1)-U1474)</f>
        <v>611_1289</v>
      </c>
      <c r="X1474" s="1" t="str">
        <f>LEFT(W1474,8)</f>
        <v>611_1289</v>
      </c>
      <c r="Y1474" s="1" t="str">
        <f>IF(E1474&lt;&gt;"",E1474,"A créer")</f>
        <v>A créer</v>
      </c>
      <c r="Z1474" s="2">
        <f>I1474</f>
        <v>0</v>
      </c>
      <c r="AA1474" s="1" t="str">
        <f>X1474&amp;" / "&amp;A1474</f>
        <v>611_1289 / 31239051</v>
      </c>
      <c r="AB1474" s="1">
        <f>A1474</f>
        <v>31239051</v>
      </c>
    </row>
    <row r="1475" spans="1:28" ht="15" x14ac:dyDescent="0.25">
      <c r="A1475" s="6">
        <v>31239050</v>
      </c>
      <c r="B1475" s="6" t="s">
        <v>4302</v>
      </c>
      <c r="C1475" s="6" t="s">
        <v>10</v>
      </c>
      <c r="D1475" s="6" t="s">
        <v>9</v>
      </c>
      <c r="E1475" s="6" t="s">
        <v>3</v>
      </c>
      <c r="F1475" s="6" t="s">
        <v>4301</v>
      </c>
      <c r="G1475" s="6" t="s">
        <v>3</v>
      </c>
      <c r="H1475" s="6" t="s">
        <v>6</v>
      </c>
      <c r="I1475" s="5">
        <v>0</v>
      </c>
      <c r="J1475" s="6" t="s">
        <v>5</v>
      </c>
      <c r="K1475" s="6" t="s">
        <v>4</v>
      </c>
      <c r="L1475" s="7">
        <v>0</v>
      </c>
      <c r="M1475" s="6" t="s">
        <v>3</v>
      </c>
      <c r="N1475" s="5">
        <v>1</v>
      </c>
      <c r="O1475" s="1">
        <f>IFERROR(FIND("DRW ACY",B1475),"")</f>
        <v>9</v>
      </c>
      <c r="P1475" s="1">
        <f>IF(O1475="","",O1475+6)</f>
        <v>15</v>
      </c>
      <c r="Q1475" s="1">
        <f>LEN(B1475)</f>
        <v>23</v>
      </c>
      <c r="R1475" s="1" t="str">
        <f>IF(P1475="","",RIGHT(B1475,Q1475-P1475))</f>
        <v>611_1288</v>
      </c>
      <c r="U1475" cm="1">
        <f t="array" ref="U1475">MIN(IFERROR(FIND(_xlfn.SEQUENCE(10,,CHAR(48)),F1475),""))</f>
        <v>8</v>
      </c>
      <c r="V1475" s="1">
        <f>LEN(F1475)</f>
        <v>15</v>
      </c>
      <c r="W1475" s="1" t="str">
        <f>RIGHT(F1475,(V1475+1)-U1475)</f>
        <v>611_1288</v>
      </c>
      <c r="X1475" s="1" t="str">
        <f>LEFT(W1475,8)</f>
        <v>611_1288</v>
      </c>
      <c r="Y1475" s="1" t="str">
        <f>IF(E1475&lt;&gt;"",E1475,"A créer")</f>
        <v>A créer</v>
      </c>
      <c r="Z1475" s="2">
        <f>I1475</f>
        <v>0</v>
      </c>
      <c r="AA1475" s="1" t="str">
        <f>X1475&amp;" / "&amp;A1475</f>
        <v>611_1288 / 31239050</v>
      </c>
      <c r="AB1475" s="1">
        <f>A1475</f>
        <v>31239050</v>
      </c>
    </row>
    <row r="1476" spans="1:28" ht="15" x14ac:dyDescent="0.25">
      <c r="A1476" s="6">
        <v>31239019</v>
      </c>
      <c r="B1476" s="6" t="s">
        <v>4300</v>
      </c>
      <c r="C1476" s="6" t="s">
        <v>10</v>
      </c>
      <c r="D1476" s="6" t="s">
        <v>9</v>
      </c>
      <c r="E1476" s="6" t="s">
        <v>3</v>
      </c>
      <c r="F1476" s="6" t="s">
        <v>4299</v>
      </c>
      <c r="G1476" s="6" t="s">
        <v>3</v>
      </c>
      <c r="H1476" s="6" t="s">
        <v>6</v>
      </c>
      <c r="I1476" s="5">
        <v>0</v>
      </c>
      <c r="J1476" s="6" t="s">
        <v>5</v>
      </c>
      <c r="K1476" s="6" t="s">
        <v>4</v>
      </c>
      <c r="L1476" s="7">
        <v>0</v>
      </c>
      <c r="M1476" s="6" t="s">
        <v>3</v>
      </c>
      <c r="N1476" s="5">
        <v>1</v>
      </c>
      <c r="O1476" s="1">
        <f>IFERROR(FIND("DRW ACY",B1476),"")</f>
        <v>9</v>
      </c>
      <c r="P1476" s="1">
        <f>IF(O1476="","",O1476+6)</f>
        <v>15</v>
      </c>
      <c r="Q1476" s="1">
        <f>LEN(B1476)</f>
        <v>23</v>
      </c>
      <c r="R1476" s="1" t="str">
        <f>IF(P1476="","",RIGHT(B1476,Q1476-P1476))</f>
        <v>312_3257</v>
      </c>
      <c r="U1476" cm="1">
        <f t="array" ref="U1476">MIN(IFERROR(FIND(_xlfn.SEQUENCE(10,,CHAR(48)),F1476),""))</f>
        <v>8</v>
      </c>
      <c r="V1476" s="1">
        <f>LEN(F1476)</f>
        <v>15</v>
      </c>
      <c r="W1476" s="1" t="str">
        <f>RIGHT(F1476,(V1476+1)-U1476)</f>
        <v>312_3257</v>
      </c>
      <c r="X1476" s="1" t="str">
        <f>LEFT(W1476,8)</f>
        <v>312_3257</v>
      </c>
      <c r="Y1476" s="1" t="str">
        <f>IF(E1476&lt;&gt;"",E1476,"A créer")</f>
        <v>A créer</v>
      </c>
      <c r="Z1476" s="2">
        <f>I1476</f>
        <v>0</v>
      </c>
      <c r="AA1476" s="1" t="str">
        <f>X1476&amp;" / "&amp;A1476</f>
        <v>312_3257 / 31239019</v>
      </c>
      <c r="AB1476" s="1">
        <f>A1476</f>
        <v>31239019</v>
      </c>
    </row>
    <row r="1477" spans="1:28" ht="15" x14ac:dyDescent="0.25">
      <c r="A1477" s="6">
        <v>31239018</v>
      </c>
      <c r="B1477" s="6" t="s">
        <v>4298</v>
      </c>
      <c r="C1477" s="6" t="s">
        <v>10</v>
      </c>
      <c r="D1477" s="6" t="s">
        <v>9</v>
      </c>
      <c r="E1477" s="6" t="s">
        <v>3</v>
      </c>
      <c r="F1477" s="6" t="s">
        <v>4297</v>
      </c>
      <c r="G1477" s="6" t="s">
        <v>3</v>
      </c>
      <c r="H1477" s="6" t="s">
        <v>6</v>
      </c>
      <c r="I1477" s="5">
        <v>0</v>
      </c>
      <c r="J1477" s="6" t="s">
        <v>5</v>
      </c>
      <c r="K1477" s="6" t="s">
        <v>4</v>
      </c>
      <c r="L1477" s="7">
        <v>0</v>
      </c>
      <c r="M1477" s="6" t="s">
        <v>3</v>
      </c>
      <c r="N1477" s="5">
        <v>1</v>
      </c>
      <c r="O1477" s="1">
        <f>IFERROR(FIND("DRW ACY",B1477),"")</f>
        <v>8</v>
      </c>
      <c r="P1477" s="1">
        <f>IF(O1477="","",O1477+6)</f>
        <v>14</v>
      </c>
      <c r="Q1477" s="1">
        <f>LEN(B1477)</f>
        <v>22</v>
      </c>
      <c r="R1477" s="1" t="str">
        <f>IF(P1477="","",RIGHT(B1477,Q1477-P1477))</f>
        <v>312_3257</v>
      </c>
      <c r="U1477" cm="1">
        <f t="array" ref="U1477">MIN(IFERROR(FIND(_xlfn.SEQUENCE(10,,CHAR(48)),F1477),""))</f>
        <v>8</v>
      </c>
      <c r="V1477" s="1">
        <f>LEN(F1477)</f>
        <v>15</v>
      </c>
      <c r="W1477" s="1" t="str">
        <f>RIGHT(F1477,(V1477+1)-U1477)</f>
        <v>312_3270</v>
      </c>
      <c r="X1477" s="1" t="str">
        <f>LEFT(W1477,8)</f>
        <v>312_3270</v>
      </c>
      <c r="Y1477" s="1" t="str">
        <f>IF(E1477&lt;&gt;"",E1477,"A créer")</f>
        <v>A créer</v>
      </c>
      <c r="Z1477" s="2">
        <f>I1477</f>
        <v>0</v>
      </c>
      <c r="AA1477" s="1" t="str">
        <f>X1477&amp;" / "&amp;A1477</f>
        <v>312_3270 / 31239018</v>
      </c>
      <c r="AB1477" s="1">
        <f>A1477</f>
        <v>31239018</v>
      </c>
    </row>
    <row r="1478" spans="1:28" ht="15" x14ac:dyDescent="0.25">
      <c r="A1478" s="6">
        <v>31235588</v>
      </c>
      <c r="B1478" s="6" t="s">
        <v>4296</v>
      </c>
      <c r="C1478" s="6" t="s">
        <v>10</v>
      </c>
      <c r="D1478" s="6" t="s">
        <v>9</v>
      </c>
      <c r="E1478" s="6" t="s">
        <v>3</v>
      </c>
      <c r="F1478" s="6" t="s">
        <v>4295</v>
      </c>
      <c r="G1478" s="6" t="s">
        <v>3</v>
      </c>
      <c r="H1478" s="6" t="s">
        <v>6</v>
      </c>
      <c r="I1478" s="5">
        <v>0</v>
      </c>
      <c r="J1478" s="6" t="s">
        <v>5</v>
      </c>
      <c r="K1478" s="6" t="s">
        <v>4</v>
      </c>
      <c r="L1478" s="7">
        <v>100</v>
      </c>
      <c r="M1478" s="6" t="s">
        <v>3</v>
      </c>
      <c r="N1478" s="5">
        <v>1</v>
      </c>
      <c r="O1478" s="1" t="str">
        <f>IFERROR(FIND("DRW ACY",B1478),"")</f>
        <v/>
      </c>
      <c r="P1478" s="1" t="str">
        <f>IF(O1478="","",O1478+6)</f>
        <v/>
      </c>
      <c r="Q1478" s="1">
        <f>LEN(B1478)</f>
        <v>13</v>
      </c>
      <c r="R1478" s="1" t="str">
        <f>IF(P1478="","",RIGHT(B1478,Q1478-P1478))</f>
        <v/>
      </c>
      <c r="U1478" cm="1">
        <f t="array" ref="U1478">MIN(IFERROR(FIND(_xlfn.SEQUENCE(10,,CHAR(48)),F1478),""))</f>
        <v>8</v>
      </c>
      <c r="V1478" s="1">
        <f>LEN(F1478)</f>
        <v>15</v>
      </c>
      <c r="W1478" s="1" t="str">
        <f>RIGHT(F1478,(V1478+1)-U1478)</f>
        <v>312_3299</v>
      </c>
      <c r="X1478" s="1" t="str">
        <f>LEFT(W1478,8)</f>
        <v>312_3299</v>
      </c>
      <c r="Y1478" s="1" t="str">
        <f>IF(E1478&lt;&gt;"",E1478,"A créer")</f>
        <v>A créer</v>
      </c>
      <c r="Z1478" s="2">
        <f>I1478</f>
        <v>0</v>
      </c>
      <c r="AA1478" s="1" t="str">
        <f>X1478&amp;" / "&amp;A1478</f>
        <v>312_3299 / 31235588</v>
      </c>
      <c r="AB1478" s="1">
        <f>A1478</f>
        <v>31235588</v>
      </c>
    </row>
    <row r="1479" spans="1:28" ht="15" x14ac:dyDescent="0.25">
      <c r="A1479" s="6">
        <v>31235587</v>
      </c>
      <c r="B1479" s="6" t="s">
        <v>4294</v>
      </c>
      <c r="C1479" s="6" t="s">
        <v>10</v>
      </c>
      <c r="D1479" s="6" t="s">
        <v>9</v>
      </c>
      <c r="E1479" s="6" t="s">
        <v>3</v>
      </c>
      <c r="F1479" s="6" t="s">
        <v>61</v>
      </c>
      <c r="G1479" s="6" t="s">
        <v>3</v>
      </c>
      <c r="H1479" s="6" t="s">
        <v>6</v>
      </c>
      <c r="I1479" s="5">
        <v>0</v>
      </c>
      <c r="J1479" s="6" t="s">
        <v>5</v>
      </c>
      <c r="K1479" s="6" t="s">
        <v>4</v>
      </c>
      <c r="L1479" s="7">
        <v>80</v>
      </c>
      <c r="M1479" s="6" t="s">
        <v>3</v>
      </c>
      <c r="N1479" s="5">
        <v>1</v>
      </c>
      <c r="O1479" s="1" t="str">
        <f>IFERROR(FIND("DRW ACY",B1479),"")</f>
        <v/>
      </c>
      <c r="P1479" s="1" t="str">
        <f>IF(O1479="","",O1479+6)</f>
        <v/>
      </c>
      <c r="Q1479" s="1">
        <f>LEN(B1479)</f>
        <v>17</v>
      </c>
      <c r="R1479" s="1" t="str">
        <f>IF(P1479="","",RIGHT(B1479,Q1479-P1479))</f>
        <v/>
      </c>
      <c r="U1479" cm="1">
        <f t="array" ref="U1479">MIN(IFERROR(FIND(_xlfn.SEQUENCE(10,,CHAR(48)),F1479),""))</f>
        <v>8</v>
      </c>
      <c r="V1479" s="1">
        <f>LEN(F1479)</f>
        <v>15</v>
      </c>
      <c r="W1479" s="1" t="str">
        <f>RIGHT(F1479,(V1479+1)-U1479)</f>
        <v>312_3300</v>
      </c>
      <c r="X1479" s="1" t="str">
        <f>LEFT(W1479,8)</f>
        <v>312_3300</v>
      </c>
      <c r="Y1479" s="1" t="str">
        <f>IF(E1479&lt;&gt;"",E1479,"A créer")</f>
        <v>A créer</v>
      </c>
      <c r="Z1479" s="2">
        <f>I1479</f>
        <v>0</v>
      </c>
      <c r="AA1479" s="1" t="str">
        <f>X1479&amp;" / "&amp;A1479</f>
        <v>312_3300 / 31235587</v>
      </c>
      <c r="AB1479" s="1">
        <f>A1479</f>
        <v>31235587</v>
      </c>
    </row>
    <row r="1480" spans="1:28" ht="15" x14ac:dyDescent="0.25">
      <c r="A1480" s="6">
        <v>31235586</v>
      </c>
      <c r="B1480" s="6" t="s">
        <v>4293</v>
      </c>
      <c r="C1480" s="6" t="s">
        <v>10</v>
      </c>
      <c r="D1480" s="6" t="s">
        <v>9</v>
      </c>
      <c r="E1480" s="6" t="s">
        <v>3</v>
      </c>
      <c r="F1480" s="6" t="s">
        <v>4292</v>
      </c>
      <c r="G1480" s="6" t="s">
        <v>3</v>
      </c>
      <c r="H1480" s="6" t="s">
        <v>6</v>
      </c>
      <c r="I1480" s="5">
        <v>0</v>
      </c>
      <c r="J1480" s="6" t="s">
        <v>5</v>
      </c>
      <c r="K1480" s="6" t="s">
        <v>4</v>
      </c>
      <c r="L1480" s="7">
        <v>150</v>
      </c>
      <c r="M1480" s="6" t="s">
        <v>3</v>
      </c>
      <c r="N1480" s="5">
        <v>1</v>
      </c>
      <c r="O1480" s="1" t="str">
        <f>IFERROR(FIND("DRW ACY",B1480),"")</f>
        <v/>
      </c>
      <c r="P1480" s="1" t="str">
        <f>IF(O1480="","",O1480+6)</f>
        <v/>
      </c>
      <c r="Q1480" s="1">
        <f>LEN(B1480)</f>
        <v>14</v>
      </c>
      <c r="R1480" s="1" t="str">
        <f>IF(P1480="","",RIGHT(B1480,Q1480-P1480))</f>
        <v/>
      </c>
      <c r="U1480" cm="1">
        <f t="array" ref="U1480">MIN(IFERROR(FIND(_xlfn.SEQUENCE(10,,CHAR(48)),F1480),""))</f>
        <v>8</v>
      </c>
      <c r="V1480" s="1">
        <f>LEN(F1480)</f>
        <v>15</v>
      </c>
      <c r="W1480" s="1" t="str">
        <f>RIGHT(F1480,(V1480+1)-U1480)</f>
        <v>312_3301</v>
      </c>
      <c r="X1480" s="1" t="str">
        <f>LEFT(W1480,8)</f>
        <v>312_3301</v>
      </c>
      <c r="Y1480" s="1" t="str">
        <f>IF(E1480&lt;&gt;"",E1480,"A créer")</f>
        <v>A créer</v>
      </c>
      <c r="Z1480" s="2">
        <f>I1480</f>
        <v>0</v>
      </c>
      <c r="AA1480" s="1" t="str">
        <f>X1480&amp;" / "&amp;A1480</f>
        <v>312_3301 / 31235586</v>
      </c>
      <c r="AB1480" s="1">
        <f>A1480</f>
        <v>31235586</v>
      </c>
    </row>
    <row r="1481" spans="1:28" ht="15" x14ac:dyDescent="0.25">
      <c r="A1481" s="6">
        <v>31235583</v>
      </c>
      <c r="B1481" s="6" t="s">
        <v>4291</v>
      </c>
      <c r="C1481" s="6" t="s">
        <v>10</v>
      </c>
      <c r="D1481" s="6" t="s">
        <v>9</v>
      </c>
      <c r="E1481" s="6" t="s">
        <v>3</v>
      </c>
      <c r="F1481" s="6" t="s">
        <v>4290</v>
      </c>
      <c r="G1481" s="6" t="s">
        <v>3</v>
      </c>
      <c r="H1481" s="6" t="s">
        <v>6</v>
      </c>
      <c r="I1481" s="5">
        <v>0</v>
      </c>
      <c r="J1481" s="6" t="s">
        <v>5</v>
      </c>
      <c r="K1481" s="6" t="s">
        <v>4</v>
      </c>
      <c r="L1481" s="7">
        <v>180</v>
      </c>
      <c r="M1481" s="6" t="s">
        <v>3</v>
      </c>
      <c r="N1481" s="5">
        <v>1</v>
      </c>
      <c r="O1481" s="1" t="str">
        <f>IFERROR(FIND("DRW ACY",B1481),"")</f>
        <v/>
      </c>
      <c r="P1481" s="1" t="str">
        <f>IF(O1481="","",O1481+6)</f>
        <v/>
      </c>
      <c r="Q1481" s="1">
        <f>LEN(B1481)</f>
        <v>19</v>
      </c>
      <c r="R1481" s="1" t="str">
        <f>IF(P1481="","",RIGHT(B1481,Q1481-P1481))</f>
        <v/>
      </c>
      <c r="U1481" cm="1">
        <f t="array" ref="U1481">MIN(IFERROR(FIND(_xlfn.SEQUENCE(10,,CHAR(48)),F1481),""))</f>
        <v>8</v>
      </c>
      <c r="V1481" s="1">
        <f>LEN(F1481)</f>
        <v>15</v>
      </c>
      <c r="W1481" s="1" t="str">
        <f>RIGHT(F1481,(V1481+1)-U1481)</f>
        <v>611_0672</v>
      </c>
      <c r="X1481" s="1" t="str">
        <f>LEFT(W1481,8)</f>
        <v>611_0672</v>
      </c>
      <c r="Y1481" s="1" t="str">
        <f>IF(E1481&lt;&gt;"",E1481,"A créer")</f>
        <v>A créer</v>
      </c>
      <c r="Z1481" s="2">
        <f>I1481</f>
        <v>0</v>
      </c>
      <c r="AA1481" s="1" t="str">
        <f>X1481&amp;" / "&amp;A1481</f>
        <v>611_0672 / 31235583</v>
      </c>
      <c r="AB1481" s="1">
        <f>A1481</f>
        <v>31235583</v>
      </c>
    </row>
    <row r="1482" spans="1:28" ht="15" x14ac:dyDescent="0.25">
      <c r="A1482" s="6">
        <v>29065884</v>
      </c>
      <c r="B1482" s="6" t="s">
        <v>4289</v>
      </c>
      <c r="C1482" s="6" t="s">
        <v>10</v>
      </c>
      <c r="D1482" s="6" t="s">
        <v>9</v>
      </c>
      <c r="E1482" s="6" t="s">
        <v>3</v>
      </c>
      <c r="F1482" s="6" t="s">
        <v>4288</v>
      </c>
      <c r="G1482" s="6" t="s">
        <v>3</v>
      </c>
      <c r="H1482" s="6" t="s">
        <v>6</v>
      </c>
      <c r="I1482" s="5">
        <v>0</v>
      </c>
      <c r="J1482" s="6" t="s">
        <v>5</v>
      </c>
      <c r="K1482" s="6" t="s">
        <v>4</v>
      </c>
      <c r="L1482" s="7">
        <v>0.01</v>
      </c>
      <c r="M1482" s="6" t="s">
        <v>3</v>
      </c>
      <c r="N1482" s="5">
        <v>1</v>
      </c>
      <c r="O1482" s="1" t="str">
        <f>IFERROR(FIND("DRW ACY",B1482),"")</f>
        <v/>
      </c>
      <c r="P1482" s="1" t="str">
        <f>IF(O1482="","",O1482+6)</f>
        <v/>
      </c>
      <c r="Q1482" s="1">
        <f>LEN(B1482)</f>
        <v>28</v>
      </c>
      <c r="R1482" s="1" t="str">
        <f>IF(P1482="","",RIGHT(B1482,Q1482-P1482))</f>
        <v/>
      </c>
      <c r="U1482" cm="1">
        <f t="array" ref="U1482">MIN(IFERROR(FIND(_xlfn.SEQUENCE(10,,CHAR(48)),F1482),""))</f>
        <v>8</v>
      </c>
      <c r="V1482" s="1">
        <f>LEN(F1482)</f>
        <v>15</v>
      </c>
      <c r="W1482" s="1" t="str">
        <f>RIGHT(F1482,(V1482+1)-U1482)</f>
        <v>312_0035</v>
      </c>
      <c r="X1482" s="1" t="str">
        <f>LEFT(W1482,8)</f>
        <v>312_0035</v>
      </c>
      <c r="Y1482" s="1" t="str">
        <f>IF(E1482&lt;&gt;"",E1482,"A créer")</f>
        <v>A créer</v>
      </c>
      <c r="Z1482" s="2">
        <f>I1482</f>
        <v>0</v>
      </c>
      <c r="AA1482" s="1" t="str">
        <f>X1482&amp;" / "&amp;A1482</f>
        <v>312_0035 / 29065884</v>
      </c>
      <c r="AB1482" s="1">
        <f>A1482</f>
        <v>29065884</v>
      </c>
    </row>
    <row r="1483" spans="1:28" ht="15" x14ac:dyDescent="0.25">
      <c r="A1483" s="6">
        <v>31266625</v>
      </c>
      <c r="B1483" s="6" t="s">
        <v>4287</v>
      </c>
      <c r="C1483" s="6" t="s">
        <v>10</v>
      </c>
      <c r="D1483" s="6" t="s">
        <v>9</v>
      </c>
      <c r="E1483" s="6" t="s">
        <v>3</v>
      </c>
      <c r="F1483" s="6" t="s">
        <v>4286</v>
      </c>
      <c r="G1483" s="6" t="s">
        <v>3</v>
      </c>
      <c r="H1483" s="6" t="s">
        <v>6</v>
      </c>
      <c r="I1483" s="5">
        <v>0</v>
      </c>
      <c r="J1483" s="6" t="s">
        <v>5</v>
      </c>
      <c r="K1483" s="6" t="s">
        <v>4</v>
      </c>
      <c r="L1483" s="7">
        <v>195</v>
      </c>
      <c r="M1483" s="6" t="s">
        <v>3</v>
      </c>
      <c r="N1483" s="5">
        <v>1</v>
      </c>
      <c r="O1483" s="1">
        <f>IFERROR(FIND("DRW ACY",B1483),"")</f>
        <v>15</v>
      </c>
      <c r="P1483" s="1">
        <f>IF(O1483="","",O1483+6)</f>
        <v>21</v>
      </c>
      <c r="Q1483" s="1">
        <f>LEN(B1483)</f>
        <v>29</v>
      </c>
      <c r="R1483" s="1" t="str">
        <f>IF(P1483="","",RIGHT(B1483,Q1483-P1483))</f>
        <v>312_1189</v>
      </c>
      <c r="U1483" cm="1">
        <f t="array" ref="U1483">MIN(IFERROR(FIND(_xlfn.SEQUENCE(10,,CHAR(48)),F1483),""))</f>
        <v>8</v>
      </c>
      <c r="V1483" s="1">
        <f>LEN(F1483)</f>
        <v>17</v>
      </c>
      <c r="W1483" s="1" t="str">
        <f>RIGHT(F1483,(V1483+1)-U1483)</f>
        <v>312_1189/A</v>
      </c>
      <c r="X1483" s="1" t="str">
        <f>LEFT(W1483,8)</f>
        <v>312_1189</v>
      </c>
      <c r="Y1483" s="1" t="str">
        <f>IF(E1483&lt;&gt;"",E1483,"A créer")</f>
        <v>A créer</v>
      </c>
      <c r="Z1483" s="2">
        <f>I1483</f>
        <v>0</v>
      </c>
      <c r="AA1483" s="1" t="str">
        <f>X1483&amp;" / "&amp;A1483</f>
        <v>312_1189 / 31266625</v>
      </c>
      <c r="AB1483" s="1">
        <f>A1483</f>
        <v>31266625</v>
      </c>
    </row>
    <row r="1484" spans="1:28" ht="15" x14ac:dyDescent="0.25">
      <c r="A1484" s="6">
        <v>31266616</v>
      </c>
      <c r="B1484" s="6" t="s">
        <v>4285</v>
      </c>
      <c r="C1484" s="6" t="s">
        <v>10</v>
      </c>
      <c r="D1484" s="6" t="s">
        <v>9</v>
      </c>
      <c r="E1484" s="6" t="s">
        <v>3</v>
      </c>
      <c r="F1484" s="6" t="s">
        <v>4284</v>
      </c>
      <c r="G1484" s="6" t="s">
        <v>3</v>
      </c>
      <c r="H1484" s="6" t="s">
        <v>6</v>
      </c>
      <c r="I1484" s="5">
        <v>0</v>
      </c>
      <c r="J1484" s="6" t="s">
        <v>5</v>
      </c>
      <c r="K1484" s="6" t="s">
        <v>4</v>
      </c>
      <c r="L1484" s="7">
        <v>195</v>
      </c>
      <c r="M1484" s="6" t="s">
        <v>3</v>
      </c>
      <c r="N1484" s="5">
        <v>1</v>
      </c>
      <c r="O1484" s="1">
        <f>IFERROR(FIND("DRW ACY",B1484),"")</f>
        <v>15</v>
      </c>
      <c r="P1484" s="1">
        <f>IF(O1484="","",O1484+6)</f>
        <v>21</v>
      </c>
      <c r="Q1484" s="1">
        <f>LEN(B1484)</f>
        <v>29</v>
      </c>
      <c r="R1484" s="1" t="str">
        <f>IF(P1484="","",RIGHT(B1484,Q1484-P1484))</f>
        <v>312_0112</v>
      </c>
      <c r="U1484" cm="1">
        <f t="array" ref="U1484">MIN(IFERROR(FIND(_xlfn.SEQUENCE(10,,CHAR(48)),F1484),""))</f>
        <v>8</v>
      </c>
      <c r="V1484" s="1">
        <f>LEN(F1484)</f>
        <v>17</v>
      </c>
      <c r="W1484" s="1" t="str">
        <f>RIGHT(F1484,(V1484+1)-U1484)</f>
        <v>312_0112/A</v>
      </c>
      <c r="X1484" s="1" t="str">
        <f>LEFT(W1484,8)</f>
        <v>312_0112</v>
      </c>
      <c r="Y1484" s="1" t="str">
        <f>IF(E1484&lt;&gt;"",E1484,"A créer")</f>
        <v>A créer</v>
      </c>
      <c r="Z1484" s="2">
        <f>I1484</f>
        <v>0</v>
      </c>
      <c r="AA1484" s="1" t="str">
        <f>X1484&amp;" / "&amp;A1484</f>
        <v>312_0112 / 31266616</v>
      </c>
      <c r="AB1484" s="1">
        <f>A1484</f>
        <v>31266616</v>
      </c>
    </row>
    <row r="1485" spans="1:28" ht="15" x14ac:dyDescent="0.25">
      <c r="A1485" s="6">
        <v>31266494</v>
      </c>
      <c r="B1485" s="6" t="s">
        <v>4283</v>
      </c>
      <c r="C1485" s="6" t="s">
        <v>10</v>
      </c>
      <c r="D1485" s="6" t="s">
        <v>9</v>
      </c>
      <c r="E1485" s="6" t="s">
        <v>3</v>
      </c>
      <c r="F1485" s="6" t="s">
        <v>4282</v>
      </c>
      <c r="G1485" s="6" t="s">
        <v>3</v>
      </c>
      <c r="H1485" s="6" t="s">
        <v>6</v>
      </c>
      <c r="I1485" s="5">
        <v>0</v>
      </c>
      <c r="J1485" s="6" t="s">
        <v>5</v>
      </c>
      <c r="K1485" s="6" t="s">
        <v>4</v>
      </c>
      <c r="L1485" s="7">
        <v>190</v>
      </c>
      <c r="M1485" s="6" t="s">
        <v>3</v>
      </c>
      <c r="N1485" s="5">
        <v>1</v>
      </c>
      <c r="O1485" s="1">
        <f>IFERROR(FIND("DRW ACY",B1485),"")</f>
        <v>9</v>
      </c>
      <c r="P1485" s="1">
        <f>IF(O1485="","",O1485+6)</f>
        <v>15</v>
      </c>
      <c r="Q1485" s="1">
        <f>LEN(B1485)</f>
        <v>23</v>
      </c>
      <c r="R1485" s="1" t="str">
        <f>IF(P1485="","",RIGHT(B1485,Q1485-P1485))</f>
        <v>312_1436</v>
      </c>
      <c r="U1485" cm="1">
        <f t="array" ref="U1485">MIN(IFERROR(FIND(_xlfn.SEQUENCE(10,,CHAR(48)),F1485),""))</f>
        <v>8</v>
      </c>
      <c r="V1485" s="1">
        <f>LEN(F1485)</f>
        <v>17</v>
      </c>
      <c r="W1485" s="1" t="str">
        <f>RIGHT(F1485,(V1485+1)-U1485)</f>
        <v>312_1436/B</v>
      </c>
      <c r="X1485" s="1" t="str">
        <f>LEFT(W1485,8)</f>
        <v>312_1436</v>
      </c>
      <c r="Y1485" s="1" t="str">
        <f>IF(E1485&lt;&gt;"",E1485,"A créer")</f>
        <v>A créer</v>
      </c>
      <c r="Z1485" s="2">
        <f>I1485</f>
        <v>0</v>
      </c>
      <c r="AA1485" s="1" t="str">
        <f>X1485&amp;" / "&amp;A1485</f>
        <v>312_1436 / 31266494</v>
      </c>
      <c r="AB1485" s="1">
        <f>A1485</f>
        <v>31266494</v>
      </c>
    </row>
    <row r="1486" spans="1:28" ht="15" x14ac:dyDescent="0.25">
      <c r="A1486" s="6">
        <v>31266479</v>
      </c>
      <c r="B1486" s="6" t="s">
        <v>4281</v>
      </c>
      <c r="C1486" s="6" t="s">
        <v>10</v>
      </c>
      <c r="D1486" s="6" t="s">
        <v>9</v>
      </c>
      <c r="E1486" s="6" t="s">
        <v>3</v>
      </c>
      <c r="F1486" s="6" t="s">
        <v>4280</v>
      </c>
      <c r="G1486" s="6" t="s">
        <v>3</v>
      </c>
      <c r="H1486" s="6" t="s">
        <v>6</v>
      </c>
      <c r="I1486" s="5">
        <v>0</v>
      </c>
      <c r="J1486" s="6" t="s">
        <v>5</v>
      </c>
      <c r="K1486" s="6" t="s">
        <v>4</v>
      </c>
      <c r="L1486" s="7">
        <v>215</v>
      </c>
      <c r="M1486" s="6" t="s">
        <v>3</v>
      </c>
      <c r="N1486" s="5">
        <v>1</v>
      </c>
      <c r="O1486" s="1">
        <f>IFERROR(FIND("DRW ACY",B1486),"")</f>
        <v>11</v>
      </c>
      <c r="P1486" s="1">
        <f>IF(O1486="","",O1486+6)</f>
        <v>17</v>
      </c>
      <c r="Q1486" s="1">
        <f>LEN(B1486)</f>
        <v>25</v>
      </c>
      <c r="R1486" s="1" t="str">
        <f>IF(P1486="","",RIGHT(B1486,Q1486-P1486))</f>
        <v>611_3477</v>
      </c>
      <c r="U1486" cm="1">
        <f t="array" ref="U1486">MIN(IFERROR(FIND(_xlfn.SEQUENCE(10,,CHAR(48)),F1486),""))</f>
        <v>8</v>
      </c>
      <c r="V1486" s="1">
        <f>LEN(F1486)</f>
        <v>16</v>
      </c>
      <c r="W1486" s="1" t="str">
        <f>RIGHT(F1486,(V1486+1)-U1486)</f>
        <v>611_3477A</v>
      </c>
      <c r="X1486" s="1" t="str">
        <f>LEFT(W1486,8)</f>
        <v>611_3477</v>
      </c>
      <c r="Y1486" s="1" t="str">
        <f>IF(E1486&lt;&gt;"",E1486,"A créer")</f>
        <v>A créer</v>
      </c>
      <c r="Z1486" s="2">
        <f>I1486</f>
        <v>0</v>
      </c>
      <c r="AA1486" s="1" t="str">
        <f>X1486&amp;" / "&amp;A1486</f>
        <v>611_3477 / 31266479</v>
      </c>
      <c r="AB1486" s="1">
        <f>A1486</f>
        <v>31266479</v>
      </c>
    </row>
    <row r="1487" spans="1:28" ht="15" x14ac:dyDescent="0.25">
      <c r="A1487" s="6">
        <v>31266407</v>
      </c>
      <c r="B1487" s="6" t="s">
        <v>4279</v>
      </c>
      <c r="C1487" s="6" t="s">
        <v>10</v>
      </c>
      <c r="D1487" s="6" t="s">
        <v>9</v>
      </c>
      <c r="E1487" s="6" t="s">
        <v>3</v>
      </c>
      <c r="F1487" s="6" t="s">
        <v>4278</v>
      </c>
      <c r="G1487" s="6" t="s">
        <v>3</v>
      </c>
      <c r="H1487" s="6" t="s">
        <v>6</v>
      </c>
      <c r="I1487" s="5">
        <v>0</v>
      </c>
      <c r="J1487" s="6" t="s">
        <v>5</v>
      </c>
      <c r="K1487" s="6" t="s">
        <v>4</v>
      </c>
      <c r="L1487" s="7">
        <v>140</v>
      </c>
      <c r="M1487" s="6" t="s">
        <v>3</v>
      </c>
      <c r="N1487" s="5">
        <v>1</v>
      </c>
      <c r="O1487" s="1">
        <f>IFERROR(FIND("DRW ACY",B1487),"")</f>
        <v>17</v>
      </c>
      <c r="P1487" s="1">
        <f>IF(O1487="","",O1487+6)</f>
        <v>23</v>
      </c>
      <c r="Q1487" s="1">
        <f>LEN(B1487)</f>
        <v>31</v>
      </c>
      <c r="R1487" s="1" t="str">
        <f>IF(P1487="","",RIGHT(B1487,Q1487-P1487))</f>
        <v>312_0650</v>
      </c>
      <c r="U1487" cm="1">
        <f t="array" ref="U1487">MIN(IFERROR(FIND(_xlfn.SEQUENCE(10,,CHAR(48)),F1487),""))</f>
        <v>8</v>
      </c>
      <c r="V1487" s="1">
        <f>LEN(F1487)</f>
        <v>16</v>
      </c>
      <c r="W1487" s="1" t="str">
        <f>RIGHT(F1487,(V1487+1)-U1487)</f>
        <v>312_0650A</v>
      </c>
      <c r="X1487" s="1" t="str">
        <f>LEFT(W1487,8)</f>
        <v>312_0650</v>
      </c>
      <c r="Y1487" s="1" t="str">
        <f>IF(E1487&lt;&gt;"",E1487,"A créer")</f>
        <v>A créer</v>
      </c>
      <c r="Z1487" s="2">
        <f>I1487</f>
        <v>0</v>
      </c>
      <c r="AA1487" s="1" t="str">
        <f>X1487&amp;" / "&amp;A1487</f>
        <v>312_0650 / 31266407</v>
      </c>
      <c r="AB1487" s="1">
        <f>A1487</f>
        <v>31266407</v>
      </c>
    </row>
    <row r="1488" spans="1:28" ht="15" x14ac:dyDescent="0.25">
      <c r="A1488" s="6">
        <v>31266699</v>
      </c>
      <c r="B1488" s="6" t="s">
        <v>4277</v>
      </c>
      <c r="C1488" s="6" t="s">
        <v>10</v>
      </c>
      <c r="D1488" s="6" t="s">
        <v>9</v>
      </c>
      <c r="E1488" s="6" t="s">
        <v>3</v>
      </c>
      <c r="F1488" s="6" t="s">
        <v>4276</v>
      </c>
      <c r="G1488" s="6" t="s">
        <v>3</v>
      </c>
      <c r="H1488" s="6" t="s">
        <v>6</v>
      </c>
      <c r="I1488" s="5">
        <v>0</v>
      </c>
      <c r="J1488" s="6" t="s">
        <v>5</v>
      </c>
      <c r="K1488" s="6" t="s">
        <v>4</v>
      </c>
      <c r="L1488" s="7">
        <v>0</v>
      </c>
      <c r="M1488" s="6" t="s">
        <v>3</v>
      </c>
      <c r="N1488" s="5">
        <v>1</v>
      </c>
      <c r="O1488" s="1">
        <f>IFERROR(FIND("DRW ACY",B1488),"")</f>
        <v>20</v>
      </c>
      <c r="P1488" s="1">
        <f>IF(O1488="","",O1488+6)</f>
        <v>26</v>
      </c>
      <c r="Q1488" s="1">
        <f>LEN(B1488)</f>
        <v>34</v>
      </c>
      <c r="R1488" s="1" t="str">
        <f>IF(P1488="","",RIGHT(B1488,Q1488-P1488))</f>
        <v>611_3456</v>
      </c>
      <c r="U1488" cm="1">
        <f t="array" ref="U1488">MIN(IFERROR(FIND(_xlfn.SEQUENCE(10,,CHAR(48)),F1488),""))</f>
        <v>8</v>
      </c>
      <c r="V1488" s="1">
        <f>LEN(F1488)</f>
        <v>17</v>
      </c>
      <c r="W1488" s="1" t="str">
        <f>RIGHT(F1488,(V1488+1)-U1488)</f>
        <v>611_3456/A</v>
      </c>
      <c r="X1488" s="1" t="str">
        <f>LEFT(W1488,8)</f>
        <v>611_3456</v>
      </c>
      <c r="Y1488" s="1" t="str">
        <f>IF(E1488&lt;&gt;"",E1488,"A créer")</f>
        <v>A créer</v>
      </c>
      <c r="Z1488" s="2">
        <f>I1488</f>
        <v>0</v>
      </c>
      <c r="AA1488" s="1" t="str">
        <f>X1488&amp;" / "&amp;A1488</f>
        <v>611_3456 / 31266699</v>
      </c>
      <c r="AB1488" s="1">
        <f>A1488</f>
        <v>31266699</v>
      </c>
    </row>
    <row r="1489" spans="1:28" ht="15" x14ac:dyDescent="0.25">
      <c r="A1489" s="6">
        <v>31266622</v>
      </c>
      <c r="B1489" s="6" t="s">
        <v>4275</v>
      </c>
      <c r="C1489" s="6" t="s">
        <v>10</v>
      </c>
      <c r="D1489" s="6" t="s">
        <v>9</v>
      </c>
      <c r="E1489" s="6" t="s">
        <v>3</v>
      </c>
      <c r="F1489" s="6" t="s">
        <v>4274</v>
      </c>
      <c r="G1489" s="6" t="s">
        <v>3</v>
      </c>
      <c r="H1489" s="6" t="s">
        <v>6</v>
      </c>
      <c r="I1489" s="5">
        <v>0</v>
      </c>
      <c r="J1489" s="6" t="s">
        <v>5</v>
      </c>
      <c r="K1489" s="6" t="s">
        <v>4</v>
      </c>
      <c r="L1489" s="7">
        <v>185</v>
      </c>
      <c r="M1489" s="6" t="s">
        <v>3</v>
      </c>
      <c r="N1489" s="5">
        <v>1</v>
      </c>
      <c r="O1489" s="1">
        <f>IFERROR(FIND("DRW ACY",B1489),"")</f>
        <v>11</v>
      </c>
      <c r="P1489" s="1">
        <f>IF(O1489="","",O1489+6)</f>
        <v>17</v>
      </c>
      <c r="Q1489" s="1">
        <f>LEN(B1489)</f>
        <v>25</v>
      </c>
      <c r="R1489" s="1" t="str">
        <f>IF(P1489="","",RIGHT(B1489,Q1489-P1489))</f>
        <v>312_3399</v>
      </c>
      <c r="U1489" cm="1">
        <f t="array" ref="U1489">MIN(IFERROR(FIND(_xlfn.SEQUENCE(10,,CHAR(48)),F1489),""))</f>
        <v>8</v>
      </c>
      <c r="V1489" s="1">
        <f>LEN(F1489)</f>
        <v>17</v>
      </c>
      <c r="W1489" s="1" t="str">
        <f>RIGHT(F1489,(V1489+1)-U1489)</f>
        <v>312_3399/A</v>
      </c>
      <c r="X1489" s="1" t="str">
        <f>LEFT(W1489,8)</f>
        <v>312_3399</v>
      </c>
      <c r="Y1489" s="1" t="str">
        <f>IF(E1489&lt;&gt;"",E1489,"A créer")</f>
        <v>A créer</v>
      </c>
      <c r="Z1489" s="2">
        <f>I1489</f>
        <v>0</v>
      </c>
      <c r="AA1489" s="1" t="str">
        <f>X1489&amp;" / "&amp;A1489</f>
        <v>312_3399 / 31266622</v>
      </c>
      <c r="AB1489" s="1">
        <f>A1489</f>
        <v>31266622</v>
      </c>
    </row>
    <row r="1490" spans="1:28" ht="15" x14ac:dyDescent="0.25">
      <c r="A1490" s="6">
        <v>31266621</v>
      </c>
      <c r="B1490" s="6" t="s">
        <v>4273</v>
      </c>
      <c r="C1490" s="6" t="s">
        <v>10</v>
      </c>
      <c r="D1490" s="6" t="s">
        <v>9</v>
      </c>
      <c r="E1490" s="6" t="s">
        <v>3</v>
      </c>
      <c r="F1490" s="6" t="s">
        <v>4272</v>
      </c>
      <c r="G1490" s="6" t="s">
        <v>3</v>
      </c>
      <c r="H1490" s="6" t="s">
        <v>6</v>
      </c>
      <c r="I1490" s="5">
        <v>0</v>
      </c>
      <c r="J1490" s="6" t="s">
        <v>5</v>
      </c>
      <c r="K1490" s="6" t="s">
        <v>4</v>
      </c>
      <c r="L1490" s="7">
        <v>190</v>
      </c>
      <c r="M1490" s="6" t="s">
        <v>3</v>
      </c>
      <c r="N1490" s="5">
        <v>1</v>
      </c>
      <c r="O1490" s="1">
        <f>IFERROR(FIND("DRW ACY",B1490),"")</f>
        <v>13</v>
      </c>
      <c r="P1490" s="1">
        <f>IF(O1490="","",O1490+6)</f>
        <v>19</v>
      </c>
      <c r="Q1490" s="1">
        <f>LEN(B1490)</f>
        <v>27</v>
      </c>
      <c r="R1490" s="1" t="str">
        <f>IF(P1490="","",RIGHT(B1490,Q1490-P1490))</f>
        <v>312_1029</v>
      </c>
      <c r="U1490" cm="1">
        <f t="array" ref="U1490">MIN(IFERROR(FIND(_xlfn.SEQUENCE(10,,CHAR(48)),F1490),""))</f>
        <v>8</v>
      </c>
      <c r="V1490" s="1">
        <f>LEN(F1490)</f>
        <v>17</v>
      </c>
      <c r="W1490" s="1" t="str">
        <f>RIGHT(F1490,(V1490+1)-U1490)</f>
        <v>312_1029/A</v>
      </c>
      <c r="X1490" s="1" t="str">
        <f>LEFT(W1490,8)</f>
        <v>312_1029</v>
      </c>
      <c r="Y1490" s="1" t="str">
        <f>IF(E1490&lt;&gt;"",E1490,"A créer")</f>
        <v>A créer</v>
      </c>
      <c r="Z1490" s="2">
        <f>I1490</f>
        <v>0</v>
      </c>
      <c r="AA1490" s="1" t="str">
        <f>X1490&amp;" / "&amp;A1490</f>
        <v>312_1029 / 31266621</v>
      </c>
      <c r="AB1490" s="1">
        <f>A1490</f>
        <v>31266621</v>
      </c>
    </row>
    <row r="1491" spans="1:28" ht="15" x14ac:dyDescent="0.25">
      <c r="A1491" s="6">
        <v>31266619</v>
      </c>
      <c r="B1491" s="6" t="s">
        <v>4271</v>
      </c>
      <c r="C1491" s="6" t="s">
        <v>10</v>
      </c>
      <c r="D1491" s="6" t="s">
        <v>9</v>
      </c>
      <c r="E1491" s="6" t="s">
        <v>3</v>
      </c>
      <c r="F1491" s="6" t="s">
        <v>4270</v>
      </c>
      <c r="G1491" s="6" t="s">
        <v>3</v>
      </c>
      <c r="H1491" s="6" t="s">
        <v>6</v>
      </c>
      <c r="I1491" s="5">
        <v>0</v>
      </c>
      <c r="J1491" s="6" t="s">
        <v>5</v>
      </c>
      <c r="K1491" s="6" t="s">
        <v>4</v>
      </c>
      <c r="L1491" s="7">
        <v>195</v>
      </c>
      <c r="M1491" s="6" t="s">
        <v>3</v>
      </c>
      <c r="N1491" s="5">
        <v>1</v>
      </c>
      <c r="O1491" s="1">
        <f>IFERROR(FIND("DRW ACY",B1491),"")</f>
        <v>13</v>
      </c>
      <c r="P1491" s="1">
        <f>IF(O1491="","",O1491+6)</f>
        <v>19</v>
      </c>
      <c r="Q1491" s="1">
        <f>LEN(B1491)</f>
        <v>27</v>
      </c>
      <c r="R1491" s="1" t="str">
        <f>IF(P1491="","",RIGHT(B1491,Q1491-P1491))</f>
        <v>312_1433</v>
      </c>
      <c r="U1491" cm="1">
        <f t="array" ref="U1491">MIN(IFERROR(FIND(_xlfn.SEQUENCE(10,,CHAR(48)),F1491),""))</f>
        <v>8</v>
      </c>
      <c r="V1491" s="1">
        <f>LEN(F1491)</f>
        <v>17</v>
      </c>
      <c r="W1491" s="1" t="str">
        <f>RIGHT(F1491,(V1491+1)-U1491)</f>
        <v>312_1433/A</v>
      </c>
      <c r="X1491" s="1" t="str">
        <f>LEFT(W1491,8)</f>
        <v>312_1433</v>
      </c>
      <c r="Y1491" s="1" t="str">
        <f>IF(E1491&lt;&gt;"",E1491,"A créer")</f>
        <v>A créer</v>
      </c>
      <c r="Z1491" s="2">
        <f>I1491</f>
        <v>0</v>
      </c>
      <c r="AA1491" s="1" t="str">
        <f>X1491&amp;" / "&amp;A1491</f>
        <v>312_1433 / 31266619</v>
      </c>
      <c r="AB1491" s="1">
        <f>A1491</f>
        <v>31266619</v>
      </c>
    </row>
    <row r="1492" spans="1:28" ht="15" x14ac:dyDescent="0.25">
      <c r="A1492" s="6">
        <v>31266592</v>
      </c>
      <c r="B1492" s="6" t="s">
        <v>4269</v>
      </c>
      <c r="C1492" s="6" t="s">
        <v>10</v>
      </c>
      <c r="D1492" s="6" t="s">
        <v>9</v>
      </c>
      <c r="E1492" s="6" t="s">
        <v>3</v>
      </c>
      <c r="F1492" s="6" t="s">
        <v>4268</v>
      </c>
      <c r="G1492" s="6" t="s">
        <v>3</v>
      </c>
      <c r="H1492" s="6" t="s">
        <v>6</v>
      </c>
      <c r="I1492" s="5">
        <v>0</v>
      </c>
      <c r="J1492" s="6" t="s">
        <v>5</v>
      </c>
      <c r="K1492" s="6" t="s">
        <v>4</v>
      </c>
      <c r="L1492" s="7">
        <v>55</v>
      </c>
      <c r="M1492" s="6" t="s">
        <v>3</v>
      </c>
      <c r="N1492" s="5">
        <v>1</v>
      </c>
      <c r="O1492" s="1">
        <f>IFERROR(FIND("DRW ACY",B1492),"")</f>
        <v>21</v>
      </c>
      <c r="P1492" s="1">
        <f>IF(O1492="","",O1492+6)</f>
        <v>27</v>
      </c>
      <c r="Q1492" s="1">
        <f>LEN(B1492)</f>
        <v>35</v>
      </c>
      <c r="R1492" s="1" t="str">
        <f>IF(P1492="","",RIGHT(B1492,Q1492-P1492))</f>
        <v>312_0938</v>
      </c>
      <c r="U1492" cm="1">
        <f t="array" ref="U1492">MIN(IFERROR(FIND(_xlfn.SEQUENCE(10,,CHAR(48)),F1492),""))</f>
        <v>8</v>
      </c>
      <c r="V1492" s="1">
        <f>LEN(F1492)</f>
        <v>17</v>
      </c>
      <c r="W1492" s="1" t="str">
        <f>RIGHT(F1492,(V1492+1)-U1492)</f>
        <v>312_0938/A</v>
      </c>
      <c r="X1492" s="1" t="str">
        <f>LEFT(W1492,8)</f>
        <v>312_0938</v>
      </c>
      <c r="Y1492" s="1" t="str">
        <f>IF(E1492&lt;&gt;"",E1492,"A créer")</f>
        <v>A créer</v>
      </c>
      <c r="Z1492" s="2">
        <f>I1492</f>
        <v>0</v>
      </c>
      <c r="AA1492" s="1" t="str">
        <f>X1492&amp;" / "&amp;A1492</f>
        <v>312_0938 / 31266592</v>
      </c>
      <c r="AB1492" s="1">
        <f>A1492</f>
        <v>31266592</v>
      </c>
    </row>
    <row r="1493" spans="1:28" ht="15" x14ac:dyDescent="0.25">
      <c r="A1493" s="6">
        <v>31266591</v>
      </c>
      <c r="B1493" s="6" t="s">
        <v>4267</v>
      </c>
      <c r="C1493" s="6" t="s">
        <v>10</v>
      </c>
      <c r="D1493" s="6" t="s">
        <v>9</v>
      </c>
      <c r="E1493" s="6" t="s">
        <v>3</v>
      </c>
      <c r="F1493" s="6" t="s">
        <v>4266</v>
      </c>
      <c r="G1493" s="6" t="s">
        <v>3</v>
      </c>
      <c r="H1493" s="6" t="s">
        <v>6</v>
      </c>
      <c r="I1493" s="5">
        <v>0</v>
      </c>
      <c r="J1493" s="6" t="s">
        <v>5</v>
      </c>
      <c r="K1493" s="6" t="s">
        <v>4</v>
      </c>
      <c r="L1493" s="7">
        <v>145</v>
      </c>
      <c r="M1493" s="6" t="s">
        <v>3</v>
      </c>
      <c r="N1493" s="5">
        <v>1</v>
      </c>
      <c r="O1493" s="1">
        <f>IFERROR(FIND("DRW ACY",B1493),"")</f>
        <v>13</v>
      </c>
      <c r="P1493" s="1">
        <f>IF(O1493="","",O1493+6)</f>
        <v>19</v>
      </c>
      <c r="Q1493" s="1">
        <f>LEN(B1493)</f>
        <v>27</v>
      </c>
      <c r="R1493" s="1" t="str">
        <f>IF(P1493="","",RIGHT(B1493,Q1493-P1493))</f>
        <v>312_1131</v>
      </c>
      <c r="U1493" cm="1">
        <f t="array" ref="U1493">MIN(IFERROR(FIND(_xlfn.SEQUENCE(10,,CHAR(48)),F1493),""))</f>
        <v>8</v>
      </c>
      <c r="V1493" s="1">
        <f>LEN(F1493)</f>
        <v>17</v>
      </c>
      <c r="W1493" s="1" t="str">
        <f>RIGHT(F1493,(V1493+1)-U1493)</f>
        <v>312_1131/A</v>
      </c>
      <c r="X1493" s="1" t="str">
        <f>LEFT(W1493,8)</f>
        <v>312_1131</v>
      </c>
      <c r="Y1493" s="1" t="str">
        <f>IF(E1493&lt;&gt;"",E1493,"A créer")</f>
        <v>A créer</v>
      </c>
      <c r="Z1493" s="2">
        <f>I1493</f>
        <v>0</v>
      </c>
      <c r="AA1493" s="1" t="str">
        <f>X1493&amp;" / "&amp;A1493</f>
        <v>312_1131 / 31266591</v>
      </c>
      <c r="AB1493" s="1">
        <f>A1493</f>
        <v>31266591</v>
      </c>
    </row>
    <row r="1494" spans="1:28" ht="15" x14ac:dyDescent="0.25">
      <c r="A1494" s="6">
        <v>31266590</v>
      </c>
      <c r="B1494" s="6" t="s">
        <v>4265</v>
      </c>
      <c r="C1494" s="6" t="s">
        <v>10</v>
      </c>
      <c r="D1494" s="6" t="s">
        <v>9</v>
      </c>
      <c r="E1494" s="6" t="s">
        <v>3</v>
      </c>
      <c r="F1494" s="6" t="s">
        <v>4264</v>
      </c>
      <c r="G1494" s="6" t="s">
        <v>3</v>
      </c>
      <c r="H1494" s="6" t="s">
        <v>6</v>
      </c>
      <c r="I1494" s="5">
        <v>0</v>
      </c>
      <c r="J1494" s="6" t="s">
        <v>5</v>
      </c>
      <c r="K1494" s="6" t="s">
        <v>4</v>
      </c>
      <c r="L1494" s="7">
        <v>95</v>
      </c>
      <c r="M1494" s="6" t="s">
        <v>3</v>
      </c>
      <c r="N1494" s="5">
        <v>1</v>
      </c>
      <c r="O1494" s="1">
        <f>IFERROR(FIND("DRW ACY",B1494),"")</f>
        <v>22</v>
      </c>
      <c r="P1494" s="1">
        <f>IF(O1494="","",O1494+6)</f>
        <v>28</v>
      </c>
      <c r="Q1494" s="1">
        <f>LEN(B1494)</f>
        <v>36</v>
      </c>
      <c r="R1494" s="1" t="str">
        <f>IF(P1494="","",RIGHT(B1494,Q1494-P1494))</f>
        <v>312_1086</v>
      </c>
      <c r="U1494" cm="1">
        <f t="array" ref="U1494">MIN(IFERROR(FIND(_xlfn.SEQUENCE(10,,CHAR(48)),F1494),""))</f>
        <v>8</v>
      </c>
      <c r="V1494" s="1">
        <f>LEN(F1494)</f>
        <v>17</v>
      </c>
      <c r="W1494" s="1" t="str">
        <f>RIGHT(F1494,(V1494+1)-U1494)</f>
        <v>312_1086/B</v>
      </c>
      <c r="X1494" s="1" t="str">
        <f>LEFT(W1494,8)</f>
        <v>312_1086</v>
      </c>
      <c r="Y1494" s="1" t="str">
        <f>IF(E1494&lt;&gt;"",E1494,"A créer")</f>
        <v>A créer</v>
      </c>
      <c r="Z1494" s="2">
        <f>I1494</f>
        <v>0</v>
      </c>
      <c r="AA1494" s="1" t="str">
        <f>X1494&amp;" / "&amp;A1494</f>
        <v>312_1086 / 31266590</v>
      </c>
      <c r="AB1494" s="1">
        <f>A1494</f>
        <v>31266590</v>
      </c>
    </row>
    <row r="1495" spans="1:28" ht="15" x14ac:dyDescent="0.25">
      <c r="A1495" s="6">
        <v>31266589</v>
      </c>
      <c r="B1495" s="6" t="s">
        <v>4263</v>
      </c>
      <c r="C1495" s="6" t="s">
        <v>10</v>
      </c>
      <c r="D1495" s="6" t="s">
        <v>9</v>
      </c>
      <c r="E1495" s="6" t="s">
        <v>3</v>
      </c>
      <c r="F1495" s="6" t="s">
        <v>4262</v>
      </c>
      <c r="G1495" s="6" t="s">
        <v>3</v>
      </c>
      <c r="H1495" s="6" t="s">
        <v>6</v>
      </c>
      <c r="I1495" s="5">
        <v>0</v>
      </c>
      <c r="J1495" s="6" t="s">
        <v>5</v>
      </c>
      <c r="K1495" s="6" t="s">
        <v>4</v>
      </c>
      <c r="L1495" s="7">
        <v>55</v>
      </c>
      <c r="M1495" s="6" t="s">
        <v>3</v>
      </c>
      <c r="N1495" s="5">
        <v>1</v>
      </c>
      <c r="O1495" s="1">
        <f>IFERROR(FIND("DRW ACY",B1495),"")</f>
        <v>18</v>
      </c>
      <c r="P1495" s="1">
        <f>IF(O1495="","",O1495+6)</f>
        <v>24</v>
      </c>
      <c r="Q1495" s="1">
        <f>LEN(B1495)</f>
        <v>32</v>
      </c>
      <c r="R1495" s="1" t="str">
        <f>IF(P1495="","",RIGHT(B1495,Q1495-P1495))</f>
        <v>312_1210</v>
      </c>
      <c r="U1495" cm="1">
        <f t="array" ref="U1495">MIN(IFERROR(FIND(_xlfn.SEQUENCE(10,,CHAR(48)),F1495),""))</f>
        <v>8</v>
      </c>
      <c r="V1495" s="1">
        <f>LEN(F1495)</f>
        <v>17</v>
      </c>
      <c r="W1495" s="1" t="str">
        <f>RIGHT(F1495,(V1495+1)-U1495)</f>
        <v>312_1210/A</v>
      </c>
      <c r="X1495" s="1" t="str">
        <f>LEFT(W1495,8)</f>
        <v>312_1210</v>
      </c>
      <c r="Y1495" s="1" t="str">
        <f>IF(E1495&lt;&gt;"",E1495,"A créer")</f>
        <v>A créer</v>
      </c>
      <c r="Z1495" s="2">
        <f>I1495</f>
        <v>0</v>
      </c>
      <c r="AA1495" s="1" t="str">
        <f>X1495&amp;" / "&amp;A1495</f>
        <v>312_1210 / 31266589</v>
      </c>
      <c r="AB1495" s="1">
        <f>A1495</f>
        <v>31266589</v>
      </c>
    </row>
    <row r="1496" spans="1:28" ht="15" x14ac:dyDescent="0.25">
      <c r="A1496" s="6">
        <v>31266588</v>
      </c>
      <c r="B1496" s="6" t="s">
        <v>4261</v>
      </c>
      <c r="C1496" s="6" t="s">
        <v>10</v>
      </c>
      <c r="D1496" s="6" t="s">
        <v>9</v>
      </c>
      <c r="E1496" s="6" t="s">
        <v>3</v>
      </c>
      <c r="F1496" s="6" t="s">
        <v>4260</v>
      </c>
      <c r="G1496" s="6" t="s">
        <v>3</v>
      </c>
      <c r="H1496" s="6" t="s">
        <v>6</v>
      </c>
      <c r="I1496" s="5">
        <v>0</v>
      </c>
      <c r="J1496" s="6" t="s">
        <v>5</v>
      </c>
      <c r="K1496" s="6" t="s">
        <v>4</v>
      </c>
      <c r="L1496" s="7">
        <v>185</v>
      </c>
      <c r="M1496" s="6" t="s">
        <v>3</v>
      </c>
      <c r="N1496" s="5">
        <v>1</v>
      </c>
      <c r="O1496" s="1">
        <f>IFERROR(FIND("DRW ACY",B1496),"")</f>
        <v>24</v>
      </c>
      <c r="P1496" s="1">
        <f>IF(O1496="","",O1496+6)</f>
        <v>30</v>
      </c>
      <c r="Q1496" s="1">
        <f>LEN(B1496)</f>
        <v>38</v>
      </c>
      <c r="R1496" s="1" t="str">
        <f>IF(P1496="","",RIGHT(B1496,Q1496-P1496))</f>
        <v>312_2993</v>
      </c>
      <c r="U1496" cm="1">
        <f t="array" ref="U1496">MIN(IFERROR(FIND(_xlfn.SEQUENCE(10,,CHAR(48)),F1496),""))</f>
        <v>8</v>
      </c>
      <c r="V1496" s="1">
        <f>LEN(F1496)</f>
        <v>17</v>
      </c>
      <c r="W1496" s="1" t="str">
        <f>RIGHT(F1496,(V1496+1)-U1496)</f>
        <v>312_2993/B</v>
      </c>
      <c r="X1496" s="1" t="str">
        <f>LEFT(W1496,8)</f>
        <v>312_2993</v>
      </c>
      <c r="Y1496" s="1" t="str">
        <f>IF(E1496&lt;&gt;"",E1496,"A créer")</f>
        <v>A créer</v>
      </c>
      <c r="Z1496" s="2">
        <f>I1496</f>
        <v>0</v>
      </c>
      <c r="AA1496" s="1" t="str">
        <f>X1496&amp;" / "&amp;A1496</f>
        <v>312_2993 / 31266588</v>
      </c>
      <c r="AB1496" s="1">
        <f>A1496</f>
        <v>31266588</v>
      </c>
    </row>
    <row r="1497" spans="1:28" ht="15" x14ac:dyDescent="0.25">
      <c r="A1497" s="6">
        <v>31266587</v>
      </c>
      <c r="B1497" s="6" t="s">
        <v>4259</v>
      </c>
      <c r="C1497" s="6" t="s">
        <v>10</v>
      </c>
      <c r="D1497" s="6" t="s">
        <v>9</v>
      </c>
      <c r="E1497" s="6" t="s">
        <v>3</v>
      </c>
      <c r="F1497" s="6" t="s">
        <v>4258</v>
      </c>
      <c r="G1497" s="6" t="s">
        <v>3</v>
      </c>
      <c r="H1497" s="6" t="s">
        <v>6</v>
      </c>
      <c r="I1497" s="5">
        <v>0</v>
      </c>
      <c r="J1497" s="6" t="s">
        <v>5</v>
      </c>
      <c r="K1497" s="6" t="s">
        <v>4</v>
      </c>
      <c r="L1497" s="7">
        <v>105</v>
      </c>
      <c r="M1497" s="6" t="s">
        <v>3</v>
      </c>
      <c r="N1497" s="5">
        <v>1</v>
      </c>
      <c r="O1497" s="1">
        <f>IFERROR(FIND("DRW ACY",B1497),"")</f>
        <v>17</v>
      </c>
      <c r="P1497" s="1">
        <f>IF(O1497="","",O1497+6)</f>
        <v>23</v>
      </c>
      <c r="Q1497" s="1">
        <f>LEN(B1497)</f>
        <v>31</v>
      </c>
      <c r="R1497" s="1" t="str">
        <f>IF(P1497="","",RIGHT(B1497,Q1497-P1497))</f>
        <v>312_2994</v>
      </c>
      <c r="U1497" cm="1">
        <f t="array" ref="U1497">MIN(IFERROR(FIND(_xlfn.SEQUENCE(10,,CHAR(48)),F1497),""))</f>
        <v>8</v>
      </c>
      <c r="V1497" s="1">
        <f>LEN(F1497)</f>
        <v>17</v>
      </c>
      <c r="W1497" s="1" t="str">
        <f>RIGHT(F1497,(V1497+1)-U1497)</f>
        <v>312_2994/A</v>
      </c>
      <c r="X1497" s="1" t="str">
        <f>LEFT(W1497,8)</f>
        <v>312_2994</v>
      </c>
      <c r="Y1497" s="1" t="str">
        <f>IF(E1497&lt;&gt;"",E1497,"A créer")</f>
        <v>A créer</v>
      </c>
      <c r="Z1497" s="2">
        <f>I1497</f>
        <v>0</v>
      </c>
      <c r="AA1497" s="1" t="str">
        <f>X1497&amp;" / "&amp;A1497</f>
        <v>312_2994 / 31266587</v>
      </c>
      <c r="AB1497" s="1">
        <f>A1497</f>
        <v>31266587</v>
      </c>
    </row>
    <row r="1498" spans="1:28" ht="15" x14ac:dyDescent="0.25">
      <c r="A1498" s="6">
        <v>31266585</v>
      </c>
      <c r="B1498" s="6" t="s">
        <v>4257</v>
      </c>
      <c r="C1498" s="6" t="s">
        <v>10</v>
      </c>
      <c r="D1498" s="6" t="s">
        <v>9</v>
      </c>
      <c r="E1498" s="6" t="s">
        <v>3</v>
      </c>
      <c r="F1498" s="6" t="s">
        <v>4256</v>
      </c>
      <c r="G1498" s="6" t="s">
        <v>3</v>
      </c>
      <c r="H1498" s="6" t="s">
        <v>6</v>
      </c>
      <c r="I1498" s="5">
        <v>0</v>
      </c>
      <c r="J1498" s="6" t="s">
        <v>5</v>
      </c>
      <c r="K1498" s="6" t="s">
        <v>4</v>
      </c>
      <c r="L1498" s="7">
        <v>90</v>
      </c>
      <c r="M1498" s="6" t="s">
        <v>3</v>
      </c>
      <c r="N1498" s="5">
        <v>1</v>
      </c>
      <c r="O1498" s="1">
        <f>IFERROR(FIND("DRW ACY",B1498),"")</f>
        <v>17</v>
      </c>
      <c r="P1498" s="1">
        <f>IF(O1498="","",O1498+6)</f>
        <v>23</v>
      </c>
      <c r="Q1498" s="1">
        <f>LEN(B1498)</f>
        <v>31</v>
      </c>
      <c r="R1498" s="1" t="str">
        <f>IF(P1498="","",RIGHT(B1498,Q1498-P1498))</f>
        <v>312_1111</v>
      </c>
      <c r="U1498" cm="1">
        <f t="array" ref="U1498">MIN(IFERROR(FIND(_xlfn.SEQUENCE(10,,CHAR(48)),F1498),""))</f>
        <v>8</v>
      </c>
      <c r="V1498" s="1">
        <f>LEN(F1498)</f>
        <v>17</v>
      </c>
      <c r="W1498" s="1" t="str">
        <f>RIGHT(F1498,(V1498+1)-U1498)</f>
        <v>312_1111/A</v>
      </c>
      <c r="X1498" s="1" t="str">
        <f>LEFT(W1498,8)</f>
        <v>312_1111</v>
      </c>
      <c r="Y1498" s="1" t="str">
        <f>IF(E1498&lt;&gt;"",E1498,"A créer")</f>
        <v>A créer</v>
      </c>
      <c r="Z1498" s="2">
        <f>I1498</f>
        <v>0</v>
      </c>
      <c r="AA1498" s="1" t="str">
        <f>X1498&amp;" / "&amp;A1498</f>
        <v>312_1111 / 31266585</v>
      </c>
      <c r="AB1498" s="1">
        <f>A1498</f>
        <v>31266585</v>
      </c>
    </row>
    <row r="1499" spans="1:28" ht="15" x14ac:dyDescent="0.25">
      <c r="A1499" s="6">
        <v>31266582</v>
      </c>
      <c r="B1499" s="6" t="s">
        <v>4255</v>
      </c>
      <c r="C1499" s="6" t="s">
        <v>10</v>
      </c>
      <c r="D1499" s="6" t="s">
        <v>9</v>
      </c>
      <c r="E1499" s="6" t="s">
        <v>3</v>
      </c>
      <c r="F1499" s="6" t="s">
        <v>4254</v>
      </c>
      <c r="G1499" s="6" t="s">
        <v>3</v>
      </c>
      <c r="H1499" s="6" t="s">
        <v>6</v>
      </c>
      <c r="I1499" s="5">
        <v>0</v>
      </c>
      <c r="J1499" s="6" t="s">
        <v>5</v>
      </c>
      <c r="K1499" s="6" t="s">
        <v>4</v>
      </c>
      <c r="L1499" s="7">
        <v>110</v>
      </c>
      <c r="M1499" s="6" t="s">
        <v>3</v>
      </c>
      <c r="N1499" s="5">
        <v>1</v>
      </c>
      <c r="O1499" s="1">
        <f>IFERROR(FIND("DRW ACY",B1499),"")</f>
        <v>14</v>
      </c>
      <c r="P1499" s="1">
        <f>IF(O1499="","",O1499+6)</f>
        <v>20</v>
      </c>
      <c r="Q1499" s="1">
        <f>LEN(B1499)</f>
        <v>28</v>
      </c>
      <c r="R1499" s="1" t="str">
        <f>IF(P1499="","",RIGHT(B1499,Q1499-P1499))</f>
        <v>312_1860</v>
      </c>
      <c r="U1499" cm="1">
        <f t="array" ref="U1499">MIN(IFERROR(FIND(_xlfn.SEQUENCE(10,,CHAR(48)),F1499),""))</f>
        <v>8</v>
      </c>
      <c r="V1499" s="1">
        <f>LEN(F1499)</f>
        <v>17</v>
      </c>
      <c r="W1499" s="1" t="str">
        <f>RIGHT(F1499,(V1499+1)-U1499)</f>
        <v>312_1860/A</v>
      </c>
      <c r="X1499" s="1" t="str">
        <f>LEFT(W1499,8)</f>
        <v>312_1860</v>
      </c>
      <c r="Y1499" s="1" t="str">
        <f>IF(E1499&lt;&gt;"",E1499,"A créer")</f>
        <v>A créer</v>
      </c>
      <c r="Z1499" s="2">
        <f>I1499</f>
        <v>0</v>
      </c>
      <c r="AA1499" s="1" t="str">
        <f>X1499&amp;" / "&amp;A1499</f>
        <v>312_1860 / 31266582</v>
      </c>
      <c r="AB1499" s="1">
        <f>A1499</f>
        <v>31266582</v>
      </c>
    </row>
    <row r="1500" spans="1:28" ht="15" x14ac:dyDescent="0.25">
      <c r="A1500" s="6">
        <v>31266579</v>
      </c>
      <c r="B1500" s="6" t="s">
        <v>4253</v>
      </c>
      <c r="C1500" s="6" t="s">
        <v>10</v>
      </c>
      <c r="D1500" s="6" t="s">
        <v>9</v>
      </c>
      <c r="E1500" s="6" t="s">
        <v>3</v>
      </c>
      <c r="F1500" s="6" t="s">
        <v>4252</v>
      </c>
      <c r="G1500" s="6" t="s">
        <v>3</v>
      </c>
      <c r="H1500" s="6" t="s">
        <v>6</v>
      </c>
      <c r="I1500" s="5">
        <v>0</v>
      </c>
      <c r="J1500" s="6" t="s">
        <v>5</v>
      </c>
      <c r="K1500" s="6" t="s">
        <v>4</v>
      </c>
      <c r="L1500" s="7">
        <v>90</v>
      </c>
      <c r="M1500" s="6" t="s">
        <v>3</v>
      </c>
      <c r="N1500" s="5">
        <v>1</v>
      </c>
      <c r="O1500" s="1">
        <f>IFERROR(FIND("DRW ACY",B1500),"")</f>
        <v>13</v>
      </c>
      <c r="P1500" s="1">
        <f>IF(O1500="","",O1500+6)</f>
        <v>19</v>
      </c>
      <c r="Q1500" s="1">
        <f>LEN(B1500)</f>
        <v>27</v>
      </c>
      <c r="R1500" s="1" t="str">
        <f>IF(P1500="","",RIGHT(B1500,Q1500-P1500))</f>
        <v>312_1478</v>
      </c>
      <c r="U1500" cm="1">
        <f t="array" ref="U1500">MIN(IFERROR(FIND(_xlfn.SEQUENCE(10,,CHAR(48)),F1500),""))</f>
        <v>8</v>
      </c>
      <c r="V1500" s="1">
        <f>LEN(F1500)</f>
        <v>17</v>
      </c>
      <c r="W1500" s="1" t="str">
        <f>RIGHT(F1500,(V1500+1)-U1500)</f>
        <v>312_1478/C</v>
      </c>
      <c r="X1500" s="1" t="str">
        <f>LEFT(W1500,8)</f>
        <v>312_1478</v>
      </c>
      <c r="Y1500" s="1" t="str">
        <f>IF(E1500&lt;&gt;"",E1500,"A créer")</f>
        <v>A créer</v>
      </c>
      <c r="Z1500" s="2">
        <f>I1500</f>
        <v>0</v>
      </c>
      <c r="AA1500" s="1" t="str">
        <f>X1500&amp;" / "&amp;A1500</f>
        <v>312_1478 / 31266579</v>
      </c>
      <c r="AB1500" s="1">
        <f>A1500</f>
        <v>31266579</v>
      </c>
    </row>
    <row r="1501" spans="1:28" ht="15" x14ac:dyDescent="0.25">
      <c r="A1501" s="6">
        <v>31266578</v>
      </c>
      <c r="B1501" s="6" t="s">
        <v>4251</v>
      </c>
      <c r="C1501" s="6" t="s">
        <v>10</v>
      </c>
      <c r="D1501" s="6" t="s">
        <v>9</v>
      </c>
      <c r="E1501" s="6" t="s">
        <v>3</v>
      </c>
      <c r="F1501" s="6" t="s">
        <v>4250</v>
      </c>
      <c r="G1501" s="6" t="s">
        <v>3</v>
      </c>
      <c r="H1501" s="6" t="s">
        <v>6</v>
      </c>
      <c r="I1501" s="5">
        <v>0</v>
      </c>
      <c r="J1501" s="6" t="s">
        <v>5</v>
      </c>
      <c r="K1501" s="6" t="s">
        <v>4</v>
      </c>
      <c r="L1501" s="7">
        <v>115</v>
      </c>
      <c r="M1501" s="6" t="s">
        <v>3</v>
      </c>
      <c r="N1501" s="5">
        <v>1</v>
      </c>
      <c r="O1501" s="1">
        <f>IFERROR(FIND("DRW ACY",B1501),"")</f>
        <v>13</v>
      </c>
      <c r="P1501" s="1">
        <f>IF(O1501="","",O1501+6)</f>
        <v>19</v>
      </c>
      <c r="Q1501" s="1">
        <f>LEN(B1501)</f>
        <v>27</v>
      </c>
      <c r="R1501" s="1" t="str">
        <f>IF(P1501="","",RIGHT(B1501,Q1501-P1501))</f>
        <v>312_0855</v>
      </c>
      <c r="U1501" cm="1">
        <f t="array" ref="U1501">MIN(IFERROR(FIND(_xlfn.SEQUENCE(10,,CHAR(48)),F1501),""))</f>
        <v>8</v>
      </c>
      <c r="V1501" s="1">
        <f>LEN(F1501)</f>
        <v>17</v>
      </c>
      <c r="W1501" s="1" t="str">
        <f>RIGHT(F1501,(V1501+1)-U1501)</f>
        <v>312_0855/B</v>
      </c>
      <c r="X1501" s="1" t="str">
        <f>LEFT(W1501,8)</f>
        <v>312_0855</v>
      </c>
      <c r="Y1501" s="1" t="str">
        <f>IF(E1501&lt;&gt;"",E1501,"A créer")</f>
        <v>A créer</v>
      </c>
      <c r="Z1501" s="2">
        <f>I1501</f>
        <v>0</v>
      </c>
      <c r="AA1501" s="1" t="str">
        <f>X1501&amp;" / "&amp;A1501</f>
        <v>312_0855 / 31266578</v>
      </c>
      <c r="AB1501" s="1">
        <f>A1501</f>
        <v>31266578</v>
      </c>
    </row>
    <row r="1502" spans="1:28" ht="15" x14ac:dyDescent="0.25">
      <c r="A1502" s="6">
        <v>31266577</v>
      </c>
      <c r="B1502" s="6" t="s">
        <v>4249</v>
      </c>
      <c r="C1502" s="6" t="s">
        <v>10</v>
      </c>
      <c r="D1502" s="6" t="s">
        <v>9</v>
      </c>
      <c r="E1502" s="6" t="s">
        <v>3</v>
      </c>
      <c r="F1502" s="6" t="s">
        <v>4248</v>
      </c>
      <c r="G1502" s="6" t="s">
        <v>3</v>
      </c>
      <c r="H1502" s="6" t="s">
        <v>6</v>
      </c>
      <c r="I1502" s="5">
        <v>0</v>
      </c>
      <c r="J1502" s="6" t="s">
        <v>5</v>
      </c>
      <c r="K1502" s="6" t="s">
        <v>4</v>
      </c>
      <c r="L1502" s="7">
        <v>110</v>
      </c>
      <c r="M1502" s="6" t="s">
        <v>3</v>
      </c>
      <c r="N1502" s="5">
        <v>1</v>
      </c>
      <c r="O1502" s="1">
        <f>IFERROR(FIND("DRW ACY",B1502),"")</f>
        <v>14</v>
      </c>
      <c r="P1502" s="1">
        <f>IF(O1502="","",O1502+6)</f>
        <v>20</v>
      </c>
      <c r="Q1502" s="1">
        <f>LEN(B1502)</f>
        <v>28</v>
      </c>
      <c r="R1502" s="1" t="str">
        <f>IF(P1502="","",RIGHT(B1502,Q1502-P1502))</f>
        <v>312_1385</v>
      </c>
      <c r="U1502" cm="1">
        <f t="array" ref="U1502">MIN(IFERROR(FIND(_xlfn.SEQUENCE(10,,CHAR(48)),F1502),""))</f>
        <v>8</v>
      </c>
      <c r="V1502" s="1">
        <f>LEN(F1502)</f>
        <v>17</v>
      </c>
      <c r="W1502" s="1" t="str">
        <f>RIGHT(F1502,(V1502+1)-U1502)</f>
        <v>312_1385/B</v>
      </c>
      <c r="X1502" s="1" t="str">
        <f>LEFT(W1502,8)</f>
        <v>312_1385</v>
      </c>
      <c r="Y1502" s="1" t="str">
        <f>IF(E1502&lt;&gt;"",E1502,"A créer")</f>
        <v>A créer</v>
      </c>
      <c r="Z1502" s="2">
        <f>I1502</f>
        <v>0</v>
      </c>
      <c r="AA1502" s="1" t="str">
        <f>X1502&amp;" / "&amp;A1502</f>
        <v>312_1385 / 31266577</v>
      </c>
      <c r="AB1502" s="1">
        <f>A1502</f>
        <v>31266577</v>
      </c>
    </row>
    <row r="1503" spans="1:28" ht="15" x14ac:dyDescent="0.25">
      <c r="A1503" s="6">
        <v>31266576</v>
      </c>
      <c r="B1503" s="6" t="s">
        <v>4247</v>
      </c>
      <c r="C1503" s="6" t="s">
        <v>10</v>
      </c>
      <c r="D1503" s="6" t="s">
        <v>9</v>
      </c>
      <c r="E1503" s="6" t="s">
        <v>3</v>
      </c>
      <c r="F1503" s="6" t="s">
        <v>4246</v>
      </c>
      <c r="G1503" s="6" t="s">
        <v>3</v>
      </c>
      <c r="H1503" s="6" t="s">
        <v>6</v>
      </c>
      <c r="I1503" s="5">
        <v>0</v>
      </c>
      <c r="J1503" s="6" t="s">
        <v>5</v>
      </c>
      <c r="K1503" s="6" t="s">
        <v>4</v>
      </c>
      <c r="L1503" s="7">
        <v>125</v>
      </c>
      <c r="M1503" s="6" t="s">
        <v>3</v>
      </c>
      <c r="N1503" s="5">
        <v>1</v>
      </c>
      <c r="O1503" s="1">
        <f>IFERROR(FIND("DRW ACY",B1503),"")</f>
        <v>13</v>
      </c>
      <c r="P1503" s="1">
        <f>IF(O1503="","",O1503+6)</f>
        <v>19</v>
      </c>
      <c r="Q1503" s="1">
        <f>LEN(B1503)</f>
        <v>27</v>
      </c>
      <c r="R1503" s="1" t="str">
        <f>IF(P1503="","",RIGHT(B1503,Q1503-P1503))</f>
        <v>312_1384</v>
      </c>
      <c r="U1503" cm="1">
        <f t="array" ref="U1503">MIN(IFERROR(FIND(_xlfn.SEQUENCE(10,,CHAR(48)),F1503),""))</f>
        <v>8</v>
      </c>
      <c r="V1503" s="1">
        <f>LEN(F1503)</f>
        <v>17</v>
      </c>
      <c r="W1503" s="1" t="str">
        <f>RIGHT(F1503,(V1503+1)-U1503)</f>
        <v>312_1384/E</v>
      </c>
      <c r="X1503" s="1" t="str">
        <f>LEFT(W1503,8)</f>
        <v>312_1384</v>
      </c>
      <c r="Y1503" s="1" t="str">
        <f>IF(E1503&lt;&gt;"",E1503,"A créer")</f>
        <v>A créer</v>
      </c>
      <c r="Z1503" s="2">
        <f>I1503</f>
        <v>0</v>
      </c>
      <c r="AA1503" s="1" t="str">
        <f>X1503&amp;" / "&amp;A1503</f>
        <v>312_1384 / 31266576</v>
      </c>
      <c r="AB1503" s="1">
        <f>A1503</f>
        <v>31266576</v>
      </c>
    </row>
    <row r="1504" spans="1:28" ht="15" x14ac:dyDescent="0.25">
      <c r="A1504" s="6">
        <v>31266573</v>
      </c>
      <c r="B1504" s="6" t="s">
        <v>4245</v>
      </c>
      <c r="C1504" s="6" t="s">
        <v>10</v>
      </c>
      <c r="D1504" s="6" t="s">
        <v>9</v>
      </c>
      <c r="E1504" s="6" t="s">
        <v>3</v>
      </c>
      <c r="F1504" s="6" t="s">
        <v>4244</v>
      </c>
      <c r="G1504" s="6" t="s">
        <v>3</v>
      </c>
      <c r="H1504" s="6" t="s">
        <v>6</v>
      </c>
      <c r="I1504" s="5">
        <v>0</v>
      </c>
      <c r="J1504" s="6" t="s">
        <v>5</v>
      </c>
      <c r="K1504" s="6" t="s">
        <v>4</v>
      </c>
      <c r="L1504" s="7">
        <v>145</v>
      </c>
      <c r="M1504" s="6" t="s">
        <v>3</v>
      </c>
      <c r="N1504" s="5">
        <v>1</v>
      </c>
      <c r="O1504" s="1">
        <f>IFERROR(FIND("DRW ACY",B1504),"")</f>
        <v>6</v>
      </c>
      <c r="P1504" s="1">
        <f>IF(O1504="","",O1504+6)</f>
        <v>12</v>
      </c>
      <c r="Q1504" s="1">
        <f>LEN(B1504)</f>
        <v>20</v>
      </c>
      <c r="R1504" s="1" t="str">
        <f>IF(P1504="","",RIGHT(B1504,Q1504-P1504))</f>
        <v>312_1090</v>
      </c>
      <c r="U1504" cm="1">
        <f t="array" ref="U1504">MIN(IFERROR(FIND(_xlfn.SEQUENCE(10,,CHAR(48)),F1504),""))</f>
        <v>8</v>
      </c>
      <c r="V1504" s="1">
        <f>LEN(F1504)</f>
        <v>17</v>
      </c>
      <c r="W1504" s="1" t="str">
        <f>RIGHT(F1504,(V1504+1)-U1504)</f>
        <v>312_1090/F</v>
      </c>
      <c r="X1504" s="1" t="str">
        <f>LEFT(W1504,8)</f>
        <v>312_1090</v>
      </c>
      <c r="Y1504" s="1" t="str">
        <f>IF(E1504&lt;&gt;"",E1504,"A créer")</f>
        <v>A créer</v>
      </c>
      <c r="Z1504" s="2">
        <f>I1504</f>
        <v>0</v>
      </c>
      <c r="AA1504" s="1" t="str">
        <f>X1504&amp;" / "&amp;A1504</f>
        <v>312_1090 / 31266573</v>
      </c>
      <c r="AB1504" s="1">
        <f>A1504</f>
        <v>31266573</v>
      </c>
    </row>
    <row r="1505" spans="1:28" ht="15" x14ac:dyDescent="0.25">
      <c r="A1505" s="6">
        <v>31266544</v>
      </c>
      <c r="B1505" s="6" t="s">
        <v>4243</v>
      </c>
      <c r="C1505" s="6" t="s">
        <v>10</v>
      </c>
      <c r="D1505" s="6" t="s">
        <v>9</v>
      </c>
      <c r="E1505" s="6" t="s">
        <v>3</v>
      </c>
      <c r="F1505" s="6" t="s">
        <v>4242</v>
      </c>
      <c r="G1505" s="6" t="s">
        <v>3</v>
      </c>
      <c r="H1505" s="6" t="s">
        <v>6</v>
      </c>
      <c r="I1505" s="5">
        <v>0</v>
      </c>
      <c r="J1505" s="6" t="s">
        <v>5</v>
      </c>
      <c r="K1505" s="6" t="s">
        <v>4</v>
      </c>
      <c r="L1505" s="7">
        <v>140</v>
      </c>
      <c r="M1505" s="6" t="s">
        <v>3</v>
      </c>
      <c r="N1505" s="5">
        <v>1</v>
      </c>
      <c r="O1505" s="1">
        <f>IFERROR(FIND("DRW ACY",B1505),"")</f>
        <v>6</v>
      </c>
      <c r="P1505" s="1">
        <f>IF(O1505="","",O1505+6)</f>
        <v>12</v>
      </c>
      <c r="Q1505" s="1">
        <f>LEN(B1505)</f>
        <v>20</v>
      </c>
      <c r="R1505" s="1" t="str">
        <f>IF(P1505="","",RIGHT(B1505,Q1505-P1505))</f>
        <v>611_0039</v>
      </c>
      <c r="U1505" cm="1">
        <f t="array" ref="U1505">MIN(IFERROR(FIND(_xlfn.SEQUENCE(10,,CHAR(48)),F1505),""))</f>
        <v>8</v>
      </c>
      <c r="V1505" s="1">
        <f>LEN(F1505)</f>
        <v>17</v>
      </c>
      <c r="W1505" s="1" t="str">
        <f>RIGHT(F1505,(V1505+1)-U1505)</f>
        <v>611_0039/A</v>
      </c>
      <c r="X1505" s="1" t="str">
        <f>LEFT(W1505,8)</f>
        <v>611_0039</v>
      </c>
      <c r="Y1505" s="1" t="str">
        <f>IF(E1505&lt;&gt;"",E1505,"A créer")</f>
        <v>A créer</v>
      </c>
      <c r="Z1505" s="2">
        <f>I1505</f>
        <v>0</v>
      </c>
      <c r="AA1505" s="1" t="str">
        <f>X1505&amp;" / "&amp;A1505</f>
        <v>611_0039 / 31266544</v>
      </c>
      <c r="AB1505" s="1">
        <f>A1505</f>
        <v>31266544</v>
      </c>
    </row>
    <row r="1506" spans="1:28" ht="15" x14ac:dyDescent="0.25">
      <c r="A1506" s="6">
        <v>31266543</v>
      </c>
      <c r="B1506" s="6" t="s">
        <v>4241</v>
      </c>
      <c r="C1506" s="6" t="s">
        <v>10</v>
      </c>
      <c r="D1506" s="6" t="s">
        <v>9</v>
      </c>
      <c r="E1506" s="6" t="s">
        <v>3</v>
      </c>
      <c r="F1506" s="6" t="s">
        <v>4240</v>
      </c>
      <c r="G1506" s="6" t="s">
        <v>3</v>
      </c>
      <c r="H1506" s="6" t="s">
        <v>6</v>
      </c>
      <c r="I1506" s="5">
        <v>0</v>
      </c>
      <c r="J1506" s="6" t="s">
        <v>5</v>
      </c>
      <c r="K1506" s="6" t="s">
        <v>4</v>
      </c>
      <c r="L1506" s="7">
        <v>140</v>
      </c>
      <c r="M1506" s="6" t="s">
        <v>3</v>
      </c>
      <c r="N1506" s="5">
        <v>1</v>
      </c>
      <c r="O1506" s="1">
        <f>IFERROR(FIND("DRW ACY",B1506),"")</f>
        <v>6</v>
      </c>
      <c r="P1506" s="1">
        <f>IF(O1506="","",O1506+6)</f>
        <v>12</v>
      </c>
      <c r="Q1506" s="1">
        <f>LEN(B1506)</f>
        <v>20</v>
      </c>
      <c r="R1506" s="1" t="str">
        <f>IF(P1506="","",RIGHT(B1506,Q1506-P1506))</f>
        <v>312_0669</v>
      </c>
      <c r="U1506" cm="1">
        <f t="array" ref="U1506">MIN(IFERROR(FIND(_xlfn.SEQUENCE(10,,CHAR(48)),F1506),""))</f>
        <v>8</v>
      </c>
      <c r="V1506" s="1">
        <f>LEN(F1506)</f>
        <v>17</v>
      </c>
      <c r="W1506" s="1" t="str">
        <f>RIGHT(F1506,(V1506+1)-U1506)</f>
        <v>312_0669/A</v>
      </c>
      <c r="X1506" s="1" t="str">
        <f>LEFT(W1506,8)</f>
        <v>312_0669</v>
      </c>
      <c r="Y1506" s="1" t="str">
        <f>IF(E1506&lt;&gt;"",E1506,"A créer")</f>
        <v>A créer</v>
      </c>
      <c r="Z1506" s="2">
        <f>I1506</f>
        <v>0</v>
      </c>
      <c r="AA1506" s="1" t="str">
        <f>X1506&amp;" / "&amp;A1506</f>
        <v>312_0669 / 31266543</v>
      </c>
      <c r="AB1506" s="1">
        <f>A1506</f>
        <v>31266543</v>
      </c>
    </row>
    <row r="1507" spans="1:28" ht="15" x14ac:dyDescent="0.25">
      <c r="A1507" s="6">
        <v>31266539</v>
      </c>
      <c r="B1507" s="6" t="s">
        <v>4239</v>
      </c>
      <c r="C1507" s="6" t="s">
        <v>10</v>
      </c>
      <c r="D1507" s="6" t="s">
        <v>9</v>
      </c>
      <c r="E1507" s="6" t="s">
        <v>3</v>
      </c>
      <c r="F1507" s="6" t="s">
        <v>4238</v>
      </c>
      <c r="G1507" s="6" t="s">
        <v>3</v>
      </c>
      <c r="H1507" s="6" t="s">
        <v>6</v>
      </c>
      <c r="I1507" s="5">
        <v>0</v>
      </c>
      <c r="J1507" s="6" t="s">
        <v>5</v>
      </c>
      <c r="K1507" s="6" t="s">
        <v>4</v>
      </c>
      <c r="L1507" s="7">
        <v>65</v>
      </c>
      <c r="M1507" s="6" t="s">
        <v>3</v>
      </c>
      <c r="N1507" s="5">
        <v>1</v>
      </c>
      <c r="O1507" s="1">
        <f>IFERROR(FIND("DRW ACY",B1507),"")</f>
        <v>16</v>
      </c>
      <c r="P1507" s="1">
        <f>IF(O1507="","",O1507+6)</f>
        <v>22</v>
      </c>
      <c r="Q1507" s="1">
        <f>LEN(B1507)</f>
        <v>30</v>
      </c>
      <c r="R1507" s="1" t="str">
        <f>IF(P1507="","",RIGHT(B1507,Q1507-P1507))</f>
        <v>611_2931</v>
      </c>
      <c r="U1507" cm="1">
        <f t="array" ref="U1507">MIN(IFERROR(FIND(_xlfn.SEQUENCE(10,,CHAR(48)),F1507),""))</f>
        <v>8</v>
      </c>
      <c r="V1507" s="1">
        <f>LEN(F1507)</f>
        <v>17</v>
      </c>
      <c r="W1507" s="1" t="str">
        <f>RIGHT(F1507,(V1507+1)-U1507)</f>
        <v>611_2931/A</v>
      </c>
      <c r="X1507" s="1" t="str">
        <f>LEFT(W1507,8)</f>
        <v>611_2931</v>
      </c>
      <c r="Y1507" s="1" t="str">
        <f>IF(E1507&lt;&gt;"",E1507,"A créer")</f>
        <v>A créer</v>
      </c>
      <c r="Z1507" s="2">
        <f>I1507</f>
        <v>0</v>
      </c>
      <c r="AA1507" s="1" t="str">
        <f>X1507&amp;" / "&amp;A1507</f>
        <v>611_2931 / 31266539</v>
      </c>
      <c r="AB1507" s="1">
        <f>A1507</f>
        <v>31266539</v>
      </c>
    </row>
    <row r="1508" spans="1:28" ht="15" x14ac:dyDescent="0.25">
      <c r="A1508" s="6">
        <v>31266537</v>
      </c>
      <c r="B1508" s="6" t="s">
        <v>4237</v>
      </c>
      <c r="C1508" s="6" t="s">
        <v>10</v>
      </c>
      <c r="D1508" s="6" t="s">
        <v>9</v>
      </c>
      <c r="E1508" s="6" t="s">
        <v>3</v>
      </c>
      <c r="F1508" s="6" t="s">
        <v>4236</v>
      </c>
      <c r="G1508" s="6" t="s">
        <v>3</v>
      </c>
      <c r="H1508" s="6" t="s">
        <v>6</v>
      </c>
      <c r="I1508" s="5">
        <v>0</v>
      </c>
      <c r="J1508" s="6" t="s">
        <v>5</v>
      </c>
      <c r="K1508" s="6" t="s">
        <v>4</v>
      </c>
      <c r="L1508" s="7">
        <v>125</v>
      </c>
      <c r="M1508" s="6" t="s">
        <v>3</v>
      </c>
      <c r="N1508" s="5">
        <v>1</v>
      </c>
      <c r="O1508" s="1">
        <f>IFERROR(FIND("DRW ACY",B1508),"")</f>
        <v>6</v>
      </c>
      <c r="P1508" s="1">
        <f>IF(O1508="","",O1508+6)</f>
        <v>12</v>
      </c>
      <c r="Q1508" s="1">
        <f>LEN(B1508)</f>
        <v>20</v>
      </c>
      <c r="R1508" s="1" t="str">
        <f>IF(P1508="","",RIGHT(B1508,Q1508-P1508))</f>
        <v>611_2932</v>
      </c>
      <c r="U1508" cm="1">
        <f t="array" ref="U1508">MIN(IFERROR(FIND(_xlfn.SEQUENCE(10,,CHAR(48)),F1508),""))</f>
        <v>8</v>
      </c>
      <c r="V1508" s="1">
        <f>LEN(F1508)</f>
        <v>17</v>
      </c>
      <c r="W1508" s="1" t="str">
        <f>RIGHT(F1508,(V1508+1)-U1508)</f>
        <v>611_2932/A</v>
      </c>
      <c r="X1508" s="1" t="str">
        <f>LEFT(W1508,8)</f>
        <v>611_2932</v>
      </c>
      <c r="Y1508" s="1" t="str">
        <f>IF(E1508&lt;&gt;"",E1508,"A créer")</f>
        <v>A créer</v>
      </c>
      <c r="Z1508" s="2">
        <f>I1508</f>
        <v>0</v>
      </c>
      <c r="AA1508" s="1" t="str">
        <f>X1508&amp;" / "&amp;A1508</f>
        <v>611_2932 / 31266537</v>
      </c>
      <c r="AB1508" s="1">
        <f>A1508</f>
        <v>31266537</v>
      </c>
    </row>
    <row r="1509" spans="1:28" ht="15" x14ac:dyDescent="0.25">
      <c r="A1509" s="6">
        <v>31266532</v>
      </c>
      <c r="B1509" s="6" t="s">
        <v>4235</v>
      </c>
      <c r="C1509" s="6" t="s">
        <v>10</v>
      </c>
      <c r="D1509" s="6" t="s">
        <v>9</v>
      </c>
      <c r="E1509" s="6" t="s">
        <v>3</v>
      </c>
      <c r="F1509" s="6" t="s">
        <v>4234</v>
      </c>
      <c r="G1509" s="6" t="s">
        <v>3</v>
      </c>
      <c r="H1509" s="6" t="s">
        <v>6</v>
      </c>
      <c r="I1509" s="5">
        <v>0</v>
      </c>
      <c r="J1509" s="6" t="s">
        <v>5</v>
      </c>
      <c r="K1509" s="6" t="s">
        <v>4</v>
      </c>
      <c r="L1509" s="7">
        <v>135</v>
      </c>
      <c r="M1509" s="6" t="s">
        <v>3</v>
      </c>
      <c r="N1509" s="5">
        <v>1</v>
      </c>
      <c r="O1509" s="1">
        <f>IFERROR(FIND("DRW ACY",B1509),"")</f>
        <v>6</v>
      </c>
      <c r="P1509" s="1">
        <f>IF(O1509="","",O1509+6)</f>
        <v>12</v>
      </c>
      <c r="Q1509" s="1">
        <f>LEN(B1509)</f>
        <v>20</v>
      </c>
      <c r="R1509" s="1" t="str">
        <f>IF(P1509="","",RIGHT(B1509,Q1509-P1509))</f>
        <v>611_1772</v>
      </c>
      <c r="U1509" cm="1">
        <f t="array" ref="U1509">MIN(IFERROR(FIND(_xlfn.SEQUENCE(10,,CHAR(48)),F1509),""))</f>
        <v>8</v>
      </c>
      <c r="V1509" s="1">
        <f>LEN(F1509)</f>
        <v>17</v>
      </c>
      <c r="W1509" s="1" t="str">
        <f>RIGHT(F1509,(V1509+1)-U1509)</f>
        <v>611_1772/A</v>
      </c>
      <c r="X1509" s="1" t="str">
        <f>LEFT(W1509,8)</f>
        <v>611_1772</v>
      </c>
      <c r="Y1509" s="1" t="str">
        <f>IF(E1509&lt;&gt;"",E1509,"A créer")</f>
        <v>A créer</v>
      </c>
      <c r="Z1509" s="2">
        <f>I1509</f>
        <v>0</v>
      </c>
      <c r="AA1509" s="1" t="str">
        <f>X1509&amp;" / "&amp;A1509</f>
        <v>611_1772 / 31266532</v>
      </c>
      <c r="AB1509" s="1">
        <f>A1509</f>
        <v>31266532</v>
      </c>
    </row>
    <row r="1510" spans="1:28" ht="15" x14ac:dyDescent="0.25">
      <c r="A1510" s="6">
        <v>31266522</v>
      </c>
      <c r="B1510" s="6" t="s">
        <v>4233</v>
      </c>
      <c r="C1510" s="6" t="s">
        <v>10</v>
      </c>
      <c r="D1510" s="6" t="s">
        <v>9</v>
      </c>
      <c r="E1510" s="6" t="s">
        <v>3</v>
      </c>
      <c r="F1510" s="6" t="s">
        <v>4232</v>
      </c>
      <c r="G1510" s="6" t="s">
        <v>3</v>
      </c>
      <c r="H1510" s="6" t="s">
        <v>6</v>
      </c>
      <c r="I1510" s="5">
        <v>0</v>
      </c>
      <c r="J1510" s="6" t="s">
        <v>5</v>
      </c>
      <c r="K1510" s="6" t="s">
        <v>4</v>
      </c>
      <c r="L1510" s="7">
        <v>30</v>
      </c>
      <c r="M1510" s="6" t="s">
        <v>3</v>
      </c>
      <c r="N1510" s="5">
        <v>1</v>
      </c>
      <c r="O1510" s="1">
        <f>IFERROR(FIND("DRW ACY",B1510),"")</f>
        <v>11</v>
      </c>
      <c r="P1510" s="1">
        <f>IF(O1510="","",O1510+6)</f>
        <v>17</v>
      </c>
      <c r="Q1510" s="1">
        <f>LEN(B1510)</f>
        <v>25</v>
      </c>
      <c r="R1510" s="1" t="str">
        <f>IF(P1510="","",RIGHT(B1510,Q1510-P1510))</f>
        <v>312_0607</v>
      </c>
      <c r="U1510" cm="1">
        <f t="array" ref="U1510">MIN(IFERROR(FIND(_xlfn.SEQUENCE(10,,CHAR(48)),F1510),""))</f>
        <v>8</v>
      </c>
      <c r="V1510" s="1">
        <f>LEN(F1510)</f>
        <v>17</v>
      </c>
      <c r="W1510" s="1" t="str">
        <f>RIGHT(F1510,(V1510+1)-U1510)</f>
        <v>312_0607/A</v>
      </c>
      <c r="X1510" s="1" t="str">
        <f>LEFT(W1510,8)</f>
        <v>312_0607</v>
      </c>
      <c r="Y1510" s="1" t="str">
        <f>IF(E1510&lt;&gt;"",E1510,"A créer")</f>
        <v>A créer</v>
      </c>
      <c r="Z1510" s="2">
        <f>I1510</f>
        <v>0</v>
      </c>
      <c r="AA1510" s="1" t="str">
        <f>X1510&amp;" / "&amp;A1510</f>
        <v>312_0607 / 31266522</v>
      </c>
      <c r="AB1510" s="1">
        <f>A1510</f>
        <v>31266522</v>
      </c>
    </row>
    <row r="1511" spans="1:28" ht="15" x14ac:dyDescent="0.25">
      <c r="A1511" s="6">
        <v>31266521</v>
      </c>
      <c r="B1511" s="6" t="s">
        <v>4231</v>
      </c>
      <c r="C1511" s="6" t="s">
        <v>10</v>
      </c>
      <c r="D1511" s="6" t="s">
        <v>9</v>
      </c>
      <c r="E1511" s="6" t="s">
        <v>3</v>
      </c>
      <c r="F1511" s="6" t="s">
        <v>4230</v>
      </c>
      <c r="G1511" s="6" t="s">
        <v>3</v>
      </c>
      <c r="H1511" s="6" t="s">
        <v>6</v>
      </c>
      <c r="I1511" s="5">
        <v>0</v>
      </c>
      <c r="J1511" s="6" t="s">
        <v>5</v>
      </c>
      <c r="K1511" s="6" t="s">
        <v>4</v>
      </c>
      <c r="L1511" s="7">
        <v>195</v>
      </c>
      <c r="M1511" s="6" t="s">
        <v>3</v>
      </c>
      <c r="N1511" s="5">
        <v>1</v>
      </c>
      <c r="O1511" s="1">
        <f>IFERROR(FIND("DRW ACY",B1511),"")</f>
        <v>10</v>
      </c>
      <c r="P1511" s="1">
        <f>IF(O1511="","",O1511+6)</f>
        <v>16</v>
      </c>
      <c r="Q1511" s="1">
        <f>LEN(B1511)</f>
        <v>24</v>
      </c>
      <c r="R1511" s="1" t="str">
        <f>IF(P1511="","",RIGHT(B1511,Q1511-P1511))</f>
        <v>312_0610</v>
      </c>
      <c r="U1511" cm="1">
        <f t="array" ref="U1511">MIN(IFERROR(FIND(_xlfn.SEQUENCE(10,,CHAR(48)),F1511),""))</f>
        <v>8</v>
      </c>
      <c r="V1511" s="1">
        <f>LEN(F1511)</f>
        <v>17</v>
      </c>
      <c r="W1511" s="1" t="str">
        <f>RIGHT(F1511,(V1511+1)-U1511)</f>
        <v>312_0610/B</v>
      </c>
      <c r="X1511" s="1" t="str">
        <f>LEFT(W1511,8)</f>
        <v>312_0610</v>
      </c>
      <c r="Y1511" s="1" t="str">
        <f>IF(E1511&lt;&gt;"",E1511,"A créer")</f>
        <v>A créer</v>
      </c>
      <c r="Z1511" s="2">
        <f>I1511</f>
        <v>0</v>
      </c>
      <c r="AA1511" s="1" t="str">
        <f>X1511&amp;" / "&amp;A1511</f>
        <v>312_0610 / 31266521</v>
      </c>
      <c r="AB1511" s="1">
        <f>A1511</f>
        <v>31266521</v>
      </c>
    </row>
    <row r="1512" spans="1:28" ht="15" x14ac:dyDescent="0.25">
      <c r="A1512" s="6">
        <v>31266512</v>
      </c>
      <c r="B1512" s="6" t="s">
        <v>4229</v>
      </c>
      <c r="C1512" s="6" t="s">
        <v>10</v>
      </c>
      <c r="D1512" s="6" t="s">
        <v>9</v>
      </c>
      <c r="E1512" s="6" t="s">
        <v>3</v>
      </c>
      <c r="F1512" s="6" t="s">
        <v>4228</v>
      </c>
      <c r="G1512" s="6" t="s">
        <v>3</v>
      </c>
      <c r="H1512" s="6" t="s">
        <v>6</v>
      </c>
      <c r="I1512" s="5">
        <v>0</v>
      </c>
      <c r="J1512" s="6" t="s">
        <v>5</v>
      </c>
      <c r="K1512" s="6" t="s">
        <v>4</v>
      </c>
      <c r="L1512" s="7">
        <v>140</v>
      </c>
      <c r="M1512" s="6" t="s">
        <v>3</v>
      </c>
      <c r="N1512" s="5">
        <v>1</v>
      </c>
      <c r="O1512" s="1">
        <f>IFERROR(FIND("DRW ACY",B1512),"")</f>
        <v>7</v>
      </c>
      <c r="P1512" s="1">
        <f>IF(O1512="","",O1512+6)</f>
        <v>13</v>
      </c>
      <c r="Q1512" s="1">
        <f>LEN(B1512)</f>
        <v>21</v>
      </c>
      <c r="R1512" s="1" t="str">
        <f>IF(P1512="","",RIGHT(B1512,Q1512-P1512))</f>
        <v>611_0671</v>
      </c>
      <c r="U1512" cm="1">
        <f t="array" ref="U1512">MIN(IFERROR(FIND(_xlfn.SEQUENCE(10,,CHAR(48)),F1512),""))</f>
        <v>8</v>
      </c>
      <c r="V1512" s="1">
        <f>LEN(F1512)</f>
        <v>17</v>
      </c>
      <c r="W1512" s="1" t="str">
        <f>RIGHT(F1512,(V1512+1)-U1512)</f>
        <v>611_0671/A</v>
      </c>
      <c r="X1512" s="1" t="str">
        <f>LEFT(W1512,8)</f>
        <v>611_0671</v>
      </c>
      <c r="Y1512" s="1" t="str">
        <f>IF(E1512&lt;&gt;"",E1512,"A créer")</f>
        <v>A créer</v>
      </c>
      <c r="Z1512" s="2">
        <f>I1512</f>
        <v>0</v>
      </c>
      <c r="AA1512" s="1" t="str">
        <f>X1512&amp;" / "&amp;A1512</f>
        <v>611_0671 / 31266512</v>
      </c>
      <c r="AB1512" s="1">
        <f>A1512</f>
        <v>31266512</v>
      </c>
    </row>
    <row r="1513" spans="1:28" ht="15" x14ac:dyDescent="0.25">
      <c r="A1513" s="6">
        <v>31266510</v>
      </c>
      <c r="B1513" s="6" t="s">
        <v>4227</v>
      </c>
      <c r="C1513" s="6" t="s">
        <v>10</v>
      </c>
      <c r="D1513" s="6" t="s">
        <v>9</v>
      </c>
      <c r="E1513" s="6" t="s">
        <v>3</v>
      </c>
      <c r="F1513" s="6" t="s">
        <v>4226</v>
      </c>
      <c r="G1513" s="6" t="s">
        <v>3</v>
      </c>
      <c r="H1513" s="6" t="s">
        <v>6</v>
      </c>
      <c r="I1513" s="5">
        <v>0</v>
      </c>
      <c r="J1513" s="6" t="s">
        <v>5</v>
      </c>
      <c r="K1513" s="6" t="s">
        <v>4</v>
      </c>
      <c r="L1513" s="7">
        <v>90</v>
      </c>
      <c r="M1513" s="6" t="s">
        <v>3</v>
      </c>
      <c r="N1513" s="5">
        <v>1</v>
      </c>
      <c r="O1513" s="1">
        <f>IFERROR(FIND("DRW ACY",B1513),"")</f>
        <v>6</v>
      </c>
      <c r="P1513" s="1">
        <f>IF(O1513="","",O1513+6)</f>
        <v>12</v>
      </c>
      <c r="Q1513" s="1">
        <f>LEN(B1513)</f>
        <v>20</v>
      </c>
      <c r="R1513" s="1" t="str">
        <f>IF(P1513="","",RIGHT(B1513,Q1513-P1513))</f>
        <v>611_3211</v>
      </c>
      <c r="U1513" cm="1">
        <f t="array" ref="U1513">MIN(IFERROR(FIND(_xlfn.SEQUENCE(10,,CHAR(48)),F1513),""))</f>
        <v>8</v>
      </c>
      <c r="V1513" s="1">
        <f>LEN(F1513)</f>
        <v>17</v>
      </c>
      <c r="W1513" s="1" t="str">
        <f>RIGHT(F1513,(V1513+1)-U1513)</f>
        <v>611_3211/A</v>
      </c>
      <c r="X1513" s="1" t="str">
        <f>LEFT(W1513,8)</f>
        <v>611_3211</v>
      </c>
      <c r="Y1513" s="1" t="str">
        <f>IF(E1513&lt;&gt;"",E1513,"A créer")</f>
        <v>A créer</v>
      </c>
      <c r="Z1513" s="2">
        <f>I1513</f>
        <v>0</v>
      </c>
      <c r="AA1513" s="1" t="str">
        <f>X1513&amp;" / "&amp;A1513</f>
        <v>611_3211 / 31266510</v>
      </c>
      <c r="AB1513" s="1">
        <f>A1513</f>
        <v>31266510</v>
      </c>
    </row>
    <row r="1514" spans="1:28" ht="15" x14ac:dyDescent="0.25">
      <c r="A1514" s="6">
        <v>31266507</v>
      </c>
      <c r="B1514" s="6" t="s">
        <v>4225</v>
      </c>
      <c r="C1514" s="6" t="s">
        <v>10</v>
      </c>
      <c r="D1514" s="6" t="s">
        <v>9</v>
      </c>
      <c r="E1514" s="6" t="s">
        <v>3</v>
      </c>
      <c r="F1514" s="6" t="s">
        <v>4224</v>
      </c>
      <c r="G1514" s="6" t="s">
        <v>3</v>
      </c>
      <c r="H1514" s="6" t="s">
        <v>6</v>
      </c>
      <c r="I1514" s="5">
        <v>0</v>
      </c>
      <c r="J1514" s="6" t="s">
        <v>5</v>
      </c>
      <c r="K1514" s="6" t="s">
        <v>4</v>
      </c>
      <c r="L1514" s="7">
        <v>115</v>
      </c>
      <c r="M1514" s="6" t="s">
        <v>3</v>
      </c>
      <c r="N1514" s="5">
        <v>1</v>
      </c>
      <c r="O1514" s="1">
        <f>IFERROR(FIND("DRW ACY",B1514),"")</f>
        <v>17</v>
      </c>
      <c r="P1514" s="1">
        <f>IF(O1514="","",O1514+6)</f>
        <v>23</v>
      </c>
      <c r="Q1514" s="1">
        <f>LEN(B1514)</f>
        <v>31</v>
      </c>
      <c r="R1514" s="1" t="str">
        <f>IF(P1514="","",RIGHT(B1514,Q1514-P1514))</f>
        <v>611_0613</v>
      </c>
      <c r="U1514" cm="1">
        <f t="array" ref="U1514">MIN(IFERROR(FIND(_xlfn.SEQUENCE(10,,CHAR(48)),F1514),""))</f>
        <v>8</v>
      </c>
      <c r="V1514" s="1">
        <f>LEN(F1514)</f>
        <v>17</v>
      </c>
      <c r="W1514" s="1" t="str">
        <f>RIGHT(F1514,(V1514+1)-U1514)</f>
        <v>611_0613/A</v>
      </c>
      <c r="X1514" s="1" t="str">
        <f>LEFT(W1514,8)</f>
        <v>611_0613</v>
      </c>
      <c r="Y1514" s="1" t="str">
        <f>IF(E1514&lt;&gt;"",E1514,"A créer")</f>
        <v>A créer</v>
      </c>
      <c r="Z1514" s="2">
        <f>I1514</f>
        <v>0</v>
      </c>
      <c r="AA1514" s="1" t="str">
        <f>X1514&amp;" / "&amp;A1514</f>
        <v>611_0613 / 31266507</v>
      </c>
      <c r="AB1514" s="1">
        <f>A1514</f>
        <v>31266507</v>
      </c>
    </row>
    <row r="1515" spans="1:28" ht="15" x14ac:dyDescent="0.25">
      <c r="A1515" s="6">
        <v>31266498</v>
      </c>
      <c r="B1515" s="6" t="s">
        <v>4223</v>
      </c>
      <c r="C1515" s="6" t="s">
        <v>10</v>
      </c>
      <c r="D1515" s="6" t="s">
        <v>9</v>
      </c>
      <c r="E1515" s="6" t="s">
        <v>3</v>
      </c>
      <c r="F1515" s="6" t="s">
        <v>4222</v>
      </c>
      <c r="G1515" s="6" t="s">
        <v>3</v>
      </c>
      <c r="H1515" s="6" t="s">
        <v>6</v>
      </c>
      <c r="I1515" s="5">
        <v>0</v>
      </c>
      <c r="J1515" s="6" t="s">
        <v>5</v>
      </c>
      <c r="K1515" s="6" t="s">
        <v>4</v>
      </c>
      <c r="L1515" s="7">
        <v>140</v>
      </c>
      <c r="M1515" s="6" t="s">
        <v>3</v>
      </c>
      <c r="N1515" s="5">
        <v>1</v>
      </c>
      <c r="O1515" s="1">
        <f>IFERROR(FIND("DRW ACY",B1515),"")</f>
        <v>6</v>
      </c>
      <c r="P1515" s="1">
        <f>IF(O1515="","",O1515+6)</f>
        <v>12</v>
      </c>
      <c r="Q1515" s="1">
        <f>LEN(B1515)</f>
        <v>20</v>
      </c>
      <c r="R1515" s="1" t="str">
        <f>IF(P1515="","",RIGHT(B1515,Q1515-P1515))</f>
        <v>611_2113</v>
      </c>
      <c r="U1515" cm="1">
        <f t="array" ref="U1515">MIN(IFERROR(FIND(_xlfn.SEQUENCE(10,,CHAR(48)),F1515),""))</f>
        <v>8</v>
      </c>
      <c r="V1515" s="1">
        <f>LEN(F1515)</f>
        <v>17</v>
      </c>
      <c r="W1515" s="1" t="str">
        <f>RIGHT(F1515,(V1515+1)-U1515)</f>
        <v>611_2113/A</v>
      </c>
      <c r="X1515" s="1" t="str">
        <f>LEFT(W1515,8)</f>
        <v>611_2113</v>
      </c>
      <c r="Y1515" s="1" t="str">
        <f>IF(E1515&lt;&gt;"",E1515,"A créer")</f>
        <v>A créer</v>
      </c>
      <c r="Z1515" s="2">
        <f>I1515</f>
        <v>0</v>
      </c>
      <c r="AA1515" s="1" t="str">
        <f>X1515&amp;" / "&amp;A1515</f>
        <v>611_2113 / 31266498</v>
      </c>
      <c r="AB1515" s="1">
        <f>A1515</f>
        <v>31266498</v>
      </c>
    </row>
    <row r="1516" spans="1:28" ht="15" x14ac:dyDescent="0.25">
      <c r="A1516" s="6">
        <v>31266495</v>
      </c>
      <c r="B1516" s="6" t="s">
        <v>4221</v>
      </c>
      <c r="C1516" s="6" t="s">
        <v>10</v>
      </c>
      <c r="D1516" s="6" t="s">
        <v>9</v>
      </c>
      <c r="E1516" s="6" t="s">
        <v>3</v>
      </c>
      <c r="F1516" s="6" t="s">
        <v>4220</v>
      </c>
      <c r="G1516" s="6" t="s">
        <v>3</v>
      </c>
      <c r="H1516" s="6" t="s">
        <v>6</v>
      </c>
      <c r="I1516" s="5">
        <v>0</v>
      </c>
      <c r="J1516" s="6" t="s">
        <v>5</v>
      </c>
      <c r="K1516" s="6" t="s">
        <v>4</v>
      </c>
      <c r="L1516" s="7">
        <v>190</v>
      </c>
      <c r="M1516" s="6" t="s">
        <v>3</v>
      </c>
      <c r="N1516" s="5">
        <v>1</v>
      </c>
      <c r="O1516" s="1">
        <f>IFERROR(FIND("DRW ACY",B1516),"")</f>
        <v>8</v>
      </c>
      <c r="P1516" s="1">
        <f>IF(O1516="","",O1516+6)</f>
        <v>14</v>
      </c>
      <c r="Q1516" s="1">
        <f>LEN(B1516)</f>
        <v>22</v>
      </c>
      <c r="R1516" s="1" t="str">
        <f>IF(P1516="","",RIGHT(B1516,Q1516-P1516))</f>
        <v>312_2424</v>
      </c>
      <c r="U1516" cm="1">
        <f t="array" ref="U1516">MIN(IFERROR(FIND(_xlfn.SEQUENCE(10,,CHAR(48)),F1516),""))</f>
        <v>8</v>
      </c>
      <c r="V1516" s="1">
        <f>LEN(F1516)</f>
        <v>17</v>
      </c>
      <c r="W1516" s="1" t="str">
        <f>RIGHT(F1516,(V1516+1)-U1516)</f>
        <v>312_2424/B</v>
      </c>
      <c r="X1516" s="1" t="str">
        <f>LEFT(W1516,8)</f>
        <v>312_2424</v>
      </c>
      <c r="Y1516" s="1" t="str">
        <f>IF(E1516&lt;&gt;"",E1516,"A créer")</f>
        <v>A créer</v>
      </c>
      <c r="Z1516" s="2">
        <f>I1516</f>
        <v>0</v>
      </c>
      <c r="AA1516" s="1" t="str">
        <f>X1516&amp;" / "&amp;A1516</f>
        <v>312_2424 / 31266495</v>
      </c>
      <c r="AB1516" s="1">
        <f>A1516</f>
        <v>31266495</v>
      </c>
    </row>
    <row r="1517" spans="1:28" ht="15" x14ac:dyDescent="0.25">
      <c r="A1517" s="6">
        <v>31266491</v>
      </c>
      <c r="B1517" s="6" t="s">
        <v>4219</v>
      </c>
      <c r="C1517" s="6" t="s">
        <v>10</v>
      </c>
      <c r="D1517" s="6" t="s">
        <v>9</v>
      </c>
      <c r="E1517" s="6" t="s">
        <v>3</v>
      </c>
      <c r="F1517" s="6" t="s">
        <v>3891</v>
      </c>
      <c r="G1517" s="6" t="s">
        <v>3</v>
      </c>
      <c r="H1517" s="6" t="s">
        <v>6</v>
      </c>
      <c r="I1517" s="5">
        <v>0</v>
      </c>
      <c r="J1517" s="6" t="s">
        <v>5</v>
      </c>
      <c r="K1517" s="6" t="s">
        <v>4</v>
      </c>
      <c r="L1517" s="7">
        <v>95</v>
      </c>
      <c r="M1517" s="6" t="s">
        <v>3</v>
      </c>
      <c r="N1517" s="5">
        <v>1</v>
      </c>
      <c r="O1517" s="1">
        <f>IFERROR(FIND("DRW ACY",B1517),"")</f>
        <v>15</v>
      </c>
      <c r="P1517" s="1">
        <f>IF(O1517="","",O1517+6)</f>
        <v>21</v>
      </c>
      <c r="Q1517" s="1">
        <f>LEN(B1517)</f>
        <v>29</v>
      </c>
      <c r="R1517" s="1" t="str">
        <f>IF(P1517="","",RIGHT(B1517,Q1517-P1517))</f>
        <v>611_3491</v>
      </c>
      <c r="U1517" cm="1">
        <f t="array" ref="U1517">MIN(IFERROR(FIND(_xlfn.SEQUENCE(10,,CHAR(48)),F1517),""))</f>
        <v>8</v>
      </c>
      <c r="V1517" s="1">
        <f>LEN(F1517)</f>
        <v>17</v>
      </c>
      <c r="W1517" s="1" t="str">
        <f>RIGHT(F1517,(V1517+1)-U1517)</f>
        <v>611_3491/A</v>
      </c>
      <c r="X1517" s="1" t="str">
        <f>LEFT(W1517,8)</f>
        <v>611_3491</v>
      </c>
      <c r="Y1517" s="1" t="str">
        <f>IF(E1517&lt;&gt;"",E1517,"A créer")</f>
        <v>A créer</v>
      </c>
      <c r="Z1517" s="2">
        <f>I1517</f>
        <v>0</v>
      </c>
      <c r="AA1517" s="1" t="str">
        <f>X1517&amp;" / "&amp;A1517</f>
        <v>611_3491 / 31266491</v>
      </c>
      <c r="AB1517" s="1">
        <f>A1517</f>
        <v>31266491</v>
      </c>
    </row>
    <row r="1518" spans="1:28" ht="15" x14ac:dyDescent="0.25">
      <c r="A1518" s="6">
        <v>31266480</v>
      </c>
      <c r="B1518" s="6" t="s">
        <v>4218</v>
      </c>
      <c r="C1518" s="6" t="s">
        <v>10</v>
      </c>
      <c r="D1518" s="6" t="s">
        <v>9</v>
      </c>
      <c r="E1518" s="6" t="s">
        <v>3</v>
      </c>
      <c r="F1518" s="6" t="s">
        <v>4217</v>
      </c>
      <c r="G1518" s="6" t="s">
        <v>3</v>
      </c>
      <c r="H1518" s="6" t="s">
        <v>6</v>
      </c>
      <c r="I1518" s="5">
        <v>0</v>
      </c>
      <c r="J1518" s="6" t="s">
        <v>5</v>
      </c>
      <c r="K1518" s="6" t="s">
        <v>4</v>
      </c>
      <c r="L1518" s="7">
        <v>130</v>
      </c>
      <c r="M1518" s="6" t="s">
        <v>3</v>
      </c>
      <c r="N1518" s="5">
        <v>1</v>
      </c>
      <c r="O1518" s="1">
        <f>IFERROR(FIND("DRW ACY",B1518),"")</f>
        <v>9</v>
      </c>
      <c r="P1518" s="1">
        <f>IF(O1518="","",O1518+6)</f>
        <v>15</v>
      </c>
      <c r="Q1518" s="1">
        <f>LEN(B1518)</f>
        <v>23</v>
      </c>
      <c r="R1518" s="1" t="str">
        <f>IF(P1518="","",RIGHT(B1518,Q1518-P1518))</f>
        <v>611_0726</v>
      </c>
      <c r="U1518" cm="1">
        <f t="array" ref="U1518">MIN(IFERROR(FIND(_xlfn.SEQUENCE(10,,CHAR(48)),F1518),""))</f>
        <v>8</v>
      </c>
      <c r="V1518" s="1">
        <f>LEN(F1518)</f>
        <v>17</v>
      </c>
      <c r="W1518" s="1" t="str">
        <f>RIGHT(F1518,(V1518+1)-U1518)</f>
        <v>611_0726/B</v>
      </c>
      <c r="X1518" s="1" t="str">
        <f>LEFT(W1518,8)</f>
        <v>611_0726</v>
      </c>
      <c r="Y1518" s="1" t="str">
        <f>IF(E1518&lt;&gt;"",E1518,"A créer")</f>
        <v>A créer</v>
      </c>
      <c r="Z1518" s="2">
        <f>I1518</f>
        <v>0</v>
      </c>
      <c r="AA1518" s="1" t="str">
        <f>X1518&amp;" / "&amp;A1518</f>
        <v>611_0726 / 31266480</v>
      </c>
      <c r="AB1518" s="1">
        <f>A1518</f>
        <v>31266480</v>
      </c>
    </row>
    <row r="1519" spans="1:28" ht="15" x14ac:dyDescent="0.25">
      <c r="A1519" s="6">
        <v>31266478</v>
      </c>
      <c r="B1519" s="6" t="s">
        <v>4216</v>
      </c>
      <c r="C1519" s="6" t="s">
        <v>10</v>
      </c>
      <c r="D1519" s="6" t="s">
        <v>9</v>
      </c>
      <c r="E1519" s="6" t="s">
        <v>3</v>
      </c>
      <c r="F1519" s="6" t="s">
        <v>4215</v>
      </c>
      <c r="G1519" s="6" t="s">
        <v>3</v>
      </c>
      <c r="H1519" s="6" t="s">
        <v>6</v>
      </c>
      <c r="I1519" s="5">
        <v>0</v>
      </c>
      <c r="J1519" s="6" t="s">
        <v>5</v>
      </c>
      <c r="K1519" s="6" t="s">
        <v>4</v>
      </c>
      <c r="L1519" s="7">
        <v>240</v>
      </c>
      <c r="M1519" s="6" t="s">
        <v>3</v>
      </c>
      <c r="N1519" s="5">
        <v>1</v>
      </c>
      <c r="O1519" s="1">
        <f>IFERROR(FIND("DRW ACY",B1519),"")</f>
        <v>13</v>
      </c>
      <c r="P1519" s="1">
        <f>IF(O1519="","",O1519+6)</f>
        <v>19</v>
      </c>
      <c r="Q1519" s="1">
        <f>LEN(B1519)</f>
        <v>27</v>
      </c>
      <c r="R1519" s="1" t="str">
        <f>IF(P1519="","",RIGHT(B1519,Q1519-P1519))</f>
        <v>611_0767</v>
      </c>
      <c r="U1519" cm="1">
        <f t="array" ref="U1519">MIN(IFERROR(FIND(_xlfn.SEQUENCE(10,,CHAR(48)),F1519),""))</f>
        <v>8</v>
      </c>
      <c r="V1519" s="1">
        <f>LEN(F1519)</f>
        <v>16</v>
      </c>
      <c r="W1519" s="1" t="str">
        <f>RIGHT(F1519,(V1519+1)-U1519)</f>
        <v>611_0767A</v>
      </c>
      <c r="X1519" s="1" t="str">
        <f>LEFT(W1519,8)</f>
        <v>611_0767</v>
      </c>
      <c r="Y1519" s="1" t="str">
        <f>IF(E1519&lt;&gt;"",E1519,"A créer")</f>
        <v>A créer</v>
      </c>
      <c r="Z1519" s="2">
        <f>I1519</f>
        <v>0</v>
      </c>
      <c r="AA1519" s="1" t="str">
        <f>X1519&amp;" / "&amp;A1519</f>
        <v>611_0767 / 31266478</v>
      </c>
      <c r="AB1519" s="1">
        <f>A1519</f>
        <v>31266478</v>
      </c>
    </row>
    <row r="1520" spans="1:28" ht="15" x14ac:dyDescent="0.25">
      <c r="A1520" s="6">
        <v>31266468</v>
      </c>
      <c r="B1520" s="6" t="s">
        <v>4214</v>
      </c>
      <c r="C1520" s="6" t="s">
        <v>10</v>
      </c>
      <c r="D1520" s="6" t="s">
        <v>9</v>
      </c>
      <c r="E1520" s="6" t="s">
        <v>3</v>
      </c>
      <c r="F1520" s="6" t="s">
        <v>4213</v>
      </c>
      <c r="G1520" s="6" t="s">
        <v>3</v>
      </c>
      <c r="H1520" s="6" t="s">
        <v>6</v>
      </c>
      <c r="I1520" s="5">
        <v>0</v>
      </c>
      <c r="J1520" s="6" t="s">
        <v>5</v>
      </c>
      <c r="K1520" s="6" t="s">
        <v>4</v>
      </c>
      <c r="L1520" s="7">
        <v>280</v>
      </c>
      <c r="M1520" s="6" t="s">
        <v>3</v>
      </c>
      <c r="N1520" s="5">
        <v>1</v>
      </c>
      <c r="O1520" s="1">
        <f>IFERROR(FIND("DRW ACY",B1520),"")</f>
        <v>13</v>
      </c>
      <c r="P1520" s="1">
        <f>IF(O1520="","",O1520+6)</f>
        <v>19</v>
      </c>
      <c r="Q1520" s="1">
        <f>LEN(B1520)</f>
        <v>27</v>
      </c>
      <c r="R1520" s="1" t="str">
        <f>IF(P1520="","",RIGHT(B1520,Q1520-P1520))</f>
        <v>611_0686</v>
      </c>
      <c r="U1520" cm="1">
        <f t="array" ref="U1520">MIN(IFERROR(FIND(_xlfn.SEQUENCE(10,,CHAR(48)),F1520),""))</f>
        <v>8</v>
      </c>
      <c r="V1520" s="1">
        <f>LEN(F1520)</f>
        <v>16</v>
      </c>
      <c r="W1520" s="1" t="str">
        <f>RIGHT(F1520,(V1520+1)-U1520)</f>
        <v>611_0686A</v>
      </c>
      <c r="X1520" s="1" t="str">
        <f>LEFT(W1520,8)</f>
        <v>611_0686</v>
      </c>
      <c r="Y1520" s="1" t="str">
        <f>IF(E1520&lt;&gt;"",E1520,"A créer")</f>
        <v>A créer</v>
      </c>
      <c r="Z1520" s="2">
        <f>I1520</f>
        <v>0</v>
      </c>
      <c r="AA1520" s="1" t="str">
        <f>X1520&amp;" / "&amp;A1520</f>
        <v>611_0686 / 31266468</v>
      </c>
      <c r="AB1520" s="1">
        <f>A1520</f>
        <v>31266468</v>
      </c>
    </row>
    <row r="1521" spans="1:28" ht="15" x14ac:dyDescent="0.25">
      <c r="A1521" s="6">
        <v>31266466</v>
      </c>
      <c r="B1521" s="6" t="s">
        <v>4212</v>
      </c>
      <c r="C1521" s="6" t="s">
        <v>10</v>
      </c>
      <c r="D1521" s="6" t="s">
        <v>9</v>
      </c>
      <c r="E1521" s="6" t="s">
        <v>3</v>
      </c>
      <c r="F1521" s="6" t="s">
        <v>4211</v>
      </c>
      <c r="G1521" s="6" t="s">
        <v>3</v>
      </c>
      <c r="H1521" s="6" t="s">
        <v>6</v>
      </c>
      <c r="I1521" s="5">
        <v>0</v>
      </c>
      <c r="J1521" s="6" t="s">
        <v>5</v>
      </c>
      <c r="K1521" s="6" t="s">
        <v>4</v>
      </c>
      <c r="L1521" s="7">
        <v>130</v>
      </c>
      <c r="M1521" s="6" t="s">
        <v>3</v>
      </c>
      <c r="N1521" s="5">
        <v>1</v>
      </c>
      <c r="O1521" s="1">
        <f>IFERROR(FIND("DRW ACY",B1521),"")</f>
        <v>10</v>
      </c>
      <c r="P1521" s="1">
        <f>IF(O1521="","",O1521+6)</f>
        <v>16</v>
      </c>
      <c r="Q1521" s="1">
        <f>LEN(B1521)</f>
        <v>24</v>
      </c>
      <c r="R1521" s="1" t="str">
        <f>IF(P1521="","",RIGHT(B1521,Q1521-P1521))</f>
        <v>611_2813</v>
      </c>
      <c r="U1521" cm="1">
        <f t="array" ref="U1521">MIN(IFERROR(FIND(_xlfn.SEQUENCE(10,,CHAR(48)),F1521),""))</f>
        <v>8</v>
      </c>
      <c r="V1521" s="1">
        <f>LEN(F1521)</f>
        <v>16</v>
      </c>
      <c r="W1521" s="1" t="str">
        <f>RIGHT(F1521,(V1521+1)-U1521)</f>
        <v>611_2813A</v>
      </c>
      <c r="X1521" s="1" t="str">
        <f>LEFT(W1521,8)</f>
        <v>611_2813</v>
      </c>
      <c r="Y1521" s="1" t="str">
        <f>IF(E1521&lt;&gt;"",E1521,"A créer")</f>
        <v>A créer</v>
      </c>
      <c r="Z1521" s="2">
        <f>I1521</f>
        <v>0</v>
      </c>
      <c r="AA1521" s="1" t="str">
        <f>X1521&amp;" / "&amp;A1521</f>
        <v>611_2813 / 31266466</v>
      </c>
      <c r="AB1521" s="1">
        <f>A1521</f>
        <v>31266466</v>
      </c>
    </row>
    <row r="1522" spans="1:28" ht="15" x14ac:dyDescent="0.25">
      <c r="A1522" s="6">
        <v>31266458</v>
      </c>
      <c r="B1522" s="6" t="s">
        <v>4210</v>
      </c>
      <c r="C1522" s="6" t="s">
        <v>10</v>
      </c>
      <c r="D1522" s="6" t="s">
        <v>9</v>
      </c>
      <c r="E1522" s="6" t="s">
        <v>3</v>
      </c>
      <c r="F1522" s="6" t="s">
        <v>4209</v>
      </c>
      <c r="G1522" s="6" t="s">
        <v>3</v>
      </c>
      <c r="H1522" s="6" t="s">
        <v>6</v>
      </c>
      <c r="I1522" s="5">
        <v>0</v>
      </c>
      <c r="J1522" s="6" t="s">
        <v>5</v>
      </c>
      <c r="K1522" s="6" t="s">
        <v>4</v>
      </c>
      <c r="L1522" s="7">
        <v>185</v>
      </c>
      <c r="M1522" s="6" t="s">
        <v>3</v>
      </c>
      <c r="N1522" s="5">
        <v>1</v>
      </c>
      <c r="O1522" s="1">
        <f>IFERROR(FIND("DRW ACY",B1522),"")</f>
        <v>17</v>
      </c>
      <c r="P1522" s="1">
        <f>IF(O1522="","",O1522+6)</f>
        <v>23</v>
      </c>
      <c r="Q1522" s="1">
        <f>LEN(B1522)</f>
        <v>31</v>
      </c>
      <c r="R1522" s="1" t="str">
        <f>IF(P1522="","",RIGHT(B1522,Q1522-P1522))</f>
        <v>611_0681</v>
      </c>
      <c r="U1522" cm="1">
        <f t="array" ref="U1522">MIN(IFERROR(FIND(_xlfn.SEQUENCE(10,,CHAR(48)),F1522),""))</f>
        <v>8</v>
      </c>
      <c r="V1522" s="1">
        <f>LEN(F1522)</f>
        <v>16</v>
      </c>
      <c r="W1522" s="1" t="str">
        <f>RIGHT(F1522,(V1522+1)-U1522)</f>
        <v>611_0681A</v>
      </c>
      <c r="X1522" s="1" t="str">
        <f>LEFT(W1522,8)</f>
        <v>611_0681</v>
      </c>
      <c r="Y1522" s="1" t="str">
        <f>IF(E1522&lt;&gt;"",E1522,"A créer")</f>
        <v>A créer</v>
      </c>
      <c r="Z1522" s="2">
        <f>I1522</f>
        <v>0</v>
      </c>
      <c r="AA1522" s="1" t="str">
        <f>X1522&amp;" / "&amp;A1522</f>
        <v>611_0681 / 31266458</v>
      </c>
      <c r="AB1522" s="1">
        <f>A1522</f>
        <v>31266458</v>
      </c>
    </row>
    <row r="1523" spans="1:28" ht="15" x14ac:dyDescent="0.25">
      <c r="A1523" s="6">
        <v>31266455</v>
      </c>
      <c r="B1523" s="6" t="s">
        <v>4208</v>
      </c>
      <c r="C1523" s="6" t="s">
        <v>10</v>
      </c>
      <c r="D1523" s="6" t="s">
        <v>9</v>
      </c>
      <c r="E1523" s="6" t="s">
        <v>3</v>
      </c>
      <c r="F1523" s="6" t="s">
        <v>4207</v>
      </c>
      <c r="G1523" s="6" t="s">
        <v>3</v>
      </c>
      <c r="H1523" s="6" t="s">
        <v>6</v>
      </c>
      <c r="I1523" s="5">
        <v>0</v>
      </c>
      <c r="J1523" s="6" t="s">
        <v>5</v>
      </c>
      <c r="K1523" s="6" t="s">
        <v>4</v>
      </c>
      <c r="L1523" s="7">
        <v>190</v>
      </c>
      <c r="M1523" s="6" t="s">
        <v>3</v>
      </c>
      <c r="N1523" s="5">
        <v>1</v>
      </c>
      <c r="O1523" s="1">
        <f>IFERROR(FIND("DRW ACY",B1523),"")</f>
        <v>17</v>
      </c>
      <c r="P1523" s="1">
        <f>IF(O1523="","",O1523+6)</f>
        <v>23</v>
      </c>
      <c r="Q1523" s="1">
        <f>LEN(B1523)</f>
        <v>31</v>
      </c>
      <c r="R1523" s="1" t="str">
        <f>IF(P1523="","",RIGHT(B1523,Q1523-P1523))</f>
        <v>611_0557</v>
      </c>
      <c r="U1523" cm="1">
        <f t="array" ref="U1523">MIN(IFERROR(FIND(_xlfn.SEQUENCE(10,,CHAR(48)),F1523),""))</f>
        <v>8</v>
      </c>
      <c r="V1523" s="1">
        <f>LEN(F1523)</f>
        <v>16</v>
      </c>
      <c r="W1523" s="1" t="str">
        <f>RIGHT(F1523,(V1523+1)-U1523)</f>
        <v>611_0557A</v>
      </c>
      <c r="X1523" s="1" t="str">
        <f>LEFT(W1523,8)</f>
        <v>611_0557</v>
      </c>
      <c r="Y1523" s="1" t="str">
        <f>IF(E1523&lt;&gt;"",E1523,"A créer")</f>
        <v>A créer</v>
      </c>
      <c r="Z1523" s="2">
        <f>I1523</f>
        <v>0</v>
      </c>
      <c r="AA1523" s="1" t="str">
        <f>X1523&amp;" / "&amp;A1523</f>
        <v>611_0557 / 31266455</v>
      </c>
      <c r="AB1523" s="1">
        <f>A1523</f>
        <v>31266455</v>
      </c>
    </row>
    <row r="1524" spans="1:28" ht="15" x14ac:dyDescent="0.25">
      <c r="A1524" s="6">
        <v>31266452</v>
      </c>
      <c r="B1524" s="6" t="s">
        <v>4206</v>
      </c>
      <c r="C1524" s="6" t="s">
        <v>10</v>
      </c>
      <c r="D1524" s="6" t="s">
        <v>9</v>
      </c>
      <c r="E1524" s="6" t="s">
        <v>3</v>
      </c>
      <c r="F1524" s="6" t="s">
        <v>4205</v>
      </c>
      <c r="G1524" s="6" t="s">
        <v>3</v>
      </c>
      <c r="H1524" s="6" t="s">
        <v>6</v>
      </c>
      <c r="I1524" s="5">
        <v>0</v>
      </c>
      <c r="J1524" s="6" t="s">
        <v>5</v>
      </c>
      <c r="K1524" s="6" t="s">
        <v>4</v>
      </c>
      <c r="L1524" s="7">
        <v>160</v>
      </c>
      <c r="M1524" s="6" t="s">
        <v>3</v>
      </c>
      <c r="N1524" s="5">
        <v>1</v>
      </c>
      <c r="O1524" s="1">
        <f>IFERROR(FIND("DRW ACY",B1524),"")</f>
        <v>20</v>
      </c>
      <c r="P1524" s="1">
        <f>IF(O1524="","",O1524+6)</f>
        <v>26</v>
      </c>
      <c r="Q1524" s="1">
        <f>LEN(B1524)</f>
        <v>34</v>
      </c>
      <c r="R1524" s="1" t="str">
        <f>IF(P1524="","",RIGHT(B1524,Q1524-P1524))</f>
        <v>611_0559</v>
      </c>
      <c r="U1524" cm="1">
        <f t="array" ref="U1524">MIN(IFERROR(FIND(_xlfn.SEQUENCE(10,,CHAR(48)),F1524),""))</f>
        <v>8</v>
      </c>
      <c r="V1524" s="1">
        <f>LEN(F1524)</f>
        <v>16</v>
      </c>
      <c r="W1524" s="1" t="str">
        <f>RIGHT(F1524,(V1524+1)-U1524)</f>
        <v>611_0559A</v>
      </c>
      <c r="X1524" s="1" t="str">
        <f>LEFT(W1524,8)</f>
        <v>611_0559</v>
      </c>
      <c r="Y1524" s="1" t="str">
        <f>IF(E1524&lt;&gt;"",E1524,"A créer")</f>
        <v>A créer</v>
      </c>
      <c r="Z1524" s="2">
        <f>I1524</f>
        <v>0</v>
      </c>
      <c r="AA1524" s="1" t="str">
        <f>X1524&amp;" / "&amp;A1524</f>
        <v>611_0559 / 31266452</v>
      </c>
      <c r="AB1524" s="1">
        <f>A1524</f>
        <v>31266452</v>
      </c>
    </row>
    <row r="1525" spans="1:28" ht="15" x14ac:dyDescent="0.25">
      <c r="A1525" s="6">
        <v>31266451</v>
      </c>
      <c r="B1525" s="6" t="s">
        <v>4204</v>
      </c>
      <c r="C1525" s="6" t="s">
        <v>10</v>
      </c>
      <c r="D1525" s="6" t="s">
        <v>9</v>
      </c>
      <c r="E1525" s="6" t="s">
        <v>3</v>
      </c>
      <c r="F1525" s="6" t="s">
        <v>4203</v>
      </c>
      <c r="G1525" s="6" t="s">
        <v>3</v>
      </c>
      <c r="H1525" s="6" t="s">
        <v>6</v>
      </c>
      <c r="I1525" s="5">
        <v>0</v>
      </c>
      <c r="J1525" s="6" t="s">
        <v>5</v>
      </c>
      <c r="K1525" s="6" t="s">
        <v>4</v>
      </c>
      <c r="L1525" s="7">
        <v>30</v>
      </c>
      <c r="M1525" s="6" t="s">
        <v>3</v>
      </c>
      <c r="N1525" s="5">
        <v>1</v>
      </c>
      <c r="O1525" s="1">
        <f>IFERROR(FIND("DRW ACY",B1525),"")</f>
        <v>11</v>
      </c>
      <c r="P1525" s="1">
        <f>IF(O1525="","",O1525+6)</f>
        <v>17</v>
      </c>
      <c r="Q1525" s="1">
        <f>LEN(B1525)</f>
        <v>25</v>
      </c>
      <c r="R1525" s="1" t="str">
        <f>IF(P1525="","",RIGHT(B1525,Q1525-P1525))</f>
        <v>312_0710</v>
      </c>
      <c r="U1525" cm="1">
        <f t="array" ref="U1525">MIN(IFERROR(FIND(_xlfn.SEQUENCE(10,,CHAR(48)),F1525),""))</f>
        <v>8</v>
      </c>
      <c r="V1525" s="1">
        <f>LEN(F1525)</f>
        <v>16</v>
      </c>
      <c r="W1525" s="1" t="str">
        <f>RIGHT(F1525,(V1525+1)-U1525)</f>
        <v>312_0710A</v>
      </c>
      <c r="X1525" s="1" t="str">
        <f>LEFT(W1525,8)</f>
        <v>312_0710</v>
      </c>
      <c r="Y1525" s="1" t="str">
        <f>IF(E1525&lt;&gt;"",E1525,"A créer")</f>
        <v>A créer</v>
      </c>
      <c r="Z1525" s="2">
        <f>I1525</f>
        <v>0</v>
      </c>
      <c r="AA1525" s="1" t="str">
        <f>X1525&amp;" / "&amp;A1525</f>
        <v>312_0710 / 31266451</v>
      </c>
      <c r="AB1525" s="1">
        <f>A1525</f>
        <v>31266451</v>
      </c>
    </row>
    <row r="1526" spans="1:28" ht="15" x14ac:dyDescent="0.25">
      <c r="A1526" s="6">
        <v>31266450</v>
      </c>
      <c r="B1526" s="6" t="s">
        <v>4202</v>
      </c>
      <c r="C1526" s="6" t="s">
        <v>10</v>
      </c>
      <c r="D1526" s="6" t="s">
        <v>9</v>
      </c>
      <c r="E1526" s="6" t="s">
        <v>3</v>
      </c>
      <c r="F1526" s="6" t="s">
        <v>4201</v>
      </c>
      <c r="G1526" s="6" t="s">
        <v>3</v>
      </c>
      <c r="H1526" s="6" t="s">
        <v>6</v>
      </c>
      <c r="I1526" s="5">
        <v>0</v>
      </c>
      <c r="J1526" s="6" t="s">
        <v>5</v>
      </c>
      <c r="K1526" s="6" t="s">
        <v>4</v>
      </c>
      <c r="L1526" s="7">
        <v>75</v>
      </c>
      <c r="M1526" s="6" t="s">
        <v>3</v>
      </c>
      <c r="N1526" s="5">
        <v>1</v>
      </c>
      <c r="O1526" s="1">
        <f>IFERROR(FIND("DRW ACY",B1526),"")</f>
        <v>18</v>
      </c>
      <c r="P1526" s="1">
        <f>IF(O1526="","",O1526+6)</f>
        <v>24</v>
      </c>
      <c r="Q1526" s="1">
        <f>LEN(B1526)</f>
        <v>32</v>
      </c>
      <c r="R1526" s="1" t="str">
        <f>IF(P1526="","",RIGHT(B1526,Q1526-P1526))</f>
        <v>611_0558</v>
      </c>
      <c r="U1526" cm="1">
        <f t="array" ref="U1526">MIN(IFERROR(FIND(_xlfn.SEQUENCE(10,,CHAR(48)),F1526),""))</f>
        <v>8</v>
      </c>
      <c r="V1526" s="1">
        <f>LEN(F1526)</f>
        <v>16</v>
      </c>
      <c r="W1526" s="1" t="str">
        <f>RIGHT(F1526,(V1526+1)-U1526)</f>
        <v>611_0558A</v>
      </c>
      <c r="X1526" s="1" t="str">
        <f>LEFT(W1526,8)</f>
        <v>611_0558</v>
      </c>
      <c r="Y1526" s="1" t="str">
        <f>IF(E1526&lt;&gt;"",E1526,"A créer")</f>
        <v>A créer</v>
      </c>
      <c r="Z1526" s="2">
        <f>I1526</f>
        <v>0</v>
      </c>
      <c r="AA1526" s="1" t="str">
        <f>X1526&amp;" / "&amp;A1526</f>
        <v>611_0558 / 31266450</v>
      </c>
      <c r="AB1526" s="1">
        <f>A1526</f>
        <v>31266450</v>
      </c>
    </row>
    <row r="1527" spans="1:28" ht="15" x14ac:dyDescent="0.25">
      <c r="A1527" s="6">
        <v>31266447</v>
      </c>
      <c r="B1527" s="6" t="s">
        <v>4200</v>
      </c>
      <c r="C1527" s="6" t="s">
        <v>10</v>
      </c>
      <c r="D1527" s="6" t="s">
        <v>9</v>
      </c>
      <c r="E1527" s="6" t="s">
        <v>3</v>
      </c>
      <c r="F1527" s="6" t="s">
        <v>4199</v>
      </c>
      <c r="G1527" s="6" t="s">
        <v>3</v>
      </c>
      <c r="H1527" s="6" t="s">
        <v>6</v>
      </c>
      <c r="I1527" s="5">
        <v>0</v>
      </c>
      <c r="J1527" s="6" t="s">
        <v>5</v>
      </c>
      <c r="K1527" s="6" t="s">
        <v>4</v>
      </c>
      <c r="L1527" s="7">
        <v>140</v>
      </c>
      <c r="M1527" s="6" t="s">
        <v>3</v>
      </c>
      <c r="N1527" s="5">
        <v>1</v>
      </c>
      <c r="O1527" s="1">
        <f>IFERROR(FIND("DRW ACY",B1527),"")</f>
        <v>16</v>
      </c>
      <c r="P1527" s="1">
        <f>IF(O1527="","",O1527+6)</f>
        <v>22</v>
      </c>
      <c r="Q1527" s="1">
        <f>LEN(B1527)</f>
        <v>30</v>
      </c>
      <c r="R1527" s="1" t="str">
        <f>IF(P1527="","",RIGHT(B1527,Q1527-P1527))</f>
        <v>611_2848</v>
      </c>
      <c r="U1527" cm="1">
        <f t="array" ref="U1527">MIN(IFERROR(FIND(_xlfn.SEQUENCE(10,,CHAR(48)),F1527),""))</f>
        <v>8</v>
      </c>
      <c r="V1527" s="1">
        <f>LEN(F1527)</f>
        <v>16</v>
      </c>
      <c r="W1527" s="1" t="str">
        <f>RIGHT(F1527,(V1527+1)-U1527)</f>
        <v>611_2848A</v>
      </c>
      <c r="X1527" s="1" t="str">
        <f>LEFT(W1527,8)</f>
        <v>611_2848</v>
      </c>
      <c r="Y1527" s="1" t="str">
        <f>IF(E1527&lt;&gt;"",E1527,"A créer")</f>
        <v>A créer</v>
      </c>
      <c r="Z1527" s="2">
        <f>I1527</f>
        <v>0</v>
      </c>
      <c r="AA1527" s="1" t="str">
        <f>X1527&amp;" / "&amp;A1527</f>
        <v>611_2848 / 31266447</v>
      </c>
      <c r="AB1527" s="1">
        <f>A1527</f>
        <v>31266447</v>
      </c>
    </row>
    <row r="1528" spans="1:28" ht="15" x14ac:dyDescent="0.25">
      <c r="A1528" s="6">
        <v>31266446</v>
      </c>
      <c r="B1528" s="6" t="s">
        <v>4198</v>
      </c>
      <c r="C1528" s="6" t="s">
        <v>10</v>
      </c>
      <c r="D1528" s="6" t="s">
        <v>9</v>
      </c>
      <c r="E1528" s="6" t="s">
        <v>3</v>
      </c>
      <c r="F1528" s="6" t="s">
        <v>4197</v>
      </c>
      <c r="G1528" s="6" t="s">
        <v>3</v>
      </c>
      <c r="H1528" s="6" t="s">
        <v>6</v>
      </c>
      <c r="I1528" s="5">
        <v>0</v>
      </c>
      <c r="J1528" s="6" t="s">
        <v>5</v>
      </c>
      <c r="K1528" s="6" t="s">
        <v>4</v>
      </c>
      <c r="L1528" s="7">
        <v>30</v>
      </c>
      <c r="M1528" s="6" t="s">
        <v>3</v>
      </c>
      <c r="N1528" s="5">
        <v>1</v>
      </c>
      <c r="O1528" s="1">
        <f>IFERROR(FIND("DRW ACY",B1528),"")</f>
        <v>11</v>
      </c>
      <c r="P1528" s="1">
        <f>IF(O1528="","",O1528+6)</f>
        <v>17</v>
      </c>
      <c r="Q1528" s="1">
        <f>LEN(B1528)</f>
        <v>25</v>
      </c>
      <c r="R1528" s="1" t="str">
        <f>IF(P1528="","",RIGHT(B1528,Q1528-P1528))</f>
        <v>611_2660</v>
      </c>
      <c r="U1528" cm="1">
        <f t="array" ref="U1528">MIN(IFERROR(FIND(_xlfn.SEQUENCE(10,,CHAR(48)),F1528),""))</f>
        <v>8</v>
      </c>
      <c r="V1528" s="1">
        <f>LEN(F1528)</f>
        <v>16</v>
      </c>
      <c r="W1528" s="1" t="str">
        <f>RIGHT(F1528,(V1528+1)-U1528)</f>
        <v>611_2660A</v>
      </c>
      <c r="X1528" s="1" t="str">
        <f>LEFT(W1528,8)</f>
        <v>611_2660</v>
      </c>
      <c r="Y1528" s="1" t="str">
        <f>IF(E1528&lt;&gt;"",E1528,"A créer")</f>
        <v>A créer</v>
      </c>
      <c r="Z1528" s="2">
        <f>I1528</f>
        <v>0</v>
      </c>
      <c r="AA1528" s="1" t="str">
        <f>X1528&amp;" / "&amp;A1528</f>
        <v>611_2660 / 31266446</v>
      </c>
      <c r="AB1528" s="1">
        <f>A1528</f>
        <v>31266446</v>
      </c>
    </row>
    <row r="1529" spans="1:28" ht="15" x14ac:dyDescent="0.25">
      <c r="A1529" s="6">
        <v>31266445</v>
      </c>
      <c r="B1529" s="6" t="s">
        <v>4196</v>
      </c>
      <c r="C1529" s="6" t="s">
        <v>10</v>
      </c>
      <c r="D1529" s="6" t="s">
        <v>9</v>
      </c>
      <c r="E1529" s="6" t="s">
        <v>3</v>
      </c>
      <c r="F1529" s="6" t="s">
        <v>4195</v>
      </c>
      <c r="G1529" s="6" t="s">
        <v>3</v>
      </c>
      <c r="H1529" s="6" t="s">
        <v>6</v>
      </c>
      <c r="I1529" s="5">
        <v>0</v>
      </c>
      <c r="J1529" s="6" t="s">
        <v>5</v>
      </c>
      <c r="K1529" s="6" t="s">
        <v>4</v>
      </c>
      <c r="L1529" s="7">
        <v>95</v>
      </c>
      <c r="M1529" s="6" t="s">
        <v>3</v>
      </c>
      <c r="N1529" s="5">
        <v>1</v>
      </c>
      <c r="O1529" s="1">
        <f>IFERROR(FIND("DRW ACY",B1529),"")</f>
        <v>13</v>
      </c>
      <c r="P1529" s="1">
        <f>IF(O1529="","",O1529+6)</f>
        <v>19</v>
      </c>
      <c r="Q1529" s="1">
        <f>LEN(B1529)</f>
        <v>27</v>
      </c>
      <c r="R1529" s="1" t="str">
        <f>IF(P1529="","",RIGHT(B1529,Q1529-P1529))</f>
        <v>611_3168</v>
      </c>
      <c r="U1529" cm="1">
        <f t="array" ref="U1529">MIN(IFERROR(FIND(_xlfn.SEQUENCE(10,,CHAR(48)),F1529),""))</f>
        <v>8</v>
      </c>
      <c r="V1529" s="1">
        <f>LEN(F1529)</f>
        <v>16</v>
      </c>
      <c r="W1529" s="1" t="str">
        <f>RIGHT(F1529,(V1529+1)-U1529)</f>
        <v>611_3168A</v>
      </c>
      <c r="X1529" s="1" t="str">
        <f>LEFT(W1529,8)</f>
        <v>611_3168</v>
      </c>
      <c r="Y1529" s="1" t="str">
        <f>IF(E1529&lt;&gt;"",E1529,"A créer")</f>
        <v>A créer</v>
      </c>
      <c r="Z1529" s="2">
        <f>I1529</f>
        <v>0</v>
      </c>
      <c r="AA1529" s="1" t="str">
        <f>X1529&amp;" / "&amp;A1529</f>
        <v>611_3168 / 31266445</v>
      </c>
      <c r="AB1529" s="1">
        <f>A1529</f>
        <v>31266445</v>
      </c>
    </row>
    <row r="1530" spans="1:28" ht="15" x14ac:dyDescent="0.25">
      <c r="A1530" s="6">
        <v>31266444</v>
      </c>
      <c r="B1530" s="6" t="s">
        <v>4194</v>
      </c>
      <c r="C1530" s="6" t="s">
        <v>10</v>
      </c>
      <c r="D1530" s="6" t="s">
        <v>9</v>
      </c>
      <c r="E1530" s="6" t="s">
        <v>3</v>
      </c>
      <c r="F1530" s="6" t="s">
        <v>4193</v>
      </c>
      <c r="G1530" s="6" t="s">
        <v>3</v>
      </c>
      <c r="H1530" s="6" t="s">
        <v>6</v>
      </c>
      <c r="I1530" s="5">
        <v>0</v>
      </c>
      <c r="J1530" s="6" t="s">
        <v>5</v>
      </c>
      <c r="K1530" s="6" t="s">
        <v>4</v>
      </c>
      <c r="L1530" s="7">
        <v>180</v>
      </c>
      <c r="M1530" s="6" t="s">
        <v>3</v>
      </c>
      <c r="N1530" s="5">
        <v>1</v>
      </c>
      <c r="O1530" s="1">
        <f>IFERROR(FIND("DRW ACY",B1530),"")</f>
        <v>13</v>
      </c>
      <c r="P1530" s="1">
        <f>IF(O1530="","",O1530+6)</f>
        <v>19</v>
      </c>
      <c r="Q1530" s="1">
        <f>LEN(B1530)</f>
        <v>27</v>
      </c>
      <c r="R1530" s="1" t="str">
        <f>IF(P1530="","",RIGHT(B1530,Q1530-P1530))</f>
        <v>611_3167</v>
      </c>
      <c r="U1530" cm="1">
        <f t="array" ref="U1530">MIN(IFERROR(FIND(_xlfn.SEQUENCE(10,,CHAR(48)),F1530),""))</f>
        <v>8</v>
      </c>
      <c r="V1530" s="1">
        <f>LEN(F1530)</f>
        <v>16</v>
      </c>
      <c r="W1530" s="1" t="str">
        <f>RIGHT(F1530,(V1530+1)-U1530)</f>
        <v>611_3167A</v>
      </c>
      <c r="X1530" s="1" t="str">
        <f>LEFT(W1530,8)</f>
        <v>611_3167</v>
      </c>
      <c r="Y1530" s="1" t="str">
        <f>IF(E1530&lt;&gt;"",E1530,"A créer")</f>
        <v>A créer</v>
      </c>
      <c r="Z1530" s="2">
        <f>I1530</f>
        <v>0</v>
      </c>
      <c r="AA1530" s="1" t="str">
        <f>X1530&amp;" / "&amp;A1530</f>
        <v>611_3167 / 31266444</v>
      </c>
      <c r="AB1530" s="1">
        <f>A1530</f>
        <v>31266444</v>
      </c>
    </row>
    <row r="1531" spans="1:28" ht="15" x14ac:dyDescent="0.25">
      <c r="A1531" s="6">
        <v>31266433</v>
      </c>
      <c r="B1531" s="6" t="s">
        <v>4192</v>
      </c>
      <c r="C1531" s="6" t="s">
        <v>10</v>
      </c>
      <c r="D1531" s="6" t="s">
        <v>9</v>
      </c>
      <c r="E1531" s="6" t="s">
        <v>3</v>
      </c>
      <c r="F1531" s="6" t="s">
        <v>4191</v>
      </c>
      <c r="G1531" s="6" t="s">
        <v>3</v>
      </c>
      <c r="H1531" s="6" t="s">
        <v>6</v>
      </c>
      <c r="I1531" s="5">
        <v>0</v>
      </c>
      <c r="J1531" s="6" t="s">
        <v>5</v>
      </c>
      <c r="K1531" s="6" t="s">
        <v>4</v>
      </c>
      <c r="L1531" s="7">
        <v>80</v>
      </c>
      <c r="M1531" s="6" t="s">
        <v>3</v>
      </c>
      <c r="N1531" s="5">
        <v>1</v>
      </c>
      <c r="O1531" s="1">
        <f>IFERROR(FIND("DRW ACY",B1531),"")</f>
        <v>8</v>
      </c>
      <c r="P1531" s="1">
        <f>IF(O1531="","",O1531+6)</f>
        <v>14</v>
      </c>
      <c r="Q1531" s="1">
        <f>LEN(B1531)</f>
        <v>22</v>
      </c>
      <c r="R1531" s="1" t="str">
        <f>IF(P1531="","",RIGHT(B1531,Q1531-P1531))</f>
        <v>611_0511</v>
      </c>
      <c r="U1531" cm="1">
        <f t="array" ref="U1531">MIN(IFERROR(FIND(_xlfn.SEQUENCE(10,,CHAR(48)),F1531),""))</f>
        <v>8</v>
      </c>
      <c r="V1531" s="1">
        <f>LEN(F1531)</f>
        <v>16</v>
      </c>
      <c r="W1531" s="1" t="str">
        <f>RIGHT(F1531,(V1531+1)-U1531)</f>
        <v>611_0511A</v>
      </c>
      <c r="X1531" s="1" t="str">
        <f>LEFT(W1531,8)</f>
        <v>611_0511</v>
      </c>
      <c r="Y1531" s="1" t="str">
        <f>IF(E1531&lt;&gt;"",E1531,"A créer")</f>
        <v>A créer</v>
      </c>
      <c r="Z1531" s="2">
        <f>I1531</f>
        <v>0</v>
      </c>
      <c r="AA1531" s="1" t="str">
        <f>X1531&amp;" / "&amp;A1531</f>
        <v>611_0511 / 31266433</v>
      </c>
      <c r="AB1531" s="1">
        <f>A1531</f>
        <v>31266433</v>
      </c>
    </row>
    <row r="1532" spans="1:28" ht="15" x14ac:dyDescent="0.25">
      <c r="A1532" s="6">
        <v>31266430</v>
      </c>
      <c r="B1532" s="6" t="s">
        <v>4190</v>
      </c>
      <c r="C1532" s="6" t="s">
        <v>10</v>
      </c>
      <c r="D1532" s="6" t="s">
        <v>9</v>
      </c>
      <c r="E1532" s="6" t="s">
        <v>3</v>
      </c>
      <c r="F1532" s="6" t="s">
        <v>4189</v>
      </c>
      <c r="G1532" s="6" t="s">
        <v>3</v>
      </c>
      <c r="H1532" s="6" t="s">
        <v>6</v>
      </c>
      <c r="I1532" s="5">
        <v>0</v>
      </c>
      <c r="J1532" s="6" t="s">
        <v>5</v>
      </c>
      <c r="K1532" s="6" t="s">
        <v>4</v>
      </c>
      <c r="L1532" s="7">
        <v>120</v>
      </c>
      <c r="M1532" s="6" t="s">
        <v>3</v>
      </c>
      <c r="N1532" s="5">
        <v>1</v>
      </c>
      <c r="O1532" s="1">
        <f>IFERROR(FIND("DRW ACY",B1532),"")</f>
        <v>13</v>
      </c>
      <c r="P1532" s="1">
        <f>IF(O1532="","",O1532+6)</f>
        <v>19</v>
      </c>
      <c r="Q1532" s="1">
        <f>LEN(B1532)</f>
        <v>27</v>
      </c>
      <c r="R1532" s="1" t="str">
        <f>IF(P1532="","",RIGHT(B1532,Q1532-P1532))</f>
        <v>611_0734</v>
      </c>
      <c r="U1532" cm="1">
        <f t="array" ref="U1532">MIN(IFERROR(FIND(_xlfn.SEQUENCE(10,,CHAR(48)),F1532),""))</f>
        <v>8</v>
      </c>
      <c r="V1532" s="1">
        <f>LEN(F1532)</f>
        <v>16</v>
      </c>
      <c r="W1532" s="1" t="str">
        <f>RIGHT(F1532,(V1532+1)-U1532)</f>
        <v>611_0734A</v>
      </c>
      <c r="X1532" s="1" t="str">
        <f>LEFT(W1532,8)</f>
        <v>611_0734</v>
      </c>
      <c r="Y1532" s="1" t="str">
        <f>IF(E1532&lt;&gt;"",E1532,"A créer")</f>
        <v>A créer</v>
      </c>
      <c r="Z1532" s="2">
        <f>I1532</f>
        <v>0</v>
      </c>
      <c r="AA1532" s="1" t="str">
        <f>X1532&amp;" / "&amp;A1532</f>
        <v>611_0734 / 31266430</v>
      </c>
      <c r="AB1532" s="1">
        <f>A1532</f>
        <v>31266430</v>
      </c>
    </row>
    <row r="1533" spans="1:28" ht="15" x14ac:dyDescent="0.25">
      <c r="A1533" s="6">
        <v>31266426</v>
      </c>
      <c r="B1533" s="6" t="s">
        <v>4188</v>
      </c>
      <c r="C1533" s="6" t="s">
        <v>10</v>
      </c>
      <c r="D1533" s="6" t="s">
        <v>9</v>
      </c>
      <c r="E1533" s="6" t="s">
        <v>3</v>
      </c>
      <c r="F1533" s="6" t="s">
        <v>4187</v>
      </c>
      <c r="G1533" s="6" t="s">
        <v>3</v>
      </c>
      <c r="H1533" s="6" t="s">
        <v>6</v>
      </c>
      <c r="I1533" s="5">
        <v>0</v>
      </c>
      <c r="J1533" s="6" t="s">
        <v>5</v>
      </c>
      <c r="K1533" s="6" t="s">
        <v>4</v>
      </c>
      <c r="L1533" s="7">
        <v>120</v>
      </c>
      <c r="M1533" s="6" t="s">
        <v>3</v>
      </c>
      <c r="N1533" s="5">
        <v>1</v>
      </c>
      <c r="O1533" s="1">
        <f>IFERROR(FIND("DRW ACY",B1533),"")</f>
        <v>6</v>
      </c>
      <c r="P1533" s="1">
        <f>IF(O1533="","",O1533+6)</f>
        <v>12</v>
      </c>
      <c r="Q1533" s="1">
        <f>LEN(B1533)</f>
        <v>20</v>
      </c>
      <c r="R1533" s="1" t="str">
        <f>IF(P1533="","",RIGHT(B1533,Q1533-P1533))</f>
        <v>611_3159</v>
      </c>
      <c r="U1533" cm="1">
        <f t="array" ref="U1533">MIN(IFERROR(FIND(_xlfn.SEQUENCE(10,,CHAR(48)),F1533),""))</f>
        <v>8</v>
      </c>
      <c r="V1533" s="1">
        <f>LEN(F1533)</f>
        <v>16</v>
      </c>
      <c r="W1533" s="1" t="str">
        <f>RIGHT(F1533,(V1533+1)-U1533)</f>
        <v>611_3159B</v>
      </c>
      <c r="X1533" s="1" t="str">
        <f>LEFT(W1533,8)</f>
        <v>611_3159</v>
      </c>
      <c r="Y1533" s="1" t="str">
        <f>IF(E1533&lt;&gt;"",E1533,"A créer")</f>
        <v>A créer</v>
      </c>
      <c r="Z1533" s="2">
        <f>I1533</f>
        <v>0</v>
      </c>
      <c r="AA1533" s="1" t="str">
        <f>X1533&amp;" / "&amp;A1533</f>
        <v>611_3159 / 31266426</v>
      </c>
      <c r="AB1533" s="1">
        <f>A1533</f>
        <v>31266426</v>
      </c>
    </row>
    <row r="1534" spans="1:28" ht="15" x14ac:dyDescent="0.25">
      <c r="A1534" s="6">
        <v>31266422</v>
      </c>
      <c r="B1534" s="6" t="s">
        <v>4186</v>
      </c>
      <c r="C1534" s="6" t="s">
        <v>10</v>
      </c>
      <c r="D1534" s="6" t="s">
        <v>9</v>
      </c>
      <c r="E1534" s="6" t="s">
        <v>3</v>
      </c>
      <c r="F1534" s="6" t="s">
        <v>4185</v>
      </c>
      <c r="G1534" s="6" t="s">
        <v>3</v>
      </c>
      <c r="H1534" s="6" t="s">
        <v>6</v>
      </c>
      <c r="I1534" s="5">
        <v>0</v>
      </c>
      <c r="J1534" s="6" t="s">
        <v>5</v>
      </c>
      <c r="K1534" s="6" t="s">
        <v>4</v>
      </c>
      <c r="L1534" s="7">
        <v>180</v>
      </c>
      <c r="M1534" s="6" t="s">
        <v>3</v>
      </c>
      <c r="N1534" s="5">
        <v>1</v>
      </c>
      <c r="O1534" s="1">
        <f>IFERROR(FIND("DRW ACY",B1534),"")</f>
        <v>15</v>
      </c>
      <c r="P1534" s="1">
        <f>IF(O1534="","",O1534+6)</f>
        <v>21</v>
      </c>
      <c r="Q1534" s="1">
        <f>LEN(B1534)</f>
        <v>29</v>
      </c>
      <c r="R1534" s="1" t="str">
        <f>IF(P1534="","",RIGHT(B1534,Q1534-P1534))</f>
        <v>611_0920</v>
      </c>
      <c r="U1534" cm="1">
        <f t="array" ref="U1534">MIN(IFERROR(FIND(_xlfn.SEQUENCE(10,,CHAR(48)),F1534),""))</f>
        <v>8</v>
      </c>
      <c r="V1534" s="1">
        <f>LEN(F1534)</f>
        <v>16</v>
      </c>
      <c r="W1534" s="1" t="str">
        <f>RIGHT(F1534,(V1534+1)-U1534)</f>
        <v>611_0920B</v>
      </c>
      <c r="X1534" s="1" t="str">
        <f>LEFT(W1534,8)</f>
        <v>611_0920</v>
      </c>
      <c r="Y1534" s="1" t="str">
        <f>IF(E1534&lt;&gt;"",E1534,"A créer")</f>
        <v>A créer</v>
      </c>
      <c r="Z1534" s="2">
        <f>I1534</f>
        <v>0</v>
      </c>
      <c r="AA1534" s="1" t="str">
        <f>X1534&amp;" / "&amp;A1534</f>
        <v>611_0920 / 31266422</v>
      </c>
      <c r="AB1534" s="1">
        <f>A1534</f>
        <v>31266422</v>
      </c>
    </row>
    <row r="1535" spans="1:28" ht="15" x14ac:dyDescent="0.25">
      <c r="A1535" s="6">
        <v>31266419</v>
      </c>
      <c r="B1535" s="6" t="s">
        <v>4184</v>
      </c>
      <c r="C1535" s="6" t="s">
        <v>10</v>
      </c>
      <c r="D1535" s="6" t="s">
        <v>9</v>
      </c>
      <c r="E1535" s="6" t="s">
        <v>3</v>
      </c>
      <c r="F1535" s="6" t="s">
        <v>4183</v>
      </c>
      <c r="G1535" s="6" t="s">
        <v>3</v>
      </c>
      <c r="H1535" s="6" t="s">
        <v>6</v>
      </c>
      <c r="I1535" s="5">
        <v>0</v>
      </c>
      <c r="J1535" s="6" t="s">
        <v>5</v>
      </c>
      <c r="K1535" s="6" t="s">
        <v>4</v>
      </c>
      <c r="L1535" s="7">
        <v>135</v>
      </c>
      <c r="M1535" s="6" t="s">
        <v>3</v>
      </c>
      <c r="N1535" s="5">
        <v>1</v>
      </c>
      <c r="O1535" s="1">
        <f>IFERROR(FIND("DRW ACY",B1535),"")</f>
        <v>13</v>
      </c>
      <c r="P1535" s="1">
        <f>IF(O1535="","",O1535+6)</f>
        <v>19</v>
      </c>
      <c r="Q1535" s="1">
        <f>LEN(B1535)</f>
        <v>27</v>
      </c>
      <c r="R1535" s="1" t="str">
        <f>IF(P1535="","",RIGHT(B1535,Q1535-P1535))</f>
        <v>312_0626</v>
      </c>
      <c r="U1535" cm="1">
        <f t="array" ref="U1535">MIN(IFERROR(FIND(_xlfn.SEQUENCE(10,,CHAR(48)),F1535),""))</f>
        <v>8</v>
      </c>
      <c r="V1535" s="1">
        <f>LEN(F1535)</f>
        <v>16</v>
      </c>
      <c r="W1535" s="1" t="str">
        <f>RIGHT(F1535,(V1535+1)-U1535)</f>
        <v>312_0626A</v>
      </c>
      <c r="X1535" s="1" t="str">
        <f>LEFT(W1535,8)</f>
        <v>312_0626</v>
      </c>
      <c r="Y1535" s="1" t="str">
        <f>IF(E1535&lt;&gt;"",E1535,"A créer")</f>
        <v>A créer</v>
      </c>
      <c r="Z1535" s="2">
        <f>I1535</f>
        <v>0</v>
      </c>
      <c r="AA1535" s="1" t="str">
        <f>X1535&amp;" / "&amp;A1535</f>
        <v>312_0626 / 31266419</v>
      </c>
      <c r="AB1535" s="1">
        <f>A1535</f>
        <v>31266419</v>
      </c>
    </row>
    <row r="1536" spans="1:28" ht="15" x14ac:dyDescent="0.25">
      <c r="A1536" s="6">
        <v>31266417</v>
      </c>
      <c r="B1536" s="6" t="s">
        <v>4182</v>
      </c>
      <c r="C1536" s="6" t="s">
        <v>10</v>
      </c>
      <c r="D1536" s="6" t="s">
        <v>9</v>
      </c>
      <c r="E1536" s="6" t="s">
        <v>3</v>
      </c>
      <c r="F1536" s="6" t="s">
        <v>4181</v>
      </c>
      <c r="G1536" s="6" t="s">
        <v>3</v>
      </c>
      <c r="H1536" s="6" t="s">
        <v>6</v>
      </c>
      <c r="I1536" s="5">
        <v>0</v>
      </c>
      <c r="J1536" s="6" t="s">
        <v>5</v>
      </c>
      <c r="K1536" s="6" t="s">
        <v>4</v>
      </c>
      <c r="L1536" s="7">
        <v>140</v>
      </c>
      <c r="M1536" s="6" t="s">
        <v>3</v>
      </c>
      <c r="N1536" s="5">
        <v>1</v>
      </c>
      <c r="O1536" s="1">
        <f>IFERROR(FIND("DRW ACY",B1536),"")</f>
        <v>5</v>
      </c>
      <c r="P1536" s="1">
        <f>IF(O1536="","",O1536+6)</f>
        <v>11</v>
      </c>
      <c r="Q1536" s="1">
        <f>LEN(B1536)</f>
        <v>19</v>
      </c>
      <c r="R1536" s="1" t="str">
        <f>IF(P1536="","",RIGHT(B1536,Q1536-P1536))</f>
        <v>312_0672</v>
      </c>
      <c r="U1536" cm="1">
        <f t="array" ref="U1536">MIN(IFERROR(FIND(_xlfn.SEQUENCE(10,,CHAR(48)),F1536),""))</f>
        <v>8</v>
      </c>
      <c r="V1536" s="1">
        <f>LEN(F1536)</f>
        <v>16</v>
      </c>
      <c r="W1536" s="1" t="str">
        <f>RIGHT(F1536,(V1536+1)-U1536)</f>
        <v>312_0672A</v>
      </c>
      <c r="X1536" s="1" t="str">
        <f>LEFT(W1536,8)</f>
        <v>312_0672</v>
      </c>
      <c r="Y1536" s="1" t="str">
        <f>IF(E1536&lt;&gt;"",E1536,"A créer")</f>
        <v>A créer</v>
      </c>
      <c r="Z1536" s="2">
        <f>I1536</f>
        <v>0</v>
      </c>
      <c r="AA1536" s="1" t="str">
        <f>X1536&amp;" / "&amp;A1536</f>
        <v>312_0672 / 31266417</v>
      </c>
      <c r="AB1536" s="1">
        <f>A1536</f>
        <v>31266417</v>
      </c>
    </row>
    <row r="1537" spans="1:28" ht="15" x14ac:dyDescent="0.25">
      <c r="A1537" s="6">
        <v>31266414</v>
      </c>
      <c r="B1537" s="6" t="s">
        <v>4180</v>
      </c>
      <c r="C1537" s="6" t="s">
        <v>10</v>
      </c>
      <c r="D1537" s="6" t="s">
        <v>9</v>
      </c>
      <c r="E1537" s="6" t="s">
        <v>3</v>
      </c>
      <c r="F1537" s="6" t="s">
        <v>4179</v>
      </c>
      <c r="G1537" s="6" t="s">
        <v>3</v>
      </c>
      <c r="H1537" s="6" t="s">
        <v>6</v>
      </c>
      <c r="I1537" s="5">
        <v>0</v>
      </c>
      <c r="J1537" s="6" t="s">
        <v>5</v>
      </c>
      <c r="K1537" s="6" t="s">
        <v>4</v>
      </c>
      <c r="L1537" s="7">
        <v>290</v>
      </c>
      <c r="M1537" s="6" t="s">
        <v>3</v>
      </c>
      <c r="N1537" s="5">
        <v>1</v>
      </c>
      <c r="O1537" s="1">
        <f>IFERROR(FIND("DRW ACY",B1537),"")</f>
        <v>9</v>
      </c>
      <c r="P1537" s="1">
        <f>IF(O1537="","",O1537+6)</f>
        <v>15</v>
      </c>
      <c r="Q1537" s="1">
        <f>LEN(B1537)</f>
        <v>23</v>
      </c>
      <c r="R1537" s="1" t="str">
        <f>IF(P1537="","",RIGHT(B1537,Q1537-P1537))</f>
        <v>611_3433</v>
      </c>
      <c r="U1537" cm="1">
        <f t="array" ref="U1537">MIN(IFERROR(FIND(_xlfn.SEQUENCE(10,,CHAR(48)),F1537),""))</f>
        <v>8</v>
      </c>
      <c r="V1537" s="1">
        <f>LEN(F1537)</f>
        <v>16</v>
      </c>
      <c r="W1537" s="1" t="str">
        <f>RIGHT(F1537,(V1537+1)-U1537)</f>
        <v>611_3433A</v>
      </c>
      <c r="X1537" s="1" t="str">
        <f>LEFT(W1537,8)</f>
        <v>611_3433</v>
      </c>
      <c r="Y1537" s="1" t="str">
        <f>IF(E1537&lt;&gt;"",E1537,"A créer")</f>
        <v>A créer</v>
      </c>
      <c r="Z1537" s="2">
        <f>I1537</f>
        <v>0</v>
      </c>
      <c r="AA1537" s="1" t="str">
        <f>X1537&amp;" / "&amp;A1537</f>
        <v>611_3433 / 31266414</v>
      </c>
      <c r="AB1537" s="1">
        <f>A1537</f>
        <v>31266414</v>
      </c>
    </row>
    <row r="1538" spans="1:28" ht="15" x14ac:dyDescent="0.25">
      <c r="A1538" s="6">
        <v>31266410</v>
      </c>
      <c r="B1538" s="6" t="s">
        <v>4178</v>
      </c>
      <c r="C1538" s="6" t="s">
        <v>10</v>
      </c>
      <c r="D1538" s="6" t="s">
        <v>9</v>
      </c>
      <c r="E1538" s="6" t="s">
        <v>3</v>
      </c>
      <c r="F1538" s="6" t="s">
        <v>4177</v>
      </c>
      <c r="G1538" s="6" t="s">
        <v>3</v>
      </c>
      <c r="H1538" s="6" t="s">
        <v>6</v>
      </c>
      <c r="I1538" s="5">
        <v>0</v>
      </c>
      <c r="J1538" s="6" t="s">
        <v>5</v>
      </c>
      <c r="K1538" s="6" t="s">
        <v>4</v>
      </c>
      <c r="L1538" s="7">
        <v>140</v>
      </c>
      <c r="M1538" s="6" t="s">
        <v>3</v>
      </c>
      <c r="N1538" s="5">
        <v>1</v>
      </c>
      <c r="O1538" s="1">
        <f>IFERROR(FIND("DRW ACY",B1538),"")</f>
        <v>14</v>
      </c>
      <c r="P1538" s="1">
        <f>IF(O1538="","",O1538+6)</f>
        <v>20</v>
      </c>
      <c r="Q1538" s="1">
        <f>LEN(B1538)</f>
        <v>28</v>
      </c>
      <c r="R1538" s="1" t="str">
        <f>IF(P1538="","",RIGHT(B1538,Q1538-P1538))</f>
        <v>611_3427</v>
      </c>
      <c r="U1538" cm="1">
        <f t="array" ref="U1538">MIN(IFERROR(FIND(_xlfn.SEQUENCE(10,,CHAR(48)),F1538),""))</f>
        <v>8</v>
      </c>
      <c r="V1538" s="1">
        <f>LEN(F1538)</f>
        <v>16</v>
      </c>
      <c r="W1538" s="1" t="str">
        <f>RIGHT(F1538,(V1538+1)-U1538)</f>
        <v>611_3427A</v>
      </c>
      <c r="X1538" s="1" t="str">
        <f>LEFT(W1538,8)</f>
        <v>611_3427</v>
      </c>
      <c r="Y1538" s="1" t="str">
        <f>IF(E1538&lt;&gt;"",E1538,"A créer")</f>
        <v>A créer</v>
      </c>
      <c r="Z1538" s="2">
        <f>I1538</f>
        <v>0</v>
      </c>
      <c r="AA1538" s="1" t="str">
        <f>X1538&amp;" / "&amp;A1538</f>
        <v>611_3427 / 31266410</v>
      </c>
      <c r="AB1538" s="1">
        <f>A1538</f>
        <v>31266410</v>
      </c>
    </row>
    <row r="1539" spans="1:28" ht="15" x14ac:dyDescent="0.25">
      <c r="A1539" s="6">
        <v>31266404</v>
      </c>
      <c r="B1539" s="6" t="s">
        <v>4176</v>
      </c>
      <c r="C1539" s="6" t="s">
        <v>10</v>
      </c>
      <c r="D1539" s="6" t="s">
        <v>9</v>
      </c>
      <c r="E1539" s="6" t="s">
        <v>3</v>
      </c>
      <c r="F1539" s="6" t="s">
        <v>4175</v>
      </c>
      <c r="G1539" s="6" t="s">
        <v>3</v>
      </c>
      <c r="H1539" s="6" t="s">
        <v>6</v>
      </c>
      <c r="I1539" s="5">
        <v>0</v>
      </c>
      <c r="J1539" s="6" t="s">
        <v>5</v>
      </c>
      <c r="K1539" s="6" t="s">
        <v>4</v>
      </c>
      <c r="L1539" s="7">
        <v>120</v>
      </c>
      <c r="M1539" s="6" t="s">
        <v>3</v>
      </c>
      <c r="N1539" s="5">
        <v>1</v>
      </c>
      <c r="O1539" s="1">
        <f>IFERROR(FIND("DRW ACY",B1539),"")</f>
        <v>12</v>
      </c>
      <c r="P1539" s="1">
        <f>IF(O1539="","",O1539+6)</f>
        <v>18</v>
      </c>
      <c r="Q1539" s="1">
        <f>LEN(B1539)</f>
        <v>26</v>
      </c>
      <c r="R1539" s="1" t="str">
        <f>IF(P1539="","",RIGHT(B1539,Q1539-P1539))</f>
        <v>312_0698</v>
      </c>
      <c r="U1539" cm="1">
        <f t="array" ref="U1539">MIN(IFERROR(FIND(_xlfn.SEQUENCE(10,,CHAR(48)),F1539),""))</f>
        <v>8</v>
      </c>
      <c r="V1539" s="1">
        <f>LEN(F1539)</f>
        <v>16</v>
      </c>
      <c r="W1539" s="1" t="str">
        <f>RIGHT(F1539,(V1539+1)-U1539)</f>
        <v>312_0698A</v>
      </c>
      <c r="X1539" s="1" t="str">
        <f>LEFT(W1539,8)</f>
        <v>312_0698</v>
      </c>
      <c r="Y1539" s="1" t="str">
        <f>IF(E1539&lt;&gt;"",E1539,"A créer")</f>
        <v>A créer</v>
      </c>
      <c r="Z1539" s="2">
        <f>I1539</f>
        <v>0</v>
      </c>
      <c r="AA1539" s="1" t="str">
        <f>X1539&amp;" / "&amp;A1539</f>
        <v>312_0698 / 31266404</v>
      </c>
      <c r="AB1539" s="1">
        <f>A1539</f>
        <v>31266404</v>
      </c>
    </row>
    <row r="1540" spans="1:28" ht="15" x14ac:dyDescent="0.25">
      <c r="A1540" s="6">
        <v>31266400</v>
      </c>
      <c r="B1540" s="6" t="s">
        <v>4174</v>
      </c>
      <c r="C1540" s="6" t="s">
        <v>10</v>
      </c>
      <c r="D1540" s="6" t="s">
        <v>9</v>
      </c>
      <c r="E1540" s="6" t="s">
        <v>3</v>
      </c>
      <c r="F1540" s="6" t="s">
        <v>4173</v>
      </c>
      <c r="G1540" s="6" t="s">
        <v>3</v>
      </c>
      <c r="H1540" s="6" t="s">
        <v>6</v>
      </c>
      <c r="I1540" s="5">
        <v>0</v>
      </c>
      <c r="J1540" s="6" t="s">
        <v>5</v>
      </c>
      <c r="K1540" s="6" t="s">
        <v>4</v>
      </c>
      <c r="L1540" s="7">
        <v>230</v>
      </c>
      <c r="M1540" s="6" t="s">
        <v>3</v>
      </c>
      <c r="N1540" s="5">
        <v>1</v>
      </c>
      <c r="O1540" s="1">
        <f>IFERROR(FIND("DRW ACY",B1540),"")</f>
        <v>10</v>
      </c>
      <c r="P1540" s="1">
        <f>IF(O1540="","",O1540+6)</f>
        <v>16</v>
      </c>
      <c r="Q1540" s="1">
        <f>LEN(B1540)</f>
        <v>24</v>
      </c>
      <c r="R1540" s="1" t="str">
        <f>IF(P1540="","",RIGHT(B1540,Q1540-P1540))</f>
        <v>611_0713</v>
      </c>
      <c r="U1540" cm="1">
        <f t="array" ref="U1540">MIN(IFERROR(FIND(_xlfn.SEQUENCE(10,,CHAR(48)),F1540),""))</f>
        <v>8</v>
      </c>
      <c r="V1540" s="1">
        <f>LEN(F1540)</f>
        <v>16</v>
      </c>
      <c r="W1540" s="1" t="str">
        <f>RIGHT(F1540,(V1540+1)-U1540)</f>
        <v>611_0713A</v>
      </c>
      <c r="X1540" s="1" t="str">
        <f>LEFT(W1540,8)</f>
        <v>611_0713</v>
      </c>
      <c r="Y1540" s="1" t="str">
        <f>IF(E1540&lt;&gt;"",E1540,"A créer")</f>
        <v>A créer</v>
      </c>
      <c r="Z1540" s="2">
        <f>I1540</f>
        <v>0</v>
      </c>
      <c r="AA1540" s="1" t="str">
        <f>X1540&amp;" / "&amp;A1540</f>
        <v>611_0713 / 31266400</v>
      </c>
      <c r="AB1540" s="1">
        <f>A1540</f>
        <v>31266400</v>
      </c>
    </row>
    <row r="1541" spans="1:28" ht="15" x14ac:dyDescent="0.25">
      <c r="A1541" s="6">
        <v>31266397</v>
      </c>
      <c r="B1541" s="6" t="s">
        <v>4172</v>
      </c>
      <c r="C1541" s="6" t="s">
        <v>10</v>
      </c>
      <c r="D1541" s="6" t="s">
        <v>9</v>
      </c>
      <c r="E1541" s="6" t="s">
        <v>3</v>
      </c>
      <c r="F1541" s="6" t="s">
        <v>4171</v>
      </c>
      <c r="G1541" s="6" t="s">
        <v>3</v>
      </c>
      <c r="H1541" s="6" t="s">
        <v>6</v>
      </c>
      <c r="I1541" s="5">
        <v>0</v>
      </c>
      <c r="J1541" s="6" t="s">
        <v>5</v>
      </c>
      <c r="K1541" s="6" t="s">
        <v>4</v>
      </c>
      <c r="L1541" s="7">
        <v>140</v>
      </c>
      <c r="M1541" s="6" t="s">
        <v>3</v>
      </c>
      <c r="N1541" s="5">
        <v>1</v>
      </c>
      <c r="O1541" s="1">
        <f>IFERROR(FIND("DRW ACY",B1541),"")</f>
        <v>15</v>
      </c>
      <c r="P1541" s="1">
        <f>IF(O1541="","",O1541+6)</f>
        <v>21</v>
      </c>
      <c r="Q1541" s="1">
        <f>LEN(B1541)</f>
        <v>29</v>
      </c>
      <c r="R1541" s="1" t="str">
        <f>IF(P1541="","",RIGHT(B1541,Q1541-P1541))</f>
        <v>312_0670</v>
      </c>
      <c r="U1541" cm="1">
        <f t="array" ref="U1541">MIN(IFERROR(FIND(_xlfn.SEQUENCE(10,,CHAR(48)),F1541),""))</f>
        <v>8</v>
      </c>
      <c r="V1541" s="1">
        <f>LEN(F1541)</f>
        <v>16</v>
      </c>
      <c r="W1541" s="1" t="str">
        <f>RIGHT(F1541,(V1541+1)-U1541)</f>
        <v>312_0670A</v>
      </c>
      <c r="X1541" s="1" t="str">
        <f>LEFT(W1541,8)</f>
        <v>312_0670</v>
      </c>
      <c r="Y1541" s="1" t="str">
        <f>IF(E1541&lt;&gt;"",E1541,"A créer")</f>
        <v>A créer</v>
      </c>
      <c r="Z1541" s="2">
        <f>I1541</f>
        <v>0</v>
      </c>
      <c r="AA1541" s="1" t="str">
        <f>X1541&amp;" / "&amp;A1541</f>
        <v>312_0670 / 31266397</v>
      </c>
      <c r="AB1541" s="1">
        <f>A1541</f>
        <v>31266397</v>
      </c>
    </row>
    <row r="1542" spans="1:28" ht="15" x14ac:dyDescent="0.25">
      <c r="A1542" s="6">
        <v>31266396</v>
      </c>
      <c r="B1542" s="6" t="s">
        <v>4170</v>
      </c>
      <c r="C1542" s="6" t="s">
        <v>10</v>
      </c>
      <c r="D1542" s="6" t="s">
        <v>9</v>
      </c>
      <c r="E1542" s="6" t="s">
        <v>3</v>
      </c>
      <c r="F1542" s="6" t="s">
        <v>4169</v>
      </c>
      <c r="G1542" s="6" t="s">
        <v>3</v>
      </c>
      <c r="H1542" s="6" t="s">
        <v>6</v>
      </c>
      <c r="I1542" s="5">
        <v>0</v>
      </c>
      <c r="J1542" s="6" t="s">
        <v>5</v>
      </c>
      <c r="K1542" s="6" t="s">
        <v>4</v>
      </c>
      <c r="L1542" s="7">
        <v>255</v>
      </c>
      <c r="M1542" s="6" t="s">
        <v>3</v>
      </c>
      <c r="N1542" s="5">
        <v>1</v>
      </c>
      <c r="O1542" s="1">
        <f>IFERROR(FIND("DRW ACY",B1542),"")</f>
        <v>13</v>
      </c>
      <c r="P1542" s="1">
        <f>IF(O1542="","",O1542+6)</f>
        <v>19</v>
      </c>
      <c r="Q1542" s="1">
        <f>LEN(B1542)</f>
        <v>27</v>
      </c>
      <c r="R1542" s="1" t="str">
        <f>IF(P1542="","",RIGHT(B1542,Q1542-P1542))</f>
        <v>312_0740</v>
      </c>
      <c r="U1542" cm="1">
        <f t="array" ref="U1542">MIN(IFERROR(FIND(_xlfn.SEQUENCE(10,,CHAR(48)),F1542),""))</f>
        <v>8</v>
      </c>
      <c r="V1542" s="1">
        <f>LEN(F1542)</f>
        <v>16</v>
      </c>
      <c r="W1542" s="1" t="str">
        <f>RIGHT(F1542,(V1542+1)-U1542)</f>
        <v>312_0740A</v>
      </c>
      <c r="X1542" s="1" t="str">
        <f>LEFT(W1542,8)</f>
        <v>312_0740</v>
      </c>
      <c r="Y1542" s="1" t="str">
        <f>IF(E1542&lt;&gt;"",E1542,"A créer")</f>
        <v>A créer</v>
      </c>
      <c r="Z1542" s="2">
        <f>I1542</f>
        <v>0</v>
      </c>
      <c r="AA1542" s="1" t="str">
        <f>X1542&amp;" / "&amp;A1542</f>
        <v>312_0740 / 31266396</v>
      </c>
      <c r="AB1542" s="1">
        <f>A1542</f>
        <v>31266396</v>
      </c>
    </row>
    <row r="1543" spans="1:28" ht="15" x14ac:dyDescent="0.25">
      <c r="A1543" s="6">
        <v>31266395</v>
      </c>
      <c r="B1543" s="6" t="s">
        <v>4168</v>
      </c>
      <c r="C1543" s="6" t="s">
        <v>10</v>
      </c>
      <c r="D1543" s="6" t="s">
        <v>9</v>
      </c>
      <c r="E1543" s="6" t="s">
        <v>3</v>
      </c>
      <c r="F1543" s="6" t="s">
        <v>4167</v>
      </c>
      <c r="G1543" s="6" t="s">
        <v>3</v>
      </c>
      <c r="H1543" s="6" t="s">
        <v>6</v>
      </c>
      <c r="I1543" s="5">
        <v>0</v>
      </c>
      <c r="J1543" s="6" t="s">
        <v>5</v>
      </c>
      <c r="K1543" s="6" t="s">
        <v>4</v>
      </c>
      <c r="L1543" s="7">
        <v>140</v>
      </c>
      <c r="M1543" s="6" t="s">
        <v>3</v>
      </c>
      <c r="N1543" s="5">
        <v>1</v>
      </c>
      <c r="O1543" s="1">
        <f>IFERROR(FIND("DRW ACY",B1543),"")</f>
        <v>15</v>
      </c>
      <c r="P1543" s="1">
        <f>IF(O1543="","",O1543+6)</f>
        <v>21</v>
      </c>
      <c r="Q1543" s="1">
        <f>LEN(B1543)</f>
        <v>29</v>
      </c>
      <c r="R1543" s="1" t="str">
        <f>IF(P1543="","",RIGHT(B1543,Q1543-P1543))</f>
        <v>611_0021</v>
      </c>
      <c r="U1543" cm="1">
        <f t="array" ref="U1543">MIN(IFERROR(FIND(_xlfn.SEQUENCE(10,,CHAR(48)),F1543),""))</f>
        <v>8</v>
      </c>
      <c r="V1543" s="1">
        <f>LEN(F1543)</f>
        <v>16</v>
      </c>
      <c r="W1543" s="1" t="str">
        <f>RIGHT(F1543,(V1543+1)-U1543)</f>
        <v>611_0021C</v>
      </c>
      <c r="X1543" s="1" t="str">
        <f>LEFT(W1543,8)</f>
        <v>611_0021</v>
      </c>
      <c r="Y1543" s="1" t="str">
        <f>IF(E1543&lt;&gt;"",E1543,"A créer")</f>
        <v>A créer</v>
      </c>
      <c r="Z1543" s="2">
        <f>I1543</f>
        <v>0</v>
      </c>
      <c r="AA1543" s="1" t="str">
        <f>X1543&amp;" / "&amp;A1543</f>
        <v>611_0021 / 31266395</v>
      </c>
      <c r="AB1543" s="1">
        <f>A1543</f>
        <v>31266395</v>
      </c>
    </row>
    <row r="1544" spans="1:28" ht="15" x14ac:dyDescent="0.25">
      <c r="A1544" s="6">
        <v>31266393</v>
      </c>
      <c r="B1544" s="6" t="s">
        <v>4166</v>
      </c>
      <c r="C1544" s="6" t="s">
        <v>10</v>
      </c>
      <c r="D1544" s="6" t="s">
        <v>9</v>
      </c>
      <c r="E1544" s="6" t="s">
        <v>3</v>
      </c>
      <c r="F1544" s="6" t="s">
        <v>4165</v>
      </c>
      <c r="G1544" s="6" t="s">
        <v>3</v>
      </c>
      <c r="H1544" s="6" t="s">
        <v>6</v>
      </c>
      <c r="I1544" s="5">
        <v>0</v>
      </c>
      <c r="J1544" s="6" t="s">
        <v>5</v>
      </c>
      <c r="K1544" s="6" t="s">
        <v>4</v>
      </c>
      <c r="L1544" s="7">
        <v>250</v>
      </c>
      <c r="M1544" s="6" t="s">
        <v>3</v>
      </c>
      <c r="N1544" s="5">
        <v>1</v>
      </c>
      <c r="O1544" s="1">
        <f>IFERROR(FIND("DRW ACY",B1544),"")</f>
        <v>9</v>
      </c>
      <c r="P1544" s="1">
        <f>IF(O1544="","",O1544+6)</f>
        <v>15</v>
      </c>
      <c r="Q1544" s="1">
        <f>LEN(B1544)</f>
        <v>23</v>
      </c>
      <c r="R1544" s="1" t="str">
        <f>IF(P1544="","",RIGHT(B1544,Q1544-P1544))</f>
        <v>611_1963</v>
      </c>
      <c r="U1544" cm="1">
        <f t="array" ref="U1544">MIN(IFERROR(FIND(_xlfn.SEQUENCE(10,,CHAR(48)),F1544),""))</f>
        <v>8</v>
      </c>
      <c r="V1544" s="1">
        <f>LEN(F1544)</f>
        <v>16</v>
      </c>
      <c r="W1544" s="1" t="str">
        <f>RIGHT(F1544,(V1544+1)-U1544)</f>
        <v>611_1963B</v>
      </c>
      <c r="X1544" s="1" t="str">
        <f>LEFT(W1544,8)</f>
        <v>611_1963</v>
      </c>
      <c r="Y1544" s="1" t="str">
        <f>IF(E1544&lt;&gt;"",E1544,"A créer")</f>
        <v>A créer</v>
      </c>
      <c r="Z1544" s="2">
        <f>I1544</f>
        <v>0</v>
      </c>
      <c r="AA1544" s="1" t="str">
        <f>X1544&amp;" / "&amp;A1544</f>
        <v>611_1963 / 31266393</v>
      </c>
      <c r="AB1544" s="1">
        <f>A1544</f>
        <v>31266393</v>
      </c>
    </row>
    <row r="1545" spans="1:28" ht="15" x14ac:dyDescent="0.25">
      <c r="A1545" s="6">
        <v>31266392</v>
      </c>
      <c r="B1545" s="6" t="s">
        <v>4164</v>
      </c>
      <c r="C1545" s="6" t="s">
        <v>10</v>
      </c>
      <c r="D1545" s="6" t="s">
        <v>9</v>
      </c>
      <c r="E1545" s="6" t="s">
        <v>3</v>
      </c>
      <c r="F1545" s="6" t="s">
        <v>4163</v>
      </c>
      <c r="G1545" s="6" t="s">
        <v>3</v>
      </c>
      <c r="H1545" s="6" t="s">
        <v>6</v>
      </c>
      <c r="I1545" s="5">
        <v>0</v>
      </c>
      <c r="J1545" s="6" t="s">
        <v>5</v>
      </c>
      <c r="K1545" s="6" t="s">
        <v>4</v>
      </c>
      <c r="L1545" s="7">
        <v>310</v>
      </c>
      <c r="M1545" s="6" t="s">
        <v>3</v>
      </c>
      <c r="N1545" s="5">
        <v>1</v>
      </c>
      <c r="O1545" s="1">
        <f>IFERROR(FIND("DRW ACY",B1545),"")</f>
        <v>17</v>
      </c>
      <c r="P1545" s="1">
        <f>IF(O1545="","",O1545+6)</f>
        <v>23</v>
      </c>
      <c r="Q1545" s="1">
        <f>LEN(B1545)</f>
        <v>31</v>
      </c>
      <c r="R1545" s="1" t="str">
        <f>IF(P1545="","",RIGHT(B1545,Q1545-P1545))</f>
        <v>611_1964</v>
      </c>
      <c r="U1545" cm="1">
        <f t="array" ref="U1545">MIN(IFERROR(FIND(_xlfn.SEQUENCE(10,,CHAR(48)),F1545),""))</f>
        <v>8</v>
      </c>
      <c r="V1545" s="1">
        <f>LEN(F1545)</f>
        <v>16</v>
      </c>
      <c r="W1545" s="1" t="str">
        <f>RIGHT(F1545,(V1545+1)-U1545)</f>
        <v>611_1964B</v>
      </c>
      <c r="X1545" s="1" t="str">
        <f>LEFT(W1545,8)</f>
        <v>611_1964</v>
      </c>
      <c r="Y1545" s="1" t="str">
        <f>IF(E1545&lt;&gt;"",E1545,"A créer")</f>
        <v>A créer</v>
      </c>
      <c r="Z1545" s="2">
        <f>I1545</f>
        <v>0</v>
      </c>
      <c r="AA1545" s="1" t="str">
        <f>X1545&amp;" / "&amp;A1545</f>
        <v>611_1964 / 31266392</v>
      </c>
      <c r="AB1545" s="1">
        <f>A1545</f>
        <v>31266392</v>
      </c>
    </row>
    <row r="1546" spans="1:28" ht="15" x14ac:dyDescent="0.25">
      <c r="A1546" s="6">
        <v>31266391</v>
      </c>
      <c r="B1546" s="6" t="s">
        <v>4162</v>
      </c>
      <c r="C1546" s="6" t="s">
        <v>10</v>
      </c>
      <c r="D1546" s="6" t="s">
        <v>9</v>
      </c>
      <c r="E1546" s="6" t="s">
        <v>3</v>
      </c>
      <c r="F1546" s="6" t="s">
        <v>4161</v>
      </c>
      <c r="G1546" s="6" t="s">
        <v>3</v>
      </c>
      <c r="H1546" s="6" t="s">
        <v>6</v>
      </c>
      <c r="I1546" s="5">
        <v>0</v>
      </c>
      <c r="J1546" s="6" t="s">
        <v>5</v>
      </c>
      <c r="K1546" s="6" t="s">
        <v>4</v>
      </c>
      <c r="L1546" s="7">
        <v>240</v>
      </c>
      <c r="M1546" s="6" t="s">
        <v>3</v>
      </c>
      <c r="N1546" s="5">
        <v>1</v>
      </c>
      <c r="O1546" s="1">
        <f>IFERROR(FIND("DRW ACY",B1546),"")</f>
        <v>16</v>
      </c>
      <c r="P1546" s="1">
        <f>IF(O1546="","",O1546+6)</f>
        <v>22</v>
      </c>
      <c r="Q1546" s="1">
        <f>LEN(B1546)</f>
        <v>30</v>
      </c>
      <c r="R1546" s="1" t="str">
        <f>IF(P1546="","",RIGHT(B1546,Q1546-P1546))</f>
        <v>312_0587</v>
      </c>
      <c r="U1546" cm="1">
        <f t="array" ref="U1546">MIN(IFERROR(FIND(_xlfn.SEQUENCE(10,,CHAR(48)),F1546),""))</f>
        <v>8</v>
      </c>
      <c r="V1546" s="1">
        <f>LEN(F1546)</f>
        <v>16</v>
      </c>
      <c r="W1546" s="1" t="str">
        <f>RIGHT(F1546,(V1546+1)-U1546)</f>
        <v>312_0587A</v>
      </c>
      <c r="X1546" s="1" t="str">
        <f>LEFT(W1546,8)</f>
        <v>312_0587</v>
      </c>
      <c r="Y1546" s="1" t="str">
        <f>IF(E1546&lt;&gt;"",E1546,"A créer")</f>
        <v>A créer</v>
      </c>
      <c r="Z1546" s="2">
        <f>I1546</f>
        <v>0</v>
      </c>
      <c r="AA1546" s="1" t="str">
        <f>X1546&amp;" / "&amp;A1546</f>
        <v>312_0587 / 31266391</v>
      </c>
      <c r="AB1546" s="1">
        <f>A1546</f>
        <v>31266391</v>
      </c>
    </row>
    <row r="1547" spans="1:28" ht="15" x14ac:dyDescent="0.25">
      <c r="A1547" s="6">
        <v>31261544</v>
      </c>
      <c r="B1547" s="6" t="s">
        <v>4160</v>
      </c>
      <c r="C1547" s="6" t="s">
        <v>10</v>
      </c>
      <c r="D1547" s="6" t="s">
        <v>9</v>
      </c>
      <c r="E1547" s="6" t="s">
        <v>3</v>
      </c>
      <c r="F1547" s="6" t="s">
        <v>4159</v>
      </c>
      <c r="G1547" s="6" t="s">
        <v>3</v>
      </c>
      <c r="H1547" s="6" t="s">
        <v>6</v>
      </c>
      <c r="I1547" s="5">
        <v>0</v>
      </c>
      <c r="J1547" s="6" t="s">
        <v>5</v>
      </c>
      <c r="K1547" s="6" t="s">
        <v>4</v>
      </c>
      <c r="L1547" s="7">
        <v>14.78</v>
      </c>
      <c r="M1547" s="6" t="s">
        <v>3</v>
      </c>
      <c r="N1547" s="5">
        <v>1</v>
      </c>
      <c r="O1547" s="1">
        <f>IFERROR(FIND("DRW ACY",B1547),"")</f>
        <v>17</v>
      </c>
      <c r="P1547" s="1">
        <f>IF(O1547="","",O1547+6)</f>
        <v>23</v>
      </c>
      <c r="Q1547" s="1">
        <f>LEN(B1547)</f>
        <v>31</v>
      </c>
      <c r="R1547" s="1" t="str">
        <f>IF(P1547="","",RIGHT(B1547,Q1547-P1547))</f>
        <v>912_0230</v>
      </c>
      <c r="U1547" cm="1">
        <f t="array" ref="U1547">MIN(IFERROR(FIND(_xlfn.SEQUENCE(10,,CHAR(48)),F1547),""))</f>
        <v>8</v>
      </c>
      <c r="V1547" s="1">
        <f>LEN(F1547)</f>
        <v>17</v>
      </c>
      <c r="W1547" s="1" t="str">
        <f>RIGHT(F1547,(V1547+1)-U1547)</f>
        <v>912_0230/A</v>
      </c>
      <c r="X1547" s="1" t="str">
        <f>LEFT(W1547,8)</f>
        <v>912_0230</v>
      </c>
      <c r="Y1547" s="1" t="str">
        <f>IF(E1547&lt;&gt;"",E1547,"A créer")</f>
        <v>A créer</v>
      </c>
      <c r="Z1547" s="2">
        <f>I1547</f>
        <v>0</v>
      </c>
      <c r="AA1547" s="1" t="str">
        <f>X1547&amp;" / "&amp;A1547</f>
        <v>912_0230 / 31261544</v>
      </c>
      <c r="AB1547" s="1">
        <f>A1547</f>
        <v>31261544</v>
      </c>
    </row>
    <row r="1548" spans="1:28" ht="15" x14ac:dyDescent="0.25">
      <c r="A1548" s="6">
        <v>31259730</v>
      </c>
      <c r="B1548" s="6" t="s">
        <v>3900</v>
      </c>
      <c r="C1548" s="6" t="s">
        <v>10</v>
      </c>
      <c r="D1548" s="6" t="s">
        <v>9</v>
      </c>
      <c r="E1548" s="6" t="s">
        <v>3</v>
      </c>
      <c r="F1548" s="6" t="s">
        <v>3899</v>
      </c>
      <c r="G1548" s="6" t="s">
        <v>3</v>
      </c>
      <c r="H1548" s="6" t="s">
        <v>6</v>
      </c>
      <c r="I1548" s="5">
        <v>0</v>
      </c>
      <c r="J1548" s="6" t="s">
        <v>5</v>
      </c>
      <c r="K1548" s="6" t="s">
        <v>4</v>
      </c>
      <c r="L1548" s="7">
        <v>0</v>
      </c>
      <c r="M1548" s="6" t="s">
        <v>3</v>
      </c>
      <c r="N1548" s="5">
        <v>1</v>
      </c>
      <c r="O1548" s="1">
        <f>IFERROR(FIND("DRW ACY",B1548),"")</f>
        <v>20</v>
      </c>
      <c r="P1548" s="1">
        <f>IF(O1548="","",O1548+6)</f>
        <v>26</v>
      </c>
      <c r="Q1548" s="1">
        <f>LEN(B1548)</f>
        <v>34</v>
      </c>
      <c r="R1548" s="1" t="str">
        <f>IF(P1548="","",RIGHT(B1548,Q1548-P1548))</f>
        <v>611_3407</v>
      </c>
      <c r="U1548" cm="1">
        <f t="array" ref="U1548">MIN(IFERROR(FIND(_xlfn.SEQUENCE(10,,CHAR(48)),F1548),""))</f>
        <v>8</v>
      </c>
      <c r="V1548" s="1">
        <f>LEN(F1548)</f>
        <v>17</v>
      </c>
      <c r="W1548" s="1" t="str">
        <f>RIGHT(F1548,(V1548+1)-U1548)</f>
        <v>611_3407 A</v>
      </c>
      <c r="X1548" s="1" t="str">
        <f>LEFT(W1548,8)</f>
        <v>611_3407</v>
      </c>
      <c r="Y1548" s="1" t="str">
        <f>IF(E1548&lt;&gt;"",E1548,"A créer")</f>
        <v>A créer</v>
      </c>
      <c r="Z1548" s="2">
        <f>I1548</f>
        <v>0</v>
      </c>
      <c r="AA1548" s="1" t="str">
        <f>X1548&amp;" / "&amp;A1548</f>
        <v>611_3407 / 31259730</v>
      </c>
      <c r="AB1548" s="1">
        <f>A1548</f>
        <v>31259730</v>
      </c>
    </row>
    <row r="1549" spans="1:28" ht="15" x14ac:dyDescent="0.25">
      <c r="A1549" s="6">
        <v>31266580</v>
      </c>
      <c r="B1549" s="6" t="s">
        <v>4158</v>
      </c>
      <c r="C1549" s="6" t="s">
        <v>10</v>
      </c>
      <c r="D1549" s="6" t="s">
        <v>9</v>
      </c>
      <c r="E1549" s="6" t="s">
        <v>3</v>
      </c>
      <c r="F1549" s="6" t="s">
        <v>4157</v>
      </c>
      <c r="G1549" s="6" t="s">
        <v>3</v>
      </c>
      <c r="H1549" s="6" t="s">
        <v>6</v>
      </c>
      <c r="I1549" s="5">
        <v>0</v>
      </c>
      <c r="J1549" s="6" t="s">
        <v>5</v>
      </c>
      <c r="K1549" s="6" t="s">
        <v>4</v>
      </c>
      <c r="L1549" s="7">
        <v>165</v>
      </c>
      <c r="M1549" s="6" t="s">
        <v>3</v>
      </c>
      <c r="N1549" s="5">
        <v>1</v>
      </c>
      <c r="O1549" s="1">
        <f>IFERROR(FIND("DRW ACY",B1549),"")</f>
        <v>7</v>
      </c>
      <c r="P1549" s="1">
        <f>IF(O1549="","",O1549+6)</f>
        <v>13</v>
      </c>
      <c r="Q1549" s="1">
        <f>LEN(B1549)</f>
        <v>21</v>
      </c>
      <c r="R1549" s="1" t="str">
        <f>IF(P1549="","",RIGHT(B1549,Q1549-P1549))</f>
        <v>312_1697</v>
      </c>
      <c r="U1549" cm="1">
        <f t="array" ref="U1549">MIN(IFERROR(FIND(_xlfn.SEQUENCE(10,,CHAR(48)),F1549),""))</f>
        <v>8</v>
      </c>
      <c r="V1549" s="1">
        <f>LEN(F1549)</f>
        <v>17</v>
      </c>
      <c r="W1549" s="1" t="str">
        <f>RIGHT(F1549,(V1549+1)-U1549)</f>
        <v>312_1697/B</v>
      </c>
      <c r="X1549" s="1" t="str">
        <f>LEFT(W1549,8)</f>
        <v>312_1697</v>
      </c>
      <c r="Y1549" s="1" t="str">
        <f>IF(E1549&lt;&gt;"",E1549,"A créer")</f>
        <v>A créer</v>
      </c>
      <c r="Z1549" s="2">
        <f>I1549</f>
        <v>0</v>
      </c>
      <c r="AA1549" s="1" t="str">
        <f>X1549&amp;" / "&amp;A1549</f>
        <v>312_1697 / 31266580</v>
      </c>
      <c r="AB1549" s="1">
        <f>A1549</f>
        <v>31266580</v>
      </c>
    </row>
    <row r="1550" spans="1:28" ht="15" x14ac:dyDescent="0.25">
      <c r="A1550" s="6">
        <v>31246699</v>
      </c>
      <c r="B1550" s="6" t="s">
        <v>4156</v>
      </c>
      <c r="C1550" s="6" t="s">
        <v>10</v>
      </c>
      <c r="D1550" s="6" t="s">
        <v>9</v>
      </c>
      <c r="E1550" s="6" t="s">
        <v>3</v>
      </c>
      <c r="F1550" s="6" t="s">
        <v>4155</v>
      </c>
      <c r="G1550" s="6" t="s">
        <v>3</v>
      </c>
      <c r="H1550" s="6" t="s">
        <v>6</v>
      </c>
      <c r="I1550" s="5">
        <v>3</v>
      </c>
      <c r="J1550" s="6" t="s">
        <v>5</v>
      </c>
      <c r="K1550" s="6" t="s">
        <v>4</v>
      </c>
      <c r="L1550" s="7">
        <v>195</v>
      </c>
      <c r="M1550" s="6" t="s">
        <v>3</v>
      </c>
      <c r="N1550" s="5">
        <v>1</v>
      </c>
      <c r="O1550" s="1">
        <f>IFERROR(FIND("DRW ACY",B1550),"")</f>
        <v>15</v>
      </c>
      <c r="P1550" s="1">
        <f>IF(O1550="","",O1550+6)</f>
        <v>21</v>
      </c>
      <c r="Q1550" s="1">
        <f>LEN(B1550)</f>
        <v>29</v>
      </c>
      <c r="R1550" s="1" t="str">
        <f>IF(P1550="","",RIGHT(B1550,Q1550-P1550))</f>
        <v>312_2989</v>
      </c>
      <c r="U1550" cm="1">
        <f t="array" ref="U1550">MIN(IFERROR(FIND(_xlfn.SEQUENCE(10,,CHAR(48)),F1550),""))</f>
        <v>8</v>
      </c>
      <c r="V1550" s="1">
        <f>LEN(F1550)</f>
        <v>16</v>
      </c>
      <c r="W1550" s="1" t="str">
        <f>RIGHT(F1550,(V1550+1)-U1550)</f>
        <v>312_2989B</v>
      </c>
      <c r="X1550" s="1" t="str">
        <f>LEFT(W1550,8)</f>
        <v>312_2989</v>
      </c>
      <c r="Y1550" s="1" t="str">
        <f>IF(E1550&lt;&gt;"",E1550,"A créer")</f>
        <v>A créer</v>
      </c>
      <c r="Z1550" s="2">
        <f>I1550</f>
        <v>3</v>
      </c>
      <c r="AA1550" s="1" t="str">
        <f>X1550&amp;" / "&amp;A1550</f>
        <v>312_2989 / 31246699</v>
      </c>
      <c r="AB1550" s="1">
        <f>A1550</f>
        <v>31246699</v>
      </c>
    </row>
    <row r="1551" spans="1:28" ht="15" x14ac:dyDescent="0.25">
      <c r="A1551" s="6">
        <v>31246700</v>
      </c>
      <c r="B1551" s="6" t="s">
        <v>4154</v>
      </c>
      <c r="C1551" s="6" t="s">
        <v>10</v>
      </c>
      <c r="D1551" s="6" t="s">
        <v>9</v>
      </c>
      <c r="E1551" s="6" t="s">
        <v>3</v>
      </c>
      <c r="F1551" s="6" t="s">
        <v>4153</v>
      </c>
      <c r="G1551" s="6" t="s">
        <v>3</v>
      </c>
      <c r="H1551" s="6" t="s">
        <v>6</v>
      </c>
      <c r="I1551" s="5">
        <v>3</v>
      </c>
      <c r="J1551" s="6" t="s">
        <v>5</v>
      </c>
      <c r="K1551" s="6" t="s">
        <v>4</v>
      </c>
      <c r="L1551" s="7">
        <v>345</v>
      </c>
      <c r="M1551" s="6" t="s">
        <v>3</v>
      </c>
      <c r="N1551" s="5">
        <v>1</v>
      </c>
      <c r="O1551" s="1">
        <f>IFERROR(FIND("DRW ACY",B1551),"")</f>
        <v>17</v>
      </c>
      <c r="P1551" s="1">
        <f>IF(O1551="","",O1551+6)</f>
        <v>23</v>
      </c>
      <c r="Q1551" s="1">
        <f>LEN(B1551)</f>
        <v>31</v>
      </c>
      <c r="R1551" s="1" t="str">
        <f>IF(P1551="","",RIGHT(B1551,Q1551-P1551))</f>
        <v>312_2990</v>
      </c>
      <c r="U1551" cm="1">
        <f t="array" ref="U1551">MIN(IFERROR(FIND(_xlfn.SEQUENCE(10,,CHAR(48)),F1551),""))</f>
        <v>8</v>
      </c>
      <c r="V1551" s="1">
        <f>LEN(F1551)</f>
        <v>16</v>
      </c>
      <c r="W1551" s="1" t="str">
        <f>RIGHT(F1551,(V1551+1)-U1551)</f>
        <v>312_2990B</v>
      </c>
      <c r="X1551" s="1" t="str">
        <f>LEFT(W1551,8)</f>
        <v>312_2990</v>
      </c>
      <c r="Y1551" s="1" t="str">
        <f>IF(E1551&lt;&gt;"",E1551,"A créer")</f>
        <v>A créer</v>
      </c>
      <c r="Z1551" s="2">
        <f>I1551</f>
        <v>3</v>
      </c>
      <c r="AA1551" s="1" t="str">
        <f>X1551&amp;" / "&amp;A1551</f>
        <v>312_2990 / 31246700</v>
      </c>
      <c r="AB1551" s="1">
        <f>A1551</f>
        <v>31246700</v>
      </c>
    </row>
    <row r="1552" spans="1:28" ht="15" x14ac:dyDescent="0.25">
      <c r="A1552" s="6">
        <v>29069252</v>
      </c>
      <c r="B1552" s="6" t="s">
        <v>4152</v>
      </c>
      <c r="C1552" s="6" t="s">
        <v>10</v>
      </c>
      <c r="D1552" s="6" t="s">
        <v>9</v>
      </c>
      <c r="E1552" s="6" t="s">
        <v>3</v>
      </c>
      <c r="F1552" s="6" t="s">
        <v>4151</v>
      </c>
      <c r="G1552" s="6" t="s">
        <v>3</v>
      </c>
      <c r="H1552" s="6" t="s">
        <v>6</v>
      </c>
      <c r="I1552" s="5">
        <v>438</v>
      </c>
      <c r="J1552" s="6" t="s">
        <v>5</v>
      </c>
      <c r="K1552" s="6" t="s">
        <v>4</v>
      </c>
      <c r="L1552" s="7">
        <v>11.7</v>
      </c>
      <c r="M1552" s="6" t="s">
        <v>3</v>
      </c>
      <c r="N1552" s="5">
        <v>1</v>
      </c>
      <c r="O1552" s="1" t="str">
        <f>IFERROR(FIND("DRW ACY",B1552),"")</f>
        <v/>
      </c>
      <c r="P1552" s="1" t="str">
        <f>IF(O1552="","",O1552+6)</f>
        <v/>
      </c>
      <c r="Q1552" s="1">
        <f>LEN(B1552)</f>
        <v>30</v>
      </c>
      <c r="R1552" s="1" t="str">
        <f>IF(P1552="","",RIGHT(B1552,Q1552-P1552))</f>
        <v/>
      </c>
      <c r="U1552" cm="1">
        <f t="array" ref="U1552">MIN(IFERROR(FIND(_xlfn.SEQUENCE(10,,CHAR(48)),F1552),""))</f>
        <v>8</v>
      </c>
      <c r="V1552" s="1">
        <f>LEN(F1552)</f>
        <v>15</v>
      </c>
      <c r="W1552" s="1" t="str">
        <f>RIGHT(F1552,(V1552+1)-U1552)</f>
        <v>312_3141</v>
      </c>
      <c r="X1552" s="1" t="str">
        <f>LEFT(W1552,8)</f>
        <v>312_3141</v>
      </c>
      <c r="Y1552" s="1" t="str">
        <f>IF(E1552&lt;&gt;"",E1552,"A créer")</f>
        <v>A créer</v>
      </c>
      <c r="Z1552" s="2">
        <f>I1552</f>
        <v>438</v>
      </c>
      <c r="AA1552" s="1" t="str">
        <f>X1552&amp;" / "&amp;A1552</f>
        <v>312_3141 / 29069252</v>
      </c>
      <c r="AB1552" s="1">
        <f>A1552</f>
        <v>29069252</v>
      </c>
    </row>
    <row r="1553" spans="1:28" ht="15" x14ac:dyDescent="0.25">
      <c r="A1553" s="6">
        <v>31243109</v>
      </c>
      <c r="B1553" s="6" t="s">
        <v>4150</v>
      </c>
      <c r="C1553" s="6" t="s">
        <v>10</v>
      </c>
      <c r="D1553" s="6" t="s">
        <v>9</v>
      </c>
      <c r="E1553" s="6" t="s">
        <v>3</v>
      </c>
      <c r="F1553" s="6" t="s">
        <v>4149</v>
      </c>
      <c r="G1553" s="6" t="s">
        <v>3</v>
      </c>
      <c r="H1553" s="6" t="s">
        <v>6</v>
      </c>
      <c r="I1553" s="5">
        <v>2</v>
      </c>
      <c r="J1553" s="6" t="s">
        <v>5</v>
      </c>
      <c r="K1553" s="6" t="s">
        <v>4</v>
      </c>
      <c r="L1553" s="7">
        <v>280</v>
      </c>
      <c r="M1553" s="6" t="s">
        <v>3</v>
      </c>
      <c r="N1553" s="5">
        <v>1</v>
      </c>
      <c r="O1553" s="1">
        <f>IFERROR(FIND("DRW ACY",B1553),"")</f>
        <v>16</v>
      </c>
      <c r="P1553" s="1">
        <f>IF(O1553="","",O1553+6)</f>
        <v>22</v>
      </c>
      <c r="Q1553" s="1">
        <f>LEN(B1553)</f>
        <v>30</v>
      </c>
      <c r="R1553" s="1" t="str">
        <f>IF(P1553="","",RIGHT(B1553,Q1553-P1553))</f>
        <v>611_1274</v>
      </c>
      <c r="U1553" cm="1">
        <f t="array" ref="U1553">MIN(IFERROR(FIND(_xlfn.SEQUENCE(10,,CHAR(48)),F1553),""))</f>
        <v>8</v>
      </c>
      <c r="V1553" s="1">
        <f>LEN(F1553)</f>
        <v>16</v>
      </c>
      <c r="W1553" s="1" t="str">
        <f>RIGHT(F1553,(V1553+1)-U1553)</f>
        <v>611_1274A</v>
      </c>
      <c r="X1553" s="1" t="str">
        <f>LEFT(W1553,8)</f>
        <v>611_1274</v>
      </c>
      <c r="Y1553" s="1" t="str">
        <f>IF(E1553&lt;&gt;"",E1553,"A créer")</f>
        <v>A créer</v>
      </c>
      <c r="Z1553" s="2">
        <f>I1553</f>
        <v>2</v>
      </c>
      <c r="AA1553" s="1" t="str">
        <f>X1553&amp;" / "&amp;A1553</f>
        <v>611_1274 / 31243109</v>
      </c>
      <c r="AB1553" s="1">
        <f>A1553</f>
        <v>31243109</v>
      </c>
    </row>
    <row r="1554" spans="1:28" ht="15" x14ac:dyDescent="0.25">
      <c r="A1554" s="6">
        <v>31240124</v>
      </c>
      <c r="B1554" s="6" t="s">
        <v>4148</v>
      </c>
      <c r="C1554" s="6" t="s">
        <v>10</v>
      </c>
      <c r="D1554" s="6" t="s">
        <v>9</v>
      </c>
      <c r="E1554" s="6" t="s">
        <v>3</v>
      </c>
      <c r="F1554" s="6" t="s">
        <v>4147</v>
      </c>
      <c r="G1554" s="6" t="s">
        <v>3</v>
      </c>
      <c r="H1554" s="6" t="s">
        <v>6</v>
      </c>
      <c r="I1554" s="5">
        <v>0</v>
      </c>
      <c r="J1554" s="6" t="s">
        <v>5</v>
      </c>
      <c r="K1554" s="6" t="s">
        <v>4</v>
      </c>
      <c r="L1554" s="7">
        <v>966</v>
      </c>
      <c r="M1554" s="6" t="s">
        <v>3</v>
      </c>
      <c r="N1554" s="5">
        <v>1</v>
      </c>
      <c r="O1554" s="1" t="str">
        <f>IFERROR(FIND("DRW ACY",B1554),"")</f>
        <v/>
      </c>
      <c r="P1554" s="1" t="str">
        <f>IF(O1554="","",O1554+6)</f>
        <v/>
      </c>
      <c r="Q1554" s="1">
        <f>LEN(B1554)</f>
        <v>15</v>
      </c>
      <c r="R1554" s="1" t="str">
        <f>IF(P1554="","",RIGHT(B1554,Q1554-P1554))</f>
        <v/>
      </c>
      <c r="U1554" cm="1">
        <f t="array" ref="U1554">MIN(IFERROR(FIND(_xlfn.SEQUENCE(10,,CHAR(48)),F1554),""))</f>
        <v>5</v>
      </c>
      <c r="V1554" s="1">
        <f>LEN(F1554)</f>
        <v>9</v>
      </c>
      <c r="W1554" s="1" t="str">
        <f>RIGHT(F1554,(V1554+1)-U1554)</f>
        <v>501FT</v>
      </c>
      <c r="X1554" s="1" t="str">
        <f>LEFT(W1554,8)</f>
        <v>501FT</v>
      </c>
      <c r="Y1554" s="1" t="str">
        <f>IF(E1554&lt;&gt;"",E1554,"A créer")</f>
        <v>A créer</v>
      </c>
      <c r="Z1554" s="2">
        <f>I1554</f>
        <v>0</v>
      </c>
      <c r="AA1554" s="1" t="str">
        <f>X1554&amp;" / "&amp;A1554</f>
        <v>501FT / 31240124</v>
      </c>
      <c r="AB1554" s="1">
        <f>A1554</f>
        <v>31240124</v>
      </c>
    </row>
    <row r="1555" spans="1:28" ht="15" x14ac:dyDescent="0.25">
      <c r="A1555" s="6">
        <v>29062450</v>
      </c>
      <c r="B1555" s="6" t="s">
        <v>4146</v>
      </c>
      <c r="C1555" s="6" t="s">
        <v>10</v>
      </c>
      <c r="D1555" s="6" t="s">
        <v>9</v>
      </c>
      <c r="E1555" s="6" t="s">
        <v>3</v>
      </c>
      <c r="F1555" s="6" t="s">
        <v>4145</v>
      </c>
      <c r="G1555" s="6" t="s">
        <v>3</v>
      </c>
      <c r="H1555" s="6" t="s">
        <v>6</v>
      </c>
      <c r="I1555" s="5">
        <v>1</v>
      </c>
      <c r="J1555" s="6" t="s">
        <v>5</v>
      </c>
      <c r="K1555" s="6" t="s">
        <v>4</v>
      </c>
      <c r="L1555" s="7">
        <v>180</v>
      </c>
      <c r="M1555" s="6" t="s">
        <v>3</v>
      </c>
      <c r="N1555" s="5">
        <v>1</v>
      </c>
      <c r="O1555" s="1" t="str">
        <f>IFERROR(FIND("DRW ACY",B1555),"")</f>
        <v/>
      </c>
      <c r="P1555" s="1" t="str">
        <f>IF(O1555="","",O1555+6)</f>
        <v/>
      </c>
      <c r="Q1555" s="1">
        <f>LEN(B1555)</f>
        <v>30</v>
      </c>
      <c r="R1555" s="1" t="str">
        <f>IF(P1555="","",RIGHT(B1555,Q1555-P1555))</f>
        <v/>
      </c>
      <c r="U1555" cm="1">
        <f t="array" ref="U1555">MIN(IFERROR(FIND(_xlfn.SEQUENCE(10,,CHAR(48)),F1555),""))</f>
        <v>18</v>
      </c>
      <c r="V1555" s="1">
        <f>LEN(F1555)</f>
        <v>24</v>
      </c>
      <c r="W1555" s="1" t="str">
        <f>RIGHT(F1555,(V1555+1)-U1555)</f>
        <v>20 DACD</v>
      </c>
      <c r="X1555" s="1" t="str">
        <f>LEFT(W1555,8)</f>
        <v>20 DACD</v>
      </c>
      <c r="Y1555" s="1" t="str">
        <f>IF(E1555&lt;&gt;"",E1555,"A créer")</f>
        <v>A créer</v>
      </c>
      <c r="Z1555" s="2">
        <f>I1555</f>
        <v>1</v>
      </c>
      <c r="AA1555" s="1" t="str">
        <f>X1555&amp;" / "&amp;A1555</f>
        <v>20 DACD / 29062450</v>
      </c>
      <c r="AB1555" s="1">
        <f>A1555</f>
        <v>29062450</v>
      </c>
    </row>
    <row r="1556" spans="1:28" ht="15" x14ac:dyDescent="0.25">
      <c r="A1556" s="6">
        <v>29062479</v>
      </c>
      <c r="B1556" s="6" t="s">
        <v>4144</v>
      </c>
      <c r="C1556" s="6" t="s">
        <v>10</v>
      </c>
      <c r="D1556" s="6" t="s">
        <v>9</v>
      </c>
      <c r="E1556" s="6" t="s">
        <v>3</v>
      </c>
      <c r="F1556" s="6" t="s">
        <v>4143</v>
      </c>
      <c r="G1556" s="6" t="s">
        <v>3</v>
      </c>
      <c r="H1556" s="6" t="s">
        <v>6</v>
      </c>
      <c r="I1556" s="5">
        <v>2</v>
      </c>
      <c r="J1556" s="6" t="s">
        <v>5</v>
      </c>
      <c r="K1556" s="6" t="s">
        <v>4</v>
      </c>
      <c r="L1556" s="7">
        <v>144</v>
      </c>
      <c r="M1556" s="6" t="s">
        <v>3</v>
      </c>
      <c r="N1556" s="5">
        <v>1</v>
      </c>
      <c r="O1556" s="1" t="str">
        <f>IFERROR(FIND("DRW ACY",B1556),"")</f>
        <v/>
      </c>
      <c r="P1556" s="1" t="str">
        <f>IF(O1556="","",O1556+6)</f>
        <v/>
      </c>
      <c r="Q1556" s="1">
        <f>LEN(B1556)</f>
        <v>37</v>
      </c>
      <c r="R1556" s="1" t="str">
        <f>IF(P1556="","",RIGHT(B1556,Q1556-P1556))</f>
        <v/>
      </c>
      <c r="U1556" cm="1">
        <f t="array" ref="U1556">MIN(IFERROR(FIND(_xlfn.SEQUENCE(10,,CHAR(48)),F1556),""))</f>
        <v>1</v>
      </c>
      <c r="V1556" s="1">
        <f>LEN(F1556)</f>
        <v>10</v>
      </c>
      <c r="W1556" s="1" t="str">
        <f>RIGHT(F1556,(V1556+1)-U1556)</f>
        <v>50CMX100ML</v>
      </c>
      <c r="X1556" s="1" t="str">
        <f>LEFT(W1556,8)</f>
        <v>50CMX100</v>
      </c>
      <c r="Y1556" s="1" t="str">
        <f>IF(E1556&lt;&gt;"",E1556,"A créer")</f>
        <v>A créer</v>
      </c>
      <c r="Z1556" s="2">
        <f>I1556</f>
        <v>2</v>
      </c>
      <c r="AA1556" s="1" t="str">
        <f>X1556&amp;" / "&amp;A1556</f>
        <v>50CMX100 / 29062479</v>
      </c>
      <c r="AB1556" s="1">
        <f>A1556</f>
        <v>29062479</v>
      </c>
    </row>
    <row r="1557" spans="1:28" ht="15" x14ac:dyDescent="0.25">
      <c r="A1557" s="6">
        <v>31228459</v>
      </c>
      <c r="B1557" s="6" t="s">
        <v>4142</v>
      </c>
      <c r="C1557" s="6" t="s">
        <v>10</v>
      </c>
      <c r="D1557" s="6" t="s">
        <v>9</v>
      </c>
      <c r="E1557" s="6" t="s">
        <v>3</v>
      </c>
      <c r="F1557" s="6" t="s">
        <v>4141</v>
      </c>
      <c r="G1557" s="6" t="s">
        <v>3</v>
      </c>
      <c r="H1557" s="6" t="s">
        <v>6</v>
      </c>
      <c r="I1557" s="5">
        <v>0</v>
      </c>
      <c r="J1557" s="6" t="s">
        <v>5</v>
      </c>
      <c r="K1557" s="6" t="s">
        <v>4</v>
      </c>
      <c r="L1557" s="7">
        <v>718</v>
      </c>
      <c r="M1557" s="6" t="s">
        <v>3</v>
      </c>
      <c r="N1557" s="5">
        <v>1</v>
      </c>
      <c r="O1557" s="1" t="str">
        <f>IFERROR(FIND("DRW ACY",B1557),"")</f>
        <v/>
      </c>
      <c r="P1557" s="1" t="str">
        <f>IF(O1557="","",O1557+6)</f>
        <v/>
      </c>
      <c r="Q1557" s="1">
        <f>LEN(B1557)</f>
        <v>35</v>
      </c>
      <c r="R1557" s="1" t="str">
        <f>IF(P1557="","",RIGHT(B1557,Q1557-P1557))</f>
        <v/>
      </c>
      <c r="U1557" cm="1">
        <f t="array" ref="U1557">MIN(IFERROR(FIND(_xlfn.SEQUENCE(10,,CHAR(48)),F1557),""))</f>
        <v>8</v>
      </c>
      <c r="V1557" s="1">
        <f>LEN(F1557)</f>
        <v>10</v>
      </c>
      <c r="W1557" s="1" t="str">
        <f>RIGHT(F1557,(V1557+1)-U1557)</f>
        <v>150</v>
      </c>
      <c r="X1557" s="1" t="str">
        <f>LEFT(W1557,8)</f>
        <v>150</v>
      </c>
      <c r="Y1557" s="1" t="str">
        <f>IF(E1557&lt;&gt;"",E1557,"A créer")</f>
        <v>A créer</v>
      </c>
      <c r="Z1557" s="2">
        <f>I1557</f>
        <v>0</v>
      </c>
      <c r="AA1557" s="1" t="str">
        <f>X1557&amp;" / "&amp;A1557</f>
        <v>150 / 31228459</v>
      </c>
      <c r="AB1557" s="1">
        <f>A1557</f>
        <v>31228459</v>
      </c>
    </row>
    <row r="1558" spans="1:28" ht="15" x14ac:dyDescent="0.25">
      <c r="A1558" s="6">
        <v>29065916</v>
      </c>
      <c r="B1558" s="6" t="s">
        <v>4140</v>
      </c>
      <c r="C1558" s="6" t="s">
        <v>10</v>
      </c>
      <c r="D1558" s="6" t="s">
        <v>9</v>
      </c>
      <c r="E1558" s="6" t="s">
        <v>3</v>
      </c>
      <c r="F1558" s="6" t="s">
        <v>4139</v>
      </c>
      <c r="G1558" s="6" t="s">
        <v>3</v>
      </c>
      <c r="H1558" s="6" t="s">
        <v>6</v>
      </c>
      <c r="I1558" s="5">
        <v>2</v>
      </c>
      <c r="J1558" s="6" t="s">
        <v>5</v>
      </c>
      <c r="K1558" s="6" t="s">
        <v>4</v>
      </c>
      <c r="L1558" s="7">
        <v>215</v>
      </c>
      <c r="M1558" s="6" t="s">
        <v>3</v>
      </c>
      <c r="N1558" s="5">
        <v>1</v>
      </c>
      <c r="O1558" s="1" t="str">
        <f>IFERROR(FIND("DRW ACY",B1558),"")</f>
        <v/>
      </c>
      <c r="P1558" s="1" t="str">
        <f>IF(O1558="","",O1558+6)</f>
        <v/>
      </c>
      <c r="Q1558" s="1">
        <f>LEN(B1558)</f>
        <v>26</v>
      </c>
      <c r="R1558" s="1" t="str">
        <f>IF(P1558="","",RIGHT(B1558,Q1558-P1558))</f>
        <v/>
      </c>
      <c r="U1558" cm="1">
        <f t="array" ref="U1558">MIN(IFERROR(FIND(_xlfn.SEQUENCE(10,,CHAR(48)),F1558),""))</f>
        <v>8</v>
      </c>
      <c r="V1558" s="1">
        <f>LEN(F1558)</f>
        <v>15</v>
      </c>
      <c r="W1558" s="1" t="str">
        <f>RIGHT(F1558,(V1558+1)-U1558)</f>
        <v>312_3013</v>
      </c>
      <c r="X1558" s="1" t="str">
        <f>LEFT(W1558,8)</f>
        <v>312_3013</v>
      </c>
      <c r="Y1558" s="1" t="str">
        <f>IF(E1558&lt;&gt;"",E1558,"A créer")</f>
        <v>A créer</v>
      </c>
      <c r="Z1558" s="2">
        <f>I1558</f>
        <v>2</v>
      </c>
      <c r="AA1558" s="1" t="str">
        <f>X1558&amp;" / "&amp;A1558</f>
        <v>312_3013 / 29065916</v>
      </c>
      <c r="AB1558" s="1">
        <f>A1558</f>
        <v>29065916</v>
      </c>
    </row>
    <row r="1559" spans="1:28" ht="15" x14ac:dyDescent="0.25">
      <c r="A1559" s="6">
        <v>31228504</v>
      </c>
      <c r="B1559" s="6" t="s">
        <v>4138</v>
      </c>
      <c r="C1559" s="6" t="s">
        <v>10</v>
      </c>
      <c r="D1559" s="6" t="s">
        <v>9</v>
      </c>
      <c r="E1559" s="6" t="s">
        <v>3</v>
      </c>
      <c r="F1559" s="6" t="s">
        <v>4137</v>
      </c>
      <c r="G1559" s="6" t="s">
        <v>3</v>
      </c>
      <c r="H1559" s="6" t="s">
        <v>6</v>
      </c>
      <c r="I1559" s="5">
        <v>112</v>
      </c>
      <c r="J1559" s="6" t="s">
        <v>5</v>
      </c>
      <c r="K1559" s="6" t="s">
        <v>4</v>
      </c>
      <c r="L1559" s="7">
        <v>160</v>
      </c>
      <c r="M1559" s="6" t="s">
        <v>3</v>
      </c>
      <c r="N1559" s="5">
        <v>1</v>
      </c>
      <c r="O1559" s="1" t="str">
        <f>IFERROR(FIND("DRW ACY",B1559),"")</f>
        <v/>
      </c>
      <c r="P1559" s="1" t="str">
        <f>IF(O1559="","",O1559+6)</f>
        <v/>
      </c>
      <c r="Q1559" s="1">
        <f>LEN(B1559)</f>
        <v>30</v>
      </c>
      <c r="R1559" s="1" t="str">
        <f>IF(P1559="","",RIGHT(B1559,Q1559-P1559))</f>
        <v/>
      </c>
      <c r="U1559" cm="1">
        <f t="array" ref="U1559">MIN(IFERROR(FIND(_xlfn.SEQUENCE(10,,CHAR(48)),F1559),""))</f>
        <v>8</v>
      </c>
      <c r="V1559" s="1">
        <f>LEN(F1559)</f>
        <v>15</v>
      </c>
      <c r="W1559" s="1" t="str">
        <f>RIGHT(F1559,(V1559+1)-U1559)</f>
        <v>312_1407</v>
      </c>
      <c r="X1559" s="1" t="str">
        <f>LEFT(W1559,8)</f>
        <v>312_1407</v>
      </c>
      <c r="Y1559" s="1" t="str">
        <f>IF(E1559&lt;&gt;"",E1559,"A créer")</f>
        <v>A créer</v>
      </c>
      <c r="Z1559" s="2">
        <f>I1559</f>
        <v>112</v>
      </c>
      <c r="AA1559" s="1" t="str">
        <f>X1559&amp;" / "&amp;A1559</f>
        <v>312_1407 / 31228504</v>
      </c>
      <c r="AB1559" s="1">
        <f>A1559</f>
        <v>31228504</v>
      </c>
    </row>
    <row r="1560" spans="1:28" ht="15" x14ac:dyDescent="0.25">
      <c r="A1560" s="6">
        <v>31228535</v>
      </c>
      <c r="B1560" s="6" t="s">
        <v>4136</v>
      </c>
      <c r="C1560" s="6" t="s">
        <v>10</v>
      </c>
      <c r="D1560" s="6" t="s">
        <v>9</v>
      </c>
      <c r="E1560" s="6" t="s">
        <v>3</v>
      </c>
      <c r="F1560" s="6" t="s">
        <v>4135</v>
      </c>
      <c r="G1560" s="6" t="s">
        <v>3</v>
      </c>
      <c r="H1560" s="6" t="s">
        <v>6</v>
      </c>
      <c r="I1560" s="5">
        <v>0</v>
      </c>
      <c r="J1560" s="6" t="s">
        <v>5</v>
      </c>
      <c r="K1560" s="6" t="s">
        <v>4</v>
      </c>
      <c r="L1560" s="7">
        <v>195</v>
      </c>
      <c r="M1560" s="6" t="s">
        <v>3</v>
      </c>
      <c r="N1560" s="5">
        <v>1</v>
      </c>
      <c r="O1560" s="1" t="str">
        <f>IFERROR(FIND("DRW ACY",B1560),"")</f>
        <v/>
      </c>
      <c r="P1560" s="1" t="str">
        <f>IF(O1560="","",O1560+6)</f>
        <v/>
      </c>
      <c r="Q1560" s="1">
        <f>LEN(B1560)</f>
        <v>32</v>
      </c>
      <c r="R1560" s="1" t="str">
        <f>IF(P1560="","",RIGHT(B1560,Q1560-P1560))</f>
        <v/>
      </c>
      <c r="U1560" cm="1">
        <f t="array" ref="U1560">MIN(IFERROR(FIND(_xlfn.SEQUENCE(10,,CHAR(48)),F1560),""))</f>
        <v>8</v>
      </c>
      <c r="V1560" s="1">
        <f>LEN(F1560)</f>
        <v>15</v>
      </c>
      <c r="W1560" s="1" t="str">
        <f>RIGHT(F1560,(V1560+1)-U1560)</f>
        <v>611_2872</v>
      </c>
      <c r="X1560" s="1" t="str">
        <f>LEFT(W1560,8)</f>
        <v>611_2872</v>
      </c>
      <c r="Y1560" s="1" t="str">
        <f>IF(E1560&lt;&gt;"",E1560,"A créer")</f>
        <v>A créer</v>
      </c>
      <c r="Z1560" s="2">
        <f>I1560</f>
        <v>0</v>
      </c>
      <c r="AA1560" s="1" t="str">
        <f>X1560&amp;" / "&amp;A1560</f>
        <v>611_2872 / 31228535</v>
      </c>
      <c r="AB1560" s="1">
        <f>A1560</f>
        <v>31228535</v>
      </c>
    </row>
    <row r="1561" spans="1:28" ht="15" x14ac:dyDescent="0.25">
      <c r="A1561" s="6">
        <v>29065449</v>
      </c>
      <c r="B1561" s="6" t="s">
        <v>4134</v>
      </c>
      <c r="C1561" s="6" t="s">
        <v>10</v>
      </c>
      <c r="D1561" s="6" t="s">
        <v>9</v>
      </c>
      <c r="E1561" s="6" t="s">
        <v>3</v>
      </c>
      <c r="F1561" s="6" t="s">
        <v>4133</v>
      </c>
      <c r="G1561" s="6" t="s">
        <v>3</v>
      </c>
      <c r="H1561" s="6" t="s">
        <v>6</v>
      </c>
      <c r="I1561" s="5">
        <v>1</v>
      </c>
      <c r="J1561" s="6" t="s">
        <v>5</v>
      </c>
      <c r="K1561" s="6" t="s">
        <v>4</v>
      </c>
      <c r="L1561" s="7">
        <v>140</v>
      </c>
      <c r="M1561" s="6" t="s">
        <v>3</v>
      </c>
      <c r="N1561" s="5">
        <v>1</v>
      </c>
      <c r="O1561" s="1" t="str">
        <f>IFERROR(FIND("DRW ACY",B1561),"")</f>
        <v/>
      </c>
      <c r="P1561" s="1" t="str">
        <f>IF(O1561="","",O1561+6)</f>
        <v/>
      </c>
      <c r="Q1561" s="1">
        <f>LEN(B1561)</f>
        <v>32</v>
      </c>
      <c r="R1561" s="1" t="str">
        <f>IF(P1561="","",RIGHT(B1561,Q1561-P1561))</f>
        <v/>
      </c>
      <c r="U1561" cm="1">
        <f t="array" ref="U1561">MIN(IFERROR(FIND(_xlfn.SEQUENCE(10,,CHAR(48)),F1561),""))</f>
        <v>8</v>
      </c>
      <c r="V1561" s="1">
        <f>LEN(F1561)</f>
        <v>15</v>
      </c>
      <c r="W1561" s="1" t="str">
        <f>RIGHT(F1561,(V1561+1)-U1561)</f>
        <v>312_3014</v>
      </c>
      <c r="X1561" s="1" t="str">
        <f>LEFT(W1561,8)</f>
        <v>312_3014</v>
      </c>
      <c r="Y1561" s="1" t="str">
        <f>IF(E1561&lt;&gt;"",E1561,"A créer")</f>
        <v>A créer</v>
      </c>
      <c r="Z1561" s="2">
        <f>I1561</f>
        <v>1</v>
      </c>
      <c r="AA1561" s="1" t="str">
        <f>X1561&amp;" / "&amp;A1561</f>
        <v>312_3014 / 29065449</v>
      </c>
      <c r="AB1561" s="1">
        <f>A1561</f>
        <v>29065449</v>
      </c>
    </row>
    <row r="1562" spans="1:28" ht="15" x14ac:dyDescent="0.25">
      <c r="A1562" s="6">
        <v>29065860</v>
      </c>
      <c r="B1562" s="6" t="s">
        <v>4132</v>
      </c>
      <c r="C1562" s="6" t="s">
        <v>10</v>
      </c>
      <c r="D1562" s="6" t="s">
        <v>9</v>
      </c>
      <c r="E1562" s="6" t="s">
        <v>3</v>
      </c>
      <c r="F1562" s="6" t="s">
        <v>4131</v>
      </c>
      <c r="G1562" s="6" t="s">
        <v>3</v>
      </c>
      <c r="H1562" s="6" t="s">
        <v>6</v>
      </c>
      <c r="I1562" s="5">
        <v>1</v>
      </c>
      <c r="J1562" s="6" t="s">
        <v>5</v>
      </c>
      <c r="K1562" s="6" t="s">
        <v>4</v>
      </c>
      <c r="L1562" s="7">
        <v>290</v>
      </c>
      <c r="M1562" s="6" t="s">
        <v>3</v>
      </c>
      <c r="N1562" s="5">
        <v>1</v>
      </c>
      <c r="O1562" s="1" t="str">
        <f>IFERROR(FIND("DRW ACY",B1562),"")</f>
        <v/>
      </c>
      <c r="P1562" s="1" t="str">
        <f>IF(O1562="","",O1562+6)</f>
        <v/>
      </c>
      <c r="Q1562" s="1">
        <f>LEN(B1562)</f>
        <v>28</v>
      </c>
      <c r="R1562" s="1" t="str">
        <f>IF(P1562="","",RIGHT(B1562,Q1562-P1562))</f>
        <v/>
      </c>
      <c r="U1562" cm="1">
        <f t="array" ref="U1562">MIN(IFERROR(FIND(_xlfn.SEQUENCE(10,,CHAR(48)),F1562),""))</f>
        <v>8</v>
      </c>
      <c r="V1562" s="1">
        <f>LEN(F1562)</f>
        <v>15</v>
      </c>
      <c r="W1562" s="1" t="str">
        <f>RIGHT(F1562,(V1562+1)-U1562)</f>
        <v>312_3011</v>
      </c>
      <c r="X1562" s="1" t="str">
        <f>LEFT(W1562,8)</f>
        <v>312_3011</v>
      </c>
      <c r="Y1562" s="1" t="str">
        <f>IF(E1562&lt;&gt;"",E1562,"A créer")</f>
        <v>A créer</v>
      </c>
      <c r="Z1562" s="2">
        <f>I1562</f>
        <v>1</v>
      </c>
      <c r="AA1562" s="1" t="str">
        <f>X1562&amp;" / "&amp;A1562</f>
        <v>312_3011 / 29065860</v>
      </c>
      <c r="AB1562" s="1">
        <f>A1562</f>
        <v>29065860</v>
      </c>
    </row>
    <row r="1563" spans="1:28" ht="15" x14ac:dyDescent="0.25">
      <c r="A1563" s="6">
        <v>29062451</v>
      </c>
      <c r="B1563" s="6" t="s">
        <v>4130</v>
      </c>
      <c r="C1563" s="6" t="s">
        <v>10</v>
      </c>
      <c r="D1563" s="6" t="s">
        <v>9</v>
      </c>
      <c r="E1563" s="6" t="s">
        <v>3</v>
      </c>
      <c r="F1563" s="6" t="s">
        <v>4129</v>
      </c>
      <c r="G1563" s="6" t="s">
        <v>3</v>
      </c>
      <c r="H1563" s="6" t="s">
        <v>6</v>
      </c>
      <c r="I1563" s="5">
        <v>9</v>
      </c>
      <c r="J1563" s="6" t="s">
        <v>5</v>
      </c>
      <c r="K1563" s="6" t="s">
        <v>4</v>
      </c>
      <c r="L1563" s="7">
        <v>150</v>
      </c>
      <c r="M1563" s="6" t="s">
        <v>3</v>
      </c>
      <c r="N1563" s="5">
        <v>1</v>
      </c>
      <c r="O1563" s="1" t="str">
        <f>IFERROR(FIND("DRW ACY",B1563),"")</f>
        <v/>
      </c>
      <c r="P1563" s="1" t="str">
        <f>IF(O1563="","",O1563+6)</f>
        <v/>
      </c>
      <c r="Q1563" s="1">
        <f>LEN(B1563)</f>
        <v>29</v>
      </c>
      <c r="R1563" s="1" t="str">
        <f>IF(P1563="","",RIGHT(B1563,Q1563-P1563))</f>
        <v/>
      </c>
      <c r="U1563" cm="1">
        <f t="array" ref="U1563">MIN(IFERROR(FIND(_xlfn.SEQUENCE(10,,CHAR(48)),F1563),""))</f>
        <v>10</v>
      </c>
      <c r="V1563" s="1">
        <f>LEN(F1563)</f>
        <v>17</v>
      </c>
      <c r="W1563" s="1" t="str">
        <f>RIGHT(F1563,(V1563+1)-U1563)</f>
        <v>484 DACD</v>
      </c>
      <c r="X1563" s="1" t="str">
        <f>LEFT(W1563,8)</f>
        <v>484 DACD</v>
      </c>
      <c r="Y1563" s="1" t="str">
        <f>IF(E1563&lt;&gt;"",E1563,"A créer")</f>
        <v>A créer</v>
      </c>
      <c r="Z1563" s="2">
        <f>I1563</f>
        <v>9</v>
      </c>
      <c r="AA1563" s="1" t="str">
        <f>X1563&amp;" / "&amp;A1563</f>
        <v>484 DACD / 29062451</v>
      </c>
      <c r="AB1563" s="1">
        <f>A1563</f>
        <v>29062451</v>
      </c>
    </row>
    <row r="1564" spans="1:28" ht="15" x14ac:dyDescent="0.25">
      <c r="A1564" s="6">
        <v>31239073</v>
      </c>
      <c r="B1564" s="6" t="s">
        <v>4128</v>
      </c>
      <c r="C1564" s="6" t="s">
        <v>10</v>
      </c>
      <c r="D1564" s="6" t="s">
        <v>9</v>
      </c>
      <c r="E1564" s="6" t="s">
        <v>3</v>
      </c>
      <c r="F1564" s="6" t="s">
        <v>4127</v>
      </c>
      <c r="G1564" s="6" t="s">
        <v>3</v>
      </c>
      <c r="H1564" s="6" t="s">
        <v>6</v>
      </c>
      <c r="I1564" s="5">
        <v>5</v>
      </c>
      <c r="J1564" s="6" t="s">
        <v>5</v>
      </c>
      <c r="K1564" s="6" t="s">
        <v>4</v>
      </c>
      <c r="L1564" s="7">
        <v>75</v>
      </c>
      <c r="M1564" s="6" t="s">
        <v>3</v>
      </c>
      <c r="N1564" s="5">
        <v>1</v>
      </c>
      <c r="O1564" s="1">
        <f>IFERROR(FIND("DRW ACY",B1564),"")</f>
        <v>19</v>
      </c>
      <c r="P1564" s="1">
        <f>IF(O1564="","",O1564+6)</f>
        <v>25</v>
      </c>
      <c r="Q1564" s="1">
        <f>LEN(B1564)</f>
        <v>33</v>
      </c>
      <c r="R1564" s="1" t="str">
        <f>IF(P1564="","",RIGHT(B1564,Q1564-P1564))</f>
        <v>312_3161</v>
      </c>
      <c r="U1564" cm="1">
        <f t="array" ref="U1564">MIN(IFERROR(FIND(_xlfn.SEQUENCE(10,,CHAR(48)),F1564),""))</f>
        <v>8</v>
      </c>
      <c r="V1564" s="1">
        <f>LEN(F1564)</f>
        <v>15</v>
      </c>
      <c r="W1564" s="1" t="str">
        <f>RIGHT(F1564,(V1564+1)-U1564)</f>
        <v>312_3161</v>
      </c>
      <c r="X1564" s="1" t="str">
        <f>LEFT(W1564,8)</f>
        <v>312_3161</v>
      </c>
      <c r="Y1564" s="1" t="str">
        <f>IF(E1564&lt;&gt;"",E1564,"A créer")</f>
        <v>A créer</v>
      </c>
      <c r="Z1564" s="2">
        <f>I1564</f>
        <v>5</v>
      </c>
      <c r="AA1564" s="1" t="str">
        <f>X1564&amp;" / "&amp;A1564</f>
        <v>312_3161 / 31239073</v>
      </c>
      <c r="AB1564" s="1">
        <f>A1564</f>
        <v>31239073</v>
      </c>
    </row>
    <row r="1565" spans="1:28" ht="15" x14ac:dyDescent="0.25">
      <c r="A1565" s="6">
        <v>31243094</v>
      </c>
      <c r="B1565" s="6" t="s">
        <v>4126</v>
      </c>
      <c r="C1565" s="6" t="s">
        <v>10</v>
      </c>
      <c r="D1565" s="6" t="s">
        <v>9</v>
      </c>
      <c r="E1565" s="6" t="s">
        <v>3</v>
      </c>
      <c r="F1565" s="6" t="s">
        <v>4125</v>
      </c>
      <c r="G1565" s="6" t="s">
        <v>3</v>
      </c>
      <c r="H1565" s="6" t="s">
        <v>6</v>
      </c>
      <c r="I1565" s="5">
        <v>1</v>
      </c>
      <c r="J1565" s="6" t="s">
        <v>5</v>
      </c>
      <c r="K1565" s="6" t="s">
        <v>4</v>
      </c>
      <c r="L1565" s="7">
        <v>290</v>
      </c>
      <c r="M1565" s="6" t="s">
        <v>3</v>
      </c>
      <c r="N1565" s="5">
        <v>1</v>
      </c>
      <c r="O1565" s="1">
        <f>IFERROR(FIND("DRW ACY",B1565),"")</f>
        <v>9</v>
      </c>
      <c r="P1565" s="1">
        <f>IF(O1565="","",O1565+6)</f>
        <v>15</v>
      </c>
      <c r="Q1565" s="1">
        <f>LEN(B1565)</f>
        <v>27</v>
      </c>
      <c r="R1565" s="1" t="str">
        <f>IF(P1565="","",RIGHT(B1565,Q1565-P1565))</f>
        <v>_MFR120_0173</v>
      </c>
      <c r="U1565" cm="1">
        <f t="array" ref="U1565">MIN(IFERROR(FIND(_xlfn.SEQUENCE(10,,CHAR(48)),F1565),""))</f>
        <v>12</v>
      </c>
      <c r="V1565" s="1">
        <f>LEN(F1565)</f>
        <v>20</v>
      </c>
      <c r="W1565" s="1" t="str">
        <f>RIGHT(F1565,(V1565+1)-U1565)</f>
        <v>120_0173A</v>
      </c>
      <c r="X1565" s="1" t="str">
        <f>LEFT(W1565,8)</f>
        <v>120_0173</v>
      </c>
      <c r="Y1565" s="1" t="str">
        <f>IF(E1565&lt;&gt;"",E1565,"A créer")</f>
        <v>A créer</v>
      </c>
      <c r="Z1565" s="2">
        <f>I1565</f>
        <v>1</v>
      </c>
      <c r="AA1565" s="1" t="str">
        <f>X1565&amp;" / "&amp;A1565</f>
        <v>120_0173 / 31243094</v>
      </c>
      <c r="AB1565" s="1">
        <f>A1565</f>
        <v>31243094</v>
      </c>
    </row>
    <row r="1566" spans="1:28" ht="15" x14ac:dyDescent="0.25">
      <c r="A1566" s="6">
        <v>31243095</v>
      </c>
      <c r="B1566" s="6" t="s">
        <v>4124</v>
      </c>
      <c r="C1566" s="6" t="s">
        <v>10</v>
      </c>
      <c r="D1566" s="6" t="s">
        <v>9</v>
      </c>
      <c r="E1566" s="6" t="s">
        <v>3</v>
      </c>
      <c r="F1566" s="6" t="s">
        <v>4123</v>
      </c>
      <c r="G1566" s="6" t="s">
        <v>3</v>
      </c>
      <c r="H1566" s="6" t="s">
        <v>6</v>
      </c>
      <c r="I1566" s="5">
        <v>1</v>
      </c>
      <c r="J1566" s="6" t="s">
        <v>5</v>
      </c>
      <c r="K1566" s="6" t="s">
        <v>4</v>
      </c>
      <c r="L1566" s="7">
        <v>390</v>
      </c>
      <c r="M1566" s="6" t="s">
        <v>3</v>
      </c>
      <c r="N1566" s="5">
        <v>1</v>
      </c>
      <c r="O1566" s="1">
        <f>IFERROR(FIND("DRW ACY",B1566),"")</f>
        <v>9</v>
      </c>
      <c r="P1566" s="1">
        <f>IF(O1566="","",O1566+6)</f>
        <v>15</v>
      </c>
      <c r="Q1566" s="1">
        <f>LEN(B1566)</f>
        <v>27</v>
      </c>
      <c r="R1566" s="1" t="str">
        <f>IF(P1566="","",RIGHT(B1566,Q1566-P1566))</f>
        <v>_MFR120_0172</v>
      </c>
      <c r="U1566" cm="1">
        <f t="array" ref="U1566">MIN(IFERROR(FIND(_xlfn.SEQUENCE(10,,CHAR(48)),F1566),""))</f>
        <v>12</v>
      </c>
      <c r="V1566" s="1">
        <f>LEN(F1566)</f>
        <v>20</v>
      </c>
      <c r="W1566" s="1" t="str">
        <f>RIGHT(F1566,(V1566+1)-U1566)</f>
        <v>120_0172A</v>
      </c>
      <c r="X1566" s="1" t="str">
        <f>LEFT(W1566,8)</f>
        <v>120_0172</v>
      </c>
      <c r="Y1566" s="1" t="str">
        <f>IF(E1566&lt;&gt;"",E1566,"A créer")</f>
        <v>A créer</v>
      </c>
      <c r="Z1566" s="2">
        <f>I1566</f>
        <v>1</v>
      </c>
      <c r="AA1566" s="1" t="str">
        <f>X1566&amp;" / "&amp;A1566</f>
        <v>120_0172 / 31243095</v>
      </c>
      <c r="AB1566" s="1">
        <f>A1566</f>
        <v>31243095</v>
      </c>
    </row>
    <row r="1567" spans="1:28" ht="15" x14ac:dyDescent="0.25">
      <c r="A1567" s="6">
        <v>31243104</v>
      </c>
      <c r="B1567" s="6" t="s">
        <v>4122</v>
      </c>
      <c r="C1567" s="6" t="s">
        <v>10</v>
      </c>
      <c r="D1567" s="6" t="s">
        <v>9</v>
      </c>
      <c r="E1567" s="6" t="s">
        <v>3</v>
      </c>
      <c r="F1567" s="6" t="s">
        <v>4121</v>
      </c>
      <c r="G1567" s="6" t="s">
        <v>3</v>
      </c>
      <c r="H1567" s="6" t="s">
        <v>6</v>
      </c>
      <c r="I1567" s="5">
        <v>1</v>
      </c>
      <c r="J1567" s="6" t="s">
        <v>5</v>
      </c>
      <c r="K1567" s="6" t="s">
        <v>4</v>
      </c>
      <c r="L1567" s="7">
        <v>445</v>
      </c>
      <c r="M1567" s="6" t="s">
        <v>3</v>
      </c>
      <c r="N1567" s="5">
        <v>1</v>
      </c>
      <c r="O1567" s="1">
        <f>IFERROR(FIND("DRW ACY",B1567),"")</f>
        <v>15</v>
      </c>
      <c r="P1567" s="1">
        <f>IF(O1567="","",O1567+6)</f>
        <v>21</v>
      </c>
      <c r="Q1567" s="1">
        <f>LEN(B1567)</f>
        <v>33</v>
      </c>
      <c r="R1567" s="1" t="str">
        <f>IF(P1567="","",RIGHT(B1567,Q1567-P1567))</f>
        <v>_MFR120_0169</v>
      </c>
      <c r="U1567" cm="1">
        <f t="array" ref="U1567">MIN(IFERROR(FIND(_xlfn.SEQUENCE(10,,CHAR(48)),F1567),""))</f>
        <v>12</v>
      </c>
      <c r="V1567" s="1">
        <f>LEN(F1567)</f>
        <v>20</v>
      </c>
      <c r="W1567" s="1" t="str">
        <f>RIGHT(F1567,(V1567+1)-U1567)</f>
        <v>120_0169A</v>
      </c>
      <c r="X1567" s="1" t="str">
        <f>LEFT(W1567,8)</f>
        <v>120_0169</v>
      </c>
      <c r="Y1567" s="1" t="str">
        <f>IF(E1567&lt;&gt;"",E1567,"A créer")</f>
        <v>A créer</v>
      </c>
      <c r="Z1567" s="2">
        <f>I1567</f>
        <v>1</v>
      </c>
      <c r="AA1567" s="1" t="str">
        <f>X1567&amp;" / "&amp;A1567</f>
        <v>120_0169 / 31243104</v>
      </c>
      <c r="AB1567" s="1">
        <f>A1567</f>
        <v>31243104</v>
      </c>
    </row>
    <row r="1568" spans="1:28" ht="15" x14ac:dyDescent="0.25">
      <c r="A1568" s="6">
        <v>31243105</v>
      </c>
      <c r="B1568" s="6" t="s">
        <v>4120</v>
      </c>
      <c r="C1568" s="6" t="s">
        <v>10</v>
      </c>
      <c r="D1568" s="6" t="s">
        <v>9</v>
      </c>
      <c r="E1568" s="6" t="s">
        <v>3</v>
      </c>
      <c r="F1568" s="6" t="s">
        <v>4119</v>
      </c>
      <c r="G1568" s="6" t="s">
        <v>3</v>
      </c>
      <c r="H1568" s="6" t="s">
        <v>6</v>
      </c>
      <c r="I1568" s="5">
        <v>1</v>
      </c>
      <c r="J1568" s="6" t="s">
        <v>5</v>
      </c>
      <c r="K1568" s="6" t="s">
        <v>4</v>
      </c>
      <c r="L1568" s="7">
        <v>390</v>
      </c>
      <c r="M1568" s="6" t="s">
        <v>3</v>
      </c>
      <c r="N1568" s="5">
        <v>1</v>
      </c>
      <c r="O1568" s="1">
        <f>IFERROR(FIND("DRW ACY",B1568),"")</f>
        <v>10</v>
      </c>
      <c r="P1568" s="1">
        <f>IF(O1568="","",O1568+6)</f>
        <v>16</v>
      </c>
      <c r="Q1568" s="1">
        <f>LEN(B1568)</f>
        <v>28</v>
      </c>
      <c r="R1568" s="1" t="str">
        <f>IF(P1568="","",RIGHT(B1568,Q1568-P1568))</f>
        <v>_MFR120_0136</v>
      </c>
      <c r="U1568" cm="1">
        <f t="array" ref="U1568">MIN(IFERROR(FIND(_xlfn.SEQUENCE(10,,CHAR(48)),F1568),""))</f>
        <v>12</v>
      </c>
      <c r="V1568" s="1">
        <f>LEN(F1568)</f>
        <v>20</v>
      </c>
      <c r="W1568" s="1" t="str">
        <f>RIGHT(F1568,(V1568+1)-U1568)</f>
        <v>120_0136A</v>
      </c>
      <c r="X1568" s="1" t="str">
        <f>LEFT(W1568,8)</f>
        <v>120_0136</v>
      </c>
      <c r="Y1568" s="1" t="str">
        <f>IF(E1568&lt;&gt;"",E1568,"A créer")</f>
        <v>A créer</v>
      </c>
      <c r="Z1568" s="2">
        <f>I1568</f>
        <v>1</v>
      </c>
      <c r="AA1568" s="1" t="str">
        <f>X1568&amp;" / "&amp;A1568</f>
        <v>120_0136 / 31243105</v>
      </c>
      <c r="AB1568" s="1">
        <f>A1568</f>
        <v>31243105</v>
      </c>
    </row>
    <row r="1569" spans="1:28" ht="15" x14ac:dyDescent="0.25">
      <c r="A1569" s="6">
        <v>31243106</v>
      </c>
      <c r="B1569" s="6" t="s">
        <v>4118</v>
      </c>
      <c r="C1569" s="6" t="s">
        <v>10</v>
      </c>
      <c r="D1569" s="6" t="s">
        <v>9</v>
      </c>
      <c r="E1569" s="6" t="s">
        <v>3</v>
      </c>
      <c r="F1569" s="6" t="s">
        <v>4117</v>
      </c>
      <c r="G1569" s="6" t="s">
        <v>3</v>
      </c>
      <c r="H1569" s="6" t="s">
        <v>6</v>
      </c>
      <c r="I1569" s="5">
        <v>1</v>
      </c>
      <c r="J1569" s="6" t="s">
        <v>5</v>
      </c>
      <c r="K1569" s="6" t="s">
        <v>4</v>
      </c>
      <c r="L1569" s="7">
        <v>210</v>
      </c>
      <c r="M1569" s="6" t="s">
        <v>3</v>
      </c>
      <c r="N1569" s="5">
        <v>1</v>
      </c>
      <c r="O1569" s="1">
        <f>IFERROR(FIND("DRW ACY",B1569),"")</f>
        <v>6</v>
      </c>
      <c r="P1569" s="1">
        <f>IF(O1569="","",O1569+6)</f>
        <v>12</v>
      </c>
      <c r="Q1569" s="1">
        <f>LEN(B1569)</f>
        <v>24</v>
      </c>
      <c r="R1569" s="1" t="str">
        <f>IF(P1569="","",RIGHT(B1569,Q1569-P1569))</f>
        <v>_MFR120_0160</v>
      </c>
      <c r="U1569" cm="1">
        <f t="array" ref="U1569">MIN(IFERROR(FIND(_xlfn.SEQUENCE(10,,CHAR(48)),F1569),""))</f>
        <v>12</v>
      </c>
      <c r="V1569" s="1">
        <f>LEN(F1569)</f>
        <v>20</v>
      </c>
      <c r="W1569" s="1" t="str">
        <f>RIGHT(F1569,(V1569+1)-U1569)</f>
        <v>120_0160A</v>
      </c>
      <c r="X1569" s="1" t="str">
        <f>LEFT(W1569,8)</f>
        <v>120_0160</v>
      </c>
      <c r="Y1569" s="1" t="str">
        <f>IF(E1569&lt;&gt;"",E1569,"A créer")</f>
        <v>A créer</v>
      </c>
      <c r="Z1569" s="2">
        <f>I1569</f>
        <v>1</v>
      </c>
      <c r="AA1569" s="1" t="str">
        <f>X1569&amp;" / "&amp;A1569</f>
        <v>120_0160 / 31243106</v>
      </c>
      <c r="AB1569" s="1">
        <f>A1569</f>
        <v>31243106</v>
      </c>
    </row>
    <row r="1570" spans="1:28" ht="15" x14ac:dyDescent="0.25">
      <c r="A1570" s="6">
        <v>31243107</v>
      </c>
      <c r="B1570" s="6" t="s">
        <v>4116</v>
      </c>
      <c r="C1570" s="6" t="s">
        <v>10</v>
      </c>
      <c r="D1570" s="6" t="s">
        <v>9</v>
      </c>
      <c r="E1570" s="6" t="s">
        <v>3</v>
      </c>
      <c r="F1570" s="6" t="s">
        <v>4115</v>
      </c>
      <c r="G1570" s="6" t="s">
        <v>3</v>
      </c>
      <c r="H1570" s="6" t="s">
        <v>6</v>
      </c>
      <c r="I1570" s="5">
        <v>3</v>
      </c>
      <c r="J1570" s="6" t="s">
        <v>5</v>
      </c>
      <c r="K1570" s="6" t="s">
        <v>4</v>
      </c>
      <c r="L1570" s="7">
        <v>45</v>
      </c>
      <c r="M1570" s="6" t="s">
        <v>3</v>
      </c>
      <c r="N1570" s="5">
        <v>1</v>
      </c>
      <c r="O1570" s="1">
        <f>IFERROR(FIND("DRW ACY",B1570),"")</f>
        <v>8</v>
      </c>
      <c r="P1570" s="1">
        <f>IF(O1570="","",O1570+6)</f>
        <v>14</v>
      </c>
      <c r="Q1570" s="1">
        <f>LEN(B1570)</f>
        <v>26</v>
      </c>
      <c r="R1570" s="1" t="str">
        <f>IF(P1570="","",RIGHT(B1570,Q1570-P1570))</f>
        <v>_MFR120_0135</v>
      </c>
      <c r="U1570" cm="1">
        <f t="array" ref="U1570">MIN(IFERROR(FIND(_xlfn.SEQUENCE(10,,CHAR(48)),F1570),""))</f>
        <v>12</v>
      </c>
      <c r="V1570" s="1">
        <f>LEN(F1570)</f>
        <v>20</v>
      </c>
      <c r="W1570" s="1" t="str">
        <f>RIGHT(F1570,(V1570+1)-U1570)</f>
        <v>120_0135A</v>
      </c>
      <c r="X1570" s="1" t="str">
        <f>LEFT(W1570,8)</f>
        <v>120_0135</v>
      </c>
      <c r="Y1570" s="1" t="str">
        <f>IF(E1570&lt;&gt;"",E1570,"A créer")</f>
        <v>A créer</v>
      </c>
      <c r="Z1570" s="2">
        <f>I1570</f>
        <v>3</v>
      </c>
      <c r="AA1570" s="1" t="str">
        <f>X1570&amp;" / "&amp;A1570</f>
        <v>120_0135 / 31243107</v>
      </c>
      <c r="AB1570" s="1">
        <f>A1570</f>
        <v>31243107</v>
      </c>
    </row>
    <row r="1571" spans="1:28" ht="15" x14ac:dyDescent="0.25">
      <c r="A1571" s="6">
        <v>31243108</v>
      </c>
      <c r="B1571" s="6" t="s">
        <v>4114</v>
      </c>
      <c r="C1571" s="6" t="s">
        <v>10</v>
      </c>
      <c r="D1571" s="6" t="s">
        <v>9</v>
      </c>
      <c r="E1571" s="6" t="s">
        <v>3</v>
      </c>
      <c r="F1571" s="6" t="s">
        <v>4113</v>
      </c>
      <c r="G1571" s="6" t="s">
        <v>3</v>
      </c>
      <c r="H1571" s="6" t="s">
        <v>6</v>
      </c>
      <c r="I1571" s="5">
        <v>1</v>
      </c>
      <c r="J1571" s="6" t="s">
        <v>5</v>
      </c>
      <c r="K1571" s="6" t="s">
        <v>4</v>
      </c>
      <c r="L1571" s="7">
        <v>50</v>
      </c>
      <c r="M1571" s="6" t="s">
        <v>3</v>
      </c>
      <c r="N1571" s="5">
        <v>1</v>
      </c>
      <c r="O1571" s="1">
        <f>IFERROR(FIND("DRW ACY",B1571),"")</f>
        <v>6</v>
      </c>
      <c r="P1571" s="1">
        <f>IF(O1571="","",O1571+6)</f>
        <v>12</v>
      </c>
      <c r="Q1571" s="1">
        <f>LEN(B1571)</f>
        <v>24</v>
      </c>
      <c r="R1571" s="1" t="str">
        <f>IF(P1571="","",RIGHT(B1571,Q1571-P1571))</f>
        <v>_MFR120_0161</v>
      </c>
      <c r="U1571" cm="1">
        <f t="array" ref="U1571">MIN(IFERROR(FIND(_xlfn.SEQUENCE(10,,CHAR(48)),F1571),""))</f>
        <v>12</v>
      </c>
      <c r="V1571" s="1">
        <f>LEN(F1571)</f>
        <v>20</v>
      </c>
      <c r="W1571" s="1" t="str">
        <f>RIGHT(F1571,(V1571+1)-U1571)</f>
        <v>120_0161A</v>
      </c>
      <c r="X1571" s="1" t="str">
        <f>LEFT(W1571,8)</f>
        <v>120_0161</v>
      </c>
      <c r="Y1571" s="1" t="str">
        <f>IF(E1571&lt;&gt;"",E1571,"A créer")</f>
        <v>A créer</v>
      </c>
      <c r="Z1571" s="2">
        <f>I1571</f>
        <v>1</v>
      </c>
      <c r="AA1571" s="1" t="str">
        <f>X1571&amp;" / "&amp;A1571</f>
        <v>120_0161 / 31243108</v>
      </c>
      <c r="AB1571" s="1">
        <f>A1571</f>
        <v>31243108</v>
      </c>
    </row>
    <row r="1572" spans="1:28" ht="15" x14ac:dyDescent="0.25">
      <c r="A1572" s="6">
        <v>31244075</v>
      </c>
      <c r="B1572" s="6" t="s">
        <v>4112</v>
      </c>
      <c r="C1572" s="6" t="s">
        <v>10</v>
      </c>
      <c r="D1572" s="6" t="s">
        <v>9</v>
      </c>
      <c r="E1572" s="6" t="s">
        <v>3</v>
      </c>
      <c r="F1572" s="6" t="s">
        <v>4111</v>
      </c>
      <c r="G1572" s="6" t="s">
        <v>3</v>
      </c>
      <c r="H1572" s="6" t="s">
        <v>6</v>
      </c>
      <c r="I1572" s="5">
        <v>1</v>
      </c>
      <c r="J1572" s="6" t="s">
        <v>5</v>
      </c>
      <c r="K1572" s="6" t="s">
        <v>4</v>
      </c>
      <c r="L1572" s="7">
        <v>290</v>
      </c>
      <c r="M1572" s="6" t="s">
        <v>3</v>
      </c>
      <c r="N1572" s="5">
        <v>1</v>
      </c>
      <c r="O1572" s="1">
        <f>IFERROR(FIND("DRW ACY",B1572),"")</f>
        <v>17</v>
      </c>
      <c r="P1572" s="1">
        <f>IF(O1572="","",O1572+6)</f>
        <v>23</v>
      </c>
      <c r="Q1572" s="1">
        <f>LEN(B1572)</f>
        <v>31</v>
      </c>
      <c r="R1572" s="1" t="str">
        <f>IF(P1572="","",RIGHT(B1572,Q1572-P1572))</f>
        <v>312_2238</v>
      </c>
      <c r="U1572" cm="1">
        <f t="array" ref="U1572">MIN(IFERROR(FIND(_xlfn.SEQUENCE(10,,CHAR(48)),F1572),""))</f>
        <v>8</v>
      </c>
      <c r="V1572" s="1">
        <f>LEN(F1572)</f>
        <v>16</v>
      </c>
      <c r="W1572" s="1" t="str">
        <f>RIGHT(F1572,(V1572+1)-U1572)</f>
        <v>312_2238A</v>
      </c>
      <c r="X1572" s="1" t="str">
        <f>LEFT(W1572,8)</f>
        <v>312_2238</v>
      </c>
      <c r="Y1572" s="1" t="str">
        <f>IF(E1572&lt;&gt;"",E1572,"A créer")</f>
        <v>A créer</v>
      </c>
      <c r="Z1572" s="2">
        <f>I1572</f>
        <v>1</v>
      </c>
      <c r="AA1572" s="1" t="str">
        <f>X1572&amp;" / "&amp;A1572</f>
        <v>312_2238 / 31244075</v>
      </c>
      <c r="AB1572" s="1">
        <f>A1572</f>
        <v>31244075</v>
      </c>
    </row>
    <row r="1573" spans="1:28" ht="15" x14ac:dyDescent="0.25">
      <c r="A1573" s="6">
        <v>31244076</v>
      </c>
      <c r="B1573" s="6" t="s">
        <v>4110</v>
      </c>
      <c r="C1573" s="6" t="s">
        <v>10</v>
      </c>
      <c r="D1573" s="6" t="s">
        <v>9</v>
      </c>
      <c r="E1573" s="6" t="s">
        <v>3</v>
      </c>
      <c r="F1573" s="6" t="s">
        <v>4109</v>
      </c>
      <c r="G1573" s="6" t="s">
        <v>3</v>
      </c>
      <c r="H1573" s="6" t="s">
        <v>6</v>
      </c>
      <c r="I1573" s="5">
        <v>1</v>
      </c>
      <c r="J1573" s="6" t="s">
        <v>5</v>
      </c>
      <c r="K1573" s="6" t="s">
        <v>4</v>
      </c>
      <c r="L1573" s="7">
        <v>180</v>
      </c>
      <c r="M1573" s="6" t="s">
        <v>3</v>
      </c>
      <c r="N1573" s="5">
        <v>1</v>
      </c>
      <c r="O1573" s="1">
        <f>IFERROR(FIND("DRW ACY",B1573),"")</f>
        <v>19</v>
      </c>
      <c r="P1573" s="1">
        <f>IF(O1573="","",O1573+6)</f>
        <v>25</v>
      </c>
      <c r="Q1573" s="1">
        <f>LEN(B1573)</f>
        <v>33</v>
      </c>
      <c r="R1573" s="1" t="str">
        <f>IF(P1573="","",RIGHT(B1573,Q1573-P1573))</f>
        <v>312_1975</v>
      </c>
      <c r="U1573" cm="1">
        <f t="array" ref="U1573">MIN(IFERROR(FIND(_xlfn.SEQUENCE(10,,CHAR(48)),F1573),""))</f>
        <v>8</v>
      </c>
      <c r="V1573" s="1">
        <f>LEN(F1573)</f>
        <v>16</v>
      </c>
      <c r="W1573" s="1" t="str">
        <f>RIGHT(F1573,(V1573+1)-U1573)</f>
        <v>312_1975B</v>
      </c>
      <c r="X1573" s="1" t="str">
        <f>LEFT(W1573,8)</f>
        <v>312_1975</v>
      </c>
      <c r="Y1573" s="1" t="str">
        <f>IF(E1573&lt;&gt;"",E1573,"A créer")</f>
        <v>A créer</v>
      </c>
      <c r="Z1573" s="2">
        <f>I1573</f>
        <v>1</v>
      </c>
      <c r="AA1573" s="1" t="str">
        <f>X1573&amp;" / "&amp;A1573</f>
        <v>312_1975 / 31244076</v>
      </c>
      <c r="AB1573" s="1">
        <f>A1573</f>
        <v>31244076</v>
      </c>
    </row>
    <row r="1574" spans="1:28" ht="15" x14ac:dyDescent="0.25">
      <c r="A1574" s="6">
        <v>31244077</v>
      </c>
      <c r="B1574" s="6" t="s">
        <v>4108</v>
      </c>
      <c r="C1574" s="6" t="s">
        <v>10</v>
      </c>
      <c r="D1574" s="6" t="s">
        <v>9</v>
      </c>
      <c r="E1574" s="6" t="s">
        <v>3</v>
      </c>
      <c r="F1574" s="6" t="s">
        <v>4107</v>
      </c>
      <c r="G1574" s="6" t="s">
        <v>3</v>
      </c>
      <c r="H1574" s="6" t="s">
        <v>6</v>
      </c>
      <c r="I1574" s="5">
        <v>1</v>
      </c>
      <c r="J1574" s="6" t="s">
        <v>5</v>
      </c>
      <c r="K1574" s="6" t="s">
        <v>4</v>
      </c>
      <c r="L1574" s="7">
        <v>110</v>
      </c>
      <c r="M1574" s="6" t="s">
        <v>3</v>
      </c>
      <c r="N1574" s="5">
        <v>1</v>
      </c>
      <c r="O1574" s="1">
        <f>IFERROR(FIND("DRW ACY",B1574),"")</f>
        <v>15</v>
      </c>
      <c r="P1574" s="1">
        <f>IF(O1574="","",O1574+6)</f>
        <v>21</v>
      </c>
      <c r="Q1574" s="1">
        <f>LEN(B1574)</f>
        <v>29</v>
      </c>
      <c r="R1574" s="1" t="str">
        <f>IF(P1574="","",RIGHT(B1574,Q1574-P1574))</f>
        <v>312_2239</v>
      </c>
      <c r="U1574" cm="1">
        <f t="array" ref="U1574">MIN(IFERROR(FIND(_xlfn.SEQUENCE(10,,CHAR(48)),F1574),""))</f>
        <v>8</v>
      </c>
      <c r="V1574" s="1">
        <f>LEN(F1574)</f>
        <v>16</v>
      </c>
      <c r="W1574" s="1" t="str">
        <f>RIGHT(F1574,(V1574+1)-U1574)</f>
        <v>312_2239A</v>
      </c>
      <c r="X1574" s="1" t="str">
        <f>LEFT(W1574,8)</f>
        <v>312_2239</v>
      </c>
      <c r="Y1574" s="1" t="str">
        <f>IF(E1574&lt;&gt;"",E1574,"A créer")</f>
        <v>A créer</v>
      </c>
      <c r="Z1574" s="2">
        <f>I1574</f>
        <v>1</v>
      </c>
      <c r="AA1574" s="1" t="str">
        <f>X1574&amp;" / "&amp;A1574</f>
        <v>312_2239 / 31244077</v>
      </c>
      <c r="AB1574" s="1">
        <f>A1574</f>
        <v>31244077</v>
      </c>
    </row>
    <row r="1575" spans="1:28" ht="15" x14ac:dyDescent="0.25">
      <c r="A1575" s="6">
        <v>31244078</v>
      </c>
      <c r="B1575" s="6" t="s">
        <v>4106</v>
      </c>
      <c r="C1575" s="6" t="s">
        <v>10</v>
      </c>
      <c r="D1575" s="6" t="s">
        <v>9</v>
      </c>
      <c r="E1575" s="6" t="s">
        <v>3</v>
      </c>
      <c r="F1575" s="6" t="s">
        <v>4105</v>
      </c>
      <c r="G1575" s="6" t="s">
        <v>3</v>
      </c>
      <c r="H1575" s="6" t="s">
        <v>6</v>
      </c>
      <c r="I1575" s="5">
        <v>1</v>
      </c>
      <c r="J1575" s="6" t="s">
        <v>5</v>
      </c>
      <c r="K1575" s="6" t="s">
        <v>4</v>
      </c>
      <c r="L1575" s="7">
        <v>90</v>
      </c>
      <c r="M1575" s="6" t="s">
        <v>3</v>
      </c>
      <c r="N1575" s="5">
        <v>1</v>
      </c>
      <c r="O1575" s="1">
        <f>IFERROR(FIND("DRW ACY",B1575),"")</f>
        <v>19</v>
      </c>
      <c r="P1575" s="1">
        <f>IF(O1575="","",O1575+6)</f>
        <v>25</v>
      </c>
      <c r="Q1575" s="1">
        <f>LEN(B1575)</f>
        <v>33</v>
      </c>
      <c r="R1575" s="1" t="str">
        <f>IF(P1575="","",RIGHT(B1575,Q1575-P1575))</f>
        <v>312_2240</v>
      </c>
      <c r="U1575" cm="1">
        <f t="array" ref="U1575">MIN(IFERROR(FIND(_xlfn.SEQUENCE(10,,CHAR(48)),F1575),""))</f>
        <v>8</v>
      </c>
      <c r="V1575" s="1">
        <f>LEN(F1575)</f>
        <v>16</v>
      </c>
      <c r="W1575" s="1" t="str">
        <f>RIGHT(F1575,(V1575+1)-U1575)</f>
        <v>312_2240A</v>
      </c>
      <c r="X1575" s="1" t="str">
        <f>LEFT(W1575,8)</f>
        <v>312_2240</v>
      </c>
      <c r="Y1575" s="1" t="str">
        <f>IF(E1575&lt;&gt;"",E1575,"A créer")</f>
        <v>A créer</v>
      </c>
      <c r="Z1575" s="2">
        <f>I1575</f>
        <v>1</v>
      </c>
      <c r="AA1575" s="1" t="str">
        <f>X1575&amp;" / "&amp;A1575</f>
        <v>312_2240 / 31244078</v>
      </c>
      <c r="AB1575" s="1">
        <f>A1575</f>
        <v>31244078</v>
      </c>
    </row>
    <row r="1576" spans="1:28" ht="15" x14ac:dyDescent="0.25">
      <c r="A1576" s="6">
        <v>31244079</v>
      </c>
      <c r="B1576" s="6" t="s">
        <v>4104</v>
      </c>
      <c r="C1576" s="6" t="s">
        <v>10</v>
      </c>
      <c r="D1576" s="6" t="s">
        <v>9</v>
      </c>
      <c r="E1576" s="6" t="s">
        <v>3</v>
      </c>
      <c r="F1576" s="6" t="s">
        <v>4103</v>
      </c>
      <c r="G1576" s="6" t="s">
        <v>3</v>
      </c>
      <c r="H1576" s="6" t="s">
        <v>6</v>
      </c>
      <c r="I1576" s="5">
        <v>1</v>
      </c>
      <c r="J1576" s="6" t="s">
        <v>5</v>
      </c>
      <c r="K1576" s="6" t="s">
        <v>4</v>
      </c>
      <c r="L1576" s="7">
        <v>100</v>
      </c>
      <c r="M1576" s="6" t="s">
        <v>3</v>
      </c>
      <c r="N1576" s="5">
        <v>1</v>
      </c>
      <c r="O1576" s="1">
        <f>IFERROR(FIND("DRW ACY",B1576),"")</f>
        <v>19</v>
      </c>
      <c r="P1576" s="1">
        <f>IF(O1576="","",O1576+6)</f>
        <v>25</v>
      </c>
      <c r="Q1576" s="1">
        <f>LEN(B1576)</f>
        <v>33</v>
      </c>
      <c r="R1576" s="1" t="str">
        <f>IF(P1576="","",RIGHT(B1576,Q1576-P1576))</f>
        <v>312_1974</v>
      </c>
      <c r="U1576" cm="1">
        <f t="array" ref="U1576">MIN(IFERROR(FIND(_xlfn.SEQUENCE(10,,CHAR(48)),F1576),""))</f>
        <v>8</v>
      </c>
      <c r="V1576" s="1">
        <f>LEN(F1576)</f>
        <v>16</v>
      </c>
      <c r="W1576" s="1" t="str">
        <f>RIGHT(F1576,(V1576+1)-U1576)</f>
        <v>312_1974B</v>
      </c>
      <c r="X1576" s="1" t="str">
        <f>LEFT(W1576,8)</f>
        <v>312_1974</v>
      </c>
      <c r="Y1576" s="1" t="str">
        <f>IF(E1576&lt;&gt;"",E1576,"A créer")</f>
        <v>A créer</v>
      </c>
      <c r="Z1576" s="2">
        <f>I1576</f>
        <v>1</v>
      </c>
      <c r="AA1576" s="1" t="str">
        <f>X1576&amp;" / "&amp;A1576</f>
        <v>312_1974 / 31244079</v>
      </c>
      <c r="AB1576" s="1">
        <f>A1576</f>
        <v>31244079</v>
      </c>
    </row>
    <row r="1577" spans="1:28" ht="15" x14ac:dyDescent="0.25">
      <c r="A1577" s="6">
        <v>31244080</v>
      </c>
      <c r="B1577" s="6" t="s">
        <v>4102</v>
      </c>
      <c r="C1577" s="6" t="s">
        <v>10</v>
      </c>
      <c r="D1577" s="6" t="s">
        <v>9</v>
      </c>
      <c r="E1577" s="6" t="s">
        <v>3</v>
      </c>
      <c r="F1577" s="6" t="s">
        <v>4101</v>
      </c>
      <c r="G1577" s="6" t="s">
        <v>3</v>
      </c>
      <c r="H1577" s="6" t="s">
        <v>6</v>
      </c>
      <c r="I1577" s="5">
        <v>1</v>
      </c>
      <c r="J1577" s="6" t="s">
        <v>5</v>
      </c>
      <c r="K1577" s="6" t="s">
        <v>4</v>
      </c>
      <c r="L1577" s="7">
        <v>190</v>
      </c>
      <c r="M1577" s="6" t="s">
        <v>3</v>
      </c>
      <c r="N1577" s="5">
        <v>1</v>
      </c>
      <c r="O1577" s="1">
        <f>IFERROR(FIND("DRW ACY",B1577),"")</f>
        <v>18</v>
      </c>
      <c r="P1577" s="1">
        <f>IF(O1577="","",O1577+6)</f>
        <v>24</v>
      </c>
      <c r="Q1577" s="1">
        <f>LEN(B1577)</f>
        <v>32</v>
      </c>
      <c r="R1577" s="1" t="str">
        <f>IF(P1577="","",RIGHT(B1577,Q1577-P1577))</f>
        <v>312_2118</v>
      </c>
      <c r="U1577" cm="1">
        <f t="array" ref="U1577">MIN(IFERROR(FIND(_xlfn.SEQUENCE(10,,CHAR(48)),F1577),""))</f>
        <v>8</v>
      </c>
      <c r="V1577" s="1">
        <f>LEN(F1577)</f>
        <v>16</v>
      </c>
      <c r="W1577" s="1" t="str">
        <f>RIGHT(F1577,(V1577+1)-U1577)</f>
        <v>312_2118C</v>
      </c>
      <c r="X1577" s="1" t="str">
        <f>LEFT(W1577,8)</f>
        <v>312_2118</v>
      </c>
      <c r="Y1577" s="1" t="str">
        <f>IF(E1577&lt;&gt;"",E1577,"A créer")</f>
        <v>A créer</v>
      </c>
      <c r="Z1577" s="2">
        <f>I1577</f>
        <v>1</v>
      </c>
      <c r="AA1577" s="1" t="str">
        <f>X1577&amp;" / "&amp;A1577</f>
        <v>312_2118 / 31244080</v>
      </c>
      <c r="AB1577" s="1">
        <f>A1577</f>
        <v>31244080</v>
      </c>
    </row>
    <row r="1578" spans="1:28" ht="15" x14ac:dyDescent="0.25">
      <c r="A1578" s="6">
        <v>31241440</v>
      </c>
      <c r="B1578" s="6" t="s">
        <v>4100</v>
      </c>
      <c r="C1578" s="6" t="s">
        <v>10</v>
      </c>
      <c r="D1578" s="6" t="s">
        <v>9</v>
      </c>
      <c r="E1578" s="6" t="s">
        <v>3</v>
      </c>
      <c r="F1578" s="6" t="s">
        <v>4099</v>
      </c>
      <c r="G1578" s="6" t="s">
        <v>3</v>
      </c>
      <c r="H1578" s="6" t="s">
        <v>6</v>
      </c>
      <c r="I1578" s="5">
        <v>0</v>
      </c>
      <c r="J1578" s="6" t="s">
        <v>5</v>
      </c>
      <c r="K1578" s="6" t="s">
        <v>4</v>
      </c>
      <c r="L1578" s="7">
        <v>0</v>
      </c>
      <c r="M1578" s="6" t="s">
        <v>3</v>
      </c>
      <c r="N1578" s="5">
        <v>1</v>
      </c>
      <c r="O1578" s="1" t="str">
        <f>IFERROR(FIND("DRW ACY",B1578),"")</f>
        <v/>
      </c>
      <c r="P1578" s="1" t="str">
        <f>IF(O1578="","",O1578+6)</f>
        <v/>
      </c>
      <c r="Q1578" s="1">
        <f>LEN(B1578)</f>
        <v>19</v>
      </c>
      <c r="R1578" s="1" t="str">
        <f>IF(P1578="","",RIGHT(B1578,Q1578-P1578))</f>
        <v/>
      </c>
      <c r="U1578" cm="1">
        <f t="array" ref="U1578">MIN(IFERROR(FIND(_xlfn.SEQUENCE(10,,CHAR(48)),F1578),""))</f>
        <v>11</v>
      </c>
      <c r="V1578" s="1">
        <f>LEN(F1578)</f>
        <v>13</v>
      </c>
      <c r="W1578" s="1" t="str">
        <f>RIGHT(F1578,(V1578+1)-U1578)</f>
        <v>150</v>
      </c>
      <c r="X1578" s="1" t="str">
        <f>LEFT(W1578,8)</f>
        <v>150</v>
      </c>
      <c r="Y1578" s="1" t="str">
        <f>IF(E1578&lt;&gt;"",E1578,"A créer")</f>
        <v>A créer</v>
      </c>
      <c r="Z1578" s="2">
        <f>I1578</f>
        <v>0</v>
      </c>
      <c r="AA1578" s="1" t="str">
        <f>X1578&amp;" / "&amp;A1578</f>
        <v>150 / 31241440</v>
      </c>
      <c r="AB1578" s="1">
        <f>A1578</f>
        <v>31241440</v>
      </c>
    </row>
    <row r="1579" spans="1:28" ht="15" x14ac:dyDescent="0.25">
      <c r="A1579" s="6">
        <v>31246474</v>
      </c>
      <c r="B1579" s="6" t="s">
        <v>4098</v>
      </c>
      <c r="C1579" s="6" t="s">
        <v>10</v>
      </c>
      <c r="D1579" s="6" t="s">
        <v>9</v>
      </c>
      <c r="E1579" s="6" t="s">
        <v>3</v>
      </c>
      <c r="F1579" s="6" t="s">
        <v>4097</v>
      </c>
      <c r="G1579" s="6" t="s">
        <v>3</v>
      </c>
      <c r="H1579" s="6" t="s">
        <v>6</v>
      </c>
      <c r="I1579" s="5">
        <v>0</v>
      </c>
      <c r="J1579" s="6" t="s">
        <v>5</v>
      </c>
      <c r="K1579" s="6" t="s">
        <v>4</v>
      </c>
      <c r="L1579" s="7">
        <v>115</v>
      </c>
      <c r="M1579" s="6" t="s">
        <v>3</v>
      </c>
      <c r="N1579" s="5">
        <v>1</v>
      </c>
      <c r="O1579" s="1">
        <f>IFERROR(FIND("DRW ACY",B1579),"")</f>
        <v>20</v>
      </c>
      <c r="P1579" s="1">
        <f>IF(O1579="","",O1579+6)</f>
        <v>26</v>
      </c>
      <c r="Q1579" s="1">
        <f>LEN(B1579)</f>
        <v>34</v>
      </c>
      <c r="R1579" s="1" t="str">
        <f>IF(P1579="","",RIGHT(B1579,Q1579-P1579))</f>
        <v>312_1116</v>
      </c>
      <c r="U1579" cm="1">
        <f t="array" ref="U1579">MIN(IFERROR(FIND(_xlfn.SEQUENCE(10,,CHAR(48)),F1579),""))</f>
        <v>8</v>
      </c>
      <c r="V1579" s="1">
        <f>LEN(F1579)</f>
        <v>16</v>
      </c>
      <c r="W1579" s="1" t="str">
        <f>RIGHT(F1579,(V1579+1)-U1579)</f>
        <v>312-1116C</v>
      </c>
      <c r="X1579" s="1" t="str">
        <f>LEFT(W1579,8)</f>
        <v>312-1116</v>
      </c>
      <c r="Y1579" s="1" t="str">
        <f>IF(E1579&lt;&gt;"",E1579,"A créer")</f>
        <v>A créer</v>
      </c>
      <c r="Z1579" s="2">
        <f>I1579</f>
        <v>0</v>
      </c>
      <c r="AA1579" s="1" t="str">
        <f>X1579&amp;" / "&amp;A1579</f>
        <v>312-1116 / 31246474</v>
      </c>
      <c r="AB1579" s="1">
        <f>A1579</f>
        <v>31246474</v>
      </c>
    </row>
    <row r="1580" spans="1:28" ht="15" x14ac:dyDescent="0.25">
      <c r="A1580" s="6">
        <v>31246473</v>
      </c>
      <c r="B1580" s="6" t="s">
        <v>4096</v>
      </c>
      <c r="C1580" s="6" t="s">
        <v>10</v>
      </c>
      <c r="D1580" s="6" t="s">
        <v>9</v>
      </c>
      <c r="E1580" s="6" t="s">
        <v>3</v>
      </c>
      <c r="F1580" s="6" t="s">
        <v>4095</v>
      </c>
      <c r="G1580" s="6" t="s">
        <v>3</v>
      </c>
      <c r="H1580" s="6" t="s">
        <v>6</v>
      </c>
      <c r="I1580" s="5">
        <v>0</v>
      </c>
      <c r="J1580" s="6" t="s">
        <v>5</v>
      </c>
      <c r="K1580" s="6" t="s">
        <v>4</v>
      </c>
      <c r="L1580" s="7">
        <v>190</v>
      </c>
      <c r="M1580" s="6" t="s">
        <v>3</v>
      </c>
      <c r="N1580" s="5">
        <v>1</v>
      </c>
      <c r="O1580" s="1">
        <f>IFERROR(FIND("DRW ACY",B1580),"")</f>
        <v>16</v>
      </c>
      <c r="P1580" s="1">
        <f>IF(O1580="","",O1580+6)</f>
        <v>22</v>
      </c>
      <c r="Q1580" s="1">
        <f>LEN(B1580)</f>
        <v>30</v>
      </c>
      <c r="R1580" s="1" t="str">
        <f>IF(P1580="","",RIGHT(B1580,Q1580-P1580))</f>
        <v>312_1744</v>
      </c>
      <c r="U1580" cm="1">
        <f t="array" ref="U1580">MIN(IFERROR(FIND(_xlfn.SEQUENCE(10,,CHAR(48)),F1580),""))</f>
        <v>8</v>
      </c>
      <c r="V1580" s="1">
        <f>LEN(F1580)</f>
        <v>16</v>
      </c>
      <c r="W1580" s="1" t="str">
        <f>RIGHT(F1580,(V1580+1)-U1580)</f>
        <v>312-1744A</v>
      </c>
      <c r="X1580" s="1" t="str">
        <f>LEFT(W1580,8)</f>
        <v>312-1744</v>
      </c>
      <c r="Y1580" s="1" t="str">
        <f>IF(E1580&lt;&gt;"",E1580,"A créer")</f>
        <v>A créer</v>
      </c>
      <c r="Z1580" s="2">
        <f>I1580</f>
        <v>0</v>
      </c>
      <c r="AA1580" s="1" t="str">
        <f>X1580&amp;" / "&amp;A1580</f>
        <v>312-1744 / 31246473</v>
      </c>
      <c r="AB1580" s="1">
        <f>A1580</f>
        <v>31246473</v>
      </c>
    </row>
    <row r="1581" spans="1:28" ht="15" x14ac:dyDescent="0.25">
      <c r="A1581" s="6">
        <v>29063176</v>
      </c>
      <c r="B1581" s="6" t="s">
        <v>4094</v>
      </c>
      <c r="C1581" s="6" t="s">
        <v>10</v>
      </c>
      <c r="D1581" s="6" t="s">
        <v>9</v>
      </c>
      <c r="E1581" s="6" t="s">
        <v>4003</v>
      </c>
      <c r="F1581" s="6" t="s">
        <v>4093</v>
      </c>
      <c r="G1581" s="6" t="s">
        <v>3</v>
      </c>
      <c r="H1581" s="6" t="s">
        <v>6</v>
      </c>
      <c r="I1581" s="5">
        <v>9</v>
      </c>
      <c r="J1581" s="6" t="s">
        <v>5</v>
      </c>
      <c r="K1581" s="6" t="s">
        <v>4</v>
      </c>
      <c r="L1581" s="7">
        <v>175</v>
      </c>
      <c r="M1581" s="6" t="s">
        <v>3</v>
      </c>
      <c r="N1581" s="5">
        <v>1</v>
      </c>
      <c r="O1581" s="1" t="str">
        <f>IFERROR(FIND("DRW ACY",B1581),"")</f>
        <v/>
      </c>
      <c r="P1581" s="1" t="str">
        <f>IF(O1581="","",O1581+6)</f>
        <v/>
      </c>
      <c r="Q1581" s="1">
        <f>LEN(B1581)</f>
        <v>19</v>
      </c>
      <c r="R1581" s="1" t="str">
        <f>IF(P1581="","",RIGHT(B1581,Q1581-P1581))</f>
        <v/>
      </c>
      <c r="U1581" cm="1">
        <f t="array" ref="U1581">MIN(IFERROR(FIND(_xlfn.SEQUENCE(10,,CHAR(48)),F1581),""))</f>
        <v>8</v>
      </c>
      <c r="V1581" s="1">
        <f>LEN(F1581)</f>
        <v>15</v>
      </c>
      <c r="W1581" s="1" t="str">
        <f>RIGHT(F1581,(V1581+1)-U1581)</f>
        <v>312_1433</v>
      </c>
      <c r="X1581" s="1" t="str">
        <f>LEFT(W1581,8)</f>
        <v>312_1433</v>
      </c>
      <c r="Y1581" s="1" t="str">
        <f>IF(E1581&lt;&gt;"",E1581,"A créer")</f>
        <v>2 C 3 K</v>
      </c>
      <c r="Z1581" s="2">
        <f>I1581</f>
        <v>9</v>
      </c>
      <c r="AA1581" s="1" t="str">
        <f>X1581&amp;" / "&amp;A1581</f>
        <v>312_1433 / 29063176</v>
      </c>
      <c r="AB1581" s="1">
        <f>A1581</f>
        <v>29063176</v>
      </c>
    </row>
    <row r="1582" spans="1:28" ht="15" x14ac:dyDescent="0.25">
      <c r="A1582" s="6">
        <v>29063154</v>
      </c>
      <c r="B1582" s="6" t="s">
        <v>4092</v>
      </c>
      <c r="C1582" s="6" t="s">
        <v>10</v>
      </c>
      <c r="D1582" s="6" t="s">
        <v>9</v>
      </c>
      <c r="E1582" s="6" t="s">
        <v>1660</v>
      </c>
      <c r="F1582" s="6" t="s">
        <v>4091</v>
      </c>
      <c r="G1582" s="6" t="s">
        <v>3</v>
      </c>
      <c r="H1582" s="6" t="s">
        <v>6</v>
      </c>
      <c r="I1582" s="5">
        <v>5</v>
      </c>
      <c r="J1582" s="6" t="s">
        <v>5</v>
      </c>
      <c r="K1582" s="6" t="s">
        <v>4</v>
      </c>
      <c r="L1582" s="7">
        <v>38</v>
      </c>
      <c r="M1582" s="6" t="s">
        <v>3</v>
      </c>
      <c r="N1582" s="5">
        <v>1</v>
      </c>
      <c r="O1582" s="1" t="str">
        <f>IFERROR(FIND("DRW ACY",B1582),"")</f>
        <v/>
      </c>
      <c r="P1582" s="1" t="str">
        <f>IF(O1582="","",O1582+6)</f>
        <v/>
      </c>
      <c r="Q1582" s="1">
        <f>LEN(B1582)</f>
        <v>12</v>
      </c>
      <c r="R1582" s="1" t="str">
        <f>IF(P1582="","",RIGHT(B1582,Q1582-P1582))</f>
        <v/>
      </c>
      <c r="U1582" cm="1">
        <f t="array" ref="U1582">MIN(IFERROR(FIND(_xlfn.SEQUENCE(10,,CHAR(48)),F1582),""))</f>
        <v>8</v>
      </c>
      <c r="V1582" s="1">
        <f>LEN(F1582)</f>
        <v>15</v>
      </c>
      <c r="W1582" s="1" t="str">
        <f>RIGHT(F1582,(V1582+1)-U1582)</f>
        <v>312_0004</v>
      </c>
      <c r="X1582" s="1" t="str">
        <f>LEFT(W1582,8)</f>
        <v>312_0004</v>
      </c>
      <c r="Y1582" s="1" t="str">
        <f>IF(E1582&lt;&gt;"",E1582,"A créer")</f>
        <v>2 C 1 A</v>
      </c>
      <c r="Z1582" s="2">
        <f>I1582</f>
        <v>5</v>
      </c>
      <c r="AA1582" s="1" t="str">
        <f>X1582&amp;" / "&amp;A1582</f>
        <v>312_0004 / 29063154</v>
      </c>
      <c r="AB1582" s="1">
        <f>A1582</f>
        <v>29063154</v>
      </c>
    </row>
    <row r="1583" spans="1:28" ht="15" x14ac:dyDescent="0.25">
      <c r="A1583" s="6">
        <v>29063162</v>
      </c>
      <c r="B1583" s="6" t="s">
        <v>4090</v>
      </c>
      <c r="C1583" s="6" t="s">
        <v>10</v>
      </c>
      <c r="D1583" s="6" t="s">
        <v>9</v>
      </c>
      <c r="E1583" s="6" t="s">
        <v>4081</v>
      </c>
      <c r="F1583" s="6" t="s">
        <v>4089</v>
      </c>
      <c r="G1583" s="6" t="s">
        <v>3</v>
      </c>
      <c r="H1583" s="6" t="s">
        <v>6</v>
      </c>
      <c r="I1583" s="5">
        <v>39</v>
      </c>
      <c r="J1583" s="6" t="s">
        <v>5</v>
      </c>
      <c r="K1583" s="6" t="s">
        <v>4</v>
      </c>
      <c r="L1583" s="7">
        <v>8.76</v>
      </c>
      <c r="M1583" s="6" t="s">
        <v>3</v>
      </c>
      <c r="N1583" s="5">
        <v>1</v>
      </c>
      <c r="O1583" s="1" t="str">
        <f>IFERROR(FIND("DRW ACY",B1583),"")</f>
        <v/>
      </c>
      <c r="P1583" s="1" t="str">
        <f>IF(O1583="","",O1583+6)</f>
        <v/>
      </c>
      <c r="Q1583" s="1">
        <f>LEN(B1583)</f>
        <v>17</v>
      </c>
      <c r="R1583" s="1" t="str">
        <f>IF(P1583="","",RIGHT(B1583,Q1583-P1583))</f>
        <v/>
      </c>
      <c r="U1583" cm="1">
        <f t="array" ref="U1583">MIN(IFERROR(FIND(_xlfn.SEQUENCE(10,,CHAR(48)),F1583),""))</f>
        <v>8</v>
      </c>
      <c r="V1583" s="1">
        <f>LEN(F1583)</f>
        <v>15</v>
      </c>
      <c r="W1583" s="1" t="str">
        <f>RIGHT(F1583,(V1583+1)-U1583)</f>
        <v>312_1201</v>
      </c>
      <c r="X1583" s="1" t="str">
        <f>LEFT(W1583,8)</f>
        <v>312_1201</v>
      </c>
      <c r="Y1583" s="1" t="str">
        <f>IF(E1583&lt;&gt;"",E1583,"A créer")</f>
        <v>2 C 5 I</v>
      </c>
      <c r="Z1583" s="2">
        <f>I1583</f>
        <v>39</v>
      </c>
      <c r="AA1583" s="1" t="str">
        <f>X1583&amp;" / "&amp;A1583</f>
        <v>312_1201 / 29063162</v>
      </c>
      <c r="AB1583" s="1">
        <f>A1583</f>
        <v>29063162</v>
      </c>
    </row>
    <row r="1584" spans="1:28" ht="15" x14ac:dyDescent="0.25">
      <c r="A1584" s="6">
        <v>29063163</v>
      </c>
      <c r="B1584" s="6" t="s">
        <v>4088</v>
      </c>
      <c r="C1584" s="6" t="s">
        <v>10</v>
      </c>
      <c r="D1584" s="6" t="s">
        <v>9</v>
      </c>
      <c r="E1584" s="6" t="s">
        <v>1918</v>
      </c>
      <c r="F1584" s="6" t="s">
        <v>4087</v>
      </c>
      <c r="G1584" s="6" t="s">
        <v>3</v>
      </c>
      <c r="H1584" s="6" t="s">
        <v>6</v>
      </c>
      <c r="I1584" s="5">
        <v>18</v>
      </c>
      <c r="J1584" s="6" t="s">
        <v>5</v>
      </c>
      <c r="K1584" s="6" t="s">
        <v>4</v>
      </c>
      <c r="L1584" s="7">
        <v>135</v>
      </c>
      <c r="M1584" s="6" t="s">
        <v>3</v>
      </c>
      <c r="N1584" s="5">
        <v>1</v>
      </c>
      <c r="O1584" s="1" t="str">
        <f>IFERROR(FIND("DRW ACY",B1584),"")</f>
        <v/>
      </c>
      <c r="P1584" s="1" t="str">
        <f>IF(O1584="","",O1584+6)</f>
        <v/>
      </c>
      <c r="Q1584" s="1">
        <f>LEN(B1584)</f>
        <v>12</v>
      </c>
      <c r="R1584" s="1" t="str">
        <f>IF(P1584="","",RIGHT(B1584,Q1584-P1584))</f>
        <v/>
      </c>
      <c r="U1584" cm="1">
        <f t="array" ref="U1584">MIN(IFERROR(FIND(_xlfn.SEQUENCE(10,,CHAR(48)),F1584),""))</f>
        <v>8</v>
      </c>
      <c r="V1584" s="1">
        <f>LEN(F1584)</f>
        <v>15</v>
      </c>
      <c r="W1584" s="1" t="str">
        <f>RIGHT(F1584,(V1584+1)-U1584)</f>
        <v>312_1479</v>
      </c>
      <c r="X1584" s="1" t="str">
        <f>LEFT(W1584,8)</f>
        <v>312_1479</v>
      </c>
      <c r="Y1584" s="1" t="str">
        <f>IF(E1584&lt;&gt;"",E1584,"A créer")</f>
        <v>2 C 1 G</v>
      </c>
      <c r="Z1584" s="2">
        <f>I1584</f>
        <v>18</v>
      </c>
      <c r="AA1584" s="1" t="str">
        <f>X1584&amp;" / "&amp;A1584</f>
        <v>312_1479 / 29063163</v>
      </c>
      <c r="AB1584" s="1">
        <f>A1584</f>
        <v>29063163</v>
      </c>
    </row>
    <row r="1585" spans="1:28" ht="15" x14ac:dyDescent="0.25">
      <c r="A1585" s="6">
        <v>29063168</v>
      </c>
      <c r="B1585" s="6" t="s">
        <v>4086</v>
      </c>
      <c r="C1585" s="6" t="s">
        <v>10</v>
      </c>
      <c r="D1585" s="6" t="s">
        <v>9</v>
      </c>
      <c r="E1585" s="6" t="s">
        <v>3191</v>
      </c>
      <c r="F1585" s="6" t="s">
        <v>4085</v>
      </c>
      <c r="G1585" s="6" t="s">
        <v>3</v>
      </c>
      <c r="H1585" s="6" t="s">
        <v>6</v>
      </c>
      <c r="I1585" s="5">
        <v>2</v>
      </c>
      <c r="J1585" s="6" t="s">
        <v>5</v>
      </c>
      <c r="K1585" s="6" t="s">
        <v>4</v>
      </c>
      <c r="L1585" s="7">
        <v>100</v>
      </c>
      <c r="M1585" s="6" t="s">
        <v>3</v>
      </c>
      <c r="N1585" s="5">
        <v>1</v>
      </c>
      <c r="O1585" s="1" t="str">
        <f>IFERROR(FIND("DRW ACY",B1585),"")</f>
        <v/>
      </c>
      <c r="P1585" s="1" t="str">
        <f>IF(O1585="","",O1585+6)</f>
        <v/>
      </c>
      <c r="Q1585" s="1">
        <f>LEN(B1585)</f>
        <v>16</v>
      </c>
      <c r="R1585" s="1" t="str">
        <f>IF(P1585="","",RIGHT(B1585,Q1585-P1585))</f>
        <v/>
      </c>
      <c r="U1585" cm="1">
        <f t="array" ref="U1585">MIN(IFERROR(FIND(_xlfn.SEQUENCE(10,,CHAR(48)),F1585),""))</f>
        <v>8</v>
      </c>
      <c r="V1585" s="1">
        <f>LEN(F1585)</f>
        <v>15</v>
      </c>
      <c r="W1585" s="1" t="str">
        <f>RIGHT(F1585,(V1585+1)-U1585)</f>
        <v>312_1140</v>
      </c>
      <c r="X1585" s="1" t="str">
        <f>LEFT(W1585,8)</f>
        <v>312_1140</v>
      </c>
      <c r="Y1585" s="1" t="str">
        <f>IF(E1585&lt;&gt;"",E1585,"A créer")</f>
        <v>2 C 2 H</v>
      </c>
      <c r="Z1585" s="2">
        <f>I1585</f>
        <v>2</v>
      </c>
      <c r="AA1585" s="1" t="str">
        <f>X1585&amp;" / "&amp;A1585</f>
        <v>312_1140 / 29063168</v>
      </c>
      <c r="AB1585" s="1">
        <f>A1585</f>
        <v>29063168</v>
      </c>
    </row>
    <row r="1586" spans="1:28" ht="15" x14ac:dyDescent="0.25">
      <c r="A1586" s="6">
        <v>29063171</v>
      </c>
      <c r="B1586" s="6" t="s">
        <v>4084</v>
      </c>
      <c r="C1586" s="6" t="s">
        <v>10</v>
      </c>
      <c r="D1586" s="6" t="s">
        <v>9</v>
      </c>
      <c r="E1586" s="6" t="s">
        <v>1797</v>
      </c>
      <c r="F1586" s="6" t="s">
        <v>4083</v>
      </c>
      <c r="G1586" s="6" t="s">
        <v>3</v>
      </c>
      <c r="H1586" s="6" t="s">
        <v>6</v>
      </c>
      <c r="I1586" s="5">
        <v>2</v>
      </c>
      <c r="J1586" s="6" t="s">
        <v>5</v>
      </c>
      <c r="K1586" s="6" t="s">
        <v>4</v>
      </c>
      <c r="L1586" s="7">
        <v>41</v>
      </c>
      <c r="M1586" s="6" t="s">
        <v>3</v>
      </c>
      <c r="N1586" s="5">
        <v>1</v>
      </c>
      <c r="O1586" s="1" t="str">
        <f>IFERROR(FIND("DRW ACY",B1586),"")</f>
        <v/>
      </c>
      <c r="P1586" s="1" t="str">
        <f>IF(O1586="","",O1586+6)</f>
        <v/>
      </c>
      <c r="Q1586" s="1">
        <f>LEN(B1586)</f>
        <v>22</v>
      </c>
      <c r="R1586" s="1" t="str">
        <f>IF(P1586="","",RIGHT(B1586,Q1586-P1586))</f>
        <v/>
      </c>
      <c r="U1586" cm="1">
        <f t="array" ref="U1586">MIN(IFERROR(FIND(_xlfn.SEQUENCE(10,,CHAR(48)),F1586),""))</f>
        <v>8</v>
      </c>
      <c r="V1586" s="1">
        <f>LEN(F1586)</f>
        <v>15</v>
      </c>
      <c r="W1586" s="1" t="str">
        <f>RIGHT(F1586,(V1586+1)-U1586)</f>
        <v>312_1450</v>
      </c>
      <c r="X1586" s="1" t="str">
        <f>LEFT(W1586,8)</f>
        <v>312_1450</v>
      </c>
      <c r="Y1586" s="1" t="str">
        <f>IF(E1586&lt;&gt;"",E1586,"A créer")</f>
        <v>2 C 3 L</v>
      </c>
      <c r="Z1586" s="2">
        <f>I1586</f>
        <v>2</v>
      </c>
      <c r="AA1586" s="1" t="str">
        <f>X1586&amp;" / "&amp;A1586</f>
        <v>312_1450 / 29063171</v>
      </c>
      <c r="AB1586" s="1">
        <f>A1586</f>
        <v>29063171</v>
      </c>
    </row>
    <row r="1587" spans="1:28" ht="15" x14ac:dyDescent="0.25">
      <c r="A1587" s="6">
        <v>29063181</v>
      </c>
      <c r="B1587" s="6" t="s">
        <v>4082</v>
      </c>
      <c r="C1587" s="6" t="s">
        <v>10</v>
      </c>
      <c r="D1587" s="6" t="s">
        <v>9</v>
      </c>
      <c r="E1587" s="6" t="s">
        <v>4081</v>
      </c>
      <c r="F1587" s="6" t="s">
        <v>4080</v>
      </c>
      <c r="G1587" s="6" t="s">
        <v>3</v>
      </c>
      <c r="H1587" s="6" t="s">
        <v>6</v>
      </c>
      <c r="I1587" s="5">
        <v>15</v>
      </c>
      <c r="J1587" s="6" t="s">
        <v>5</v>
      </c>
      <c r="K1587" s="6" t="s">
        <v>4</v>
      </c>
      <c r="L1587" s="7">
        <v>62</v>
      </c>
      <c r="M1587" s="6" t="s">
        <v>3</v>
      </c>
      <c r="N1587" s="5">
        <v>1</v>
      </c>
      <c r="O1587" s="1" t="str">
        <f>IFERROR(FIND("DRW ACY",B1587),"")</f>
        <v/>
      </c>
      <c r="P1587" s="1" t="str">
        <f>IF(O1587="","",O1587+6)</f>
        <v/>
      </c>
      <c r="Q1587" s="1">
        <f>LEN(B1587)</f>
        <v>19</v>
      </c>
      <c r="R1587" s="1" t="str">
        <f>IF(P1587="","",RIGHT(B1587,Q1587-P1587))</f>
        <v/>
      </c>
      <c r="U1587" cm="1">
        <f t="array" ref="U1587">MIN(IFERROR(FIND(_xlfn.SEQUENCE(10,,CHAR(48)),F1587),""))</f>
        <v>8</v>
      </c>
      <c r="V1587" s="1">
        <f>LEN(F1587)</f>
        <v>15</v>
      </c>
      <c r="W1587" s="1" t="str">
        <f>RIGHT(F1587,(V1587+1)-U1587)</f>
        <v>312_1116</v>
      </c>
      <c r="X1587" s="1" t="str">
        <f>LEFT(W1587,8)</f>
        <v>312_1116</v>
      </c>
      <c r="Y1587" s="1" t="str">
        <f>IF(E1587&lt;&gt;"",E1587,"A créer")</f>
        <v>2 C 5 I</v>
      </c>
      <c r="Z1587" s="2">
        <f>I1587</f>
        <v>15</v>
      </c>
      <c r="AA1587" s="1" t="str">
        <f>X1587&amp;" / "&amp;A1587</f>
        <v>312_1116 / 29063181</v>
      </c>
      <c r="AB1587" s="1">
        <f>A1587</f>
        <v>29063181</v>
      </c>
    </row>
    <row r="1588" spans="1:28" ht="15" x14ac:dyDescent="0.25">
      <c r="A1588" s="6">
        <v>29063183</v>
      </c>
      <c r="B1588" s="6" t="s">
        <v>4079</v>
      </c>
      <c r="C1588" s="6" t="s">
        <v>10</v>
      </c>
      <c r="D1588" s="6" t="s">
        <v>9</v>
      </c>
      <c r="E1588" s="6" t="s">
        <v>1598</v>
      </c>
      <c r="F1588" s="6" t="s">
        <v>4078</v>
      </c>
      <c r="G1588" s="6" t="s">
        <v>3</v>
      </c>
      <c r="H1588" s="6" t="s">
        <v>6</v>
      </c>
      <c r="I1588" s="5">
        <v>11</v>
      </c>
      <c r="J1588" s="6" t="s">
        <v>5</v>
      </c>
      <c r="K1588" s="6" t="s">
        <v>4</v>
      </c>
      <c r="L1588" s="7">
        <v>125</v>
      </c>
      <c r="M1588" s="6" t="s">
        <v>3</v>
      </c>
      <c r="N1588" s="5">
        <v>1</v>
      </c>
      <c r="O1588" s="1" t="str">
        <f>IFERROR(FIND("DRW ACY",B1588),"")</f>
        <v/>
      </c>
      <c r="P1588" s="1" t="str">
        <f>IF(O1588="","",O1588+6)</f>
        <v/>
      </c>
      <c r="Q1588" s="1">
        <f>LEN(B1588)</f>
        <v>12</v>
      </c>
      <c r="R1588" s="1" t="str">
        <f>IF(P1588="","",RIGHT(B1588,Q1588-P1588))</f>
        <v/>
      </c>
      <c r="U1588" cm="1">
        <f t="array" ref="U1588">MIN(IFERROR(FIND(_xlfn.SEQUENCE(10,,CHAR(48)),F1588),""))</f>
        <v>8</v>
      </c>
      <c r="V1588" s="1">
        <f>LEN(F1588)</f>
        <v>15</v>
      </c>
      <c r="W1588" s="1" t="str">
        <f>RIGHT(F1588,(V1588+1)-U1588)</f>
        <v>312_1697</v>
      </c>
      <c r="X1588" s="1" t="str">
        <f>LEFT(W1588,8)</f>
        <v>312_1697</v>
      </c>
      <c r="Y1588" s="1" t="str">
        <f>IF(E1588&lt;&gt;"",E1588,"A créer")</f>
        <v>2 C 1 E</v>
      </c>
      <c r="Z1588" s="2">
        <f>I1588</f>
        <v>11</v>
      </c>
      <c r="AA1588" s="1" t="str">
        <f>X1588&amp;" / "&amp;A1588</f>
        <v>312_1697 / 29063183</v>
      </c>
      <c r="AB1588" s="1">
        <f>A1588</f>
        <v>29063183</v>
      </c>
    </row>
    <row r="1589" spans="1:28" ht="15" x14ac:dyDescent="0.25">
      <c r="A1589" s="6">
        <v>29063185</v>
      </c>
      <c r="B1589" s="6" t="s">
        <v>4077</v>
      </c>
      <c r="C1589" s="6" t="s">
        <v>10</v>
      </c>
      <c r="D1589" s="6" t="s">
        <v>9</v>
      </c>
      <c r="E1589" s="6" t="s">
        <v>4021</v>
      </c>
      <c r="F1589" s="6" t="s">
        <v>4076</v>
      </c>
      <c r="G1589" s="6" t="s">
        <v>3</v>
      </c>
      <c r="H1589" s="6" t="s">
        <v>6</v>
      </c>
      <c r="I1589" s="5">
        <v>3</v>
      </c>
      <c r="J1589" s="6" t="s">
        <v>5</v>
      </c>
      <c r="K1589" s="6" t="s">
        <v>4</v>
      </c>
      <c r="L1589" s="7">
        <v>150</v>
      </c>
      <c r="M1589" s="6" t="s">
        <v>3</v>
      </c>
      <c r="N1589" s="5">
        <v>1</v>
      </c>
      <c r="O1589" s="1" t="str">
        <f>IFERROR(FIND("DRW ACY",B1589),"")</f>
        <v/>
      </c>
      <c r="P1589" s="1" t="str">
        <f>IF(O1589="","",O1589+6)</f>
        <v/>
      </c>
      <c r="Q1589" s="1">
        <f>LEN(B1589)</f>
        <v>16</v>
      </c>
      <c r="R1589" s="1" t="str">
        <f>IF(P1589="","",RIGHT(B1589,Q1589-P1589))</f>
        <v/>
      </c>
      <c r="U1589" cm="1">
        <f t="array" ref="U1589">MIN(IFERROR(FIND(_xlfn.SEQUENCE(10,,CHAR(48)),F1589),""))</f>
        <v>8</v>
      </c>
      <c r="V1589" s="1">
        <f>LEN(F1589)</f>
        <v>15</v>
      </c>
      <c r="W1589" s="1" t="str">
        <f>RIGHT(F1589,(V1589+1)-U1589)</f>
        <v>312_1859</v>
      </c>
      <c r="X1589" s="1" t="str">
        <f>LEFT(W1589,8)</f>
        <v>312_1859</v>
      </c>
      <c r="Y1589" s="1" t="str">
        <f>IF(E1589&lt;&gt;"",E1589,"A créer")</f>
        <v>2 C 3 B</v>
      </c>
      <c r="Z1589" s="2">
        <f>I1589</f>
        <v>3</v>
      </c>
      <c r="AA1589" s="1" t="str">
        <f>X1589&amp;" / "&amp;A1589</f>
        <v>312_1859 / 29063185</v>
      </c>
      <c r="AB1589" s="1">
        <f>A1589</f>
        <v>29063185</v>
      </c>
    </row>
    <row r="1590" spans="1:28" ht="15" x14ac:dyDescent="0.25">
      <c r="A1590" s="6">
        <v>29063187</v>
      </c>
      <c r="B1590" s="6" t="s">
        <v>4075</v>
      </c>
      <c r="C1590" s="6" t="s">
        <v>10</v>
      </c>
      <c r="D1590" s="6" t="s">
        <v>9</v>
      </c>
      <c r="E1590" s="6" t="s">
        <v>1629</v>
      </c>
      <c r="F1590" s="6" t="s">
        <v>4074</v>
      </c>
      <c r="G1590" s="6" t="s">
        <v>3</v>
      </c>
      <c r="H1590" s="6" t="s">
        <v>6</v>
      </c>
      <c r="I1590" s="5">
        <v>3</v>
      </c>
      <c r="J1590" s="6" t="s">
        <v>5</v>
      </c>
      <c r="K1590" s="6" t="s">
        <v>4</v>
      </c>
      <c r="L1590" s="7">
        <v>49.5</v>
      </c>
      <c r="M1590" s="6" t="s">
        <v>3</v>
      </c>
      <c r="N1590" s="5">
        <v>1</v>
      </c>
      <c r="O1590" s="1" t="str">
        <f>IFERROR(FIND("DRW ACY",B1590),"")</f>
        <v/>
      </c>
      <c r="P1590" s="1" t="str">
        <f>IF(O1590="","",O1590+6)</f>
        <v/>
      </c>
      <c r="Q1590" s="1">
        <f>LEN(B1590)</f>
        <v>12</v>
      </c>
      <c r="R1590" s="1" t="str">
        <f>IF(P1590="","",RIGHT(B1590,Q1590-P1590))</f>
        <v/>
      </c>
      <c r="U1590" cm="1">
        <f t="array" ref="U1590">MIN(IFERROR(FIND(_xlfn.SEQUENCE(10,,CHAR(48)),F1590),""))</f>
        <v>8</v>
      </c>
      <c r="V1590" s="1">
        <f>LEN(F1590)</f>
        <v>15</v>
      </c>
      <c r="W1590" s="1" t="str">
        <f>RIGHT(F1590,(V1590+1)-U1590)</f>
        <v>312_1089</v>
      </c>
      <c r="X1590" s="1" t="str">
        <f>LEFT(W1590,8)</f>
        <v>312_1089</v>
      </c>
      <c r="Y1590" s="1" t="str">
        <f>IF(E1590&lt;&gt;"",E1590,"A créer")</f>
        <v>2 C 1 B</v>
      </c>
      <c r="Z1590" s="2">
        <f>I1590</f>
        <v>3</v>
      </c>
      <c r="AA1590" s="1" t="str">
        <f>X1590&amp;" / "&amp;A1590</f>
        <v>312_1089 / 29063187</v>
      </c>
      <c r="AB1590" s="1">
        <f>A1590</f>
        <v>29063187</v>
      </c>
    </row>
    <row r="1591" spans="1:28" ht="15" x14ac:dyDescent="0.25">
      <c r="A1591" s="6">
        <v>29063201</v>
      </c>
      <c r="B1591" s="6" t="s">
        <v>4073</v>
      </c>
      <c r="C1591" s="6" t="s">
        <v>10</v>
      </c>
      <c r="D1591" s="6" t="s">
        <v>9</v>
      </c>
      <c r="E1591" s="6" t="s">
        <v>2166</v>
      </c>
      <c r="F1591" s="6" t="s">
        <v>4072</v>
      </c>
      <c r="G1591" s="6" t="s">
        <v>3</v>
      </c>
      <c r="H1591" s="6" t="s">
        <v>6</v>
      </c>
      <c r="I1591" s="5">
        <v>9</v>
      </c>
      <c r="J1591" s="6" t="s">
        <v>5</v>
      </c>
      <c r="K1591" s="6" t="s">
        <v>4</v>
      </c>
      <c r="L1591" s="7">
        <v>75</v>
      </c>
      <c r="M1591" s="6" t="s">
        <v>3</v>
      </c>
      <c r="N1591" s="5">
        <v>1</v>
      </c>
      <c r="O1591" s="1" t="str">
        <f>IFERROR(FIND("DRW ACY",B1591),"")</f>
        <v/>
      </c>
      <c r="P1591" s="1" t="str">
        <f>IF(O1591="","",O1591+6)</f>
        <v/>
      </c>
      <c r="Q1591" s="1">
        <f>LEN(B1591)</f>
        <v>15</v>
      </c>
      <c r="R1591" s="1" t="str">
        <f>IF(P1591="","",RIGHT(B1591,Q1591-P1591))</f>
        <v/>
      </c>
      <c r="U1591" cm="1">
        <f t="array" ref="U1591">MIN(IFERROR(FIND(_xlfn.SEQUENCE(10,,CHAR(48)),F1591),""))</f>
        <v>8</v>
      </c>
      <c r="V1591" s="1">
        <f>LEN(F1591)</f>
        <v>15</v>
      </c>
      <c r="W1591" s="1" t="str">
        <f>RIGHT(F1591,(V1591+1)-U1591)</f>
        <v>312_1293</v>
      </c>
      <c r="X1591" s="1" t="str">
        <f>LEFT(W1591,8)</f>
        <v>312_1293</v>
      </c>
      <c r="Y1591" s="1" t="str">
        <f>IF(E1591&lt;&gt;"",E1591,"A créer")</f>
        <v>2 C 8 H</v>
      </c>
      <c r="Z1591" s="2">
        <f>I1591</f>
        <v>9</v>
      </c>
      <c r="AA1591" s="1" t="str">
        <f>X1591&amp;" / "&amp;A1591</f>
        <v>312_1293 / 29063201</v>
      </c>
      <c r="AB1591" s="1">
        <f>A1591</f>
        <v>29063201</v>
      </c>
    </row>
    <row r="1592" spans="1:28" ht="15" x14ac:dyDescent="0.25">
      <c r="A1592" s="6">
        <v>29063208</v>
      </c>
      <c r="B1592" s="6" t="s">
        <v>4071</v>
      </c>
      <c r="C1592" s="6" t="s">
        <v>10</v>
      </c>
      <c r="D1592" s="6" t="s">
        <v>9</v>
      </c>
      <c r="E1592" s="6" t="s">
        <v>4021</v>
      </c>
      <c r="F1592" s="6" t="s">
        <v>4070</v>
      </c>
      <c r="G1592" s="6" t="s">
        <v>3</v>
      </c>
      <c r="H1592" s="6" t="s">
        <v>6</v>
      </c>
      <c r="I1592" s="5">
        <v>13</v>
      </c>
      <c r="J1592" s="6" t="s">
        <v>5</v>
      </c>
      <c r="K1592" s="6" t="s">
        <v>4</v>
      </c>
      <c r="L1592" s="7">
        <v>48</v>
      </c>
      <c r="M1592" s="6" t="s">
        <v>3</v>
      </c>
      <c r="N1592" s="5">
        <v>1</v>
      </c>
      <c r="O1592" s="1" t="str">
        <f>IFERROR(FIND("DRW ACY",B1592),"")</f>
        <v/>
      </c>
      <c r="P1592" s="1" t="str">
        <f>IF(O1592="","",O1592+6)</f>
        <v/>
      </c>
      <c r="Q1592" s="1">
        <f>LEN(B1592)</f>
        <v>16</v>
      </c>
      <c r="R1592" s="1" t="str">
        <f>IF(P1592="","",RIGHT(B1592,Q1592-P1592))</f>
        <v/>
      </c>
      <c r="U1592" cm="1">
        <f t="array" ref="U1592">MIN(IFERROR(FIND(_xlfn.SEQUENCE(10,,CHAR(48)),F1592),""))</f>
        <v>8</v>
      </c>
      <c r="V1592" s="1">
        <f>LEN(F1592)</f>
        <v>15</v>
      </c>
      <c r="W1592" s="1" t="str">
        <f>RIGHT(F1592,(V1592+1)-U1592)</f>
        <v>312_1111</v>
      </c>
      <c r="X1592" s="1" t="str">
        <f>LEFT(W1592,8)</f>
        <v>312_1111</v>
      </c>
      <c r="Y1592" s="1" t="str">
        <f>IF(E1592&lt;&gt;"",E1592,"A créer")</f>
        <v>2 C 3 B</v>
      </c>
      <c r="Z1592" s="2">
        <f>I1592</f>
        <v>13</v>
      </c>
      <c r="AA1592" s="1" t="str">
        <f>X1592&amp;" / "&amp;A1592</f>
        <v>312_1111 / 29063208</v>
      </c>
      <c r="AB1592" s="1">
        <f>A1592</f>
        <v>29063208</v>
      </c>
    </row>
    <row r="1593" spans="1:28" ht="15" x14ac:dyDescent="0.25">
      <c r="A1593" s="6">
        <v>29063210</v>
      </c>
      <c r="B1593" s="6" t="s">
        <v>4069</v>
      </c>
      <c r="C1593" s="6" t="s">
        <v>10</v>
      </c>
      <c r="D1593" s="6" t="s">
        <v>9</v>
      </c>
      <c r="E1593" s="6" t="s">
        <v>3938</v>
      </c>
      <c r="F1593" s="6" t="s">
        <v>4068</v>
      </c>
      <c r="G1593" s="6" t="s">
        <v>3</v>
      </c>
      <c r="H1593" s="6" t="s">
        <v>6</v>
      </c>
      <c r="I1593" s="5">
        <v>4</v>
      </c>
      <c r="J1593" s="6" t="s">
        <v>5</v>
      </c>
      <c r="K1593" s="6" t="s">
        <v>4</v>
      </c>
      <c r="L1593" s="7">
        <v>120</v>
      </c>
      <c r="M1593" s="6" t="s">
        <v>3</v>
      </c>
      <c r="N1593" s="5">
        <v>1</v>
      </c>
      <c r="O1593" s="1" t="str">
        <f>IFERROR(FIND("DRW ACY",B1593),"")</f>
        <v/>
      </c>
      <c r="P1593" s="1" t="str">
        <f>IF(O1593="","",O1593+6)</f>
        <v/>
      </c>
      <c r="Q1593" s="1">
        <f>LEN(B1593)</f>
        <v>19</v>
      </c>
      <c r="R1593" s="1" t="str">
        <f>IF(P1593="","",RIGHT(B1593,Q1593-P1593))</f>
        <v/>
      </c>
      <c r="U1593" cm="1">
        <f t="array" ref="U1593">MIN(IFERROR(FIND(_xlfn.SEQUENCE(10,,CHAR(48)),F1593),""))</f>
        <v>8</v>
      </c>
      <c r="V1593" s="1">
        <f>LEN(F1593)</f>
        <v>15</v>
      </c>
      <c r="W1593" s="1" t="str">
        <f>RIGHT(F1593,(V1593+1)-U1593)</f>
        <v>312_1384</v>
      </c>
      <c r="X1593" s="1" t="str">
        <f>LEFT(W1593,8)</f>
        <v>312_1384</v>
      </c>
      <c r="Y1593" s="1" t="str">
        <f>IF(E1593&lt;&gt;"",E1593,"A créer")</f>
        <v>2 C 2 L</v>
      </c>
      <c r="Z1593" s="2">
        <f>I1593</f>
        <v>4</v>
      </c>
      <c r="AA1593" s="1" t="str">
        <f>X1593&amp;" / "&amp;A1593</f>
        <v>312_1384 / 29063210</v>
      </c>
      <c r="AB1593" s="1">
        <f>A1593</f>
        <v>29063210</v>
      </c>
    </row>
    <row r="1594" spans="1:28" ht="15" x14ac:dyDescent="0.25">
      <c r="A1594" s="6">
        <v>29063213</v>
      </c>
      <c r="B1594" s="6" t="s">
        <v>4067</v>
      </c>
      <c r="C1594" s="6" t="s">
        <v>10</v>
      </c>
      <c r="D1594" s="6" t="s">
        <v>9</v>
      </c>
      <c r="E1594" s="6" t="s">
        <v>4062</v>
      </c>
      <c r="F1594" s="6" t="s">
        <v>4066</v>
      </c>
      <c r="G1594" s="6" t="s">
        <v>3</v>
      </c>
      <c r="H1594" s="6" t="s">
        <v>6</v>
      </c>
      <c r="I1594" s="5">
        <v>11</v>
      </c>
      <c r="J1594" s="6" t="s">
        <v>5</v>
      </c>
      <c r="K1594" s="6" t="s">
        <v>4</v>
      </c>
      <c r="L1594" s="7">
        <v>80</v>
      </c>
      <c r="M1594" s="6" t="s">
        <v>3</v>
      </c>
      <c r="N1594" s="5">
        <v>1</v>
      </c>
      <c r="O1594" s="1" t="str">
        <f>IFERROR(FIND("DRW ACY",B1594),"")</f>
        <v/>
      </c>
      <c r="P1594" s="1" t="str">
        <f>IF(O1594="","",O1594+6)</f>
        <v/>
      </c>
      <c r="Q1594" s="1">
        <f>LEN(B1594)</f>
        <v>12</v>
      </c>
      <c r="R1594" s="1" t="str">
        <f>IF(P1594="","",RIGHT(B1594,Q1594-P1594))</f>
        <v/>
      </c>
      <c r="U1594" cm="1">
        <f t="array" ref="U1594">MIN(IFERROR(FIND(_xlfn.SEQUENCE(10,,CHAR(48)),F1594),""))</f>
        <v>8</v>
      </c>
      <c r="V1594" s="1">
        <f>LEN(F1594)</f>
        <v>15</v>
      </c>
      <c r="W1594" s="1" t="str">
        <f>RIGHT(F1594,(V1594+1)-U1594)</f>
        <v>312_1090</v>
      </c>
      <c r="X1594" s="1" t="str">
        <f>LEFT(W1594,8)</f>
        <v>312_1090</v>
      </c>
      <c r="Y1594" s="1" t="str">
        <f>IF(E1594&lt;&gt;"",E1594,"A créer")</f>
        <v>2 C 1 F</v>
      </c>
      <c r="Z1594" s="2">
        <f>I1594</f>
        <v>11</v>
      </c>
      <c r="AA1594" s="1" t="str">
        <f>X1594&amp;" / "&amp;A1594</f>
        <v>312_1090 / 29063213</v>
      </c>
      <c r="AB1594" s="1">
        <f>A1594</f>
        <v>29063213</v>
      </c>
    </row>
    <row r="1595" spans="1:28" ht="15" x14ac:dyDescent="0.25">
      <c r="A1595" s="6">
        <v>29063220</v>
      </c>
      <c r="B1595" s="6" t="s">
        <v>4065</v>
      </c>
      <c r="C1595" s="6" t="s">
        <v>10</v>
      </c>
      <c r="D1595" s="6" t="s">
        <v>9</v>
      </c>
      <c r="E1595" s="6" t="s">
        <v>1909</v>
      </c>
      <c r="F1595" s="6" t="s">
        <v>4064</v>
      </c>
      <c r="G1595" s="6" t="s">
        <v>3</v>
      </c>
      <c r="H1595" s="6" t="s">
        <v>6</v>
      </c>
      <c r="I1595" s="5">
        <v>5</v>
      </c>
      <c r="J1595" s="6" t="s">
        <v>5</v>
      </c>
      <c r="K1595" s="6" t="s">
        <v>4</v>
      </c>
      <c r="L1595" s="7">
        <v>45</v>
      </c>
      <c r="M1595" s="6" t="s">
        <v>3</v>
      </c>
      <c r="N1595" s="5">
        <v>1</v>
      </c>
      <c r="O1595" s="1" t="str">
        <f>IFERROR(FIND("DRW ACY",B1595),"")</f>
        <v/>
      </c>
      <c r="P1595" s="1" t="str">
        <f>IF(O1595="","",O1595+6)</f>
        <v/>
      </c>
      <c r="Q1595" s="1">
        <f>LEN(B1595)</f>
        <v>12</v>
      </c>
      <c r="R1595" s="1" t="str">
        <f>IF(P1595="","",RIGHT(B1595,Q1595-P1595))</f>
        <v/>
      </c>
      <c r="U1595" cm="1">
        <f t="array" ref="U1595">MIN(IFERROR(FIND(_xlfn.SEQUENCE(10,,CHAR(48)),F1595),""))</f>
        <v>8</v>
      </c>
      <c r="V1595" s="1">
        <f>LEN(F1595)</f>
        <v>15</v>
      </c>
      <c r="W1595" s="1" t="str">
        <f>RIGHT(F1595,(V1595+1)-U1595)</f>
        <v>312_1035</v>
      </c>
      <c r="X1595" s="1" t="str">
        <f>LEFT(W1595,8)</f>
        <v>312_1035</v>
      </c>
      <c r="Y1595" s="1" t="str">
        <f>IF(E1595&lt;&gt;"",E1595,"A créer")</f>
        <v>2 C 1 D</v>
      </c>
      <c r="Z1595" s="2">
        <f>I1595</f>
        <v>5</v>
      </c>
      <c r="AA1595" s="1" t="str">
        <f>X1595&amp;" / "&amp;A1595</f>
        <v>312_1035 / 29063220</v>
      </c>
      <c r="AB1595" s="1">
        <f>A1595</f>
        <v>29063220</v>
      </c>
    </row>
    <row r="1596" spans="1:28" ht="15" x14ac:dyDescent="0.25">
      <c r="A1596" s="6">
        <v>29063238</v>
      </c>
      <c r="B1596" s="6" t="s">
        <v>4063</v>
      </c>
      <c r="C1596" s="6" t="s">
        <v>10</v>
      </c>
      <c r="D1596" s="6" t="s">
        <v>9</v>
      </c>
      <c r="E1596" s="6" t="s">
        <v>4062</v>
      </c>
      <c r="F1596" s="6" t="s">
        <v>4061</v>
      </c>
      <c r="G1596" s="6" t="s">
        <v>3</v>
      </c>
      <c r="H1596" s="6" t="s">
        <v>6</v>
      </c>
      <c r="I1596" s="5">
        <v>2</v>
      </c>
      <c r="J1596" s="6" t="s">
        <v>5</v>
      </c>
      <c r="K1596" s="6" t="s">
        <v>4</v>
      </c>
      <c r="L1596" s="7">
        <v>75</v>
      </c>
      <c r="M1596" s="6" t="s">
        <v>3</v>
      </c>
      <c r="N1596" s="5">
        <v>1</v>
      </c>
      <c r="O1596" s="1" t="str">
        <f>IFERROR(FIND("DRW ACY",B1596),"")</f>
        <v/>
      </c>
      <c r="P1596" s="1" t="str">
        <f>IF(O1596="","",O1596+6)</f>
        <v/>
      </c>
      <c r="Q1596" s="1">
        <f>LEN(B1596)</f>
        <v>22</v>
      </c>
      <c r="R1596" s="1" t="str">
        <f>IF(P1596="","",RIGHT(B1596,Q1596-P1596))</f>
        <v/>
      </c>
      <c r="U1596" cm="1">
        <f t="array" ref="U1596">MIN(IFERROR(FIND(_xlfn.SEQUENCE(10,,CHAR(48)),F1596),""))</f>
        <v>8</v>
      </c>
      <c r="V1596" s="1">
        <f>LEN(F1596)</f>
        <v>15</v>
      </c>
      <c r="W1596" s="1" t="str">
        <f>RIGHT(F1596,(V1596+1)-U1596)</f>
        <v>312_1251</v>
      </c>
      <c r="X1596" s="1" t="str">
        <f>LEFT(W1596,8)</f>
        <v>312_1251</v>
      </c>
      <c r="Y1596" s="1" t="str">
        <f>IF(E1596&lt;&gt;"",E1596,"A créer")</f>
        <v>2 C 1 F</v>
      </c>
      <c r="Z1596" s="2">
        <f>I1596</f>
        <v>2</v>
      </c>
      <c r="AA1596" s="1" t="str">
        <f>X1596&amp;" / "&amp;A1596</f>
        <v>312_1251 / 29063238</v>
      </c>
      <c r="AB1596" s="1">
        <f>A1596</f>
        <v>29063238</v>
      </c>
    </row>
    <row r="1597" spans="1:28" ht="15" x14ac:dyDescent="0.25">
      <c r="A1597" s="6">
        <v>29063256</v>
      </c>
      <c r="B1597" s="6" t="s">
        <v>4060</v>
      </c>
      <c r="C1597" s="6" t="s">
        <v>10</v>
      </c>
      <c r="D1597" s="6" t="s">
        <v>9</v>
      </c>
      <c r="E1597" s="6" t="s">
        <v>1732</v>
      </c>
      <c r="F1597" s="6" t="s">
        <v>4059</v>
      </c>
      <c r="G1597" s="6" t="s">
        <v>3</v>
      </c>
      <c r="H1597" s="6" t="s">
        <v>6</v>
      </c>
      <c r="I1597" s="5">
        <v>13</v>
      </c>
      <c r="J1597" s="6" t="s">
        <v>5</v>
      </c>
      <c r="K1597" s="6" t="s">
        <v>4</v>
      </c>
      <c r="L1597" s="7">
        <v>65</v>
      </c>
      <c r="M1597" s="6" t="s">
        <v>3</v>
      </c>
      <c r="N1597" s="5">
        <v>1</v>
      </c>
      <c r="O1597" s="1" t="str">
        <f>IFERROR(FIND("DRW ACY",B1597),"")</f>
        <v/>
      </c>
      <c r="P1597" s="1" t="str">
        <f>IF(O1597="","",O1597+6)</f>
        <v/>
      </c>
      <c r="Q1597" s="1">
        <f>LEN(B1597)</f>
        <v>15</v>
      </c>
      <c r="R1597" s="1" t="str">
        <f>IF(P1597="","",RIGHT(B1597,Q1597-P1597))</f>
        <v/>
      </c>
      <c r="U1597" cm="1">
        <f t="array" ref="U1597">MIN(IFERROR(FIND(_xlfn.SEQUENCE(10,,CHAR(48)),F1597),""))</f>
        <v>8</v>
      </c>
      <c r="V1597" s="1">
        <f>LEN(F1597)</f>
        <v>15</v>
      </c>
      <c r="W1597" s="1" t="str">
        <f>RIGHT(F1597,(V1597+1)-U1597)</f>
        <v>312_2010</v>
      </c>
      <c r="X1597" s="1" t="str">
        <f>LEFT(W1597,8)</f>
        <v>312_2010</v>
      </c>
      <c r="Y1597" s="1" t="str">
        <f>IF(E1597&lt;&gt;"",E1597,"A créer")</f>
        <v>2 C 9 A</v>
      </c>
      <c r="Z1597" s="2">
        <f>I1597</f>
        <v>13</v>
      </c>
      <c r="AA1597" s="1" t="str">
        <f>X1597&amp;" / "&amp;A1597</f>
        <v>312_2010 / 29063256</v>
      </c>
      <c r="AB1597" s="1">
        <f>A1597</f>
        <v>29063256</v>
      </c>
    </row>
    <row r="1598" spans="1:28" ht="15" x14ac:dyDescent="0.25">
      <c r="A1598" s="6">
        <v>29063274</v>
      </c>
      <c r="B1598" s="6" t="s">
        <v>4058</v>
      </c>
      <c r="C1598" s="6" t="s">
        <v>10</v>
      </c>
      <c r="D1598" s="6" t="s">
        <v>9</v>
      </c>
      <c r="E1598" s="6" t="s">
        <v>1890</v>
      </c>
      <c r="F1598" s="6" t="s">
        <v>4057</v>
      </c>
      <c r="G1598" s="6" t="s">
        <v>3</v>
      </c>
      <c r="H1598" s="6" t="s">
        <v>6</v>
      </c>
      <c r="I1598" s="5">
        <v>3</v>
      </c>
      <c r="J1598" s="6" t="s">
        <v>5</v>
      </c>
      <c r="K1598" s="6" t="s">
        <v>4</v>
      </c>
      <c r="L1598" s="7">
        <v>65</v>
      </c>
      <c r="M1598" s="6" t="s">
        <v>3</v>
      </c>
      <c r="N1598" s="5">
        <v>1</v>
      </c>
      <c r="O1598" s="1" t="str">
        <f>IFERROR(FIND("DRW ACY",B1598),"")</f>
        <v/>
      </c>
      <c r="P1598" s="1" t="str">
        <f>IF(O1598="","",O1598+6)</f>
        <v/>
      </c>
      <c r="Q1598" s="1">
        <f>LEN(B1598)</f>
        <v>12</v>
      </c>
      <c r="R1598" s="1" t="str">
        <f>IF(P1598="","",RIGHT(B1598,Q1598-P1598))</f>
        <v/>
      </c>
      <c r="U1598" cm="1">
        <f t="array" ref="U1598">MIN(IFERROR(FIND(_xlfn.SEQUENCE(10,,CHAR(48)),F1598),""))</f>
        <v>8</v>
      </c>
      <c r="V1598" s="1">
        <f>LEN(F1598)</f>
        <v>15</v>
      </c>
      <c r="W1598" s="1" t="str">
        <f>RIGHT(F1598,(V1598+1)-U1598)</f>
        <v>312_1321</v>
      </c>
      <c r="X1598" s="1" t="str">
        <f>LEFT(W1598,8)</f>
        <v>312_1321</v>
      </c>
      <c r="Y1598" s="1" t="str">
        <f>IF(E1598&lt;&gt;"",E1598,"A créer")</f>
        <v>2 B 2 D</v>
      </c>
      <c r="Z1598" s="2">
        <f>I1598</f>
        <v>3</v>
      </c>
      <c r="AA1598" s="1" t="str">
        <f>X1598&amp;" / "&amp;A1598</f>
        <v>312_1321 / 29063274</v>
      </c>
      <c r="AB1598" s="1">
        <f>A1598</f>
        <v>29063274</v>
      </c>
    </row>
    <row r="1599" spans="1:28" ht="15" x14ac:dyDescent="0.25">
      <c r="A1599" s="6">
        <v>29063276</v>
      </c>
      <c r="B1599" s="6" t="s">
        <v>4056</v>
      </c>
      <c r="C1599" s="6" t="s">
        <v>10</v>
      </c>
      <c r="D1599" s="6" t="s">
        <v>9</v>
      </c>
      <c r="E1599" s="6" t="s">
        <v>2464</v>
      </c>
      <c r="F1599" s="6" t="s">
        <v>4055</v>
      </c>
      <c r="G1599" s="6" t="s">
        <v>3</v>
      </c>
      <c r="H1599" s="6" t="s">
        <v>6</v>
      </c>
      <c r="I1599" s="5">
        <v>16</v>
      </c>
      <c r="J1599" s="6" t="s">
        <v>5</v>
      </c>
      <c r="K1599" s="6" t="s">
        <v>4</v>
      </c>
      <c r="L1599" s="7">
        <v>125</v>
      </c>
      <c r="M1599" s="6" t="s">
        <v>3</v>
      </c>
      <c r="N1599" s="5">
        <v>1</v>
      </c>
      <c r="O1599" s="1" t="str">
        <f>IFERROR(FIND("DRW ACY",B1599),"")</f>
        <v/>
      </c>
      <c r="P1599" s="1" t="str">
        <f>IF(O1599="","",O1599+6)</f>
        <v/>
      </c>
      <c r="Q1599" s="1">
        <f>LEN(B1599)</f>
        <v>22</v>
      </c>
      <c r="R1599" s="1" t="str">
        <f>IF(P1599="","",RIGHT(B1599,Q1599-P1599))</f>
        <v/>
      </c>
      <c r="U1599" cm="1">
        <f t="array" ref="U1599">MIN(IFERROR(FIND(_xlfn.SEQUENCE(10,,CHAR(48)),F1599),""))</f>
        <v>8</v>
      </c>
      <c r="V1599" s="1">
        <f>LEN(F1599)</f>
        <v>15</v>
      </c>
      <c r="W1599" s="1" t="str">
        <f>RIGHT(F1599,(V1599+1)-U1599)</f>
        <v>312_1157</v>
      </c>
      <c r="X1599" s="1" t="str">
        <f>LEFT(W1599,8)</f>
        <v>312_1157</v>
      </c>
      <c r="Y1599" s="1" t="str">
        <f>IF(E1599&lt;&gt;"",E1599,"A créer")</f>
        <v>2 C 1 M</v>
      </c>
      <c r="Z1599" s="2">
        <f>I1599</f>
        <v>16</v>
      </c>
      <c r="AA1599" s="1" t="str">
        <f>X1599&amp;" / "&amp;A1599</f>
        <v>312_1157 / 29063276</v>
      </c>
      <c r="AB1599" s="1">
        <f>A1599</f>
        <v>29063276</v>
      </c>
    </row>
    <row r="1600" spans="1:28" ht="15" x14ac:dyDescent="0.25">
      <c r="A1600" s="6">
        <v>29063318</v>
      </c>
      <c r="B1600" s="6" t="s">
        <v>4054</v>
      </c>
      <c r="C1600" s="6" t="s">
        <v>10</v>
      </c>
      <c r="D1600" s="6" t="s">
        <v>9</v>
      </c>
      <c r="E1600" s="6" t="s">
        <v>3974</v>
      </c>
      <c r="F1600" s="6" t="s">
        <v>4053</v>
      </c>
      <c r="G1600" s="6" t="s">
        <v>3</v>
      </c>
      <c r="H1600" s="6" t="s">
        <v>6</v>
      </c>
      <c r="I1600" s="5">
        <v>0</v>
      </c>
      <c r="J1600" s="6" t="s">
        <v>5</v>
      </c>
      <c r="K1600" s="6" t="s">
        <v>4</v>
      </c>
      <c r="L1600" s="7">
        <v>565</v>
      </c>
      <c r="M1600" s="6" t="s">
        <v>3</v>
      </c>
      <c r="N1600" s="5">
        <v>1</v>
      </c>
      <c r="O1600" s="1" t="str">
        <f>IFERROR(FIND("DRW ACY",B1600),"")</f>
        <v/>
      </c>
      <c r="P1600" s="1" t="str">
        <f>IF(O1600="","",O1600+6)</f>
        <v/>
      </c>
      <c r="Q1600" s="1">
        <f>LEN(B1600)</f>
        <v>15</v>
      </c>
      <c r="R1600" s="1" t="str">
        <f>IF(P1600="","",RIGHT(B1600,Q1600-P1600))</f>
        <v/>
      </c>
      <c r="U1600" cm="1">
        <f t="array" ref="U1600">MIN(IFERROR(FIND(_xlfn.SEQUENCE(10,,CHAR(48)),F1600),""))</f>
        <v>8</v>
      </c>
      <c r="V1600" s="1">
        <f>LEN(F1600)</f>
        <v>15</v>
      </c>
      <c r="W1600" s="1" t="str">
        <f>RIGHT(F1600,(V1600+1)-U1600)</f>
        <v>312_1744</v>
      </c>
      <c r="X1600" s="1" t="str">
        <f>LEFT(W1600,8)</f>
        <v>312_1744</v>
      </c>
      <c r="Y1600" s="1" t="str">
        <f>IF(E1600&lt;&gt;"",E1600,"A créer")</f>
        <v>2 C 4 C</v>
      </c>
      <c r="Z1600" s="2">
        <f>I1600</f>
        <v>0</v>
      </c>
      <c r="AA1600" s="1" t="str">
        <f>X1600&amp;" / "&amp;A1600</f>
        <v>312_1744 / 29063318</v>
      </c>
      <c r="AB1600" s="1">
        <f>A1600</f>
        <v>29063318</v>
      </c>
    </row>
    <row r="1601" spans="1:28" ht="15" x14ac:dyDescent="0.25">
      <c r="A1601" s="6">
        <v>29063323</v>
      </c>
      <c r="B1601" s="6" t="s">
        <v>4052</v>
      </c>
      <c r="C1601" s="6" t="s">
        <v>10</v>
      </c>
      <c r="D1601" s="6" t="s">
        <v>9</v>
      </c>
      <c r="E1601" s="6" t="s">
        <v>317</v>
      </c>
      <c r="F1601" s="6" t="s">
        <v>4051</v>
      </c>
      <c r="G1601" s="6" t="s">
        <v>3</v>
      </c>
      <c r="H1601" s="6" t="s">
        <v>6</v>
      </c>
      <c r="I1601" s="5">
        <v>10</v>
      </c>
      <c r="J1601" s="6" t="s">
        <v>5</v>
      </c>
      <c r="K1601" s="6" t="s">
        <v>4</v>
      </c>
      <c r="L1601" s="7">
        <v>115</v>
      </c>
      <c r="M1601" s="6" t="s">
        <v>3</v>
      </c>
      <c r="N1601" s="5">
        <v>1</v>
      </c>
      <c r="O1601" s="1" t="str">
        <f>IFERROR(FIND("DRW ACY",B1601),"")</f>
        <v/>
      </c>
      <c r="P1601" s="1" t="str">
        <f>IF(O1601="","",O1601+6)</f>
        <v/>
      </c>
      <c r="Q1601" s="1">
        <f>LEN(B1601)</f>
        <v>15</v>
      </c>
      <c r="R1601" s="1" t="str">
        <f>IF(P1601="","",RIGHT(B1601,Q1601-P1601))</f>
        <v/>
      </c>
      <c r="U1601" cm="1">
        <f t="array" ref="U1601">MIN(IFERROR(FIND(_xlfn.SEQUENCE(10,,CHAR(48)),F1601),""))</f>
        <v>8</v>
      </c>
      <c r="V1601" s="1">
        <f>LEN(F1601)</f>
        <v>15</v>
      </c>
      <c r="W1601" s="1" t="str">
        <f>RIGHT(F1601,(V1601+1)-U1601)</f>
        <v>312_1694</v>
      </c>
      <c r="X1601" s="1" t="str">
        <f>LEFT(W1601,8)</f>
        <v>312_1694</v>
      </c>
      <c r="Y1601" s="1" t="str">
        <f>IF(E1601&lt;&gt;"",E1601,"A créer")</f>
        <v>2 C 4 H</v>
      </c>
      <c r="Z1601" s="2">
        <f>I1601</f>
        <v>10</v>
      </c>
      <c r="AA1601" s="1" t="str">
        <f>X1601&amp;" / "&amp;A1601</f>
        <v>312_1694 / 29063323</v>
      </c>
      <c r="AB1601" s="1">
        <f>A1601</f>
        <v>29063323</v>
      </c>
    </row>
    <row r="1602" spans="1:28" ht="15" x14ac:dyDescent="0.25">
      <c r="A1602" s="6">
        <v>29063325</v>
      </c>
      <c r="B1602" s="6" t="s">
        <v>4050</v>
      </c>
      <c r="C1602" s="6" t="s">
        <v>10</v>
      </c>
      <c r="D1602" s="6" t="s">
        <v>9</v>
      </c>
      <c r="E1602" s="6" t="s">
        <v>1613</v>
      </c>
      <c r="F1602" s="6" t="s">
        <v>4049</v>
      </c>
      <c r="G1602" s="6" t="s">
        <v>3</v>
      </c>
      <c r="H1602" s="6" t="s">
        <v>6</v>
      </c>
      <c r="I1602" s="5">
        <v>3</v>
      </c>
      <c r="J1602" s="6" t="s">
        <v>5</v>
      </c>
      <c r="K1602" s="6" t="s">
        <v>4</v>
      </c>
      <c r="L1602" s="7">
        <v>180</v>
      </c>
      <c r="M1602" s="6" t="s">
        <v>3</v>
      </c>
      <c r="N1602" s="5">
        <v>1</v>
      </c>
      <c r="O1602" s="1" t="str">
        <f>IFERROR(FIND("DRW ACY",B1602),"")</f>
        <v/>
      </c>
      <c r="P1602" s="1" t="str">
        <f>IF(O1602="","",O1602+6)</f>
        <v/>
      </c>
      <c r="Q1602" s="1">
        <f>LEN(B1602)</f>
        <v>15</v>
      </c>
      <c r="R1602" s="1" t="str">
        <f>IF(P1602="","",RIGHT(B1602,Q1602-P1602))</f>
        <v/>
      </c>
      <c r="U1602" cm="1">
        <f t="array" ref="U1602">MIN(IFERROR(FIND(_xlfn.SEQUENCE(10,,CHAR(48)),F1602),""))</f>
        <v>8</v>
      </c>
      <c r="V1602" s="1">
        <f>LEN(F1602)</f>
        <v>15</v>
      </c>
      <c r="W1602" s="1" t="str">
        <f>RIGHT(F1602,(V1602+1)-U1602)</f>
        <v>312_1727</v>
      </c>
      <c r="X1602" s="1" t="str">
        <f>LEFT(W1602,8)</f>
        <v>312_1727</v>
      </c>
      <c r="Y1602" s="1" t="str">
        <f>IF(E1602&lt;&gt;"",E1602,"A créer")</f>
        <v>2 C 4 A</v>
      </c>
      <c r="Z1602" s="2">
        <f>I1602</f>
        <v>3</v>
      </c>
      <c r="AA1602" s="1" t="str">
        <f>X1602&amp;" / "&amp;A1602</f>
        <v>312_1727 / 29063325</v>
      </c>
      <c r="AB1602" s="1">
        <f>A1602</f>
        <v>29063325</v>
      </c>
    </row>
    <row r="1603" spans="1:28" ht="15" x14ac:dyDescent="0.25">
      <c r="A1603" s="6">
        <v>29063329</v>
      </c>
      <c r="B1603" s="6" t="s">
        <v>4048</v>
      </c>
      <c r="C1603" s="6" t="s">
        <v>10</v>
      </c>
      <c r="D1603" s="6" t="s">
        <v>9</v>
      </c>
      <c r="E1603" s="6" t="s">
        <v>2758</v>
      </c>
      <c r="F1603" s="6" t="s">
        <v>4047</v>
      </c>
      <c r="G1603" s="6" t="s">
        <v>3</v>
      </c>
      <c r="H1603" s="6" t="s">
        <v>6</v>
      </c>
      <c r="I1603" s="5">
        <v>12</v>
      </c>
      <c r="J1603" s="6" t="s">
        <v>5</v>
      </c>
      <c r="K1603" s="6" t="s">
        <v>4</v>
      </c>
      <c r="L1603" s="7">
        <v>120</v>
      </c>
      <c r="M1603" s="6" t="s">
        <v>3</v>
      </c>
      <c r="N1603" s="5">
        <v>1</v>
      </c>
      <c r="O1603" s="1" t="str">
        <f>IFERROR(FIND("DRW ACY",B1603),"")</f>
        <v/>
      </c>
      <c r="P1603" s="1" t="str">
        <f>IF(O1603="","",O1603+6)</f>
        <v/>
      </c>
      <c r="Q1603" s="1">
        <f>LEN(B1603)</f>
        <v>15</v>
      </c>
      <c r="R1603" s="1" t="str">
        <f>IF(P1603="","",RIGHT(B1603,Q1603-P1603))</f>
        <v/>
      </c>
      <c r="U1603" cm="1">
        <f t="array" ref="U1603">MIN(IFERROR(FIND(_xlfn.SEQUENCE(10,,CHAR(48)),F1603),""))</f>
        <v>8</v>
      </c>
      <c r="V1603" s="1">
        <f>LEN(F1603)</f>
        <v>15</v>
      </c>
      <c r="W1603" s="1" t="str">
        <f>RIGHT(F1603,(V1603+1)-U1603)</f>
        <v>312_2206</v>
      </c>
      <c r="X1603" s="1" t="str">
        <f>LEFT(W1603,8)</f>
        <v>312_2206</v>
      </c>
      <c r="Y1603" s="1" t="str">
        <f>IF(E1603&lt;&gt;"",E1603,"A créer")</f>
        <v>2 C 8 A</v>
      </c>
      <c r="Z1603" s="2">
        <f>I1603</f>
        <v>12</v>
      </c>
      <c r="AA1603" s="1" t="str">
        <f>X1603&amp;" / "&amp;A1603</f>
        <v>312_2206 / 29063329</v>
      </c>
      <c r="AB1603" s="1">
        <f>A1603</f>
        <v>29063329</v>
      </c>
    </row>
    <row r="1604" spans="1:28" ht="15" x14ac:dyDescent="0.25">
      <c r="A1604" s="6">
        <v>29063334</v>
      </c>
      <c r="B1604" s="6" t="s">
        <v>4046</v>
      </c>
      <c r="C1604" s="6" t="s">
        <v>10</v>
      </c>
      <c r="D1604" s="6" t="s">
        <v>9</v>
      </c>
      <c r="E1604" s="6" t="s">
        <v>1632</v>
      </c>
      <c r="F1604" s="6" t="s">
        <v>4045</v>
      </c>
      <c r="G1604" s="6" t="s">
        <v>3</v>
      </c>
      <c r="H1604" s="6" t="s">
        <v>6</v>
      </c>
      <c r="I1604" s="5">
        <v>20</v>
      </c>
      <c r="J1604" s="6" t="s">
        <v>5</v>
      </c>
      <c r="K1604" s="6" t="s">
        <v>4</v>
      </c>
      <c r="L1604" s="7">
        <v>35</v>
      </c>
      <c r="M1604" s="6" t="s">
        <v>3</v>
      </c>
      <c r="N1604" s="5">
        <v>1</v>
      </c>
      <c r="O1604" s="1" t="str">
        <f>IFERROR(FIND("DRW ACY",B1604),"")</f>
        <v/>
      </c>
      <c r="P1604" s="1" t="str">
        <f>IF(O1604="","",O1604+6)</f>
        <v/>
      </c>
      <c r="Q1604" s="1">
        <f>LEN(B1604)</f>
        <v>16</v>
      </c>
      <c r="R1604" s="1" t="str">
        <f>IF(P1604="","",RIGHT(B1604,Q1604-P1604))</f>
        <v/>
      </c>
      <c r="U1604" cm="1">
        <f t="array" ref="U1604">MIN(IFERROR(FIND(_xlfn.SEQUENCE(10,,CHAR(48)),F1604),""))</f>
        <v>8</v>
      </c>
      <c r="V1604" s="1">
        <f>LEN(F1604)</f>
        <v>15</v>
      </c>
      <c r="W1604" s="1" t="str">
        <f>RIGHT(F1604,(V1604+1)-U1604)</f>
        <v>312_2219</v>
      </c>
      <c r="X1604" s="1" t="str">
        <f>LEFT(W1604,8)</f>
        <v>312_2219</v>
      </c>
      <c r="Y1604" s="1" t="str">
        <f>IF(E1604&lt;&gt;"",E1604,"A créer")</f>
        <v>2 B 2 A</v>
      </c>
      <c r="Z1604" s="2">
        <f>I1604</f>
        <v>20</v>
      </c>
      <c r="AA1604" s="1" t="str">
        <f>X1604&amp;" / "&amp;A1604</f>
        <v>312_2219 / 29063334</v>
      </c>
      <c r="AB1604" s="1">
        <f>A1604</f>
        <v>29063334</v>
      </c>
    </row>
    <row r="1605" spans="1:28" ht="15" x14ac:dyDescent="0.25">
      <c r="A1605" s="6">
        <v>29063338</v>
      </c>
      <c r="B1605" s="6" t="s">
        <v>4044</v>
      </c>
      <c r="C1605" s="6" t="s">
        <v>10</v>
      </c>
      <c r="D1605" s="6" t="s">
        <v>9</v>
      </c>
      <c r="E1605" s="6" t="s">
        <v>4043</v>
      </c>
      <c r="F1605" s="6" t="s">
        <v>4042</v>
      </c>
      <c r="G1605" s="6" t="s">
        <v>3</v>
      </c>
      <c r="H1605" s="6" t="s">
        <v>6</v>
      </c>
      <c r="I1605" s="5">
        <v>6</v>
      </c>
      <c r="J1605" s="6" t="s">
        <v>5</v>
      </c>
      <c r="K1605" s="6" t="s">
        <v>4</v>
      </c>
      <c r="L1605" s="7">
        <v>295</v>
      </c>
      <c r="M1605" s="6" t="s">
        <v>3</v>
      </c>
      <c r="N1605" s="5">
        <v>1</v>
      </c>
      <c r="O1605" s="1" t="str">
        <f>IFERROR(FIND("DRW ACY",B1605),"")</f>
        <v/>
      </c>
      <c r="P1605" s="1" t="str">
        <f>IF(O1605="","",O1605+6)</f>
        <v/>
      </c>
      <c r="Q1605" s="1">
        <f>LEN(B1605)</f>
        <v>33</v>
      </c>
      <c r="R1605" s="1" t="str">
        <f>IF(P1605="","",RIGHT(B1605,Q1605-P1605))</f>
        <v/>
      </c>
      <c r="U1605" cm="1">
        <f t="array" ref="U1605">MIN(IFERROR(FIND(_xlfn.SEQUENCE(10,,CHAR(48)),F1605),""))</f>
        <v>8</v>
      </c>
      <c r="V1605" s="1">
        <f>LEN(F1605)</f>
        <v>15</v>
      </c>
      <c r="W1605" s="1" t="str">
        <f>RIGHT(F1605,(V1605+1)-U1605)</f>
        <v>312_2307</v>
      </c>
      <c r="X1605" s="1" t="str">
        <f>LEFT(W1605,8)</f>
        <v>312_2307</v>
      </c>
      <c r="Y1605" s="1" t="str">
        <f>IF(E1605&lt;&gt;"",E1605,"A créer")</f>
        <v>2 A 4 A</v>
      </c>
      <c r="Z1605" s="2">
        <f>I1605</f>
        <v>6</v>
      </c>
      <c r="AA1605" s="1" t="str">
        <f>X1605&amp;" / "&amp;A1605</f>
        <v>312_2307 / 29063338</v>
      </c>
      <c r="AB1605" s="1">
        <f>A1605</f>
        <v>29063338</v>
      </c>
    </row>
    <row r="1606" spans="1:28" ht="15" x14ac:dyDescent="0.25">
      <c r="A1606" s="6">
        <v>29063343</v>
      </c>
      <c r="B1606" s="6" t="s">
        <v>4041</v>
      </c>
      <c r="C1606" s="6" t="s">
        <v>10</v>
      </c>
      <c r="D1606" s="6" t="s">
        <v>9</v>
      </c>
      <c r="E1606" s="6" t="s">
        <v>1502</v>
      </c>
      <c r="F1606" s="6" t="s">
        <v>4040</v>
      </c>
      <c r="G1606" s="6" t="s">
        <v>3</v>
      </c>
      <c r="H1606" s="6" t="s">
        <v>6</v>
      </c>
      <c r="I1606" s="5">
        <v>3</v>
      </c>
      <c r="J1606" s="6" t="s">
        <v>5</v>
      </c>
      <c r="K1606" s="6" t="s">
        <v>4</v>
      </c>
      <c r="L1606" s="7">
        <v>35</v>
      </c>
      <c r="M1606" s="6" t="s">
        <v>3</v>
      </c>
      <c r="N1606" s="5">
        <v>1</v>
      </c>
      <c r="O1606" s="1" t="str">
        <f>IFERROR(FIND("DRW ACY",B1606),"")</f>
        <v/>
      </c>
      <c r="P1606" s="1" t="str">
        <f>IF(O1606="","",O1606+6)</f>
        <v/>
      </c>
      <c r="Q1606" s="1">
        <f>LEN(B1606)</f>
        <v>15</v>
      </c>
      <c r="R1606" s="1" t="str">
        <f>IF(P1606="","",RIGHT(B1606,Q1606-P1606))</f>
        <v/>
      </c>
      <c r="U1606" cm="1">
        <f t="array" ref="U1606">MIN(IFERROR(FIND(_xlfn.SEQUENCE(10,,CHAR(48)),F1606),""))</f>
        <v>8</v>
      </c>
      <c r="V1606" s="1">
        <f>LEN(F1606)</f>
        <v>15</v>
      </c>
      <c r="W1606" s="1" t="str">
        <f>RIGHT(F1606,(V1606+1)-U1606)</f>
        <v>312_0223</v>
      </c>
      <c r="X1606" s="1" t="str">
        <f>LEFT(W1606,8)</f>
        <v>312_0223</v>
      </c>
      <c r="Y1606" s="1" t="str">
        <f>IF(E1606&lt;&gt;"",E1606,"A créer")</f>
        <v>2 C 1 K</v>
      </c>
      <c r="Z1606" s="2">
        <f>I1606</f>
        <v>3</v>
      </c>
      <c r="AA1606" s="1" t="str">
        <f>X1606&amp;" / "&amp;A1606</f>
        <v>312_0223 / 29063343</v>
      </c>
      <c r="AB1606" s="1">
        <f>A1606</f>
        <v>29063343</v>
      </c>
    </row>
    <row r="1607" spans="1:28" ht="15" x14ac:dyDescent="0.25">
      <c r="A1607" s="6">
        <v>29063349</v>
      </c>
      <c r="B1607" s="6" t="s">
        <v>4039</v>
      </c>
      <c r="C1607" s="6" t="s">
        <v>10</v>
      </c>
      <c r="D1607" s="6" t="s">
        <v>9</v>
      </c>
      <c r="E1607" s="6" t="s">
        <v>4038</v>
      </c>
      <c r="F1607" s="6" t="s">
        <v>4037</v>
      </c>
      <c r="G1607" s="6" t="s">
        <v>3</v>
      </c>
      <c r="H1607" s="6" t="s">
        <v>6</v>
      </c>
      <c r="I1607" s="5">
        <v>66</v>
      </c>
      <c r="J1607" s="6" t="s">
        <v>5</v>
      </c>
      <c r="K1607" s="6" t="s">
        <v>4</v>
      </c>
      <c r="L1607" s="7">
        <v>145</v>
      </c>
      <c r="M1607" s="6" t="s">
        <v>3</v>
      </c>
      <c r="N1607" s="5">
        <v>1</v>
      </c>
      <c r="O1607" s="1" t="str">
        <f>IFERROR(FIND("DRW ACY",B1607),"")</f>
        <v/>
      </c>
      <c r="P1607" s="1" t="str">
        <f>IF(O1607="","",O1607+6)</f>
        <v/>
      </c>
      <c r="Q1607" s="1">
        <f>LEN(B1607)</f>
        <v>19</v>
      </c>
      <c r="R1607" s="1" t="str">
        <f>IF(P1607="","",RIGHT(B1607,Q1607-P1607))</f>
        <v/>
      </c>
      <c r="U1607" cm="1">
        <f t="array" ref="U1607">MIN(IFERROR(FIND(_xlfn.SEQUENCE(10,,CHAR(48)),F1607),""))</f>
        <v>8</v>
      </c>
      <c r="V1607" s="1">
        <f>LEN(F1607)</f>
        <v>15</v>
      </c>
      <c r="W1607" s="1" t="str">
        <f>RIGHT(F1607,(V1607+1)-U1607)</f>
        <v>312_0817</v>
      </c>
      <c r="X1607" s="1" t="str">
        <f>LEFT(W1607,8)</f>
        <v>312_0817</v>
      </c>
      <c r="Y1607" s="1" t="str">
        <f>IF(E1607&lt;&gt;"",E1607,"A créer")</f>
        <v>2 B 1 B</v>
      </c>
      <c r="Z1607" s="2">
        <f>I1607</f>
        <v>66</v>
      </c>
      <c r="AA1607" s="1" t="str">
        <f>X1607&amp;" / "&amp;A1607</f>
        <v>312_0817 / 29063349</v>
      </c>
      <c r="AB1607" s="1">
        <f>A1607</f>
        <v>29063349</v>
      </c>
    </row>
    <row r="1608" spans="1:28" ht="15" x14ac:dyDescent="0.25">
      <c r="A1608" s="6">
        <v>29063357</v>
      </c>
      <c r="B1608" s="6" t="s">
        <v>4036</v>
      </c>
      <c r="C1608" s="6" t="s">
        <v>10</v>
      </c>
      <c r="D1608" s="6" t="s">
        <v>9</v>
      </c>
      <c r="E1608" s="6" t="s">
        <v>4035</v>
      </c>
      <c r="F1608" s="6" t="s">
        <v>4034</v>
      </c>
      <c r="G1608" s="6" t="s">
        <v>3</v>
      </c>
      <c r="H1608" s="6" t="s">
        <v>6</v>
      </c>
      <c r="I1608" s="5">
        <v>26</v>
      </c>
      <c r="J1608" s="6" t="s">
        <v>5</v>
      </c>
      <c r="K1608" s="6" t="s">
        <v>4</v>
      </c>
      <c r="L1608" s="7">
        <v>326.43</v>
      </c>
      <c r="M1608" s="6" t="s">
        <v>3</v>
      </c>
      <c r="N1608" s="5">
        <v>1</v>
      </c>
      <c r="O1608" s="1" t="str">
        <f>IFERROR(FIND("DRW ACY",B1608),"")</f>
        <v/>
      </c>
      <c r="P1608" s="1" t="str">
        <f>IF(O1608="","",O1608+6)</f>
        <v/>
      </c>
      <c r="Q1608" s="1">
        <f>LEN(B1608)</f>
        <v>33</v>
      </c>
      <c r="R1608" s="1" t="str">
        <f>IF(P1608="","",RIGHT(B1608,Q1608-P1608))</f>
        <v/>
      </c>
      <c r="U1608" cm="1">
        <f t="array" ref="U1608">MIN(IFERROR(FIND(_xlfn.SEQUENCE(10,,CHAR(48)),F1608),""))</f>
        <v>8</v>
      </c>
      <c r="V1608" s="1">
        <f>LEN(F1608)</f>
        <v>15</v>
      </c>
      <c r="W1608" s="1" t="str">
        <f>RIGHT(F1608,(V1608+1)-U1608)</f>
        <v>312_2295</v>
      </c>
      <c r="X1608" s="1" t="str">
        <f>LEFT(W1608,8)</f>
        <v>312_2295</v>
      </c>
      <c r="Y1608" s="1" t="str">
        <f>IF(E1608&lt;&gt;"",E1608,"A créer")</f>
        <v>2 A 3 H</v>
      </c>
      <c r="Z1608" s="2">
        <f>I1608</f>
        <v>26</v>
      </c>
      <c r="AA1608" s="1" t="str">
        <f>X1608&amp;" / "&amp;A1608</f>
        <v>312_2295 / 29063357</v>
      </c>
      <c r="AB1608" s="1">
        <f>A1608</f>
        <v>29063357</v>
      </c>
    </row>
    <row r="1609" spans="1:28" ht="15" x14ac:dyDescent="0.25">
      <c r="A1609" s="6">
        <v>29063367</v>
      </c>
      <c r="B1609" s="6" t="s">
        <v>4033</v>
      </c>
      <c r="C1609" s="6" t="s">
        <v>10</v>
      </c>
      <c r="D1609" s="6" t="s">
        <v>9</v>
      </c>
      <c r="E1609" s="6" t="s">
        <v>3933</v>
      </c>
      <c r="F1609" s="6" t="s">
        <v>4032</v>
      </c>
      <c r="G1609" s="6" t="s">
        <v>3</v>
      </c>
      <c r="H1609" s="6" t="s">
        <v>6</v>
      </c>
      <c r="I1609" s="5">
        <v>12</v>
      </c>
      <c r="J1609" s="6" t="s">
        <v>5</v>
      </c>
      <c r="K1609" s="6" t="s">
        <v>4</v>
      </c>
      <c r="L1609" s="7">
        <v>145</v>
      </c>
      <c r="M1609" s="6" t="s">
        <v>3</v>
      </c>
      <c r="N1609" s="5">
        <v>1</v>
      </c>
      <c r="O1609" s="1" t="str">
        <f>IFERROR(FIND("DRW ACY",B1609),"")</f>
        <v/>
      </c>
      <c r="P1609" s="1" t="str">
        <f>IF(O1609="","",O1609+6)</f>
        <v/>
      </c>
      <c r="Q1609" s="1">
        <f>LEN(B1609)</f>
        <v>20</v>
      </c>
      <c r="R1609" s="1" t="str">
        <f>IF(P1609="","",RIGHT(B1609,Q1609-P1609))</f>
        <v/>
      </c>
      <c r="U1609" cm="1">
        <f t="array" ref="U1609">MIN(IFERROR(FIND(_xlfn.SEQUENCE(10,,CHAR(48)),F1609),""))</f>
        <v>8</v>
      </c>
      <c r="V1609" s="1">
        <f>LEN(F1609)</f>
        <v>15</v>
      </c>
      <c r="W1609" s="1" t="str">
        <f>RIGHT(F1609,(V1609+1)-U1609)</f>
        <v>312_1132</v>
      </c>
      <c r="X1609" s="1" t="str">
        <f>LEFT(W1609,8)</f>
        <v>312_1132</v>
      </c>
      <c r="Y1609" s="1" t="str">
        <f>IF(E1609&lt;&gt;"",E1609,"A créer")</f>
        <v>2 C 3 D</v>
      </c>
      <c r="Z1609" s="2">
        <f>I1609</f>
        <v>12</v>
      </c>
      <c r="AA1609" s="1" t="str">
        <f>X1609&amp;" / "&amp;A1609</f>
        <v>312_1132 / 29063367</v>
      </c>
      <c r="AB1609" s="1">
        <f>A1609</f>
        <v>29063367</v>
      </c>
    </row>
    <row r="1610" spans="1:28" ht="15" x14ac:dyDescent="0.25">
      <c r="A1610" s="6">
        <v>29063371</v>
      </c>
      <c r="B1610" s="6" t="s">
        <v>4031</v>
      </c>
      <c r="C1610" s="6" t="s">
        <v>10</v>
      </c>
      <c r="D1610" s="6" t="s">
        <v>9</v>
      </c>
      <c r="E1610" s="6" t="s">
        <v>906</v>
      </c>
      <c r="F1610" s="6" t="s">
        <v>4030</v>
      </c>
      <c r="G1610" s="6" t="s">
        <v>3</v>
      </c>
      <c r="H1610" s="6" t="s">
        <v>6</v>
      </c>
      <c r="I1610" s="5">
        <v>4</v>
      </c>
      <c r="J1610" s="6" t="s">
        <v>5</v>
      </c>
      <c r="K1610" s="6" t="s">
        <v>4</v>
      </c>
      <c r="L1610" s="7">
        <v>43.8</v>
      </c>
      <c r="M1610" s="6" t="s">
        <v>3</v>
      </c>
      <c r="N1610" s="5">
        <v>1</v>
      </c>
      <c r="O1610" s="1" t="str">
        <f>IFERROR(FIND("DRW ACY",B1610),"")</f>
        <v/>
      </c>
      <c r="P1610" s="1" t="str">
        <f>IF(O1610="","",O1610+6)</f>
        <v/>
      </c>
      <c r="Q1610" s="1">
        <f>LEN(B1610)</f>
        <v>20</v>
      </c>
      <c r="R1610" s="1" t="str">
        <f>IF(P1610="","",RIGHT(B1610,Q1610-P1610))</f>
        <v/>
      </c>
      <c r="U1610" cm="1">
        <f t="array" ref="U1610">MIN(IFERROR(FIND(_xlfn.SEQUENCE(10,,CHAR(48)),F1610),""))</f>
        <v>8</v>
      </c>
      <c r="V1610" s="1">
        <f>LEN(F1610)</f>
        <v>15</v>
      </c>
      <c r="W1610" s="1" t="str">
        <f>RIGHT(F1610,(V1610+1)-U1610)</f>
        <v>312_1343</v>
      </c>
      <c r="X1610" s="1" t="str">
        <f>LEFT(W1610,8)</f>
        <v>312_1343</v>
      </c>
      <c r="Y1610" s="1" t="str">
        <f>IF(E1610&lt;&gt;"",E1610,"A créer")</f>
        <v>2 C 3 I</v>
      </c>
      <c r="Z1610" s="2">
        <f>I1610</f>
        <v>4</v>
      </c>
      <c r="AA1610" s="1" t="str">
        <f>X1610&amp;" / "&amp;A1610</f>
        <v>312_1343 / 29063371</v>
      </c>
      <c r="AB1610" s="1">
        <f>A1610</f>
        <v>29063371</v>
      </c>
    </row>
    <row r="1611" spans="1:28" ht="15" x14ac:dyDescent="0.25">
      <c r="A1611" s="6">
        <v>29063373</v>
      </c>
      <c r="B1611" s="6" t="s">
        <v>4029</v>
      </c>
      <c r="C1611" s="6" t="s">
        <v>10</v>
      </c>
      <c r="D1611" s="6" t="s">
        <v>9</v>
      </c>
      <c r="E1611" s="6" t="s">
        <v>2647</v>
      </c>
      <c r="F1611" s="6" t="s">
        <v>4028</v>
      </c>
      <c r="G1611" s="6" t="s">
        <v>3</v>
      </c>
      <c r="H1611" s="6" t="s">
        <v>6</v>
      </c>
      <c r="I1611" s="5">
        <v>0</v>
      </c>
      <c r="J1611" s="6" t="s">
        <v>5</v>
      </c>
      <c r="K1611" s="6" t="s">
        <v>4</v>
      </c>
      <c r="L1611" s="7">
        <v>74.8</v>
      </c>
      <c r="M1611" s="6" t="s">
        <v>3</v>
      </c>
      <c r="N1611" s="5">
        <v>1</v>
      </c>
      <c r="O1611" s="1" t="str">
        <f>IFERROR(FIND("DRW ACY",B1611),"")</f>
        <v/>
      </c>
      <c r="P1611" s="1" t="str">
        <f>IF(O1611="","",O1611+6)</f>
        <v/>
      </c>
      <c r="Q1611" s="1">
        <f>LEN(B1611)</f>
        <v>22</v>
      </c>
      <c r="R1611" s="1" t="str">
        <f>IF(P1611="","",RIGHT(B1611,Q1611-P1611))</f>
        <v/>
      </c>
      <c r="U1611" cm="1">
        <f t="array" ref="U1611">MIN(IFERROR(FIND(_xlfn.SEQUENCE(10,,CHAR(48)),F1611),""))</f>
        <v>8</v>
      </c>
      <c r="V1611" s="1">
        <f>LEN(F1611)</f>
        <v>15</v>
      </c>
      <c r="W1611" s="1" t="str">
        <f>RIGHT(F1611,(V1611+1)-U1611)</f>
        <v>312_0227</v>
      </c>
      <c r="X1611" s="1" t="str">
        <f>LEFT(W1611,8)</f>
        <v>312_0227</v>
      </c>
      <c r="Y1611" s="1" t="str">
        <f>IF(E1611&lt;&gt;"",E1611,"A créer")</f>
        <v>2 C 3 H</v>
      </c>
      <c r="Z1611" s="2">
        <f>I1611</f>
        <v>0</v>
      </c>
      <c r="AA1611" s="1" t="str">
        <f>X1611&amp;" / "&amp;A1611</f>
        <v>312_0227 / 29063373</v>
      </c>
      <c r="AB1611" s="1">
        <f>A1611</f>
        <v>29063373</v>
      </c>
    </row>
    <row r="1612" spans="1:28" ht="15" x14ac:dyDescent="0.25">
      <c r="A1612" s="6">
        <v>29063382</v>
      </c>
      <c r="B1612" s="6" t="s">
        <v>4027</v>
      </c>
      <c r="C1612" s="6" t="s">
        <v>10</v>
      </c>
      <c r="D1612" s="6" t="s">
        <v>9</v>
      </c>
      <c r="E1612" s="6" t="s">
        <v>4026</v>
      </c>
      <c r="F1612" s="6" t="s">
        <v>4025</v>
      </c>
      <c r="G1612" s="6" t="s">
        <v>3</v>
      </c>
      <c r="H1612" s="6" t="s">
        <v>6</v>
      </c>
      <c r="I1612" s="5">
        <v>9</v>
      </c>
      <c r="J1612" s="6" t="s">
        <v>5</v>
      </c>
      <c r="K1612" s="6" t="s">
        <v>4</v>
      </c>
      <c r="L1612" s="7">
        <v>110</v>
      </c>
      <c r="M1612" s="6" t="s">
        <v>3</v>
      </c>
      <c r="N1612" s="5">
        <v>1</v>
      </c>
      <c r="O1612" s="1" t="str">
        <f>IFERROR(FIND("DRW ACY",B1612),"")</f>
        <v/>
      </c>
      <c r="P1612" s="1" t="str">
        <f>IF(O1612="","",O1612+6)</f>
        <v/>
      </c>
      <c r="Q1612" s="1">
        <f>LEN(B1612)</f>
        <v>19</v>
      </c>
      <c r="R1612" s="1" t="str">
        <f>IF(P1612="","",RIGHT(B1612,Q1612-P1612))</f>
        <v/>
      </c>
      <c r="U1612" cm="1">
        <f t="array" ref="U1612">MIN(IFERROR(FIND(_xlfn.SEQUENCE(10,,CHAR(48)),F1612),""))</f>
        <v>8</v>
      </c>
      <c r="V1612" s="1">
        <f>LEN(F1612)</f>
        <v>15</v>
      </c>
      <c r="W1612" s="1" t="str">
        <f>RIGHT(F1612,(V1612+1)-U1612)</f>
        <v>312_0023</v>
      </c>
      <c r="X1612" s="1" t="str">
        <f>LEFT(W1612,8)</f>
        <v>312_0023</v>
      </c>
      <c r="Y1612" s="1" t="str">
        <f>IF(E1612&lt;&gt;"",E1612,"A créer")</f>
        <v>2 C 5 H</v>
      </c>
      <c r="Z1612" s="2">
        <f>I1612</f>
        <v>9</v>
      </c>
      <c r="AA1612" s="1" t="str">
        <f>X1612&amp;" / "&amp;A1612</f>
        <v>312_0023 / 29063382</v>
      </c>
      <c r="AB1612" s="1">
        <f>A1612</f>
        <v>29063382</v>
      </c>
    </row>
    <row r="1613" spans="1:28" ht="15" x14ac:dyDescent="0.25">
      <c r="A1613" s="6">
        <v>29063385</v>
      </c>
      <c r="B1613" s="6" t="s">
        <v>4024</v>
      </c>
      <c r="C1613" s="6" t="s">
        <v>10</v>
      </c>
      <c r="D1613" s="6" t="s">
        <v>9</v>
      </c>
      <c r="E1613" s="6" t="s">
        <v>4006</v>
      </c>
      <c r="F1613" s="6" t="s">
        <v>4023</v>
      </c>
      <c r="G1613" s="6" t="s">
        <v>3</v>
      </c>
      <c r="H1613" s="6" t="s">
        <v>6</v>
      </c>
      <c r="I1613" s="5">
        <v>4</v>
      </c>
      <c r="J1613" s="6" t="s">
        <v>5</v>
      </c>
      <c r="K1613" s="6" t="s">
        <v>4</v>
      </c>
      <c r="L1613" s="7">
        <v>14.5</v>
      </c>
      <c r="M1613" s="6" t="s">
        <v>3</v>
      </c>
      <c r="N1613" s="5">
        <v>1</v>
      </c>
      <c r="O1613" s="1" t="str">
        <f>IFERROR(FIND("DRW ACY",B1613),"")</f>
        <v/>
      </c>
      <c r="P1613" s="1" t="str">
        <f>IF(O1613="","",O1613+6)</f>
        <v/>
      </c>
      <c r="Q1613" s="1">
        <f>LEN(B1613)</f>
        <v>16</v>
      </c>
      <c r="R1613" s="1" t="str">
        <f>IF(P1613="","",RIGHT(B1613,Q1613-P1613))</f>
        <v/>
      </c>
      <c r="U1613" cm="1">
        <f t="array" ref="U1613">MIN(IFERROR(FIND(_xlfn.SEQUENCE(10,,CHAR(48)),F1613),""))</f>
        <v>8</v>
      </c>
      <c r="V1613" s="1">
        <f>LEN(F1613)</f>
        <v>15</v>
      </c>
      <c r="W1613" s="1" t="str">
        <f>RIGHT(F1613,(V1613+1)-U1613)</f>
        <v>312_0036</v>
      </c>
      <c r="X1613" s="1" t="str">
        <f>LEFT(W1613,8)</f>
        <v>312_0036</v>
      </c>
      <c r="Y1613" s="1" t="str">
        <f>IF(E1613&lt;&gt;"",E1613,"A créer")</f>
        <v>2 C 3 F</v>
      </c>
      <c r="Z1613" s="2">
        <f>I1613</f>
        <v>4</v>
      </c>
      <c r="AA1613" s="1" t="str">
        <f>X1613&amp;" / "&amp;A1613</f>
        <v>312_0036 / 29063385</v>
      </c>
      <c r="AB1613" s="1">
        <f>A1613</f>
        <v>29063385</v>
      </c>
    </row>
    <row r="1614" spans="1:28" ht="15" x14ac:dyDescent="0.25">
      <c r="A1614" s="6">
        <v>29063387</v>
      </c>
      <c r="B1614" s="6" t="s">
        <v>4022</v>
      </c>
      <c r="C1614" s="6" t="s">
        <v>10</v>
      </c>
      <c r="D1614" s="6" t="s">
        <v>9</v>
      </c>
      <c r="E1614" s="6" t="s">
        <v>4021</v>
      </c>
      <c r="F1614" s="6" t="s">
        <v>4020</v>
      </c>
      <c r="G1614" s="6" t="s">
        <v>3</v>
      </c>
      <c r="H1614" s="6" t="s">
        <v>6</v>
      </c>
      <c r="I1614" s="5">
        <v>7</v>
      </c>
      <c r="J1614" s="6" t="s">
        <v>5</v>
      </c>
      <c r="K1614" s="6" t="s">
        <v>4</v>
      </c>
      <c r="L1614" s="7">
        <v>35</v>
      </c>
      <c r="M1614" s="6" t="s">
        <v>3</v>
      </c>
      <c r="N1614" s="5">
        <v>1</v>
      </c>
      <c r="O1614" s="1" t="str">
        <f>IFERROR(FIND("DRW ACY",B1614),"")</f>
        <v/>
      </c>
      <c r="P1614" s="1" t="str">
        <f>IF(O1614="","",O1614+6)</f>
        <v/>
      </c>
      <c r="Q1614" s="1">
        <f>LEN(B1614)</f>
        <v>20</v>
      </c>
      <c r="R1614" s="1" t="str">
        <f>IF(P1614="","",RIGHT(B1614,Q1614-P1614))</f>
        <v/>
      </c>
      <c r="U1614" cm="1">
        <f t="array" ref="U1614">MIN(IFERROR(FIND(_xlfn.SEQUENCE(10,,CHAR(48)),F1614),""))</f>
        <v>8</v>
      </c>
      <c r="V1614" s="1">
        <f>LEN(F1614)</f>
        <v>15</v>
      </c>
      <c r="W1614" s="1" t="str">
        <f>RIGHT(F1614,(V1614+1)-U1614)</f>
        <v>312_1860</v>
      </c>
      <c r="X1614" s="1" t="str">
        <f>LEFT(W1614,8)</f>
        <v>312_1860</v>
      </c>
      <c r="Y1614" s="1" t="str">
        <f>IF(E1614&lt;&gt;"",E1614,"A créer")</f>
        <v>2 C 3 B</v>
      </c>
      <c r="Z1614" s="2">
        <f>I1614</f>
        <v>7</v>
      </c>
      <c r="AA1614" s="1" t="str">
        <f>X1614&amp;" / "&amp;A1614</f>
        <v>312_1860 / 29063387</v>
      </c>
      <c r="AB1614" s="1">
        <f>A1614</f>
        <v>29063387</v>
      </c>
    </row>
    <row r="1615" spans="1:28" ht="15" x14ac:dyDescent="0.25">
      <c r="A1615" s="6">
        <v>29063389</v>
      </c>
      <c r="B1615" s="6" t="s">
        <v>4019</v>
      </c>
      <c r="C1615" s="6" t="s">
        <v>10</v>
      </c>
      <c r="D1615" s="6" t="s">
        <v>9</v>
      </c>
      <c r="E1615" s="6" t="s">
        <v>3984</v>
      </c>
      <c r="F1615" s="6" t="s">
        <v>4018</v>
      </c>
      <c r="G1615" s="6" t="s">
        <v>3</v>
      </c>
      <c r="H1615" s="6" t="s">
        <v>6</v>
      </c>
      <c r="I1615" s="5">
        <v>17</v>
      </c>
      <c r="J1615" s="6" t="s">
        <v>5</v>
      </c>
      <c r="K1615" s="6" t="s">
        <v>4</v>
      </c>
      <c r="L1615" s="7">
        <v>60</v>
      </c>
      <c r="M1615" s="6" t="s">
        <v>3</v>
      </c>
      <c r="N1615" s="5">
        <v>1</v>
      </c>
      <c r="O1615" s="1" t="str">
        <f>IFERROR(FIND("DRW ACY",B1615),"")</f>
        <v/>
      </c>
      <c r="P1615" s="1" t="str">
        <f>IF(O1615="","",O1615+6)</f>
        <v/>
      </c>
      <c r="Q1615" s="1">
        <f>LEN(B1615)</f>
        <v>19</v>
      </c>
      <c r="R1615" s="1" t="str">
        <f>IF(P1615="","",RIGHT(B1615,Q1615-P1615))</f>
        <v/>
      </c>
      <c r="U1615" cm="1">
        <f t="array" ref="U1615">MIN(IFERROR(FIND(_xlfn.SEQUENCE(10,,CHAR(48)),F1615),""))</f>
        <v>8</v>
      </c>
      <c r="V1615" s="1">
        <f>LEN(F1615)</f>
        <v>15</v>
      </c>
      <c r="W1615" s="1" t="str">
        <f>RIGHT(F1615,(V1615+1)-U1615)</f>
        <v>312_0260</v>
      </c>
      <c r="X1615" s="1" t="str">
        <f>LEFT(W1615,8)</f>
        <v>312_0260</v>
      </c>
      <c r="Y1615" s="1" t="str">
        <f>IF(E1615&lt;&gt;"",E1615,"A créer")</f>
        <v>2 C 5 B</v>
      </c>
      <c r="Z1615" s="2">
        <f>I1615</f>
        <v>17</v>
      </c>
      <c r="AA1615" s="1" t="str">
        <f>X1615&amp;" / "&amp;A1615</f>
        <v>312_0260 / 29063389</v>
      </c>
      <c r="AB1615" s="1">
        <f>A1615</f>
        <v>29063389</v>
      </c>
    </row>
    <row r="1616" spans="1:28" ht="15" x14ac:dyDescent="0.25">
      <c r="A1616" s="6">
        <v>29063396</v>
      </c>
      <c r="B1616" s="6" t="s">
        <v>4017</v>
      </c>
      <c r="C1616" s="6" t="s">
        <v>10</v>
      </c>
      <c r="D1616" s="6" t="s">
        <v>9</v>
      </c>
      <c r="E1616" s="6" t="s">
        <v>1856</v>
      </c>
      <c r="F1616" s="6" t="s">
        <v>4016</v>
      </c>
      <c r="G1616" s="6" t="s">
        <v>3</v>
      </c>
      <c r="H1616" s="6" t="s">
        <v>6</v>
      </c>
      <c r="I1616" s="5">
        <v>11</v>
      </c>
      <c r="J1616" s="6" t="s">
        <v>5</v>
      </c>
      <c r="K1616" s="6" t="s">
        <v>4</v>
      </c>
      <c r="L1616" s="7">
        <v>60</v>
      </c>
      <c r="M1616" s="6" t="s">
        <v>3</v>
      </c>
      <c r="N1616" s="5">
        <v>1</v>
      </c>
      <c r="O1616" s="1" t="str">
        <f>IFERROR(FIND("DRW ACY",B1616),"")</f>
        <v/>
      </c>
      <c r="P1616" s="1" t="str">
        <f>IF(O1616="","",O1616+6)</f>
        <v/>
      </c>
      <c r="Q1616" s="1">
        <f>LEN(B1616)</f>
        <v>19</v>
      </c>
      <c r="R1616" s="1" t="str">
        <f>IF(P1616="","",RIGHT(B1616,Q1616-P1616))</f>
        <v/>
      </c>
      <c r="U1616" cm="1">
        <f t="array" ref="U1616">MIN(IFERROR(FIND(_xlfn.SEQUENCE(10,,CHAR(48)),F1616),""))</f>
        <v>8</v>
      </c>
      <c r="V1616" s="1">
        <f>LEN(F1616)</f>
        <v>15</v>
      </c>
      <c r="W1616" s="1" t="str">
        <f>RIGHT(F1616,(V1616+1)-U1616)</f>
        <v>312_0261</v>
      </c>
      <c r="X1616" s="1" t="str">
        <f>LEFT(W1616,8)</f>
        <v>312_0261</v>
      </c>
      <c r="Y1616" s="1" t="str">
        <f>IF(E1616&lt;&gt;"",E1616,"A créer")</f>
        <v>2 C 5 G</v>
      </c>
      <c r="Z1616" s="2">
        <f>I1616</f>
        <v>11</v>
      </c>
      <c r="AA1616" s="1" t="str">
        <f>X1616&amp;" / "&amp;A1616</f>
        <v>312_0261 / 29063396</v>
      </c>
      <c r="AB1616" s="1">
        <f>A1616</f>
        <v>29063396</v>
      </c>
    </row>
    <row r="1617" spans="1:28" ht="15" x14ac:dyDescent="0.25">
      <c r="A1617" s="6">
        <v>29063399</v>
      </c>
      <c r="B1617" s="6" t="s">
        <v>4015</v>
      </c>
      <c r="C1617" s="6" t="s">
        <v>10</v>
      </c>
      <c r="D1617" s="6" t="s">
        <v>9</v>
      </c>
      <c r="E1617" s="6" t="s">
        <v>1848</v>
      </c>
      <c r="F1617" s="6" t="s">
        <v>4014</v>
      </c>
      <c r="G1617" s="6" t="s">
        <v>3</v>
      </c>
      <c r="H1617" s="6" t="s">
        <v>6</v>
      </c>
      <c r="I1617" s="5">
        <v>7</v>
      </c>
      <c r="J1617" s="6" t="s">
        <v>5</v>
      </c>
      <c r="K1617" s="6" t="s">
        <v>4</v>
      </c>
      <c r="L1617" s="7">
        <v>50</v>
      </c>
      <c r="M1617" s="6" t="s">
        <v>3</v>
      </c>
      <c r="N1617" s="5">
        <v>1</v>
      </c>
      <c r="O1617" s="1" t="str">
        <f>IFERROR(FIND("DRW ACY",B1617),"")</f>
        <v/>
      </c>
      <c r="P1617" s="1" t="str">
        <f>IF(O1617="","",O1617+6)</f>
        <v/>
      </c>
      <c r="Q1617" s="1">
        <f>LEN(B1617)</f>
        <v>22</v>
      </c>
      <c r="R1617" s="1" t="str">
        <f>IF(P1617="","",RIGHT(B1617,Q1617-P1617))</f>
        <v/>
      </c>
      <c r="U1617" cm="1">
        <f t="array" ref="U1617">MIN(IFERROR(FIND(_xlfn.SEQUENCE(10,,CHAR(48)),F1617),""))</f>
        <v>8</v>
      </c>
      <c r="V1617" s="1">
        <f>LEN(F1617)</f>
        <v>15</v>
      </c>
      <c r="W1617" s="1" t="str">
        <f>RIGHT(F1617,(V1617+1)-U1617)</f>
        <v>312_1288</v>
      </c>
      <c r="X1617" s="1" t="str">
        <f>LEFT(W1617,8)</f>
        <v>312_1288</v>
      </c>
      <c r="Y1617" s="1" t="str">
        <f>IF(E1617&lt;&gt;"",E1617,"A créer")</f>
        <v>2 C 3 G</v>
      </c>
      <c r="Z1617" s="2">
        <f>I1617</f>
        <v>7</v>
      </c>
      <c r="AA1617" s="1" t="str">
        <f>X1617&amp;" / "&amp;A1617</f>
        <v>312_1288 / 29063399</v>
      </c>
      <c r="AB1617" s="1">
        <f>A1617</f>
        <v>29063399</v>
      </c>
    </row>
    <row r="1618" spans="1:28" ht="15" x14ac:dyDescent="0.25">
      <c r="A1618" s="6">
        <v>29063402</v>
      </c>
      <c r="B1618" s="6" t="s">
        <v>4013</v>
      </c>
      <c r="C1618" s="6" t="s">
        <v>10</v>
      </c>
      <c r="D1618" s="6" t="s">
        <v>9</v>
      </c>
      <c r="E1618" s="6" t="s">
        <v>1789</v>
      </c>
      <c r="F1618" s="6" t="s">
        <v>4012</v>
      </c>
      <c r="G1618" s="6" t="s">
        <v>3</v>
      </c>
      <c r="H1618" s="6" t="s">
        <v>6</v>
      </c>
      <c r="I1618" s="5">
        <v>15</v>
      </c>
      <c r="J1618" s="6" t="s">
        <v>5</v>
      </c>
      <c r="K1618" s="6" t="s">
        <v>4</v>
      </c>
      <c r="L1618" s="7">
        <v>85</v>
      </c>
      <c r="M1618" s="6" t="s">
        <v>3</v>
      </c>
      <c r="N1618" s="5">
        <v>1</v>
      </c>
      <c r="O1618" s="1" t="str">
        <f>IFERROR(FIND("DRW ACY",B1618),"")</f>
        <v/>
      </c>
      <c r="P1618" s="1" t="str">
        <f>IF(O1618="","",O1618+6)</f>
        <v/>
      </c>
      <c r="Q1618" s="1">
        <f>LEN(B1618)</f>
        <v>19</v>
      </c>
      <c r="R1618" s="1" t="str">
        <f>IF(P1618="","",RIGHT(B1618,Q1618-P1618))</f>
        <v/>
      </c>
      <c r="U1618" cm="1">
        <f t="array" ref="U1618">MIN(IFERROR(FIND(_xlfn.SEQUENCE(10,,CHAR(48)),F1618),""))</f>
        <v>8</v>
      </c>
      <c r="V1618" s="1">
        <f>LEN(F1618)</f>
        <v>15</v>
      </c>
      <c r="W1618" s="1" t="str">
        <f>RIGHT(F1618,(V1618+1)-U1618)</f>
        <v>312_0033</v>
      </c>
      <c r="X1618" s="1" t="str">
        <f>LEFT(W1618,8)</f>
        <v>312_0033</v>
      </c>
      <c r="Y1618" s="1" t="str">
        <f>IF(E1618&lt;&gt;"",E1618,"A créer")</f>
        <v>2 C 5 C</v>
      </c>
      <c r="Z1618" s="2">
        <f>I1618</f>
        <v>15</v>
      </c>
      <c r="AA1618" s="1" t="str">
        <f>X1618&amp;" / "&amp;A1618</f>
        <v>312_0033 / 29063402</v>
      </c>
      <c r="AB1618" s="1">
        <f>A1618</f>
        <v>29063402</v>
      </c>
    </row>
    <row r="1619" spans="1:28" ht="15" x14ac:dyDescent="0.25">
      <c r="A1619" s="6">
        <v>29063403</v>
      </c>
      <c r="B1619" s="6" t="s">
        <v>4011</v>
      </c>
      <c r="C1619" s="6" t="s">
        <v>10</v>
      </c>
      <c r="D1619" s="6" t="s">
        <v>9</v>
      </c>
      <c r="E1619" s="6" t="s">
        <v>2049</v>
      </c>
      <c r="F1619" s="6" t="s">
        <v>4010</v>
      </c>
      <c r="G1619" s="6" t="s">
        <v>3</v>
      </c>
      <c r="H1619" s="6" t="s">
        <v>6</v>
      </c>
      <c r="I1619" s="5">
        <v>8</v>
      </c>
      <c r="J1619" s="6" t="s">
        <v>5</v>
      </c>
      <c r="K1619" s="6" t="s">
        <v>4</v>
      </c>
      <c r="L1619" s="7">
        <v>35</v>
      </c>
      <c r="M1619" s="6" t="s">
        <v>3</v>
      </c>
      <c r="N1619" s="5">
        <v>1</v>
      </c>
      <c r="O1619" s="1" t="str">
        <f>IFERROR(FIND("DRW ACY",B1619),"")</f>
        <v/>
      </c>
      <c r="P1619" s="1" t="str">
        <f>IF(O1619="","",O1619+6)</f>
        <v/>
      </c>
      <c r="Q1619" s="1">
        <f>LEN(B1619)</f>
        <v>20</v>
      </c>
      <c r="R1619" s="1" t="str">
        <f>IF(P1619="","",RIGHT(B1619,Q1619-P1619))</f>
        <v/>
      </c>
      <c r="U1619" cm="1">
        <f t="array" ref="U1619">MIN(IFERROR(FIND(_xlfn.SEQUENCE(10,,CHAR(48)),F1619),""))</f>
        <v>8</v>
      </c>
      <c r="V1619" s="1">
        <f>LEN(F1619)</f>
        <v>15</v>
      </c>
      <c r="W1619" s="1" t="str">
        <f>RIGHT(F1619,(V1619+1)-U1619)</f>
        <v>312_1309</v>
      </c>
      <c r="X1619" s="1" t="str">
        <f>LEFT(W1619,8)</f>
        <v>312_1309</v>
      </c>
      <c r="Y1619" s="1" t="str">
        <f>IF(E1619&lt;&gt;"",E1619,"A créer")</f>
        <v>2 C 2 K</v>
      </c>
      <c r="Z1619" s="2">
        <f>I1619</f>
        <v>8</v>
      </c>
      <c r="AA1619" s="1" t="str">
        <f>X1619&amp;" / "&amp;A1619</f>
        <v>312_1309 / 29063403</v>
      </c>
      <c r="AB1619" s="1">
        <f>A1619</f>
        <v>29063403</v>
      </c>
    </row>
    <row r="1620" spans="1:28" ht="15" x14ac:dyDescent="0.25">
      <c r="A1620" s="6">
        <v>29063404</v>
      </c>
      <c r="B1620" s="6" t="s">
        <v>4009</v>
      </c>
      <c r="C1620" s="6" t="s">
        <v>10</v>
      </c>
      <c r="D1620" s="6" t="s">
        <v>9</v>
      </c>
      <c r="E1620" s="6" t="s">
        <v>3924</v>
      </c>
      <c r="F1620" s="6" t="s">
        <v>4008</v>
      </c>
      <c r="G1620" s="6" t="s">
        <v>3</v>
      </c>
      <c r="H1620" s="6" t="s">
        <v>6</v>
      </c>
      <c r="I1620" s="5">
        <v>13</v>
      </c>
      <c r="J1620" s="6" t="s">
        <v>5</v>
      </c>
      <c r="K1620" s="6" t="s">
        <v>4</v>
      </c>
      <c r="L1620" s="7">
        <v>145</v>
      </c>
      <c r="M1620" s="6" t="s">
        <v>3</v>
      </c>
      <c r="N1620" s="5">
        <v>1</v>
      </c>
      <c r="O1620" s="1" t="str">
        <f>IFERROR(FIND("DRW ACY",B1620),"")</f>
        <v/>
      </c>
      <c r="P1620" s="1" t="str">
        <f>IF(O1620="","",O1620+6)</f>
        <v/>
      </c>
      <c r="Q1620" s="1">
        <f>LEN(B1620)</f>
        <v>19</v>
      </c>
      <c r="R1620" s="1" t="str">
        <f>IF(P1620="","",RIGHT(B1620,Q1620-P1620))</f>
        <v/>
      </c>
      <c r="U1620" cm="1">
        <f t="array" ref="U1620">MIN(IFERROR(FIND(_xlfn.SEQUENCE(10,,CHAR(48)),F1620),""))</f>
        <v>8</v>
      </c>
      <c r="V1620" s="1">
        <f>LEN(F1620)</f>
        <v>15</v>
      </c>
      <c r="W1620" s="1" t="str">
        <f>RIGHT(F1620,(V1620+1)-U1620)</f>
        <v>312_1029</v>
      </c>
      <c r="X1620" s="1" t="str">
        <f>LEFT(W1620,8)</f>
        <v>312_1029</v>
      </c>
      <c r="Y1620" s="1" t="str">
        <f>IF(E1620&lt;&gt;"",E1620,"A créer")</f>
        <v>2 C 5 M</v>
      </c>
      <c r="Z1620" s="2">
        <f>I1620</f>
        <v>13</v>
      </c>
      <c r="AA1620" s="1" t="str">
        <f>X1620&amp;" / "&amp;A1620</f>
        <v>312_1029 / 29063404</v>
      </c>
      <c r="AB1620" s="1">
        <f>A1620</f>
        <v>29063404</v>
      </c>
    </row>
    <row r="1621" spans="1:28" ht="15" x14ac:dyDescent="0.25">
      <c r="A1621" s="6">
        <v>29063407</v>
      </c>
      <c r="B1621" s="6" t="s">
        <v>4007</v>
      </c>
      <c r="C1621" s="6" t="s">
        <v>10</v>
      </c>
      <c r="D1621" s="6" t="s">
        <v>9</v>
      </c>
      <c r="E1621" s="6" t="s">
        <v>4006</v>
      </c>
      <c r="F1621" s="6" t="s">
        <v>4005</v>
      </c>
      <c r="G1621" s="6" t="s">
        <v>3</v>
      </c>
      <c r="H1621" s="6" t="s">
        <v>6</v>
      </c>
      <c r="I1621" s="5">
        <v>13</v>
      </c>
      <c r="J1621" s="6" t="s">
        <v>5</v>
      </c>
      <c r="K1621" s="6" t="s">
        <v>4</v>
      </c>
      <c r="L1621" s="7">
        <v>43.8</v>
      </c>
      <c r="M1621" s="6" t="s">
        <v>3</v>
      </c>
      <c r="N1621" s="5">
        <v>1</v>
      </c>
      <c r="O1621" s="1" t="str">
        <f>IFERROR(FIND("DRW ACY",B1621),"")</f>
        <v/>
      </c>
      <c r="P1621" s="1" t="str">
        <f>IF(O1621="","",O1621+6)</f>
        <v/>
      </c>
      <c r="Q1621" s="1">
        <f>LEN(B1621)</f>
        <v>20</v>
      </c>
      <c r="R1621" s="1" t="str">
        <f>IF(P1621="","",RIGHT(B1621,Q1621-P1621))</f>
        <v/>
      </c>
      <c r="U1621" cm="1">
        <f t="array" ref="U1621">MIN(IFERROR(FIND(_xlfn.SEQUENCE(10,,CHAR(48)),F1621),""))</f>
        <v>8</v>
      </c>
      <c r="V1621" s="1">
        <f>LEN(F1621)</f>
        <v>15</v>
      </c>
      <c r="W1621" s="1" t="str">
        <f>RIGHT(F1621,(V1621+1)-U1621)</f>
        <v>312_1174</v>
      </c>
      <c r="X1621" s="1" t="str">
        <f>LEFT(W1621,8)</f>
        <v>312_1174</v>
      </c>
      <c r="Y1621" s="1" t="str">
        <f>IF(E1621&lt;&gt;"",E1621,"A créer")</f>
        <v>2 C 3 F</v>
      </c>
      <c r="Z1621" s="2">
        <f>I1621</f>
        <v>13</v>
      </c>
      <c r="AA1621" s="1" t="str">
        <f>X1621&amp;" / "&amp;A1621</f>
        <v>312_1174 / 29063407</v>
      </c>
      <c r="AB1621" s="1">
        <f>A1621</f>
        <v>29063407</v>
      </c>
    </row>
    <row r="1622" spans="1:28" ht="15" x14ac:dyDescent="0.25">
      <c r="A1622" s="6">
        <v>29063410</v>
      </c>
      <c r="B1622" s="6" t="s">
        <v>4004</v>
      </c>
      <c r="C1622" s="6" t="s">
        <v>10</v>
      </c>
      <c r="D1622" s="6" t="s">
        <v>9</v>
      </c>
      <c r="E1622" s="6" t="s">
        <v>4003</v>
      </c>
      <c r="F1622" s="6" t="s">
        <v>4002</v>
      </c>
      <c r="G1622" s="6" t="s">
        <v>3</v>
      </c>
      <c r="H1622" s="6" t="s">
        <v>6</v>
      </c>
      <c r="I1622" s="5">
        <v>11</v>
      </c>
      <c r="J1622" s="6" t="s">
        <v>5</v>
      </c>
      <c r="K1622" s="6" t="s">
        <v>4</v>
      </c>
      <c r="L1622" s="7">
        <v>51</v>
      </c>
      <c r="M1622" s="6" t="s">
        <v>3</v>
      </c>
      <c r="N1622" s="5">
        <v>1</v>
      </c>
      <c r="O1622" s="1" t="str">
        <f>IFERROR(FIND("DRW ACY",B1622),"")</f>
        <v/>
      </c>
      <c r="P1622" s="1" t="str">
        <f>IF(O1622="","",O1622+6)</f>
        <v/>
      </c>
      <c r="Q1622" s="1">
        <f>LEN(B1622)</f>
        <v>20</v>
      </c>
      <c r="R1622" s="1" t="str">
        <f>IF(P1622="","",RIGHT(B1622,Q1622-P1622))</f>
        <v/>
      </c>
      <c r="U1622" cm="1">
        <f t="array" ref="U1622">MIN(IFERROR(FIND(_xlfn.SEQUENCE(10,,CHAR(48)),F1622),""))</f>
        <v>8</v>
      </c>
      <c r="V1622" s="1">
        <f>LEN(F1622)</f>
        <v>15</v>
      </c>
      <c r="W1622" s="1" t="str">
        <f>RIGHT(F1622,(V1622+1)-U1622)</f>
        <v>312_0287</v>
      </c>
      <c r="X1622" s="1" t="str">
        <f>LEFT(W1622,8)</f>
        <v>312_0287</v>
      </c>
      <c r="Y1622" s="1" t="str">
        <f>IF(E1622&lt;&gt;"",E1622,"A créer")</f>
        <v>2 C 3 K</v>
      </c>
      <c r="Z1622" s="2">
        <f>I1622</f>
        <v>11</v>
      </c>
      <c r="AA1622" s="1" t="str">
        <f>X1622&amp;" / "&amp;A1622</f>
        <v>312_0287 / 29063410</v>
      </c>
      <c r="AB1622" s="1">
        <f>A1622</f>
        <v>29063410</v>
      </c>
    </row>
    <row r="1623" spans="1:28" ht="15" x14ac:dyDescent="0.25">
      <c r="A1623" s="6">
        <v>29063415</v>
      </c>
      <c r="B1623" s="6" t="s">
        <v>4001</v>
      </c>
      <c r="C1623" s="6" t="s">
        <v>10</v>
      </c>
      <c r="D1623" s="6" t="s">
        <v>9</v>
      </c>
      <c r="E1623" s="6" t="s">
        <v>2626</v>
      </c>
      <c r="F1623" s="6" t="s">
        <v>4000</v>
      </c>
      <c r="G1623" s="6" t="s">
        <v>3</v>
      </c>
      <c r="H1623" s="6" t="s">
        <v>6</v>
      </c>
      <c r="I1623" s="5">
        <v>5</v>
      </c>
      <c r="J1623" s="6" t="s">
        <v>5</v>
      </c>
      <c r="K1623" s="6" t="s">
        <v>4</v>
      </c>
      <c r="L1623" s="7">
        <v>185</v>
      </c>
      <c r="M1623" s="6" t="s">
        <v>3</v>
      </c>
      <c r="N1623" s="5">
        <v>1</v>
      </c>
      <c r="O1623" s="1" t="str">
        <f>IFERROR(FIND("DRW ACY",B1623),"")</f>
        <v/>
      </c>
      <c r="P1623" s="1" t="str">
        <f>IF(O1623="","",O1623+6)</f>
        <v/>
      </c>
      <c r="Q1623" s="1">
        <f>LEN(B1623)</f>
        <v>24</v>
      </c>
      <c r="R1623" s="1" t="str">
        <f>IF(P1623="","",RIGHT(B1623,Q1623-P1623))</f>
        <v/>
      </c>
      <c r="U1623" cm="1">
        <f t="array" ref="U1623">MIN(IFERROR(FIND(_xlfn.SEQUENCE(10,,CHAR(48)),F1623),""))</f>
        <v>8</v>
      </c>
      <c r="V1623" s="1">
        <f>LEN(F1623)</f>
        <v>15</v>
      </c>
      <c r="W1623" s="1" t="str">
        <f>RIGHT(F1623,(V1623+1)-U1623)</f>
        <v>312_2221</v>
      </c>
      <c r="X1623" s="1" t="str">
        <f>LEFT(W1623,8)</f>
        <v>312_2221</v>
      </c>
      <c r="Y1623" s="1" t="str">
        <f>IF(E1623&lt;&gt;"",E1623,"A créer")</f>
        <v>2 B 2 G</v>
      </c>
      <c r="Z1623" s="2">
        <f>I1623</f>
        <v>5</v>
      </c>
      <c r="AA1623" s="1" t="str">
        <f>X1623&amp;" / "&amp;A1623</f>
        <v>312_2221 / 29063415</v>
      </c>
      <c r="AB1623" s="1">
        <f>A1623</f>
        <v>29063415</v>
      </c>
    </row>
    <row r="1624" spans="1:28" ht="15" x14ac:dyDescent="0.25">
      <c r="A1624" s="6">
        <v>29063417</v>
      </c>
      <c r="B1624" s="6" t="s">
        <v>3999</v>
      </c>
      <c r="C1624" s="6" t="s">
        <v>10</v>
      </c>
      <c r="D1624" s="6" t="s">
        <v>9</v>
      </c>
      <c r="E1624" s="6" t="s">
        <v>3998</v>
      </c>
      <c r="F1624" s="6" t="s">
        <v>3997</v>
      </c>
      <c r="G1624" s="6" t="s">
        <v>3</v>
      </c>
      <c r="H1624" s="6" t="s">
        <v>6</v>
      </c>
      <c r="I1624" s="5">
        <v>47</v>
      </c>
      <c r="J1624" s="6" t="s">
        <v>5</v>
      </c>
      <c r="K1624" s="6" t="s">
        <v>4</v>
      </c>
      <c r="L1624" s="7">
        <v>79.09</v>
      </c>
      <c r="M1624" s="6" t="s">
        <v>3</v>
      </c>
      <c r="N1624" s="5">
        <v>1</v>
      </c>
      <c r="O1624" s="1" t="str">
        <f>IFERROR(FIND("DRW ACY",B1624),"")</f>
        <v/>
      </c>
      <c r="P1624" s="1" t="str">
        <f>IF(O1624="","",O1624+6)</f>
        <v/>
      </c>
      <c r="Q1624" s="1">
        <f>LEN(B1624)</f>
        <v>16</v>
      </c>
      <c r="R1624" s="1" t="str">
        <f>IF(P1624="","",RIGHT(B1624,Q1624-P1624))</f>
        <v/>
      </c>
      <c r="U1624" cm="1">
        <f t="array" ref="U1624">MIN(IFERROR(FIND(_xlfn.SEQUENCE(10,,CHAR(48)),F1624),""))</f>
        <v>8</v>
      </c>
      <c r="V1624" s="1">
        <f>LEN(F1624)</f>
        <v>15</v>
      </c>
      <c r="W1624" s="1" t="str">
        <f>RIGHT(F1624,(V1624+1)-U1624)</f>
        <v>312_1617</v>
      </c>
      <c r="X1624" s="1" t="str">
        <f>LEFT(W1624,8)</f>
        <v>312_1617</v>
      </c>
      <c r="Y1624" s="1" t="str">
        <f>IF(E1624&lt;&gt;"",E1624,"A créer")</f>
        <v>2 B 9 F</v>
      </c>
      <c r="Z1624" s="2">
        <f>I1624</f>
        <v>47</v>
      </c>
      <c r="AA1624" s="1" t="str">
        <f>X1624&amp;" / "&amp;A1624</f>
        <v>312_1617 / 29063417</v>
      </c>
      <c r="AB1624" s="1">
        <f>A1624</f>
        <v>29063417</v>
      </c>
    </row>
    <row r="1625" spans="1:28" ht="15" x14ac:dyDescent="0.25">
      <c r="A1625" s="6">
        <v>29063430</v>
      </c>
      <c r="B1625" s="6" t="s">
        <v>3996</v>
      </c>
      <c r="C1625" s="6" t="s">
        <v>10</v>
      </c>
      <c r="D1625" s="6" t="s">
        <v>9</v>
      </c>
      <c r="E1625" s="6" t="s">
        <v>1873</v>
      </c>
      <c r="F1625" s="6" t="s">
        <v>3995</v>
      </c>
      <c r="G1625" s="6" t="s">
        <v>3</v>
      </c>
      <c r="H1625" s="6" t="s">
        <v>6</v>
      </c>
      <c r="I1625" s="5">
        <v>2</v>
      </c>
      <c r="J1625" s="6" t="s">
        <v>5</v>
      </c>
      <c r="K1625" s="6" t="s">
        <v>4</v>
      </c>
      <c r="L1625" s="7">
        <v>50</v>
      </c>
      <c r="M1625" s="6" t="s">
        <v>3</v>
      </c>
      <c r="N1625" s="5">
        <v>1</v>
      </c>
      <c r="O1625" s="1" t="str">
        <f>IFERROR(FIND("DRW ACY",B1625),"")</f>
        <v/>
      </c>
      <c r="P1625" s="1" t="str">
        <f>IF(O1625="","",O1625+6)</f>
        <v/>
      </c>
      <c r="Q1625" s="1">
        <f>LEN(B1625)</f>
        <v>16</v>
      </c>
      <c r="R1625" s="1" t="str">
        <f>IF(P1625="","",RIGHT(B1625,Q1625-P1625))</f>
        <v/>
      </c>
      <c r="U1625" cm="1">
        <f t="array" ref="U1625">MIN(IFERROR(FIND(_xlfn.SEQUENCE(10,,CHAR(48)),F1625),""))</f>
        <v>8</v>
      </c>
      <c r="V1625" s="1">
        <f>LEN(F1625)</f>
        <v>15</v>
      </c>
      <c r="W1625" s="1" t="str">
        <f>RIGHT(F1625,(V1625+1)-U1625)</f>
        <v>312_1086</v>
      </c>
      <c r="X1625" s="1" t="str">
        <f>LEFT(W1625,8)</f>
        <v>312_1086</v>
      </c>
      <c r="Y1625" s="1" t="str">
        <f>IF(E1625&lt;&gt;"",E1625,"A créer")</f>
        <v>2 B 3 B</v>
      </c>
      <c r="Z1625" s="2">
        <f>I1625</f>
        <v>2</v>
      </c>
      <c r="AA1625" s="1" t="str">
        <f>X1625&amp;" / "&amp;A1625</f>
        <v>312_1086 / 29063430</v>
      </c>
      <c r="AB1625" s="1">
        <f>A1625</f>
        <v>29063430</v>
      </c>
    </row>
    <row r="1626" spans="1:28" ht="15" x14ac:dyDescent="0.25">
      <c r="A1626" s="6">
        <v>29063448</v>
      </c>
      <c r="B1626" s="6" t="s">
        <v>3994</v>
      </c>
      <c r="C1626" s="6" t="s">
        <v>10</v>
      </c>
      <c r="D1626" s="6" t="s">
        <v>9</v>
      </c>
      <c r="E1626" s="6" t="s">
        <v>3993</v>
      </c>
      <c r="F1626" s="6" t="s">
        <v>3992</v>
      </c>
      <c r="G1626" s="6" t="s">
        <v>3</v>
      </c>
      <c r="H1626" s="6" t="s">
        <v>6</v>
      </c>
      <c r="I1626" s="5">
        <v>11</v>
      </c>
      <c r="J1626" s="6" t="s">
        <v>5</v>
      </c>
      <c r="K1626" s="6" t="s">
        <v>4</v>
      </c>
      <c r="L1626" s="7">
        <v>294.17</v>
      </c>
      <c r="M1626" s="6" t="s">
        <v>3</v>
      </c>
      <c r="N1626" s="5">
        <v>1</v>
      </c>
      <c r="O1626" s="1" t="str">
        <f>IFERROR(FIND("DRW ACY",B1626),"")</f>
        <v/>
      </c>
      <c r="P1626" s="1" t="str">
        <f>IF(O1626="","",O1626+6)</f>
        <v/>
      </c>
      <c r="Q1626" s="1">
        <f>LEN(B1626)</f>
        <v>33</v>
      </c>
      <c r="R1626" s="1" t="str">
        <f>IF(P1626="","",RIGHT(B1626,Q1626-P1626))</f>
        <v/>
      </c>
      <c r="U1626" cm="1">
        <f t="array" ref="U1626">MIN(IFERROR(FIND(_xlfn.SEQUENCE(10,,CHAR(48)),F1626),""))</f>
        <v>8</v>
      </c>
      <c r="V1626" s="1">
        <f>LEN(F1626)</f>
        <v>15</v>
      </c>
      <c r="W1626" s="1" t="str">
        <f>RIGHT(F1626,(V1626+1)-U1626)</f>
        <v>312_1544</v>
      </c>
      <c r="X1626" s="1" t="str">
        <f>LEFT(W1626,8)</f>
        <v>312_1544</v>
      </c>
      <c r="Y1626" s="1" t="str">
        <f>IF(E1626&lt;&gt;"",E1626,"A créer")</f>
        <v>2 A 2 B</v>
      </c>
      <c r="Z1626" s="2">
        <f>I1626</f>
        <v>11</v>
      </c>
      <c r="AA1626" s="1" t="str">
        <f>X1626&amp;" / "&amp;A1626</f>
        <v>312_1544 / 29063448</v>
      </c>
      <c r="AB1626" s="1">
        <f>A1626</f>
        <v>29063448</v>
      </c>
    </row>
    <row r="1627" spans="1:28" ht="15" x14ac:dyDescent="0.25">
      <c r="A1627" s="6">
        <v>29063449</v>
      </c>
      <c r="B1627" s="6" t="s">
        <v>3991</v>
      </c>
      <c r="C1627" s="6" t="s">
        <v>10</v>
      </c>
      <c r="D1627" s="6" t="s">
        <v>9</v>
      </c>
      <c r="E1627" s="6" t="s">
        <v>3990</v>
      </c>
      <c r="F1627" s="6" t="s">
        <v>3989</v>
      </c>
      <c r="G1627" s="6" t="s">
        <v>3</v>
      </c>
      <c r="H1627" s="6" t="s">
        <v>6</v>
      </c>
      <c r="I1627" s="5">
        <v>8</v>
      </c>
      <c r="J1627" s="6" t="s">
        <v>5</v>
      </c>
      <c r="K1627" s="6" t="s">
        <v>4</v>
      </c>
      <c r="L1627" s="7">
        <v>295</v>
      </c>
      <c r="M1627" s="6" t="s">
        <v>3</v>
      </c>
      <c r="N1627" s="5">
        <v>1</v>
      </c>
      <c r="O1627" s="1" t="str">
        <f>IFERROR(FIND("DRW ACY",B1627),"")</f>
        <v/>
      </c>
      <c r="P1627" s="1" t="str">
        <f>IF(O1627="","",O1627+6)</f>
        <v/>
      </c>
      <c r="Q1627" s="1">
        <f>LEN(B1627)</f>
        <v>33</v>
      </c>
      <c r="R1627" s="1" t="str">
        <f>IF(P1627="","",RIGHT(B1627,Q1627-P1627))</f>
        <v/>
      </c>
      <c r="U1627" cm="1">
        <f t="array" ref="U1627">MIN(IFERROR(FIND(_xlfn.SEQUENCE(10,,CHAR(48)),F1627),""))</f>
        <v>8</v>
      </c>
      <c r="V1627" s="1">
        <f>LEN(F1627)</f>
        <v>15</v>
      </c>
      <c r="W1627" s="1" t="str">
        <f>RIGHT(F1627,(V1627+1)-U1627)</f>
        <v>312_2266</v>
      </c>
      <c r="X1627" s="1" t="str">
        <f>LEFT(W1627,8)</f>
        <v>312_2266</v>
      </c>
      <c r="Y1627" s="1" t="str">
        <f>IF(E1627&lt;&gt;"",E1627,"A créer")</f>
        <v>2 A 4 D</v>
      </c>
      <c r="Z1627" s="2">
        <f>I1627</f>
        <v>8</v>
      </c>
      <c r="AA1627" s="1" t="str">
        <f>X1627&amp;" / "&amp;A1627</f>
        <v>312_2266 / 29063449</v>
      </c>
      <c r="AB1627" s="1">
        <f>A1627</f>
        <v>29063449</v>
      </c>
    </row>
    <row r="1628" spans="1:28" ht="15" x14ac:dyDescent="0.25">
      <c r="A1628" s="6">
        <v>29063450</v>
      </c>
      <c r="B1628" s="6" t="s">
        <v>3988</v>
      </c>
      <c r="C1628" s="6" t="s">
        <v>10</v>
      </c>
      <c r="D1628" s="6" t="s">
        <v>9</v>
      </c>
      <c r="E1628" s="6" t="s">
        <v>3987</v>
      </c>
      <c r="F1628" s="6" t="s">
        <v>3986</v>
      </c>
      <c r="G1628" s="6" t="s">
        <v>3</v>
      </c>
      <c r="H1628" s="6" t="s">
        <v>6</v>
      </c>
      <c r="I1628" s="5">
        <v>8</v>
      </c>
      <c r="J1628" s="6" t="s">
        <v>5</v>
      </c>
      <c r="K1628" s="6" t="s">
        <v>4</v>
      </c>
      <c r="L1628" s="7">
        <v>295</v>
      </c>
      <c r="M1628" s="6" t="s">
        <v>3</v>
      </c>
      <c r="N1628" s="5">
        <v>1</v>
      </c>
      <c r="O1628" s="1" t="str">
        <f>IFERROR(FIND("DRW ACY",B1628),"")</f>
        <v/>
      </c>
      <c r="P1628" s="1" t="str">
        <f>IF(O1628="","",O1628+6)</f>
        <v/>
      </c>
      <c r="Q1628" s="1">
        <f>LEN(B1628)</f>
        <v>33</v>
      </c>
      <c r="R1628" s="1" t="str">
        <f>IF(P1628="","",RIGHT(B1628,Q1628-P1628))</f>
        <v/>
      </c>
      <c r="U1628" cm="1">
        <f t="array" ref="U1628">MIN(IFERROR(FIND(_xlfn.SEQUENCE(10,,CHAR(48)),F1628),""))</f>
        <v>8</v>
      </c>
      <c r="V1628" s="1">
        <f>LEN(F1628)</f>
        <v>15</v>
      </c>
      <c r="W1628" s="1" t="str">
        <f>RIGHT(F1628,(V1628+1)-U1628)</f>
        <v>312_1169</v>
      </c>
      <c r="X1628" s="1" t="str">
        <f>LEFT(W1628,8)</f>
        <v>312_1169</v>
      </c>
      <c r="Y1628" s="1" t="str">
        <f>IF(E1628&lt;&gt;"",E1628,"A créer")</f>
        <v>2 A 4 E</v>
      </c>
      <c r="Z1628" s="2">
        <f>I1628</f>
        <v>8</v>
      </c>
      <c r="AA1628" s="1" t="str">
        <f>X1628&amp;" / "&amp;A1628</f>
        <v>312_1169 / 29063450</v>
      </c>
      <c r="AB1628" s="1">
        <f>A1628</f>
        <v>29063450</v>
      </c>
    </row>
    <row r="1629" spans="1:28" ht="15" x14ac:dyDescent="0.25">
      <c r="A1629" s="6">
        <v>29063467</v>
      </c>
      <c r="B1629" s="6" t="s">
        <v>3985</v>
      </c>
      <c r="C1629" s="6" t="s">
        <v>10</v>
      </c>
      <c r="D1629" s="6" t="s">
        <v>9</v>
      </c>
      <c r="E1629" s="6" t="s">
        <v>3984</v>
      </c>
      <c r="F1629" s="6" t="s">
        <v>3983</v>
      </c>
      <c r="G1629" s="6" t="s">
        <v>3</v>
      </c>
      <c r="H1629" s="6" t="s">
        <v>6</v>
      </c>
      <c r="I1629" s="5">
        <v>22</v>
      </c>
      <c r="J1629" s="6" t="s">
        <v>5</v>
      </c>
      <c r="K1629" s="6" t="s">
        <v>4</v>
      </c>
      <c r="L1629" s="7">
        <v>50</v>
      </c>
      <c r="M1629" s="6" t="s">
        <v>3</v>
      </c>
      <c r="N1629" s="5">
        <v>1</v>
      </c>
      <c r="O1629" s="1" t="str">
        <f>IFERROR(FIND("DRW ACY",B1629),"")</f>
        <v/>
      </c>
      <c r="P1629" s="1" t="str">
        <f>IF(O1629="","",O1629+6)</f>
        <v/>
      </c>
      <c r="Q1629" s="1">
        <f>LEN(B1629)</f>
        <v>37</v>
      </c>
      <c r="R1629" s="1" t="str">
        <f>IF(P1629="","",RIGHT(B1629,Q1629-P1629))</f>
        <v/>
      </c>
      <c r="U1629" cm="1">
        <f t="array" ref="U1629">MIN(IFERROR(FIND(_xlfn.SEQUENCE(10,,CHAR(48)),F1629),""))</f>
        <v>8</v>
      </c>
      <c r="V1629" s="1">
        <f>LEN(F1629)</f>
        <v>15</v>
      </c>
      <c r="W1629" s="1" t="str">
        <f>RIGHT(F1629,(V1629+1)-U1629)</f>
        <v>312 0780</v>
      </c>
      <c r="X1629" s="1" t="str">
        <f>LEFT(W1629,8)</f>
        <v>312 0780</v>
      </c>
      <c r="Y1629" s="1" t="str">
        <f>IF(E1629&lt;&gt;"",E1629,"A créer")</f>
        <v>2 C 5 B</v>
      </c>
      <c r="Z1629" s="2">
        <f>I1629</f>
        <v>22</v>
      </c>
      <c r="AA1629" s="1" t="str">
        <f>X1629&amp;" / "&amp;A1629</f>
        <v>312 0780 / 29063467</v>
      </c>
      <c r="AB1629" s="1">
        <f>A1629</f>
        <v>29063467</v>
      </c>
    </row>
    <row r="1630" spans="1:28" ht="15" x14ac:dyDescent="0.25">
      <c r="A1630" s="6">
        <v>29063468</v>
      </c>
      <c r="B1630" s="6" t="s">
        <v>3982</v>
      </c>
      <c r="C1630" s="6" t="s">
        <v>10</v>
      </c>
      <c r="D1630" s="6" t="s">
        <v>9</v>
      </c>
      <c r="E1630" s="6" t="s">
        <v>213</v>
      </c>
      <c r="F1630" s="6" t="s">
        <v>3981</v>
      </c>
      <c r="G1630" s="6" t="s">
        <v>3</v>
      </c>
      <c r="H1630" s="6" t="s">
        <v>6</v>
      </c>
      <c r="I1630" s="5">
        <v>53</v>
      </c>
      <c r="J1630" s="6" t="s">
        <v>5</v>
      </c>
      <c r="K1630" s="6" t="s">
        <v>4</v>
      </c>
      <c r="L1630" s="7">
        <v>29.22</v>
      </c>
      <c r="M1630" s="6" t="s">
        <v>3</v>
      </c>
      <c r="N1630" s="5">
        <v>1</v>
      </c>
      <c r="O1630" s="1" t="str">
        <f>IFERROR(FIND("DRW ACY",B1630),"")</f>
        <v/>
      </c>
      <c r="P1630" s="1" t="str">
        <f>IF(O1630="","",O1630+6)</f>
        <v/>
      </c>
      <c r="Q1630" s="1">
        <f>LEN(B1630)</f>
        <v>27</v>
      </c>
      <c r="R1630" s="1" t="str">
        <f>IF(P1630="","",RIGHT(B1630,Q1630-P1630))</f>
        <v/>
      </c>
      <c r="U1630" cm="1">
        <f t="array" ref="U1630">MIN(IFERROR(FIND(_xlfn.SEQUENCE(10,,CHAR(48)),F1630),""))</f>
        <v>8</v>
      </c>
      <c r="V1630" s="1">
        <f>LEN(F1630)</f>
        <v>15</v>
      </c>
      <c r="W1630" s="1" t="str">
        <f>RIGHT(F1630,(V1630+1)-U1630)</f>
        <v>312 0665</v>
      </c>
      <c r="X1630" s="1" t="str">
        <f>LEFT(W1630,8)</f>
        <v>312 0665</v>
      </c>
      <c r="Y1630" s="1" t="str">
        <f>IF(E1630&lt;&gt;"",E1630,"A créer")</f>
        <v>2 C 5 A</v>
      </c>
      <c r="Z1630" s="2">
        <f>I1630</f>
        <v>53</v>
      </c>
      <c r="AA1630" s="1" t="str">
        <f>X1630&amp;" / "&amp;A1630</f>
        <v>312 0665 / 29063468</v>
      </c>
      <c r="AB1630" s="1">
        <f>A1630</f>
        <v>29063468</v>
      </c>
    </row>
    <row r="1631" spans="1:28" ht="15" x14ac:dyDescent="0.25">
      <c r="A1631" s="6">
        <v>29063492</v>
      </c>
      <c r="B1631" s="6" t="s">
        <v>3980</v>
      </c>
      <c r="C1631" s="6" t="s">
        <v>10</v>
      </c>
      <c r="D1631" s="6" t="s">
        <v>9</v>
      </c>
      <c r="E1631" s="6" t="s">
        <v>3979</v>
      </c>
      <c r="F1631" s="6" t="s">
        <v>3978</v>
      </c>
      <c r="G1631" s="6" t="s">
        <v>3</v>
      </c>
      <c r="H1631" s="6" t="s">
        <v>6</v>
      </c>
      <c r="I1631" s="5">
        <v>33</v>
      </c>
      <c r="J1631" s="6" t="s">
        <v>5</v>
      </c>
      <c r="K1631" s="6" t="s">
        <v>4</v>
      </c>
      <c r="L1631" s="7">
        <v>105</v>
      </c>
      <c r="M1631" s="6" t="s">
        <v>3</v>
      </c>
      <c r="N1631" s="5">
        <v>1</v>
      </c>
      <c r="O1631" s="1" t="str">
        <f>IFERROR(FIND("DRW ACY",B1631),"")</f>
        <v/>
      </c>
      <c r="P1631" s="1" t="str">
        <f>IF(O1631="","",O1631+6)</f>
        <v/>
      </c>
      <c r="Q1631" s="1">
        <f>LEN(B1631)</f>
        <v>16</v>
      </c>
      <c r="R1631" s="1" t="str">
        <f>IF(P1631="","",RIGHT(B1631,Q1631-P1631))</f>
        <v/>
      </c>
      <c r="U1631" cm="1">
        <f t="array" ref="U1631">MIN(IFERROR(FIND(_xlfn.SEQUENCE(10,,CHAR(48)),F1631),""))</f>
        <v>8</v>
      </c>
      <c r="V1631" s="1">
        <f>LEN(F1631)</f>
        <v>15</v>
      </c>
      <c r="W1631" s="1" t="str">
        <f>RIGHT(F1631,(V1631+1)-U1631)</f>
        <v>312_2393</v>
      </c>
      <c r="X1631" s="1" t="str">
        <f>LEFT(W1631,8)</f>
        <v>312_2393</v>
      </c>
      <c r="Y1631" s="1" t="str">
        <f>IF(E1631&lt;&gt;"",E1631,"A créer")</f>
        <v>2 C 6 F</v>
      </c>
      <c r="Z1631" s="2">
        <f>I1631</f>
        <v>33</v>
      </c>
      <c r="AA1631" s="1" t="str">
        <f>X1631&amp;" / "&amp;A1631</f>
        <v>312_2393 / 29063492</v>
      </c>
      <c r="AB1631" s="1">
        <f>A1631</f>
        <v>29063492</v>
      </c>
    </row>
    <row r="1632" spans="1:28" ht="15" x14ac:dyDescent="0.25">
      <c r="A1632" s="6">
        <v>29063517</v>
      </c>
      <c r="B1632" s="6" t="s">
        <v>3977</v>
      </c>
      <c r="C1632" s="6" t="s">
        <v>10</v>
      </c>
      <c r="D1632" s="6" t="s">
        <v>9</v>
      </c>
      <c r="E1632" s="6" t="s">
        <v>1837</v>
      </c>
      <c r="F1632" s="6" t="s">
        <v>3976</v>
      </c>
      <c r="G1632" s="6" t="s">
        <v>3</v>
      </c>
      <c r="H1632" s="6" t="s">
        <v>6</v>
      </c>
      <c r="I1632" s="5">
        <v>2</v>
      </c>
      <c r="J1632" s="6" t="s">
        <v>5</v>
      </c>
      <c r="K1632" s="6" t="s">
        <v>4</v>
      </c>
      <c r="L1632" s="7">
        <v>181</v>
      </c>
      <c r="M1632" s="6" t="s">
        <v>3</v>
      </c>
      <c r="N1632" s="5">
        <v>1</v>
      </c>
      <c r="O1632" s="1" t="str">
        <f>IFERROR(FIND("DRW ACY",B1632),"")</f>
        <v/>
      </c>
      <c r="P1632" s="1" t="str">
        <f>IF(O1632="","",O1632+6)</f>
        <v/>
      </c>
      <c r="Q1632" s="1">
        <f>LEN(B1632)</f>
        <v>15</v>
      </c>
      <c r="R1632" s="1" t="str">
        <f>IF(P1632="","",RIGHT(B1632,Q1632-P1632))</f>
        <v/>
      </c>
      <c r="U1632" cm="1">
        <f t="array" ref="U1632">MIN(IFERROR(FIND(_xlfn.SEQUENCE(10,,CHAR(48)),F1632),""))</f>
        <v>8</v>
      </c>
      <c r="V1632" s="1">
        <f>LEN(F1632)</f>
        <v>15</v>
      </c>
      <c r="W1632" s="1" t="str">
        <f>RIGHT(F1632,(V1632+1)-U1632)</f>
        <v>312_1624</v>
      </c>
      <c r="X1632" s="1" t="str">
        <f>LEFT(W1632,8)</f>
        <v>312_1624</v>
      </c>
      <c r="Y1632" s="1" t="str">
        <f>IF(E1632&lt;&gt;"",E1632,"A créer")</f>
        <v>2 C 4 I</v>
      </c>
      <c r="Z1632" s="2">
        <f>I1632</f>
        <v>2</v>
      </c>
      <c r="AA1632" s="1" t="str">
        <f>X1632&amp;" / "&amp;A1632</f>
        <v>312_1624 / 29063517</v>
      </c>
      <c r="AB1632" s="1">
        <f>A1632</f>
        <v>29063517</v>
      </c>
    </row>
    <row r="1633" spans="1:28" ht="15" x14ac:dyDescent="0.25">
      <c r="A1633" s="6">
        <v>29063545</v>
      </c>
      <c r="B1633" s="6" t="s">
        <v>3975</v>
      </c>
      <c r="C1633" s="6" t="s">
        <v>10</v>
      </c>
      <c r="D1633" s="6" t="s">
        <v>9</v>
      </c>
      <c r="E1633" s="6" t="s">
        <v>3974</v>
      </c>
      <c r="F1633" s="6" t="s">
        <v>3973</v>
      </c>
      <c r="G1633" s="6" t="s">
        <v>3</v>
      </c>
      <c r="H1633" s="6" t="s">
        <v>6</v>
      </c>
      <c r="I1633" s="5">
        <v>4</v>
      </c>
      <c r="J1633" s="6" t="s">
        <v>5</v>
      </c>
      <c r="K1633" s="6" t="s">
        <v>4</v>
      </c>
      <c r="L1633" s="7">
        <v>140</v>
      </c>
      <c r="M1633" s="6" t="s">
        <v>3</v>
      </c>
      <c r="N1633" s="5">
        <v>1</v>
      </c>
      <c r="O1633" s="1" t="str">
        <f>IFERROR(FIND("DRW ACY",B1633),"")</f>
        <v/>
      </c>
      <c r="P1633" s="1" t="str">
        <f>IF(O1633="","",O1633+6)</f>
        <v/>
      </c>
      <c r="Q1633" s="1">
        <f>LEN(B1633)</f>
        <v>15</v>
      </c>
      <c r="R1633" s="1" t="str">
        <f>IF(P1633="","",RIGHT(B1633,Q1633-P1633))</f>
        <v/>
      </c>
      <c r="U1633" cm="1">
        <f t="array" ref="U1633">MIN(IFERROR(FIND(_xlfn.SEQUENCE(10,,CHAR(48)),F1633),""))</f>
        <v>8</v>
      </c>
      <c r="V1633" s="1">
        <f>LEN(F1633)</f>
        <v>15</v>
      </c>
      <c r="W1633" s="1" t="str">
        <f>RIGHT(F1633,(V1633+1)-U1633)</f>
        <v>312_0238</v>
      </c>
      <c r="X1633" s="1" t="str">
        <f>LEFT(W1633,8)</f>
        <v>312_0238</v>
      </c>
      <c r="Y1633" s="1" t="str">
        <f>IF(E1633&lt;&gt;"",E1633,"A créer")</f>
        <v>2 C 4 C</v>
      </c>
      <c r="Z1633" s="2">
        <f>I1633</f>
        <v>4</v>
      </c>
      <c r="AA1633" s="1" t="str">
        <f>X1633&amp;" / "&amp;A1633</f>
        <v>312_0238 / 29063545</v>
      </c>
      <c r="AB1633" s="1">
        <f>A1633</f>
        <v>29063545</v>
      </c>
    </row>
    <row r="1634" spans="1:28" ht="15" x14ac:dyDescent="0.25">
      <c r="A1634" s="6">
        <v>29063582</v>
      </c>
      <c r="B1634" s="6" t="s">
        <v>3972</v>
      </c>
      <c r="C1634" s="6" t="s">
        <v>10</v>
      </c>
      <c r="D1634" s="6" t="s">
        <v>9</v>
      </c>
      <c r="E1634" s="6" t="s">
        <v>3191</v>
      </c>
      <c r="F1634" s="6" t="s">
        <v>3971</v>
      </c>
      <c r="G1634" s="6" t="s">
        <v>3</v>
      </c>
      <c r="H1634" s="6" t="s">
        <v>6</v>
      </c>
      <c r="I1634" s="5">
        <v>11</v>
      </c>
      <c r="J1634" s="6" t="s">
        <v>5</v>
      </c>
      <c r="K1634" s="6" t="s">
        <v>4</v>
      </c>
      <c r="L1634" s="7">
        <v>34.5</v>
      </c>
      <c r="M1634" s="6" t="s">
        <v>3</v>
      </c>
      <c r="N1634" s="5">
        <v>1</v>
      </c>
      <c r="O1634" s="1" t="str">
        <f>IFERROR(FIND("DRW ACY",B1634),"")</f>
        <v/>
      </c>
      <c r="P1634" s="1" t="str">
        <f>IF(O1634="","",O1634+6)</f>
        <v/>
      </c>
      <c r="Q1634" s="1">
        <f>LEN(B1634)</f>
        <v>20</v>
      </c>
      <c r="R1634" s="1" t="str">
        <f>IF(P1634="","",RIGHT(B1634,Q1634-P1634))</f>
        <v/>
      </c>
      <c r="U1634" cm="1">
        <f t="array" ref="U1634">MIN(IFERROR(FIND(_xlfn.SEQUENCE(10,,CHAR(48)),F1634),""))</f>
        <v>8</v>
      </c>
      <c r="V1634" s="1">
        <f>LEN(F1634)</f>
        <v>15</v>
      </c>
      <c r="W1634" s="1" t="str">
        <f>RIGHT(F1634,(V1634+1)-U1634)</f>
        <v>312_0262</v>
      </c>
      <c r="X1634" s="1" t="str">
        <f>LEFT(W1634,8)</f>
        <v>312_0262</v>
      </c>
      <c r="Y1634" s="1" t="str">
        <f>IF(E1634&lt;&gt;"",E1634,"A créer")</f>
        <v>2 C 2 H</v>
      </c>
      <c r="Z1634" s="2">
        <f>I1634</f>
        <v>11</v>
      </c>
      <c r="AA1634" s="1" t="str">
        <f>X1634&amp;" / "&amp;A1634</f>
        <v>312_0262 / 29063582</v>
      </c>
      <c r="AB1634" s="1">
        <f>A1634</f>
        <v>29063582</v>
      </c>
    </row>
    <row r="1635" spans="1:28" ht="15" x14ac:dyDescent="0.25">
      <c r="A1635" s="6">
        <v>29063599</v>
      </c>
      <c r="B1635" s="6" t="s">
        <v>3970</v>
      </c>
      <c r="C1635" s="6" t="s">
        <v>10</v>
      </c>
      <c r="D1635" s="6" t="s">
        <v>9</v>
      </c>
      <c r="E1635" s="6" t="s">
        <v>1481</v>
      </c>
      <c r="F1635" s="6" t="s">
        <v>3969</v>
      </c>
      <c r="G1635" s="6" t="s">
        <v>3</v>
      </c>
      <c r="H1635" s="6" t="s">
        <v>6</v>
      </c>
      <c r="I1635" s="5">
        <v>10</v>
      </c>
      <c r="J1635" s="6" t="s">
        <v>5</v>
      </c>
      <c r="K1635" s="6" t="s">
        <v>4</v>
      </c>
      <c r="L1635" s="7">
        <v>70</v>
      </c>
      <c r="M1635" s="6" t="s">
        <v>3</v>
      </c>
      <c r="N1635" s="5">
        <v>1</v>
      </c>
      <c r="O1635" s="1" t="str">
        <f>IFERROR(FIND("DRW ACY",B1635),"")</f>
        <v/>
      </c>
      <c r="P1635" s="1" t="str">
        <f>IF(O1635="","",O1635+6)</f>
        <v/>
      </c>
      <c r="Q1635" s="1">
        <f>LEN(B1635)</f>
        <v>15</v>
      </c>
      <c r="R1635" s="1" t="str">
        <f>IF(P1635="","",RIGHT(B1635,Q1635-P1635))</f>
        <v/>
      </c>
      <c r="U1635" cm="1">
        <f t="array" ref="U1635">MIN(IFERROR(FIND(_xlfn.SEQUENCE(10,,CHAR(48)),F1635),""))</f>
        <v>8</v>
      </c>
      <c r="V1635" s="1">
        <f>LEN(F1635)</f>
        <v>15</v>
      </c>
      <c r="W1635" s="1" t="str">
        <f>RIGHT(F1635,(V1635+1)-U1635)</f>
        <v>312_2477</v>
      </c>
      <c r="X1635" s="1" t="str">
        <f>LEFT(W1635,8)</f>
        <v>312_2477</v>
      </c>
      <c r="Y1635" s="1" t="str">
        <f>IF(E1635&lt;&gt;"",E1635,"A créer")</f>
        <v>2 C 8 L</v>
      </c>
      <c r="Z1635" s="2">
        <f>I1635</f>
        <v>10</v>
      </c>
      <c r="AA1635" s="1" t="str">
        <f>X1635&amp;" / "&amp;A1635</f>
        <v>312_2477 / 29063599</v>
      </c>
      <c r="AB1635" s="1">
        <f>A1635</f>
        <v>29063599</v>
      </c>
    </row>
    <row r="1636" spans="1:28" ht="15" x14ac:dyDescent="0.25">
      <c r="A1636" s="6">
        <v>29063625</v>
      </c>
      <c r="B1636" s="6" t="s">
        <v>3968</v>
      </c>
      <c r="C1636" s="6" t="s">
        <v>10</v>
      </c>
      <c r="D1636" s="6" t="s">
        <v>9</v>
      </c>
      <c r="E1636" s="6" t="s">
        <v>3956</v>
      </c>
      <c r="F1636" s="6" t="s">
        <v>3967</v>
      </c>
      <c r="G1636" s="6" t="s">
        <v>3</v>
      </c>
      <c r="H1636" s="6" t="s">
        <v>6</v>
      </c>
      <c r="I1636" s="5">
        <v>23</v>
      </c>
      <c r="J1636" s="6" t="s">
        <v>5</v>
      </c>
      <c r="K1636" s="6" t="s">
        <v>4</v>
      </c>
      <c r="L1636" s="7">
        <v>49.26</v>
      </c>
      <c r="M1636" s="6" t="s">
        <v>3</v>
      </c>
      <c r="N1636" s="5">
        <v>1</v>
      </c>
      <c r="O1636" s="1" t="str">
        <f>IFERROR(FIND("DRW ACY",B1636),"")</f>
        <v/>
      </c>
      <c r="P1636" s="1" t="str">
        <f>IF(O1636="","",O1636+6)</f>
        <v/>
      </c>
      <c r="Q1636" s="1">
        <f>LEN(B1636)</f>
        <v>17</v>
      </c>
      <c r="R1636" s="1" t="str">
        <f>IF(P1636="","",RIGHT(B1636,Q1636-P1636))</f>
        <v/>
      </c>
      <c r="U1636" cm="1">
        <f t="array" ref="U1636">MIN(IFERROR(FIND(_xlfn.SEQUENCE(10,,CHAR(48)),F1636),""))</f>
        <v>8</v>
      </c>
      <c r="V1636" s="1">
        <f>LEN(F1636)</f>
        <v>15</v>
      </c>
      <c r="W1636" s="1" t="str">
        <f>RIGHT(F1636,(V1636+1)-U1636)</f>
        <v>312_0010</v>
      </c>
      <c r="X1636" s="1" t="str">
        <f>LEFT(W1636,8)</f>
        <v>312_0010</v>
      </c>
      <c r="Y1636" s="1" t="str">
        <f>IF(E1636&lt;&gt;"",E1636,"A créer")</f>
        <v>2 B 8 J</v>
      </c>
      <c r="Z1636" s="2">
        <f>I1636</f>
        <v>23</v>
      </c>
      <c r="AA1636" s="1" t="str">
        <f>X1636&amp;" / "&amp;A1636</f>
        <v>312_0010 / 29063625</v>
      </c>
      <c r="AB1636" s="1">
        <f>A1636</f>
        <v>29063625</v>
      </c>
    </row>
    <row r="1637" spans="1:28" ht="15" x14ac:dyDescent="0.25">
      <c r="A1637" s="6">
        <v>29063626</v>
      </c>
      <c r="B1637" s="6" t="s">
        <v>3966</v>
      </c>
      <c r="C1637" s="6" t="s">
        <v>10</v>
      </c>
      <c r="D1637" s="6" t="s">
        <v>9</v>
      </c>
      <c r="E1637" s="6" t="s">
        <v>3956</v>
      </c>
      <c r="F1637" s="6" t="s">
        <v>3965</v>
      </c>
      <c r="G1637" s="6" t="s">
        <v>3</v>
      </c>
      <c r="H1637" s="6" t="s">
        <v>6</v>
      </c>
      <c r="I1637" s="5">
        <v>26</v>
      </c>
      <c r="J1637" s="6" t="s">
        <v>5</v>
      </c>
      <c r="K1637" s="6" t="s">
        <v>4</v>
      </c>
      <c r="L1637" s="7">
        <v>52</v>
      </c>
      <c r="M1637" s="6" t="s">
        <v>3</v>
      </c>
      <c r="N1637" s="5">
        <v>1</v>
      </c>
      <c r="O1637" s="1" t="str">
        <f>IFERROR(FIND("DRW ACY",B1637),"")</f>
        <v/>
      </c>
      <c r="P1637" s="1" t="str">
        <f>IF(O1637="","",O1637+6)</f>
        <v/>
      </c>
      <c r="Q1637" s="1">
        <f>LEN(B1637)</f>
        <v>16</v>
      </c>
      <c r="R1637" s="1" t="str">
        <f>IF(P1637="","",RIGHT(B1637,Q1637-P1637))</f>
        <v/>
      </c>
      <c r="U1637" cm="1">
        <f t="array" ref="U1637">MIN(IFERROR(FIND(_xlfn.SEQUENCE(10,,CHAR(48)),F1637),""))</f>
        <v>8</v>
      </c>
      <c r="V1637" s="1">
        <f>LEN(F1637)</f>
        <v>15</v>
      </c>
      <c r="W1637" s="1" t="str">
        <f>RIGHT(F1637,(V1637+1)-U1637)</f>
        <v>312_0007</v>
      </c>
      <c r="X1637" s="1" t="str">
        <f>LEFT(W1637,8)</f>
        <v>312_0007</v>
      </c>
      <c r="Y1637" s="1" t="str">
        <f>IF(E1637&lt;&gt;"",E1637,"A créer")</f>
        <v>2 B 8 J</v>
      </c>
      <c r="Z1637" s="2">
        <f>I1637</f>
        <v>26</v>
      </c>
      <c r="AA1637" s="1" t="str">
        <f>X1637&amp;" / "&amp;A1637</f>
        <v>312_0007 / 29063626</v>
      </c>
      <c r="AB1637" s="1">
        <f>A1637</f>
        <v>29063626</v>
      </c>
    </row>
    <row r="1638" spans="1:28" ht="15" x14ac:dyDescent="0.25">
      <c r="A1638" s="6">
        <v>29063628</v>
      </c>
      <c r="B1638" s="6" t="s">
        <v>3964</v>
      </c>
      <c r="C1638" s="6" t="s">
        <v>10</v>
      </c>
      <c r="D1638" s="6" t="s">
        <v>9</v>
      </c>
      <c r="E1638" s="6" t="s">
        <v>3961</v>
      </c>
      <c r="F1638" s="6" t="s">
        <v>3963</v>
      </c>
      <c r="G1638" s="6" t="s">
        <v>3</v>
      </c>
      <c r="H1638" s="6" t="s">
        <v>6</v>
      </c>
      <c r="I1638" s="5">
        <v>2</v>
      </c>
      <c r="J1638" s="6" t="s">
        <v>5</v>
      </c>
      <c r="K1638" s="6" t="s">
        <v>4</v>
      </c>
      <c r="L1638" s="7">
        <v>52</v>
      </c>
      <c r="M1638" s="6" t="s">
        <v>3</v>
      </c>
      <c r="N1638" s="5">
        <v>1</v>
      </c>
      <c r="O1638" s="1" t="str">
        <f>IFERROR(FIND("DRW ACY",B1638),"")</f>
        <v/>
      </c>
      <c r="P1638" s="1" t="str">
        <f>IF(O1638="","",O1638+6)</f>
        <v/>
      </c>
      <c r="Q1638" s="1">
        <f>LEN(B1638)</f>
        <v>20</v>
      </c>
      <c r="R1638" s="1" t="str">
        <f>IF(P1638="","",RIGHT(B1638,Q1638-P1638))</f>
        <v/>
      </c>
      <c r="U1638" cm="1">
        <f t="array" ref="U1638">MIN(IFERROR(FIND(_xlfn.SEQUENCE(10,,CHAR(48)),F1638),""))</f>
        <v>8</v>
      </c>
      <c r="V1638" s="1">
        <f>LEN(F1638)</f>
        <v>15</v>
      </c>
      <c r="W1638" s="1" t="str">
        <f>RIGHT(F1638,(V1638+1)-U1638)</f>
        <v>312_0964</v>
      </c>
      <c r="X1638" s="1" t="str">
        <f>LEFT(W1638,8)</f>
        <v>312_0964</v>
      </c>
      <c r="Y1638" s="1" t="str">
        <f>IF(E1638&lt;&gt;"",E1638,"A créer")</f>
        <v>2 B 8 H</v>
      </c>
      <c r="Z1638" s="2">
        <f>I1638</f>
        <v>2</v>
      </c>
      <c r="AA1638" s="1" t="str">
        <f>X1638&amp;" / "&amp;A1638</f>
        <v>312_0964 / 29063628</v>
      </c>
      <c r="AB1638" s="1">
        <f>A1638</f>
        <v>29063628</v>
      </c>
    </row>
    <row r="1639" spans="1:28" ht="15" x14ac:dyDescent="0.25">
      <c r="A1639" s="6">
        <v>29063630</v>
      </c>
      <c r="B1639" s="6" t="s">
        <v>3962</v>
      </c>
      <c r="C1639" s="6" t="s">
        <v>10</v>
      </c>
      <c r="D1639" s="6" t="s">
        <v>9</v>
      </c>
      <c r="E1639" s="6" t="s">
        <v>3961</v>
      </c>
      <c r="F1639" s="6" t="s">
        <v>3960</v>
      </c>
      <c r="G1639" s="6" t="s">
        <v>3</v>
      </c>
      <c r="H1639" s="6" t="s">
        <v>6</v>
      </c>
      <c r="I1639" s="5">
        <v>5</v>
      </c>
      <c r="J1639" s="6" t="s">
        <v>5</v>
      </c>
      <c r="K1639" s="6" t="s">
        <v>4</v>
      </c>
      <c r="L1639" s="7">
        <v>86.3</v>
      </c>
      <c r="M1639" s="6" t="s">
        <v>3</v>
      </c>
      <c r="N1639" s="5">
        <v>1</v>
      </c>
      <c r="O1639" s="1" t="str">
        <f>IFERROR(FIND("DRW ACY",B1639),"")</f>
        <v/>
      </c>
      <c r="P1639" s="1" t="str">
        <f>IF(O1639="","",O1639+6)</f>
        <v/>
      </c>
      <c r="Q1639" s="1">
        <f>LEN(B1639)</f>
        <v>17</v>
      </c>
      <c r="R1639" s="1" t="str">
        <f>IF(P1639="","",RIGHT(B1639,Q1639-P1639))</f>
        <v/>
      </c>
      <c r="U1639" cm="1">
        <f t="array" ref="U1639">MIN(IFERROR(FIND(_xlfn.SEQUENCE(10,,CHAR(48)),F1639),""))</f>
        <v>8</v>
      </c>
      <c r="V1639" s="1">
        <f>LEN(F1639)</f>
        <v>15</v>
      </c>
      <c r="W1639" s="1" t="str">
        <f>RIGHT(F1639,(V1639+1)-U1639)</f>
        <v>312_1170</v>
      </c>
      <c r="X1639" s="1" t="str">
        <f>LEFT(W1639,8)</f>
        <v>312_1170</v>
      </c>
      <c r="Y1639" s="1" t="str">
        <f>IF(E1639&lt;&gt;"",E1639,"A créer")</f>
        <v>2 B 8 H</v>
      </c>
      <c r="Z1639" s="2">
        <f>I1639</f>
        <v>5</v>
      </c>
      <c r="AA1639" s="1" t="str">
        <f>X1639&amp;" / "&amp;A1639</f>
        <v>312_1170 / 29063630</v>
      </c>
      <c r="AB1639" s="1">
        <f>A1639</f>
        <v>29063630</v>
      </c>
    </row>
    <row r="1640" spans="1:28" ht="15" x14ac:dyDescent="0.25">
      <c r="A1640" s="6">
        <v>29063655</v>
      </c>
      <c r="B1640" s="6" t="s">
        <v>3959</v>
      </c>
      <c r="C1640" s="6" t="s">
        <v>10</v>
      </c>
      <c r="D1640" s="6" t="s">
        <v>9</v>
      </c>
      <c r="E1640" s="6" t="s">
        <v>1890</v>
      </c>
      <c r="F1640" s="6" t="s">
        <v>3958</v>
      </c>
      <c r="G1640" s="6" t="s">
        <v>3</v>
      </c>
      <c r="H1640" s="6" t="s">
        <v>6</v>
      </c>
      <c r="I1640" s="5">
        <v>6</v>
      </c>
      <c r="J1640" s="6" t="s">
        <v>5</v>
      </c>
      <c r="K1640" s="6" t="s">
        <v>4</v>
      </c>
      <c r="L1640" s="7">
        <v>165</v>
      </c>
      <c r="M1640" s="6" t="s">
        <v>3</v>
      </c>
      <c r="N1640" s="5">
        <v>1</v>
      </c>
      <c r="O1640" s="1" t="str">
        <f>IFERROR(FIND("DRW ACY",B1640),"")</f>
        <v/>
      </c>
      <c r="P1640" s="1" t="str">
        <f>IF(O1640="","",O1640+6)</f>
        <v/>
      </c>
      <c r="Q1640" s="1">
        <f>LEN(B1640)</f>
        <v>26</v>
      </c>
      <c r="R1640" s="1" t="str">
        <f>IF(P1640="","",RIGHT(B1640,Q1640-P1640))</f>
        <v/>
      </c>
      <c r="U1640" cm="1">
        <f t="array" ref="U1640">MIN(IFERROR(FIND(_xlfn.SEQUENCE(10,,CHAR(48)),F1640),""))</f>
        <v>8</v>
      </c>
      <c r="V1640" s="1">
        <f>LEN(F1640)</f>
        <v>16</v>
      </c>
      <c r="W1640" s="1" t="str">
        <f>RIGHT(F1640,(V1640+1)-U1640)</f>
        <v>312_10000</v>
      </c>
      <c r="X1640" s="1" t="str">
        <f>LEFT(W1640,8)</f>
        <v>312_1000</v>
      </c>
      <c r="Y1640" s="1" t="str">
        <f>IF(E1640&lt;&gt;"",E1640,"A créer")</f>
        <v>2 B 2 D</v>
      </c>
      <c r="Z1640" s="2">
        <f>I1640</f>
        <v>6</v>
      </c>
      <c r="AA1640" s="1" t="str">
        <f>X1640&amp;" / "&amp;A1640</f>
        <v>312_1000 / 29063655</v>
      </c>
      <c r="AB1640" s="1">
        <f>A1640</f>
        <v>29063655</v>
      </c>
    </row>
    <row r="1641" spans="1:28" ht="15" x14ac:dyDescent="0.25">
      <c r="A1641" s="6">
        <v>29063668</v>
      </c>
      <c r="B1641" s="6" t="s">
        <v>3957</v>
      </c>
      <c r="C1641" s="6" t="s">
        <v>10</v>
      </c>
      <c r="D1641" s="6" t="s">
        <v>9</v>
      </c>
      <c r="E1641" s="6" t="s">
        <v>3956</v>
      </c>
      <c r="F1641" s="6" t="s">
        <v>3955</v>
      </c>
      <c r="G1641" s="6" t="s">
        <v>3</v>
      </c>
      <c r="H1641" s="6" t="s">
        <v>6</v>
      </c>
      <c r="I1641" s="5">
        <v>14</v>
      </c>
      <c r="J1641" s="6" t="s">
        <v>5</v>
      </c>
      <c r="K1641" s="6" t="s">
        <v>4</v>
      </c>
      <c r="L1641" s="7">
        <v>101</v>
      </c>
      <c r="M1641" s="6" t="s">
        <v>3</v>
      </c>
      <c r="N1641" s="5">
        <v>1</v>
      </c>
      <c r="O1641" s="1" t="str">
        <f>IFERROR(FIND("DRW ACY",B1641),"")</f>
        <v/>
      </c>
      <c r="P1641" s="1" t="str">
        <f>IF(O1641="","",O1641+6)</f>
        <v/>
      </c>
      <c r="Q1641" s="1">
        <f>LEN(B1641)</f>
        <v>15</v>
      </c>
      <c r="R1641" s="1" t="str">
        <f>IF(P1641="","",RIGHT(B1641,Q1641-P1641))</f>
        <v/>
      </c>
      <c r="U1641" cm="1">
        <f t="array" ref="U1641">MIN(IFERROR(FIND(_xlfn.SEQUENCE(10,,CHAR(48)),F1641),""))</f>
        <v>8</v>
      </c>
      <c r="V1641" s="1">
        <f>LEN(F1641)</f>
        <v>15</v>
      </c>
      <c r="W1641" s="1" t="str">
        <f>RIGHT(F1641,(V1641+1)-U1641)</f>
        <v>312_0008</v>
      </c>
      <c r="X1641" s="1" t="str">
        <f>LEFT(W1641,8)</f>
        <v>312_0008</v>
      </c>
      <c r="Y1641" s="1" t="str">
        <f>IF(E1641&lt;&gt;"",E1641,"A créer")</f>
        <v>2 B 8 J</v>
      </c>
      <c r="Z1641" s="2">
        <f>I1641</f>
        <v>14</v>
      </c>
      <c r="AA1641" s="1" t="str">
        <f>X1641&amp;" / "&amp;A1641</f>
        <v>312_0008 / 29063668</v>
      </c>
      <c r="AB1641" s="1">
        <f>A1641</f>
        <v>29063668</v>
      </c>
    </row>
    <row r="1642" spans="1:28" ht="15" x14ac:dyDescent="0.25">
      <c r="A1642" s="6">
        <v>29063733</v>
      </c>
      <c r="B1642" s="6" t="s">
        <v>3954</v>
      </c>
      <c r="C1642" s="6" t="s">
        <v>10</v>
      </c>
      <c r="D1642" s="6" t="s">
        <v>9</v>
      </c>
      <c r="E1642" s="6" t="s">
        <v>1109</v>
      </c>
      <c r="F1642" s="6" t="s">
        <v>3953</v>
      </c>
      <c r="G1642" s="6" t="s">
        <v>3</v>
      </c>
      <c r="H1642" s="6" t="s">
        <v>6</v>
      </c>
      <c r="I1642" s="5">
        <v>0</v>
      </c>
      <c r="J1642" s="6" t="s">
        <v>5</v>
      </c>
      <c r="K1642" s="6" t="s">
        <v>4</v>
      </c>
      <c r="L1642" s="7">
        <v>125</v>
      </c>
      <c r="M1642" s="6" t="s">
        <v>3</v>
      </c>
      <c r="N1642" s="5">
        <v>1</v>
      </c>
      <c r="O1642" s="1" t="str">
        <f>IFERROR(FIND("DRW ACY",B1642),"")</f>
        <v/>
      </c>
      <c r="P1642" s="1" t="str">
        <f>IF(O1642="","",O1642+6)</f>
        <v/>
      </c>
      <c r="Q1642" s="1">
        <f>LEN(B1642)</f>
        <v>23</v>
      </c>
      <c r="R1642" s="1" t="str">
        <f>IF(P1642="","",RIGHT(B1642,Q1642-P1642))</f>
        <v/>
      </c>
      <c r="U1642" cm="1">
        <f t="array" ref="U1642">MIN(IFERROR(FIND(_xlfn.SEQUENCE(10,,CHAR(48)),F1642),""))</f>
        <v>8</v>
      </c>
      <c r="V1642" s="1">
        <f>LEN(F1642)</f>
        <v>15</v>
      </c>
      <c r="W1642" s="1" t="str">
        <f>RIGHT(F1642,(V1642+1)-U1642)</f>
        <v>611_0825</v>
      </c>
      <c r="X1642" s="1" t="str">
        <f>LEFT(W1642,8)</f>
        <v>611_0825</v>
      </c>
      <c r="Y1642" s="1" t="str">
        <f>IF(E1642&lt;&gt;"",E1642,"A créer")</f>
        <v>2 H 2 D</v>
      </c>
      <c r="Z1642" s="2">
        <f>I1642</f>
        <v>0</v>
      </c>
      <c r="AA1642" s="1" t="str">
        <f>X1642&amp;" / "&amp;A1642</f>
        <v>611_0825 / 29063733</v>
      </c>
      <c r="AB1642" s="1">
        <f>A1642</f>
        <v>29063733</v>
      </c>
    </row>
    <row r="1643" spans="1:28" ht="15" x14ac:dyDescent="0.25">
      <c r="A1643" s="6">
        <v>29063734</v>
      </c>
      <c r="B1643" s="6" t="s">
        <v>3952</v>
      </c>
      <c r="C1643" s="6" t="s">
        <v>10</v>
      </c>
      <c r="D1643" s="6" t="s">
        <v>9</v>
      </c>
      <c r="E1643" s="6" t="s">
        <v>3951</v>
      </c>
      <c r="F1643" s="6" t="s">
        <v>3950</v>
      </c>
      <c r="G1643" s="6" t="s">
        <v>3</v>
      </c>
      <c r="H1643" s="6" t="s">
        <v>6</v>
      </c>
      <c r="I1643" s="5">
        <v>1</v>
      </c>
      <c r="J1643" s="6" t="s">
        <v>5</v>
      </c>
      <c r="K1643" s="6" t="s">
        <v>4</v>
      </c>
      <c r="L1643" s="7">
        <v>70</v>
      </c>
      <c r="M1643" s="6" t="s">
        <v>3</v>
      </c>
      <c r="N1643" s="5">
        <v>1</v>
      </c>
      <c r="O1643" s="1" t="str">
        <f>IFERROR(FIND("DRW ACY",B1643),"")</f>
        <v/>
      </c>
      <c r="P1643" s="1" t="str">
        <f>IF(O1643="","",O1643+6)</f>
        <v/>
      </c>
      <c r="Q1643" s="1">
        <f>LEN(B1643)</f>
        <v>25</v>
      </c>
      <c r="R1643" s="1" t="str">
        <f>IF(P1643="","",RIGHT(B1643,Q1643-P1643))</f>
        <v/>
      </c>
      <c r="U1643" cm="1">
        <f t="array" ref="U1643">MIN(IFERROR(FIND(_xlfn.SEQUENCE(10,,CHAR(48)),F1643),""))</f>
        <v>8</v>
      </c>
      <c r="V1643" s="1">
        <f>LEN(F1643)</f>
        <v>15</v>
      </c>
      <c r="W1643" s="1" t="str">
        <f>RIGHT(F1643,(V1643+1)-U1643)</f>
        <v>611_0826</v>
      </c>
      <c r="X1643" s="1" t="str">
        <f>LEFT(W1643,8)</f>
        <v>611_0826</v>
      </c>
      <c r="Y1643" s="1" t="str">
        <f>IF(E1643&lt;&gt;"",E1643,"A créer")</f>
        <v>2 H 2 E</v>
      </c>
      <c r="Z1643" s="2">
        <f>I1643</f>
        <v>1</v>
      </c>
      <c r="AA1643" s="1" t="str">
        <f>X1643&amp;" / "&amp;A1643</f>
        <v>611_0826 / 29063734</v>
      </c>
      <c r="AB1643" s="1">
        <f>A1643</f>
        <v>29063734</v>
      </c>
    </row>
    <row r="1644" spans="1:28" ht="15" x14ac:dyDescent="0.25">
      <c r="A1644" s="6">
        <v>29063751</v>
      </c>
      <c r="B1644" s="6" t="s">
        <v>3949</v>
      </c>
      <c r="C1644" s="6" t="s">
        <v>10</v>
      </c>
      <c r="D1644" s="6" t="s">
        <v>9</v>
      </c>
      <c r="E1644" s="6" t="s">
        <v>2333</v>
      </c>
      <c r="F1644" s="6" t="s">
        <v>3948</v>
      </c>
      <c r="G1644" s="6" t="s">
        <v>3</v>
      </c>
      <c r="H1644" s="6" t="s">
        <v>6</v>
      </c>
      <c r="I1644" s="5">
        <v>19</v>
      </c>
      <c r="J1644" s="6" t="s">
        <v>5</v>
      </c>
      <c r="K1644" s="6" t="s">
        <v>4</v>
      </c>
      <c r="L1644" s="7">
        <v>11</v>
      </c>
      <c r="M1644" s="6" t="s">
        <v>3</v>
      </c>
      <c r="N1644" s="5">
        <v>1</v>
      </c>
      <c r="O1644" s="1" t="str">
        <f>IFERROR(FIND("DRW ACY",B1644),"")</f>
        <v/>
      </c>
      <c r="P1644" s="1" t="str">
        <f>IF(O1644="","",O1644+6)</f>
        <v/>
      </c>
      <c r="Q1644" s="1">
        <f>LEN(B1644)</f>
        <v>23</v>
      </c>
      <c r="R1644" s="1" t="str">
        <f>IF(P1644="","",RIGHT(B1644,Q1644-P1644))</f>
        <v/>
      </c>
      <c r="U1644" cm="1">
        <f t="array" ref="U1644">MIN(IFERROR(FIND(_xlfn.SEQUENCE(10,,CHAR(48)),F1644),""))</f>
        <v>8</v>
      </c>
      <c r="V1644" s="1">
        <f>LEN(F1644)</f>
        <v>15</v>
      </c>
      <c r="W1644" s="1" t="str">
        <f>RIGHT(F1644,(V1644+1)-U1644)</f>
        <v>312_2597</v>
      </c>
      <c r="X1644" s="1" t="str">
        <f>LEFT(W1644,8)</f>
        <v>312_2597</v>
      </c>
      <c r="Y1644" s="1" t="str">
        <f>IF(E1644&lt;&gt;"",E1644,"A créer")</f>
        <v>2 C 10 E</v>
      </c>
      <c r="Z1644" s="2">
        <f>I1644</f>
        <v>19</v>
      </c>
      <c r="AA1644" s="1" t="str">
        <f>X1644&amp;" / "&amp;A1644</f>
        <v>312_2597 / 29063751</v>
      </c>
      <c r="AB1644" s="1">
        <f>A1644</f>
        <v>29063751</v>
      </c>
    </row>
    <row r="1645" spans="1:28" ht="15" x14ac:dyDescent="0.25">
      <c r="A1645" s="6">
        <v>29063771</v>
      </c>
      <c r="B1645" s="6" t="s">
        <v>3947</v>
      </c>
      <c r="C1645" s="6" t="s">
        <v>10</v>
      </c>
      <c r="D1645" s="6" t="s">
        <v>9</v>
      </c>
      <c r="E1645" s="6" t="s">
        <v>3406</v>
      </c>
      <c r="F1645" s="6" t="s">
        <v>3946</v>
      </c>
      <c r="G1645" s="6" t="s">
        <v>3</v>
      </c>
      <c r="H1645" s="6" t="s">
        <v>6</v>
      </c>
      <c r="I1645" s="5">
        <v>2</v>
      </c>
      <c r="J1645" s="6" t="s">
        <v>5</v>
      </c>
      <c r="K1645" s="6" t="s">
        <v>4</v>
      </c>
      <c r="L1645" s="7">
        <v>165</v>
      </c>
      <c r="M1645" s="6" t="s">
        <v>3</v>
      </c>
      <c r="N1645" s="5">
        <v>1</v>
      </c>
      <c r="O1645" s="1" t="str">
        <f>IFERROR(FIND("DRW ACY",B1645),"")</f>
        <v/>
      </c>
      <c r="P1645" s="1" t="str">
        <f>IF(O1645="","",O1645+6)</f>
        <v/>
      </c>
      <c r="Q1645" s="1">
        <f>LEN(B1645)</f>
        <v>23</v>
      </c>
      <c r="R1645" s="1" t="str">
        <f>IF(P1645="","",RIGHT(B1645,Q1645-P1645))</f>
        <v/>
      </c>
      <c r="U1645" cm="1">
        <f t="array" ref="U1645">MIN(IFERROR(FIND(_xlfn.SEQUENCE(10,,CHAR(48)),F1645),""))</f>
        <v>8</v>
      </c>
      <c r="V1645" s="1">
        <f>LEN(F1645)</f>
        <v>15</v>
      </c>
      <c r="W1645" s="1" t="str">
        <f>RIGHT(F1645,(V1645+1)-U1645)</f>
        <v>312_2205</v>
      </c>
      <c r="X1645" s="1" t="str">
        <f>LEFT(W1645,8)</f>
        <v>312_2205</v>
      </c>
      <c r="Y1645" s="1" t="str">
        <f>IF(E1645&lt;&gt;"",E1645,"A créer")</f>
        <v>2 B 7 H</v>
      </c>
      <c r="Z1645" s="2">
        <f>I1645</f>
        <v>2</v>
      </c>
      <c r="AA1645" s="1" t="str">
        <f>X1645&amp;" / "&amp;A1645</f>
        <v>312_2205 / 29063771</v>
      </c>
      <c r="AB1645" s="1">
        <f>A1645</f>
        <v>29063771</v>
      </c>
    </row>
    <row r="1646" spans="1:28" ht="15" x14ac:dyDescent="0.25">
      <c r="A1646" s="6">
        <v>29063824</v>
      </c>
      <c r="B1646" s="6" t="s">
        <v>3945</v>
      </c>
      <c r="C1646" s="6" t="s">
        <v>10</v>
      </c>
      <c r="D1646" s="6" t="s">
        <v>9</v>
      </c>
      <c r="E1646" s="6" t="s">
        <v>1818</v>
      </c>
      <c r="F1646" s="6" t="s">
        <v>3944</v>
      </c>
      <c r="G1646" s="6" t="s">
        <v>3</v>
      </c>
      <c r="H1646" s="6" t="s">
        <v>6</v>
      </c>
      <c r="I1646" s="5">
        <v>1</v>
      </c>
      <c r="J1646" s="6" t="s">
        <v>5</v>
      </c>
      <c r="K1646" s="6" t="s">
        <v>4</v>
      </c>
      <c r="L1646" s="7">
        <v>100</v>
      </c>
      <c r="M1646" s="6" t="s">
        <v>3</v>
      </c>
      <c r="N1646" s="5">
        <v>1</v>
      </c>
      <c r="O1646" s="1" t="str">
        <f>IFERROR(FIND("DRW ACY",B1646),"")</f>
        <v/>
      </c>
      <c r="P1646" s="1" t="str">
        <f>IF(O1646="","",O1646+6)</f>
        <v/>
      </c>
      <c r="Q1646" s="1">
        <f>LEN(B1646)</f>
        <v>23</v>
      </c>
      <c r="R1646" s="1" t="str">
        <f>IF(P1646="","",RIGHT(B1646,Q1646-P1646))</f>
        <v/>
      </c>
      <c r="U1646" cm="1">
        <f t="array" ref="U1646">MIN(IFERROR(FIND(_xlfn.SEQUENCE(10,,CHAR(48)),F1646),""))</f>
        <v>8</v>
      </c>
      <c r="V1646" s="1">
        <f>LEN(F1646)</f>
        <v>15</v>
      </c>
      <c r="W1646" s="1" t="str">
        <f>RIGHT(F1646,(V1646+1)-U1646)</f>
        <v>611_1167</v>
      </c>
      <c r="X1646" s="1" t="str">
        <f>LEFT(W1646,8)</f>
        <v>611_1167</v>
      </c>
      <c r="Y1646" s="1" t="str">
        <f>IF(E1646&lt;&gt;"",E1646,"A créer")</f>
        <v>2 H 3 D</v>
      </c>
      <c r="Z1646" s="2">
        <f>I1646</f>
        <v>1</v>
      </c>
      <c r="AA1646" s="1" t="str">
        <f>X1646&amp;" / "&amp;A1646</f>
        <v>611_1167 / 29063824</v>
      </c>
      <c r="AB1646" s="1">
        <f>A1646</f>
        <v>29063824</v>
      </c>
    </row>
    <row r="1647" spans="1:28" ht="15" x14ac:dyDescent="0.25">
      <c r="A1647" s="6">
        <v>29063832</v>
      </c>
      <c r="B1647" s="6" t="s">
        <v>3943</v>
      </c>
      <c r="C1647" s="6" t="s">
        <v>10</v>
      </c>
      <c r="D1647" s="6" t="s">
        <v>9</v>
      </c>
      <c r="E1647" s="6" t="s">
        <v>1965</v>
      </c>
      <c r="F1647" s="6" t="s">
        <v>3942</v>
      </c>
      <c r="G1647" s="6" t="s">
        <v>3</v>
      </c>
      <c r="H1647" s="6" t="s">
        <v>6</v>
      </c>
      <c r="I1647" s="5">
        <v>7</v>
      </c>
      <c r="J1647" s="6" t="s">
        <v>5</v>
      </c>
      <c r="K1647" s="6" t="s">
        <v>4</v>
      </c>
      <c r="L1647" s="7">
        <v>240</v>
      </c>
      <c r="M1647" s="6" t="s">
        <v>3</v>
      </c>
      <c r="N1647" s="5">
        <v>1</v>
      </c>
      <c r="O1647" s="1" t="str">
        <f>IFERROR(FIND("DRW ACY",B1647),"")</f>
        <v/>
      </c>
      <c r="P1647" s="1" t="str">
        <f>IF(O1647="","",O1647+6)</f>
        <v/>
      </c>
      <c r="Q1647" s="1">
        <f>LEN(B1647)</f>
        <v>23</v>
      </c>
      <c r="R1647" s="1" t="str">
        <f>IF(P1647="","",RIGHT(B1647,Q1647-P1647))</f>
        <v/>
      </c>
      <c r="U1647" cm="1">
        <f t="array" ref="U1647">MIN(IFERROR(FIND(_xlfn.SEQUENCE(10,,CHAR(48)),F1647),""))</f>
        <v>8</v>
      </c>
      <c r="V1647" s="1">
        <f>LEN(F1647)</f>
        <v>15</v>
      </c>
      <c r="W1647" s="1" t="str">
        <f>RIGHT(F1647,(V1647+1)-U1647)</f>
        <v>312_2265</v>
      </c>
      <c r="X1647" s="1" t="str">
        <f>LEFT(W1647,8)</f>
        <v>312_2265</v>
      </c>
      <c r="Y1647" s="1" t="str">
        <f>IF(E1647&lt;&gt;"",E1647,"A créer")</f>
        <v>2 C 3 C</v>
      </c>
      <c r="Z1647" s="2">
        <f>I1647</f>
        <v>7</v>
      </c>
      <c r="AA1647" s="1" t="str">
        <f>X1647&amp;" / "&amp;A1647</f>
        <v>312_2265 / 29063832</v>
      </c>
      <c r="AB1647" s="1">
        <f>A1647</f>
        <v>29063832</v>
      </c>
    </row>
    <row r="1648" spans="1:28" ht="15" x14ac:dyDescent="0.25">
      <c r="A1648" s="6">
        <v>29063833</v>
      </c>
      <c r="B1648" s="6" t="s">
        <v>3941</v>
      </c>
      <c r="C1648" s="6" t="s">
        <v>10</v>
      </c>
      <c r="D1648" s="6" t="s">
        <v>9</v>
      </c>
      <c r="E1648" s="6" t="s">
        <v>1884</v>
      </c>
      <c r="F1648" s="6" t="s">
        <v>3940</v>
      </c>
      <c r="G1648" s="6" t="s">
        <v>3</v>
      </c>
      <c r="H1648" s="6" t="s">
        <v>6</v>
      </c>
      <c r="I1648" s="5">
        <v>2</v>
      </c>
      <c r="J1648" s="6" t="s">
        <v>5</v>
      </c>
      <c r="K1648" s="6" t="s">
        <v>4</v>
      </c>
      <c r="L1648" s="7">
        <v>110</v>
      </c>
      <c r="M1648" s="6" t="s">
        <v>3</v>
      </c>
      <c r="N1648" s="5">
        <v>1</v>
      </c>
      <c r="O1648" s="1" t="str">
        <f>IFERROR(FIND("DRW ACY",B1648),"")</f>
        <v/>
      </c>
      <c r="P1648" s="1" t="str">
        <f>IF(O1648="","",O1648+6)</f>
        <v/>
      </c>
      <c r="Q1648" s="1">
        <f>LEN(B1648)</f>
        <v>23</v>
      </c>
      <c r="R1648" s="1" t="str">
        <f>IF(P1648="","",RIGHT(B1648,Q1648-P1648))</f>
        <v/>
      </c>
      <c r="U1648" cm="1">
        <f t="array" ref="U1648">MIN(IFERROR(FIND(_xlfn.SEQUENCE(10,,CHAR(48)),F1648),""))</f>
        <v>8</v>
      </c>
      <c r="V1648" s="1">
        <f>LEN(F1648)</f>
        <v>15</v>
      </c>
      <c r="W1648" s="1" t="str">
        <f>RIGHT(F1648,(V1648+1)-U1648)</f>
        <v>611_1179</v>
      </c>
      <c r="X1648" s="1" t="str">
        <f>LEFT(W1648,8)</f>
        <v>611_1179</v>
      </c>
      <c r="Y1648" s="1" t="str">
        <f>IF(E1648&lt;&gt;"",E1648,"A créer")</f>
        <v>2 H 3 E</v>
      </c>
      <c r="Z1648" s="2">
        <f>I1648</f>
        <v>2</v>
      </c>
      <c r="AA1648" s="1" t="str">
        <f>X1648&amp;" / "&amp;A1648</f>
        <v>611_1179 / 29063833</v>
      </c>
      <c r="AB1648" s="1">
        <f>A1648</f>
        <v>29063833</v>
      </c>
    </row>
    <row r="1649" spans="1:28" ht="15" x14ac:dyDescent="0.25">
      <c r="A1649" s="6">
        <v>29063834</v>
      </c>
      <c r="B1649" s="6" t="s">
        <v>3939</v>
      </c>
      <c r="C1649" s="6" t="s">
        <v>10</v>
      </c>
      <c r="D1649" s="6" t="s">
        <v>9</v>
      </c>
      <c r="E1649" s="6" t="s">
        <v>3938</v>
      </c>
      <c r="F1649" s="6" t="s">
        <v>3937</v>
      </c>
      <c r="G1649" s="6" t="s">
        <v>3</v>
      </c>
      <c r="H1649" s="6" t="s">
        <v>6</v>
      </c>
      <c r="I1649" s="5">
        <v>5</v>
      </c>
      <c r="J1649" s="6" t="s">
        <v>5</v>
      </c>
      <c r="K1649" s="6" t="s">
        <v>4</v>
      </c>
      <c r="L1649" s="7">
        <v>140</v>
      </c>
      <c r="M1649" s="6" t="s">
        <v>3</v>
      </c>
      <c r="N1649" s="5">
        <v>1</v>
      </c>
      <c r="O1649" s="1" t="str">
        <f>IFERROR(FIND("DRW ACY",B1649),"")</f>
        <v/>
      </c>
      <c r="P1649" s="1" t="str">
        <f>IF(O1649="","",O1649+6)</f>
        <v/>
      </c>
      <c r="Q1649" s="1">
        <f>LEN(B1649)</f>
        <v>26</v>
      </c>
      <c r="R1649" s="1" t="str">
        <f>IF(P1649="","",RIGHT(B1649,Q1649-P1649))</f>
        <v/>
      </c>
      <c r="U1649" cm="1">
        <f t="array" ref="U1649">MIN(IFERROR(FIND(_xlfn.SEQUENCE(10,,CHAR(48)),F1649),""))</f>
        <v>8</v>
      </c>
      <c r="V1649" s="1">
        <f>LEN(F1649)</f>
        <v>15</v>
      </c>
      <c r="W1649" s="1" t="str">
        <f>RIGHT(F1649,(V1649+1)-U1649)</f>
        <v>312_2315</v>
      </c>
      <c r="X1649" s="1" t="str">
        <f>LEFT(W1649,8)</f>
        <v>312_2315</v>
      </c>
      <c r="Y1649" s="1" t="str">
        <f>IF(E1649&lt;&gt;"",E1649,"A créer")</f>
        <v>2 C 2 L</v>
      </c>
      <c r="Z1649" s="2">
        <f>I1649</f>
        <v>5</v>
      </c>
      <c r="AA1649" s="1" t="str">
        <f>X1649&amp;" / "&amp;A1649</f>
        <v>312_2315 / 29063834</v>
      </c>
      <c r="AB1649" s="1">
        <f>A1649</f>
        <v>29063834</v>
      </c>
    </row>
    <row r="1650" spans="1:28" ht="15" x14ac:dyDescent="0.25">
      <c r="A1650" s="6">
        <v>29063871</v>
      </c>
      <c r="B1650" s="6" t="s">
        <v>3936</v>
      </c>
      <c r="C1650" s="6" t="s">
        <v>10</v>
      </c>
      <c r="D1650" s="6" t="s">
        <v>9</v>
      </c>
      <c r="E1650" s="6" t="s">
        <v>2739</v>
      </c>
      <c r="F1650" s="6" t="s">
        <v>3935</v>
      </c>
      <c r="G1650" s="6" t="s">
        <v>3</v>
      </c>
      <c r="H1650" s="6" t="s">
        <v>6</v>
      </c>
      <c r="I1650" s="5">
        <v>27</v>
      </c>
      <c r="J1650" s="6" t="s">
        <v>5</v>
      </c>
      <c r="K1650" s="6" t="s">
        <v>4</v>
      </c>
      <c r="L1650" s="7">
        <v>50</v>
      </c>
      <c r="M1650" s="6" t="s">
        <v>3</v>
      </c>
      <c r="N1650" s="5">
        <v>1</v>
      </c>
      <c r="O1650" s="1" t="str">
        <f>IFERROR(FIND("DRW ACY",B1650),"")</f>
        <v/>
      </c>
      <c r="P1650" s="1" t="str">
        <f>IF(O1650="","",O1650+6)</f>
        <v/>
      </c>
      <c r="Q1650" s="1">
        <f>LEN(B1650)</f>
        <v>21</v>
      </c>
      <c r="R1650" s="1" t="str">
        <f>IF(P1650="","",RIGHT(B1650,Q1650-P1650))</f>
        <v/>
      </c>
      <c r="U1650" cm="1">
        <f t="array" ref="U1650">MIN(IFERROR(FIND(_xlfn.SEQUENCE(10,,CHAR(48)),F1650),""))</f>
        <v>8</v>
      </c>
      <c r="V1650" s="1">
        <f>LEN(F1650)</f>
        <v>15</v>
      </c>
      <c r="W1650" s="1" t="str">
        <f>RIGHT(F1650,(V1650+1)-U1650)</f>
        <v>312_1210</v>
      </c>
      <c r="X1650" s="1" t="str">
        <f>LEFT(W1650,8)</f>
        <v>312_1210</v>
      </c>
      <c r="Y1650" s="1" t="str">
        <f>IF(E1650&lt;&gt;"",E1650,"A créer")</f>
        <v>2 B 2 B</v>
      </c>
      <c r="Z1650" s="2">
        <f>I1650</f>
        <v>27</v>
      </c>
      <c r="AA1650" s="1" t="str">
        <f>X1650&amp;" / "&amp;A1650</f>
        <v>312_1210 / 29063871</v>
      </c>
      <c r="AB1650" s="1">
        <f>A1650</f>
        <v>29063871</v>
      </c>
    </row>
    <row r="1651" spans="1:28" ht="15" x14ac:dyDescent="0.25">
      <c r="A1651" s="6">
        <v>29064066</v>
      </c>
      <c r="B1651" s="6" t="s">
        <v>3934</v>
      </c>
      <c r="C1651" s="6" t="s">
        <v>10</v>
      </c>
      <c r="D1651" s="6" t="s">
        <v>9</v>
      </c>
      <c r="E1651" s="6" t="s">
        <v>3933</v>
      </c>
      <c r="F1651" s="6" t="s">
        <v>3932</v>
      </c>
      <c r="G1651" s="6" t="s">
        <v>3</v>
      </c>
      <c r="H1651" s="6" t="s">
        <v>6</v>
      </c>
      <c r="I1651" s="5">
        <v>31</v>
      </c>
      <c r="J1651" s="6" t="s">
        <v>5</v>
      </c>
      <c r="K1651" s="6" t="s">
        <v>4</v>
      </c>
      <c r="L1651" s="7">
        <v>54.33</v>
      </c>
      <c r="M1651" s="6" t="s">
        <v>3</v>
      </c>
      <c r="N1651" s="5">
        <v>1</v>
      </c>
      <c r="O1651" s="1" t="str">
        <f>IFERROR(FIND("DRW ACY",B1651),"")</f>
        <v/>
      </c>
      <c r="P1651" s="1" t="str">
        <f>IF(O1651="","",O1651+6)</f>
        <v/>
      </c>
      <c r="Q1651" s="1">
        <f>LEN(B1651)</f>
        <v>31</v>
      </c>
      <c r="R1651" s="1" t="str">
        <f>IF(P1651="","",RIGHT(B1651,Q1651-P1651))</f>
        <v/>
      </c>
      <c r="U1651" cm="1">
        <f t="array" ref="U1651">MIN(IFERROR(FIND(_xlfn.SEQUENCE(10,,CHAR(48)),F1651),""))</f>
        <v>8</v>
      </c>
      <c r="V1651" s="1">
        <f>LEN(F1651)</f>
        <v>15</v>
      </c>
      <c r="W1651" s="1" t="str">
        <f>RIGHT(F1651,(V1651+1)-U1651)</f>
        <v>312_1277</v>
      </c>
      <c r="X1651" s="1" t="str">
        <f>LEFT(W1651,8)</f>
        <v>312_1277</v>
      </c>
      <c r="Y1651" s="1" t="str">
        <f>IF(E1651&lt;&gt;"",E1651,"A créer")</f>
        <v>2 C 3 D</v>
      </c>
      <c r="Z1651" s="2">
        <f>I1651</f>
        <v>31</v>
      </c>
      <c r="AA1651" s="1" t="str">
        <f>X1651&amp;" / "&amp;A1651</f>
        <v>312_1277 / 29064066</v>
      </c>
      <c r="AB1651" s="1">
        <f>A1651</f>
        <v>29064066</v>
      </c>
    </row>
    <row r="1652" spans="1:28" ht="15" x14ac:dyDescent="0.25">
      <c r="A1652" s="6">
        <v>29064119</v>
      </c>
      <c r="B1652" s="6" t="s">
        <v>3931</v>
      </c>
      <c r="C1652" s="6" t="s">
        <v>10</v>
      </c>
      <c r="D1652" s="6" t="s">
        <v>9</v>
      </c>
      <c r="E1652" s="6" t="s">
        <v>1329</v>
      </c>
      <c r="F1652" s="6" t="s">
        <v>3930</v>
      </c>
      <c r="G1652" s="6" t="s">
        <v>3</v>
      </c>
      <c r="H1652" s="6" t="s">
        <v>6</v>
      </c>
      <c r="I1652" s="5">
        <v>2</v>
      </c>
      <c r="J1652" s="6" t="s">
        <v>5</v>
      </c>
      <c r="K1652" s="6" t="s">
        <v>4</v>
      </c>
      <c r="L1652" s="7">
        <v>75</v>
      </c>
      <c r="M1652" s="6" t="s">
        <v>3</v>
      </c>
      <c r="N1652" s="5">
        <v>1</v>
      </c>
      <c r="O1652" s="1" t="str">
        <f>IFERROR(FIND("DRW ACY",B1652),"")</f>
        <v/>
      </c>
      <c r="P1652" s="1" t="str">
        <f>IF(O1652="","",O1652+6)</f>
        <v/>
      </c>
      <c r="Q1652" s="1">
        <f>LEN(B1652)</f>
        <v>30</v>
      </c>
      <c r="R1652" s="1" t="str">
        <f>IF(P1652="","",RIGHT(B1652,Q1652-P1652))</f>
        <v/>
      </c>
      <c r="U1652" cm="1">
        <f t="array" ref="U1652">MIN(IFERROR(FIND(_xlfn.SEQUENCE(10,,CHAR(48)),F1652),""))</f>
        <v>8</v>
      </c>
      <c r="V1652" s="1">
        <f>LEN(F1652)</f>
        <v>15</v>
      </c>
      <c r="W1652" s="1" t="str">
        <f>RIGHT(F1652,(V1652+1)-U1652)</f>
        <v>312_2712</v>
      </c>
      <c r="X1652" s="1" t="str">
        <f>LEFT(W1652,8)</f>
        <v>312_2712</v>
      </c>
      <c r="Y1652" s="1" t="str">
        <f>IF(E1652&lt;&gt;"",E1652,"A créer")</f>
        <v>2 D 13 E</v>
      </c>
      <c r="Z1652" s="2">
        <f>I1652</f>
        <v>2</v>
      </c>
      <c r="AA1652" s="1" t="str">
        <f>X1652&amp;" / "&amp;A1652</f>
        <v>312_2712 / 29064119</v>
      </c>
      <c r="AB1652" s="1">
        <f>A1652</f>
        <v>29064119</v>
      </c>
    </row>
    <row r="1653" spans="1:28" ht="15" x14ac:dyDescent="0.25">
      <c r="A1653" s="6">
        <v>29064236</v>
      </c>
      <c r="B1653" s="6" t="s">
        <v>3929</v>
      </c>
      <c r="C1653" s="6" t="s">
        <v>10</v>
      </c>
      <c r="D1653" s="6" t="s">
        <v>9</v>
      </c>
      <c r="E1653" s="6" t="s">
        <v>3390</v>
      </c>
      <c r="F1653" s="6" t="s">
        <v>3928</v>
      </c>
      <c r="G1653" s="6" t="s">
        <v>3</v>
      </c>
      <c r="H1653" s="6" t="s">
        <v>6</v>
      </c>
      <c r="I1653" s="5">
        <v>15</v>
      </c>
      <c r="J1653" s="6" t="s">
        <v>5</v>
      </c>
      <c r="K1653" s="6" t="s">
        <v>4</v>
      </c>
      <c r="L1653" s="7">
        <v>12.1</v>
      </c>
      <c r="M1653" s="6" t="s">
        <v>3</v>
      </c>
      <c r="N1653" s="5">
        <v>1</v>
      </c>
      <c r="O1653" s="1" t="str">
        <f>IFERROR(FIND("DRW ACY",B1653),"")</f>
        <v/>
      </c>
      <c r="P1653" s="1" t="str">
        <f>IF(O1653="","",O1653+6)</f>
        <v/>
      </c>
      <c r="Q1653" s="1">
        <f>LEN(B1653)</f>
        <v>27</v>
      </c>
      <c r="R1653" s="1" t="str">
        <f>IF(P1653="","",RIGHT(B1653,Q1653-P1653))</f>
        <v/>
      </c>
      <c r="U1653" cm="1">
        <f t="array" ref="U1653">MIN(IFERROR(FIND(_xlfn.SEQUENCE(10,,CHAR(48)),F1653),""))</f>
        <v>8</v>
      </c>
      <c r="V1653" s="1">
        <f>LEN(F1653)</f>
        <v>15</v>
      </c>
      <c r="W1653" s="1" t="str">
        <f>RIGHT(F1653,(V1653+1)-U1653)</f>
        <v>611_3128</v>
      </c>
      <c r="X1653" s="1" t="str">
        <f>LEFT(W1653,8)</f>
        <v>611_3128</v>
      </c>
      <c r="Y1653" s="1" t="str">
        <f>IF(E1653&lt;&gt;"",E1653,"A créer")</f>
        <v>2 F 1 E</v>
      </c>
      <c r="Z1653" s="2">
        <f>I1653</f>
        <v>15</v>
      </c>
      <c r="AA1653" s="1" t="str">
        <f>X1653&amp;" / "&amp;A1653</f>
        <v>611_3128 / 29064236</v>
      </c>
      <c r="AB1653" s="1">
        <f>A1653</f>
        <v>29064236</v>
      </c>
    </row>
    <row r="1654" spans="1:28" ht="15" x14ac:dyDescent="0.25">
      <c r="A1654" s="6">
        <v>29064256</v>
      </c>
      <c r="B1654" s="6" t="s">
        <v>3927</v>
      </c>
      <c r="C1654" s="6" t="s">
        <v>10</v>
      </c>
      <c r="D1654" s="6" t="s">
        <v>9</v>
      </c>
      <c r="E1654" s="6" t="s">
        <v>1699</v>
      </c>
      <c r="F1654" s="6" t="s">
        <v>3926</v>
      </c>
      <c r="G1654" s="6" t="s">
        <v>3</v>
      </c>
      <c r="H1654" s="6" t="s">
        <v>6</v>
      </c>
      <c r="I1654" s="5">
        <v>9</v>
      </c>
      <c r="J1654" s="6" t="s">
        <v>5</v>
      </c>
      <c r="K1654" s="6" t="s">
        <v>4</v>
      </c>
      <c r="L1654" s="7">
        <v>20</v>
      </c>
      <c r="M1654" s="6" t="s">
        <v>3</v>
      </c>
      <c r="N1654" s="5">
        <v>1</v>
      </c>
      <c r="O1654" s="1" t="str">
        <f>IFERROR(FIND("DRW ACY",B1654),"")</f>
        <v/>
      </c>
      <c r="P1654" s="1" t="str">
        <f>IF(O1654="","",O1654+6)</f>
        <v/>
      </c>
      <c r="Q1654" s="1">
        <f>LEN(B1654)</f>
        <v>31</v>
      </c>
      <c r="R1654" s="1" t="str">
        <f>IF(P1654="","",RIGHT(B1654,Q1654-P1654))</f>
        <v/>
      </c>
      <c r="U1654" cm="1">
        <f t="array" ref="U1654">MIN(IFERROR(FIND(_xlfn.SEQUENCE(10,,CHAR(48)),F1654),""))</f>
        <v>8</v>
      </c>
      <c r="V1654" s="1">
        <f>LEN(F1654)</f>
        <v>15</v>
      </c>
      <c r="W1654" s="1" t="str">
        <f>RIGHT(F1654,(V1654+1)-U1654)</f>
        <v>611_3135</v>
      </c>
      <c r="X1654" s="1" t="str">
        <f>LEFT(W1654,8)</f>
        <v>611_3135</v>
      </c>
      <c r="Y1654" s="1" t="str">
        <f>IF(E1654&lt;&gt;"",E1654,"A créer")</f>
        <v>2 F 1 F</v>
      </c>
      <c r="Z1654" s="2">
        <f>I1654</f>
        <v>9</v>
      </c>
      <c r="AA1654" s="1" t="str">
        <f>X1654&amp;" / "&amp;A1654</f>
        <v>611_3135 / 29064256</v>
      </c>
      <c r="AB1654" s="1">
        <f>A1654</f>
        <v>29064256</v>
      </c>
    </row>
    <row r="1655" spans="1:28" ht="15" x14ac:dyDescent="0.25">
      <c r="A1655" s="6">
        <v>29064385</v>
      </c>
      <c r="B1655" s="6" t="s">
        <v>3925</v>
      </c>
      <c r="C1655" s="6" t="s">
        <v>10</v>
      </c>
      <c r="D1655" s="6" t="s">
        <v>9</v>
      </c>
      <c r="E1655" s="6" t="s">
        <v>3924</v>
      </c>
      <c r="F1655" s="6" t="s">
        <v>3923</v>
      </c>
      <c r="G1655" s="6" t="s">
        <v>3</v>
      </c>
      <c r="H1655" s="6" t="s">
        <v>6</v>
      </c>
      <c r="I1655" s="5">
        <v>30</v>
      </c>
      <c r="J1655" s="6" t="s">
        <v>5</v>
      </c>
      <c r="K1655" s="6" t="s">
        <v>4</v>
      </c>
      <c r="L1655" s="7">
        <v>50</v>
      </c>
      <c r="M1655" s="6" t="s">
        <v>3</v>
      </c>
      <c r="N1655" s="5">
        <v>1</v>
      </c>
      <c r="O1655" s="1" t="str">
        <f>IFERROR(FIND("DRW ACY",B1655),"")</f>
        <v/>
      </c>
      <c r="P1655" s="1" t="str">
        <f>IF(O1655="","",O1655+6)</f>
        <v/>
      </c>
      <c r="Q1655" s="1">
        <f>LEN(B1655)</f>
        <v>24</v>
      </c>
      <c r="R1655" s="1" t="str">
        <f>IF(P1655="","",RIGHT(B1655,Q1655-P1655))</f>
        <v/>
      </c>
      <c r="U1655" cm="1">
        <f t="array" ref="U1655">MIN(IFERROR(FIND(_xlfn.SEQUENCE(10,,CHAR(48)),F1655),""))</f>
        <v>8</v>
      </c>
      <c r="V1655" s="1">
        <f>LEN(F1655)</f>
        <v>15</v>
      </c>
      <c r="W1655" s="1" t="str">
        <f>RIGHT(F1655,(V1655+1)-U1655)</f>
        <v>312_1031</v>
      </c>
      <c r="X1655" s="1" t="str">
        <f>LEFT(W1655,8)</f>
        <v>312_1031</v>
      </c>
      <c r="Y1655" s="1" t="str">
        <f>IF(E1655&lt;&gt;"",E1655,"A créer")</f>
        <v>2 C 5 M</v>
      </c>
      <c r="Z1655" s="2">
        <f>I1655</f>
        <v>30</v>
      </c>
      <c r="AA1655" s="1" t="str">
        <f>X1655&amp;" / "&amp;A1655</f>
        <v>312_1031 / 29064385</v>
      </c>
      <c r="AB1655" s="1">
        <f>A1655</f>
        <v>29064385</v>
      </c>
    </row>
    <row r="1656" spans="1:28" ht="15" x14ac:dyDescent="0.25">
      <c r="A1656" s="6">
        <v>29064394</v>
      </c>
      <c r="B1656" s="6" t="s">
        <v>3922</v>
      </c>
      <c r="C1656" s="6" t="s">
        <v>10</v>
      </c>
      <c r="D1656" s="6" t="s">
        <v>9</v>
      </c>
      <c r="E1656" s="6" t="s">
        <v>544</v>
      </c>
      <c r="F1656" s="6" t="s">
        <v>3921</v>
      </c>
      <c r="G1656" s="6" t="s">
        <v>3</v>
      </c>
      <c r="H1656" s="6" t="s">
        <v>6</v>
      </c>
      <c r="I1656" s="5">
        <v>4</v>
      </c>
      <c r="J1656" s="6" t="s">
        <v>5</v>
      </c>
      <c r="K1656" s="6" t="s">
        <v>4</v>
      </c>
      <c r="L1656" s="7">
        <v>110</v>
      </c>
      <c r="M1656" s="6" t="s">
        <v>3</v>
      </c>
      <c r="N1656" s="5">
        <v>1</v>
      </c>
      <c r="O1656" s="1" t="str">
        <f>IFERROR(FIND("DRW ACY",B1656),"")</f>
        <v/>
      </c>
      <c r="P1656" s="1" t="str">
        <f>IF(O1656="","",O1656+6)</f>
        <v/>
      </c>
      <c r="Q1656" s="1">
        <f>LEN(B1656)</f>
        <v>25</v>
      </c>
      <c r="R1656" s="1" t="str">
        <f>IF(P1656="","",RIGHT(B1656,Q1656-P1656))</f>
        <v/>
      </c>
      <c r="U1656" cm="1">
        <f t="array" ref="U1656">MIN(IFERROR(FIND(_xlfn.SEQUENCE(10,,CHAR(48)),F1656),""))</f>
        <v>8</v>
      </c>
      <c r="V1656" s="1">
        <f>LEN(F1656)</f>
        <v>15</v>
      </c>
      <c r="W1656" s="1" t="str">
        <f>RIGHT(F1656,(V1656+1)-U1656)</f>
        <v>312_2786</v>
      </c>
      <c r="X1656" s="1" t="str">
        <f>LEFT(W1656,8)</f>
        <v>312_2786</v>
      </c>
      <c r="Y1656" s="1" t="str">
        <f>IF(E1656&lt;&gt;"",E1656,"A créer")</f>
        <v>2 D 11 F</v>
      </c>
      <c r="Z1656" s="2">
        <f>I1656</f>
        <v>4</v>
      </c>
      <c r="AA1656" s="1" t="str">
        <f>X1656&amp;" / "&amp;A1656</f>
        <v>312_2786 / 29064394</v>
      </c>
      <c r="AB1656" s="1">
        <f>A1656</f>
        <v>29064394</v>
      </c>
    </row>
    <row r="1657" spans="1:28" ht="15" x14ac:dyDescent="0.25">
      <c r="A1657" s="6">
        <v>29070561</v>
      </c>
      <c r="B1657" s="6" t="s">
        <v>3920</v>
      </c>
      <c r="C1657" s="6" t="s">
        <v>10</v>
      </c>
      <c r="D1657" s="6" t="s">
        <v>9</v>
      </c>
      <c r="E1657" s="6" t="s">
        <v>3919</v>
      </c>
      <c r="F1657" s="6" t="s">
        <v>3918</v>
      </c>
      <c r="G1657" s="6" t="s">
        <v>3</v>
      </c>
      <c r="H1657" s="6" t="s">
        <v>6</v>
      </c>
      <c r="I1657" s="5">
        <v>5</v>
      </c>
      <c r="J1657" s="6" t="s">
        <v>5</v>
      </c>
      <c r="K1657" s="6" t="s">
        <v>4</v>
      </c>
      <c r="L1657" s="7">
        <v>55.18</v>
      </c>
      <c r="M1657" s="6" t="s">
        <v>3</v>
      </c>
      <c r="N1657" s="5">
        <v>1</v>
      </c>
      <c r="O1657" s="1" t="str">
        <f>IFERROR(FIND("DRW ACY",B1657),"")</f>
        <v/>
      </c>
      <c r="P1657" s="1" t="str">
        <f>IF(O1657="","",O1657+6)</f>
        <v/>
      </c>
      <c r="Q1657" s="1">
        <f>LEN(B1657)</f>
        <v>32</v>
      </c>
      <c r="R1657" s="1" t="str">
        <f>IF(P1657="","",RIGHT(B1657,Q1657-P1657))</f>
        <v/>
      </c>
      <c r="U1657" cm="1">
        <f t="array" ref="U1657">MIN(IFERROR(FIND(_xlfn.SEQUENCE(10,,CHAR(48)),F1657),""))</f>
        <v>8</v>
      </c>
      <c r="V1657" s="1">
        <f>LEN(F1657)</f>
        <v>15</v>
      </c>
      <c r="W1657" s="1" t="str">
        <f>RIGHT(F1657,(V1657+1)-U1657)</f>
        <v>312_3037</v>
      </c>
      <c r="X1657" s="1" t="str">
        <f>LEFT(W1657,8)</f>
        <v>312_3037</v>
      </c>
      <c r="Y1657" s="1" t="str">
        <f>IF(E1657&lt;&gt;"",E1657,"A créer")</f>
        <v>2 B 10 F</v>
      </c>
      <c r="Z1657" s="2">
        <f>I1657</f>
        <v>5</v>
      </c>
      <c r="AA1657" s="1" t="str">
        <f>X1657&amp;" / "&amp;A1657</f>
        <v>312_3037 / 29070561</v>
      </c>
      <c r="AB1657" s="1">
        <f>A1657</f>
        <v>29070561</v>
      </c>
    </row>
    <row r="1658" spans="1:28" ht="15" x14ac:dyDescent="0.25">
      <c r="A1658" s="6">
        <v>31228503</v>
      </c>
      <c r="B1658" s="6" t="s">
        <v>3917</v>
      </c>
      <c r="C1658" s="6" t="s">
        <v>10</v>
      </c>
      <c r="D1658" s="6" t="s">
        <v>9</v>
      </c>
      <c r="E1658" s="6" t="s">
        <v>3800</v>
      </c>
      <c r="F1658" s="6" t="s">
        <v>3916</v>
      </c>
      <c r="G1658" s="6" t="s">
        <v>3</v>
      </c>
      <c r="H1658" s="6" t="s">
        <v>6</v>
      </c>
      <c r="I1658" s="5">
        <v>3</v>
      </c>
      <c r="J1658" s="6" t="s">
        <v>5</v>
      </c>
      <c r="K1658" s="6" t="s">
        <v>4</v>
      </c>
      <c r="L1658" s="7">
        <v>170</v>
      </c>
      <c r="M1658" s="6" t="s">
        <v>3</v>
      </c>
      <c r="N1658" s="5">
        <v>1</v>
      </c>
      <c r="O1658" s="1" t="str">
        <f>IFERROR(FIND("DRW ACY",B1658),"")</f>
        <v/>
      </c>
      <c r="P1658" s="1" t="str">
        <f>IF(O1658="","",O1658+6)</f>
        <v/>
      </c>
      <c r="Q1658" s="1">
        <f>LEN(B1658)</f>
        <v>22</v>
      </c>
      <c r="R1658" s="1" t="str">
        <f>IF(P1658="","",RIGHT(B1658,Q1658-P1658))</f>
        <v/>
      </c>
      <c r="U1658" cm="1">
        <f t="array" ref="U1658">MIN(IFERROR(FIND(_xlfn.SEQUENCE(10,,CHAR(48)),F1658),""))</f>
        <v>8</v>
      </c>
      <c r="V1658" s="1">
        <f>LEN(F1658)</f>
        <v>15</v>
      </c>
      <c r="W1658" s="1" t="str">
        <f>RIGHT(F1658,(V1658+1)-U1658)</f>
        <v>312_1131</v>
      </c>
      <c r="X1658" s="1" t="str">
        <f>LEFT(W1658,8)</f>
        <v>312_1131</v>
      </c>
      <c r="Y1658" s="1" t="str">
        <f>IF(E1658&lt;&gt;"",E1658,"A créer")</f>
        <v>2 C 5 L</v>
      </c>
      <c r="Z1658" s="2">
        <f>I1658</f>
        <v>3</v>
      </c>
      <c r="AA1658" s="1" t="str">
        <f>X1658&amp;" / "&amp;A1658</f>
        <v>312_1131 / 31228503</v>
      </c>
      <c r="AB1658" s="1">
        <f>A1658</f>
        <v>31228503</v>
      </c>
    </row>
    <row r="1659" spans="1:28" ht="15" x14ac:dyDescent="0.25">
      <c r="A1659" s="6">
        <v>31228512</v>
      </c>
      <c r="B1659" s="6" t="s">
        <v>3915</v>
      </c>
      <c r="C1659" s="6" t="s">
        <v>10</v>
      </c>
      <c r="D1659" s="6" t="s">
        <v>9</v>
      </c>
      <c r="E1659" s="6" t="s">
        <v>1873</v>
      </c>
      <c r="F1659" s="6" t="s">
        <v>3914</v>
      </c>
      <c r="G1659" s="6" t="s">
        <v>3</v>
      </c>
      <c r="H1659" s="6" t="s">
        <v>6</v>
      </c>
      <c r="I1659" s="5">
        <v>11</v>
      </c>
      <c r="J1659" s="6" t="s">
        <v>5</v>
      </c>
      <c r="K1659" s="6" t="s">
        <v>4</v>
      </c>
      <c r="L1659" s="7">
        <v>80</v>
      </c>
      <c r="M1659" s="6" t="s">
        <v>3</v>
      </c>
      <c r="N1659" s="5">
        <v>1</v>
      </c>
      <c r="O1659" s="1" t="str">
        <f>IFERROR(FIND("DRW ACY",B1659),"")</f>
        <v/>
      </c>
      <c r="P1659" s="1" t="str">
        <f>IF(O1659="","",O1659+6)</f>
        <v/>
      </c>
      <c r="Q1659" s="1">
        <f>LEN(B1659)</f>
        <v>22</v>
      </c>
      <c r="R1659" s="1" t="str">
        <f>IF(P1659="","",RIGHT(B1659,Q1659-P1659))</f>
        <v/>
      </c>
      <c r="U1659" cm="1">
        <f t="array" ref="U1659">MIN(IFERROR(FIND(_xlfn.SEQUENCE(10,,CHAR(48)),F1659),""))</f>
        <v>8</v>
      </c>
      <c r="V1659" s="1">
        <f>LEN(F1659)</f>
        <v>15</v>
      </c>
      <c r="W1659" s="1" t="str">
        <f>RIGHT(F1659,(V1659+1)-U1659)</f>
        <v>312_2994</v>
      </c>
      <c r="X1659" s="1" t="str">
        <f>LEFT(W1659,8)</f>
        <v>312_2994</v>
      </c>
      <c r="Y1659" s="1" t="str">
        <f>IF(E1659&lt;&gt;"",E1659,"A créer")</f>
        <v>2 B 3 B</v>
      </c>
      <c r="Z1659" s="2">
        <f>I1659</f>
        <v>11</v>
      </c>
      <c r="AA1659" s="1" t="str">
        <f>X1659&amp;" / "&amp;A1659</f>
        <v>312_2994 / 31228512</v>
      </c>
      <c r="AB1659" s="1">
        <f>A1659</f>
        <v>31228512</v>
      </c>
    </row>
    <row r="1660" spans="1:28" ht="15" x14ac:dyDescent="0.25">
      <c r="A1660" s="6">
        <v>31231083</v>
      </c>
      <c r="B1660" s="6" t="s">
        <v>3913</v>
      </c>
      <c r="C1660" s="6" t="s">
        <v>10</v>
      </c>
      <c r="D1660" s="6" t="s">
        <v>9</v>
      </c>
      <c r="E1660" s="6" t="s">
        <v>3912</v>
      </c>
      <c r="F1660" s="6" t="s">
        <v>3911</v>
      </c>
      <c r="G1660" s="6" t="s">
        <v>3</v>
      </c>
      <c r="H1660" s="6" t="s">
        <v>6</v>
      </c>
      <c r="I1660" s="5">
        <v>1</v>
      </c>
      <c r="J1660" s="6" t="s">
        <v>5</v>
      </c>
      <c r="K1660" s="6" t="s">
        <v>4</v>
      </c>
      <c r="L1660" s="7">
        <v>235</v>
      </c>
      <c r="M1660" s="6" t="s">
        <v>3</v>
      </c>
      <c r="N1660" s="5">
        <v>1</v>
      </c>
      <c r="O1660" s="1" t="str">
        <f>IFERROR(FIND("DRW ACY",B1660),"")</f>
        <v/>
      </c>
      <c r="P1660" s="1" t="str">
        <f>IF(O1660="","",O1660+6)</f>
        <v/>
      </c>
      <c r="Q1660" s="1">
        <f>LEN(B1660)</f>
        <v>21</v>
      </c>
      <c r="R1660" s="1" t="str">
        <f>IF(P1660="","",RIGHT(B1660,Q1660-P1660))</f>
        <v/>
      </c>
      <c r="U1660" cm="1">
        <f t="array" ref="U1660">MIN(IFERROR(FIND(_xlfn.SEQUENCE(10,,CHAR(48)),F1660),""))</f>
        <v>8</v>
      </c>
      <c r="V1660" s="1">
        <f>LEN(F1660)</f>
        <v>15</v>
      </c>
      <c r="W1660" s="1" t="str">
        <f>RIGHT(F1660,(V1660+1)-U1660)</f>
        <v>312_2997</v>
      </c>
      <c r="X1660" s="1" t="str">
        <f>LEFT(W1660,8)</f>
        <v>312_2997</v>
      </c>
      <c r="Y1660" s="1" t="str">
        <f>IF(E1660&lt;&gt;"",E1660,"A créer")</f>
        <v>2 B 4 A</v>
      </c>
      <c r="Z1660" s="2">
        <f>I1660</f>
        <v>1</v>
      </c>
      <c r="AA1660" s="1" t="str">
        <f>X1660&amp;" / "&amp;A1660</f>
        <v>312_2997 / 31231083</v>
      </c>
      <c r="AB1660" s="1">
        <f>A1660</f>
        <v>31231083</v>
      </c>
    </row>
    <row r="1661" spans="1:28" ht="15" x14ac:dyDescent="0.25">
      <c r="A1661" s="6">
        <v>31231277</v>
      </c>
      <c r="B1661" s="6" t="s">
        <v>3910</v>
      </c>
      <c r="C1661" s="6" t="s">
        <v>10</v>
      </c>
      <c r="D1661" s="6" t="s">
        <v>9</v>
      </c>
      <c r="E1661" s="6" t="s">
        <v>3909</v>
      </c>
      <c r="F1661" s="6" t="s">
        <v>3908</v>
      </c>
      <c r="G1661" s="6" t="s">
        <v>3</v>
      </c>
      <c r="H1661" s="6" t="s">
        <v>6</v>
      </c>
      <c r="I1661" s="5">
        <v>11</v>
      </c>
      <c r="J1661" s="6" t="s">
        <v>5</v>
      </c>
      <c r="K1661" s="6" t="s">
        <v>4</v>
      </c>
      <c r="L1661" s="7">
        <v>180</v>
      </c>
      <c r="M1661" s="6" t="s">
        <v>3</v>
      </c>
      <c r="N1661" s="5">
        <v>1</v>
      </c>
      <c r="O1661" s="1" t="str">
        <f>IFERROR(FIND("DRW ACY",B1661),"")</f>
        <v/>
      </c>
      <c r="P1661" s="1" t="str">
        <f>IF(O1661="","",O1661+6)</f>
        <v/>
      </c>
      <c r="Q1661" s="1">
        <f>LEN(B1661)</f>
        <v>16</v>
      </c>
      <c r="R1661" s="1" t="str">
        <f>IF(P1661="","",RIGHT(B1661,Q1661-P1661))</f>
        <v/>
      </c>
      <c r="U1661" cm="1">
        <f t="array" ref="U1661">MIN(IFERROR(FIND(_xlfn.SEQUENCE(10,,CHAR(48)),F1661),""))</f>
        <v>8</v>
      </c>
      <c r="V1661" s="1">
        <f>LEN(F1661)</f>
        <v>15</v>
      </c>
      <c r="W1661" s="1" t="str">
        <f>RIGHT(F1661,(V1661+1)-U1661)</f>
        <v>312_2197</v>
      </c>
      <c r="X1661" s="1" t="str">
        <f>LEFT(W1661,8)</f>
        <v>312_2197</v>
      </c>
      <c r="Y1661" s="1" t="str">
        <f>IF(E1661&lt;&gt;"",E1661,"A créer")</f>
        <v>2 B 7 F</v>
      </c>
      <c r="Z1661" s="2">
        <f>I1661</f>
        <v>11</v>
      </c>
      <c r="AA1661" s="1" t="str">
        <f>X1661&amp;" / "&amp;A1661</f>
        <v>312_2197 / 31231277</v>
      </c>
      <c r="AB1661" s="1">
        <f>A1661</f>
        <v>31231277</v>
      </c>
    </row>
    <row r="1662" spans="1:28" ht="15" x14ac:dyDescent="0.25">
      <c r="A1662" s="6">
        <v>31231278</v>
      </c>
      <c r="B1662" s="6" t="s">
        <v>3907</v>
      </c>
      <c r="C1662" s="6" t="s">
        <v>10</v>
      </c>
      <c r="D1662" s="6" t="s">
        <v>9</v>
      </c>
      <c r="E1662" s="6" t="s">
        <v>3906</v>
      </c>
      <c r="F1662" s="6" t="s">
        <v>3905</v>
      </c>
      <c r="G1662" s="6" t="s">
        <v>3</v>
      </c>
      <c r="H1662" s="6" t="s">
        <v>6</v>
      </c>
      <c r="I1662" s="5">
        <v>33</v>
      </c>
      <c r="J1662" s="6" t="s">
        <v>5</v>
      </c>
      <c r="K1662" s="6" t="s">
        <v>4</v>
      </c>
      <c r="L1662" s="7">
        <v>93.17</v>
      </c>
      <c r="M1662" s="6" t="s">
        <v>3</v>
      </c>
      <c r="N1662" s="5">
        <v>1</v>
      </c>
      <c r="O1662" s="1" t="str">
        <f>IFERROR(FIND("DRW ACY",B1662),"")</f>
        <v/>
      </c>
      <c r="P1662" s="1" t="str">
        <f>IF(O1662="","",O1662+6)</f>
        <v/>
      </c>
      <c r="Q1662" s="1">
        <f>LEN(B1662)</f>
        <v>16</v>
      </c>
      <c r="R1662" s="1" t="str">
        <f>IF(P1662="","",RIGHT(B1662,Q1662-P1662))</f>
        <v/>
      </c>
      <c r="U1662" cm="1">
        <f t="array" ref="U1662">MIN(IFERROR(FIND(_xlfn.SEQUENCE(10,,CHAR(48)),F1662),""))</f>
        <v>8</v>
      </c>
      <c r="V1662" s="1">
        <f>LEN(F1662)</f>
        <v>15</v>
      </c>
      <c r="W1662" s="1" t="str">
        <f>RIGHT(F1662,(V1662+1)-U1662)</f>
        <v>312_2198</v>
      </c>
      <c r="X1662" s="1" t="str">
        <f>LEFT(W1662,8)</f>
        <v>312_2198</v>
      </c>
      <c r="Y1662" s="1" t="str">
        <f>IF(E1662&lt;&gt;"",E1662,"A créer")</f>
        <v>2 B 7 G</v>
      </c>
      <c r="Z1662" s="2">
        <f>I1662</f>
        <v>33</v>
      </c>
      <c r="AA1662" s="1" t="str">
        <f>X1662&amp;" / "&amp;A1662</f>
        <v>312_2198 / 31231278</v>
      </c>
      <c r="AB1662" s="1">
        <f>A1662</f>
        <v>31231278</v>
      </c>
    </row>
    <row r="1663" spans="1:28" ht="15" x14ac:dyDescent="0.25">
      <c r="A1663" s="6">
        <v>31239021</v>
      </c>
      <c r="B1663" s="6" t="s">
        <v>3904</v>
      </c>
      <c r="C1663" s="6" t="s">
        <v>10</v>
      </c>
      <c r="D1663" s="6" t="s">
        <v>9</v>
      </c>
      <c r="E1663" s="6" t="s">
        <v>3311</v>
      </c>
      <c r="F1663" s="6" t="s">
        <v>3903</v>
      </c>
      <c r="G1663" s="6" t="s">
        <v>3</v>
      </c>
      <c r="H1663" s="6" t="s">
        <v>6</v>
      </c>
      <c r="I1663" s="5">
        <v>6</v>
      </c>
      <c r="J1663" s="6" t="s">
        <v>5</v>
      </c>
      <c r="K1663" s="6" t="s">
        <v>4</v>
      </c>
      <c r="L1663" s="7">
        <v>225</v>
      </c>
      <c r="M1663" s="6" t="s">
        <v>3</v>
      </c>
      <c r="N1663" s="5">
        <v>1</v>
      </c>
      <c r="O1663" s="1">
        <f>IFERROR(FIND("DRW ACY",B1663),"")</f>
        <v>9</v>
      </c>
      <c r="P1663" s="1">
        <f>IF(O1663="","",O1663+6)</f>
        <v>15</v>
      </c>
      <c r="Q1663" s="1">
        <f>LEN(B1663)</f>
        <v>23</v>
      </c>
      <c r="R1663" s="1" t="str">
        <f>IF(P1663="","",RIGHT(B1663,Q1663-P1663))</f>
        <v>312_3260</v>
      </c>
      <c r="U1663" cm="1">
        <f t="array" ref="U1663">MIN(IFERROR(FIND(_xlfn.SEQUENCE(10,,CHAR(48)),F1663),""))</f>
        <v>8</v>
      </c>
      <c r="V1663" s="1">
        <f>LEN(F1663)</f>
        <v>15</v>
      </c>
      <c r="W1663" s="1" t="str">
        <f>RIGHT(F1663,(V1663+1)-U1663)</f>
        <v>312_3259</v>
      </c>
      <c r="X1663" s="1" t="str">
        <f>LEFT(W1663,8)</f>
        <v>312_3259</v>
      </c>
      <c r="Y1663" s="1" t="str">
        <f>IF(E1663&lt;&gt;"",E1663,"A créer")</f>
        <v>2 E 4 B</v>
      </c>
      <c r="Z1663" s="2">
        <f>I1663</f>
        <v>6</v>
      </c>
      <c r="AA1663" s="1" t="str">
        <f>X1663&amp;" / "&amp;A1663</f>
        <v>312_3259 / 31239021</v>
      </c>
      <c r="AB1663" s="1">
        <f>A1663</f>
        <v>31239021</v>
      </c>
    </row>
    <row r="1664" spans="1:28" ht="15" x14ac:dyDescent="0.25">
      <c r="A1664" s="6">
        <v>31259090</v>
      </c>
      <c r="B1664" s="6" t="s">
        <v>3902</v>
      </c>
      <c r="C1664" s="6" t="s">
        <v>10</v>
      </c>
      <c r="D1664" s="6" t="s">
        <v>9</v>
      </c>
      <c r="E1664" s="6" t="s">
        <v>2174</v>
      </c>
      <c r="F1664" s="6" t="s">
        <v>3901</v>
      </c>
      <c r="G1664" s="6" t="s">
        <v>3</v>
      </c>
      <c r="H1664" s="6" t="s">
        <v>6</v>
      </c>
      <c r="I1664" s="5">
        <v>1</v>
      </c>
      <c r="J1664" s="6" t="s">
        <v>5</v>
      </c>
      <c r="K1664" s="6" t="s">
        <v>4</v>
      </c>
      <c r="L1664" s="7">
        <v>230</v>
      </c>
      <c r="M1664" s="6" t="s">
        <v>3</v>
      </c>
      <c r="N1664" s="5">
        <v>1</v>
      </c>
      <c r="O1664" s="1">
        <f>IFERROR(FIND("DRW ACY",B1664),"")</f>
        <v>20</v>
      </c>
      <c r="P1664" s="1">
        <f>IF(O1664="","",O1664+6)</f>
        <v>26</v>
      </c>
      <c r="Q1664" s="1">
        <f>LEN(B1664)</f>
        <v>34</v>
      </c>
      <c r="R1664" s="1" t="str">
        <f>IF(P1664="","",RIGHT(B1664,Q1664-P1664))</f>
        <v>611_3375</v>
      </c>
      <c r="U1664" cm="1">
        <f t="array" ref="U1664">MIN(IFERROR(FIND(_xlfn.SEQUENCE(10,,CHAR(48)),F1664),""))</f>
        <v>8</v>
      </c>
      <c r="V1664" s="1">
        <f>LEN(F1664)</f>
        <v>17</v>
      </c>
      <c r="W1664" s="1" t="str">
        <f>RIGHT(F1664,(V1664+1)-U1664)</f>
        <v>611_3375 B</v>
      </c>
      <c r="X1664" s="1" t="str">
        <f>LEFT(W1664,8)</f>
        <v>611_3375</v>
      </c>
      <c r="Y1664" s="1" t="str">
        <f>IF(E1664&lt;&gt;"",E1664,"A créer")</f>
        <v>2 D 3 D</v>
      </c>
      <c r="Z1664" s="2">
        <f>I1664</f>
        <v>1</v>
      </c>
      <c r="AA1664" s="1" t="str">
        <f>X1664&amp;" / "&amp;A1664</f>
        <v>611_3375 / 31259090</v>
      </c>
      <c r="AB1664" s="1">
        <f>A1664</f>
        <v>31259090</v>
      </c>
    </row>
    <row r="1665" spans="1:28" ht="15" x14ac:dyDescent="0.25">
      <c r="A1665" s="6">
        <v>31259195</v>
      </c>
      <c r="B1665" s="6" t="s">
        <v>3900</v>
      </c>
      <c r="C1665" s="6" t="s">
        <v>10</v>
      </c>
      <c r="D1665" s="6" t="s">
        <v>9</v>
      </c>
      <c r="E1665" s="6" t="s">
        <v>2177</v>
      </c>
      <c r="F1665" s="6" t="s">
        <v>3899</v>
      </c>
      <c r="G1665" s="6" t="s">
        <v>3</v>
      </c>
      <c r="H1665" s="6" t="s">
        <v>6</v>
      </c>
      <c r="I1665" s="5">
        <v>2</v>
      </c>
      <c r="J1665" s="6" t="s">
        <v>5</v>
      </c>
      <c r="K1665" s="6" t="s">
        <v>4</v>
      </c>
      <c r="L1665" s="7">
        <v>110</v>
      </c>
      <c r="M1665" s="6" t="s">
        <v>3</v>
      </c>
      <c r="N1665" s="5">
        <v>1</v>
      </c>
      <c r="O1665" s="1">
        <f>IFERROR(FIND("DRW ACY",B1665),"")</f>
        <v>20</v>
      </c>
      <c r="P1665" s="1">
        <f>IF(O1665="","",O1665+6)</f>
        <v>26</v>
      </c>
      <c r="Q1665" s="1">
        <f>LEN(B1665)</f>
        <v>34</v>
      </c>
      <c r="R1665" s="1" t="str">
        <f>IF(P1665="","",RIGHT(B1665,Q1665-P1665))</f>
        <v>611_3407</v>
      </c>
      <c r="U1665" cm="1">
        <f t="array" ref="U1665">MIN(IFERROR(FIND(_xlfn.SEQUENCE(10,,CHAR(48)),F1665),""))</f>
        <v>8</v>
      </c>
      <c r="V1665" s="1">
        <f>LEN(F1665)</f>
        <v>17</v>
      </c>
      <c r="W1665" s="1" t="str">
        <f>RIGHT(F1665,(V1665+1)-U1665)</f>
        <v>611_3407 A</v>
      </c>
      <c r="X1665" s="1" t="str">
        <f>LEFT(W1665,8)</f>
        <v>611_3407</v>
      </c>
      <c r="Y1665" s="1" t="str">
        <f>IF(E1665&lt;&gt;"",E1665,"A créer")</f>
        <v>2 D 3 B</v>
      </c>
      <c r="Z1665" s="2">
        <f>I1665</f>
        <v>2</v>
      </c>
      <c r="AA1665" s="1" t="str">
        <f>X1665&amp;" / "&amp;A1665</f>
        <v>611_3407 / 31259195</v>
      </c>
      <c r="AB1665" s="1">
        <f>A1665</f>
        <v>31259195</v>
      </c>
    </row>
    <row r="1666" spans="1:28" ht="15" x14ac:dyDescent="0.25">
      <c r="A1666" s="6">
        <v>31259198</v>
      </c>
      <c r="B1666" s="6" t="s">
        <v>3898</v>
      </c>
      <c r="C1666" s="6" t="s">
        <v>10</v>
      </c>
      <c r="D1666" s="6" t="s">
        <v>9</v>
      </c>
      <c r="E1666" s="6" t="s">
        <v>3897</v>
      </c>
      <c r="F1666" s="6" t="s">
        <v>3896</v>
      </c>
      <c r="G1666" s="6" t="s">
        <v>3</v>
      </c>
      <c r="H1666" s="6" t="s">
        <v>6</v>
      </c>
      <c r="I1666" s="5">
        <v>1</v>
      </c>
      <c r="J1666" s="6" t="s">
        <v>5</v>
      </c>
      <c r="K1666" s="6" t="s">
        <v>4</v>
      </c>
      <c r="L1666" s="7">
        <v>290</v>
      </c>
      <c r="M1666" s="6" t="s">
        <v>3</v>
      </c>
      <c r="N1666" s="5">
        <v>1</v>
      </c>
      <c r="O1666" s="1">
        <f>IFERROR(FIND("DRW ACY",B1666),"")</f>
        <v>17</v>
      </c>
      <c r="P1666" s="1">
        <f>IF(O1666="","",O1666+6)</f>
        <v>23</v>
      </c>
      <c r="Q1666" s="1">
        <f>LEN(B1666)</f>
        <v>32</v>
      </c>
      <c r="R1666" s="1" t="str">
        <f>IF(P1666="","",RIGHT(B1666,Q1666-P1666))</f>
        <v xml:space="preserve"> 611_3380</v>
      </c>
      <c r="U1666" cm="1">
        <f t="array" ref="U1666">MIN(IFERROR(FIND(_xlfn.SEQUENCE(10,,CHAR(48)),F1666),""))</f>
        <v>9</v>
      </c>
      <c r="V1666" s="1">
        <f>LEN(F1666)</f>
        <v>18</v>
      </c>
      <c r="W1666" s="1" t="str">
        <f>RIGHT(F1666,(V1666+1)-U1666)</f>
        <v>611_3380 D</v>
      </c>
      <c r="X1666" s="1" t="str">
        <f>LEFT(W1666,8)</f>
        <v>611_3380</v>
      </c>
      <c r="Y1666" s="1" t="str">
        <f>IF(E1666&lt;&gt;"",E1666,"A créer")</f>
        <v>2 D 3 C</v>
      </c>
      <c r="Z1666" s="2">
        <f>I1666</f>
        <v>1</v>
      </c>
      <c r="AA1666" s="1" t="str">
        <f>X1666&amp;" / "&amp;A1666</f>
        <v>611_3380 / 31259198</v>
      </c>
      <c r="AB1666" s="1">
        <f>A1666</f>
        <v>31259198</v>
      </c>
    </row>
    <row r="1667" spans="1:28" ht="15" x14ac:dyDescent="0.25">
      <c r="A1667" s="6">
        <v>31259200</v>
      </c>
      <c r="B1667" s="6" t="s">
        <v>3895</v>
      </c>
      <c r="C1667" s="6" t="s">
        <v>10</v>
      </c>
      <c r="D1667" s="6" t="s">
        <v>9</v>
      </c>
      <c r="E1667" s="6" t="s">
        <v>3894</v>
      </c>
      <c r="F1667" s="6" t="s">
        <v>3893</v>
      </c>
      <c r="G1667" s="6" t="s">
        <v>3</v>
      </c>
      <c r="H1667" s="6" t="s">
        <v>6</v>
      </c>
      <c r="I1667" s="5">
        <v>7</v>
      </c>
      <c r="J1667" s="6" t="s">
        <v>5</v>
      </c>
      <c r="K1667" s="6" t="s">
        <v>4</v>
      </c>
      <c r="L1667" s="7">
        <v>45</v>
      </c>
      <c r="M1667" s="6" t="s">
        <v>3</v>
      </c>
      <c r="N1667" s="5">
        <v>1</v>
      </c>
      <c r="O1667" s="1">
        <f>IFERROR(FIND("DRW ACY",B1667),"")</f>
        <v>17</v>
      </c>
      <c r="P1667" s="1">
        <f>IF(O1667="","",O1667+6)</f>
        <v>23</v>
      </c>
      <c r="Q1667" s="1">
        <f>LEN(B1667)</f>
        <v>32</v>
      </c>
      <c r="R1667" s="1" t="str">
        <f>IF(P1667="","",RIGHT(B1667,Q1667-P1667))</f>
        <v xml:space="preserve"> 611_3414</v>
      </c>
      <c r="U1667" cm="1">
        <f t="array" ref="U1667">MIN(IFERROR(FIND(_xlfn.SEQUENCE(10,,CHAR(48)),F1667),""))</f>
        <v>9</v>
      </c>
      <c r="V1667" s="1">
        <f>LEN(F1667)</f>
        <v>16</v>
      </c>
      <c r="W1667" s="1" t="str">
        <f>RIGHT(F1667,(V1667+1)-U1667)</f>
        <v>611_3414</v>
      </c>
      <c r="X1667" s="1" t="str">
        <f>LEFT(W1667,8)</f>
        <v>611_3414</v>
      </c>
      <c r="Y1667" s="1" t="str">
        <f>IF(E1667&lt;&gt;"",E1667,"A créer")</f>
        <v>2 D 3 A</v>
      </c>
      <c r="Z1667" s="2">
        <f>I1667</f>
        <v>7</v>
      </c>
      <c r="AA1667" s="1" t="str">
        <f>X1667&amp;" / "&amp;A1667</f>
        <v>611_3414 / 31259200</v>
      </c>
      <c r="AB1667" s="1">
        <f>A1667</f>
        <v>31259200</v>
      </c>
    </row>
    <row r="1668" spans="1:28" ht="15" x14ac:dyDescent="0.25">
      <c r="A1668" s="6">
        <v>31259645</v>
      </c>
      <c r="B1668" s="6" t="s">
        <v>3892</v>
      </c>
      <c r="C1668" s="6" t="s">
        <v>10</v>
      </c>
      <c r="D1668" s="6" t="s">
        <v>9</v>
      </c>
      <c r="E1668" s="6" t="s">
        <v>2456</v>
      </c>
      <c r="F1668" s="6" t="s">
        <v>3891</v>
      </c>
      <c r="G1668" s="6" t="s">
        <v>3</v>
      </c>
      <c r="H1668" s="6" t="s">
        <v>6</v>
      </c>
      <c r="I1668" s="5">
        <v>5</v>
      </c>
      <c r="J1668" s="6" t="s">
        <v>5</v>
      </c>
      <c r="K1668" s="6" t="s">
        <v>4</v>
      </c>
      <c r="L1668" s="7">
        <v>95</v>
      </c>
      <c r="M1668" s="6" t="s">
        <v>3</v>
      </c>
      <c r="N1668" s="5">
        <v>1</v>
      </c>
      <c r="O1668" s="1">
        <f>IFERROR(FIND("DRW ACY",B1668),"")</f>
        <v>14</v>
      </c>
      <c r="P1668" s="1">
        <f>IF(O1668="","",O1668+6)</f>
        <v>20</v>
      </c>
      <c r="Q1668" s="1">
        <f>LEN(B1668)</f>
        <v>28</v>
      </c>
      <c r="R1668" s="1" t="str">
        <f>IF(P1668="","",RIGHT(B1668,Q1668-P1668))</f>
        <v>611_3491</v>
      </c>
      <c r="U1668" cm="1">
        <f t="array" ref="U1668">MIN(IFERROR(FIND(_xlfn.SEQUENCE(10,,CHAR(48)),F1668),""))</f>
        <v>8</v>
      </c>
      <c r="V1668" s="1">
        <f>LEN(F1668)</f>
        <v>17</v>
      </c>
      <c r="W1668" s="1" t="str">
        <f>RIGHT(F1668,(V1668+1)-U1668)</f>
        <v>611_3491/A</v>
      </c>
      <c r="X1668" s="1" t="str">
        <f>LEFT(W1668,8)</f>
        <v>611_3491</v>
      </c>
      <c r="Y1668" s="1" t="str">
        <f>IF(E1668&lt;&gt;"",E1668,"A créer")</f>
        <v>2 G 3 I</v>
      </c>
      <c r="Z1668" s="2">
        <f>I1668</f>
        <v>5</v>
      </c>
      <c r="AA1668" s="1" t="str">
        <f>X1668&amp;" / "&amp;A1668</f>
        <v>611_3491 / 31259645</v>
      </c>
      <c r="AB1668" s="1">
        <f>A1668</f>
        <v>31259645</v>
      </c>
    </row>
    <row r="1669" spans="1:28" ht="15" x14ac:dyDescent="0.25">
      <c r="A1669" s="6">
        <v>31261041</v>
      </c>
      <c r="B1669" s="6" t="s">
        <v>3890</v>
      </c>
      <c r="C1669" s="6" t="s">
        <v>10</v>
      </c>
      <c r="D1669" s="6" t="s">
        <v>9</v>
      </c>
      <c r="E1669" s="6" t="s">
        <v>3889</v>
      </c>
      <c r="F1669" s="6" t="s">
        <v>3888</v>
      </c>
      <c r="G1669" s="6" t="s">
        <v>3</v>
      </c>
      <c r="H1669" s="6" t="s">
        <v>6</v>
      </c>
      <c r="I1669" s="5">
        <v>3</v>
      </c>
      <c r="J1669" s="6" t="s">
        <v>5</v>
      </c>
      <c r="K1669" s="6" t="s">
        <v>4</v>
      </c>
      <c r="L1669" s="7">
        <v>225</v>
      </c>
      <c r="M1669" s="6" t="s">
        <v>3</v>
      </c>
      <c r="N1669" s="5">
        <v>1</v>
      </c>
      <c r="O1669" s="1">
        <f>IFERROR(FIND("DRW ACY",B1669),"")</f>
        <v>9</v>
      </c>
      <c r="P1669" s="1">
        <f>IF(O1669="","",O1669+6)</f>
        <v>15</v>
      </c>
      <c r="Q1669" s="1">
        <f>LEN(B1669)</f>
        <v>24</v>
      </c>
      <c r="R1669" s="1" t="str">
        <f>IF(P1669="","",RIGHT(B1669,Q1669-P1669))</f>
        <v xml:space="preserve"> 611_3259</v>
      </c>
      <c r="U1669" cm="1">
        <f t="array" ref="U1669">MIN(IFERROR(FIND(_xlfn.SEQUENCE(10,,CHAR(48)),F1669),""))</f>
        <v>9</v>
      </c>
      <c r="V1669" s="1">
        <f>LEN(F1669)</f>
        <v>18</v>
      </c>
      <c r="W1669" s="1" t="str">
        <f>RIGHT(F1669,(V1669+1)-U1669)</f>
        <v>611-3259/A</v>
      </c>
      <c r="X1669" s="1" t="str">
        <f>LEFT(W1669,8)</f>
        <v>611-3259</v>
      </c>
      <c r="Y1669" s="1" t="str">
        <f>IF(E1669&lt;&gt;"",E1669,"A créer")</f>
        <v>2 E 3 B</v>
      </c>
      <c r="Z1669" s="2">
        <f>I1669</f>
        <v>3</v>
      </c>
      <c r="AA1669" s="1" t="str">
        <f>X1669&amp;" / "&amp;A1669</f>
        <v>611-3259 / 31261041</v>
      </c>
      <c r="AB1669" s="1">
        <f>A1669</f>
        <v>31261041</v>
      </c>
    </row>
    <row r="1670" spans="1:28" ht="15" x14ac:dyDescent="0.25">
      <c r="A1670" s="6">
        <v>31261387</v>
      </c>
      <c r="B1670" s="6" t="s">
        <v>3887</v>
      </c>
      <c r="C1670" s="6" t="s">
        <v>10</v>
      </c>
      <c r="D1670" s="6" t="s">
        <v>9</v>
      </c>
      <c r="E1670" s="6" t="s">
        <v>3490</v>
      </c>
      <c r="F1670" s="6" t="s">
        <v>3886</v>
      </c>
      <c r="G1670" s="6" t="s">
        <v>3</v>
      </c>
      <c r="H1670" s="6" t="s">
        <v>6</v>
      </c>
      <c r="I1670" s="5">
        <v>0</v>
      </c>
      <c r="J1670" s="6" t="s">
        <v>5</v>
      </c>
      <c r="K1670" s="6" t="s">
        <v>4</v>
      </c>
      <c r="L1670" s="7">
        <v>74.650000000000006</v>
      </c>
      <c r="M1670" s="6" t="s">
        <v>3</v>
      </c>
      <c r="N1670" s="5">
        <v>1</v>
      </c>
      <c r="O1670" s="1">
        <f>IFERROR(FIND("DRW ACY",B1670),"")</f>
        <v>19</v>
      </c>
      <c r="P1670" s="1">
        <f>IF(O1670="","",O1670+6)</f>
        <v>25</v>
      </c>
      <c r="Q1670" s="1">
        <f>LEN(B1670)</f>
        <v>33</v>
      </c>
      <c r="R1670" s="1" t="str">
        <f>IF(P1670="","",RIGHT(B1670,Q1670-P1670))</f>
        <v>312_0733</v>
      </c>
      <c r="U1670" cm="1">
        <f t="array" ref="U1670">MIN(IFERROR(FIND(_xlfn.SEQUENCE(10,,CHAR(48)),F1670),""))</f>
        <v>8</v>
      </c>
      <c r="V1670" s="1">
        <f>LEN(F1670)</f>
        <v>17</v>
      </c>
      <c r="W1670" s="1" t="str">
        <f>RIGHT(F1670,(V1670+1)-U1670)</f>
        <v>312-0733/A</v>
      </c>
      <c r="X1670" s="1" t="str">
        <f>LEFT(W1670,8)</f>
        <v>312-0733</v>
      </c>
      <c r="Y1670" s="1" t="str">
        <f>IF(E1670&lt;&gt;"",E1670,"A créer")</f>
        <v>2 C 5 J</v>
      </c>
      <c r="Z1670" s="2">
        <f>I1670</f>
        <v>0</v>
      </c>
      <c r="AA1670" s="1" t="str">
        <f>X1670&amp;" / "&amp;A1670</f>
        <v>312-0733 / 31261387</v>
      </c>
      <c r="AB1670" s="1">
        <f>A1670</f>
        <v>31261387</v>
      </c>
    </row>
    <row r="1671" spans="1:28" ht="15" x14ac:dyDescent="0.25">
      <c r="A1671" s="6">
        <v>31261068</v>
      </c>
      <c r="B1671" s="6" t="s">
        <v>3885</v>
      </c>
      <c r="C1671" s="6" t="s">
        <v>10</v>
      </c>
      <c r="D1671" s="6" t="s">
        <v>9</v>
      </c>
      <c r="E1671" s="6" t="s">
        <v>296</v>
      </c>
      <c r="F1671" s="6" t="s">
        <v>3884</v>
      </c>
      <c r="G1671" s="6" t="s">
        <v>3</v>
      </c>
      <c r="H1671" s="6" t="s">
        <v>6</v>
      </c>
      <c r="I1671" s="5">
        <v>15</v>
      </c>
      <c r="J1671" s="6" t="s">
        <v>5</v>
      </c>
      <c r="K1671" s="6" t="s">
        <v>4</v>
      </c>
      <c r="L1671" s="7">
        <v>55</v>
      </c>
      <c r="M1671" s="6" t="s">
        <v>3</v>
      </c>
      <c r="N1671" s="5">
        <v>1</v>
      </c>
      <c r="O1671" s="1">
        <f>IFERROR(FIND("DRW ACY",B1671),"")</f>
        <v>17</v>
      </c>
      <c r="P1671" s="1">
        <f>IF(O1671="","",O1671+6)</f>
        <v>23</v>
      </c>
      <c r="Q1671" s="1">
        <f>LEN(B1671)</f>
        <v>35</v>
      </c>
      <c r="R1671" s="1" t="str">
        <f>IF(P1671="","",RIGHT(B1671,Q1671-P1671))</f>
        <v>_MFR120_0142</v>
      </c>
      <c r="U1671" cm="1">
        <f t="array" ref="U1671">MIN(IFERROR(FIND(_xlfn.SEQUENCE(10,,CHAR(48)),F1671),""))</f>
        <v>12</v>
      </c>
      <c r="V1671" s="1">
        <f>LEN(F1671)</f>
        <v>29</v>
      </c>
      <c r="W1671" s="1" t="str">
        <f>RIGHT(F1671,(V1671+1)-U1671)</f>
        <v>120_0142/A31261063</v>
      </c>
      <c r="X1671" s="1" t="str">
        <f>LEFT(W1671,8)</f>
        <v>120_0142</v>
      </c>
      <c r="Y1671" s="1" t="str">
        <f>IF(E1671&lt;&gt;"",E1671,"A créer")</f>
        <v>2 G 12 E</v>
      </c>
      <c r="Z1671" s="2">
        <f>I1671</f>
        <v>15</v>
      </c>
      <c r="AA1671" s="1" t="str">
        <f>X1671&amp;" / "&amp;A1671</f>
        <v>120_0142 / 31261068</v>
      </c>
      <c r="AB1671" s="1">
        <f>A1671</f>
        <v>31261068</v>
      </c>
    </row>
    <row r="1672" spans="1:28" ht="15" x14ac:dyDescent="0.25">
      <c r="A1672" s="6">
        <v>31261069</v>
      </c>
      <c r="B1672" s="6" t="s">
        <v>3883</v>
      </c>
      <c r="C1672" s="6" t="s">
        <v>10</v>
      </c>
      <c r="D1672" s="6" t="s">
        <v>9</v>
      </c>
      <c r="E1672" s="6" t="s">
        <v>296</v>
      </c>
      <c r="F1672" s="6" t="s">
        <v>3882</v>
      </c>
      <c r="G1672" s="6" t="s">
        <v>3</v>
      </c>
      <c r="H1672" s="6" t="s">
        <v>6</v>
      </c>
      <c r="I1672" s="5">
        <v>46</v>
      </c>
      <c r="J1672" s="6" t="s">
        <v>5</v>
      </c>
      <c r="K1672" s="6" t="s">
        <v>4</v>
      </c>
      <c r="L1672" s="7">
        <v>55</v>
      </c>
      <c r="M1672" s="6" t="s">
        <v>3</v>
      </c>
      <c r="N1672" s="5">
        <v>1</v>
      </c>
      <c r="O1672" s="1">
        <f>IFERROR(FIND("DRW ACY",B1672),"")</f>
        <v>17</v>
      </c>
      <c r="P1672" s="1">
        <f>IF(O1672="","",O1672+6)</f>
        <v>23</v>
      </c>
      <c r="Q1672" s="1">
        <f>LEN(B1672)</f>
        <v>35</v>
      </c>
      <c r="R1672" s="1" t="str">
        <f>IF(P1672="","",RIGHT(B1672,Q1672-P1672))</f>
        <v>_MFR120_0130</v>
      </c>
      <c r="U1672" cm="1">
        <f t="array" ref="U1672">MIN(IFERROR(FIND(_xlfn.SEQUENCE(10,,CHAR(48)),F1672),""))</f>
        <v>12</v>
      </c>
      <c r="V1672" s="1">
        <f>LEN(F1672)</f>
        <v>21</v>
      </c>
      <c r="W1672" s="1" t="str">
        <f>RIGHT(F1672,(V1672+1)-U1672)</f>
        <v>120_0130/A</v>
      </c>
      <c r="X1672" s="1" t="str">
        <f>LEFT(W1672,8)</f>
        <v>120_0130</v>
      </c>
      <c r="Y1672" s="1" t="str">
        <f>IF(E1672&lt;&gt;"",E1672,"A créer")</f>
        <v>2 G 12 E</v>
      </c>
      <c r="Z1672" s="2">
        <f>I1672</f>
        <v>46</v>
      </c>
      <c r="AA1672" s="1" t="str">
        <f>X1672&amp;" / "&amp;A1672</f>
        <v>120_0130 / 31261069</v>
      </c>
      <c r="AB1672" s="1">
        <f>A1672</f>
        <v>31261069</v>
      </c>
    </row>
    <row r="1673" spans="1:28" ht="15" x14ac:dyDescent="0.25">
      <c r="A1673" s="6">
        <v>31259225</v>
      </c>
      <c r="B1673" s="6" t="s">
        <v>3881</v>
      </c>
      <c r="C1673" s="6" t="s">
        <v>10</v>
      </c>
      <c r="D1673" s="6" t="s">
        <v>9</v>
      </c>
      <c r="E1673" s="6" t="s">
        <v>2546</v>
      </c>
      <c r="F1673" s="6" t="s">
        <v>3880</v>
      </c>
      <c r="G1673" s="6" t="s">
        <v>3</v>
      </c>
      <c r="H1673" s="6" t="s">
        <v>6</v>
      </c>
      <c r="I1673" s="5">
        <v>10</v>
      </c>
      <c r="J1673" s="6" t="s">
        <v>5</v>
      </c>
      <c r="K1673" s="6" t="s">
        <v>4</v>
      </c>
      <c r="L1673" s="7">
        <v>0.01</v>
      </c>
      <c r="M1673" s="6" t="s">
        <v>3</v>
      </c>
      <c r="N1673" s="5">
        <v>1</v>
      </c>
      <c r="O1673" s="1">
        <f>IFERROR(FIND("DRW ACY",B1673),"")</f>
        <v>21</v>
      </c>
      <c r="P1673" s="1">
        <f>IF(O1673="","",O1673+6)</f>
        <v>27</v>
      </c>
      <c r="Q1673" s="1">
        <f>LEN(B1673)</f>
        <v>36</v>
      </c>
      <c r="R1673" s="1" t="str">
        <f>IF(P1673="","",RIGHT(B1673,Q1673-P1673))</f>
        <v xml:space="preserve"> 312_3136</v>
      </c>
      <c r="U1673" cm="1">
        <f t="array" ref="U1673">MIN(IFERROR(FIND(_xlfn.SEQUENCE(10,,CHAR(48)),F1673),""))</f>
        <v>9</v>
      </c>
      <c r="V1673" s="1">
        <f>LEN(F1673)</f>
        <v>16</v>
      </c>
      <c r="W1673" s="1" t="str">
        <f>RIGHT(F1673,(V1673+1)-U1673)</f>
        <v>312_3136</v>
      </c>
      <c r="X1673" s="1" t="str">
        <f>LEFT(W1673,8)</f>
        <v>312_3136</v>
      </c>
      <c r="Y1673" s="1" t="str">
        <f>IF(E1673&lt;&gt;"",E1673,"A créer")</f>
        <v>2 F 2 L</v>
      </c>
      <c r="Z1673" s="2">
        <f>I1673</f>
        <v>10</v>
      </c>
      <c r="AA1673" s="1" t="str">
        <f>X1673&amp;" / "&amp;A1673</f>
        <v>312_3136 / 31259225</v>
      </c>
      <c r="AB1673" s="1">
        <f>A1673</f>
        <v>31259225</v>
      </c>
    </row>
    <row r="1674" spans="1:28" ht="15" x14ac:dyDescent="0.25">
      <c r="A1674" s="6">
        <v>31260775</v>
      </c>
      <c r="B1674" s="6" t="s">
        <v>3879</v>
      </c>
      <c r="C1674" s="6" t="s">
        <v>10</v>
      </c>
      <c r="D1674" s="6" t="s">
        <v>9</v>
      </c>
      <c r="E1674" s="6" t="s">
        <v>2440</v>
      </c>
      <c r="F1674" s="6" t="s">
        <v>3878</v>
      </c>
      <c r="G1674" s="6" t="s">
        <v>3</v>
      </c>
      <c r="H1674" s="6" t="s">
        <v>6</v>
      </c>
      <c r="I1674" s="5">
        <v>2</v>
      </c>
      <c r="J1674" s="6" t="s">
        <v>5</v>
      </c>
      <c r="K1674" s="6" t="s">
        <v>4</v>
      </c>
      <c r="L1674" s="7">
        <v>165</v>
      </c>
      <c r="M1674" s="6" t="s">
        <v>3</v>
      </c>
      <c r="N1674" s="5">
        <v>1</v>
      </c>
      <c r="O1674" s="1">
        <f>IFERROR(FIND("DRW ACY",B1674),"")</f>
        <v>20</v>
      </c>
      <c r="P1674" s="1">
        <f>IF(O1674="","",O1674+6)</f>
        <v>26</v>
      </c>
      <c r="Q1674" s="1">
        <f>LEN(B1674)</f>
        <v>34</v>
      </c>
      <c r="R1674" s="1" t="str">
        <f>IF(P1674="","",RIGHT(B1674,Q1674-P1674))</f>
        <v>312_2155</v>
      </c>
      <c r="U1674" cm="1">
        <f t="array" ref="U1674">MIN(IFERROR(FIND(_xlfn.SEQUENCE(10,,CHAR(48)),F1674),""))</f>
        <v>8</v>
      </c>
      <c r="V1674" s="1">
        <f>LEN(F1674)</f>
        <v>17</v>
      </c>
      <c r="W1674" s="1" t="str">
        <f>RIGHT(F1674,(V1674+1)-U1674)</f>
        <v>312_2155/A</v>
      </c>
      <c r="X1674" s="1" t="str">
        <f>LEFT(W1674,8)</f>
        <v>312_2155</v>
      </c>
      <c r="Y1674" s="1" t="str">
        <f>IF(E1674&lt;&gt;"",E1674,"A créer")</f>
        <v>2 F 3 D</v>
      </c>
      <c r="Z1674" s="2">
        <f>I1674</f>
        <v>2</v>
      </c>
      <c r="AA1674" s="1" t="str">
        <f>X1674&amp;" / "&amp;A1674</f>
        <v>312_2155 / 31260775</v>
      </c>
      <c r="AB1674" s="1">
        <f>A1674</f>
        <v>31260775</v>
      </c>
    </row>
    <row r="1675" spans="1:28" ht="15" x14ac:dyDescent="0.25">
      <c r="A1675" s="6">
        <v>31259226</v>
      </c>
      <c r="B1675" s="6" t="s">
        <v>3877</v>
      </c>
      <c r="C1675" s="6" t="s">
        <v>10</v>
      </c>
      <c r="D1675" s="6" t="s">
        <v>9</v>
      </c>
      <c r="E1675" s="6" t="s">
        <v>3300</v>
      </c>
      <c r="F1675" s="6" t="s">
        <v>3876</v>
      </c>
      <c r="G1675" s="6" t="s">
        <v>3</v>
      </c>
      <c r="H1675" s="6" t="s">
        <v>6</v>
      </c>
      <c r="I1675" s="5">
        <v>1</v>
      </c>
      <c r="J1675" s="6" t="s">
        <v>5</v>
      </c>
      <c r="K1675" s="6" t="s">
        <v>4</v>
      </c>
      <c r="L1675" s="7">
        <v>0.01</v>
      </c>
      <c r="M1675" s="6" t="s">
        <v>3</v>
      </c>
      <c r="N1675" s="5">
        <v>1</v>
      </c>
      <c r="O1675" s="1">
        <f>IFERROR(FIND("DRW ACY",B1675),"")</f>
        <v>17</v>
      </c>
      <c r="P1675" s="1">
        <f>IF(O1675="","",O1675+6)</f>
        <v>23</v>
      </c>
      <c r="Q1675" s="1">
        <f>LEN(B1675)</f>
        <v>32</v>
      </c>
      <c r="R1675" s="1" t="str">
        <f>IF(P1675="","",RIGHT(B1675,Q1675-P1675))</f>
        <v xml:space="preserve"> 611_2234</v>
      </c>
      <c r="U1675" cm="1">
        <f t="array" ref="U1675">MIN(IFERROR(FIND(_xlfn.SEQUENCE(10,,CHAR(48)),F1675),""))</f>
        <v>9</v>
      </c>
      <c r="V1675" s="1">
        <f>LEN(F1675)</f>
        <v>16</v>
      </c>
      <c r="W1675" s="1" t="str">
        <f>RIGHT(F1675,(V1675+1)-U1675)</f>
        <v>611-2234</v>
      </c>
      <c r="X1675" s="1" t="str">
        <f>LEFT(W1675,8)</f>
        <v>611-2234</v>
      </c>
      <c r="Y1675" s="1" t="str">
        <f>IF(E1675&lt;&gt;"",E1675,"A créer")</f>
        <v>2 F 2 J</v>
      </c>
      <c r="Z1675" s="2">
        <f>I1675</f>
        <v>1</v>
      </c>
      <c r="AA1675" s="1" t="str">
        <f>X1675&amp;" / "&amp;A1675</f>
        <v>611-2234 / 31259226</v>
      </c>
      <c r="AB1675" s="1">
        <f>A1675</f>
        <v>31259226</v>
      </c>
    </row>
    <row r="1676" spans="1:28" ht="15" x14ac:dyDescent="0.25">
      <c r="A1676" s="6">
        <v>31246107</v>
      </c>
      <c r="B1676" s="6" t="s">
        <v>3875</v>
      </c>
      <c r="C1676" s="6" t="s">
        <v>10</v>
      </c>
      <c r="D1676" s="6" t="s">
        <v>9</v>
      </c>
      <c r="E1676" s="6" t="s">
        <v>2418</v>
      </c>
      <c r="F1676" s="6" t="s">
        <v>3874</v>
      </c>
      <c r="G1676" s="6" t="s">
        <v>3</v>
      </c>
      <c r="H1676" s="6" t="s">
        <v>6</v>
      </c>
      <c r="I1676" s="5">
        <v>2</v>
      </c>
      <c r="J1676" s="6" t="s">
        <v>5</v>
      </c>
      <c r="K1676" s="6" t="s">
        <v>4</v>
      </c>
      <c r="L1676" s="7">
        <v>225</v>
      </c>
      <c r="M1676" s="6" t="s">
        <v>3</v>
      </c>
      <c r="N1676" s="5">
        <v>1</v>
      </c>
      <c r="O1676" s="1">
        <f>IFERROR(FIND("DRW ACY",B1676),"")</f>
        <v>18</v>
      </c>
      <c r="P1676" s="1">
        <f>IF(O1676="","",O1676+6)</f>
        <v>24</v>
      </c>
      <c r="Q1676" s="1">
        <f>LEN(B1676)</f>
        <v>32</v>
      </c>
      <c r="R1676" s="1" t="str">
        <f>IF(P1676="","",RIGHT(B1676,Q1676-P1676))</f>
        <v>611_0423</v>
      </c>
      <c r="U1676" cm="1">
        <f t="array" ref="U1676">MIN(IFERROR(FIND(_xlfn.SEQUENCE(10,,CHAR(48)),F1676),""))</f>
        <v>8</v>
      </c>
      <c r="V1676" s="1">
        <f>LEN(F1676)</f>
        <v>15</v>
      </c>
      <c r="W1676" s="1" t="str">
        <f>RIGHT(F1676,(V1676+1)-U1676)</f>
        <v>611_0423</v>
      </c>
      <c r="X1676" s="1" t="str">
        <f>LEFT(W1676,8)</f>
        <v>611_0423</v>
      </c>
      <c r="Y1676" s="1" t="str">
        <f>IF(E1676&lt;&gt;"",E1676,"A créer")</f>
        <v>2 G 3 K</v>
      </c>
      <c r="Z1676" s="2">
        <f>I1676</f>
        <v>2</v>
      </c>
      <c r="AA1676" s="1" t="str">
        <f>X1676&amp;" / "&amp;A1676</f>
        <v>611_0423 / 31246107</v>
      </c>
      <c r="AB1676" s="1">
        <f>A1676</f>
        <v>31246107</v>
      </c>
    </row>
    <row r="1677" spans="1:28" ht="15" x14ac:dyDescent="0.25">
      <c r="A1677" s="6">
        <v>31261062</v>
      </c>
      <c r="B1677" s="6" t="s">
        <v>3873</v>
      </c>
      <c r="C1677" s="6" t="s">
        <v>10</v>
      </c>
      <c r="D1677" s="6" t="s">
        <v>9</v>
      </c>
      <c r="E1677" s="6" t="s">
        <v>3872</v>
      </c>
      <c r="F1677" s="6" t="s">
        <v>3871</v>
      </c>
      <c r="G1677" s="6" t="s">
        <v>3</v>
      </c>
      <c r="H1677" s="6" t="s">
        <v>6</v>
      </c>
      <c r="I1677" s="5">
        <v>1</v>
      </c>
      <c r="J1677" s="6" t="s">
        <v>5</v>
      </c>
      <c r="K1677" s="6" t="s">
        <v>4</v>
      </c>
      <c r="L1677" s="7">
        <v>850</v>
      </c>
      <c r="M1677" s="6" t="s">
        <v>3</v>
      </c>
      <c r="N1677" s="5">
        <v>1</v>
      </c>
      <c r="O1677" s="1">
        <f>IFERROR(FIND("DRW ACY",B1677),"")</f>
        <v>9</v>
      </c>
      <c r="P1677" s="1">
        <f>IF(O1677="","",O1677+6)</f>
        <v>15</v>
      </c>
      <c r="Q1677" s="1">
        <f>LEN(B1677)</f>
        <v>27</v>
      </c>
      <c r="R1677" s="1" t="str">
        <f>IF(P1677="","",RIGHT(B1677,Q1677-P1677))</f>
        <v>_MFR120_0184</v>
      </c>
      <c r="U1677" cm="1">
        <f t="array" ref="U1677">MIN(IFERROR(FIND(_xlfn.SEQUENCE(10,,CHAR(48)),F1677),""))</f>
        <v>12</v>
      </c>
      <c r="V1677" s="1">
        <f>LEN(F1677)</f>
        <v>21</v>
      </c>
      <c r="W1677" s="1" t="str">
        <f>RIGHT(F1677,(V1677+1)-U1677)</f>
        <v>120_0184/A</v>
      </c>
      <c r="X1677" s="1" t="str">
        <f>LEFT(W1677,8)</f>
        <v>120_0184</v>
      </c>
      <c r="Y1677" s="1" t="str">
        <f>IF(E1677&lt;&gt;"",E1677,"A créer")</f>
        <v>2 G 12 G</v>
      </c>
      <c r="Z1677" s="2">
        <f>I1677</f>
        <v>1</v>
      </c>
      <c r="AA1677" s="1" t="str">
        <f>X1677&amp;" / "&amp;A1677</f>
        <v>120_0184 / 31261062</v>
      </c>
      <c r="AB1677" s="1">
        <f>A1677</f>
        <v>31261062</v>
      </c>
    </row>
    <row r="1678" spans="1:28" ht="15" x14ac:dyDescent="0.25">
      <c r="A1678" s="6">
        <v>31239417</v>
      </c>
      <c r="B1678" s="6" t="s">
        <v>3870</v>
      </c>
      <c r="C1678" s="6" t="s">
        <v>10</v>
      </c>
      <c r="D1678" s="6" t="s">
        <v>9</v>
      </c>
      <c r="E1678" s="6" t="s">
        <v>3</v>
      </c>
      <c r="F1678" s="6" t="s">
        <v>3869</v>
      </c>
      <c r="G1678" s="6" t="s">
        <v>3</v>
      </c>
      <c r="H1678" s="6" t="s">
        <v>6</v>
      </c>
      <c r="I1678" s="5">
        <v>0</v>
      </c>
      <c r="J1678" s="6" t="s">
        <v>5</v>
      </c>
      <c r="K1678" s="6" t="s">
        <v>4</v>
      </c>
      <c r="L1678" s="7">
        <v>250</v>
      </c>
      <c r="M1678" s="6" t="s">
        <v>3</v>
      </c>
      <c r="N1678" s="5">
        <v>1</v>
      </c>
      <c r="O1678" s="1">
        <f>IFERROR(FIND("DRW ACY",B1678),"")</f>
        <v>9</v>
      </c>
      <c r="P1678" s="1">
        <f>IF(O1678="","",O1678+6)</f>
        <v>15</v>
      </c>
      <c r="Q1678" s="1">
        <f>LEN(B1678)</f>
        <v>23</v>
      </c>
      <c r="R1678" s="1" t="str">
        <f>IF(P1678="","",RIGHT(B1678,Q1678-P1678))</f>
        <v>611_1164</v>
      </c>
      <c r="U1678" cm="1">
        <f t="array" ref="U1678">MIN(IFERROR(FIND(_xlfn.SEQUENCE(10,,CHAR(48)),F1678),""))</f>
        <v>8</v>
      </c>
      <c r="V1678" s="1">
        <f>LEN(F1678)</f>
        <v>15</v>
      </c>
      <c r="W1678" s="1" t="str">
        <f>RIGHT(F1678,(V1678+1)-U1678)</f>
        <v>611_1164</v>
      </c>
      <c r="X1678" s="1" t="str">
        <f>LEFT(W1678,8)</f>
        <v>611_1164</v>
      </c>
      <c r="Y1678" s="1" t="str">
        <f>IF(E1678&lt;&gt;"",E1678,"A créer")</f>
        <v>A créer</v>
      </c>
      <c r="Z1678" s="2">
        <f>I1678</f>
        <v>0</v>
      </c>
      <c r="AA1678" s="1" t="str">
        <f>X1678&amp;" / "&amp;A1678</f>
        <v>611_1164 / 31239417</v>
      </c>
      <c r="AB1678" s="1">
        <f>A1678</f>
        <v>31239417</v>
      </c>
    </row>
    <row r="1679" spans="1:28" ht="15" x14ac:dyDescent="0.25">
      <c r="A1679" s="6">
        <v>31244056</v>
      </c>
      <c r="B1679" s="6" t="s">
        <v>3868</v>
      </c>
      <c r="C1679" s="6" t="s">
        <v>10</v>
      </c>
      <c r="D1679" s="6" t="s">
        <v>9</v>
      </c>
      <c r="E1679" s="6" t="s">
        <v>332</v>
      </c>
      <c r="F1679" s="6" t="s">
        <v>3867</v>
      </c>
      <c r="G1679" s="6" t="s">
        <v>3</v>
      </c>
      <c r="H1679" s="6" t="s">
        <v>6</v>
      </c>
      <c r="I1679" s="5">
        <v>8</v>
      </c>
      <c r="J1679" s="6" t="s">
        <v>5</v>
      </c>
      <c r="K1679" s="6" t="s">
        <v>4</v>
      </c>
      <c r="L1679" s="7">
        <v>80</v>
      </c>
      <c r="M1679" s="6" t="s">
        <v>3</v>
      </c>
      <c r="N1679" s="5">
        <v>1</v>
      </c>
      <c r="O1679" s="1">
        <f>IFERROR(FIND("DRW ACY",B1679),"")</f>
        <v>19</v>
      </c>
      <c r="P1679" s="1">
        <f>IF(O1679="","",O1679+6)</f>
        <v>25</v>
      </c>
      <c r="Q1679" s="1">
        <f>LEN(B1679)</f>
        <v>33</v>
      </c>
      <c r="R1679" s="1" t="str">
        <f>IF(P1679="","",RIGHT(B1679,Q1679-P1679))</f>
        <v>312_3337</v>
      </c>
      <c r="U1679" cm="1">
        <f t="array" ref="U1679">MIN(IFERROR(FIND(_xlfn.SEQUENCE(10,,CHAR(48)),F1679),""))</f>
        <v>8</v>
      </c>
      <c r="V1679" s="1">
        <f>LEN(F1679)</f>
        <v>15</v>
      </c>
      <c r="W1679" s="1" t="str">
        <f>RIGHT(F1679,(V1679+1)-U1679)</f>
        <v>312_3337</v>
      </c>
      <c r="X1679" s="1" t="str">
        <f>LEFT(W1679,8)</f>
        <v>312_3337</v>
      </c>
      <c r="Y1679" s="1" t="str">
        <f>IF(E1679&lt;&gt;"",E1679,"A créer")</f>
        <v>2 D 13 G</v>
      </c>
      <c r="Z1679" s="2">
        <f>I1679</f>
        <v>8</v>
      </c>
      <c r="AA1679" s="1" t="str">
        <f>X1679&amp;" / "&amp;A1679</f>
        <v>312_3337 / 31244056</v>
      </c>
      <c r="AB1679" s="1">
        <f>A1679</f>
        <v>31244056</v>
      </c>
    </row>
    <row r="1680" spans="1:28" ht="15" x14ac:dyDescent="0.25">
      <c r="A1680" s="6">
        <v>29064925</v>
      </c>
      <c r="B1680" s="6" t="s">
        <v>3866</v>
      </c>
      <c r="C1680" s="6" t="s">
        <v>10</v>
      </c>
      <c r="D1680" s="6" t="s">
        <v>9</v>
      </c>
      <c r="E1680" s="6" t="s">
        <v>3</v>
      </c>
      <c r="F1680" s="6" t="s">
        <v>3865</v>
      </c>
      <c r="G1680" s="6" t="s">
        <v>3</v>
      </c>
      <c r="H1680" s="6" t="s">
        <v>6</v>
      </c>
      <c r="I1680" s="5">
        <v>0</v>
      </c>
      <c r="J1680" s="6" t="s">
        <v>5</v>
      </c>
      <c r="K1680" s="6" t="s">
        <v>4</v>
      </c>
      <c r="L1680" s="7">
        <v>185</v>
      </c>
      <c r="M1680" s="6" t="s">
        <v>3</v>
      </c>
      <c r="N1680" s="5">
        <v>1</v>
      </c>
      <c r="O1680" s="1" t="str">
        <f>IFERROR(FIND("DRW ACY",B1680),"")</f>
        <v/>
      </c>
      <c r="P1680" s="1" t="str">
        <f>IF(O1680="","",O1680+6)</f>
        <v/>
      </c>
      <c r="Q1680" s="1">
        <f>LEN(B1680)</f>
        <v>29</v>
      </c>
      <c r="R1680" s="1" t="str">
        <f>IF(P1680="","",RIGHT(B1680,Q1680-P1680))</f>
        <v/>
      </c>
      <c r="U1680" cm="1">
        <f t="array" ref="U1680">MIN(IFERROR(FIND(_xlfn.SEQUENCE(10,,CHAR(48)),F1680),""))</f>
        <v>8</v>
      </c>
      <c r="V1680" s="1">
        <f>LEN(F1680)</f>
        <v>15</v>
      </c>
      <c r="W1680" s="1" t="str">
        <f>RIGHT(F1680,(V1680+1)-U1680)</f>
        <v>611_3042</v>
      </c>
      <c r="X1680" s="1" t="str">
        <f>LEFT(W1680,8)</f>
        <v>611_3042</v>
      </c>
      <c r="Y1680" s="1" t="str">
        <f>IF(E1680&lt;&gt;"",E1680,"A créer")</f>
        <v>A créer</v>
      </c>
      <c r="Z1680" s="2">
        <f>I1680</f>
        <v>0</v>
      </c>
      <c r="AA1680" s="1" t="str">
        <f>X1680&amp;" / "&amp;A1680</f>
        <v>611_3042 / 29064925</v>
      </c>
      <c r="AB1680" s="1">
        <f>A1680</f>
        <v>29064925</v>
      </c>
    </row>
    <row r="1681" spans="1:28" ht="15" x14ac:dyDescent="0.25">
      <c r="A1681" s="6">
        <v>31272655</v>
      </c>
      <c r="B1681" s="6" t="s">
        <v>3864</v>
      </c>
      <c r="C1681" s="6" t="s">
        <v>10</v>
      </c>
      <c r="D1681" s="6" t="s">
        <v>9</v>
      </c>
      <c r="E1681" s="6" t="s">
        <v>2546</v>
      </c>
      <c r="F1681" s="6" t="s">
        <v>3863</v>
      </c>
      <c r="G1681" s="6" t="s">
        <v>3</v>
      </c>
      <c r="H1681" s="6" t="s">
        <v>6</v>
      </c>
      <c r="I1681" s="5">
        <v>4</v>
      </c>
      <c r="J1681" s="6" t="s">
        <v>5</v>
      </c>
      <c r="K1681" s="6" t="s">
        <v>4</v>
      </c>
      <c r="L1681" s="7">
        <v>90</v>
      </c>
      <c r="M1681" s="6" t="s">
        <v>3</v>
      </c>
      <c r="N1681" s="5">
        <v>1</v>
      </c>
      <c r="O1681" s="1">
        <f>IFERROR(FIND("DRW ACY",B1681),"")</f>
        <v>15</v>
      </c>
      <c r="P1681" s="1">
        <f>IF(O1681="","",O1681+6)</f>
        <v>21</v>
      </c>
      <c r="Q1681" s="1">
        <f>LEN(B1681)</f>
        <v>29</v>
      </c>
      <c r="R1681" s="1" t="str">
        <f>IF(P1681="","",RIGHT(B1681,Q1681-P1681))</f>
        <v>312_1404</v>
      </c>
      <c r="U1681" cm="1">
        <f t="array" ref="U1681">MIN(IFERROR(FIND(_xlfn.SEQUENCE(10,,CHAR(48)),F1681),""))</f>
        <v>8</v>
      </c>
      <c r="V1681" s="1">
        <f>LEN(F1681)</f>
        <v>17</v>
      </c>
      <c r="W1681" s="1" t="str">
        <f>RIGHT(F1681,(V1681+1)-U1681)</f>
        <v>312_1404/A</v>
      </c>
      <c r="X1681" s="1" t="str">
        <f>LEFT(W1681,8)</f>
        <v>312_1404</v>
      </c>
      <c r="Y1681" s="1" t="str">
        <f>IF(E1681&lt;&gt;"",E1681,"A créer")</f>
        <v>2 F 2 L</v>
      </c>
      <c r="Z1681" s="2">
        <f>I1681</f>
        <v>4</v>
      </c>
      <c r="AA1681" s="1" t="str">
        <f>X1681&amp;" / "&amp;A1681</f>
        <v>312_1404 / 31272655</v>
      </c>
      <c r="AB1681" s="1">
        <f>A1681</f>
        <v>31272655</v>
      </c>
    </row>
    <row r="1682" spans="1:28" ht="15" x14ac:dyDescent="0.25">
      <c r="A1682" s="6">
        <v>31272659</v>
      </c>
      <c r="B1682" s="6" t="s">
        <v>3862</v>
      </c>
      <c r="C1682" s="6" t="s">
        <v>10</v>
      </c>
      <c r="D1682" s="6" t="s">
        <v>9</v>
      </c>
      <c r="E1682" s="6" t="s">
        <v>2546</v>
      </c>
      <c r="F1682" s="6" t="s">
        <v>3861</v>
      </c>
      <c r="G1682" s="6" t="s">
        <v>3</v>
      </c>
      <c r="H1682" s="6" t="s">
        <v>6</v>
      </c>
      <c r="I1682" s="5">
        <v>4</v>
      </c>
      <c r="J1682" s="6" t="s">
        <v>5</v>
      </c>
      <c r="K1682" s="6" t="s">
        <v>4</v>
      </c>
      <c r="L1682" s="7">
        <v>115</v>
      </c>
      <c r="M1682" s="6" t="s">
        <v>3</v>
      </c>
      <c r="N1682" s="5">
        <v>1</v>
      </c>
      <c r="O1682" s="1">
        <f>IFERROR(FIND("DRW ACY",B1682),"")</f>
        <v>16</v>
      </c>
      <c r="P1682" s="1">
        <f>IF(O1682="","",O1682+6)</f>
        <v>22</v>
      </c>
      <c r="Q1682" s="1">
        <f>LEN(B1682)</f>
        <v>30</v>
      </c>
      <c r="R1682" s="1" t="str">
        <f>IF(P1682="","",RIGHT(B1682,Q1682-P1682))</f>
        <v>312_1401</v>
      </c>
      <c r="U1682" cm="1">
        <f t="array" ref="U1682">MIN(IFERROR(FIND(_xlfn.SEQUENCE(10,,CHAR(48)),F1682),""))</f>
        <v>8</v>
      </c>
      <c r="V1682" s="1">
        <f>LEN(F1682)</f>
        <v>17</v>
      </c>
      <c r="W1682" s="1" t="str">
        <f>RIGHT(F1682,(V1682+1)-U1682)</f>
        <v>312_1401/A</v>
      </c>
      <c r="X1682" s="1" t="str">
        <f>LEFT(W1682,8)</f>
        <v>312_1401</v>
      </c>
      <c r="Y1682" s="1" t="str">
        <f>IF(E1682&lt;&gt;"",E1682,"A créer")</f>
        <v>2 F 2 L</v>
      </c>
      <c r="Z1682" s="2">
        <f>I1682</f>
        <v>4</v>
      </c>
      <c r="AA1682" s="1" t="str">
        <f>X1682&amp;" / "&amp;A1682</f>
        <v>312_1401 / 31272659</v>
      </c>
      <c r="AB1682" s="1">
        <f>A1682</f>
        <v>31272659</v>
      </c>
    </row>
    <row r="1683" spans="1:28" ht="15" x14ac:dyDescent="0.25">
      <c r="A1683" s="6">
        <v>31272660</v>
      </c>
      <c r="B1683" s="6" t="s">
        <v>3860</v>
      </c>
      <c r="C1683" s="6" t="s">
        <v>10</v>
      </c>
      <c r="D1683" s="6" t="s">
        <v>9</v>
      </c>
      <c r="E1683" s="6" t="s">
        <v>2440</v>
      </c>
      <c r="F1683" s="6" t="s">
        <v>3859</v>
      </c>
      <c r="G1683" s="6" t="s">
        <v>3</v>
      </c>
      <c r="H1683" s="6" t="s">
        <v>6</v>
      </c>
      <c r="I1683" s="5">
        <v>4</v>
      </c>
      <c r="J1683" s="6" t="s">
        <v>5</v>
      </c>
      <c r="K1683" s="6" t="s">
        <v>4</v>
      </c>
      <c r="L1683" s="7">
        <v>80</v>
      </c>
      <c r="M1683" s="6" t="s">
        <v>3</v>
      </c>
      <c r="N1683" s="5">
        <v>1</v>
      </c>
      <c r="O1683" s="1">
        <f>IFERROR(FIND("DRW ACY",B1683),"")</f>
        <v>19</v>
      </c>
      <c r="P1683" s="1">
        <f>IF(O1683="","",O1683+6)</f>
        <v>25</v>
      </c>
      <c r="Q1683" s="1">
        <f>LEN(B1683)</f>
        <v>33</v>
      </c>
      <c r="R1683" s="1" t="str">
        <f>IF(P1683="","",RIGHT(B1683,Q1683-P1683))</f>
        <v>312_3339</v>
      </c>
      <c r="U1683" cm="1">
        <f t="array" ref="U1683">MIN(IFERROR(FIND(_xlfn.SEQUENCE(10,,CHAR(48)),F1683),""))</f>
        <v>8</v>
      </c>
      <c r="V1683" s="1">
        <f>LEN(F1683)</f>
        <v>17</v>
      </c>
      <c r="W1683" s="1" t="str">
        <f>RIGHT(F1683,(V1683+1)-U1683)</f>
        <v>312_3339/B</v>
      </c>
      <c r="X1683" s="1" t="str">
        <f>LEFT(W1683,8)</f>
        <v>312_3339</v>
      </c>
      <c r="Y1683" s="1" t="str">
        <f>IF(E1683&lt;&gt;"",E1683,"A créer")</f>
        <v>2 F 3 D</v>
      </c>
      <c r="Z1683" s="2">
        <f>I1683</f>
        <v>4</v>
      </c>
      <c r="AA1683" s="1" t="str">
        <f>X1683&amp;" / "&amp;A1683</f>
        <v>312_3339 / 31272660</v>
      </c>
      <c r="AB1683" s="1">
        <f>A1683</f>
        <v>31272660</v>
      </c>
    </row>
    <row r="1684" spans="1:28" ht="15" x14ac:dyDescent="0.25">
      <c r="A1684" s="6">
        <v>31272658</v>
      </c>
      <c r="B1684" s="6" t="s">
        <v>3858</v>
      </c>
      <c r="C1684" s="6" t="s">
        <v>10</v>
      </c>
      <c r="D1684" s="6" t="s">
        <v>9</v>
      </c>
      <c r="E1684" s="6" t="s">
        <v>3300</v>
      </c>
      <c r="F1684" s="6" t="s">
        <v>3857</v>
      </c>
      <c r="G1684" s="6" t="s">
        <v>3</v>
      </c>
      <c r="H1684" s="6" t="s">
        <v>6</v>
      </c>
      <c r="I1684" s="5">
        <v>4</v>
      </c>
      <c r="J1684" s="6" t="s">
        <v>5</v>
      </c>
      <c r="K1684" s="6" t="s">
        <v>4</v>
      </c>
      <c r="L1684" s="7">
        <v>140</v>
      </c>
      <c r="M1684" s="6" t="s">
        <v>3</v>
      </c>
      <c r="N1684" s="5">
        <v>1</v>
      </c>
      <c r="O1684" s="1">
        <f>IFERROR(FIND("DRW ACY",B1684),"")</f>
        <v>21</v>
      </c>
      <c r="P1684" s="1">
        <f>IF(O1684="","",O1684+6)</f>
        <v>27</v>
      </c>
      <c r="Q1684" s="1">
        <f>LEN(B1684)</f>
        <v>35</v>
      </c>
      <c r="R1684" s="1" t="str">
        <f>IF(P1684="","",RIGHT(B1684,Q1684-P1684))</f>
        <v>312_1399</v>
      </c>
      <c r="U1684" cm="1">
        <f t="array" ref="U1684">MIN(IFERROR(FIND(_xlfn.SEQUENCE(10,,CHAR(48)),F1684),""))</f>
        <v>8</v>
      </c>
      <c r="V1684" s="1">
        <f>LEN(F1684)</f>
        <v>17</v>
      </c>
      <c r="W1684" s="1" t="str">
        <f>RIGHT(F1684,(V1684+1)-U1684)</f>
        <v>312_1399/A</v>
      </c>
      <c r="X1684" s="1" t="str">
        <f>LEFT(W1684,8)</f>
        <v>312_1399</v>
      </c>
      <c r="Y1684" s="1" t="str">
        <f>IF(E1684&lt;&gt;"",E1684,"A créer")</f>
        <v>2 F 2 J</v>
      </c>
      <c r="Z1684" s="2">
        <f>I1684</f>
        <v>4</v>
      </c>
      <c r="AA1684" s="1" t="str">
        <f>X1684&amp;" / "&amp;A1684</f>
        <v>312_1399 / 31272658</v>
      </c>
      <c r="AB1684" s="1">
        <f>A1684</f>
        <v>31272658</v>
      </c>
    </row>
    <row r="1685" spans="1:28" ht="15" x14ac:dyDescent="0.25">
      <c r="A1685" s="6">
        <v>31273289</v>
      </c>
      <c r="B1685" s="6" t="s">
        <v>3856</v>
      </c>
      <c r="C1685" s="6" t="s">
        <v>10</v>
      </c>
      <c r="D1685" s="6" t="s">
        <v>9</v>
      </c>
      <c r="E1685" s="6" t="s">
        <v>296</v>
      </c>
      <c r="F1685" s="6" t="s">
        <v>3855</v>
      </c>
      <c r="G1685" s="6" t="s">
        <v>3</v>
      </c>
      <c r="H1685" s="6" t="s">
        <v>6</v>
      </c>
      <c r="I1685" s="5">
        <v>20</v>
      </c>
      <c r="J1685" s="6" t="s">
        <v>5</v>
      </c>
      <c r="K1685" s="6" t="s">
        <v>4</v>
      </c>
      <c r="L1685" s="7">
        <v>60</v>
      </c>
      <c r="M1685" s="6" t="s">
        <v>3</v>
      </c>
      <c r="N1685" s="5">
        <v>1</v>
      </c>
      <c r="O1685" s="1" t="str">
        <f>IFERROR(FIND("DRW ACY",B1685),"")</f>
        <v/>
      </c>
      <c r="P1685" s="1" t="str">
        <f>IF(O1685="","",O1685+6)</f>
        <v/>
      </c>
      <c r="Q1685" s="1">
        <f>LEN(B1685)</f>
        <v>35</v>
      </c>
      <c r="R1685" s="1" t="str">
        <f>IF(P1685="","",RIGHT(B1685,Q1685-P1685))</f>
        <v/>
      </c>
      <c r="U1685" cm="1">
        <f t="array" ref="U1685">MIN(IFERROR(FIND(_xlfn.SEQUENCE(10,,CHAR(48)),F1685),""))</f>
        <v>8</v>
      </c>
      <c r="V1685" s="1">
        <f>LEN(F1685)</f>
        <v>17</v>
      </c>
      <c r="W1685" s="1" t="str">
        <f>RIGHT(F1685,(V1685+1)-U1685)</f>
        <v>120_0153/A</v>
      </c>
      <c r="X1685" s="1" t="str">
        <f>LEFT(W1685,8)</f>
        <v>120_0153</v>
      </c>
      <c r="Y1685" s="1" t="str">
        <f>IF(E1685&lt;&gt;"",E1685,"A créer")</f>
        <v>2 G 12 E</v>
      </c>
      <c r="Z1685" s="2">
        <f>I1685</f>
        <v>20</v>
      </c>
      <c r="AA1685" s="1" t="str">
        <f>X1685&amp;" / "&amp;A1685</f>
        <v>120_0153 / 31273289</v>
      </c>
      <c r="AB1685" s="1">
        <f>A1685</f>
        <v>31273289</v>
      </c>
    </row>
    <row r="1686" spans="1:28" ht="15" x14ac:dyDescent="0.25">
      <c r="A1686" s="6">
        <v>31272656</v>
      </c>
      <c r="B1686" s="6" t="s">
        <v>3854</v>
      </c>
      <c r="C1686" s="6" t="s">
        <v>10</v>
      </c>
      <c r="D1686" s="6" t="s">
        <v>9</v>
      </c>
      <c r="E1686" s="6" t="s">
        <v>2318</v>
      </c>
      <c r="F1686" s="6" t="s">
        <v>3853</v>
      </c>
      <c r="G1686" s="6" t="s">
        <v>3</v>
      </c>
      <c r="H1686" s="6" t="s">
        <v>6</v>
      </c>
      <c r="I1686" s="5">
        <v>3</v>
      </c>
      <c r="J1686" s="6" t="s">
        <v>5</v>
      </c>
      <c r="K1686" s="6" t="s">
        <v>4</v>
      </c>
      <c r="L1686" s="7">
        <v>215</v>
      </c>
      <c r="M1686" s="6" t="s">
        <v>3</v>
      </c>
      <c r="N1686" s="5">
        <v>1</v>
      </c>
      <c r="O1686" s="1">
        <f>IFERROR(FIND("DRW ACY",B1686),"")</f>
        <v>16</v>
      </c>
      <c r="P1686" s="1">
        <f>IF(O1686="","",O1686+6)</f>
        <v>22</v>
      </c>
      <c r="Q1686" s="1">
        <f>LEN(B1686)</f>
        <v>30</v>
      </c>
      <c r="R1686" s="1" t="str">
        <f>IF(P1686="","",RIGHT(B1686,Q1686-P1686))</f>
        <v>312_1400</v>
      </c>
      <c r="U1686" cm="1">
        <f t="array" ref="U1686">MIN(IFERROR(FIND(_xlfn.SEQUENCE(10,,CHAR(48)),F1686),""))</f>
        <v>8</v>
      </c>
      <c r="V1686" s="1">
        <f>LEN(F1686)</f>
        <v>17</v>
      </c>
      <c r="W1686" s="1" t="str">
        <f>RIGHT(F1686,(V1686+1)-U1686)</f>
        <v>312_1400/A</v>
      </c>
      <c r="X1686" s="1" t="str">
        <f>LEFT(W1686,8)</f>
        <v>312_1400</v>
      </c>
      <c r="Y1686" s="1" t="str">
        <f>IF(E1686&lt;&gt;"",E1686,"A créer")</f>
        <v>2 D 4 D</v>
      </c>
      <c r="Z1686" s="2">
        <f>I1686</f>
        <v>3</v>
      </c>
      <c r="AA1686" s="1" t="str">
        <f>X1686&amp;" / "&amp;A1686</f>
        <v>312_1400 / 31272656</v>
      </c>
      <c r="AB1686" s="1">
        <f>A1686</f>
        <v>31272656</v>
      </c>
    </row>
    <row r="1687" spans="1:28" ht="15" x14ac:dyDescent="0.25">
      <c r="A1687" s="6">
        <v>31272688</v>
      </c>
      <c r="B1687" s="6" t="s">
        <v>3852</v>
      </c>
      <c r="C1687" s="6" t="s">
        <v>10</v>
      </c>
      <c r="D1687" s="6" t="s">
        <v>9</v>
      </c>
      <c r="E1687" s="6" t="s">
        <v>2090</v>
      </c>
      <c r="F1687" s="6" t="s">
        <v>3851</v>
      </c>
      <c r="G1687" s="6" t="s">
        <v>3</v>
      </c>
      <c r="H1687" s="6" t="s">
        <v>6</v>
      </c>
      <c r="I1687" s="5">
        <v>2</v>
      </c>
      <c r="J1687" s="6" t="s">
        <v>5</v>
      </c>
      <c r="K1687" s="6" t="s">
        <v>4</v>
      </c>
      <c r="L1687" s="7">
        <v>110</v>
      </c>
      <c r="M1687" s="6" t="s">
        <v>3</v>
      </c>
      <c r="N1687" s="5">
        <v>1</v>
      </c>
      <c r="O1687" s="1">
        <f>IFERROR(FIND("DRW ACY",B1687),"")</f>
        <v>22</v>
      </c>
      <c r="P1687" s="1">
        <f>IF(O1687="","",O1687+6)</f>
        <v>28</v>
      </c>
      <c r="Q1687" s="1">
        <f>LEN(B1687)</f>
        <v>36</v>
      </c>
      <c r="R1687" s="1" t="str">
        <f>IF(P1687="","",RIGHT(B1687,Q1687-P1687))</f>
        <v>312_3336</v>
      </c>
      <c r="U1687" cm="1">
        <f t="array" ref="U1687">MIN(IFERROR(FIND(_xlfn.SEQUENCE(10,,CHAR(48)),F1687),""))</f>
        <v>8</v>
      </c>
      <c r="V1687" s="1">
        <f>LEN(F1687)</f>
        <v>17</v>
      </c>
      <c r="W1687" s="1" t="str">
        <f>RIGHT(F1687,(V1687+1)-U1687)</f>
        <v>312_3336/A</v>
      </c>
      <c r="X1687" s="1" t="str">
        <f>LEFT(W1687,8)</f>
        <v>312_3336</v>
      </c>
      <c r="Y1687" s="1" t="str">
        <f>IF(E1687&lt;&gt;"",E1687,"A créer")</f>
        <v>2 D 11 M</v>
      </c>
      <c r="Z1687" s="2">
        <f>I1687</f>
        <v>2</v>
      </c>
      <c r="AA1687" s="1" t="str">
        <f>X1687&amp;" / "&amp;A1687</f>
        <v>312_3336 / 31272688</v>
      </c>
      <c r="AB1687" s="1">
        <f>A1687</f>
        <v>31272688</v>
      </c>
    </row>
    <row r="1688" spans="1:28" ht="15" x14ac:dyDescent="0.25">
      <c r="A1688" s="6">
        <v>29065348</v>
      </c>
      <c r="B1688" s="6" t="s">
        <v>3850</v>
      </c>
      <c r="C1688" s="6" t="s">
        <v>10</v>
      </c>
      <c r="D1688" s="6" t="s">
        <v>9</v>
      </c>
      <c r="E1688" s="6" t="s">
        <v>3849</v>
      </c>
      <c r="F1688" s="6" t="s">
        <v>3848</v>
      </c>
      <c r="G1688" s="6" t="s">
        <v>3</v>
      </c>
      <c r="H1688" s="6" t="s">
        <v>6</v>
      </c>
      <c r="I1688" s="5">
        <v>11</v>
      </c>
      <c r="J1688" s="6" t="s">
        <v>5</v>
      </c>
      <c r="K1688" s="6" t="s">
        <v>4</v>
      </c>
      <c r="L1688" s="7">
        <v>330</v>
      </c>
      <c r="M1688" s="6" t="s">
        <v>3</v>
      </c>
      <c r="N1688" s="5">
        <v>1</v>
      </c>
      <c r="O1688" s="1" t="str">
        <f>IFERROR(FIND("DRW ACY",B1688),"")</f>
        <v/>
      </c>
      <c r="P1688" s="1" t="str">
        <f>IF(O1688="","",O1688+6)</f>
        <v/>
      </c>
      <c r="Q1688" s="1">
        <f>LEN(B1688)</f>
        <v>28</v>
      </c>
      <c r="R1688" s="1" t="str">
        <f>IF(P1688="","",RIGHT(B1688,Q1688-P1688))</f>
        <v/>
      </c>
      <c r="U1688" cm="1">
        <f t="array" ref="U1688">MIN(IFERROR(FIND(_xlfn.SEQUENCE(10,,CHAR(48)),F1688),""))</f>
        <v>8</v>
      </c>
      <c r="V1688" s="1">
        <f>LEN(F1688)</f>
        <v>15</v>
      </c>
      <c r="W1688" s="1" t="str">
        <f>RIGHT(F1688,(V1688+1)-U1688)</f>
        <v>611_2132</v>
      </c>
      <c r="X1688" s="1" t="str">
        <f>LEFT(W1688,8)</f>
        <v>611_2132</v>
      </c>
      <c r="Y1688" s="1" t="str">
        <f>IF(E1688&lt;&gt;"",E1688,"A créer")</f>
        <v>2 G 2 I</v>
      </c>
      <c r="Z1688" s="2">
        <f>I1688</f>
        <v>11</v>
      </c>
      <c r="AA1688" s="1" t="str">
        <f>X1688&amp;" / "&amp;A1688</f>
        <v>611_2132 / 29065348</v>
      </c>
      <c r="AB1688" s="1">
        <f>A1688</f>
        <v>29065348</v>
      </c>
    </row>
    <row r="1689" spans="1:28" ht="15" x14ac:dyDescent="0.25">
      <c r="A1689" s="6">
        <v>10362285</v>
      </c>
      <c r="B1689" s="6" t="s">
        <v>3847</v>
      </c>
      <c r="C1689" s="6" t="s">
        <v>10</v>
      </c>
      <c r="D1689" s="6" t="s">
        <v>9</v>
      </c>
      <c r="E1689" s="6" t="s">
        <v>3846</v>
      </c>
      <c r="F1689" s="6" t="s">
        <v>3845</v>
      </c>
      <c r="G1689" s="6" t="s">
        <v>3</v>
      </c>
      <c r="H1689" s="6" t="s">
        <v>6</v>
      </c>
      <c r="I1689" s="5">
        <v>41</v>
      </c>
      <c r="J1689" s="6" t="s">
        <v>5</v>
      </c>
      <c r="K1689" s="6" t="s">
        <v>4</v>
      </c>
      <c r="L1689" s="7">
        <v>5</v>
      </c>
      <c r="M1689" s="6" t="s">
        <v>3</v>
      </c>
      <c r="N1689" s="5">
        <v>1</v>
      </c>
      <c r="O1689" s="1" t="str">
        <f>IFERROR(FIND("DRW ACY",B1689),"")</f>
        <v/>
      </c>
      <c r="P1689" s="1" t="str">
        <f>IF(O1689="","",O1689+6)</f>
        <v/>
      </c>
      <c r="Q1689" s="1">
        <f>LEN(B1689)</f>
        <v>27</v>
      </c>
      <c r="R1689" s="1" t="str">
        <f>IF(P1689="","",RIGHT(B1689,Q1689-P1689))</f>
        <v/>
      </c>
      <c r="U1689" cm="1">
        <f t="array" ref="U1689">MIN(IFERROR(FIND(_xlfn.SEQUENCE(10,,CHAR(48)),F1689),""))</f>
        <v>5</v>
      </c>
      <c r="V1689" s="1">
        <f>LEN(F1689)</f>
        <v>8</v>
      </c>
      <c r="W1689" s="1" t="str">
        <f>RIGHT(F1689,(V1689+1)-U1689)</f>
        <v>1220</v>
      </c>
      <c r="X1689" s="1" t="str">
        <f>LEFT(W1689,8)</f>
        <v>1220</v>
      </c>
      <c r="Y1689" s="1" t="str">
        <f>IF(E1689&lt;&gt;"",E1689,"A créer")</f>
        <v>2 A 8 C</v>
      </c>
      <c r="Z1689" s="2">
        <f>I1689</f>
        <v>41</v>
      </c>
      <c r="AA1689" s="1" t="str">
        <f>X1689&amp;" / "&amp;A1689</f>
        <v>1220 / 10362285</v>
      </c>
      <c r="AB1689" s="1">
        <f>A1689</f>
        <v>10362285</v>
      </c>
    </row>
    <row r="1690" spans="1:28" ht="15" x14ac:dyDescent="0.25">
      <c r="A1690" s="6">
        <v>29062473</v>
      </c>
      <c r="B1690" s="6" t="s">
        <v>3844</v>
      </c>
      <c r="C1690" s="6" t="s">
        <v>10</v>
      </c>
      <c r="D1690" s="6" t="s">
        <v>9</v>
      </c>
      <c r="E1690" s="6" t="s">
        <v>2073</v>
      </c>
      <c r="F1690" s="6" t="s">
        <v>3843</v>
      </c>
      <c r="G1690" s="6" t="s">
        <v>3</v>
      </c>
      <c r="H1690" s="6" t="s">
        <v>6</v>
      </c>
      <c r="I1690" s="5">
        <v>2</v>
      </c>
      <c r="J1690" s="6" t="s">
        <v>5</v>
      </c>
      <c r="K1690" s="6" t="s">
        <v>4</v>
      </c>
      <c r="L1690" s="7">
        <v>4.2300000000000004</v>
      </c>
      <c r="M1690" s="6" t="s">
        <v>3</v>
      </c>
      <c r="N1690" s="5">
        <v>1</v>
      </c>
      <c r="O1690" s="1" t="str">
        <f>IFERROR(FIND("DRW ACY",B1690),"")</f>
        <v/>
      </c>
      <c r="P1690" s="1" t="str">
        <f>IF(O1690="","",O1690+6)</f>
        <v/>
      </c>
      <c r="Q1690" s="1">
        <f>LEN(B1690)</f>
        <v>30</v>
      </c>
      <c r="R1690" s="1" t="str">
        <f>IF(P1690="","",RIGHT(B1690,Q1690-P1690))</f>
        <v/>
      </c>
      <c r="U1690" cm="1">
        <f t="array" ref="U1690">MIN(IFERROR(FIND(_xlfn.SEQUENCE(10,,CHAR(48)),F1690),""))</f>
        <v>6</v>
      </c>
      <c r="V1690" s="1">
        <f>LEN(F1690)</f>
        <v>12</v>
      </c>
      <c r="W1690" s="1" t="str">
        <f>RIGHT(F1690,(V1690+1)-U1690)</f>
        <v>060204F</v>
      </c>
      <c r="X1690" s="1" t="str">
        <f>LEFT(W1690,8)</f>
        <v>060204F</v>
      </c>
      <c r="Y1690" s="1" t="str">
        <f>IF(E1690&lt;&gt;"",E1690,"A créer")</f>
        <v>2 F 8 B</v>
      </c>
      <c r="Z1690" s="2">
        <f>I1690</f>
        <v>2</v>
      </c>
      <c r="AA1690" s="1" t="str">
        <f>X1690&amp;" / "&amp;A1690</f>
        <v>060204F / 29062473</v>
      </c>
      <c r="AB1690" s="1">
        <f>A1690</f>
        <v>29062473</v>
      </c>
    </row>
    <row r="1691" spans="1:28" ht="15" x14ac:dyDescent="0.25">
      <c r="A1691" s="6">
        <v>29062477</v>
      </c>
      <c r="B1691" s="6" t="s">
        <v>3842</v>
      </c>
      <c r="C1691" s="6" t="s">
        <v>10</v>
      </c>
      <c r="D1691" s="6" t="s">
        <v>9</v>
      </c>
      <c r="E1691" s="6" t="s">
        <v>3841</v>
      </c>
      <c r="F1691" s="6" t="s">
        <v>3840</v>
      </c>
      <c r="G1691" s="6" t="s">
        <v>3</v>
      </c>
      <c r="H1691" s="6" t="s">
        <v>6</v>
      </c>
      <c r="I1691" s="5">
        <v>9</v>
      </c>
      <c r="J1691" s="6" t="s">
        <v>5</v>
      </c>
      <c r="K1691" s="6" t="s">
        <v>4</v>
      </c>
      <c r="L1691" s="7">
        <v>53.6</v>
      </c>
      <c r="M1691" s="6" t="s">
        <v>3</v>
      </c>
      <c r="N1691" s="5">
        <v>1</v>
      </c>
      <c r="O1691" s="1" t="str">
        <f>IFERROR(FIND("DRW ACY",B1691),"")</f>
        <v/>
      </c>
      <c r="P1691" s="1" t="str">
        <f>IF(O1691="","",O1691+6)</f>
        <v/>
      </c>
      <c r="Q1691" s="1">
        <f>LEN(B1691)</f>
        <v>26</v>
      </c>
      <c r="R1691" s="1" t="str">
        <f>IF(P1691="","",RIGHT(B1691,Q1691-P1691))</f>
        <v/>
      </c>
      <c r="U1691" cm="1">
        <f t="array" ref="U1691">MIN(IFERROR(FIND(_xlfn.SEQUENCE(10,,CHAR(48)),F1691),""))</f>
        <v>1</v>
      </c>
      <c r="V1691" s="1">
        <f>LEN(F1691)</f>
        <v>9</v>
      </c>
      <c r="W1691" s="1" t="str">
        <f>RIGHT(F1691,(V1691+1)-U1691)</f>
        <v>01060MS00</v>
      </c>
      <c r="X1691" s="1" t="str">
        <f>LEFT(W1691,8)</f>
        <v>01060MS0</v>
      </c>
      <c r="Y1691" s="1" t="str">
        <f>IF(E1691&lt;&gt;"",E1691,"A créer")</f>
        <v>2 F 12 B</v>
      </c>
      <c r="Z1691" s="2">
        <f>I1691</f>
        <v>9</v>
      </c>
      <c r="AA1691" s="1" t="str">
        <f>X1691&amp;" / "&amp;A1691</f>
        <v>01060MS0 / 29062477</v>
      </c>
      <c r="AB1691" s="1">
        <f>A1691</f>
        <v>29062477</v>
      </c>
    </row>
    <row r="1692" spans="1:28" ht="15" x14ac:dyDescent="0.25">
      <c r="A1692" s="6">
        <v>29062549</v>
      </c>
      <c r="B1692" s="6" t="s">
        <v>3839</v>
      </c>
      <c r="C1692" s="6" t="s">
        <v>10</v>
      </c>
      <c r="D1692" s="6" t="s">
        <v>9</v>
      </c>
      <c r="E1692" s="6" t="s">
        <v>3617</v>
      </c>
      <c r="F1692" s="6" t="s">
        <v>3838</v>
      </c>
      <c r="G1692" s="6" t="s">
        <v>3</v>
      </c>
      <c r="H1692" s="6" t="s">
        <v>6</v>
      </c>
      <c r="I1692" s="5">
        <v>0</v>
      </c>
      <c r="J1692" s="6" t="s">
        <v>5</v>
      </c>
      <c r="K1692" s="6" t="s">
        <v>4</v>
      </c>
      <c r="L1692" s="7">
        <v>29.07</v>
      </c>
      <c r="M1692" s="6" t="s">
        <v>3</v>
      </c>
      <c r="N1692" s="5">
        <v>1</v>
      </c>
      <c r="O1692" s="1" t="str">
        <f>IFERROR(FIND("DRW ACY",B1692),"")</f>
        <v/>
      </c>
      <c r="P1692" s="1" t="str">
        <f>IF(O1692="","",O1692+6)</f>
        <v/>
      </c>
      <c r="Q1692" s="1">
        <f>LEN(B1692)</f>
        <v>39</v>
      </c>
      <c r="R1692" s="1" t="str">
        <f>IF(P1692="","",RIGHT(B1692,Q1692-P1692))</f>
        <v/>
      </c>
      <c r="U1692" cm="1">
        <f t="array" ref="U1692">MIN(IFERROR(FIND(_xlfn.SEQUENCE(10,,CHAR(48)),F1692),""))</f>
        <v>1</v>
      </c>
      <c r="V1692" s="1">
        <f>LEN(F1692)</f>
        <v>9</v>
      </c>
      <c r="W1692" s="1" t="str">
        <f>RIGHT(F1692,(V1692+1)-U1692)</f>
        <v>461665100</v>
      </c>
      <c r="X1692" s="1" t="str">
        <f>LEFT(W1692,8)</f>
        <v>46166510</v>
      </c>
      <c r="Y1692" s="1" t="str">
        <f>IF(E1692&lt;&gt;"",E1692,"A créer")</f>
        <v>2 F 8 I</v>
      </c>
      <c r="Z1692" s="2">
        <f>I1692</f>
        <v>0</v>
      </c>
      <c r="AA1692" s="1" t="str">
        <f>X1692&amp;" / "&amp;A1692</f>
        <v>46166510 / 29062549</v>
      </c>
      <c r="AB1692" s="1">
        <f>A1692</f>
        <v>29062549</v>
      </c>
    </row>
    <row r="1693" spans="1:28" ht="15" x14ac:dyDescent="0.25">
      <c r="A1693" s="6">
        <v>29063169</v>
      </c>
      <c r="B1693" s="6" t="s">
        <v>3837</v>
      </c>
      <c r="C1693" s="6" t="s">
        <v>10</v>
      </c>
      <c r="D1693" s="6" t="s">
        <v>9</v>
      </c>
      <c r="E1693" s="6" t="s">
        <v>3836</v>
      </c>
      <c r="F1693" s="6" t="s">
        <v>3835</v>
      </c>
      <c r="G1693" s="6" t="s">
        <v>3</v>
      </c>
      <c r="H1693" s="6" t="s">
        <v>6</v>
      </c>
      <c r="I1693" s="5">
        <v>2</v>
      </c>
      <c r="J1693" s="6" t="s">
        <v>5</v>
      </c>
      <c r="K1693" s="6" t="s">
        <v>4</v>
      </c>
      <c r="L1693" s="7">
        <v>125</v>
      </c>
      <c r="M1693" s="6" t="s">
        <v>3</v>
      </c>
      <c r="N1693" s="5">
        <v>1</v>
      </c>
      <c r="O1693" s="1" t="str">
        <f>IFERROR(FIND("DRW ACY",B1693),"")</f>
        <v/>
      </c>
      <c r="P1693" s="1" t="str">
        <f>IF(O1693="","",O1693+6)</f>
        <v/>
      </c>
      <c r="Q1693" s="1">
        <f>LEN(B1693)</f>
        <v>25</v>
      </c>
      <c r="R1693" s="1" t="str">
        <f>IF(P1693="","",RIGHT(B1693,Q1693-P1693))</f>
        <v/>
      </c>
      <c r="U1693" cm="1">
        <f t="array" ref="U1693">MIN(IFERROR(FIND(_xlfn.SEQUENCE(10,,CHAR(48)),F1693),""))</f>
        <v>8</v>
      </c>
      <c r="V1693" s="1">
        <f>LEN(F1693)</f>
        <v>15</v>
      </c>
      <c r="W1693" s="1" t="str">
        <f>RIGHT(F1693,(V1693+1)-U1693)</f>
        <v>312_1945</v>
      </c>
      <c r="X1693" s="1" t="str">
        <f>LEFT(W1693,8)</f>
        <v>312_1945</v>
      </c>
      <c r="Y1693" s="1" t="str">
        <f>IF(E1693&lt;&gt;"",E1693,"A créer")</f>
        <v>2 B 13 B</v>
      </c>
      <c r="Z1693" s="2">
        <f>I1693</f>
        <v>2</v>
      </c>
      <c r="AA1693" s="1" t="str">
        <f>X1693&amp;" / "&amp;A1693</f>
        <v>312_1945 / 29063169</v>
      </c>
      <c r="AB1693" s="1">
        <f>A1693</f>
        <v>29063169</v>
      </c>
    </row>
    <row r="1694" spans="1:28" ht="15" x14ac:dyDescent="0.25">
      <c r="A1694" s="6">
        <v>29063170</v>
      </c>
      <c r="B1694" s="6" t="s">
        <v>3834</v>
      </c>
      <c r="C1694" s="6" t="s">
        <v>10</v>
      </c>
      <c r="D1694" s="6" t="s">
        <v>9</v>
      </c>
      <c r="E1694" s="6" t="s">
        <v>3833</v>
      </c>
      <c r="F1694" s="6" t="s">
        <v>3832</v>
      </c>
      <c r="G1694" s="6" t="s">
        <v>3</v>
      </c>
      <c r="H1694" s="6" t="s">
        <v>6</v>
      </c>
      <c r="I1694" s="5">
        <v>18</v>
      </c>
      <c r="J1694" s="6" t="s">
        <v>5</v>
      </c>
      <c r="K1694" s="6" t="s">
        <v>4</v>
      </c>
      <c r="L1694" s="7">
        <v>12.5</v>
      </c>
      <c r="M1694" s="6" t="s">
        <v>3</v>
      </c>
      <c r="N1694" s="5">
        <v>1</v>
      </c>
      <c r="O1694" s="1" t="str">
        <f>IFERROR(FIND("DRW ACY",B1694),"")</f>
        <v/>
      </c>
      <c r="P1694" s="1" t="str">
        <f>IF(O1694="","",O1694+6)</f>
        <v/>
      </c>
      <c r="Q1694" s="1">
        <f>LEN(B1694)</f>
        <v>15</v>
      </c>
      <c r="R1694" s="1" t="str">
        <f>IF(P1694="","",RIGHT(B1694,Q1694-P1694))</f>
        <v/>
      </c>
      <c r="U1694" cm="1">
        <f t="array" ref="U1694">MIN(IFERROR(FIND(_xlfn.SEQUENCE(10,,CHAR(48)),F1694),""))</f>
        <v>8</v>
      </c>
      <c r="V1694" s="1">
        <f>LEN(F1694)</f>
        <v>15</v>
      </c>
      <c r="W1694" s="1" t="str">
        <f>RIGHT(F1694,(V1694+1)-U1694)</f>
        <v>312_1209</v>
      </c>
      <c r="X1694" s="1" t="str">
        <f>LEFT(W1694,8)</f>
        <v>312_1209</v>
      </c>
      <c r="Y1694" s="1" t="str">
        <f>IF(E1694&lt;&gt;"",E1694,"A créer")</f>
        <v>2 B 3 K</v>
      </c>
      <c r="Z1694" s="2">
        <f>I1694</f>
        <v>18</v>
      </c>
      <c r="AA1694" s="1" t="str">
        <f>X1694&amp;" / "&amp;A1694</f>
        <v>312_1209 / 29063170</v>
      </c>
      <c r="AB1694" s="1">
        <f>A1694</f>
        <v>29063170</v>
      </c>
    </row>
    <row r="1695" spans="1:28" ht="15" x14ac:dyDescent="0.25">
      <c r="A1695" s="6">
        <v>29063194</v>
      </c>
      <c r="B1695" s="6" t="s">
        <v>3831</v>
      </c>
      <c r="C1695" s="6" t="s">
        <v>10</v>
      </c>
      <c r="D1695" s="6" t="s">
        <v>9</v>
      </c>
      <c r="E1695" s="6" t="s">
        <v>3830</v>
      </c>
      <c r="F1695" s="6" t="s">
        <v>3829</v>
      </c>
      <c r="G1695" s="6" t="s">
        <v>3</v>
      </c>
      <c r="H1695" s="6" t="s">
        <v>6</v>
      </c>
      <c r="I1695" s="5">
        <v>7</v>
      </c>
      <c r="J1695" s="6" t="s">
        <v>5</v>
      </c>
      <c r="K1695" s="6" t="s">
        <v>4</v>
      </c>
      <c r="L1695" s="7">
        <v>85</v>
      </c>
      <c r="M1695" s="6" t="s">
        <v>3</v>
      </c>
      <c r="N1695" s="5">
        <v>1</v>
      </c>
      <c r="O1695" s="1" t="str">
        <f>IFERROR(FIND("DRW ACY",B1695),"")</f>
        <v/>
      </c>
      <c r="P1695" s="1" t="str">
        <f>IF(O1695="","",O1695+6)</f>
        <v/>
      </c>
      <c r="Q1695" s="1">
        <f>LEN(B1695)</f>
        <v>25</v>
      </c>
      <c r="R1695" s="1" t="str">
        <f>IF(P1695="","",RIGHT(B1695,Q1695-P1695))</f>
        <v/>
      </c>
      <c r="U1695" cm="1">
        <f t="array" ref="U1695">MIN(IFERROR(FIND(_xlfn.SEQUENCE(10,,CHAR(48)),F1695),""))</f>
        <v>8</v>
      </c>
      <c r="V1695" s="1">
        <f>LEN(F1695)</f>
        <v>15</v>
      </c>
      <c r="W1695" s="1" t="str">
        <f>RIGHT(F1695,(V1695+1)-U1695)</f>
        <v>312_1946</v>
      </c>
      <c r="X1695" s="1" t="str">
        <f>LEFT(W1695,8)</f>
        <v>312_1946</v>
      </c>
      <c r="Y1695" s="1" t="str">
        <f>IF(E1695&lt;&gt;"",E1695,"A créer")</f>
        <v>2 B 13 A</v>
      </c>
      <c r="Z1695" s="2">
        <f>I1695</f>
        <v>7</v>
      </c>
      <c r="AA1695" s="1" t="str">
        <f>X1695&amp;" / "&amp;A1695</f>
        <v>312_1946 / 29063194</v>
      </c>
      <c r="AB1695" s="1">
        <f>A1695</f>
        <v>29063194</v>
      </c>
    </row>
    <row r="1696" spans="1:28" ht="15" x14ac:dyDescent="0.25">
      <c r="A1696" s="6">
        <v>29063203</v>
      </c>
      <c r="B1696" s="6" t="s">
        <v>3828</v>
      </c>
      <c r="C1696" s="6" t="s">
        <v>10</v>
      </c>
      <c r="D1696" s="6" t="s">
        <v>9</v>
      </c>
      <c r="E1696" s="6" t="s">
        <v>3827</v>
      </c>
      <c r="F1696" s="6" t="s">
        <v>3826</v>
      </c>
      <c r="G1696" s="6" t="s">
        <v>3</v>
      </c>
      <c r="H1696" s="6" t="s">
        <v>6</v>
      </c>
      <c r="I1696" s="5">
        <v>4</v>
      </c>
      <c r="J1696" s="6" t="s">
        <v>5</v>
      </c>
      <c r="K1696" s="6" t="s">
        <v>4</v>
      </c>
      <c r="L1696" s="7">
        <v>175</v>
      </c>
      <c r="M1696" s="6" t="s">
        <v>3</v>
      </c>
      <c r="N1696" s="5">
        <v>1</v>
      </c>
      <c r="O1696" s="1" t="str">
        <f>IFERROR(FIND("DRW ACY",B1696),"")</f>
        <v/>
      </c>
      <c r="P1696" s="1" t="str">
        <f>IF(O1696="","",O1696+6)</f>
        <v/>
      </c>
      <c r="Q1696" s="1">
        <f>LEN(B1696)</f>
        <v>13</v>
      </c>
      <c r="R1696" s="1" t="str">
        <f>IF(P1696="","",RIGHT(B1696,Q1696-P1696))</f>
        <v/>
      </c>
      <c r="U1696" cm="1">
        <f t="array" ref="U1696">MIN(IFERROR(FIND(_xlfn.SEQUENCE(10,,CHAR(48)),F1696),""))</f>
        <v>8</v>
      </c>
      <c r="V1696" s="1">
        <f>LEN(F1696)</f>
        <v>15</v>
      </c>
      <c r="W1696" s="1" t="str">
        <f>RIGHT(F1696,(V1696+1)-U1696)</f>
        <v>312_1947</v>
      </c>
      <c r="X1696" s="1" t="str">
        <f>LEFT(W1696,8)</f>
        <v>312_1947</v>
      </c>
      <c r="Y1696" s="1" t="str">
        <f>IF(E1696&lt;&gt;"",E1696,"A créer")</f>
        <v>2 B 13 C</v>
      </c>
      <c r="Z1696" s="2">
        <f>I1696</f>
        <v>4</v>
      </c>
      <c r="AA1696" s="1" t="str">
        <f>X1696&amp;" / "&amp;A1696</f>
        <v>312_1947 / 29063203</v>
      </c>
      <c r="AB1696" s="1">
        <f>A1696</f>
        <v>29063203</v>
      </c>
    </row>
    <row r="1697" spans="1:28" ht="15" x14ac:dyDescent="0.25">
      <c r="A1697" s="6">
        <v>29063230</v>
      </c>
      <c r="B1697" s="6" t="s">
        <v>3825</v>
      </c>
      <c r="C1697" s="6" t="s">
        <v>10</v>
      </c>
      <c r="D1697" s="6" t="s">
        <v>9</v>
      </c>
      <c r="E1697" s="6" t="s">
        <v>3824</v>
      </c>
      <c r="F1697" s="6" t="s">
        <v>3823</v>
      </c>
      <c r="G1697" s="6" t="s">
        <v>3</v>
      </c>
      <c r="H1697" s="6" t="s">
        <v>6</v>
      </c>
      <c r="I1697" s="5">
        <v>0</v>
      </c>
      <c r="J1697" s="6" t="s">
        <v>5</v>
      </c>
      <c r="K1697" s="6" t="s">
        <v>4</v>
      </c>
      <c r="L1697" s="7">
        <v>35.17</v>
      </c>
      <c r="M1697" s="6" t="s">
        <v>3</v>
      </c>
      <c r="N1697" s="5">
        <v>1</v>
      </c>
      <c r="O1697" s="1" t="str">
        <f>IFERROR(FIND("DRW ACY",B1697),"")</f>
        <v/>
      </c>
      <c r="P1697" s="1" t="str">
        <f>IF(O1697="","",O1697+6)</f>
        <v/>
      </c>
      <c r="Q1697" s="1">
        <f>LEN(B1697)</f>
        <v>27</v>
      </c>
      <c r="R1697" s="1" t="str">
        <f>IF(P1697="","",RIGHT(B1697,Q1697-P1697))</f>
        <v/>
      </c>
      <c r="U1697" cm="1">
        <f t="array" ref="U1697">MIN(IFERROR(FIND(_xlfn.SEQUENCE(10,,CHAR(48)),F1697),""))</f>
        <v>7</v>
      </c>
      <c r="V1697" s="1">
        <f>LEN(F1697)</f>
        <v>15</v>
      </c>
      <c r="W1697" s="1" t="str">
        <f>RIGHT(F1697,(V1697+1)-U1697)</f>
        <v>1 TYPE WS</v>
      </c>
      <c r="X1697" s="1" t="str">
        <f>LEFT(W1697,8)</f>
        <v>1 TYPE W</v>
      </c>
      <c r="Y1697" s="1" t="str">
        <f>IF(E1697&lt;&gt;"",E1697,"A créer")</f>
        <v>2 F 12 A</v>
      </c>
      <c r="Z1697" s="2">
        <f>I1697</f>
        <v>0</v>
      </c>
      <c r="AA1697" s="1" t="str">
        <f>X1697&amp;" / "&amp;A1697</f>
        <v>1 TYPE W / 29063230</v>
      </c>
      <c r="AB1697" s="1">
        <f>A1697</f>
        <v>29063230</v>
      </c>
    </row>
    <row r="1698" spans="1:28" ht="15" x14ac:dyDescent="0.25">
      <c r="A1698" s="6">
        <v>29063239</v>
      </c>
      <c r="B1698" s="6" t="s">
        <v>3822</v>
      </c>
      <c r="C1698" s="6" t="s">
        <v>10</v>
      </c>
      <c r="D1698" s="6" t="s">
        <v>9</v>
      </c>
      <c r="E1698" s="6" t="s">
        <v>1673</v>
      </c>
      <c r="F1698" s="6" t="s">
        <v>3821</v>
      </c>
      <c r="G1698" s="6" t="s">
        <v>3</v>
      </c>
      <c r="H1698" s="6" t="s">
        <v>6</v>
      </c>
      <c r="I1698" s="5">
        <v>4</v>
      </c>
      <c r="J1698" s="6" t="s">
        <v>5</v>
      </c>
      <c r="K1698" s="6" t="s">
        <v>4</v>
      </c>
      <c r="L1698" s="7">
        <v>95</v>
      </c>
      <c r="M1698" s="6" t="s">
        <v>3</v>
      </c>
      <c r="N1698" s="5">
        <v>1</v>
      </c>
      <c r="O1698" s="1" t="str">
        <f>IFERROR(FIND("DRW ACY",B1698),"")</f>
        <v/>
      </c>
      <c r="P1698" s="1" t="str">
        <f>IF(O1698="","",O1698+6)</f>
        <v/>
      </c>
      <c r="Q1698" s="1">
        <f>LEN(B1698)</f>
        <v>14</v>
      </c>
      <c r="R1698" s="1" t="str">
        <f>IF(P1698="","",RIGHT(B1698,Q1698-P1698))</f>
        <v/>
      </c>
      <c r="U1698" cm="1">
        <f t="array" ref="U1698">MIN(IFERROR(FIND(_xlfn.SEQUENCE(10,,CHAR(48)),F1698),""))</f>
        <v>8</v>
      </c>
      <c r="V1698" s="1">
        <f>LEN(F1698)</f>
        <v>15</v>
      </c>
      <c r="W1698" s="1" t="str">
        <f>RIGHT(F1698,(V1698+1)-U1698)</f>
        <v>611_0601</v>
      </c>
      <c r="X1698" s="1" t="str">
        <f>LEFT(W1698,8)</f>
        <v>611_0601</v>
      </c>
      <c r="Y1698" s="1" t="str">
        <f>IF(E1698&lt;&gt;"",E1698,"A créer")</f>
        <v>2 F 5 G</v>
      </c>
      <c r="Z1698" s="2">
        <f>I1698</f>
        <v>4</v>
      </c>
      <c r="AA1698" s="1" t="str">
        <f>X1698&amp;" / "&amp;A1698</f>
        <v>611_0601 / 29063239</v>
      </c>
      <c r="AB1698" s="1">
        <f>A1698</f>
        <v>29063239</v>
      </c>
    </row>
    <row r="1699" spans="1:28" ht="15" x14ac:dyDescent="0.25">
      <c r="A1699" s="6">
        <v>29063255</v>
      </c>
      <c r="B1699" s="6" t="s">
        <v>3820</v>
      </c>
      <c r="C1699" s="6" t="s">
        <v>10</v>
      </c>
      <c r="D1699" s="6" t="s">
        <v>9</v>
      </c>
      <c r="E1699" s="6" t="s">
        <v>1601</v>
      </c>
      <c r="F1699" s="6" t="s">
        <v>3819</v>
      </c>
      <c r="G1699" s="6" t="s">
        <v>3</v>
      </c>
      <c r="H1699" s="6" t="s">
        <v>6</v>
      </c>
      <c r="I1699" s="5">
        <v>11</v>
      </c>
      <c r="J1699" s="6" t="s">
        <v>5</v>
      </c>
      <c r="K1699" s="6" t="s">
        <v>4</v>
      </c>
      <c r="L1699" s="7">
        <v>75</v>
      </c>
      <c r="M1699" s="6" t="s">
        <v>3</v>
      </c>
      <c r="N1699" s="5">
        <v>1</v>
      </c>
      <c r="O1699" s="1" t="str">
        <f>IFERROR(FIND("DRW ACY",B1699),"")</f>
        <v/>
      </c>
      <c r="P1699" s="1" t="str">
        <f>IF(O1699="","",O1699+6)</f>
        <v/>
      </c>
      <c r="Q1699" s="1">
        <f>LEN(B1699)</f>
        <v>16</v>
      </c>
      <c r="R1699" s="1" t="str">
        <f>IF(P1699="","",RIGHT(B1699,Q1699-P1699))</f>
        <v/>
      </c>
      <c r="U1699" cm="1">
        <f t="array" ref="U1699">MIN(IFERROR(FIND(_xlfn.SEQUENCE(10,,CHAR(48)),F1699),""))</f>
        <v>8</v>
      </c>
      <c r="V1699" s="1">
        <f>LEN(F1699)</f>
        <v>15</v>
      </c>
      <c r="W1699" s="1" t="str">
        <f>RIGHT(F1699,(V1699+1)-U1699)</f>
        <v>312_1602</v>
      </c>
      <c r="X1699" s="1" t="str">
        <f>LEFT(W1699,8)</f>
        <v>312_1602</v>
      </c>
      <c r="Y1699" s="1" t="str">
        <f>IF(E1699&lt;&gt;"",E1699,"A créer")</f>
        <v>2 B 3 M</v>
      </c>
      <c r="Z1699" s="2">
        <f>I1699</f>
        <v>11</v>
      </c>
      <c r="AA1699" s="1" t="str">
        <f>X1699&amp;" / "&amp;A1699</f>
        <v>312_1602 / 29063255</v>
      </c>
      <c r="AB1699" s="1">
        <f>A1699</f>
        <v>29063255</v>
      </c>
    </row>
    <row r="1700" spans="1:28" ht="15" x14ac:dyDescent="0.25">
      <c r="A1700" s="6">
        <v>29063271</v>
      </c>
      <c r="B1700" s="6" t="s">
        <v>3818</v>
      </c>
      <c r="C1700" s="6" t="s">
        <v>10</v>
      </c>
      <c r="D1700" s="6" t="s">
        <v>9</v>
      </c>
      <c r="E1700" s="6" t="s">
        <v>2750</v>
      </c>
      <c r="F1700" s="6" t="s">
        <v>3817</v>
      </c>
      <c r="G1700" s="6" t="s">
        <v>3</v>
      </c>
      <c r="H1700" s="6" t="s">
        <v>6</v>
      </c>
      <c r="I1700" s="5">
        <v>11</v>
      </c>
      <c r="J1700" s="6" t="s">
        <v>5</v>
      </c>
      <c r="K1700" s="6" t="s">
        <v>4</v>
      </c>
      <c r="L1700" s="7">
        <v>95</v>
      </c>
      <c r="M1700" s="6" t="s">
        <v>3</v>
      </c>
      <c r="N1700" s="5">
        <v>1</v>
      </c>
      <c r="O1700" s="1" t="str">
        <f>IFERROR(FIND("DRW ACY",B1700),"")</f>
        <v/>
      </c>
      <c r="P1700" s="1" t="str">
        <f>IF(O1700="","",O1700+6)</f>
        <v/>
      </c>
      <c r="Q1700" s="1">
        <f>LEN(B1700)</f>
        <v>27</v>
      </c>
      <c r="R1700" s="1" t="str">
        <f>IF(P1700="","",RIGHT(B1700,Q1700-P1700))</f>
        <v/>
      </c>
      <c r="U1700" cm="1">
        <f t="array" ref="U1700">MIN(IFERROR(FIND(_xlfn.SEQUENCE(10,,CHAR(48)),F1700),""))</f>
        <v>8</v>
      </c>
      <c r="V1700" s="1">
        <f>LEN(F1700)</f>
        <v>15</v>
      </c>
      <c r="W1700" s="1" t="str">
        <f>RIGHT(F1700,(V1700+1)-U1700)</f>
        <v>312_1206</v>
      </c>
      <c r="X1700" s="1" t="str">
        <f>LEFT(W1700,8)</f>
        <v>312_1206</v>
      </c>
      <c r="Y1700" s="1" t="str">
        <f>IF(E1700&lt;&gt;"",E1700,"A créer")</f>
        <v>2 C 8 K</v>
      </c>
      <c r="Z1700" s="2">
        <f>I1700</f>
        <v>11</v>
      </c>
      <c r="AA1700" s="1" t="str">
        <f>X1700&amp;" / "&amp;A1700</f>
        <v>312_1206 / 29063271</v>
      </c>
      <c r="AB1700" s="1">
        <f>A1700</f>
        <v>29063271</v>
      </c>
    </row>
    <row r="1701" spans="1:28" ht="15" x14ac:dyDescent="0.25">
      <c r="A1701" s="6">
        <v>29063277</v>
      </c>
      <c r="B1701" s="6" t="s">
        <v>3816</v>
      </c>
      <c r="C1701" s="6" t="s">
        <v>10</v>
      </c>
      <c r="D1701" s="6" t="s">
        <v>9</v>
      </c>
      <c r="E1701" s="6" t="s">
        <v>3815</v>
      </c>
      <c r="F1701" s="6" t="s">
        <v>3814</v>
      </c>
      <c r="G1701" s="6" t="s">
        <v>3</v>
      </c>
      <c r="H1701" s="6" t="s">
        <v>6</v>
      </c>
      <c r="I1701" s="5">
        <v>22</v>
      </c>
      <c r="J1701" s="6" t="s">
        <v>5</v>
      </c>
      <c r="K1701" s="6" t="s">
        <v>4</v>
      </c>
      <c r="L1701" s="7">
        <v>35</v>
      </c>
      <c r="M1701" s="6" t="s">
        <v>3</v>
      </c>
      <c r="N1701" s="5">
        <v>1</v>
      </c>
      <c r="O1701" s="1" t="str">
        <f>IFERROR(FIND("DRW ACY",B1701),"")</f>
        <v/>
      </c>
      <c r="P1701" s="1" t="str">
        <f>IF(O1701="","",O1701+6)</f>
        <v/>
      </c>
      <c r="Q1701" s="1">
        <f>LEN(B1701)</f>
        <v>22</v>
      </c>
      <c r="R1701" s="1" t="str">
        <f>IF(P1701="","",RIGHT(B1701,Q1701-P1701))</f>
        <v/>
      </c>
      <c r="U1701" cm="1">
        <f t="array" ref="U1701">MIN(IFERROR(FIND(_xlfn.SEQUENCE(10,,CHAR(48)),F1701),""))</f>
        <v>8</v>
      </c>
      <c r="V1701" s="1">
        <f>LEN(F1701)</f>
        <v>15</v>
      </c>
      <c r="W1701" s="1" t="str">
        <f>RIGHT(F1701,(V1701+1)-U1701)</f>
        <v>312_2130</v>
      </c>
      <c r="X1701" s="1" t="str">
        <f>LEFT(W1701,8)</f>
        <v>312_2130</v>
      </c>
      <c r="Y1701" s="1" t="str">
        <f>IF(E1701&lt;&gt;"",E1701,"A créer")</f>
        <v>2 B 3 I</v>
      </c>
      <c r="Z1701" s="2">
        <f>I1701</f>
        <v>22</v>
      </c>
      <c r="AA1701" s="1" t="str">
        <f>X1701&amp;" / "&amp;A1701</f>
        <v>312_2130 / 29063277</v>
      </c>
      <c r="AB1701" s="1">
        <f>A1701</f>
        <v>29063277</v>
      </c>
    </row>
    <row r="1702" spans="1:28" ht="15" x14ac:dyDescent="0.25">
      <c r="A1702" s="6">
        <v>29063288</v>
      </c>
      <c r="B1702" s="6" t="s">
        <v>3813</v>
      </c>
      <c r="C1702" s="6" t="s">
        <v>10</v>
      </c>
      <c r="D1702" s="6" t="s">
        <v>9</v>
      </c>
      <c r="E1702" s="6" t="s">
        <v>1726</v>
      </c>
      <c r="F1702" s="6" t="s">
        <v>3812</v>
      </c>
      <c r="G1702" s="6" t="s">
        <v>3</v>
      </c>
      <c r="H1702" s="6" t="s">
        <v>6</v>
      </c>
      <c r="I1702" s="5">
        <v>10</v>
      </c>
      <c r="J1702" s="6" t="s">
        <v>5</v>
      </c>
      <c r="K1702" s="6" t="s">
        <v>4</v>
      </c>
      <c r="L1702" s="7">
        <v>10</v>
      </c>
      <c r="M1702" s="6" t="s">
        <v>3</v>
      </c>
      <c r="N1702" s="5">
        <v>1</v>
      </c>
      <c r="O1702" s="1" t="str">
        <f>IFERROR(FIND("DRW ACY",B1702),"")</f>
        <v/>
      </c>
      <c r="P1702" s="1" t="str">
        <f>IF(O1702="","",O1702+6)</f>
        <v/>
      </c>
      <c r="Q1702" s="1">
        <f>LEN(B1702)</f>
        <v>13</v>
      </c>
      <c r="R1702" s="1" t="str">
        <f>IF(P1702="","",RIGHT(B1702,Q1702-P1702))</f>
        <v/>
      </c>
      <c r="U1702" cm="1">
        <f t="array" ref="U1702">MIN(IFERROR(FIND(_xlfn.SEQUENCE(10,,CHAR(48)),F1702),""))</f>
        <v>8</v>
      </c>
      <c r="V1702" s="1">
        <f>LEN(F1702)</f>
        <v>15</v>
      </c>
      <c r="W1702" s="1" t="str">
        <f>RIGHT(F1702,(V1702+1)-U1702)</f>
        <v>312_1117</v>
      </c>
      <c r="X1702" s="1" t="str">
        <f>LEFT(W1702,8)</f>
        <v>312_1117</v>
      </c>
      <c r="Y1702" s="1" t="str">
        <f>IF(E1702&lt;&gt;"",E1702,"A créer")</f>
        <v>2 C 10 A</v>
      </c>
      <c r="Z1702" s="2">
        <f>I1702</f>
        <v>10</v>
      </c>
      <c r="AA1702" s="1" t="str">
        <f>X1702&amp;" / "&amp;A1702</f>
        <v>312_1117 / 29063288</v>
      </c>
      <c r="AB1702" s="1">
        <f>A1702</f>
        <v>29063288</v>
      </c>
    </row>
    <row r="1703" spans="1:28" ht="15" x14ac:dyDescent="0.25">
      <c r="A1703" s="6">
        <v>29063304</v>
      </c>
      <c r="B1703" s="6" t="s">
        <v>3811</v>
      </c>
      <c r="C1703" s="6" t="s">
        <v>10</v>
      </c>
      <c r="D1703" s="6" t="s">
        <v>9</v>
      </c>
      <c r="E1703" s="6" t="s">
        <v>2493</v>
      </c>
      <c r="F1703" s="6" t="s">
        <v>3810</v>
      </c>
      <c r="G1703" s="6" t="s">
        <v>3</v>
      </c>
      <c r="H1703" s="6" t="s">
        <v>6</v>
      </c>
      <c r="I1703" s="5">
        <v>19</v>
      </c>
      <c r="J1703" s="6" t="s">
        <v>5</v>
      </c>
      <c r="K1703" s="6" t="s">
        <v>4</v>
      </c>
      <c r="L1703" s="7">
        <v>220</v>
      </c>
      <c r="M1703" s="6" t="s">
        <v>3</v>
      </c>
      <c r="N1703" s="5">
        <v>1</v>
      </c>
      <c r="O1703" s="1" t="str">
        <f>IFERROR(FIND("DRW ACY",B1703),"")</f>
        <v/>
      </c>
      <c r="P1703" s="1" t="str">
        <f>IF(O1703="","",O1703+6)</f>
        <v/>
      </c>
      <c r="Q1703" s="1">
        <f>LEN(B1703)</f>
        <v>15</v>
      </c>
      <c r="R1703" s="1" t="str">
        <f>IF(P1703="","",RIGHT(B1703,Q1703-P1703))</f>
        <v/>
      </c>
      <c r="U1703" cm="1">
        <f t="array" ref="U1703">MIN(IFERROR(FIND(_xlfn.SEQUENCE(10,,CHAR(48)),F1703),""))</f>
        <v>8</v>
      </c>
      <c r="V1703" s="1">
        <f>LEN(F1703)</f>
        <v>15</v>
      </c>
      <c r="W1703" s="1" t="str">
        <f>RIGHT(F1703,(V1703+1)-U1703)</f>
        <v>312_1436</v>
      </c>
      <c r="X1703" s="1" t="str">
        <f>LEFT(W1703,8)</f>
        <v>312_1436</v>
      </c>
      <c r="Y1703" s="1" t="str">
        <f>IF(E1703&lt;&gt;"",E1703,"A créer")</f>
        <v>2 C 4 F</v>
      </c>
      <c r="Z1703" s="2">
        <f>I1703</f>
        <v>19</v>
      </c>
      <c r="AA1703" s="1" t="str">
        <f>X1703&amp;" / "&amp;A1703</f>
        <v>312_1436 / 29063304</v>
      </c>
      <c r="AB1703" s="1">
        <f>A1703</f>
        <v>29063304</v>
      </c>
    </row>
    <row r="1704" spans="1:28" ht="15" x14ac:dyDescent="0.25">
      <c r="A1704" s="6">
        <v>29063362</v>
      </c>
      <c r="B1704" s="6" t="s">
        <v>3809</v>
      </c>
      <c r="C1704" s="6" t="s">
        <v>10</v>
      </c>
      <c r="D1704" s="6" t="s">
        <v>9</v>
      </c>
      <c r="E1704" s="6" t="s">
        <v>1729</v>
      </c>
      <c r="F1704" s="6" t="s">
        <v>3808</v>
      </c>
      <c r="G1704" s="6" t="s">
        <v>3</v>
      </c>
      <c r="H1704" s="6" t="s">
        <v>6</v>
      </c>
      <c r="I1704" s="5">
        <v>25</v>
      </c>
      <c r="J1704" s="6" t="s">
        <v>5</v>
      </c>
      <c r="K1704" s="6" t="s">
        <v>4</v>
      </c>
      <c r="L1704" s="7">
        <v>7.5</v>
      </c>
      <c r="M1704" s="6" t="s">
        <v>3</v>
      </c>
      <c r="N1704" s="5">
        <v>1</v>
      </c>
      <c r="O1704" s="1" t="str">
        <f>IFERROR(FIND("DRW ACY",B1704),"")</f>
        <v/>
      </c>
      <c r="P1704" s="1" t="str">
        <f>IF(O1704="","",O1704+6)</f>
        <v/>
      </c>
      <c r="Q1704" s="1">
        <f>LEN(B1704)</f>
        <v>22</v>
      </c>
      <c r="R1704" s="1" t="str">
        <f>IF(P1704="","",RIGHT(B1704,Q1704-P1704))</f>
        <v/>
      </c>
      <c r="U1704" cm="1">
        <f t="array" ref="U1704">MIN(IFERROR(FIND(_xlfn.SEQUENCE(10,,CHAR(48)),F1704),""))</f>
        <v>8</v>
      </c>
      <c r="V1704" s="1">
        <f>LEN(F1704)</f>
        <v>15</v>
      </c>
      <c r="W1704" s="1" t="str">
        <f>RIGHT(F1704,(V1704+1)-U1704)</f>
        <v>312_2185</v>
      </c>
      <c r="X1704" s="1" t="str">
        <f>LEFT(W1704,8)</f>
        <v>312_2185</v>
      </c>
      <c r="Y1704" s="1" t="str">
        <f>IF(E1704&lt;&gt;"",E1704,"A créer")</f>
        <v>2 C 10 C</v>
      </c>
      <c r="Z1704" s="2">
        <f>I1704</f>
        <v>25</v>
      </c>
      <c r="AA1704" s="1" t="str">
        <f>X1704&amp;" / "&amp;A1704</f>
        <v>312_2185 / 29063362</v>
      </c>
      <c r="AB1704" s="1">
        <f>A1704</f>
        <v>29063362</v>
      </c>
    </row>
    <row r="1705" spans="1:28" ht="15" x14ac:dyDescent="0.25">
      <c r="A1705" s="6">
        <v>29063364</v>
      </c>
      <c r="B1705" s="6" t="s">
        <v>3807</v>
      </c>
      <c r="C1705" s="6" t="s">
        <v>10</v>
      </c>
      <c r="D1705" s="6" t="s">
        <v>9</v>
      </c>
      <c r="E1705" s="6" t="s">
        <v>1641</v>
      </c>
      <c r="F1705" s="6" t="s">
        <v>3806</v>
      </c>
      <c r="G1705" s="6" t="s">
        <v>3</v>
      </c>
      <c r="H1705" s="6" t="s">
        <v>6</v>
      </c>
      <c r="I1705" s="5">
        <v>6</v>
      </c>
      <c r="J1705" s="6" t="s">
        <v>5</v>
      </c>
      <c r="K1705" s="6" t="s">
        <v>4</v>
      </c>
      <c r="L1705" s="7">
        <v>10.6</v>
      </c>
      <c r="M1705" s="6" t="s">
        <v>3</v>
      </c>
      <c r="N1705" s="5">
        <v>1</v>
      </c>
      <c r="O1705" s="1" t="str">
        <f>IFERROR(FIND("DRW ACY",B1705),"")</f>
        <v/>
      </c>
      <c r="P1705" s="1" t="str">
        <f>IF(O1705="","",O1705+6)</f>
        <v/>
      </c>
      <c r="Q1705" s="1">
        <f>LEN(B1705)</f>
        <v>24</v>
      </c>
      <c r="R1705" s="1" t="str">
        <f>IF(P1705="","",RIGHT(B1705,Q1705-P1705))</f>
        <v/>
      </c>
      <c r="U1705" cm="1">
        <f t="array" ref="U1705">MIN(IFERROR(FIND(_xlfn.SEQUENCE(10,,CHAR(48)),F1705),""))</f>
        <v>8</v>
      </c>
      <c r="V1705" s="1">
        <f>LEN(F1705)</f>
        <v>15</v>
      </c>
      <c r="W1705" s="1" t="str">
        <f>RIGHT(F1705,(V1705+1)-U1705)</f>
        <v>312_0657</v>
      </c>
      <c r="X1705" s="1" t="str">
        <f>LEFT(W1705,8)</f>
        <v>312_0657</v>
      </c>
      <c r="Y1705" s="1" t="str">
        <f>IF(E1705&lt;&gt;"",E1705,"A créer")</f>
        <v>2 F 4 K</v>
      </c>
      <c r="Z1705" s="2">
        <f>I1705</f>
        <v>6</v>
      </c>
      <c r="AA1705" s="1" t="str">
        <f>X1705&amp;" / "&amp;A1705</f>
        <v>312_0657 / 29063364</v>
      </c>
      <c r="AB1705" s="1">
        <f>A1705</f>
        <v>29063364</v>
      </c>
    </row>
    <row r="1706" spans="1:28" ht="15" x14ac:dyDescent="0.25">
      <c r="A1706" s="6">
        <v>29063366</v>
      </c>
      <c r="B1706" s="6" t="s">
        <v>3805</v>
      </c>
      <c r="C1706" s="6" t="s">
        <v>10</v>
      </c>
      <c r="D1706" s="6" t="s">
        <v>9</v>
      </c>
      <c r="E1706" s="6" t="s">
        <v>1604</v>
      </c>
      <c r="F1706" s="6" t="s">
        <v>3804</v>
      </c>
      <c r="G1706" s="6" t="s">
        <v>3</v>
      </c>
      <c r="H1706" s="6" t="s">
        <v>6</v>
      </c>
      <c r="I1706" s="5">
        <v>0</v>
      </c>
      <c r="J1706" s="6" t="s">
        <v>5</v>
      </c>
      <c r="K1706" s="6" t="s">
        <v>4</v>
      </c>
      <c r="L1706" s="7">
        <v>7.5</v>
      </c>
      <c r="M1706" s="6" t="s">
        <v>3</v>
      </c>
      <c r="N1706" s="5">
        <v>1</v>
      </c>
      <c r="O1706" s="1" t="str">
        <f>IFERROR(FIND("DRW ACY",B1706),"")</f>
        <v/>
      </c>
      <c r="P1706" s="1" t="str">
        <f>IF(O1706="","",O1706+6)</f>
        <v/>
      </c>
      <c r="Q1706" s="1">
        <f>LEN(B1706)</f>
        <v>23</v>
      </c>
      <c r="R1706" s="1" t="str">
        <f>IF(P1706="","",RIGHT(B1706,Q1706-P1706))</f>
        <v/>
      </c>
      <c r="U1706" cm="1">
        <f t="array" ref="U1706">MIN(IFERROR(FIND(_xlfn.SEQUENCE(10,,CHAR(48)),F1706),""))</f>
        <v>8</v>
      </c>
      <c r="V1706" s="1">
        <f>LEN(F1706)</f>
        <v>15</v>
      </c>
      <c r="W1706" s="1" t="str">
        <f>RIGHT(F1706,(V1706+1)-U1706)</f>
        <v>312_2183</v>
      </c>
      <c r="X1706" s="1" t="str">
        <f>LEFT(W1706,8)</f>
        <v>312_2183</v>
      </c>
      <c r="Y1706" s="1" t="str">
        <f>IF(E1706&lt;&gt;"",E1706,"A créer")</f>
        <v>2 C 10 D</v>
      </c>
      <c r="Z1706" s="2">
        <f>I1706</f>
        <v>0</v>
      </c>
      <c r="AA1706" s="1" t="str">
        <f>X1706&amp;" / "&amp;A1706</f>
        <v>312_2183 / 29063366</v>
      </c>
      <c r="AB1706" s="1">
        <f>A1706</f>
        <v>29063366</v>
      </c>
    </row>
    <row r="1707" spans="1:28" ht="15" x14ac:dyDescent="0.25">
      <c r="A1707" s="6">
        <v>29063426</v>
      </c>
      <c r="B1707" s="6" t="s">
        <v>3803</v>
      </c>
      <c r="C1707" s="6" t="s">
        <v>10</v>
      </c>
      <c r="D1707" s="6" t="s">
        <v>9</v>
      </c>
      <c r="E1707" s="6" t="s">
        <v>3797</v>
      </c>
      <c r="F1707" s="6" t="s">
        <v>3802</v>
      </c>
      <c r="G1707" s="6" t="s">
        <v>3</v>
      </c>
      <c r="H1707" s="6" t="s">
        <v>6</v>
      </c>
      <c r="I1707" s="5">
        <v>4</v>
      </c>
      <c r="J1707" s="6" t="s">
        <v>5</v>
      </c>
      <c r="K1707" s="6" t="s">
        <v>4</v>
      </c>
      <c r="L1707" s="7">
        <v>150</v>
      </c>
      <c r="M1707" s="6" t="s">
        <v>3</v>
      </c>
      <c r="N1707" s="5">
        <v>1</v>
      </c>
      <c r="O1707" s="1" t="str">
        <f>IFERROR(FIND("DRW ACY",B1707),"")</f>
        <v/>
      </c>
      <c r="P1707" s="1" t="str">
        <f>IF(O1707="","",O1707+6)</f>
        <v/>
      </c>
      <c r="Q1707" s="1">
        <f>LEN(B1707)</f>
        <v>12</v>
      </c>
      <c r="R1707" s="1" t="str">
        <f>IF(P1707="","",RIGHT(B1707,Q1707-P1707))</f>
        <v/>
      </c>
      <c r="U1707" cm="1">
        <f t="array" ref="U1707">MIN(IFERROR(FIND(_xlfn.SEQUENCE(10,,CHAR(48)),F1707),""))</f>
        <v>8</v>
      </c>
      <c r="V1707" s="1">
        <f>LEN(F1707)</f>
        <v>15</v>
      </c>
      <c r="W1707" s="1" t="str">
        <f>RIGHT(F1707,(V1707+1)-U1707)</f>
        <v>611_1658</v>
      </c>
      <c r="X1707" s="1" t="str">
        <f>LEFT(W1707,8)</f>
        <v>611_1658</v>
      </c>
      <c r="Y1707" s="1" t="str">
        <f>IF(E1707&lt;&gt;"",E1707,"A créer")</f>
        <v>2 G 8 B</v>
      </c>
      <c r="Z1707" s="2">
        <f>I1707</f>
        <v>4</v>
      </c>
      <c r="AA1707" s="1" t="str">
        <f>X1707&amp;" / "&amp;A1707</f>
        <v>611_1658 / 29063426</v>
      </c>
      <c r="AB1707" s="1">
        <f>A1707</f>
        <v>29063426</v>
      </c>
    </row>
    <row r="1708" spans="1:28" ht="15" x14ac:dyDescent="0.25">
      <c r="A1708" s="6">
        <v>29063433</v>
      </c>
      <c r="B1708" s="6" t="s">
        <v>3801</v>
      </c>
      <c r="C1708" s="6" t="s">
        <v>10</v>
      </c>
      <c r="D1708" s="6" t="s">
        <v>9</v>
      </c>
      <c r="E1708" s="6" t="s">
        <v>3800</v>
      </c>
      <c r="F1708" s="6" t="s">
        <v>3799</v>
      </c>
      <c r="G1708" s="6" t="s">
        <v>3</v>
      </c>
      <c r="H1708" s="6" t="s">
        <v>6</v>
      </c>
      <c r="I1708" s="5">
        <v>5</v>
      </c>
      <c r="J1708" s="6" t="s">
        <v>5</v>
      </c>
      <c r="K1708" s="6" t="s">
        <v>4</v>
      </c>
      <c r="L1708" s="7">
        <v>70</v>
      </c>
      <c r="M1708" s="6" t="s">
        <v>3</v>
      </c>
      <c r="N1708" s="5">
        <v>1</v>
      </c>
      <c r="O1708" s="1" t="str">
        <f>IFERROR(FIND("DRW ACY",B1708),"")</f>
        <v/>
      </c>
      <c r="P1708" s="1" t="str">
        <f>IF(O1708="","",O1708+6)</f>
        <v/>
      </c>
      <c r="Q1708" s="1">
        <f>LEN(B1708)</f>
        <v>19</v>
      </c>
      <c r="R1708" s="1" t="str">
        <f>IF(P1708="","",RIGHT(B1708,Q1708-P1708))</f>
        <v/>
      </c>
      <c r="U1708" cm="1">
        <f t="array" ref="U1708">MIN(IFERROR(FIND(_xlfn.SEQUENCE(10,,CHAR(48)),F1708),""))</f>
        <v>8</v>
      </c>
      <c r="V1708" s="1">
        <f>LEN(F1708)</f>
        <v>15</v>
      </c>
      <c r="W1708" s="1" t="str">
        <f>RIGHT(F1708,(V1708+1)-U1708)</f>
        <v>312_1130</v>
      </c>
      <c r="X1708" s="1" t="str">
        <f>LEFT(W1708,8)</f>
        <v>312_1130</v>
      </c>
      <c r="Y1708" s="1" t="str">
        <f>IF(E1708&lt;&gt;"",E1708,"A créer")</f>
        <v>2 C 5 L</v>
      </c>
      <c r="Z1708" s="2">
        <f>I1708</f>
        <v>5</v>
      </c>
      <c r="AA1708" s="1" t="str">
        <f>X1708&amp;" / "&amp;A1708</f>
        <v>312_1130 / 29063433</v>
      </c>
      <c r="AB1708" s="1">
        <f>A1708</f>
        <v>29063433</v>
      </c>
    </row>
    <row r="1709" spans="1:28" ht="15" x14ac:dyDescent="0.25">
      <c r="A1709" s="6">
        <v>29063442</v>
      </c>
      <c r="B1709" s="6" t="s">
        <v>3798</v>
      </c>
      <c r="C1709" s="6" t="s">
        <v>10</v>
      </c>
      <c r="D1709" s="6" t="s">
        <v>9</v>
      </c>
      <c r="E1709" s="6" t="s">
        <v>3797</v>
      </c>
      <c r="F1709" s="6" t="s">
        <v>3796</v>
      </c>
      <c r="G1709" s="6" t="s">
        <v>3</v>
      </c>
      <c r="H1709" s="6" t="s">
        <v>6</v>
      </c>
      <c r="I1709" s="5">
        <v>4</v>
      </c>
      <c r="J1709" s="6" t="s">
        <v>5</v>
      </c>
      <c r="K1709" s="6" t="s">
        <v>4</v>
      </c>
      <c r="L1709" s="7">
        <v>29.6</v>
      </c>
      <c r="M1709" s="6" t="s">
        <v>3</v>
      </c>
      <c r="N1709" s="5">
        <v>1</v>
      </c>
      <c r="O1709" s="1" t="str">
        <f>IFERROR(FIND("DRW ACY",B1709),"")</f>
        <v/>
      </c>
      <c r="P1709" s="1" t="str">
        <f>IF(O1709="","",O1709+6)</f>
        <v/>
      </c>
      <c r="Q1709" s="1">
        <f>LEN(B1709)</f>
        <v>14</v>
      </c>
      <c r="R1709" s="1" t="str">
        <f>IF(P1709="","",RIGHT(B1709,Q1709-P1709))</f>
        <v/>
      </c>
      <c r="U1709" cm="1">
        <f t="array" ref="U1709">MIN(IFERROR(FIND(_xlfn.SEQUENCE(10,,CHAR(48)),F1709),""))</f>
        <v>8</v>
      </c>
      <c r="V1709" s="1">
        <f>LEN(F1709)</f>
        <v>15</v>
      </c>
      <c r="W1709" s="1" t="str">
        <f>RIGHT(F1709,(V1709+1)-U1709)</f>
        <v>312_0553</v>
      </c>
      <c r="X1709" s="1" t="str">
        <f>LEFT(W1709,8)</f>
        <v>312_0553</v>
      </c>
      <c r="Y1709" s="1" t="str">
        <f>IF(E1709&lt;&gt;"",E1709,"A créer")</f>
        <v>2 G 8 B</v>
      </c>
      <c r="Z1709" s="2">
        <f>I1709</f>
        <v>4</v>
      </c>
      <c r="AA1709" s="1" t="str">
        <f>X1709&amp;" / "&amp;A1709</f>
        <v>312_0553 / 29063442</v>
      </c>
      <c r="AB1709" s="1">
        <f>A1709</f>
        <v>29063442</v>
      </c>
    </row>
    <row r="1710" spans="1:28" ht="15" x14ac:dyDescent="0.25">
      <c r="A1710" s="6">
        <v>29063499</v>
      </c>
      <c r="B1710" s="6" t="s">
        <v>3795</v>
      </c>
      <c r="C1710" s="6" t="s">
        <v>10</v>
      </c>
      <c r="D1710" s="6" t="s">
        <v>9</v>
      </c>
      <c r="E1710" s="6" t="s">
        <v>3589</v>
      </c>
      <c r="F1710" s="6" t="s">
        <v>3794</v>
      </c>
      <c r="G1710" s="6" t="s">
        <v>3</v>
      </c>
      <c r="H1710" s="6" t="s">
        <v>6</v>
      </c>
      <c r="I1710" s="5">
        <v>50</v>
      </c>
      <c r="J1710" s="6" t="s">
        <v>5</v>
      </c>
      <c r="K1710" s="6" t="s">
        <v>4</v>
      </c>
      <c r="L1710" s="7">
        <v>113.78</v>
      </c>
      <c r="M1710" s="6" t="s">
        <v>3</v>
      </c>
      <c r="N1710" s="5">
        <v>1</v>
      </c>
      <c r="O1710" s="1" t="str">
        <f>IFERROR(FIND("DRW ACY",B1710),"")</f>
        <v/>
      </c>
      <c r="P1710" s="1" t="str">
        <f>IF(O1710="","",O1710+6)</f>
        <v/>
      </c>
      <c r="Q1710" s="1">
        <f>LEN(B1710)</f>
        <v>15</v>
      </c>
      <c r="R1710" s="1" t="str">
        <f>IF(P1710="","",RIGHT(B1710,Q1710-P1710))</f>
        <v/>
      </c>
      <c r="U1710" cm="1">
        <f t="array" ref="U1710">MIN(IFERROR(FIND(_xlfn.SEQUENCE(10,,CHAR(48)),F1710),""))</f>
        <v>8</v>
      </c>
      <c r="V1710" s="1">
        <f>LEN(F1710)</f>
        <v>15</v>
      </c>
      <c r="W1710" s="1" t="str">
        <f>RIGHT(F1710,(V1710+1)-U1710)</f>
        <v>312_0913</v>
      </c>
      <c r="X1710" s="1" t="str">
        <f>LEFT(W1710,8)</f>
        <v>312_0913</v>
      </c>
      <c r="Y1710" s="1" t="str">
        <f>IF(E1710&lt;&gt;"",E1710,"A créer")</f>
        <v>2 B 9 D</v>
      </c>
      <c r="Z1710" s="2">
        <f>I1710</f>
        <v>50</v>
      </c>
      <c r="AA1710" s="1" t="str">
        <f>X1710&amp;" / "&amp;A1710</f>
        <v>312_0913 / 29063499</v>
      </c>
      <c r="AB1710" s="1">
        <f>A1710</f>
        <v>29063499</v>
      </c>
    </row>
    <row r="1711" spans="1:28" ht="15" x14ac:dyDescent="0.25">
      <c r="A1711" s="6">
        <v>29063526</v>
      </c>
      <c r="B1711" s="6" t="s">
        <v>3793</v>
      </c>
      <c r="C1711" s="6" t="s">
        <v>10</v>
      </c>
      <c r="D1711" s="6" t="s">
        <v>9</v>
      </c>
      <c r="E1711" s="6" t="s">
        <v>1502</v>
      </c>
      <c r="F1711" s="6" t="s">
        <v>3792</v>
      </c>
      <c r="G1711" s="6" t="s">
        <v>3</v>
      </c>
      <c r="H1711" s="6" t="s">
        <v>6</v>
      </c>
      <c r="I1711" s="5">
        <v>7</v>
      </c>
      <c r="J1711" s="6" t="s">
        <v>5</v>
      </c>
      <c r="K1711" s="6" t="s">
        <v>4</v>
      </c>
      <c r="L1711" s="7">
        <v>13</v>
      </c>
      <c r="M1711" s="6" t="s">
        <v>3</v>
      </c>
      <c r="N1711" s="5">
        <v>1</v>
      </c>
      <c r="O1711" s="1" t="str">
        <f>IFERROR(FIND("DRW ACY",B1711),"")</f>
        <v/>
      </c>
      <c r="P1711" s="1" t="str">
        <f>IF(O1711="","",O1711+6)</f>
        <v/>
      </c>
      <c r="Q1711" s="1">
        <f>LEN(B1711)</f>
        <v>15</v>
      </c>
      <c r="R1711" s="1" t="str">
        <f>IF(P1711="","",RIGHT(B1711,Q1711-P1711))</f>
        <v/>
      </c>
      <c r="U1711" cm="1">
        <f t="array" ref="U1711">MIN(IFERROR(FIND(_xlfn.SEQUENCE(10,,CHAR(48)),F1711),""))</f>
        <v>8</v>
      </c>
      <c r="V1711" s="1">
        <f>LEN(F1711)</f>
        <v>15</v>
      </c>
      <c r="W1711" s="1" t="str">
        <f>RIGHT(F1711,(V1711+1)-U1711)</f>
        <v>312_2355</v>
      </c>
      <c r="X1711" s="1" t="str">
        <f>LEFT(W1711,8)</f>
        <v>312_2355</v>
      </c>
      <c r="Y1711" s="1" t="str">
        <f>IF(E1711&lt;&gt;"",E1711,"A créer")</f>
        <v>2 C 1 K</v>
      </c>
      <c r="Z1711" s="2">
        <f>I1711</f>
        <v>7</v>
      </c>
      <c r="AA1711" s="1" t="str">
        <f>X1711&amp;" / "&amp;A1711</f>
        <v>312_2355 / 29063526</v>
      </c>
      <c r="AB1711" s="1">
        <f>A1711</f>
        <v>29063526</v>
      </c>
    </row>
    <row r="1712" spans="1:28" ht="15" x14ac:dyDescent="0.25">
      <c r="A1712" s="6">
        <v>29063631</v>
      </c>
      <c r="B1712" s="6" t="s">
        <v>3791</v>
      </c>
      <c r="C1712" s="6" t="s">
        <v>10</v>
      </c>
      <c r="D1712" s="6" t="s">
        <v>9</v>
      </c>
      <c r="E1712" s="6" t="s">
        <v>3666</v>
      </c>
      <c r="F1712" s="6" t="s">
        <v>3790</v>
      </c>
      <c r="G1712" s="6" t="s">
        <v>3</v>
      </c>
      <c r="H1712" s="6" t="s">
        <v>6</v>
      </c>
      <c r="I1712" s="5">
        <v>20</v>
      </c>
      <c r="J1712" s="6" t="s">
        <v>5</v>
      </c>
      <c r="K1712" s="6" t="s">
        <v>4</v>
      </c>
      <c r="L1712" s="7">
        <v>165</v>
      </c>
      <c r="M1712" s="6" t="s">
        <v>3</v>
      </c>
      <c r="N1712" s="5">
        <v>1</v>
      </c>
      <c r="O1712" s="1" t="str">
        <f>IFERROR(FIND("DRW ACY",B1712),"")</f>
        <v/>
      </c>
      <c r="P1712" s="1" t="str">
        <f>IF(O1712="","",O1712+6)</f>
        <v/>
      </c>
      <c r="Q1712" s="1">
        <f>LEN(B1712)</f>
        <v>17</v>
      </c>
      <c r="R1712" s="1" t="str">
        <f>IF(P1712="","",RIGHT(B1712,Q1712-P1712))</f>
        <v/>
      </c>
      <c r="U1712" cm="1">
        <f t="array" ref="U1712">MIN(IFERROR(FIND(_xlfn.SEQUENCE(10,,CHAR(48)),F1712),""))</f>
        <v>8</v>
      </c>
      <c r="V1712" s="1">
        <f>LEN(F1712)</f>
        <v>15</v>
      </c>
      <c r="W1712" s="1" t="str">
        <f>RIGHT(F1712,(V1712+1)-U1712)</f>
        <v>312_1290</v>
      </c>
      <c r="X1712" s="1" t="str">
        <f>LEFT(W1712,8)</f>
        <v>312_1290</v>
      </c>
      <c r="Y1712" s="1" t="str">
        <f>IF(E1712&lt;&gt;"",E1712,"A créer")</f>
        <v>2 B 9 C</v>
      </c>
      <c r="Z1712" s="2">
        <f>I1712</f>
        <v>20</v>
      </c>
      <c r="AA1712" s="1" t="str">
        <f>X1712&amp;" / "&amp;A1712</f>
        <v>312_1290 / 29063631</v>
      </c>
      <c r="AB1712" s="1">
        <f>A1712</f>
        <v>29063631</v>
      </c>
    </row>
    <row r="1713" spans="1:28" ht="15" x14ac:dyDescent="0.25">
      <c r="A1713" s="6">
        <v>29063685</v>
      </c>
      <c r="B1713" s="6" t="s">
        <v>3789</v>
      </c>
      <c r="C1713" s="6" t="s">
        <v>10</v>
      </c>
      <c r="D1713" s="6" t="s">
        <v>9</v>
      </c>
      <c r="E1713" s="6" t="s">
        <v>1391</v>
      </c>
      <c r="F1713" s="6" t="s">
        <v>3788</v>
      </c>
      <c r="G1713" s="6" t="s">
        <v>3</v>
      </c>
      <c r="H1713" s="6" t="s">
        <v>6</v>
      </c>
      <c r="I1713" s="5">
        <v>2</v>
      </c>
      <c r="J1713" s="6" t="s">
        <v>5</v>
      </c>
      <c r="K1713" s="6" t="s">
        <v>4</v>
      </c>
      <c r="L1713" s="7">
        <v>245</v>
      </c>
      <c r="M1713" s="6" t="s">
        <v>3</v>
      </c>
      <c r="N1713" s="5">
        <v>1</v>
      </c>
      <c r="O1713" s="1" t="str">
        <f>IFERROR(FIND("DRW ACY",B1713),"")</f>
        <v/>
      </c>
      <c r="P1713" s="1" t="str">
        <f>IF(O1713="","",O1713+6)</f>
        <v/>
      </c>
      <c r="Q1713" s="1">
        <f>LEN(B1713)</f>
        <v>27</v>
      </c>
      <c r="R1713" s="1" t="str">
        <f>IF(P1713="","",RIGHT(B1713,Q1713-P1713))</f>
        <v/>
      </c>
      <c r="U1713" cm="1">
        <f t="array" ref="U1713">MIN(IFERROR(FIND(_xlfn.SEQUENCE(10,,CHAR(48)),F1713),""))</f>
        <v>8</v>
      </c>
      <c r="V1713" s="1">
        <f>LEN(F1713)</f>
        <v>15</v>
      </c>
      <c r="W1713" s="1" t="str">
        <f>RIGHT(F1713,(V1713+1)-U1713)</f>
        <v>611_1469</v>
      </c>
      <c r="X1713" s="1" t="str">
        <f>LEFT(W1713,8)</f>
        <v>611_1469</v>
      </c>
      <c r="Y1713" s="1" t="str">
        <f>IF(E1713&lt;&gt;"",E1713,"A créer")</f>
        <v>2 G 2 C</v>
      </c>
      <c r="Z1713" s="2">
        <f>I1713</f>
        <v>2</v>
      </c>
      <c r="AA1713" s="1" t="str">
        <f>X1713&amp;" / "&amp;A1713</f>
        <v>611_1469 / 29063685</v>
      </c>
      <c r="AB1713" s="1">
        <f>A1713</f>
        <v>29063685</v>
      </c>
    </row>
    <row r="1714" spans="1:28" ht="15" x14ac:dyDescent="0.25">
      <c r="A1714" s="6">
        <v>29063791</v>
      </c>
      <c r="B1714" s="6" t="s">
        <v>3787</v>
      </c>
      <c r="C1714" s="6" t="s">
        <v>10</v>
      </c>
      <c r="D1714" s="6" t="s">
        <v>9</v>
      </c>
      <c r="E1714" s="6" t="s">
        <v>649</v>
      </c>
      <c r="F1714" s="6" t="s">
        <v>3786</v>
      </c>
      <c r="G1714" s="6" t="s">
        <v>3</v>
      </c>
      <c r="H1714" s="6" t="s">
        <v>6</v>
      </c>
      <c r="I1714" s="5">
        <v>1</v>
      </c>
      <c r="J1714" s="6" t="s">
        <v>5</v>
      </c>
      <c r="K1714" s="6" t="s">
        <v>4</v>
      </c>
      <c r="L1714" s="7">
        <v>95</v>
      </c>
      <c r="M1714" s="6" t="s">
        <v>3</v>
      </c>
      <c r="N1714" s="5">
        <v>1</v>
      </c>
      <c r="O1714" s="1" t="str">
        <f>IFERROR(FIND("DRW ACY",B1714),"")</f>
        <v/>
      </c>
      <c r="P1714" s="1" t="str">
        <f>IF(O1714="","",O1714+6)</f>
        <v/>
      </c>
      <c r="Q1714" s="1">
        <f>LEN(B1714)</f>
        <v>33</v>
      </c>
      <c r="R1714" s="1" t="str">
        <f>IF(P1714="","",RIGHT(B1714,Q1714-P1714))</f>
        <v/>
      </c>
      <c r="U1714" cm="1">
        <f t="array" ref="U1714">MIN(IFERROR(FIND(_xlfn.SEQUENCE(10,,CHAR(48)),F1714),""))</f>
        <v>8</v>
      </c>
      <c r="V1714" s="1">
        <f>LEN(F1714)</f>
        <v>15</v>
      </c>
      <c r="W1714" s="1" t="str">
        <f>RIGHT(F1714,(V1714+1)-U1714)</f>
        <v>611_2880</v>
      </c>
      <c r="X1714" s="1" t="str">
        <f>LEFT(W1714,8)</f>
        <v>611_2880</v>
      </c>
      <c r="Y1714" s="1" t="str">
        <f>IF(E1714&lt;&gt;"",E1714,"A créer")</f>
        <v>2 F 5 K</v>
      </c>
      <c r="Z1714" s="2">
        <f>I1714</f>
        <v>1</v>
      </c>
      <c r="AA1714" s="1" t="str">
        <f>X1714&amp;" / "&amp;A1714</f>
        <v>611_2880 / 29063791</v>
      </c>
      <c r="AB1714" s="1">
        <f>A1714</f>
        <v>29063791</v>
      </c>
    </row>
    <row r="1715" spans="1:28" ht="15" x14ac:dyDescent="0.25">
      <c r="A1715" s="6">
        <v>29063854</v>
      </c>
      <c r="B1715" s="6" t="s">
        <v>3785</v>
      </c>
      <c r="C1715" s="6" t="s">
        <v>10</v>
      </c>
      <c r="D1715" s="6" t="s">
        <v>9</v>
      </c>
      <c r="E1715" s="6" t="s">
        <v>995</v>
      </c>
      <c r="F1715" s="6" t="s">
        <v>3784</v>
      </c>
      <c r="G1715" s="6" t="s">
        <v>3</v>
      </c>
      <c r="H1715" s="6" t="s">
        <v>6</v>
      </c>
      <c r="I1715" s="5">
        <v>2</v>
      </c>
      <c r="J1715" s="6" t="s">
        <v>5</v>
      </c>
      <c r="K1715" s="6" t="s">
        <v>4</v>
      </c>
      <c r="L1715" s="7">
        <v>50</v>
      </c>
      <c r="M1715" s="6" t="s">
        <v>3</v>
      </c>
      <c r="N1715" s="5">
        <v>1</v>
      </c>
      <c r="O1715" s="1" t="str">
        <f>IFERROR(FIND("DRW ACY",B1715),"")</f>
        <v/>
      </c>
      <c r="P1715" s="1" t="str">
        <f>IF(O1715="","",O1715+6)</f>
        <v/>
      </c>
      <c r="Q1715" s="1">
        <f>LEN(B1715)</f>
        <v>25</v>
      </c>
      <c r="R1715" s="1" t="str">
        <f>IF(P1715="","",RIGHT(B1715,Q1715-P1715))</f>
        <v/>
      </c>
      <c r="U1715" cm="1">
        <f t="array" ref="U1715">MIN(IFERROR(FIND(_xlfn.SEQUENCE(10,,CHAR(48)),F1715),""))</f>
        <v>16</v>
      </c>
      <c r="V1715" s="1">
        <f>LEN(F1715)</f>
        <v>19</v>
      </c>
      <c r="W1715" s="1" t="str">
        <f>RIGHT(F1715,(V1715+1)-U1715)</f>
        <v>0020</v>
      </c>
      <c r="X1715" s="1" t="str">
        <f>LEFT(W1715,8)</f>
        <v>0020</v>
      </c>
      <c r="Y1715" s="1" t="str">
        <f>IF(E1715&lt;&gt;"",E1715,"A créer")</f>
        <v>2 H 12 M</v>
      </c>
      <c r="Z1715" s="2">
        <f>I1715</f>
        <v>2</v>
      </c>
      <c r="AA1715" s="1" t="str">
        <f>X1715&amp;" / "&amp;A1715</f>
        <v>0020 / 29063854</v>
      </c>
      <c r="AB1715" s="1">
        <f>A1715</f>
        <v>29063854</v>
      </c>
    </row>
    <row r="1716" spans="1:28" ht="15" x14ac:dyDescent="0.25">
      <c r="A1716" s="6">
        <v>29063890</v>
      </c>
      <c r="B1716" s="6" t="s">
        <v>3783</v>
      </c>
      <c r="C1716" s="6" t="s">
        <v>10</v>
      </c>
      <c r="D1716" s="6" t="s">
        <v>9</v>
      </c>
      <c r="E1716" s="6" t="s">
        <v>917</v>
      </c>
      <c r="F1716" s="6" t="s">
        <v>3782</v>
      </c>
      <c r="G1716" s="6" t="s">
        <v>3</v>
      </c>
      <c r="H1716" s="6" t="s">
        <v>6</v>
      </c>
      <c r="I1716" s="5">
        <v>5</v>
      </c>
      <c r="J1716" s="6" t="s">
        <v>5</v>
      </c>
      <c r="K1716" s="6" t="s">
        <v>4</v>
      </c>
      <c r="L1716" s="7">
        <v>245</v>
      </c>
      <c r="M1716" s="6" t="s">
        <v>3</v>
      </c>
      <c r="N1716" s="5">
        <v>1</v>
      </c>
      <c r="O1716" s="1" t="str">
        <f>IFERROR(FIND("DRW ACY",B1716),"")</f>
        <v/>
      </c>
      <c r="P1716" s="1" t="str">
        <f>IF(O1716="","",O1716+6)</f>
        <v/>
      </c>
      <c r="Q1716" s="1">
        <f>LEN(B1716)</f>
        <v>24</v>
      </c>
      <c r="R1716" s="1" t="str">
        <f>IF(P1716="","",RIGHT(B1716,Q1716-P1716))</f>
        <v/>
      </c>
      <c r="U1716" cm="1">
        <f t="array" ref="U1716">MIN(IFERROR(FIND(_xlfn.SEQUENCE(10,,CHAR(48)),F1716),""))</f>
        <v>8</v>
      </c>
      <c r="V1716" s="1">
        <f>LEN(F1716)</f>
        <v>15</v>
      </c>
      <c r="W1716" s="1" t="str">
        <f>RIGHT(F1716,(V1716+1)-U1716)</f>
        <v>611_1368</v>
      </c>
      <c r="X1716" s="1" t="str">
        <f>LEFT(W1716,8)</f>
        <v>611_1368</v>
      </c>
      <c r="Y1716" s="1" t="str">
        <f>IF(E1716&lt;&gt;"",E1716,"A créer")</f>
        <v>2 G 1 M</v>
      </c>
      <c r="Z1716" s="2">
        <f>I1716</f>
        <v>5</v>
      </c>
      <c r="AA1716" s="1" t="str">
        <f>X1716&amp;" / "&amp;A1716</f>
        <v>611_1368 / 29063890</v>
      </c>
      <c r="AB1716" s="1">
        <f>A1716</f>
        <v>29063890</v>
      </c>
    </row>
    <row r="1717" spans="1:28" ht="15" x14ac:dyDescent="0.25">
      <c r="A1717" s="6">
        <v>29063892</v>
      </c>
      <c r="B1717" s="6" t="s">
        <v>3781</v>
      </c>
      <c r="C1717" s="6" t="s">
        <v>10</v>
      </c>
      <c r="D1717" s="6" t="s">
        <v>9</v>
      </c>
      <c r="E1717" s="6" t="s">
        <v>1263</v>
      </c>
      <c r="F1717" s="6" t="s">
        <v>3780</v>
      </c>
      <c r="G1717" s="6" t="s">
        <v>3</v>
      </c>
      <c r="H1717" s="6" t="s">
        <v>6</v>
      </c>
      <c r="I1717" s="5">
        <v>3</v>
      </c>
      <c r="J1717" s="6" t="s">
        <v>5</v>
      </c>
      <c r="K1717" s="6" t="s">
        <v>4</v>
      </c>
      <c r="L1717" s="7">
        <v>245</v>
      </c>
      <c r="M1717" s="6" t="s">
        <v>3</v>
      </c>
      <c r="N1717" s="5">
        <v>1</v>
      </c>
      <c r="O1717" s="1" t="str">
        <f>IFERROR(FIND("DRW ACY",B1717),"")</f>
        <v/>
      </c>
      <c r="P1717" s="1" t="str">
        <f>IF(O1717="","",O1717+6)</f>
        <v/>
      </c>
      <c r="Q1717" s="1">
        <f>LEN(B1717)</f>
        <v>23</v>
      </c>
      <c r="R1717" s="1" t="str">
        <f>IF(P1717="","",RIGHT(B1717,Q1717-P1717))</f>
        <v/>
      </c>
      <c r="U1717" cm="1">
        <f t="array" ref="U1717">MIN(IFERROR(FIND(_xlfn.SEQUENCE(10,,CHAR(48)),F1717),""))</f>
        <v>8</v>
      </c>
      <c r="V1717" s="1">
        <f>LEN(F1717)</f>
        <v>15</v>
      </c>
      <c r="W1717" s="1" t="str">
        <f>RIGHT(F1717,(V1717+1)-U1717)</f>
        <v>611_1144</v>
      </c>
      <c r="X1717" s="1" t="str">
        <f>LEFT(W1717,8)</f>
        <v>611_1144</v>
      </c>
      <c r="Y1717" s="1" t="str">
        <f>IF(E1717&lt;&gt;"",E1717,"A créer")</f>
        <v>2 G 1 L</v>
      </c>
      <c r="Z1717" s="2">
        <f>I1717</f>
        <v>3</v>
      </c>
      <c r="AA1717" s="1" t="str">
        <f>X1717&amp;" / "&amp;A1717</f>
        <v>611_1144 / 29063892</v>
      </c>
      <c r="AB1717" s="1">
        <f>A1717</f>
        <v>29063892</v>
      </c>
    </row>
    <row r="1718" spans="1:28" ht="15" x14ac:dyDescent="0.25">
      <c r="A1718" s="6">
        <v>29064135</v>
      </c>
      <c r="B1718" s="6" t="s">
        <v>3779</v>
      </c>
      <c r="C1718" s="6" t="s">
        <v>10</v>
      </c>
      <c r="D1718" s="6" t="s">
        <v>9</v>
      </c>
      <c r="E1718" s="6" t="s">
        <v>1735</v>
      </c>
      <c r="F1718" s="6" t="s">
        <v>3778</v>
      </c>
      <c r="G1718" s="6" t="s">
        <v>3</v>
      </c>
      <c r="H1718" s="6" t="s">
        <v>6</v>
      </c>
      <c r="I1718" s="5">
        <v>5</v>
      </c>
      <c r="J1718" s="6" t="s">
        <v>5</v>
      </c>
      <c r="K1718" s="6" t="s">
        <v>4</v>
      </c>
      <c r="L1718" s="7">
        <v>110</v>
      </c>
      <c r="M1718" s="6" t="s">
        <v>3</v>
      </c>
      <c r="N1718" s="5">
        <v>1</v>
      </c>
      <c r="O1718" s="1" t="str">
        <f>IFERROR(FIND("DRW ACY",B1718),"")</f>
        <v/>
      </c>
      <c r="P1718" s="1" t="str">
        <f>IF(O1718="","",O1718+6)</f>
        <v/>
      </c>
      <c r="Q1718" s="1">
        <f>LEN(B1718)</f>
        <v>22</v>
      </c>
      <c r="R1718" s="1" t="str">
        <f>IF(P1718="","",RIGHT(B1718,Q1718-P1718))</f>
        <v/>
      </c>
      <c r="U1718" cm="1">
        <f t="array" ref="U1718">MIN(IFERROR(FIND(_xlfn.SEQUENCE(10,,CHAR(48)),F1718),""))</f>
        <v>8</v>
      </c>
      <c r="V1718" s="1">
        <f>LEN(F1718)</f>
        <v>15</v>
      </c>
      <c r="W1718" s="1" t="str">
        <f>RIGHT(F1718,(V1718+1)-U1718)</f>
        <v>312_2055</v>
      </c>
      <c r="X1718" s="1" t="str">
        <f>LEFT(W1718,8)</f>
        <v>312_2055</v>
      </c>
      <c r="Y1718" s="1" t="str">
        <f>IF(E1718&lt;&gt;"",E1718,"A créer")</f>
        <v>2 C 2 M</v>
      </c>
      <c r="Z1718" s="2">
        <f>I1718</f>
        <v>5</v>
      </c>
      <c r="AA1718" s="1" t="str">
        <f>X1718&amp;" / "&amp;A1718</f>
        <v>312_2055 / 29064135</v>
      </c>
      <c r="AB1718" s="1">
        <f>A1718</f>
        <v>29064135</v>
      </c>
    </row>
    <row r="1719" spans="1:28" ht="15" x14ac:dyDescent="0.25">
      <c r="A1719" s="6">
        <v>29064279</v>
      </c>
      <c r="B1719" s="6" t="s">
        <v>3777</v>
      </c>
      <c r="C1719" s="6" t="s">
        <v>10</v>
      </c>
      <c r="D1719" s="6" t="s">
        <v>9</v>
      </c>
      <c r="E1719" s="6" t="s">
        <v>616</v>
      </c>
      <c r="F1719" s="6" t="s">
        <v>3776</v>
      </c>
      <c r="G1719" s="6" t="s">
        <v>3</v>
      </c>
      <c r="H1719" s="6" t="s">
        <v>6</v>
      </c>
      <c r="I1719" s="5">
        <v>3</v>
      </c>
      <c r="J1719" s="6" t="s">
        <v>5</v>
      </c>
      <c r="K1719" s="6" t="s">
        <v>4</v>
      </c>
      <c r="L1719" s="7">
        <v>380</v>
      </c>
      <c r="M1719" s="6" t="s">
        <v>3</v>
      </c>
      <c r="N1719" s="5">
        <v>1</v>
      </c>
      <c r="O1719" s="1" t="str">
        <f>IFERROR(FIND("DRW ACY",B1719),"")</f>
        <v/>
      </c>
      <c r="P1719" s="1" t="str">
        <f>IF(O1719="","",O1719+6)</f>
        <v/>
      </c>
      <c r="Q1719" s="1">
        <f>LEN(B1719)</f>
        <v>26</v>
      </c>
      <c r="R1719" s="1" t="str">
        <f>IF(P1719="","",RIGHT(B1719,Q1719-P1719))</f>
        <v/>
      </c>
      <c r="U1719" cm="1">
        <f t="array" ref="U1719">MIN(IFERROR(FIND(_xlfn.SEQUENCE(10,,CHAR(48)),F1719),""))</f>
        <v>8</v>
      </c>
      <c r="V1719" s="1">
        <f>LEN(F1719)</f>
        <v>15</v>
      </c>
      <c r="W1719" s="1" t="str">
        <f>RIGHT(F1719,(V1719+1)-U1719)</f>
        <v>312_1856</v>
      </c>
      <c r="X1719" s="1" t="str">
        <f>LEFT(W1719,8)</f>
        <v>312_1856</v>
      </c>
      <c r="Y1719" s="1" t="str">
        <f>IF(E1719&lt;&gt;"",E1719,"A créer")</f>
        <v>2 D 1 H</v>
      </c>
      <c r="Z1719" s="2">
        <f>I1719</f>
        <v>3</v>
      </c>
      <c r="AA1719" s="1" t="str">
        <f>X1719&amp;" / "&amp;A1719</f>
        <v>312_1856 / 29064279</v>
      </c>
      <c r="AB1719" s="1">
        <f>A1719</f>
        <v>29064279</v>
      </c>
    </row>
    <row r="1720" spans="1:28" ht="15" x14ac:dyDescent="0.25">
      <c r="A1720" s="6">
        <v>29065448</v>
      </c>
      <c r="B1720" s="6" t="s">
        <v>3775</v>
      </c>
      <c r="C1720" s="6" t="s">
        <v>10</v>
      </c>
      <c r="D1720" s="6" t="s">
        <v>9</v>
      </c>
      <c r="E1720" s="6" t="s">
        <v>2221</v>
      </c>
      <c r="F1720" s="6" t="s">
        <v>3774</v>
      </c>
      <c r="G1720" s="6" t="s">
        <v>3</v>
      </c>
      <c r="H1720" s="6" t="s">
        <v>6</v>
      </c>
      <c r="I1720" s="5">
        <v>2</v>
      </c>
      <c r="J1720" s="6" t="s">
        <v>5</v>
      </c>
      <c r="K1720" s="6" t="s">
        <v>4</v>
      </c>
      <c r="L1720" s="7">
        <v>312</v>
      </c>
      <c r="M1720" s="6" t="s">
        <v>3</v>
      </c>
      <c r="N1720" s="5">
        <v>1</v>
      </c>
      <c r="O1720" s="1" t="str">
        <f>IFERROR(FIND("DRW ACY",B1720),"")</f>
        <v/>
      </c>
      <c r="P1720" s="1" t="str">
        <f>IF(O1720="","",O1720+6)</f>
        <v/>
      </c>
      <c r="Q1720" s="1">
        <f>LEN(B1720)</f>
        <v>32</v>
      </c>
      <c r="R1720" s="1" t="str">
        <f>IF(P1720="","",RIGHT(B1720,Q1720-P1720))</f>
        <v/>
      </c>
      <c r="U1720" cm="1">
        <f t="array" ref="U1720">MIN(IFERROR(FIND(_xlfn.SEQUENCE(10,,CHAR(48)),F1720),""))</f>
        <v>8</v>
      </c>
      <c r="V1720" s="1">
        <f>LEN(F1720)</f>
        <v>15</v>
      </c>
      <c r="W1720" s="1" t="str">
        <f>RIGHT(F1720,(V1720+1)-U1720)</f>
        <v>312_2946</v>
      </c>
      <c r="X1720" s="1" t="str">
        <f>LEFT(W1720,8)</f>
        <v>312_2946</v>
      </c>
      <c r="Y1720" s="1" t="str">
        <f>IF(E1720&lt;&gt;"",E1720,"A créer")</f>
        <v>2 D 6 B</v>
      </c>
      <c r="Z1720" s="2">
        <f>I1720</f>
        <v>2</v>
      </c>
      <c r="AA1720" s="1" t="str">
        <f>X1720&amp;" / "&amp;A1720</f>
        <v>312_2946 / 29065448</v>
      </c>
      <c r="AB1720" s="1">
        <f>A1720</f>
        <v>29065448</v>
      </c>
    </row>
    <row r="1721" spans="1:28" ht="15" x14ac:dyDescent="0.25">
      <c r="A1721" s="6">
        <v>29065472</v>
      </c>
      <c r="B1721" s="6" t="s">
        <v>3773</v>
      </c>
      <c r="C1721" s="6" t="s">
        <v>10</v>
      </c>
      <c r="D1721" s="6" t="s">
        <v>9</v>
      </c>
      <c r="E1721" s="6" t="s">
        <v>3772</v>
      </c>
      <c r="F1721" s="6" t="s">
        <v>3771</v>
      </c>
      <c r="G1721" s="6" t="s">
        <v>3</v>
      </c>
      <c r="H1721" s="6" t="s">
        <v>6</v>
      </c>
      <c r="I1721" s="5">
        <v>23</v>
      </c>
      <c r="J1721" s="6" t="s">
        <v>5</v>
      </c>
      <c r="K1721" s="6" t="s">
        <v>4</v>
      </c>
      <c r="L1721" s="7">
        <v>180</v>
      </c>
      <c r="M1721" s="6" t="s">
        <v>3</v>
      </c>
      <c r="N1721" s="5">
        <v>1</v>
      </c>
      <c r="O1721" s="1" t="str">
        <f>IFERROR(FIND("DRW ACY",B1721),"")</f>
        <v/>
      </c>
      <c r="P1721" s="1" t="str">
        <f>IF(O1721="","",O1721+6)</f>
        <v/>
      </c>
      <c r="Q1721" s="1">
        <f>LEN(B1721)</f>
        <v>28</v>
      </c>
      <c r="R1721" s="1" t="str">
        <f>IF(P1721="","",RIGHT(B1721,Q1721-P1721))</f>
        <v/>
      </c>
      <c r="U1721" cm="1">
        <f t="array" ref="U1721">MIN(IFERROR(FIND(_xlfn.SEQUENCE(10,,CHAR(48)),F1721),""))</f>
        <v>8</v>
      </c>
      <c r="V1721" s="1">
        <f>LEN(F1721)</f>
        <v>15</v>
      </c>
      <c r="W1721" s="1" t="str">
        <f>RIGHT(F1721,(V1721+1)-U1721)</f>
        <v>611_1121</v>
      </c>
      <c r="X1721" s="1" t="str">
        <f>LEFT(W1721,8)</f>
        <v>611_1121</v>
      </c>
      <c r="Y1721" s="1" t="str">
        <f>IF(E1721&lt;&gt;"",E1721,"A créer")</f>
        <v>2 E 1 B</v>
      </c>
      <c r="Z1721" s="2">
        <f>I1721</f>
        <v>23</v>
      </c>
      <c r="AA1721" s="1" t="str">
        <f>X1721&amp;" / "&amp;A1721</f>
        <v>611_1121 / 29065472</v>
      </c>
      <c r="AB1721" s="1">
        <f>A1721</f>
        <v>29065472</v>
      </c>
    </row>
    <row r="1722" spans="1:28" ht="15" x14ac:dyDescent="0.25">
      <c r="A1722" s="6">
        <v>29065495</v>
      </c>
      <c r="B1722" s="6" t="s">
        <v>3770</v>
      </c>
      <c r="C1722" s="6" t="s">
        <v>10</v>
      </c>
      <c r="D1722" s="6" t="s">
        <v>9</v>
      </c>
      <c r="E1722" s="6" t="s">
        <v>765</v>
      </c>
      <c r="F1722" s="6" t="s">
        <v>3769</v>
      </c>
      <c r="G1722" s="6" t="s">
        <v>3</v>
      </c>
      <c r="H1722" s="6" t="s">
        <v>6</v>
      </c>
      <c r="I1722" s="5">
        <v>5</v>
      </c>
      <c r="J1722" s="6" t="s">
        <v>5</v>
      </c>
      <c r="K1722" s="6" t="s">
        <v>4</v>
      </c>
      <c r="L1722" s="7">
        <v>440</v>
      </c>
      <c r="M1722" s="6" t="s">
        <v>3</v>
      </c>
      <c r="N1722" s="5">
        <v>1</v>
      </c>
      <c r="O1722" s="1" t="str">
        <f>IFERROR(FIND("DRW ACY",B1722),"")</f>
        <v/>
      </c>
      <c r="P1722" s="1" t="str">
        <f>IF(O1722="","",O1722+6)</f>
        <v/>
      </c>
      <c r="Q1722" s="1">
        <f>LEN(B1722)</f>
        <v>27</v>
      </c>
      <c r="R1722" s="1" t="str">
        <f>IF(P1722="","",RIGHT(B1722,Q1722-P1722))</f>
        <v/>
      </c>
      <c r="U1722" cm="1">
        <f t="array" ref="U1722">MIN(IFERROR(FIND(_xlfn.SEQUENCE(10,,CHAR(48)),F1722),""))</f>
        <v>8</v>
      </c>
      <c r="V1722" s="1">
        <f>LEN(F1722)</f>
        <v>15</v>
      </c>
      <c r="W1722" s="1" t="str">
        <f>RIGHT(F1722,(V1722+1)-U1722)</f>
        <v>611_1776</v>
      </c>
      <c r="X1722" s="1" t="str">
        <f>LEFT(W1722,8)</f>
        <v>611_1776</v>
      </c>
      <c r="Y1722" s="1" t="str">
        <f>IF(E1722&lt;&gt;"",E1722,"A créer")</f>
        <v>2 G 2 L</v>
      </c>
      <c r="Z1722" s="2">
        <f>I1722</f>
        <v>5</v>
      </c>
      <c r="AA1722" s="1" t="str">
        <f>X1722&amp;" / "&amp;A1722</f>
        <v>611_1776 / 29065495</v>
      </c>
      <c r="AB1722" s="1">
        <f>A1722</f>
        <v>29065495</v>
      </c>
    </row>
    <row r="1723" spans="1:28" ht="15" x14ac:dyDescent="0.25">
      <c r="A1723" s="6">
        <v>29064446</v>
      </c>
      <c r="B1723" s="6" t="s">
        <v>3768</v>
      </c>
      <c r="C1723" s="6" t="s">
        <v>10</v>
      </c>
      <c r="D1723" s="6" t="s">
        <v>9</v>
      </c>
      <c r="E1723" s="6" t="s">
        <v>2461</v>
      </c>
      <c r="F1723" s="6" t="s">
        <v>3767</v>
      </c>
      <c r="G1723" s="6" t="s">
        <v>3</v>
      </c>
      <c r="H1723" s="6" t="s">
        <v>6</v>
      </c>
      <c r="I1723" s="5">
        <v>1</v>
      </c>
      <c r="J1723" s="6" t="s">
        <v>5</v>
      </c>
      <c r="K1723" s="6" t="s">
        <v>4</v>
      </c>
      <c r="L1723" s="7">
        <v>15.85</v>
      </c>
      <c r="M1723" s="6" t="s">
        <v>3</v>
      </c>
      <c r="N1723" s="5">
        <v>1</v>
      </c>
      <c r="O1723" s="1" t="str">
        <f>IFERROR(FIND("DRW ACY",B1723),"")</f>
        <v/>
      </c>
      <c r="P1723" s="1" t="str">
        <f>IF(O1723="","",O1723+6)</f>
        <v/>
      </c>
      <c r="Q1723" s="1">
        <f>LEN(B1723)</f>
        <v>19</v>
      </c>
      <c r="R1723" s="1" t="str">
        <f>IF(P1723="","",RIGHT(B1723,Q1723-P1723))</f>
        <v/>
      </c>
      <c r="U1723" cm="1">
        <f t="array" ref="U1723">MIN(IFERROR(FIND(_xlfn.SEQUENCE(10,,CHAR(48)),F1723),""))</f>
        <v>7</v>
      </c>
      <c r="V1723" s="1">
        <f>LEN(F1723)</f>
        <v>12</v>
      </c>
      <c r="W1723" s="1" t="str">
        <f>RIGHT(F1723,(V1723+1)-U1723)</f>
        <v>74070A</v>
      </c>
      <c r="X1723" s="1" t="str">
        <f>LEFT(W1723,8)</f>
        <v>74070A</v>
      </c>
      <c r="Y1723" s="1" t="str">
        <f>IF(E1723&lt;&gt;"",E1723,"A créer")</f>
        <v>2 H 12 L</v>
      </c>
      <c r="Z1723" s="2">
        <f>I1723</f>
        <v>1</v>
      </c>
      <c r="AA1723" s="1" t="str">
        <f>X1723&amp;" / "&amp;A1723</f>
        <v>74070A / 29064446</v>
      </c>
      <c r="AB1723" s="1">
        <f>A1723</f>
        <v>29064446</v>
      </c>
    </row>
    <row r="1724" spans="1:28" ht="15" x14ac:dyDescent="0.25">
      <c r="A1724" s="6">
        <v>29064676</v>
      </c>
      <c r="B1724" s="6" t="s">
        <v>3766</v>
      </c>
      <c r="C1724" s="6" t="s">
        <v>10</v>
      </c>
      <c r="D1724" s="6" t="s">
        <v>9</v>
      </c>
      <c r="E1724" s="6" t="s">
        <v>3765</v>
      </c>
      <c r="F1724" s="6" t="s">
        <v>3764</v>
      </c>
      <c r="G1724" s="6" t="s">
        <v>3</v>
      </c>
      <c r="H1724" s="6" t="s">
        <v>6</v>
      </c>
      <c r="I1724" s="5">
        <v>2</v>
      </c>
      <c r="J1724" s="6" t="s">
        <v>5</v>
      </c>
      <c r="K1724" s="6" t="s">
        <v>4</v>
      </c>
      <c r="L1724" s="7">
        <v>225</v>
      </c>
      <c r="M1724" s="6" t="s">
        <v>3</v>
      </c>
      <c r="N1724" s="5">
        <v>1</v>
      </c>
      <c r="O1724" s="1" t="str">
        <f>IFERROR(FIND("DRW ACY",B1724),"")</f>
        <v/>
      </c>
      <c r="P1724" s="1" t="str">
        <f>IF(O1724="","",O1724+6)</f>
        <v/>
      </c>
      <c r="Q1724" s="1">
        <f>LEN(B1724)</f>
        <v>33</v>
      </c>
      <c r="R1724" s="1" t="str">
        <f>IF(P1724="","",RIGHT(B1724,Q1724-P1724))</f>
        <v/>
      </c>
      <c r="U1724" cm="1">
        <f t="array" ref="U1724">MIN(IFERROR(FIND(_xlfn.SEQUENCE(10,,CHAR(48)),F1724),""))</f>
        <v>8</v>
      </c>
      <c r="V1724" s="1">
        <f>LEN(F1724)</f>
        <v>15</v>
      </c>
      <c r="W1724" s="1" t="str">
        <f>RIGHT(F1724,(V1724+1)-U1724)</f>
        <v>811_0238</v>
      </c>
      <c r="X1724" s="1" t="str">
        <f>LEFT(W1724,8)</f>
        <v>811_0238</v>
      </c>
      <c r="Y1724" s="1" t="str">
        <f>IF(E1724&lt;&gt;"",E1724,"A créer")</f>
        <v>2 E 5 F</v>
      </c>
      <c r="Z1724" s="2">
        <f>I1724</f>
        <v>2</v>
      </c>
      <c r="AA1724" s="1" t="str">
        <f>X1724&amp;" / "&amp;A1724</f>
        <v>811_0238 / 29064676</v>
      </c>
      <c r="AB1724" s="1">
        <f>A1724</f>
        <v>29064676</v>
      </c>
    </row>
    <row r="1725" spans="1:28" ht="15" x14ac:dyDescent="0.25">
      <c r="A1725" s="6">
        <v>29065247</v>
      </c>
      <c r="B1725" s="6" t="s">
        <v>3763</v>
      </c>
      <c r="C1725" s="6" t="s">
        <v>10</v>
      </c>
      <c r="D1725" s="6" t="s">
        <v>9</v>
      </c>
      <c r="E1725" s="6" t="s">
        <v>3760</v>
      </c>
      <c r="F1725" s="6" t="s">
        <v>3762</v>
      </c>
      <c r="G1725" s="6" t="s">
        <v>3</v>
      </c>
      <c r="H1725" s="6" t="s">
        <v>6</v>
      </c>
      <c r="I1725" s="5">
        <v>1</v>
      </c>
      <c r="J1725" s="6" t="s">
        <v>5</v>
      </c>
      <c r="K1725" s="6" t="s">
        <v>4</v>
      </c>
      <c r="L1725" s="7">
        <v>0.01</v>
      </c>
      <c r="M1725" s="6" t="s">
        <v>3</v>
      </c>
      <c r="N1725" s="5">
        <v>1</v>
      </c>
      <c r="O1725" s="1" t="str">
        <f>IFERROR(FIND("DRW ACY",B1725),"")</f>
        <v/>
      </c>
      <c r="P1725" s="1" t="str">
        <f>IF(O1725="","",O1725+6)</f>
        <v/>
      </c>
      <c r="Q1725" s="1">
        <f>LEN(B1725)</f>
        <v>29</v>
      </c>
      <c r="R1725" s="1" t="str">
        <f>IF(P1725="","",RIGHT(B1725,Q1725-P1725))</f>
        <v/>
      </c>
      <c r="U1725" cm="1">
        <f t="array" ref="U1725">MIN(IFERROR(FIND(_xlfn.SEQUENCE(10,,CHAR(48)),F1725),""))</f>
        <v>8</v>
      </c>
      <c r="V1725" s="1">
        <f>LEN(F1725)</f>
        <v>15</v>
      </c>
      <c r="W1725" s="1" t="str">
        <f>RIGHT(F1725,(V1725+1)-U1725)</f>
        <v>811_0813</v>
      </c>
      <c r="X1725" s="1" t="str">
        <f>LEFT(W1725,8)</f>
        <v>811_0813</v>
      </c>
      <c r="Y1725" s="1" t="str">
        <f>IF(E1725&lt;&gt;"",E1725,"A créer")</f>
        <v>2 F 3 C</v>
      </c>
      <c r="Z1725" s="2">
        <f>I1725</f>
        <v>1</v>
      </c>
      <c r="AA1725" s="1" t="str">
        <f>X1725&amp;" / "&amp;A1725</f>
        <v>811_0813 / 29065247</v>
      </c>
      <c r="AB1725" s="1">
        <f>A1725</f>
        <v>29065247</v>
      </c>
    </row>
    <row r="1726" spans="1:28" ht="15" x14ac:dyDescent="0.25">
      <c r="A1726" s="6">
        <v>29065249</v>
      </c>
      <c r="B1726" s="6" t="s">
        <v>3761</v>
      </c>
      <c r="C1726" s="6" t="s">
        <v>10</v>
      </c>
      <c r="D1726" s="6" t="s">
        <v>9</v>
      </c>
      <c r="E1726" s="6" t="s">
        <v>3760</v>
      </c>
      <c r="F1726" s="6" t="s">
        <v>3759</v>
      </c>
      <c r="G1726" s="6" t="s">
        <v>3</v>
      </c>
      <c r="H1726" s="6" t="s">
        <v>6</v>
      </c>
      <c r="I1726" s="5">
        <v>1</v>
      </c>
      <c r="J1726" s="6" t="s">
        <v>5</v>
      </c>
      <c r="K1726" s="6" t="s">
        <v>4</v>
      </c>
      <c r="L1726" s="7">
        <v>0.01</v>
      </c>
      <c r="M1726" s="6" t="s">
        <v>3</v>
      </c>
      <c r="N1726" s="5">
        <v>1</v>
      </c>
      <c r="O1726" s="1" t="str">
        <f>IFERROR(FIND("DRW ACY",B1726),"")</f>
        <v/>
      </c>
      <c r="P1726" s="1" t="str">
        <f>IF(O1726="","",O1726+6)</f>
        <v/>
      </c>
      <c r="Q1726" s="1">
        <f>LEN(B1726)</f>
        <v>29</v>
      </c>
      <c r="R1726" s="1" t="str">
        <f>IF(P1726="","",RIGHT(B1726,Q1726-P1726))</f>
        <v/>
      </c>
      <c r="U1726" cm="1">
        <f t="array" ref="U1726">MIN(IFERROR(FIND(_xlfn.SEQUENCE(10,,CHAR(48)),F1726),""))</f>
        <v>8</v>
      </c>
      <c r="V1726" s="1">
        <f>LEN(F1726)</f>
        <v>15</v>
      </c>
      <c r="W1726" s="1" t="str">
        <f>RIGHT(F1726,(V1726+1)-U1726)</f>
        <v>811_0816</v>
      </c>
      <c r="X1726" s="1" t="str">
        <f>LEFT(W1726,8)</f>
        <v>811_0816</v>
      </c>
      <c r="Y1726" s="1" t="str">
        <f>IF(E1726&lt;&gt;"",E1726,"A créer")</f>
        <v>2 F 3 C</v>
      </c>
      <c r="Z1726" s="2">
        <f>I1726</f>
        <v>1</v>
      </c>
      <c r="AA1726" s="1" t="str">
        <f>X1726&amp;" / "&amp;A1726</f>
        <v>811_0816 / 29065249</v>
      </c>
      <c r="AB1726" s="1">
        <f>A1726</f>
        <v>29065249</v>
      </c>
    </row>
    <row r="1727" spans="1:28" ht="15" x14ac:dyDescent="0.25">
      <c r="A1727" s="6">
        <v>29065293</v>
      </c>
      <c r="B1727" s="6" t="s">
        <v>3758</v>
      </c>
      <c r="C1727" s="6" t="s">
        <v>10</v>
      </c>
      <c r="D1727" s="6" t="s">
        <v>9</v>
      </c>
      <c r="E1727" s="6" t="s">
        <v>3757</v>
      </c>
      <c r="F1727" s="6" t="s">
        <v>3756</v>
      </c>
      <c r="G1727" s="6" t="s">
        <v>3</v>
      </c>
      <c r="H1727" s="6" t="s">
        <v>6</v>
      </c>
      <c r="I1727" s="5">
        <v>2</v>
      </c>
      <c r="J1727" s="6" t="s">
        <v>5</v>
      </c>
      <c r="K1727" s="6" t="s">
        <v>4</v>
      </c>
      <c r="L1727" s="7">
        <v>0.01</v>
      </c>
      <c r="M1727" s="6" t="s">
        <v>3</v>
      </c>
      <c r="N1727" s="5">
        <v>1</v>
      </c>
      <c r="O1727" s="1" t="str">
        <f>IFERROR(FIND("DRW ACY",B1727),"")</f>
        <v/>
      </c>
      <c r="P1727" s="1" t="str">
        <f>IF(O1727="","",O1727+6)</f>
        <v/>
      </c>
      <c r="Q1727" s="1">
        <f>LEN(B1727)</f>
        <v>28</v>
      </c>
      <c r="R1727" s="1" t="str">
        <f>IF(P1727="","",RIGHT(B1727,Q1727-P1727))</f>
        <v/>
      </c>
      <c r="U1727" cm="1">
        <f t="array" ref="U1727">MIN(IFERROR(FIND(_xlfn.SEQUENCE(10,,CHAR(48)),F1727),""))</f>
        <v>8</v>
      </c>
      <c r="V1727" s="1">
        <f>LEN(F1727)</f>
        <v>15</v>
      </c>
      <c r="W1727" s="1" t="str">
        <f>RIGHT(F1727,(V1727+1)-U1727)</f>
        <v>611_0035</v>
      </c>
      <c r="X1727" s="1" t="str">
        <f>LEFT(W1727,8)</f>
        <v>611_0035</v>
      </c>
      <c r="Y1727" s="1" t="str">
        <f>IF(E1727&lt;&gt;"",E1727,"A créer")</f>
        <v>2 E 1 D</v>
      </c>
      <c r="Z1727" s="2">
        <f>I1727</f>
        <v>2</v>
      </c>
      <c r="AA1727" s="1" t="str">
        <f>X1727&amp;" / "&amp;A1727</f>
        <v>611_0035 / 29065293</v>
      </c>
      <c r="AB1727" s="1">
        <f>A1727</f>
        <v>29065293</v>
      </c>
    </row>
    <row r="1728" spans="1:28" ht="15" x14ac:dyDescent="0.25">
      <c r="A1728" s="6">
        <v>29065307</v>
      </c>
      <c r="B1728" s="6" t="s">
        <v>3755</v>
      </c>
      <c r="C1728" s="6" t="s">
        <v>10</v>
      </c>
      <c r="D1728" s="6" t="s">
        <v>9</v>
      </c>
      <c r="E1728" s="6" t="s">
        <v>3754</v>
      </c>
      <c r="F1728" s="6" t="s">
        <v>3753</v>
      </c>
      <c r="G1728" s="6" t="s">
        <v>3</v>
      </c>
      <c r="H1728" s="6" t="s">
        <v>6</v>
      </c>
      <c r="I1728" s="5">
        <v>1</v>
      </c>
      <c r="J1728" s="6" t="s">
        <v>5</v>
      </c>
      <c r="K1728" s="6" t="s">
        <v>4</v>
      </c>
      <c r="L1728" s="7">
        <v>225</v>
      </c>
      <c r="M1728" s="6" t="s">
        <v>3</v>
      </c>
      <c r="N1728" s="5">
        <v>1</v>
      </c>
      <c r="O1728" s="1" t="str">
        <f>IFERROR(FIND("DRW ACY",B1728),"")</f>
        <v/>
      </c>
      <c r="P1728" s="1" t="str">
        <f>IF(O1728="","",O1728+6)</f>
        <v/>
      </c>
      <c r="Q1728" s="1">
        <f>LEN(B1728)</f>
        <v>28</v>
      </c>
      <c r="R1728" s="1" t="str">
        <f>IF(P1728="","",RIGHT(B1728,Q1728-P1728))</f>
        <v/>
      </c>
      <c r="U1728" cm="1">
        <f t="array" ref="U1728">MIN(IFERROR(FIND(_xlfn.SEQUENCE(10,,CHAR(48)),F1728),""))</f>
        <v>8</v>
      </c>
      <c r="V1728" s="1">
        <f>LEN(F1728)</f>
        <v>15</v>
      </c>
      <c r="W1728" s="1" t="str">
        <f>RIGHT(F1728,(V1728+1)-U1728)</f>
        <v>611_0621</v>
      </c>
      <c r="X1728" s="1" t="str">
        <f>LEFT(W1728,8)</f>
        <v>611_0621</v>
      </c>
      <c r="Y1728" s="1" t="str">
        <f>IF(E1728&lt;&gt;"",E1728,"A créer")</f>
        <v>2 E 1 F</v>
      </c>
      <c r="Z1728" s="2">
        <f>I1728</f>
        <v>1</v>
      </c>
      <c r="AA1728" s="1" t="str">
        <f>X1728&amp;" / "&amp;A1728</f>
        <v>611_0621 / 29065307</v>
      </c>
      <c r="AB1728" s="1">
        <f>A1728</f>
        <v>29065307</v>
      </c>
    </row>
    <row r="1729" spans="1:28" ht="15" x14ac:dyDescent="0.25">
      <c r="A1729" s="6">
        <v>29065712</v>
      </c>
      <c r="B1729" s="6" t="s">
        <v>3752</v>
      </c>
      <c r="C1729" s="6" t="s">
        <v>10</v>
      </c>
      <c r="D1729" s="6" t="s">
        <v>9</v>
      </c>
      <c r="E1729" s="6" t="s">
        <v>3751</v>
      </c>
      <c r="F1729" s="6" t="s">
        <v>3750</v>
      </c>
      <c r="G1729" s="6" t="s">
        <v>3</v>
      </c>
      <c r="H1729" s="6" t="s">
        <v>6</v>
      </c>
      <c r="I1729" s="5">
        <v>24</v>
      </c>
      <c r="J1729" s="6" t="s">
        <v>5</v>
      </c>
      <c r="K1729" s="6" t="s">
        <v>4</v>
      </c>
      <c r="L1729" s="7">
        <v>390</v>
      </c>
      <c r="M1729" s="6" t="s">
        <v>3</v>
      </c>
      <c r="N1729" s="5">
        <v>1</v>
      </c>
      <c r="O1729" s="1" t="str">
        <f>IFERROR(FIND("DRW ACY",B1729),"")</f>
        <v/>
      </c>
      <c r="P1729" s="1" t="str">
        <f>IF(O1729="","",O1729+6)</f>
        <v/>
      </c>
      <c r="Q1729" s="1">
        <f>LEN(B1729)</f>
        <v>28</v>
      </c>
      <c r="R1729" s="1" t="str">
        <f>IF(P1729="","",RIGHT(B1729,Q1729-P1729))</f>
        <v/>
      </c>
      <c r="U1729" cm="1">
        <f t="array" ref="U1729">MIN(IFERROR(FIND(_xlfn.SEQUENCE(10,,CHAR(48)),F1729),""))</f>
        <v>8</v>
      </c>
      <c r="V1729" s="1">
        <f>LEN(F1729)</f>
        <v>15</v>
      </c>
      <c r="W1729" s="1" t="str">
        <f>RIGHT(F1729,(V1729+1)-U1729)</f>
        <v>312_3058</v>
      </c>
      <c r="X1729" s="1" t="str">
        <f>LEFT(W1729,8)</f>
        <v>312_3058</v>
      </c>
      <c r="Y1729" s="1" t="str">
        <f>IF(E1729&lt;&gt;"",E1729,"A créer")</f>
        <v>2 A 4 F</v>
      </c>
      <c r="Z1729" s="2">
        <f>I1729</f>
        <v>24</v>
      </c>
      <c r="AA1729" s="1" t="str">
        <f>X1729&amp;" / "&amp;A1729</f>
        <v>312_3058 / 29065712</v>
      </c>
      <c r="AB1729" s="1">
        <f>A1729</f>
        <v>29065712</v>
      </c>
    </row>
    <row r="1730" spans="1:28" ht="15" x14ac:dyDescent="0.25">
      <c r="A1730" s="6">
        <v>29065715</v>
      </c>
      <c r="B1730" s="6" t="s">
        <v>3749</v>
      </c>
      <c r="C1730" s="6" t="s">
        <v>10</v>
      </c>
      <c r="D1730" s="6" t="s">
        <v>9</v>
      </c>
      <c r="E1730" s="6" t="s">
        <v>3748</v>
      </c>
      <c r="F1730" s="6" t="s">
        <v>3747</v>
      </c>
      <c r="G1730" s="6" t="s">
        <v>3</v>
      </c>
      <c r="H1730" s="6" t="s">
        <v>6</v>
      </c>
      <c r="I1730" s="5">
        <v>14</v>
      </c>
      <c r="J1730" s="6" t="s">
        <v>5</v>
      </c>
      <c r="K1730" s="6" t="s">
        <v>4</v>
      </c>
      <c r="L1730" s="7">
        <v>307</v>
      </c>
      <c r="M1730" s="6" t="s">
        <v>3</v>
      </c>
      <c r="N1730" s="5">
        <v>1</v>
      </c>
      <c r="O1730" s="1" t="str">
        <f>IFERROR(FIND("DRW ACY",B1730),"")</f>
        <v/>
      </c>
      <c r="P1730" s="1" t="str">
        <f>IF(O1730="","",O1730+6)</f>
        <v/>
      </c>
      <c r="Q1730" s="1">
        <f>LEN(B1730)</f>
        <v>28</v>
      </c>
      <c r="R1730" s="1" t="str">
        <f>IF(P1730="","",RIGHT(B1730,Q1730-P1730))</f>
        <v/>
      </c>
      <c r="U1730" cm="1">
        <f t="array" ref="U1730">MIN(IFERROR(FIND(_xlfn.SEQUENCE(10,,CHAR(48)),F1730),""))</f>
        <v>8</v>
      </c>
      <c r="V1730" s="1">
        <f>LEN(F1730)</f>
        <v>15</v>
      </c>
      <c r="W1730" s="1" t="str">
        <f>RIGHT(F1730,(V1730+1)-U1730)</f>
        <v>312_3072</v>
      </c>
      <c r="X1730" s="1" t="str">
        <f>LEFT(W1730,8)</f>
        <v>312_3072</v>
      </c>
      <c r="Y1730" s="1" t="str">
        <f>IF(E1730&lt;&gt;"",E1730,"A créer")</f>
        <v>2 A 4 H</v>
      </c>
      <c r="Z1730" s="2">
        <f>I1730</f>
        <v>14</v>
      </c>
      <c r="AA1730" s="1" t="str">
        <f>X1730&amp;" / "&amp;A1730</f>
        <v>312_3072 / 29065715</v>
      </c>
      <c r="AB1730" s="1">
        <f>A1730</f>
        <v>29065715</v>
      </c>
    </row>
    <row r="1731" spans="1:28" ht="15" x14ac:dyDescent="0.25">
      <c r="A1731" s="6">
        <v>29065771</v>
      </c>
      <c r="B1731" s="6" t="s">
        <v>3746</v>
      </c>
      <c r="C1731" s="6" t="s">
        <v>10</v>
      </c>
      <c r="D1731" s="6" t="s">
        <v>9</v>
      </c>
      <c r="E1731" s="6" t="s">
        <v>3745</v>
      </c>
      <c r="F1731" s="6" t="s">
        <v>3744</v>
      </c>
      <c r="G1731" s="6" t="s">
        <v>3</v>
      </c>
      <c r="H1731" s="6" t="s">
        <v>6</v>
      </c>
      <c r="I1731" s="5">
        <v>19</v>
      </c>
      <c r="J1731" s="6" t="s">
        <v>5</v>
      </c>
      <c r="K1731" s="6" t="s">
        <v>4</v>
      </c>
      <c r="L1731" s="7">
        <v>305</v>
      </c>
      <c r="M1731" s="6" t="s">
        <v>3</v>
      </c>
      <c r="N1731" s="5">
        <v>1</v>
      </c>
      <c r="O1731" s="1" t="str">
        <f>IFERROR(FIND("DRW ACY",B1731),"")</f>
        <v/>
      </c>
      <c r="P1731" s="1" t="str">
        <f>IF(O1731="","",O1731+6)</f>
        <v/>
      </c>
      <c r="Q1731" s="1">
        <f>LEN(B1731)</f>
        <v>27</v>
      </c>
      <c r="R1731" s="1" t="str">
        <f>IF(P1731="","",RIGHT(B1731,Q1731-P1731))</f>
        <v/>
      </c>
      <c r="U1731" cm="1">
        <f t="array" ref="U1731">MIN(IFERROR(FIND(_xlfn.SEQUENCE(10,,CHAR(48)),F1731),""))</f>
        <v>8</v>
      </c>
      <c r="V1731" s="1">
        <f>LEN(F1731)</f>
        <v>15</v>
      </c>
      <c r="W1731" s="1" t="str">
        <f>RIGHT(F1731,(V1731+1)-U1731)</f>
        <v>312_3065</v>
      </c>
      <c r="X1731" s="1" t="str">
        <f>LEFT(W1731,8)</f>
        <v>312_3065</v>
      </c>
      <c r="Y1731" s="1" t="str">
        <f>IF(E1731&lt;&gt;"",E1731,"A créer")</f>
        <v>2 A 4 G</v>
      </c>
      <c r="Z1731" s="2">
        <f>I1731</f>
        <v>19</v>
      </c>
      <c r="AA1731" s="1" t="str">
        <f>X1731&amp;" / "&amp;A1731</f>
        <v>312_3065 / 29065771</v>
      </c>
      <c r="AB1731" s="1">
        <f>A1731</f>
        <v>29065771</v>
      </c>
    </row>
    <row r="1732" spans="1:28" ht="15" x14ac:dyDescent="0.25">
      <c r="A1732" s="6">
        <v>29065856</v>
      </c>
      <c r="B1732" s="6" t="s">
        <v>3743</v>
      </c>
      <c r="C1732" s="6" t="s">
        <v>10</v>
      </c>
      <c r="D1732" s="6" t="s">
        <v>9</v>
      </c>
      <c r="E1732" s="6" t="s">
        <v>564</v>
      </c>
      <c r="F1732" s="6" t="s">
        <v>3742</v>
      </c>
      <c r="G1732" s="6" t="s">
        <v>3</v>
      </c>
      <c r="H1732" s="6" t="s">
        <v>6</v>
      </c>
      <c r="I1732" s="5">
        <v>0</v>
      </c>
      <c r="J1732" s="6" t="s">
        <v>5</v>
      </c>
      <c r="K1732" s="6" t="s">
        <v>4</v>
      </c>
      <c r="L1732" s="7">
        <v>325</v>
      </c>
      <c r="M1732" s="6" t="s">
        <v>3</v>
      </c>
      <c r="N1732" s="5">
        <v>1</v>
      </c>
      <c r="O1732" s="1" t="str">
        <f>IFERROR(FIND("DRW ACY",B1732),"")</f>
        <v/>
      </c>
      <c r="P1732" s="1" t="str">
        <f>IF(O1732="","",O1732+6)</f>
        <v/>
      </c>
      <c r="Q1732" s="1">
        <f>LEN(B1732)</f>
        <v>28</v>
      </c>
      <c r="R1732" s="1" t="str">
        <f>IF(P1732="","",RIGHT(B1732,Q1732-P1732))</f>
        <v/>
      </c>
      <c r="U1732" cm="1">
        <f t="array" ref="U1732">MIN(IFERROR(FIND(_xlfn.SEQUENCE(10,,CHAR(48)),F1732),""))</f>
        <v>8</v>
      </c>
      <c r="V1732" s="1">
        <f>LEN(F1732)</f>
        <v>15</v>
      </c>
      <c r="W1732" s="1" t="str">
        <f>RIGHT(F1732,(V1732+1)-U1732)</f>
        <v>312_2941</v>
      </c>
      <c r="X1732" s="1" t="str">
        <f>LEFT(W1732,8)</f>
        <v>312_2941</v>
      </c>
      <c r="Y1732" s="1" t="str">
        <f>IF(E1732&lt;&gt;"",E1732,"A créer")</f>
        <v>2 D 2 G</v>
      </c>
      <c r="Z1732" s="2">
        <f>I1732</f>
        <v>0</v>
      </c>
      <c r="AA1732" s="1" t="str">
        <f>X1732&amp;" / "&amp;A1732</f>
        <v>312_2941 / 29065856</v>
      </c>
      <c r="AB1732" s="1">
        <f>A1732</f>
        <v>29065856</v>
      </c>
    </row>
    <row r="1733" spans="1:28" ht="15" x14ac:dyDescent="0.25">
      <c r="A1733" s="6">
        <v>29069257</v>
      </c>
      <c r="B1733" s="6" t="s">
        <v>3741</v>
      </c>
      <c r="C1733" s="6" t="s">
        <v>10</v>
      </c>
      <c r="D1733" s="6" t="s">
        <v>9</v>
      </c>
      <c r="E1733" s="6" t="s">
        <v>3740</v>
      </c>
      <c r="F1733" s="6" t="s">
        <v>3739</v>
      </c>
      <c r="G1733" s="6" t="s">
        <v>3</v>
      </c>
      <c r="H1733" s="6" t="s">
        <v>6</v>
      </c>
      <c r="I1733" s="5">
        <v>5</v>
      </c>
      <c r="J1733" s="6" t="s">
        <v>5</v>
      </c>
      <c r="K1733" s="6" t="s">
        <v>4</v>
      </c>
      <c r="L1733" s="7">
        <v>129</v>
      </c>
      <c r="M1733" s="6" t="s">
        <v>3</v>
      </c>
      <c r="N1733" s="5">
        <v>1</v>
      </c>
      <c r="O1733" s="1" t="str">
        <f>IFERROR(FIND("DRW ACY",B1733),"")</f>
        <v/>
      </c>
      <c r="P1733" s="1" t="str">
        <f>IF(O1733="","",O1733+6)</f>
        <v/>
      </c>
      <c r="Q1733" s="1">
        <f>LEN(B1733)</f>
        <v>26</v>
      </c>
      <c r="R1733" s="1" t="str">
        <f>IF(P1733="","",RIGHT(B1733,Q1733-P1733))</f>
        <v/>
      </c>
      <c r="U1733" cm="1">
        <f t="array" ref="U1733">MIN(IFERROR(FIND(_xlfn.SEQUENCE(10,,CHAR(48)),F1733),""))</f>
        <v>8</v>
      </c>
      <c r="V1733" s="1">
        <f>LEN(F1733)</f>
        <v>15</v>
      </c>
      <c r="W1733" s="1" t="str">
        <f>RIGHT(F1733,(V1733+1)-U1733)</f>
        <v>912_0175</v>
      </c>
      <c r="X1733" s="1" t="str">
        <f>LEFT(W1733,8)</f>
        <v>912_0175</v>
      </c>
      <c r="Y1733" s="1" t="str">
        <f>IF(E1733&lt;&gt;"",E1733,"A créer")</f>
        <v>2 E 2 A</v>
      </c>
      <c r="Z1733" s="2">
        <f>I1733</f>
        <v>5</v>
      </c>
      <c r="AA1733" s="1" t="str">
        <f>X1733&amp;" / "&amp;A1733</f>
        <v>912_0175 / 29069257</v>
      </c>
      <c r="AB1733" s="1">
        <f>A1733</f>
        <v>29069257</v>
      </c>
    </row>
    <row r="1734" spans="1:28" ht="15" x14ac:dyDescent="0.25">
      <c r="A1734" s="6">
        <v>29069258</v>
      </c>
      <c r="B1734" s="6" t="s">
        <v>3738</v>
      </c>
      <c r="C1734" s="6" t="s">
        <v>10</v>
      </c>
      <c r="D1734" s="6" t="s">
        <v>9</v>
      </c>
      <c r="E1734" s="6" t="s">
        <v>3737</v>
      </c>
      <c r="F1734" s="6" t="s">
        <v>3736</v>
      </c>
      <c r="G1734" s="6" t="s">
        <v>3</v>
      </c>
      <c r="H1734" s="6" t="s">
        <v>6</v>
      </c>
      <c r="I1734" s="5">
        <v>4</v>
      </c>
      <c r="J1734" s="6" t="s">
        <v>5</v>
      </c>
      <c r="K1734" s="6" t="s">
        <v>4</v>
      </c>
      <c r="L1734" s="7">
        <v>215</v>
      </c>
      <c r="M1734" s="6" t="s">
        <v>3</v>
      </c>
      <c r="N1734" s="5">
        <v>1</v>
      </c>
      <c r="O1734" s="1" t="str">
        <f>IFERROR(FIND("DRW ACY",B1734),"")</f>
        <v/>
      </c>
      <c r="P1734" s="1" t="str">
        <f>IF(O1734="","",O1734+6)</f>
        <v/>
      </c>
      <c r="Q1734" s="1">
        <f>LEN(B1734)</f>
        <v>23</v>
      </c>
      <c r="R1734" s="1" t="str">
        <f>IF(P1734="","",RIGHT(B1734,Q1734-P1734))</f>
        <v/>
      </c>
      <c r="U1734" cm="1">
        <f t="array" ref="U1734">MIN(IFERROR(FIND(_xlfn.SEQUENCE(10,,CHAR(48)),F1734),""))</f>
        <v>8</v>
      </c>
      <c r="V1734" s="1">
        <f>LEN(F1734)</f>
        <v>15</v>
      </c>
      <c r="W1734" s="1" t="str">
        <f>RIGHT(F1734,(V1734+1)-U1734)</f>
        <v>912_0179</v>
      </c>
      <c r="X1734" s="1" t="str">
        <f>LEFT(W1734,8)</f>
        <v>912_0179</v>
      </c>
      <c r="Y1734" s="1" t="str">
        <f>IF(E1734&lt;&gt;"",E1734,"A créer")</f>
        <v>2 E 2 C</v>
      </c>
      <c r="Z1734" s="2">
        <f>I1734</f>
        <v>4</v>
      </c>
      <c r="AA1734" s="1" t="str">
        <f>X1734&amp;" / "&amp;A1734</f>
        <v>912_0179 / 29069258</v>
      </c>
      <c r="AB1734" s="1">
        <f>A1734</f>
        <v>29069258</v>
      </c>
    </row>
    <row r="1735" spans="1:28" ht="15" x14ac:dyDescent="0.25">
      <c r="A1735" s="6">
        <v>29069259</v>
      </c>
      <c r="B1735" s="6" t="s">
        <v>3735</v>
      </c>
      <c r="C1735" s="6" t="s">
        <v>10</v>
      </c>
      <c r="D1735" s="6" t="s">
        <v>9</v>
      </c>
      <c r="E1735" s="6" t="s">
        <v>3734</v>
      </c>
      <c r="F1735" s="6" t="s">
        <v>3733</v>
      </c>
      <c r="G1735" s="6" t="s">
        <v>3</v>
      </c>
      <c r="H1735" s="6" t="s">
        <v>6</v>
      </c>
      <c r="I1735" s="5">
        <v>6</v>
      </c>
      <c r="J1735" s="6" t="s">
        <v>5</v>
      </c>
      <c r="K1735" s="6" t="s">
        <v>4</v>
      </c>
      <c r="L1735" s="7">
        <v>140</v>
      </c>
      <c r="M1735" s="6" t="s">
        <v>3</v>
      </c>
      <c r="N1735" s="5">
        <v>1</v>
      </c>
      <c r="O1735" s="1" t="str">
        <f>IFERROR(FIND("DRW ACY",B1735),"")</f>
        <v/>
      </c>
      <c r="P1735" s="1" t="str">
        <f>IF(O1735="","",O1735+6)</f>
        <v/>
      </c>
      <c r="Q1735" s="1">
        <f>LEN(B1735)</f>
        <v>27</v>
      </c>
      <c r="R1735" s="1" t="str">
        <f>IF(P1735="","",RIGHT(B1735,Q1735-P1735))</f>
        <v/>
      </c>
      <c r="U1735" cm="1">
        <f t="array" ref="U1735">MIN(IFERROR(FIND(_xlfn.SEQUENCE(10,,CHAR(48)),F1735),""))</f>
        <v>8</v>
      </c>
      <c r="V1735" s="1">
        <f>LEN(F1735)</f>
        <v>15</v>
      </c>
      <c r="W1735" s="1" t="str">
        <f>RIGHT(F1735,(V1735+1)-U1735)</f>
        <v>312_1721</v>
      </c>
      <c r="X1735" s="1" t="str">
        <f>LEFT(W1735,8)</f>
        <v>312_1721</v>
      </c>
      <c r="Y1735" s="1" t="str">
        <f>IF(E1735&lt;&gt;"",E1735,"A créer")</f>
        <v>2 B 7 B</v>
      </c>
      <c r="Z1735" s="2">
        <f>I1735</f>
        <v>6</v>
      </c>
      <c r="AA1735" s="1" t="str">
        <f>X1735&amp;" / "&amp;A1735</f>
        <v>312_1721 / 29069259</v>
      </c>
      <c r="AB1735" s="1">
        <f>A1735</f>
        <v>29069259</v>
      </c>
    </row>
    <row r="1736" spans="1:28" ht="15" x14ac:dyDescent="0.25">
      <c r="A1736" s="6">
        <v>29069260</v>
      </c>
      <c r="B1736" s="6" t="s">
        <v>3732</v>
      </c>
      <c r="C1736" s="6" t="s">
        <v>10</v>
      </c>
      <c r="D1736" s="6" t="s">
        <v>9</v>
      </c>
      <c r="E1736" s="6" t="s">
        <v>3731</v>
      </c>
      <c r="F1736" s="6" t="s">
        <v>3730</v>
      </c>
      <c r="G1736" s="6" t="s">
        <v>3</v>
      </c>
      <c r="H1736" s="6" t="s">
        <v>6</v>
      </c>
      <c r="I1736" s="5">
        <v>7</v>
      </c>
      <c r="J1736" s="6" t="s">
        <v>5</v>
      </c>
      <c r="K1736" s="6" t="s">
        <v>4</v>
      </c>
      <c r="L1736" s="7">
        <v>180</v>
      </c>
      <c r="M1736" s="6" t="s">
        <v>3</v>
      </c>
      <c r="N1736" s="5">
        <v>1</v>
      </c>
      <c r="O1736" s="1" t="str">
        <f>IFERROR(FIND("DRW ACY",B1736),"")</f>
        <v/>
      </c>
      <c r="P1736" s="1" t="str">
        <f>IF(O1736="","",O1736+6)</f>
        <v/>
      </c>
      <c r="Q1736" s="1">
        <f>LEN(B1736)</f>
        <v>27</v>
      </c>
      <c r="R1736" s="1" t="str">
        <f>IF(P1736="","",RIGHT(B1736,Q1736-P1736))</f>
        <v/>
      </c>
      <c r="U1736" cm="1">
        <f t="array" ref="U1736">MIN(IFERROR(FIND(_xlfn.SEQUENCE(10,,CHAR(48)),F1736),""))</f>
        <v>8</v>
      </c>
      <c r="V1736" s="1">
        <f>LEN(F1736)</f>
        <v>15</v>
      </c>
      <c r="W1736" s="1" t="str">
        <f>RIGHT(F1736,(V1736+1)-U1736)</f>
        <v>312_1720</v>
      </c>
      <c r="X1736" s="1" t="str">
        <f>LEFT(W1736,8)</f>
        <v>312_1720</v>
      </c>
      <c r="Y1736" s="1" t="str">
        <f>IF(E1736&lt;&gt;"",E1736,"A créer")</f>
        <v>2 B 7 A</v>
      </c>
      <c r="Z1736" s="2">
        <f>I1736</f>
        <v>7</v>
      </c>
      <c r="AA1736" s="1" t="str">
        <f>X1736&amp;" / "&amp;A1736</f>
        <v>312_1720 / 29069260</v>
      </c>
      <c r="AB1736" s="1">
        <f>A1736</f>
        <v>29069260</v>
      </c>
    </row>
    <row r="1737" spans="1:28" ht="15" x14ac:dyDescent="0.25">
      <c r="A1737" s="6">
        <v>31231085</v>
      </c>
      <c r="B1737" s="6" t="s">
        <v>3729</v>
      </c>
      <c r="C1737" s="6" t="s">
        <v>10</v>
      </c>
      <c r="D1737" s="6" t="s">
        <v>9</v>
      </c>
      <c r="E1737" s="6" t="s">
        <v>413</v>
      </c>
      <c r="F1737" s="6" t="s">
        <v>3728</v>
      </c>
      <c r="G1737" s="6" t="s">
        <v>3</v>
      </c>
      <c r="H1737" s="6" t="s">
        <v>6</v>
      </c>
      <c r="I1737" s="5">
        <v>0</v>
      </c>
      <c r="J1737" s="6" t="s">
        <v>5</v>
      </c>
      <c r="K1737" s="6" t="s">
        <v>4</v>
      </c>
      <c r="L1737" s="7">
        <v>290</v>
      </c>
      <c r="M1737" s="6" t="s">
        <v>3</v>
      </c>
      <c r="N1737" s="5">
        <v>1</v>
      </c>
      <c r="O1737" s="1" t="str">
        <f>IFERROR(FIND("DRW ACY",B1737),"")</f>
        <v/>
      </c>
      <c r="P1737" s="1" t="str">
        <f>IF(O1737="","",O1737+6)</f>
        <v/>
      </c>
      <c r="Q1737" s="1">
        <f>LEN(B1737)</f>
        <v>27</v>
      </c>
      <c r="R1737" s="1" t="str">
        <f>IF(P1737="","",RIGHT(B1737,Q1737-P1737))</f>
        <v/>
      </c>
      <c r="U1737" cm="1">
        <f t="array" ref="U1737">MIN(IFERROR(FIND(_xlfn.SEQUENCE(10,,CHAR(48)),F1737),""))</f>
        <v>8</v>
      </c>
      <c r="V1737" s="1">
        <f>LEN(F1737)</f>
        <v>15</v>
      </c>
      <c r="W1737" s="1" t="str">
        <f>RIGHT(F1737,(V1737+1)-U1737)</f>
        <v>312_3094</v>
      </c>
      <c r="X1737" s="1" t="str">
        <f>LEFT(W1737,8)</f>
        <v>312_3094</v>
      </c>
      <c r="Y1737" s="1" t="str">
        <f>IF(E1737&lt;&gt;"",E1737,"A créer")</f>
        <v>2 D 2 H</v>
      </c>
      <c r="Z1737" s="2">
        <f>I1737</f>
        <v>0</v>
      </c>
      <c r="AA1737" s="1" t="str">
        <f>X1737&amp;" / "&amp;A1737</f>
        <v>312_3094 / 31231085</v>
      </c>
      <c r="AB1737" s="1">
        <f>A1737</f>
        <v>31231085</v>
      </c>
    </row>
    <row r="1738" spans="1:28" ht="15" x14ac:dyDescent="0.25">
      <c r="A1738" s="6">
        <v>31231210</v>
      </c>
      <c r="B1738" s="6" t="s">
        <v>3727</v>
      </c>
      <c r="C1738" s="6" t="s">
        <v>10</v>
      </c>
      <c r="D1738" s="6" t="s">
        <v>9</v>
      </c>
      <c r="E1738" s="6" t="s">
        <v>3726</v>
      </c>
      <c r="F1738" s="6" t="s">
        <v>3725</v>
      </c>
      <c r="G1738" s="6" t="s">
        <v>3</v>
      </c>
      <c r="H1738" s="6" t="s">
        <v>6</v>
      </c>
      <c r="I1738" s="5">
        <v>14</v>
      </c>
      <c r="J1738" s="6" t="s">
        <v>5</v>
      </c>
      <c r="K1738" s="6" t="s">
        <v>4</v>
      </c>
      <c r="L1738" s="7">
        <v>7.18</v>
      </c>
      <c r="M1738" s="6" t="s">
        <v>3</v>
      </c>
      <c r="N1738" s="5">
        <v>1</v>
      </c>
      <c r="O1738" s="1" t="str">
        <f>IFERROR(FIND("DRW ACY",B1738),"")</f>
        <v/>
      </c>
      <c r="P1738" s="1" t="str">
        <f>IF(O1738="","",O1738+6)</f>
        <v/>
      </c>
      <c r="Q1738" s="1">
        <f>LEN(B1738)</f>
        <v>28</v>
      </c>
      <c r="R1738" s="1" t="str">
        <f>IF(P1738="","",RIGHT(B1738,Q1738-P1738))</f>
        <v/>
      </c>
      <c r="U1738" cm="1">
        <f t="array" ref="U1738">MIN(IFERROR(FIND(_xlfn.SEQUENCE(10,,CHAR(48)),F1738),""))</f>
        <v>4</v>
      </c>
      <c r="V1738" s="1">
        <f>LEN(F1738)</f>
        <v>9</v>
      </c>
      <c r="W1738" s="1" t="str">
        <f>RIGHT(F1738,(V1738+1)-U1738)</f>
        <v>162412</v>
      </c>
      <c r="X1738" s="1" t="str">
        <f>LEFT(W1738,8)</f>
        <v>162412</v>
      </c>
      <c r="Y1738" s="1" t="str">
        <f>IF(E1738&lt;&gt;"",E1738,"A créer")</f>
        <v>2 A 9 H</v>
      </c>
      <c r="Z1738" s="2">
        <f>I1738</f>
        <v>14</v>
      </c>
      <c r="AA1738" s="1" t="str">
        <f>X1738&amp;" / "&amp;A1738</f>
        <v>162412 / 31231210</v>
      </c>
      <c r="AB1738" s="1">
        <f>A1738</f>
        <v>31231210</v>
      </c>
    </row>
    <row r="1739" spans="1:28" ht="15" x14ac:dyDescent="0.25">
      <c r="A1739" s="6">
        <v>31231224</v>
      </c>
      <c r="B1739" s="6" t="s">
        <v>3724</v>
      </c>
      <c r="C1739" s="6" t="s">
        <v>10</v>
      </c>
      <c r="D1739" s="6" t="s">
        <v>9</v>
      </c>
      <c r="E1739" s="6" t="s">
        <v>3723</v>
      </c>
      <c r="F1739" s="6" t="s">
        <v>3722</v>
      </c>
      <c r="G1739" s="6" t="s">
        <v>3</v>
      </c>
      <c r="H1739" s="6" t="s">
        <v>6</v>
      </c>
      <c r="I1739" s="5">
        <v>21</v>
      </c>
      <c r="J1739" s="6" t="s">
        <v>5</v>
      </c>
      <c r="K1739" s="6" t="s">
        <v>4</v>
      </c>
      <c r="L1739" s="7">
        <v>3.4</v>
      </c>
      <c r="M1739" s="6" t="s">
        <v>3</v>
      </c>
      <c r="N1739" s="5">
        <v>1</v>
      </c>
      <c r="O1739" s="1" t="str">
        <f>IFERROR(FIND("DRW ACY",B1739),"")</f>
        <v/>
      </c>
      <c r="P1739" s="1" t="str">
        <f>IF(O1739="","",O1739+6)</f>
        <v/>
      </c>
      <c r="Q1739" s="1">
        <f>LEN(B1739)</f>
        <v>26</v>
      </c>
      <c r="R1739" s="1" t="str">
        <f>IF(P1739="","",RIGHT(B1739,Q1739-P1739))</f>
        <v/>
      </c>
      <c r="U1739" cm="1">
        <f t="array" ref="U1739">MIN(IFERROR(FIND(_xlfn.SEQUENCE(10,,CHAR(48)),F1739),""))</f>
        <v>3</v>
      </c>
      <c r="V1739" s="1">
        <f>LEN(F1739)</f>
        <v>6</v>
      </c>
      <c r="W1739" s="1" t="str">
        <f>RIGHT(F1739,(V1739+1)-U1739)</f>
        <v>2020</v>
      </c>
      <c r="X1739" s="1" t="str">
        <f>LEFT(W1739,8)</f>
        <v>2020</v>
      </c>
      <c r="Y1739" s="1" t="str">
        <f>IF(E1739&lt;&gt;"",E1739,"A créer")</f>
        <v>2 A 10 F</v>
      </c>
      <c r="Z1739" s="2">
        <f>I1739</f>
        <v>21</v>
      </c>
      <c r="AA1739" s="1" t="str">
        <f>X1739&amp;" / "&amp;A1739</f>
        <v>2020 / 31231224</v>
      </c>
      <c r="AB1739" s="1">
        <f>A1739</f>
        <v>31231224</v>
      </c>
    </row>
    <row r="1740" spans="1:28" ht="15" x14ac:dyDescent="0.25">
      <c r="A1740" s="6">
        <v>31231225</v>
      </c>
      <c r="B1740" s="6" t="s">
        <v>3721</v>
      </c>
      <c r="C1740" s="6" t="s">
        <v>10</v>
      </c>
      <c r="D1740" s="6" t="s">
        <v>9</v>
      </c>
      <c r="E1740" s="6" t="s">
        <v>3720</v>
      </c>
      <c r="F1740" s="6" t="s">
        <v>3719</v>
      </c>
      <c r="G1740" s="6" t="s">
        <v>3</v>
      </c>
      <c r="H1740" s="6" t="s">
        <v>6</v>
      </c>
      <c r="I1740" s="5">
        <v>22</v>
      </c>
      <c r="J1740" s="6" t="s">
        <v>5</v>
      </c>
      <c r="K1740" s="6" t="s">
        <v>4</v>
      </c>
      <c r="L1740" s="7">
        <v>24</v>
      </c>
      <c r="M1740" s="6" t="s">
        <v>3</v>
      </c>
      <c r="N1740" s="5">
        <v>1</v>
      </c>
      <c r="O1740" s="1" t="str">
        <f>IFERROR(FIND("DRW ACY",B1740),"")</f>
        <v/>
      </c>
      <c r="P1740" s="1" t="str">
        <f>IF(O1740="","",O1740+6)</f>
        <v/>
      </c>
      <c r="Q1740" s="1">
        <f>LEN(B1740)</f>
        <v>35</v>
      </c>
      <c r="R1740" s="1" t="str">
        <f>IF(P1740="","",RIGHT(B1740,Q1740-P1740))</f>
        <v/>
      </c>
      <c r="U1740" cm="1">
        <f t="array" ref="U1740">MIN(IFERROR(FIND(_xlfn.SEQUENCE(10,,CHAR(48)),F1740),""))</f>
        <v>5</v>
      </c>
      <c r="V1740" s="1">
        <f>LEN(F1740)</f>
        <v>8</v>
      </c>
      <c r="W1740" s="1" t="str">
        <f>RIGHT(F1740,(V1740+1)-U1740)</f>
        <v>5901</v>
      </c>
      <c r="X1740" s="1" t="str">
        <f>LEFT(W1740,8)</f>
        <v>5901</v>
      </c>
      <c r="Y1740" s="1" t="str">
        <f>IF(E1740&lt;&gt;"",E1740,"A créer")</f>
        <v>2 A 9 F</v>
      </c>
      <c r="Z1740" s="2">
        <f>I1740</f>
        <v>22</v>
      </c>
      <c r="AA1740" s="1" t="str">
        <f>X1740&amp;" / "&amp;A1740</f>
        <v>5901 / 31231225</v>
      </c>
      <c r="AB1740" s="1">
        <f>A1740</f>
        <v>31231225</v>
      </c>
    </row>
    <row r="1741" spans="1:28" ht="15" x14ac:dyDescent="0.25">
      <c r="A1741" s="6">
        <v>31231229</v>
      </c>
      <c r="B1741" s="6" t="s">
        <v>3718</v>
      </c>
      <c r="C1741" s="6" t="s">
        <v>10</v>
      </c>
      <c r="D1741" s="6" t="s">
        <v>9</v>
      </c>
      <c r="E1741" s="6" t="s">
        <v>3717</v>
      </c>
      <c r="F1741" s="6" t="s">
        <v>3716</v>
      </c>
      <c r="G1741" s="6" t="s">
        <v>3</v>
      </c>
      <c r="H1741" s="6" t="s">
        <v>6</v>
      </c>
      <c r="I1741" s="5">
        <v>28</v>
      </c>
      <c r="J1741" s="6" t="s">
        <v>5</v>
      </c>
      <c r="K1741" s="6" t="s">
        <v>4</v>
      </c>
      <c r="L1741" s="7">
        <v>22</v>
      </c>
      <c r="M1741" s="6" t="s">
        <v>3</v>
      </c>
      <c r="N1741" s="5">
        <v>1</v>
      </c>
      <c r="O1741" s="1" t="str">
        <f>IFERROR(FIND("DRW ACY",B1741),"")</f>
        <v/>
      </c>
      <c r="P1741" s="1" t="str">
        <f>IF(O1741="","",O1741+6)</f>
        <v/>
      </c>
      <c r="Q1741" s="1">
        <f>LEN(B1741)</f>
        <v>30</v>
      </c>
      <c r="R1741" s="1" t="str">
        <f>IF(P1741="","",RIGHT(B1741,Q1741-P1741))</f>
        <v/>
      </c>
      <c r="U1741" cm="1">
        <f t="array" ref="U1741">MIN(IFERROR(FIND(_xlfn.SEQUENCE(10,,CHAR(48)),F1741),""))</f>
        <v>4</v>
      </c>
      <c r="V1741" s="1">
        <f>LEN(F1741)</f>
        <v>9</v>
      </c>
      <c r="W1741" s="1" t="str">
        <f>RIGHT(F1741,(V1741+1)-U1741)</f>
        <v>122012</v>
      </c>
      <c r="X1741" s="1" t="str">
        <f>LEFT(W1741,8)</f>
        <v>122012</v>
      </c>
      <c r="Y1741" s="1" t="str">
        <f>IF(E1741&lt;&gt;"",E1741,"A créer")</f>
        <v>2 A 9 I</v>
      </c>
      <c r="Z1741" s="2">
        <f>I1741</f>
        <v>28</v>
      </c>
      <c r="AA1741" s="1" t="str">
        <f>X1741&amp;" / "&amp;A1741</f>
        <v>122012 / 31231229</v>
      </c>
      <c r="AB1741" s="1">
        <f>A1741</f>
        <v>31231229</v>
      </c>
    </row>
    <row r="1742" spans="1:28" ht="15" x14ac:dyDescent="0.25">
      <c r="A1742" s="6">
        <v>31231232</v>
      </c>
      <c r="B1742" s="6" t="s">
        <v>3715</v>
      </c>
      <c r="C1742" s="6" t="s">
        <v>10</v>
      </c>
      <c r="D1742" s="6" t="s">
        <v>9</v>
      </c>
      <c r="E1742" s="6" t="s">
        <v>3714</v>
      </c>
      <c r="F1742" s="6" t="s">
        <v>3713</v>
      </c>
      <c r="G1742" s="6" t="s">
        <v>3</v>
      </c>
      <c r="H1742" s="6" t="s">
        <v>6</v>
      </c>
      <c r="I1742" s="5">
        <v>29</v>
      </c>
      <c r="J1742" s="6" t="s">
        <v>5</v>
      </c>
      <c r="K1742" s="6" t="s">
        <v>4</v>
      </c>
      <c r="L1742" s="7">
        <v>8.75</v>
      </c>
      <c r="M1742" s="6" t="s">
        <v>3</v>
      </c>
      <c r="N1742" s="5">
        <v>1</v>
      </c>
      <c r="O1742" s="1" t="str">
        <f>IFERROR(FIND("DRW ACY",B1742),"")</f>
        <v/>
      </c>
      <c r="P1742" s="1" t="str">
        <f>IF(O1742="","",O1742+6)</f>
        <v/>
      </c>
      <c r="Q1742" s="1">
        <f>LEN(B1742)</f>
        <v>27</v>
      </c>
      <c r="R1742" s="1" t="str">
        <f>IF(P1742="","",RIGHT(B1742,Q1742-P1742))</f>
        <v/>
      </c>
      <c r="U1742" cm="1">
        <f t="array" ref="U1742">MIN(IFERROR(FIND(_xlfn.SEQUENCE(10,,CHAR(48)),F1742),""))</f>
        <v>4</v>
      </c>
      <c r="V1742" s="1">
        <f>LEN(F1742)</f>
        <v>7</v>
      </c>
      <c r="W1742" s="1" t="str">
        <f>RIGHT(F1742,(V1742+1)-U1742)</f>
        <v>2031</v>
      </c>
      <c r="X1742" s="1" t="str">
        <f>LEFT(W1742,8)</f>
        <v>2031</v>
      </c>
      <c r="Y1742" s="1" t="str">
        <f>IF(E1742&lt;&gt;"",E1742,"A créer")</f>
        <v>2 A 8 G</v>
      </c>
      <c r="Z1742" s="2">
        <f>I1742</f>
        <v>29</v>
      </c>
      <c r="AA1742" s="1" t="str">
        <f>X1742&amp;" / "&amp;A1742</f>
        <v>2031 / 31231232</v>
      </c>
      <c r="AB1742" s="1">
        <f>A1742</f>
        <v>31231232</v>
      </c>
    </row>
    <row r="1743" spans="1:28" ht="15" x14ac:dyDescent="0.25">
      <c r="A1743" s="6">
        <v>31247262</v>
      </c>
      <c r="B1743" s="6" t="s">
        <v>3712</v>
      </c>
      <c r="C1743" s="6" t="s">
        <v>10</v>
      </c>
      <c r="D1743" s="6" t="s">
        <v>9</v>
      </c>
      <c r="E1743" s="6" t="s">
        <v>3711</v>
      </c>
      <c r="F1743" s="6" t="s">
        <v>3710</v>
      </c>
      <c r="G1743" s="6" t="s">
        <v>3</v>
      </c>
      <c r="H1743" s="6" t="s">
        <v>6</v>
      </c>
      <c r="I1743" s="5">
        <v>10</v>
      </c>
      <c r="J1743" s="6" t="s">
        <v>5</v>
      </c>
      <c r="K1743" s="6" t="s">
        <v>4</v>
      </c>
      <c r="L1743" s="7">
        <v>495</v>
      </c>
      <c r="M1743" s="6" t="s">
        <v>3</v>
      </c>
      <c r="N1743" s="5">
        <v>1</v>
      </c>
      <c r="O1743" s="1">
        <f>IFERROR(FIND("DRW ACY",B1743),"")</f>
        <v>22</v>
      </c>
      <c r="P1743" s="1">
        <f>IF(O1743="","",O1743+6)</f>
        <v>28</v>
      </c>
      <c r="Q1743" s="1">
        <f>LEN(B1743)</f>
        <v>37</v>
      </c>
      <c r="R1743" s="1" t="str">
        <f>IF(P1743="","",RIGHT(B1743,Q1743-P1743))</f>
        <v xml:space="preserve"> 611_3360</v>
      </c>
      <c r="U1743" cm="1">
        <f t="array" ref="U1743">MIN(IFERROR(FIND(_xlfn.SEQUENCE(10,,CHAR(48)),F1743),""))</f>
        <v>9</v>
      </c>
      <c r="V1743" s="1">
        <f>LEN(F1743)</f>
        <v>18</v>
      </c>
      <c r="W1743" s="1" t="str">
        <f>RIGHT(F1743,(V1743+1)-U1743)</f>
        <v>611-3360/A</v>
      </c>
      <c r="X1743" s="1" t="str">
        <f>LEFT(W1743,8)</f>
        <v>611-3360</v>
      </c>
      <c r="Y1743" s="1" t="str">
        <f>IF(E1743&lt;&gt;"",E1743,"A créer")</f>
        <v>2 G 3 H</v>
      </c>
      <c r="Z1743" s="2">
        <f>I1743</f>
        <v>10</v>
      </c>
      <c r="AA1743" s="1" t="str">
        <f>X1743&amp;" / "&amp;A1743</f>
        <v>611-3360 / 31247262</v>
      </c>
      <c r="AB1743" s="1">
        <f>A1743</f>
        <v>31247262</v>
      </c>
    </row>
    <row r="1744" spans="1:28" ht="15" x14ac:dyDescent="0.25">
      <c r="A1744" s="6">
        <v>31289929</v>
      </c>
      <c r="B1744" s="6" t="s">
        <v>3709</v>
      </c>
      <c r="C1744" s="6" t="s">
        <v>10</v>
      </c>
      <c r="D1744" s="6" t="s">
        <v>9</v>
      </c>
      <c r="E1744" s="6" t="s">
        <v>3</v>
      </c>
      <c r="F1744" s="6" t="s">
        <v>3708</v>
      </c>
      <c r="G1744" s="6" t="s">
        <v>3</v>
      </c>
      <c r="H1744" s="6" t="s">
        <v>6</v>
      </c>
      <c r="I1744" s="5">
        <v>0</v>
      </c>
      <c r="J1744" s="6" t="s">
        <v>5</v>
      </c>
      <c r="K1744" s="6" t="s">
        <v>4</v>
      </c>
      <c r="L1744" s="7">
        <v>170</v>
      </c>
      <c r="M1744" s="6" t="s">
        <v>3</v>
      </c>
      <c r="N1744" s="5">
        <v>1</v>
      </c>
      <c r="O1744" s="1">
        <f>IFERROR(FIND("DRW ACY",B1744),"")</f>
        <v>16</v>
      </c>
      <c r="P1744" s="1">
        <f>IF(O1744="","",O1744+6)</f>
        <v>22</v>
      </c>
      <c r="Q1744" s="1">
        <f>LEN(B1744)</f>
        <v>30</v>
      </c>
      <c r="R1744" s="1" t="str">
        <f>IF(P1744="","",RIGHT(B1744,Q1744-P1744))</f>
        <v>312_3087</v>
      </c>
      <c r="U1744" cm="1">
        <f t="array" ref="U1744">MIN(IFERROR(FIND(_xlfn.SEQUENCE(10,,CHAR(48)),F1744),""))</f>
        <v>8</v>
      </c>
      <c r="V1744" s="1">
        <f>LEN(F1744)</f>
        <v>17</v>
      </c>
      <c r="W1744" s="1" t="str">
        <f>RIGHT(F1744,(V1744+1)-U1744)</f>
        <v>312_3087/A</v>
      </c>
      <c r="X1744" s="1" t="str">
        <f>LEFT(W1744,8)</f>
        <v>312_3087</v>
      </c>
      <c r="Y1744" s="1" t="str">
        <f>IF(E1744&lt;&gt;"",E1744,"A créer")</f>
        <v>A créer</v>
      </c>
      <c r="Z1744" s="2">
        <f>I1744</f>
        <v>0</v>
      </c>
      <c r="AA1744" s="1" t="str">
        <f>X1744&amp;" / "&amp;A1744</f>
        <v>312_3087 / 31289929</v>
      </c>
      <c r="AB1744" s="1">
        <f>A1744</f>
        <v>31289929</v>
      </c>
    </row>
    <row r="1745" spans="1:28" ht="15" x14ac:dyDescent="0.25">
      <c r="A1745" s="6">
        <v>31245517</v>
      </c>
      <c r="B1745" s="6" t="s">
        <v>3707</v>
      </c>
      <c r="C1745" s="6" t="s">
        <v>10</v>
      </c>
      <c r="D1745" s="6" t="s">
        <v>9</v>
      </c>
      <c r="E1745" s="6" t="s">
        <v>3706</v>
      </c>
      <c r="F1745" s="6" t="s">
        <v>3705</v>
      </c>
      <c r="G1745" s="6" t="s">
        <v>3</v>
      </c>
      <c r="H1745" s="6" t="s">
        <v>6</v>
      </c>
      <c r="I1745" s="5">
        <v>2</v>
      </c>
      <c r="J1745" s="6" t="s">
        <v>5</v>
      </c>
      <c r="K1745" s="6" t="s">
        <v>4</v>
      </c>
      <c r="L1745" s="7">
        <v>95</v>
      </c>
      <c r="M1745" s="6" t="s">
        <v>3</v>
      </c>
      <c r="N1745" s="5">
        <v>1</v>
      </c>
      <c r="O1745" s="1">
        <f>IFERROR(FIND("DRW ACY",B1745),"")</f>
        <v>8</v>
      </c>
      <c r="P1745" s="1">
        <f>IF(O1745="","",O1745+6)</f>
        <v>14</v>
      </c>
      <c r="Q1745" s="1">
        <f>LEN(B1745)</f>
        <v>22</v>
      </c>
      <c r="R1745" s="1" t="str">
        <f>IF(P1745="","",RIGHT(B1745,Q1745-P1745))</f>
        <v>312_0675</v>
      </c>
      <c r="U1745" cm="1">
        <f t="array" ref="U1745">MIN(IFERROR(FIND(_xlfn.SEQUENCE(10,,CHAR(48)),F1745),""))</f>
        <v>8</v>
      </c>
      <c r="V1745" s="1">
        <f>LEN(F1745)</f>
        <v>16</v>
      </c>
      <c r="W1745" s="1" t="str">
        <f>RIGHT(F1745,(V1745+1)-U1745)</f>
        <v>312_0675B</v>
      </c>
      <c r="X1745" s="1" t="str">
        <f>LEFT(W1745,8)</f>
        <v>312_0675</v>
      </c>
      <c r="Y1745" s="1" t="str">
        <f>IF(E1745&lt;&gt;"",E1745,"A créer")</f>
        <v>2 B 8 D</v>
      </c>
      <c r="Z1745" s="2">
        <f>I1745</f>
        <v>2</v>
      </c>
      <c r="AA1745" s="1" t="str">
        <f>X1745&amp;" / "&amp;A1745</f>
        <v>312_0675 / 31245517</v>
      </c>
      <c r="AB1745" s="1">
        <f>A1745</f>
        <v>31245517</v>
      </c>
    </row>
    <row r="1746" spans="1:28" ht="15" x14ac:dyDescent="0.25">
      <c r="A1746" s="6">
        <v>31266753</v>
      </c>
      <c r="B1746" s="6" t="s">
        <v>3704</v>
      </c>
      <c r="C1746" s="6" t="s">
        <v>10</v>
      </c>
      <c r="D1746" s="6" t="s">
        <v>9</v>
      </c>
      <c r="E1746" s="6" t="s">
        <v>3</v>
      </c>
      <c r="F1746" s="6" t="s">
        <v>27</v>
      </c>
      <c r="G1746" s="6" t="s">
        <v>3</v>
      </c>
      <c r="H1746" s="6" t="s">
        <v>6</v>
      </c>
      <c r="I1746" s="5">
        <v>0</v>
      </c>
      <c r="J1746" s="6" t="s">
        <v>5</v>
      </c>
      <c r="K1746" s="6" t="s">
        <v>4</v>
      </c>
      <c r="L1746" s="7">
        <v>0</v>
      </c>
      <c r="M1746" s="6" t="s">
        <v>3</v>
      </c>
      <c r="N1746" s="5">
        <v>1</v>
      </c>
      <c r="O1746" s="1">
        <f>IFERROR(FIND("DRW ACY",B1746),"")</f>
        <v>14</v>
      </c>
      <c r="P1746" s="1">
        <f>IF(O1746="","",O1746+6)</f>
        <v>20</v>
      </c>
      <c r="Q1746" s="1">
        <f>LEN(B1746)</f>
        <v>28</v>
      </c>
      <c r="R1746" s="1" t="str">
        <f>IF(P1746="","",RIGHT(B1746,Q1746-P1746))</f>
        <v>312_3411</v>
      </c>
      <c r="U1746" cm="1">
        <f t="array" ref="U1746">MIN(IFERROR(FIND(_xlfn.SEQUENCE(10,,CHAR(48)),F1746),""))</f>
        <v>8</v>
      </c>
      <c r="V1746" s="1">
        <f>LEN(F1746)</f>
        <v>17</v>
      </c>
      <c r="W1746" s="1" t="str">
        <f>RIGHT(F1746,(V1746+1)-U1746)</f>
        <v>312_3411/A</v>
      </c>
      <c r="X1746" s="1" t="str">
        <f>LEFT(W1746,8)</f>
        <v>312_3411</v>
      </c>
      <c r="Y1746" s="1" t="str">
        <f>IF(E1746&lt;&gt;"",E1746,"A créer")</f>
        <v>A créer</v>
      </c>
      <c r="Z1746" s="2">
        <f>I1746</f>
        <v>0</v>
      </c>
      <c r="AA1746" s="1" t="str">
        <f>X1746&amp;" / "&amp;A1746</f>
        <v>312_3411 / 31266753</v>
      </c>
      <c r="AB1746" s="1">
        <f>A1746</f>
        <v>31266753</v>
      </c>
    </row>
    <row r="1747" spans="1:28" ht="15" x14ac:dyDescent="0.25">
      <c r="A1747" s="6">
        <v>29063177</v>
      </c>
      <c r="B1747" s="6" t="s">
        <v>3703</v>
      </c>
      <c r="C1747" s="6" t="s">
        <v>10</v>
      </c>
      <c r="D1747" s="6" t="s">
        <v>9</v>
      </c>
      <c r="E1747" s="6" t="s">
        <v>3702</v>
      </c>
      <c r="F1747" s="6" t="s">
        <v>3701</v>
      </c>
      <c r="G1747" s="6" t="s">
        <v>3</v>
      </c>
      <c r="H1747" s="6" t="s">
        <v>6</v>
      </c>
      <c r="I1747" s="5">
        <v>8</v>
      </c>
      <c r="J1747" s="6" t="s">
        <v>5</v>
      </c>
      <c r="K1747" s="6" t="s">
        <v>4</v>
      </c>
      <c r="L1747" s="7">
        <v>199</v>
      </c>
      <c r="M1747" s="6" t="s">
        <v>3</v>
      </c>
      <c r="N1747" s="5">
        <v>1</v>
      </c>
      <c r="O1747" s="1" t="str">
        <f>IFERROR(FIND("DRW ACY",B1747),"")</f>
        <v/>
      </c>
      <c r="P1747" s="1" t="str">
        <f>IF(O1747="","",O1747+6)</f>
        <v/>
      </c>
      <c r="Q1747" s="1">
        <f>LEN(B1747)</f>
        <v>21</v>
      </c>
      <c r="R1747" s="1" t="str">
        <f>IF(P1747="","",RIGHT(B1747,Q1747-P1747))</f>
        <v/>
      </c>
      <c r="U1747" cm="1">
        <f t="array" ref="U1747">MIN(IFERROR(FIND(_xlfn.SEQUENCE(10,,CHAR(48)),F1747),""))</f>
        <v>8</v>
      </c>
      <c r="V1747" s="1">
        <f>LEN(F1747)</f>
        <v>15</v>
      </c>
      <c r="W1747" s="1" t="str">
        <f>RIGHT(F1747,(V1747+1)-U1747)</f>
        <v>611_1139</v>
      </c>
      <c r="X1747" s="1" t="str">
        <f>LEFT(W1747,8)</f>
        <v>611_1139</v>
      </c>
      <c r="Y1747" s="1" t="str">
        <f>IF(E1747&lt;&gt;"",E1747,"A créer")</f>
        <v>2 E 4 C</v>
      </c>
      <c r="Z1747" s="2">
        <f>I1747</f>
        <v>8</v>
      </c>
      <c r="AA1747" s="1" t="str">
        <f>X1747&amp;" / "&amp;A1747</f>
        <v>611_1139 / 29063177</v>
      </c>
      <c r="AB1747" s="1">
        <f>A1747</f>
        <v>29063177</v>
      </c>
    </row>
    <row r="1748" spans="1:28" ht="15" x14ac:dyDescent="0.25">
      <c r="A1748" s="6">
        <v>29063182</v>
      </c>
      <c r="B1748" s="6" t="s">
        <v>3700</v>
      </c>
      <c r="C1748" s="6" t="s">
        <v>10</v>
      </c>
      <c r="D1748" s="6" t="s">
        <v>9</v>
      </c>
      <c r="E1748" s="6" t="s">
        <v>3699</v>
      </c>
      <c r="F1748" s="6" t="s">
        <v>3698</v>
      </c>
      <c r="G1748" s="6" t="s">
        <v>3</v>
      </c>
      <c r="H1748" s="6" t="s">
        <v>6</v>
      </c>
      <c r="I1748" s="5">
        <v>7</v>
      </c>
      <c r="J1748" s="6" t="s">
        <v>5</v>
      </c>
      <c r="K1748" s="6" t="s">
        <v>4</v>
      </c>
      <c r="L1748" s="7">
        <v>131</v>
      </c>
      <c r="M1748" s="6" t="s">
        <v>3</v>
      </c>
      <c r="N1748" s="5">
        <v>1</v>
      </c>
      <c r="O1748" s="1" t="str">
        <f>IFERROR(FIND("DRW ACY",B1748),"")</f>
        <v/>
      </c>
      <c r="P1748" s="1" t="str">
        <f>IF(O1748="","",O1748+6)</f>
        <v/>
      </c>
      <c r="Q1748" s="1">
        <f>LEN(B1748)</f>
        <v>24</v>
      </c>
      <c r="R1748" s="1" t="str">
        <f>IF(P1748="","",RIGHT(B1748,Q1748-P1748))</f>
        <v/>
      </c>
      <c r="U1748" cm="1">
        <f t="array" ref="U1748">MIN(IFERROR(FIND(_xlfn.SEQUENCE(10,,CHAR(48)),F1748),""))</f>
        <v>8</v>
      </c>
      <c r="V1748" s="1">
        <f>LEN(F1748)</f>
        <v>15</v>
      </c>
      <c r="W1748" s="1" t="str">
        <f>RIGHT(F1748,(V1748+1)-U1748)</f>
        <v>312_0032</v>
      </c>
      <c r="X1748" s="1" t="str">
        <f>LEFT(W1748,8)</f>
        <v>312_0032</v>
      </c>
      <c r="Y1748" s="1" t="str">
        <f>IF(E1748&lt;&gt;"",E1748,"A créer")</f>
        <v>2 A 2 F</v>
      </c>
      <c r="Z1748" s="2">
        <f>I1748</f>
        <v>7</v>
      </c>
      <c r="AA1748" s="1" t="str">
        <f>X1748&amp;" / "&amp;A1748</f>
        <v>312_0032 / 29063182</v>
      </c>
      <c r="AB1748" s="1">
        <f>A1748</f>
        <v>29063182</v>
      </c>
    </row>
    <row r="1749" spans="1:28" ht="15" x14ac:dyDescent="0.25">
      <c r="A1749" s="6">
        <v>29063200</v>
      </c>
      <c r="B1749" s="6" t="s">
        <v>3697</v>
      </c>
      <c r="C1749" s="6" t="s">
        <v>10</v>
      </c>
      <c r="D1749" s="6" t="s">
        <v>9</v>
      </c>
      <c r="E1749" s="6" t="s">
        <v>3696</v>
      </c>
      <c r="F1749" s="6" t="s">
        <v>3695</v>
      </c>
      <c r="G1749" s="6" t="s">
        <v>3</v>
      </c>
      <c r="H1749" s="6" t="s">
        <v>6</v>
      </c>
      <c r="I1749" s="5">
        <v>4</v>
      </c>
      <c r="J1749" s="6" t="s">
        <v>5</v>
      </c>
      <c r="K1749" s="6" t="s">
        <v>4</v>
      </c>
      <c r="L1749" s="7">
        <v>220</v>
      </c>
      <c r="M1749" s="6" t="s">
        <v>3</v>
      </c>
      <c r="N1749" s="5">
        <v>1</v>
      </c>
      <c r="O1749" s="1" t="str">
        <f>IFERROR(FIND("DRW ACY",B1749),"")</f>
        <v/>
      </c>
      <c r="P1749" s="1" t="str">
        <f>IF(O1749="","",O1749+6)</f>
        <v/>
      </c>
      <c r="Q1749" s="1">
        <f>LEN(B1749)</f>
        <v>38</v>
      </c>
      <c r="R1749" s="1" t="str">
        <f>IF(P1749="","",RIGHT(B1749,Q1749-P1749))</f>
        <v/>
      </c>
      <c r="U1749" cm="1">
        <f t="array" ref="U1749">MIN(IFERROR(FIND(_xlfn.SEQUENCE(10,,CHAR(48)),F1749),""))</f>
        <v>8</v>
      </c>
      <c r="V1749" s="1">
        <f>LEN(F1749)</f>
        <v>15</v>
      </c>
      <c r="W1749" s="1" t="str">
        <f>RIGHT(F1749,(V1749+1)-U1749)</f>
        <v>312_0851</v>
      </c>
      <c r="X1749" s="1" t="str">
        <f>LEFT(W1749,8)</f>
        <v>312_0851</v>
      </c>
      <c r="Y1749" s="1" t="str">
        <f>IF(E1749&lt;&gt;"",E1749,"A créer")</f>
        <v>1 A 14 A</v>
      </c>
      <c r="Z1749" s="2">
        <f>I1749</f>
        <v>4</v>
      </c>
      <c r="AA1749" s="1" t="str">
        <f>X1749&amp;" / "&amp;A1749</f>
        <v>312_0851 / 29063200</v>
      </c>
      <c r="AB1749" s="1">
        <f>A1749</f>
        <v>29063200</v>
      </c>
    </row>
    <row r="1750" spans="1:28" ht="15" x14ac:dyDescent="0.25">
      <c r="A1750" s="6">
        <v>29063202</v>
      </c>
      <c r="B1750" s="6" t="s">
        <v>3694</v>
      </c>
      <c r="C1750" s="6" t="s">
        <v>10</v>
      </c>
      <c r="D1750" s="6" t="s">
        <v>9</v>
      </c>
      <c r="E1750" s="6" t="s">
        <v>3693</v>
      </c>
      <c r="F1750" s="6" t="s">
        <v>3692</v>
      </c>
      <c r="G1750" s="6" t="s">
        <v>3</v>
      </c>
      <c r="H1750" s="6" t="s">
        <v>6</v>
      </c>
      <c r="I1750" s="5">
        <v>14</v>
      </c>
      <c r="J1750" s="6" t="s">
        <v>5</v>
      </c>
      <c r="K1750" s="6" t="s">
        <v>4</v>
      </c>
      <c r="L1750" s="7">
        <v>123</v>
      </c>
      <c r="M1750" s="6" t="s">
        <v>3</v>
      </c>
      <c r="N1750" s="5">
        <v>1</v>
      </c>
      <c r="O1750" s="1" t="str">
        <f>IFERROR(FIND("DRW ACY",B1750),"")</f>
        <v/>
      </c>
      <c r="P1750" s="1" t="str">
        <f>IF(O1750="","",O1750+6)</f>
        <v/>
      </c>
      <c r="Q1750" s="1">
        <f>LEN(B1750)</f>
        <v>27</v>
      </c>
      <c r="R1750" s="1" t="str">
        <f>IF(P1750="","",RIGHT(B1750,Q1750-P1750))</f>
        <v/>
      </c>
      <c r="U1750" cm="1">
        <f t="array" ref="U1750">MIN(IFERROR(FIND(_xlfn.SEQUENCE(10,,CHAR(48)),F1750),""))</f>
        <v>8</v>
      </c>
      <c r="V1750" s="1">
        <f>LEN(F1750)</f>
        <v>15</v>
      </c>
      <c r="W1750" s="1" t="str">
        <f>RIGHT(F1750,(V1750+1)-U1750)</f>
        <v>611_1137</v>
      </c>
      <c r="X1750" s="1" t="str">
        <f>LEFT(W1750,8)</f>
        <v>611_1137</v>
      </c>
      <c r="Y1750" s="1" t="str">
        <f>IF(E1750&lt;&gt;"",E1750,"A créer")</f>
        <v>2 E 4 A</v>
      </c>
      <c r="Z1750" s="2">
        <f>I1750</f>
        <v>14</v>
      </c>
      <c r="AA1750" s="1" t="str">
        <f>X1750&amp;" / "&amp;A1750</f>
        <v>611_1137 / 29063202</v>
      </c>
      <c r="AB1750" s="1">
        <f>A1750</f>
        <v>29063202</v>
      </c>
    </row>
    <row r="1751" spans="1:28" ht="15" x14ac:dyDescent="0.25">
      <c r="A1751" s="6">
        <v>29063228</v>
      </c>
      <c r="B1751" s="6" t="s">
        <v>3691</v>
      </c>
      <c r="C1751" s="6" t="s">
        <v>10</v>
      </c>
      <c r="D1751" s="6" t="s">
        <v>9</v>
      </c>
      <c r="E1751" s="6" t="s">
        <v>2753</v>
      </c>
      <c r="F1751" s="6" t="s">
        <v>3690</v>
      </c>
      <c r="G1751" s="6" t="s">
        <v>3</v>
      </c>
      <c r="H1751" s="6" t="s">
        <v>6</v>
      </c>
      <c r="I1751" s="5">
        <v>10</v>
      </c>
      <c r="J1751" s="6" t="s">
        <v>5</v>
      </c>
      <c r="K1751" s="6" t="s">
        <v>4</v>
      </c>
      <c r="L1751" s="7">
        <v>70</v>
      </c>
      <c r="M1751" s="6" t="s">
        <v>3</v>
      </c>
      <c r="N1751" s="5">
        <v>1</v>
      </c>
      <c r="O1751" s="1" t="str">
        <f>IFERROR(FIND("DRW ACY",B1751),"")</f>
        <v/>
      </c>
      <c r="P1751" s="1" t="str">
        <f>IF(O1751="","",O1751+6)</f>
        <v/>
      </c>
      <c r="Q1751" s="1">
        <f>LEN(B1751)</f>
        <v>15</v>
      </c>
      <c r="R1751" s="1" t="str">
        <f>IF(P1751="","",RIGHT(B1751,Q1751-P1751))</f>
        <v/>
      </c>
      <c r="U1751" cm="1">
        <f t="array" ref="U1751">MIN(IFERROR(FIND(_xlfn.SEQUENCE(10,,CHAR(48)),F1751),""))</f>
        <v>8</v>
      </c>
      <c r="V1751" s="1">
        <f>LEN(F1751)</f>
        <v>15</v>
      </c>
      <c r="W1751" s="1" t="str">
        <f>RIGHT(F1751,(V1751+1)-U1751)</f>
        <v>312_1890</v>
      </c>
      <c r="X1751" s="1" t="str">
        <f>LEFT(W1751,8)</f>
        <v>312_1890</v>
      </c>
      <c r="Y1751" s="1" t="str">
        <f>IF(E1751&lt;&gt;"",E1751,"A créer")</f>
        <v>2 C 8 G</v>
      </c>
      <c r="Z1751" s="2">
        <f>I1751</f>
        <v>10</v>
      </c>
      <c r="AA1751" s="1" t="str">
        <f>X1751&amp;" / "&amp;A1751</f>
        <v>312_1890 / 29063228</v>
      </c>
      <c r="AB1751" s="1">
        <f>A1751</f>
        <v>29063228</v>
      </c>
    </row>
    <row r="1752" spans="1:28" ht="15" x14ac:dyDescent="0.25">
      <c r="A1752" s="6">
        <v>29063243</v>
      </c>
      <c r="B1752" s="6" t="s">
        <v>3689</v>
      </c>
      <c r="C1752" s="6" t="s">
        <v>10</v>
      </c>
      <c r="D1752" s="6" t="s">
        <v>9</v>
      </c>
      <c r="E1752" s="6" t="s">
        <v>1647</v>
      </c>
      <c r="F1752" s="6" t="s">
        <v>3688</v>
      </c>
      <c r="G1752" s="6" t="s">
        <v>3</v>
      </c>
      <c r="H1752" s="6" t="s">
        <v>6</v>
      </c>
      <c r="I1752" s="5">
        <v>3</v>
      </c>
      <c r="J1752" s="6" t="s">
        <v>5</v>
      </c>
      <c r="K1752" s="6" t="s">
        <v>4</v>
      </c>
      <c r="L1752" s="7">
        <v>35.6</v>
      </c>
      <c r="M1752" s="6" t="s">
        <v>3</v>
      </c>
      <c r="N1752" s="5">
        <v>1</v>
      </c>
      <c r="O1752" s="1" t="str">
        <f>IFERROR(FIND("DRW ACY",B1752),"")</f>
        <v/>
      </c>
      <c r="P1752" s="1" t="str">
        <f>IF(O1752="","",O1752+6)</f>
        <v/>
      </c>
      <c r="Q1752" s="1">
        <f>LEN(B1752)</f>
        <v>11</v>
      </c>
      <c r="R1752" s="1" t="str">
        <f>IF(P1752="","",RIGHT(B1752,Q1752-P1752))</f>
        <v/>
      </c>
      <c r="U1752" cm="1">
        <f t="array" ref="U1752">MIN(IFERROR(FIND(_xlfn.SEQUENCE(10,,CHAR(48)),F1752),""))</f>
        <v>8</v>
      </c>
      <c r="V1752" s="1">
        <f>LEN(F1752)</f>
        <v>15</v>
      </c>
      <c r="W1752" s="1" t="str">
        <f>RIGHT(F1752,(V1752+1)-U1752)</f>
        <v>611_0126</v>
      </c>
      <c r="X1752" s="1" t="str">
        <f>LEFT(W1752,8)</f>
        <v>611_0126</v>
      </c>
      <c r="Y1752" s="1" t="str">
        <f>IF(E1752&lt;&gt;"",E1752,"A créer")</f>
        <v>2 G 8 C</v>
      </c>
      <c r="Z1752" s="2">
        <f>I1752</f>
        <v>3</v>
      </c>
      <c r="AA1752" s="1" t="str">
        <f>X1752&amp;" / "&amp;A1752</f>
        <v>611_0126 / 29063243</v>
      </c>
      <c r="AB1752" s="1">
        <f>A1752</f>
        <v>29063243</v>
      </c>
    </row>
    <row r="1753" spans="1:28" ht="15" x14ac:dyDescent="0.25">
      <c r="A1753" s="6">
        <v>29063341</v>
      </c>
      <c r="B1753" s="6" t="s">
        <v>3687</v>
      </c>
      <c r="C1753" s="6" t="s">
        <v>10</v>
      </c>
      <c r="D1753" s="6" t="s">
        <v>9</v>
      </c>
      <c r="E1753" s="6" t="s">
        <v>3684</v>
      </c>
      <c r="F1753" s="6" t="s">
        <v>3686</v>
      </c>
      <c r="G1753" s="6" t="s">
        <v>3</v>
      </c>
      <c r="H1753" s="6" t="s">
        <v>6</v>
      </c>
      <c r="I1753" s="5">
        <v>14</v>
      </c>
      <c r="J1753" s="6" t="s">
        <v>5</v>
      </c>
      <c r="K1753" s="6" t="s">
        <v>4</v>
      </c>
      <c r="L1753" s="7">
        <v>38.5</v>
      </c>
      <c r="M1753" s="6" t="s">
        <v>3</v>
      </c>
      <c r="N1753" s="5">
        <v>1</v>
      </c>
      <c r="O1753" s="1" t="str">
        <f>IFERROR(FIND("DRW ACY",B1753),"")</f>
        <v/>
      </c>
      <c r="P1753" s="1" t="str">
        <f>IF(O1753="","",O1753+6)</f>
        <v/>
      </c>
      <c r="Q1753" s="1">
        <f>LEN(B1753)</f>
        <v>11</v>
      </c>
      <c r="R1753" s="1" t="str">
        <f>IF(P1753="","",RIGHT(B1753,Q1753-P1753))</f>
        <v/>
      </c>
      <c r="U1753" cm="1">
        <f t="array" ref="U1753">MIN(IFERROR(FIND(_xlfn.SEQUENCE(10,,CHAR(48)),F1753),""))</f>
        <v>8</v>
      </c>
      <c r="V1753" s="1">
        <f>LEN(F1753)</f>
        <v>15</v>
      </c>
      <c r="W1753" s="1" t="str">
        <f>RIGHT(F1753,(V1753+1)-U1753)</f>
        <v>312_1936</v>
      </c>
      <c r="X1753" s="1" t="str">
        <f>LEFT(W1753,8)</f>
        <v>312_1936</v>
      </c>
      <c r="Y1753" s="1" t="str">
        <f>IF(E1753&lt;&gt;"",E1753,"A créer")</f>
        <v>2 B 2 J</v>
      </c>
      <c r="Z1753" s="2">
        <f>I1753</f>
        <v>14</v>
      </c>
      <c r="AA1753" s="1" t="str">
        <f>X1753&amp;" / "&amp;A1753</f>
        <v>312_1936 / 29063341</v>
      </c>
      <c r="AB1753" s="1">
        <f>A1753</f>
        <v>29063341</v>
      </c>
    </row>
    <row r="1754" spans="1:28" ht="15" x14ac:dyDescent="0.25">
      <c r="A1754" s="6">
        <v>29063360</v>
      </c>
      <c r="B1754" s="6" t="s">
        <v>3685</v>
      </c>
      <c r="C1754" s="6" t="s">
        <v>10</v>
      </c>
      <c r="D1754" s="6" t="s">
        <v>9</v>
      </c>
      <c r="E1754" s="6" t="s">
        <v>3684</v>
      </c>
      <c r="F1754" s="6" t="s">
        <v>3683</v>
      </c>
      <c r="G1754" s="6" t="s">
        <v>3</v>
      </c>
      <c r="H1754" s="6" t="s">
        <v>6</v>
      </c>
      <c r="I1754" s="5">
        <v>7</v>
      </c>
      <c r="J1754" s="6" t="s">
        <v>5</v>
      </c>
      <c r="K1754" s="6" t="s">
        <v>4</v>
      </c>
      <c r="L1754" s="7">
        <v>35</v>
      </c>
      <c r="M1754" s="6" t="s">
        <v>3</v>
      </c>
      <c r="N1754" s="5">
        <v>1</v>
      </c>
      <c r="O1754" s="1" t="str">
        <f>IFERROR(FIND("DRW ACY",B1754),"")</f>
        <v/>
      </c>
      <c r="P1754" s="1" t="str">
        <f>IF(O1754="","",O1754+6)</f>
        <v/>
      </c>
      <c r="Q1754" s="1">
        <f>LEN(B1754)</f>
        <v>13</v>
      </c>
      <c r="R1754" s="1" t="str">
        <f>IF(P1754="","",RIGHT(B1754,Q1754-P1754))</f>
        <v/>
      </c>
      <c r="U1754" cm="1">
        <f t="array" ref="U1754">MIN(IFERROR(FIND(_xlfn.SEQUENCE(10,,CHAR(48)),F1754),""))</f>
        <v>8</v>
      </c>
      <c r="V1754" s="1">
        <f>LEN(F1754)</f>
        <v>15</v>
      </c>
      <c r="W1754" s="1" t="str">
        <f>RIGHT(F1754,(V1754+1)-U1754)</f>
        <v>312_1937</v>
      </c>
      <c r="X1754" s="1" t="str">
        <f>LEFT(W1754,8)</f>
        <v>312_1937</v>
      </c>
      <c r="Y1754" s="1" t="str">
        <f>IF(E1754&lt;&gt;"",E1754,"A créer")</f>
        <v>2 B 2 J</v>
      </c>
      <c r="Z1754" s="2">
        <f>I1754</f>
        <v>7</v>
      </c>
      <c r="AA1754" s="1" t="str">
        <f>X1754&amp;" / "&amp;A1754</f>
        <v>312_1937 / 29063360</v>
      </c>
      <c r="AB1754" s="1">
        <f>A1754</f>
        <v>29063360</v>
      </c>
    </row>
    <row r="1755" spans="1:28" ht="15" x14ac:dyDescent="0.25">
      <c r="A1755" s="6">
        <v>29063372</v>
      </c>
      <c r="B1755" s="6" t="s">
        <v>3682</v>
      </c>
      <c r="C1755" s="6" t="s">
        <v>10</v>
      </c>
      <c r="D1755" s="6" t="s">
        <v>9</v>
      </c>
      <c r="E1755" s="6" t="s">
        <v>1786</v>
      </c>
      <c r="F1755" s="6" t="s">
        <v>3681</v>
      </c>
      <c r="G1755" s="6" t="s">
        <v>3</v>
      </c>
      <c r="H1755" s="6" t="s">
        <v>6</v>
      </c>
      <c r="I1755" s="5">
        <v>32</v>
      </c>
      <c r="J1755" s="6" t="s">
        <v>5</v>
      </c>
      <c r="K1755" s="6" t="s">
        <v>4</v>
      </c>
      <c r="L1755" s="7">
        <v>59</v>
      </c>
      <c r="M1755" s="6" t="s">
        <v>3</v>
      </c>
      <c r="N1755" s="5">
        <v>1</v>
      </c>
      <c r="O1755" s="1" t="str">
        <f>IFERROR(FIND("DRW ACY",B1755),"")</f>
        <v/>
      </c>
      <c r="P1755" s="1" t="str">
        <f>IF(O1755="","",O1755+6)</f>
        <v/>
      </c>
      <c r="Q1755" s="1">
        <f>LEN(B1755)</f>
        <v>20</v>
      </c>
      <c r="R1755" s="1" t="str">
        <f>IF(P1755="","",RIGHT(B1755,Q1755-P1755))</f>
        <v/>
      </c>
      <c r="U1755" cm="1">
        <f t="array" ref="U1755">MIN(IFERROR(FIND(_xlfn.SEQUENCE(10,,CHAR(48)),F1755),""))</f>
        <v>8</v>
      </c>
      <c r="V1755" s="1">
        <f>LEN(F1755)</f>
        <v>15</v>
      </c>
      <c r="W1755" s="1" t="str">
        <f>RIGHT(F1755,(V1755+1)-U1755)</f>
        <v>312_1533</v>
      </c>
      <c r="X1755" s="1" t="str">
        <f>LEFT(W1755,8)</f>
        <v>312_1533</v>
      </c>
      <c r="Y1755" s="1" t="str">
        <f>IF(E1755&lt;&gt;"",E1755,"A créer")</f>
        <v>2 C 3 E</v>
      </c>
      <c r="Z1755" s="2">
        <f>I1755</f>
        <v>32</v>
      </c>
      <c r="AA1755" s="1" t="str">
        <f>X1755&amp;" / "&amp;A1755</f>
        <v>312_1533 / 29063372</v>
      </c>
      <c r="AB1755" s="1">
        <f>A1755</f>
        <v>29063372</v>
      </c>
    </row>
    <row r="1756" spans="1:28" ht="15" x14ac:dyDescent="0.25">
      <c r="A1756" s="6">
        <v>29063411</v>
      </c>
      <c r="B1756" s="6" t="s">
        <v>3680</v>
      </c>
      <c r="C1756" s="6" t="s">
        <v>10</v>
      </c>
      <c r="D1756" s="6" t="s">
        <v>9</v>
      </c>
      <c r="E1756" s="6" t="s">
        <v>279</v>
      </c>
      <c r="F1756" s="6" t="s">
        <v>3679</v>
      </c>
      <c r="G1756" s="6" t="s">
        <v>3</v>
      </c>
      <c r="H1756" s="6" t="s">
        <v>6</v>
      </c>
      <c r="I1756" s="5">
        <v>33</v>
      </c>
      <c r="J1756" s="6" t="s">
        <v>5</v>
      </c>
      <c r="K1756" s="6" t="s">
        <v>4</v>
      </c>
      <c r="L1756" s="7">
        <v>102.29</v>
      </c>
      <c r="M1756" s="6" t="s">
        <v>3</v>
      </c>
      <c r="N1756" s="5">
        <v>1</v>
      </c>
      <c r="O1756" s="1" t="str">
        <f>IFERROR(FIND("DRW ACY",B1756),"")</f>
        <v/>
      </c>
      <c r="P1756" s="1" t="str">
        <f>IF(O1756="","",O1756+6)</f>
        <v/>
      </c>
      <c r="Q1756" s="1">
        <f>LEN(B1756)</f>
        <v>17</v>
      </c>
      <c r="R1756" s="1" t="str">
        <f>IF(P1756="","",RIGHT(B1756,Q1756-P1756))</f>
        <v/>
      </c>
      <c r="U1756" cm="1">
        <f t="array" ref="U1756">MIN(IFERROR(FIND(_xlfn.SEQUENCE(10,,CHAR(48)),F1756),""))</f>
        <v>8</v>
      </c>
      <c r="V1756" s="1">
        <f>LEN(F1756)</f>
        <v>15</v>
      </c>
      <c r="W1756" s="1" t="str">
        <f>RIGHT(F1756,(V1756+1)-U1756)</f>
        <v>312_1416</v>
      </c>
      <c r="X1756" s="1" t="str">
        <f>LEFT(W1756,8)</f>
        <v>312_1416</v>
      </c>
      <c r="Y1756" s="1" t="str">
        <f>IF(E1756&lt;&gt;"",E1756,"A créer")</f>
        <v>2 C 6 A</v>
      </c>
      <c r="Z1756" s="2">
        <f>I1756</f>
        <v>33</v>
      </c>
      <c r="AA1756" s="1" t="str">
        <f>X1756&amp;" / "&amp;A1756</f>
        <v>312_1416 / 29063411</v>
      </c>
      <c r="AB1756" s="1">
        <f>A1756</f>
        <v>29063411</v>
      </c>
    </row>
    <row r="1757" spans="1:28" ht="15" x14ac:dyDescent="0.25">
      <c r="A1757" s="6">
        <v>29063424</v>
      </c>
      <c r="B1757" s="6" t="s">
        <v>3678</v>
      </c>
      <c r="C1757" s="6" t="s">
        <v>10</v>
      </c>
      <c r="D1757" s="6" t="s">
        <v>9</v>
      </c>
      <c r="E1757" s="6" t="s">
        <v>3677</v>
      </c>
      <c r="F1757" s="6" t="s">
        <v>3676</v>
      </c>
      <c r="G1757" s="6" t="s">
        <v>3</v>
      </c>
      <c r="H1757" s="6" t="s">
        <v>6</v>
      </c>
      <c r="I1757" s="5">
        <v>41</v>
      </c>
      <c r="J1757" s="6" t="s">
        <v>5</v>
      </c>
      <c r="K1757" s="6" t="s">
        <v>4</v>
      </c>
      <c r="L1757" s="7">
        <v>195</v>
      </c>
      <c r="M1757" s="6" t="s">
        <v>3</v>
      </c>
      <c r="N1757" s="5">
        <v>1</v>
      </c>
      <c r="O1757" s="1" t="str">
        <f>IFERROR(FIND("DRW ACY",B1757),"")</f>
        <v/>
      </c>
      <c r="P1757" s="1" t="str">
        <f>IF(O1757="","",O1757+6)</f>
        <v/>
      </c>
      <c r="Q1757" s="1">
        <f>LEN(B1757)</f>
        <v>16</v>
      </c>
      <c r="R1757" s="1" t="str">
        <f>IF(P1757="","",RIGHT(B1757,Q1757-P1757))</f>
        <v/>
      </c>
      <c r="U1757" cm="1">
        <f t="array" ref="U1757">MIN(IFERROR(FIND(_xlfn.SEQUENCE(10,,CHAR(48)),F1757),""))</f>
        <v>8</v>
      </c>
      <c r="V1757" s="1">
        <f>LEN(F1757)</f>
        <v>15</v>
      </c>
      <c r="W1757" s="1" t="str">
        <f>RIGHT(F1757,(V1757+1)-U1757)</f>
        <v>312_1618</v>
      </c>
      <c r="X1757" s="1" t="str">
        <f>LEFT(W1757,8)</f>
        <v>312_1618</v>
      </c>
      <c r="Y1757" s="1" t="str">
        <f>IF(E1757&lt;&gt;"",E1757,"A créer")</f>
        <v>2 B 9 G</v>
      </c>
      <c r="Z1757" s="2">
        <f>I1757</f>
        <v>41</v>
      </c>
      <c r="AA1757" s="1" t="str">
        <f>X1757&amp;" / "&amp;A1757</f>
        <v>312_1618 / 29063424</v>
      </c>
      <c r="AB1757" s="1">
        <f>A1757</f>
        <v>29063424</v>
      </c>
    </row>
    <row r="1758" spans="1:28" ht="15" x14ac:dyDescent="0.25">
      <c r="A1758" s="6">
        <v>29063498</v>
      </c>
      <c r="B1758" s="6" t="s">
        <v>3675</v>
      </c>
      <c r="C1758" s="6" t="s">
        <v>10</v>
      </c>
      <c r="D1758" s="6" t="s">
        <v>9</v>
      </c>
      <c r="E1758" s="6" t="s">
        <v>1550</v>
      </c>
      <c r="F1758" s="6" t="s">
        <v>3674</v>
      </c>
      <c r="G1758" s="6" t="s">
        <v>3</v>
      </c>
      <c r="H1758" s="6" t="s">
        <v>6</v>
      </c>
      <c r="I1758" s="5">
        <v>20</v>
      </c>
      <c r="J1758" s="6" t="s">
        <v>5</v>
      </c>
      <c r="K1758" s="6" t="s">
        <v>4</v>
      </c>
      <c r="L1758" s="7">
        <v>95</v>
      </c>
      <c r="M1758" s="6" t="s">
        <v>3</v>
      </c>
      <c r="N1758" s="5">
        <v>1</v>
      </c>
      <c r="O1758" s="1" t="str">
        <f>IFERROR(FIND("DRW ACY",B1758),"")</f>
        <v/>
      </c>
      <c r="P1758" s="1" t="str">
        <f>IF(O1758="","",O1758+6)</f>
        <v/>
      </c>
      <c r="Q1758" s="1">
        <f>LEN(B1758)</f>
        <v>15</v>
      </c>
      <c r="R1758" s="1" t="str">
        <f>IF(P1758="","",RIGHT(B1758,Q1758-P1758))</f>
        <v/>
      </c>
      <c r="U1758" cm="1">
        <f t="array" ref="U1758">MIN(IFERROR(FIND(_xlfn.SEQUENCE(10,,CHAR(48)),F1758),""))</f>
        <v>8</v>
      </c>
      <c r="V1758" s="1">
        <f>LEN(F1758)</f>
        <v>15</v>
      </c>
      <c r="W1758" s="1" t="str">
        <f>RIGHT(F1758,(V1758+1)-U1758)</f>
        <v>312_0963</v>
      </c>
      <c r="X1758" s="1" t="str">
        <f>LEFT(W1758,8)</f>
        <v>312_0963</v>
      </c>
      <c r="Y1758" s="1" t="str">
        <f>IF(E1758&lt;&gt;"",E1758,"A créer")</f>
        <v>2 B 8 I</v>
      </c>
      <c r="Z1758" s="2">
        <f>I1758</f>
        <v>20</v>
      </c>
      <c r="AA1758" s="1" t="str">
        <f>X1758&amp;" / "&amp;A1758</f>
        <v>312_0963 / 29063498</v>
      </c>
      <c r="AB1758" s="1">
        <f>A1758</f>
        <v>29063498</v>
      </c>
    </row>
    <row r="1759" spans="1:28" ht="15" x14ac:dyDescent="0.25">
      <c r="A1759" s="6">
        <v>29063520</v>
      </c>
      <c r="B1759" s="6" t="s">
        <v>3673</v>
      </c>
      <c r="C1759" s="6" t="s">
        <v>10</v>
      </c>
      <c r="D1759" s="6" t="s">
        <v>9</v>
      </c>
      <c r="E1759" s="6" t="s">
        <v>1837</v>
      </c>
      <c r="F1759" s="6" t="s">
        <v>3672</v>
      </c>
      <c r="G1759" s="6" t="s">
        <v>3</v>
      </c>
      <c r="H1759" s="6" t="s">
        <v>6</v>
      </c>
      <c r="I1759" s="5">
        <v>0</v>
      </c>
      <c r="J1759" s="6" t="s">
        <v>5</v>
      </c>
      <c r="K1759" s="6" t="s">
        <v>4</v>
      </c>
      <c r="L1759" s="7">
        <v>170</v>
      </c>
      <c r="M1759" s="6" t="s">
        <v>3</v>
      </c>
      <c r="N1759" s="5">
        <v>1</v>
      </c>
      <c r="O1759" s="1" t="str">
        <f>IFERROR(FIND("DRW ACY",B1759),"")</f>
        <v/>
      </c>
      <c r="P1759" s="1" t="str">
        <f>IF(O1759="","",O1759+6)</f>
        <v/>
      </c>
      <c r="Q1759" s="1">
        <f>LEN(B1759)</f>
        <v>15</v>
      </c>
      <c r="R1759" s="1" t="str">
        <f>IF(P1759="","",RIGHT(B1759,Q1759-P1759))</f>
        <v/>
      </c>
      <c r="U1759" cm="1">
        <f t="array" ref="U1759">MIN(IFERROR(FIND(_xlfn.SEQUENCE(10,,CHAR(48)),F1759),""))</f>
        <v>8</v>
      </c>
      <c r="V1759" s="1">
        <f>LEN(F1759)</f>
        <v>15</v>
      </c>
      <c r="W1759" s="1" t="str">
        <f>RIGHT(F1759,(V1759+1)-U1759)</f>
        <v>312_1625</v>
      </c>
      <c r="X1759" s="1" t="str">
        <f>LEFT(W1759,8)</f>
        <v>312_1625</v>
      </c>
      <c r="Y1759" s="1" t="str">
        <f>IF(E1759&lt;&gt;"",E1759,"A créer")</f>
        <v>2 C 4 I</v>
      </c>
      <c r="Z1759" s="2">
        <f>I1759</f>
        <v>0</v>
      </c>
      <c r="AA1759" s="1" t="str">
        <f>X1759&amp;" / "&amp;A1759</f>
        <v>312_1625 / 29063520</v>
      </c>
      <c r="AB1759" s="1">
        <f>A1759</f>
        <v>29063520</v>
      </c>
    </row>
    <row r="1760" spans="1:28" ht="15" x14ac:dyDescent="0.25">
      <c r="A1760" s="6">
        <v>29063540</v>
      </c>
      <c r="B1760" s="6" t="s">
        <v>3671</v>
      </c>
      <c r="C1760" s="6" t="s">
        <v>10</v>
      </c>
      <c r="D1760" s="6" t="s">
        <v>9</v>
      </c>
      <c r="E1760" s="6" t="s">
        <v>1433</v>
      </c>
      <c r="F1760" s="6" t="s">
        <v>3670</v>
      </c>
      <c r="G1760" s="6" t="s">
        <v>3</v>
      </c>
      <c r="H1760" s="6" t="s">
        <v>6</v>
      </c>
      <c r="I1760" s="5">
        <v>116</v>
      </c>
      <c r="J1760" s="6" t="s">
        <v>5</v>
      </c>
      <c r="K1760" s="6" t="s">
        <v>4</v>
      </c>
      <c r="L1760" s="7">
        <v>227</v>
      </c>
      <c r="M1760" s="6" t="s">
        <v>3</v>
      </c>
      <c r="N1760" s="5">
        <v>1</v>
      </c>
      <c r="O1760" s="1" t="str">
        <f>IFERROR(FIND("DRW ACY",B1760),"")</f>
        <v/>
      </c>
      <c r="P1760" s="1" t="str">
        <f>IF(O1760="","",O1760+6)</f>
        <v/>
      </c>
      <c r="Q1760" s="1">
        <f>LEN(B1760)</f>
        <v>22</v>
      </c>
      <c r="R1760" s="1" t="str">
        <f>IF(P1760="","",RIGHT(B1760,Q1760-P1760))</f>
        <v/>
      </c>
      <c r="U1760" cm="1">
        <f t="array" ref="U1760">MIN(IFERROR(FIND(_xlfn.SEQUENCE(10,,CHAR(48)),F1760),""))</f>
        <v>8</v>
      </c>
      <c r="V1760" s="1">
        <f>LEN(F1760)</f>
        <v>15</v>
      </c>
      <c r="W1760" s="1" t="str">
        <f>RIGHT(F1760,(V1760+1)-U1760)</f>
        <v>312_2336</v>
      </c>
      <c r="X1760" s="1" t="str">
        <f>LEFT(W1760,8)</f>
        <v>312_2336</v>
      </c>
      <c r="Y1760" s="1" t="str">
        <f>IF(E1760&lt;&gt;"",E1760,"A créer")</f>
        <v>2 C 3 M</v>
      </c>
      <c r="Z1760" s="2">
        <f>I1760</f>
        <v>116</v>
      </c>
      <c r="AA1760" s="1" t="str">
        <f>X1760&amp;" / "&amp;A1760</f>
        <v>312_2336 / 29063540</v>
      </c>
      <c r="AB1760" s="1">
        <f>A1760</f>
        <v>29063540</v>
      </c>
    </row>
    <row r="1761" spans="1:28" ht="15" x14ac:dyDescent="0.25">
      <c r="A1761" s="6">
        <v>29063566</v>
      </c>
      <c r="B1761" s="6" t="s">
        <v>3669</v>
      </c>
      <c r="C1761" s="6" t="s">
        <v>10</v>
      </c>
      <c r="D1761" s="6" t="s">
        <v>9</v>
      </c>
      <c r="E1761" s="6" t="s">
        <v>1451</v>
      </c>
      <c r="F1761" s="6" t="s">
        <v>3668</v>
      </c>
      <c r="G1761" s="6" t="s">
        <v>3</v>
      </c>
      <c r="H1761" s="6" t="s">
        <v>6</v>
      </c>
      <c r="I1761" s="5">
        <v>16</v>
      </c>
      <c r="J1761" s="6" t="s">
        <v>5</v>
      </c>
      <c r="K1761" s="6" t="s">
        <v>4</v>
      </c>
      <c r="L1761" s="7">
        <v>130</v>
      </c>
      <c r="M1761" s="6" t="s">
        <v>3</v>
      </c>
      <c r="N1761" s="5">
        <v>1</v>
      </c>
      <c r="O1761" s="1" t="str">
        <f>IFERROR(FIND("DRW ACY",B1761),"")</f>
        <v/>
      </c>
      <c r="P1761" s="1" t="str">
        <f>IF(O1761="","",O1761+6)</f>
        <v/>
      </c>
      <c r="Q1761" s="1">
        <f>LEN(B1761)</f>
        <v>22</v>
      </c>
      <c r="R1761" s="1" t="str">
        <f>IF(P1761="","",RIGHT(B1761,Q1761-P1761))</f>
        <v/>
      </c>
      <c r="U1761" cm="1">
        <f t="array" ref="U1761">MIN(IFERROR(FIND(_xlfn.SEQUENCE(10,,CHAR(48)),F1761),""))</f>
        <v>8</v>
      </c>
      <c r="V1761" s="1">
        <f>LEN(F1761)</f>
        <v>15</v>
      </c>
      <c r="W1761" s="1" t="str">
        <f>RIGHT(F1761,(V1761+1)-U1761)</f>
        <v>312_0383</v>
      </c>
      <c r="X1761" s="1" t="str">
        <f>LEFT(W1761,8)</f>
        <v>312_0383</v>
      </c>
      <c r="Y1761" s="1" t="str">
        <f>IF(E1761&lt;&gt;"",E1761,"A créer")</f>
        <v>2 C 8 B</v>
      </c>
      <c r="Z1761" s="2">
        <f>I1761</f>
        <v>16</v>
      </c>
      <c r="AA1761" s="1" t="str">
        <f>X1761&amp;" / "&amp;A1761</f>
        <v>312_0383 / 29063566</v>
      </c>
      <c r="AB1761" s="1">
        <f>A1761</f>
        <v>29063566</v>
      </c>
    </row>
    <row r="1762" spans="1:28" ht="15" x14ac:dyDescent="0.25">
      <c r="A1762" s="6">
        <v>29063629</v>
      </c>
      <c r="B1762" s="6" t="s">
        <v>3667</v>
      </c>
      <c r="C1762" s="6" t="s">
        <v>10</v>
      </c>
      <c r="D1762" s="6" t="s">
        <v>9</v>
      </c>
      <c r="E1762" s="6" t="s">
        <v>3666</v>
      </c>
      <c r="F1762" s="6" t="s">
        <v>3665</v>
      </c>
      <c r="G1762" s="6" t="s">
        <v>3</v>
      </c>
      <c r="H1762" s="6" t="s">
        <v>6</v>
      </c>
      <c r="I1762" s="5">
        <v>14</v>
      </c>
      <c r="J1762" s="6" t="s">
        <v>5</v>
      </c>
      <c r="K1762" s="6" t="s">
        <v>4</v>
      </c>
      <c r="L1762" s="7">
        <v>125</v>
      </c>
      <c r="M1762" s="6" t="s">
        <v>3</v>
      </c>
      <c r="N1762" s="5">
        <v>1</v>
      </c>
      <c r="O1762" s="1" t="str">
        <f>IFERROR(FIND("DRW ACY",B1762),"")</f>
        <v/>
      </c>
      <c r="P1762" s="1" t="str">
        <f>IF(O1762="","",O1762+6)</f>
        <v/>
      </c>
      <c r="Q1762" s="1">
        <f>LEN(B1762)</f>
        <v>20</v>
      </c>
      <c r="R1762" s="1" t="str">
        <f>IF(P1762="","",RIGHT(B1762,Q1762-P1762))</f>
        <v/>
      </c>
      <c r="U1762" cm="1">
        <f t="array" ref="U1762">MIN(IFERROR(FIND(_xlfn.SEQUENCE(10,,CHAR(48)),F1762),""))</f>
        <v>8</v>
      </c>
      <c r="V1762" s="1">
        <f>LEN(F1762)</f>
        <v>15</v>
      </c>
      <c r="W1762" s="1" t="str">
        <f>RIGHT(F1762,(V1762+1)-U1762)</f>
        <v>312_0620</v>
      </c>
      <c r="X1762" s="1" t="str">
        <f>LEFT(W1762,8)</f>
        <v>312_0620</v>
      </c>
      <c r="Y1762" s="1" t="str">
        <f>IF(E1762&lt;&gt;"",E1762,"A créer")</f>
        <v>2 B 9 C</v>
      </c>
      <c r="Z1762" s="2">
        <f>I1762</f>
        <v>14</v>
      </c>
      <c r="AA1762" s="1" t="str">
        <f>X1762&amp;" / "&amp;A1762</f>
        <v>312_0620 / 29063629</v>
      </c>
      <c r="AB1762" s="1">
        <f>A1762</f>
        <v>29063629</v>
      </c>
    </row>
    <row r="1763" spans="1:28" ht="15" x14ac:dyDescent="0.25">
      <c r="A1763" s="6">
        <v>29063646</v>
      </c>
      <c r="B1763" s="6" t="s">
        <v>3664</v>
      </c>
      <c r="C1763" s="6" t="s">
        <v>10</v>
      </c>
      <c r="D1763" s="6" t="s">
        <v>9</v>
      </c>
      <c r="E1763" s="6" t="s">
        <v>1149</v>
      </c>
      <c r="F1763" s="6" t="s">
        <v>3663</v>
      </c>
      <c r="G1763" s="6" t="s">
        <v>3</v>
      </c>
      <c r="H1763" s="6" t="s">
        <v>6</v>
      </c>
      <c r="I1763" s="5">
        <v>2</v>
      </c>
      <c r="J1763" s="6" t="s">
        <v>5</v>
      </c>
      <c r="K1763" s="6" t="s">
        <v>4</v>
      </c>
      <c r="L1763" s="7">
        <v>230</v>
      </c>
      <c r="M1763" s="6" t="s">
        <v>3</v>
      </c>
      <c r="N1763" s="5">
        <v>1</v>
      </c>
      <c r="O1763" s="1" t="str">
        <f>IFERROR(FIND("DRW ACY",B1763),"")</f>
        <v/>
      </c>
      <c r="P1763" s="1" t="str">
        <f>IF(O1763="","",O1763+6)</f>
        <v/>
      </c>
      <c r="Q1763" s="1">
        <f>LEN(B1763)</f>
        <v>15</v>
      </c>
      <c r="R1763" s="1" t="str">
        <f>IF(P1763="","",RIGHT(B1763,Q1763-P1763))</f>
        <v/>
      </c>
      <c r="U1763" cm="1">
        <f t="array" ref="U1763">MIN(IFERROR(FIND(_xlfn.SEQUENCE(10,,CHAR(48)),F1763),""))</f>
        <v>8</v>
      </c>
      <c r="V1763" s="1">
        <f>LEN(F1763)</f>
        <v>15</v>
      </c>
      <c r="W1763" s="1" t="str">
        <f>RIGHT(F1763,(V1763+1)-U1763)</f>
        <v>611_0843</v>
      </c>
      <c r="X1763" s="1" t="str">
        <f>LEFT(W1763,8)</f>
        <v>611_0843</v>
      </c>
      <c r="Y1763" s="1" t="str">
        <f>IF(E1763&lt;&gt;"",E1763,"A créer")</f>
        <v>2 H 2 C</v>
      </c>
      <c r="Z1763" s="2">
        <f>I1763</f>
        <v>2</v>
      </c>
      <c r="AA1763" s="1" t="str">
        <f>X1763&amp;" / "&amp;A1763</f>
        <v>611_0843 / 29063646</v>
      </c>
      <c r="AB1763" s="1">
        <f>A1763</f>
        <v>29063646</v>
      </c>
    </row>
    <row r="1764" spans="1:28" ht="15" x14ac:dyDescent="0.25">
      <c r="A1764" s="6">
        <v>29063703</v>
      </c>
      <c r="B1764" s="6" t="s">
        <v>3662</v>
      </c>
      <c r="C1764" s="6" t="s">
        <v>10</v>
      </c>
      <c r="D1764" s="6" t="s">
        <v>9</v>
      </c>
      <c r="E1764" s="6" t="s">
        <v>1887</v>
      </c>
      <c r="F1764" s="6" t="s">
        <v>3661</v>
      </c>
      <c r="G1764" s="6" t="s">
        <v>3</v>
      </c>
      <c r="H1764" s="6" t="s">
        <v>6</v>
      </c>
      <c r="I1764" s="5">
        <v>26</v>
      </c>
      <c r="J1764" s="6" t="s">
        <v>5</v>
      </c>
      <c r="K1764" s="6" t="s">
        <v>4</v>
      </c>
      <c r="L1764" s="7">
        <v>49.3</v>
      </c>
      <c r="M1764" s="6" t="s">
        <v>3</v>
      </c>
      <c r="N1764" s="5">
        <v>1</v>
      </c>
      <c r="O1764" s="1" t="str">
        <f>IFERROR(FIND("DRW ACY",B1764),"")</f>
        <v/>
      </c>
      <c r="P1764" s="1" t="str">
        <f>IF(O1764="","",O1764+6)</f>
        <v/>
      </c>
      <c r="Q1764" s="1">
        <f>LEN(B1764)</f>
        <v>17</v>
      </c>
      <c r="R1764" s="1" t="str">
        <f>IF(P1764="","",RIGHT(B1764,Q1764-P1764))</f>
        <v/>
      </c>
      <c r="U1764" cm="1">
        <f t="array" ref="U1764">MIN(IFERROR(FIND(_xlfn.SEQUENCE(10,,CHAR(48)),F1764),""))</f>
        <v>8</v>
      </c>
      <c r="V1764" s="1">
        <f>LEN(F1764)</f>
        <v>15</v>
      </c>
      <c r="W1764" s="1" t="str">
        <f>RIGHT(F1764,(V1764+1)-U1764)</f>
        <v>312_1135</v>
      </c>
      <c r="X1764" s="1" t="str">
        <f>LEFT(W1764,8)</f>
        <v>312_1135</v>
      </c>
      <c r="Y1764" s="1" t="str">
        <f>IF(E1764&lt;&gt;"",E1764,"A créer")</f>
        <v>2 C 6 D</v>
      </c>
      <c r="Z1764" s="2">
        <f>I1764</f>
        <v>26</v>
      </c>
      <c r="AA1764" s="1" t="str">
        <f>X1764&amp;" / "&amp;A1764</f>
        <v>312_1135 / 29063703</v>
      </c>
      <c r="AB1764" s="1">
        <f>A1764</f>
        <v>29063703</v>
      </c>
    </row>
    <row r="1765" spans="1:28" ht="15" x14ac:dyDescent="0.25">
      <c r="A1765" s="6">
        <v>29063707</v>
      </c>
      <c r="B1765" s="6" t="s">
        <v>3660</v>
      </c>
      <c r="C1765" s="6" t="s">
        <v>10</v>
      </c>
      <c r="D1765" s="6" t="s">
        <v>9</v>
      </c>
      <c r="E1765" s="6" t="s">
        <v>1363</v>
      </c>
      <c r="F1765" s="6" t="s">
        <v>3659</v>
      </c>
      <c r="G1765" s="6" t="s">
        <v>3</v>
      </c>
      <c r="H1765" s="6" t="s">
        <v>6</v>
      </c>
      <c r="I1765" s="5">
        <v>5</v>
      </c>
      <c r="J1765" s="6" t="s">
        <v>5</v>
      </c>
      <c r="K1765" s="6" t="s">
        <v>4</v>
      </c>
      <c r="L1765" s="7">
        <v>58</v>
      </c>
      <c r="M1765" s="6" t="s">
        <v>3</v>
      </c>
      <c r="N1765" s="5">
        <v>1</v>
      </c>
      <c r="O1765" s="1" t="str">
        <f>IFERROR(FIND("DRW ACY",B1765),"")</f>
        <v/>
      </c>
      <c r="P1765" s="1" t="str">
        <f>IF(O1765="","",O1765+6)</f>
        <v/>
      </c>
      <c r="Q1765" s="1">
        <f>LEN(B1765)</f>
        <v>17</v>
      </c>
      <c r="R1765" s="1" t="str">
        <f>IF(P1765="","",RIGHT(B1765,Q1765-P1765))</f>
        <v/>
      </c>
      <c r="U1765" cm="1">
        <f t="array" ref="U1765">MIN(IFERROR(FIND(_xlfn.SEQUENCE(10,,CHAR(48)),F1765),""))</f>
        <v>8</v>
      </c>
      <c r="V1765" s="1">
        <f>LEN(F1765)</f>
        <v>15</v>
      </c>
      <c r="W1765" s="1" t="str">
        <f>RIGHT(F1765,(V1765+1)-U1765)</f>
        <v>312_1659</v>
      </c>
      <c r="X1765" s="1" t="str">
        <f>LEFT(W1765,8)</f>
        <v>312_1659</v>
      </c>
      <c r="Y1765" s="1" t="str">
        <f>IF(E1765&lt;&gt;"",E1765,"A créer")</f>
        <v>2 C 6 B</v>
      </c>
      <c r="Z1765" s="2">
        <f>I1765</f>
        <v>5</v>
      </c>
      <c r="AA1765" s="1" t="str">
        <f>X1765&amp;" / "&amp;A1765</f>
        <v>312_1659 / 29063707</v>
      </c>
      <c r="AB1765" s="1">
        <f>A1765</f>
        <v>29063707</v>
      </c>
    </row>
    <row r="1766" spans="1:28" ht="15" x14ac:dyDescent="0.25">
      <c r="A1766" s="6">
        <v>29063906</v>
      </c>
      <c r="B1766" s="6" t="s">
        <v>3658</v>
      </c>
      <c r="C1766" s="6" t="s">
        <v>10</v>
      </c>
      <c r="D1766" s="6" t="s">
        <v>9</v>
      </c>
      <c r="E1766" s="6" t="s">
        <v>1521</v>
      </c>
      <c r="F1766" s="6" t="s">
        <v>3657</v>
      </c>
      <c r="G1766" s="6" t="s">
        <v>3</v>
      </c>
      <c r="H1766" s="6" t="s">
        <v>6</v>
      </c>
      <c r="I1766" s="5">
        <v>4</v>
      </c>
      <c r="J1766" s="6" t="s">
        <v>5</v>
      </c>
      <c r="K1766" s="6" t="s">
        <v>4</v>
      </c>
      <c r="L1766" s="7">
        <v>130</v>
      </c>
      <c r="M1766" s="6" t="s">
        <v>3</v>
      </c>
      <c r="N1766" s="5">
        <v>1</v>
      </c>
      <c r="O1766" s="1" t="str">
        <f>IFERROR(FIND("DRW ACY",B1766),"")</f>
        <v/>
      </c>
      <c r="P1766" s="1" t="str">
        <f>IF(O1766="","",O1766+6)</f>
        <v/>
      </c>
      <c r="Q1766" s="1">
        <f>LEN(B1766)</f>
        <v>22</v>
      </c>
      <c r="R1766" s="1" t="str">
        <f>IF(P1766="","",RIGHT(B1766,Q1766-P1766))</f>
        <v/>
      </c>
      <c r="U1766" cm="1">
        <f t="array" ref="U1766">MIN(IFERROR(FIND(_xlfn.SEQUENCE(10,,CHAR(48)),F1766),""))</f>
        <v>8</v>
      </c>
      <c r="V1766" s="1">
        <f>LEN(F1766)</f>
        <v>15</v>
      </c>
      <c r="W1766" s="1" t="str">
        <f>RIGHT(F1766,(V1766+1)-U1766)</f>
        <v>312_2255</v>
      </c>
      <c r="X1766" s="1" t="str">
        <f>LEFT(W1766,8)</f>
        <v>312_2255</v>
      </c>
      <c r="Y1766" s="1" t="str">
        <f>IF(E1766&lt;&gt;"",E1766,"A créer")</f>
        <v>2 D 13 D</v>
      </c>
      <c r="Z1766" s="2">
        <f>I1766</f>
        <v>4</v>
      </c>
      <c r="AA1766" s="1" t="str">
        <f>X1766&amp;" / "&amp;A1766</f>
        <v>312_2255 / 29063906</v>
      </c>
      <c r="AB1766" s="1">
        <f>A1766</f>
        <v>29063906</v>
      </c>
    </row>
    <row r="1767" spans="1:28" ht="15" x14ac:dyDescent="0.25">
      <c r="A1767" s="6">
        <v>29064391</v>
      </c>
      <c r="B1767" s="6" t="s">
        <v>3656</v>
      </c>
      <c r="C1767" s="6" t="s">
        <v>10</v>
      </c>
      <c r="D1767" s="6" t="s">
        <v>9</v>
      </c>
      <c r="E1767" s="6" t="s">
        <v>553</v>
      </c>
      <c r="F1767" s="6" t="s">
        <v>3655</v>
      </c>
      <c r="G1767" s="6" t="s">
        <v>3</v>
      </c>
      <c r="H1767" s="6" t="s">
        <v>6</v>
      </c>
      <c r="I1767" s="5">
        <v>0</v>
      </c>
      <c r="J1767" s="6" t="s">
        <v>5</v>
      </c>
      <c r="K1767" s="6" t="s">
        <v>4</v>
      </c>
      <c r="L1767" s="7">
        <v>260</v>
      </c>
      <c r="M1767" s="6" t="s">
        <v>3</v>
      </c>
      <c r="N1767" s="5">
        <v>1</v>
      </c>
      <c r="O1767" s="1" t="str">
        <f>IFERROR(FIND("DRW ACY",B1767),"")</f>
        <v/>
      </c>
      <c r="P1767" s="1" t="str">
        <f>IF(O1767="","",O1767+6)</f>
        <v/>
      </c>
      <c r="Q1767" s="1">
        <f>LEN(B1767)</f>
        <v>27</v>
      </c>
      <c r="R1767" s="1" t="str">
        <f>IF(P1767="","",RIGHT(B1767,Q1767-P1767))</f>
        <v/>
      </c>
      <c r="U1767" cm="1">
        <f t="array" ref="U1767">MIN(IFERROR(FIND(_xlfn.SEQUENCE(10,,CHAR(48)),F1767),""))</f>
        <v>8</v>
      </c>
      <c r="V1767" s="1">
        <f>LEN(F1767)</f>
        <v>15</v>
      </c>
      <c r="W1767" s="1" t="str">
        <f>RIGHT(F1767,(V1767+1)-U1767)</f>
        <v>312_2784</v>
      </c>
      <c r="X1767" s="1" t="str">
        <f>LEFT(W1767,8)</f>
        <v>312_2784</v>
      </c>
      <c r="Y1767" s="1" t="str">
        <f>IF(E1767&lt;&gt;"",E1767,"A créer")</f>
        <v>2 D 2 F</v>
      </c>
      <c r="Z1767" s="2">
        <f>I1767</f>
        <v>0</v>
      </c>
      <c r="AA1767" s="1" t="str">
        <f>X1767&amp;" / "&amp;A1767</f>
        <v>312_2784 / 29064391</v>
      </c>
      <c r="AB1767" s="1">
        <f>A1767</f>
        <v>29064391</v>
      </c>
    </row>
    <row r="1768" spans="1:28" ht="15" x14ac:dyDescent="0.25">
      <c r="A1768" s="6">
        <v>29065606</v>
      </c>
      <c r="B1768" s="6" t="s">
        <v>3654</v>
      </c>
      <c r="C1768" s="6" t="s">
        <v>10</v>
      </c>
      <c r="D1768" s="6" t="s">
        <v>9</v>
      </c>
      <c r="E1768" s="6" t="s">
        <v>3645</v>
      </c>
      <c r="F1768" s="6" t="s">
        <v>3653</v>
      </c>
      <c r="G1768" s="6" t="s">
        <v>3</v>
      </c>
      <c r="H1768" s="6" t="s">
        <v>6</v>
      </c>
      <c r="I1768" s="5">
        <v>6</v>
      </c>
      <c r="J1768" s="6" t="s">
        <v>5</v>
      </c>
      <c r="K1768" s="6" t="s">
        <v>4</v>
      </c>
      <c r="L1768" s="7">
        <v>80</v>
      </c>
      <c r="M1768" s="6" t="s">
        <v>3</v>
      </c>
      <c r="N1768" s="5">
        <v>1</v>
      </c>
      <c r="O1768" s="1" t="str">
        <f>IFERROR(FIND("DRW ACY",B1768),"")</f>
        <v/>
      </c>
      <c r="P1768" s="1" t="str">
        <f>IF(O1768="","",O1768+6)</f>
        <v/>
      </c>
      <c r="Q1768" s="1">
        <f>LEN(B1768)</f>
        <v>26</v>
      </c>
      <c r="R1768" s="1" t="str">
        <f>IF(P1768="","",RIGHT(B1768,Q1768-P1768))</f>
        <v/>
      </c>
      <c r="U1768" cm="1">
        <f t="array" ref="U1768">MIN(IFERROR(FIND(_xlfn.SEQUENCE(10,,CHAR(48)),F1768),""))</f>
        <v>8</v>
      </c>
      <c r="V1768" s="1">
        <f>LEN(F1768)</f>
        <v>15</v>
      </c>
      <c r="W1768" s="1" t="str">
        <f>RIGHT(F1768,(V1768+1)-U1768)</f>
        <v>611_0511</v>
      </c>
      <c r="X1768" s="1" t="str">
        <f>LEFT(W1768,8)</f>
        <v>611_0511</v>
      </c>
      <c r="Y1768" s="1" t="str">
        <f>IF(E1768&lt;&gt;"",E1768,"A créer")</f>
        <v>2 H 5 H</v>
      </c>
      <c r="Z1768" s="2">
        <f>I1768</f>
        <v>6</v>
      </c>
      <c r="AA1768" s="1" t="str">
        <f>X1768&amp;" / "&amp;A1768</f>
        <v>611_0511 / 29065606</v>
      </c>
      <c r="AB1768" s="1">
        <f>A1768</f>
        <v>29065606</v>
      </c>
    </row>
    <row r="1769" spans="1:28" ht="15" x14ac:dyDescent="0.25">
      <c r="A1769" s="6">
        <v>29064835</v>
      </c>
      <c r="B1769" s="6" t="s">
        <v>3652</v>
      </c>
      <c r="C1769" s="6" t="s">
        <v>10</v>
      </c>
      <c r="D1769" s="6" t="s">
        <v>9</v>
      </c>
      <c r="E1769" s="6" t="s">
        <v>3548</v>
      </c>
      <c r="F1769" s="6" t="s">
        <v>3651</v>
      </c>
      <c r="G1769" s="6" t="s">
        <v>3</v>
      </c>
      <c r="H1769" s="6" t="s">
        <v>6</v>
      </c>
      <c r="I1769" s="5">
        <v>23</v>
      </c>
      <c r="J1769" s="6" t="s">
        <v>5</v>
      </c>
      <c r="K1769" s="6" t="s">
        <v>4</v>
      </c>
      <c r="L1769" s="7">
        <v>139.07</v>
      </c>
      <c r="M1769" s="6" t="s">
        <v>3</v>
      </c>
      <c r="N1769" s="5">
        <v>1</v>
      </c>
      <c r="O1769" s="1" t="str">
        <f>IFERROR(FIND("DRW ACY",B1769),"")</f>
        <v/>
      </c>
      <c r="P1769" s="1" t="str">
        <f>IF(O1769="","",O1769+6)</f>
        <v/>
      </c>
      <c r="Q1769" s="1">
        <f>LEN(B1769)</f>
        <v>34</v>
      </c>
      <c r="R1769" s="1" t="str">
        <f>IF(P1769="","",RIGHT(B1769,Q1769-P1769))</f>
        <v/>
      </c>
      <c r="U1769" cm="1">
        <f t="array" ref="U1769">MIN(IFERROR(FIND(_xlfn.SEQUENCE(10,,CHAR(48)),F1769),""))</f>
        <v>8</v>
      </c>
      <c r="V1769" s="1">
        <f>LEN(F1769)</f>
        <v>15</v>
      </c>
      <c r="W1769" s="1" t="str">
        <f>RIGHT(F1769,(V1769+1)-U1769)</f>
        <v>312_1621</v>
      </c>
      <c r="X1769" s="1" t="str">
        <f>LEFT(W1769,8)</f>
        <v>312_1621</v>
      </c>
      <c r="Y1769" s="1" t="str">
        <f>IF(E1769&lt;&gt;"",E1769,"A créer")</f>
        <v>2 B 9 J</v>
      </c>
      <c r="Z1769" s="2">
        <f>I1769</f>
        <v>23</v>
      </c>
      <c r="AA1769" s="1" t="str">
        <f>X1769&amp;" / "&amp;A1769</f>
        <v>312_1621 / 29064835</v>
      </c>
      <c r="AB1769" s="1">
        <f>A1769</f>
        <v>29064835</v>
      </c>
    </row>
    <row r="1770" spans="1:28" ht="15" x14ac:dyDescent="0.25">
      <c r="A1770" s="6">
        <v>29065224</v>
      </c>
      <c r="B1770" s="6" t="s">
        <v>3650</v>
      </c>
      <c r="C1770" s="6" t="s">
        <v>10</v>
      </c>
      <c r="D1770" s="6" t="s">
        <v>9</v>
      </c>
      <c r="E1770" s="6" t="s">
        <v>3645</v>
      </c>
      <c r="F1770" s="6" t="s">
        <v>3649</v>
      </c>
      <c r="G1770" s="6" t="s">
        <v>3</v>
      </c>
      <c r="H1770" s="6" t="s">
        <v>6</v>
      </c>
      <c r="I1770" s="5">
        <v>6</v>
      </c>
      <c r="J1770" s="6" t="s">
        <v>5</v>
      </c>
      <c r="K1770" s="6" t="s">
        <v>4</v>
      </c>
      <c r="L1770" s="7">
        <v>180</v>
      </c>
      <c r="M1770" s="6" t="s">
        <v>3</v>
      </c>
      <c r="N1770" s="5">
        <v>1</v>
      </c>
      <c r="O1770" s="1" t="str">
        <f>IFERROR(FIND("DRW ACY",B1770),"")</f>
        <v/>
      </c>
      <c r="P1770" s="1" t="str">
        <f>IF(O1770="","",O1770+6)</f>
        <v/>
      </c>
      <c r="Q1770" s="1">
        <f>LEN(B1770)</f>
        <v>29</v>
      </c>
      <c r="R1770" s="1" t="str">
        <f>IF(P1770="","",RIGHT(B1770,Q1770-P1770))</f>
        <v/>
      </c>
      <c r="U1770" cm="1">
        <f t="array" ref="U1770">MIN(IFERROR(FIND(_xlfn.SEQUENCE(10,,CHAR(48)),F1770),""))</f>
        <v>8</v>
      </c>
      <c r="V1770" s="1">
        <f>LEN(F1770)</f>
        <v>15</v>
      </c>
      <c r="W1770" s="1" t="str">
        <f>RIGHT(F1770,(V1770+1)-U1770)</f>
        <v>611_3009</v>
      </c>
      <c r="X1770" s="1" t="str">
        <f>LEFT(W1770,8)</f>
        <v>611_3009</v>
      </c>
      <c r="Y1770" s="1" t="str">
        <f>IF(E1770&lt;&gt;"",E1770,"A créer")</f>
        <v>2 H 5 H</v>
      </c>
      <c r="Z1770" s="2">
        <f>I1770</f>
        <v>6</v>
      </c>
      <c r="AA1770" s="1" t="str">
        <f>X1770&amp;" / "&amp;A1770</f>
        <v>611_3009 / 29065224</v>
      </c>
      <c r="AB1770" s="1">
        <f>A1770</f>
        <v>29065224</v>
      </c>
    </row>
    <row r="1771" spans="1:28" ht="15" x14ac:dyDescent="0.25">
      <c r="A1771" s="6">
        <v>29065375</v>
      </c>
      <c r="B1771" s="6" t="s">
        <v>3648</v>
      </c>
      <c r="C1771" s="6" t="s">
        <v>10</v>
      </c>
      <c r="D1771" s="6" t="s">
        <v>9</v>
      </c>
      <c r="E1771" s="6" t="s">
        <v>603</v>
      </c>
      <c r="F1771" s="6" t="s">
        <v>3647</v>
      </c>
      <c r="G1771" s="6" t="s">
        <v>3</v>
      </c>
      <c r="H1771" s="6" t="s">
        <v>6</v>
      </c>
      <c r="I1771" s="5">
        <v>1</v>
      </c>
      <c r="J1771" s="6" t="s">
        <v>5</v>
      </c>
      <c r="K1771" s="6" t="s">
        <v>4</v>
      </c>
      <c r="L1771" s="7">
        <v>290</v>
      </c>
      <c r="M1771" s="6" t="s">
        <v>3</v>
      </c>
      <c r="N1771" s="5">
        <v>1</v>
      </c>
      <c r="O1771" s="1" t="str">
        <f>IFERROR(FIND("DRW ACY",B1771),"")</f>
        <v/>
      </c>
      <c r="P1771" s="1" t="str">
        <f>IF(O1771="","",O1771+6)</f>
        <v/>
      </c>
      <c r="Q1771" s="1">
        <f>LEN(B1771)</f>
        <v>28</v>
      </c>
      <c r="R1771" s="1" t="str">
        <f>IF(P1771="","",RIGHT(B1771,Q1771-P1771))</f>
        <v/>
      </c>
      <c r="U1771" cm="1">
        <f t="array" ref="U1771">MIN(IFERROR(FIND(_xlfn.SEQUENCE(10,,CHAR(48)),F1771),""))</f>
        <v>8</v>
      </c>
      <c r="V1771" s="1">
        <f>LEN(F1771)</f>
        <v>15</v>
      </c>
      <c r="W1771" s="1" t="str">
        <f>RIGHT(F1771,(V1771+1)-U1771)</f>
        <v>611_2983</v>
      </c>
      <c r="X1771" s="1" t="str">
        <f>LEFT(W1771,8)</f>
        <v>611_2983</v>
      </c>
      <c r="Y1771" s="1" t="str">
        <f>IF(E1771&lt;&gt;"",E1771,"A créer")</f>
        <v>2 G 3 C</v>
      </c>
      <c r="Z1771" s="2">
        <f>I1771</f>
        <v>1</v>
      </c>
      <c r="AA1771" s="1" t="str">
        <f>X1771&amp;" / "&amp;A1771</f>
        <v>611_2983 / 29065375</v>
      </c>
      <c r="AB1771" s="1">
        <f>A1771</f>
        <v>29065375</v>
      </c>
    </row>
    <row r="1772" spans="1:28" ht="15" x14ac:dyDescent="0.25">
      <c r="A1772" s="6">
        <v>29065377</v>
      </c>
      <c r="B1772" s="6" t="s">
        <v>3646</v>
      </c>
      <c r="C1772" s="6" t="s">
        <v>10</v>
      </c>
      <c r="D1772" s="6" t="s">
        <v>9</v>
      </c>
      <c r="E1772" s="6" t="s">
        <v>3645</v>
      </c>
      <c r="F1772" s="6" t="s">
        <v>3644</v>
      </c>
      <c r="G1772" s="6" t="s">
        <v>3</v>
      </c>
      <c r="H1772" s="6" t="s">
        <v>6</v>
      </c>
      <c r="I1772" s="5">
        <v>5</v>
      </c>
      <c r="J1772" s="6" t="s">
        <v>5</v>
      </c>
      <c r="K1772" s="6" t="s">
        <v>4</v>
      </c>
      <c r="L1772" s="7">
        <v>95</v>
      </c>
      <c r="M1772" s="6" t="s">
        <v>3</v>
      </c>
      <c r="N1772" s="5">
        <v>1</v>
      </c>
      <c r="O1772" s="1" t="str">
        <f>IFERROR(FIND("DRW ACY",B1772),"")</f>
        <v/>
      </c>
      <c r="P1772" s="1" t="str">
        <f>IF(O1772="","",O1772+6)</f>
        <v/>
      </c>
      <c r="Q1772" s="1">
        <f>LEN(B1772)</f>
        <v>28</v>
      </c>
      <c r="R1772" s="1" t="str">
        <f>IF(P1772="","",RIGHT(B1772,Q1772-P1772))</f>
        <v/>
      </c>
      <c r="U1772" cm="1">
        <f t="array" ref="U1772">MIN(IFERROR(FIND(_xlfn.SEQUENCE(10,,CHAR(48)),F1772),""))</f>
        <v>8</v>
      </c>
      <c r="V1772" s="1">
        <f>LEN(F1772)</f>
        <v>15</v>
      </c>
      <c r="W1772" s="1" t="str">
        <f>RIGHT(F1772,(V1772+1)-U1772)</f>
        <v>611_3010</v>
      </c>
      <c r="X1772" s="1" t="str">
        <f>LEFT(W1772,8)</f>
        <v>611_3010</v>
      </c>
      <c r="Y1772" s="1" t="str">
        <f>IF(E1772&lt;&gt;"",E1772,"A créer")</f>
        <v>2 H 5 H</v>
      </c>
      <c r="Z1772" s="2">
        <f>I1772</f>
        <v>5</v>
      </c>
      <c r="AA1772" s="1" t="str">
        <f>X1772&amp;" / "&amp;A1772</f>
        <v>611_3010 / 29065377</v>
      </c>
      <c r="AB1772" s="1">
        <f>A1772</f>
        <v>29065377</v>
      </c>
    </row>
    <row r="1773" spans="1:28" ht="15" x14ac:dyDescent="0.25">
      <c r="A1773" s="6">
        <v>29065426</v>
      </c>
      <c r="B1773" s="6" t="s">
        <v>3643</v>
      </c>
      <c r="C1773" s="6" t="s">
        <v>10</v>
      </c>
      <c r="D1773" s="6" t="s">
        <v>9</v>
      </c>
      <c r="E1773" s="6" t="s">
        <v>1696</v>
      </c>
      <c r="F1773" s="6" t="s">
        <v>3642</v>
      </c>
      <c r="G1773" s="6" t="s">
        <v>3</v>
      </c>
      <c r="H1773" s="6" t="s">
        <v>6</v>
      </c>
      <c r="I1773" s="5">
        <v>6</v>
      </c>
      <c r="J1773" s="6" t="s">
        <v>5</v>
      </c>
      <c r="K1773" s="6" t="s">
        <v>4</v>
      </c>
      <c r="L1773" s="7">
        <v>140</v>
      </c>
      <c r="M1773" s="6" t="s">
        <v>3</v>
      </c>
      <c r="N1773" s="5">
        <v>1</v>
      </c>
      <c r="O1773" s="1" t="str">
        <f>IFERROR(FIND("DRW ACY",B1773),"")</f>
        <v/>
      </c>
      <c r="P1773" s="1" t="str">
        <f>IF(O1773="","",O1773+6)</f>
        <v/>
      </c>
      <c r="Q1773" s="1">
        <f>LEN(B1773)</f>
        <v>25</v>
      </c>
      <c r="R1773" s="1" t="str">
        <f>IF(P1773="","",RIGHT(B1773,Q1773-P1773))</f>
        <v/>
      </c>
      <c r="U1773" cm="1">
        <f t="array" ref="U1773">MIN(IFERROR(FIND(_xlfn.SEQUENCE(10,,CHAR(48)),F1773),""))</f>
        <v>8</v>
      </c>
      <c r="V1773" s="1">
        <f>LEN(F1773)</f>
        <v>15</v>
      </c>
      <c r="W1773" s="1" t="str">
        <f>RIGHT(F1773,(V1773+1)-U1773)</f>
        <v>312_0671</v>
      </c>
      <c r="X1773" s="1" t="str">
        <f>LEFT(W1773,8)</f>
        <v>312_0671</v>
      </c>
      <c r="Y1773" s="1" t="str">
        <f>IF(E1773&lt;&gt;"",E1773,"A créer")</f>
        <v>2 B 8 K</v>
      </c>
      <c r="Z1773" s="2">
        <f>I1773</f>
        <v>6</v>
      </c>
      <c r="AA1773" s="1" t="str">
        <f>X1773&amp;" / "&amp;A1773</f>
        <v>312_0671 / 29065426</v>
      </c>
      <c r="AB1773" s="1">
        <f>A1773</f>
        <v>29065426</v>
      </c>
    </row>
    <row r="1774" spans="1:28" ht="15" x14ac:dyDescent="0.25">
      <c r="A1774" s="6">
        <v>31261649</v>
      </c>
      <c r="B1774" s="6" t="s">
        <v>3641</v>
      </c>
      <c r="C1774" s="6" t="s">
        <v>10</v>
      </c>
      <c r="D1774" s="6" t="s">
        <v>9</v>
      </c>
      <c r="E1774" s="6" t="s">
        <v>3640</v>
      </c>
      <c r="F1774" s="6" t="s">
        <v>3639</v>
      </c>
      <c r="G1774" s="6" t="s">
        <v>3</v>
      </c>
      <c r="H1774" s="6" t="s">
        <v>6</v>
      </c>
      <c r="I1774" s="5">
        <v>10</v>
      </c>
      <c r="J1774" s="6" t="s">
        <v>5</v>
      </c>
      <c r="K1774" s="6" t="s">
        <v>4</v>
      </c>
      <c r="L1774" s="7">
        <v>35</v>
      </c>
      <c r="M1774" s="6" t="s">
        <v>3</v>
      </c>
      <c r="N1774" s="5">
        <v>1</v>
      </c>
      <c r="O1774" s="1">
        <f>IFERROR(FIND("DRW ACY",B1774),"")</f>
        <v>15</v>
      </c>
      <c r="P1774" s="1">
        <f>IF(O1774="","",O1774+6)</f>
        <v>21</v>
      </c>
      <c r="Q1774" s="1">
        <f>LEN(B1774)</f>
        <v>29</v>
      </c>
      <c r="R1774" s="1" t="str">
        <f>IF(P1774="","",RIGHT(B1774,Q1774-P1774))</f>
        <v>312_2283</v>
      </c>
      <c r="U1774" cm="1">
        <f t="array" ref="U1774">MIN(IFERROR(FIND(_xlfn.SEQUENCE(10,,CHAR(48)),F1774),""))</f>
        <v>8</v>
      </c>
      <c r="V1774" s="1">
        <f>LEN(F1774)</f>
        <v>17</v>
      </c>
      <c r="W1774" s="1" t="str">
        <f>RIGHT(F1774,(V1774+1)-U1774)</f>
        <v>312_2283/A</v>
      </c>
      <c r="X1774" s="1" t="str">
        <f>LEFT(W1774,8)</f>
        <v>312_2283</v>
      </c>
      <c r="Y1774" s="1" t="str">
        <f>IF(E1774&lt;&gt;"",E1774,"A créer")</f>
        <v>2 D 3 E</v>
      </c>
      <c r="Z1774" s="2">
        <f>I1774</f>
        <v>10</v>
      </c>
      <c r="AA1774" s="1" t="str">
        <f>X1774&amp;" / "&amp;A1774</f>
        <v>312_2283 / 31261649</v>
      </c>
      <c r="AB1774" s="1">
        <f>A1774</f>
        <v>31261649</v>
      </c>
    </row>
    <row r="1775" spans="1:28" ht="15" x14ac:dyDescent="0.25">
      <c r="A1775" s="6">
        <v>31244054</v>
      </c>
      <c r="B1775" s="6" t="s">
        <v>3638</v>
      </c>
      <c r="C1775" s="6" t="s">
        <v>10</v>
      </c>
      <c r="D1775" s="6" t="s">
        <v>9</v>
      </c>
      <c r="E1775" s="6" t="s">
        <v>1934</v>
      </c>
      <c r="F1775" s="6" t="s">
        <v>3637</v>
      </c>
      <c r="G1775" s="6" t="s">
        <v>3</v>
      </c>
      <c r="H1775" s="6" t="s">
        <v>6</v>
      </c>
      <c r="I1775" s="5">
        <v>10</v>
      </c>
      <c r="J1775" s="6" t="s">
        <v>5</v>
      </c>
      <c r="K1775" s="6" t="s">
        <v>4</v>
      </c>
      <c r="L1775" s="7">
        <v>90</v>
      </c>
      <c r="M1775" s="6" t="s">
        <v>3</v>
      </c>
      <c r="N1775" s="5">
        <v>1</v>
      </c>
      <c r="O1775" s="1">
        <f>IFERROR(FIND("DRW ACY",B1775),"")</f>
        <v>19</v>
      </c>
      <c r="P1775" s="1">
        <f>IF(O1775="","",O1775+6)</f>
        <v>25</v>
      </c>
      <c r="Q1775" s="1">
        <f>LEN(B1775)</f>
        <v>33</v>
      </c>
      <c r="R1775" s="1" t="str">
        <f>IF(P1775="","",RIGHT(B1775,Q1775-P1775))</f>
        <v>312_1403</v>
      </c>
      <c r="U1775" cm="1">
        <f t="array" ref="U1775">MIN(IFERROR(FIND(_xlfn.SEQUENCE(10,,CHAR(48)),F1775),""))</f>
        <v>8</v>
      </c>
      <c r="V1775" s="1">
        <f>LEN(F1775)</f>
        <v>16</v>
      </c>
      <c r="W1775" s="1" t="str">
        <f>RIGHT(F1775,(V1775+1)-U1775)</f>
        <v>312_1403B</v>
      </c>
      <c r="X1775" s="1" t="str">
        <f>LEFT(W1775,8)</f>
        <v>312_1403</v>
      </c>
      <c r="Y1775" s="1" t="str">
        <f>IF(E1775&lt;&gt;"",E1775,"A créer")</f>
        <v>2 C 7 E</v>
      </c>
      <c r="Z1775" s="2">
        <f>I1775</f>
        <v>10</v>
      </c>
      <c r="AA1775" s="1" t="str">
        <f>X1775&amp;" / "&amp;A1775</f>
        <v>312_1403 / 31244054</v>
      </c>
      <c r="AB1775" s="1">
        <f>A1775</f>
        <v>31244054</v>
      </c>
    </row>
    <row r="1776" spans="1:28" ht="15" x14ac:dyDescent="0.25">
      <c r="A1776" s="6">
        <v>31291809</v>
      </c>
      <c r="B1776" s="6" t="s">
        <v>3636</v>
      </c>
      <c r="C1776" s="6" t="s">
        <v>10</v>
      </c>
      <c r="D1776" s="6" t="s">
        <v>9</v>
      </c>
      <c r="E1776" s="6" t="s">
        <v>3</v>
      </c>
      <c r="F1776" s="6" t="s">
        <v>3635</v>
      </c>
      <c r="G1776" s="6" t="s">
        <v>3</v>
      </c>
      <c r="H1776" s="6" t="s">
        <v>6</v>
      </c>
      <c r="I1776" s="5">
        <v>0</v>
      </c>
      <c r="J1776" s="6" t="s">
        <v>5</v>
      </c>
      <c r="K1776" s="6" t="s">
        <v>4</v>
      </c>
      <c r="L1776" s="7">
        <v>114.3</v>
      </c>
      <c r="M1776" s="6" t="s">
        <v>3</v>
      </c>
      <c r="N1776" s="5">
        <v>1</v>
      </c>
      <c r="O1776" s="1">
        <f>IFERROR(FIND("DRW ACY",B1776),"")</f>
        <v>19</v>
      </c>
      <c r="P1776" s="1">
        <f>IF(O1776="","",O1776+6)</f>
        <v>25</v>
      </c>
      <c r="Q1776" s="1">
        <f>LEN(B1776)</f>
        <v>33</v>
      </c>
      <c r="R1776" s="1" t="str">
        <f>IF(P1776="","",RIGHT(B1776,Q1776-P1776))</f>
        <v>611_1411</v>
      </c>
      <c r="U1776" cm="1">
        <f t="array" ref="U1776">MIN(IFERROR(FIND(_xlfn.SEQUENCE(10,,CHAR(48)),F1776),""))</f>
        <v>8</v>
      </c>
      <c r="V1776" s="1">
        <f>LEN(F1776)</f>
        <v>17</v>
      </c>
      <c r="W1776" s="1" t="str">
        <f>RIGHT(F1776,(V1776+1)-U1776)</f>
        <v>611_1411/A</v>
      </c>
      <c r="X1776" s="1" t="str">
        <f>LEFT(W1776,8)</f>
        <v>611_1411</v>
      </c>
      <c r="Y1776" s="1" t="str">
        <f>IF(E1776&lt;&gt;"",E1776,"A créer")</f>
        <v>A créer</v>
      </c>
      <c r="Z1776" s="2">
        <f>I1776</f>
        <v>0</v>
      </c>
      <c r="AA1776" s="1" t="str">
        <f>X1776&amp;" / "&amp;A1776</f>
        <v>611_1411 / 31291809</v>
      </c>
      <c r="AB1776" s="1">
        <f>A1776</f>
        <v>31291809</v>
      </c>
    </row>
    <row r="1777" spans="1:28" ht="15" x14ac:dyDescent="0.25">
      <c r="A1777" s="6">
        <v>31291810</v>
      </c>
      <c r="B1777" s="6" t="s">
        <v>3634</v>
      </c>
      <c r="C1777" s="6" t="s">
        <v>10</v>
      </c>
      <c r="D1777" s="6" t="s">
        <v>9</v>
      </c>
      <c r="E1777" s="6" t="s">
        <v>3</v>
      </c>
      <c r="F1777" s="6" t="s">
        <v>3633</v>
      </c>
      <c r="G1777" s="6" t="s">
        <v>3</v>
      </c>
      <c r="H1777" s="6" t="s">
        <v>6</v>
      </c>
      <c r="I1777" s="5">
        <v>0</v>
      </c>
      <c r="J1777" s="6" t="s">
        <v>5</v>
      </c>
      <c r="K1777" s="6" t="s">
        <v>4</v>
      </c>
      <c r="L1777" s="7">
        <v>114.3</v>
      </c>
      <c r="M1777" s="6" t="s">
        <v>3</v>
      </c>
      <c r="N1777" s="5">
        <v>1</v>
      </c>
      <c r="O1777" s="1">
        <f>IFERROR(FIND("DRW ACY",B1777),"")</f>
        <v>19</v>
      </c>
      <c r="P1777" s="1">
        <f>IF(O1777="","",O1777+6)</f>
        <v>25</v>
      </c>
      <c r="Q1777" s="1">
        <f>LEN(B1777)</f>
        <v>33</v>
      </c>
      <c r="R1777" s="1" t="str">
        <f>IF(P1777="","",RIGHT(B1777,Q1777-P1777))</f>
        <v>611_1424</v>
      </c>
      <c r="U1777" cm="1">
        <f t="array" ref="U1777">MIN(IFERROR(FIND(_xlfn.SEQUENCE(10,,CHAR(48)),F1777),""))</f>
        <v>8</v>
      </c>
      <c r="V1777" s="1">
        <f>LEN(F1777)</f>
        <v>17</v>
      </c>
      <c r="W1777" s="1" t="str">
        <f>RIGHT(F1777,(V1777+1)-U1777)</f>
        <v>611_1424/A</v>
      </c>
      <c r="X1777" s="1" t="str">
        <f>LEFT(W1777,8)</f>
        <v>611_1424</v>
      </c>
      <c r="Y1777" s="1" t="str">
        <f>IF(E1777&lt;&gt;"",E1777,"A créer")</f>
        <v>A créer</v>
      </c>
      <c r="Z1777" s="2">
        <f>I1777</f>
        <v>0</v>
      </c>
      <c r="AA1777" s="1" t="str">
        <f>X1777&amp;" / "&amp;A1777</f>
        <v>611_1424 / 31291810</v>
      </c>
      <c r="AB1777" s="1">
        <f>A1777</f>
        <v>31291810</v>
      </c>
    </row>
    <row r="1778" spans="1:28" ht="15" x14ac:dyDescent="0.25">
      <c r="A1778" s="6">
        <v>29065175</v>
      </c>
      <c r="B1778" s="6" t="s">
        <v>3632</v>
      </c>
      <c r="C1778" s="6" t="s">
        <v>10</v>
      </c>
      <c r="D1778" s="6" t="s">
        <v>9</v>
      </c>
      <c r="E1778" s="6" t="s">
        <v>3</v>
      </c>
      <c r="F1778" s="6" t="s">
        <v>3631</v>
      </c>
      <c r="G1778" s="6" t="s">
        <v>3</v>
      </c>
      <c r="H1778" s="6" t="s">
        <v>6</v>
      </c>
      <c r="I1778" s="5">
        <v>0</v>
      </c>
      <c r="J1778" s="6" t="s">
        <v>5</v>
      </c>
      <c r="K1778" s="6" t="s">
        <v>4</v>
      </c>
      <c r="L1778" s="7">
        <v>129</v>
      </c>
      <c r="M1778" s="6" t="s">
        <v>3</v>
      </c>
      <c r="N1778" s="5">
        <v>1</v>
      </c>
      <c r="O1778" s="1" t="str">
        <f>IFERROR(FIND("DRW ACY",B1778),"")</f>
        <v/>
      </c>
      <c r="P1778" s="1" t="str">
        <f>IF(O1778="","",O1778+6)</f>
        <v/>
      </c>
      <c r="Q1778" s="1">
        <f>LEN(B1778)</f>
        <v>29</v>
      </c>
      <c r="R1778" s="1" t="str">
        <f>IF(P1778="","",RIGHT(B1778,Q1778-P1778))</f>
        <v/>
      </c>
      <c r="U1778" cm="1">
        <f t="array" ref="U1778">MIN(IFERROR(FIND(_xlfn.SEQUENCE(10,,CHAR(48)),F1778),""))</f>
        <v>8</v>
      </c>
      <c r="V1778" s="1">
        <f>LEN(F1778)</f>
        <v>15</v>
      </c>
      <c r="W1778" s="1" t="str">
        <f>RIGHT(F1778,(V1778+1)-U1778)</f>
        <v>611_1393</v>
      </c>
      <c r="X1778" s="1" t="str">
        <f>LEFT(W1778,8)</f>
        <v>611_1393</v>
      </c>
      <c r="Y1778" s="1" t="str">
        <f>IF(E1778&lt;&gt;"",E1778,"A créer")</f>
        <v>A créer</v>
      </c>
      <c r="Z1778" s="2">
        <f>I1778</f>
        <v>0</v>
      </c>
      <c r="AA1778" s="1" t="str">
        <f>X1778&amp;" / "&amp;A1778</f>
        <v>611_1393 / 29065175</v>
      </c>
      <c r="AB1778" s="1">
        <f>A1778</f>
        <v>29065175</v>
      </c>
    </row>
    <row r="1779" spans="1:28" ht="15" x14ac:dyDescent="0.25">
      <c r="A1779" s="6">
        <v>29064604</v>
      </c>
      <c r="B1779" s="6" t="s">
        <v>3630</v>
      </c>
      <c r="C1779" s="6" t="s">
        <v>10</v>
      </c>
      <c r="D1779" s="6" t="s">
        <v>9</v>
      </c>
      <c r="E1779" s="6" t="s">
        <v>3</v>
      </c>
      <c r="F1779" s="6" t="s">
        <v>3629</v>
      </c>
      <c r="G1779" s="6" t="s">
        <v>3</v>
      </c>
      <c r="H1779" s="6" t="s">
        <v>6</v>
      </c>
      <c r="I1779" s="5">
        <v>0</v>
      </c>
      <c r="J1779" s="6" t="s">
        <v>5</v>
      </c>
      <c r="K1779" s="6" t="s">
        <v>4</v>
      </c>
      <c r="L1779" s="7">
        <v>129</v>
      </c>
      <c r="M1779" s="6" t="s">
        <v>3</v>
      </c>
      <c r="N1779" s="5">
        <v>1</v>
      </c>
      <c r="O1779" s="1" t="str">
        <f>IFERROR(FIND("DRW ACY",B1779),"")</f>
        <v/>
      </c>
      <c r="P1779" s="1" t="str">
        <f>IF(O1779="","",O1779+6)</f>
        <v/>
      </c>
      <c r="Q1779" s="1">
        <f>LEN(B1779)</f>
        <v>32</v>
      </c>
      <c r="R1779" s="1" t="str">
        <f>IF(P1779="","",RIGHT(B1779,Q1779-P1779))</f>
        <v/>
      </c>
      <c r="U1779" cm="1">
        <f t="array" ref="U1779">MIN(IFERROR(FIND(_xlfn.SEQUENCE(10,,CHAR(48)),F1779),""))</f>
        <v>8</v>
      </c>
      <c r="V1779" s="1">
        <f>LEN(F1779)</f>
        <v>15</v>
      </c>
      <c r="W1779" s="1" t="str">
        <f>RIGHT(F1779,(V1779+1)-U1779)</f>
        <v>611_1437</v>
      </c>
      <c r="X1779" s="1" t="str">
        <f>LEFT(W1779,8)</f>
        <v>611_1437</v>
      </c>
      <c r="Y1779" s="1" t="str">
        <f>IF(E1779&lt;&gt;"",E1779,"A créer")</f>
        <v>A créer</v>
      </c>
      <c r="Z1779" s="2">
        <f>I1779</f>
        <v>0</v>
      </c>
      <c r="AA1779" s="1" t="str">
        <f>X1779&amp;" / "&amp;A1779</f>
        <v>611_1437 / 29064604</v>
      </c>
      <c r="AB1779" s="1">
        <f>A1779</f>
        <v>29064604</v>
      </c>
    </row>
    <row r="1780" spans="1:28" ht="15" x14ac:dyDescent="0.25">
      <c r="A1780" s="6">
        <v>29065274</v>
      </c>
      <c r="B1780" s="6" t="s">
        <v>3628</v>
      </c>
      <c r="C1780" s="6" t="s">
        <v>10</v>
      </c>
      <c r="D1780" s="6" t="s">
        <v>9</v>
      </c>
      <c r="E1780" s="6" t="s">
        <v>3548</v>
      </c>
      <c r="F1780" s="6" t="s">
        <v>3627</v>
      </c>
      <c r="G1780" s="6" t="s">
        <v>3</v>
      </c>
      <c r="H1780" s="6" t="s">
        <v>6</v>
      </c>
      <c r="I1780" s="5">
        <v>2</v>
      </c>
      <c r="J1780" s="6" t="s">
        <v>5</v>
      </c>
      <c r="K1780" s="6" t="s">
        <v>4</v>
      </c>
      <c r="L1780" s="7">
        <v>60.74</v>
      </c>
      <c r="M1780" s="6" t="s">
        <v>3</v>
      </c>
      <c r="N1780" s="5">
        <v>1</v>
      </c>
      <c r="O1780" s="1" t="str">
        <f>IFERROR(FIND("DRW ACY",B1780),"")</f>
        <v/>
      </c>
      <c r="P1780" s="1" t="str">
        <f>IF(O1780="","",O1780+6)</f>
        <v/>
      </c>
      <c r="Q1780" s="1">
        <f>LEN(B1780)</f>
        <v>31</v>
      </c>
      <c r="R1780" s="1" t="str">
        <f>IF(P1780="","",RIGHT(B1780,Q1780-P1780))</f>
        <v/>
      </c>
      <c r="U1780" cm="1">
        <f t="array" ref="U1780">MIN(IFERROR(FIND(_xlfn.SEQUENCE(10,,CHAR(48)),F1780),""))</f>
        <v>8</v>
      </c>
      <c r="V1780" s="1">
        <f>LEN(F1780)</f>
        <v>15</v>
      </c>
      <c r="W1780" s="1" t="str">
        <f>RIGHT(F1780,(V1780+1)-U1780)</f>
        <v>312_1622</v>
      </c>
      <c r="X1780" s="1" t="str">
        <f>LEFT(W1780,8)</f>
        <v>312_1622</v>
      </c>
      <c r="Y1780" s="1" t="str">
        <f>IF(E1780&lt;&gt;"",E1780,"A créer")</f>
        <v>2 B 9 J</v>
      </c>
      <c r="Z1780" s="2">
        <f>I1780</f>
        <v>2</v>
      </c>
      <c r="AA1780" s="1" t="str">
        <f>X1780&amp;" / "&amp;A1780</f>
        <v>312_1622 / 29065274</v>
      </c>
      <c r="AB1780" s="1">
        <f>A1780</f>
        <v>29065274</v>
      </c>
    </row>
    <row r="1781" spans="1:28" ht="15" x14ac:dyDescent="0.25">
      <c r="A1781" s="6">
        <v>29065734</v>
      </c>
      <c r="B1781" s="6" t="s">
        <v>3626</v>
      </c>
      <c r="C1781" s="6" t="s">
        <v>10</v>
      </c>
      <c r="D1781" s="6" t="s">
        <v>9</v>
      </c>
      <c r="E1781" s="6" t="s">
        <v>1693</v>
      </c>
      <c r="F1781" s="6" t="s">
        <v>3625</v>
      </c>
      <c r="G1781" s="6" t="s">
        <v>3</v>
      </c>
      <c r="H1781" s="6" t="s">
        <v>6</v>
      </c>
      <c r="I1781" s="5">
        <v>15</v>
      </c>
      <c r="J1781" s="6" t="s">
        <v>5</v>
      </c>
      <c r="K1781" s="6" t="s">
        <v>4</v>
      </c>
      <c r="L1781" s="7">
        <v>112.32</v>
      </c>
      <c r="M1781" s="6" t="s">
        <v>3</v>
      </c>
      <c r="N1781" s="5">
        <v>1</v>
      </c>
      <c r="O1781" s="1" t="str">
        <f>IFERROR(FIND("DRW ACY",B1781),"")</f>
        <v/>
      </c>
      <c r="P1781" s="1" t="str">
        <f>IF(O1781="","",O1781+6)</f>
        <v/>
      </c>
      <c r="Q1781" s="1">
        <f>LEN(B1781)</f>
        <v>29</v>
      </c>
      <c r="R1781" s="1" t="str">
        <f>IF(P1781="","",RIGHT(B1781,Q1781-P1781))</f>
        <v/>
      </c>
      <c r="U1781" cm="1">
        <f t="array" ref="U1781">MIN(IFERROR(FIND(_xlfn.SEQUENCE(10,,CHAR(48)),F1781),""))</f>
        <v>8</v>
      </c>
      <c r="V1781" s="1">
        <f>LEN(F1781)</f>
        <v>15</v>
      </c>
      <c r="W1781" s="1" t="str">
        <f>RIGHT(F1781,(V1781+1)-U1781)</f>
        <v>312_1682</v>
      </c>
      <c r="X1781" s="1" t="str">
        <f>LEFT(W1781,8)</f>
        <v>312_1682</v>
      </c>
      <c r="Y1781" s="1" t="str">
        <f>IF(E1781&lt;&gt;"",E1781,"A créer")</f>
        <v>2 B 9 H</v>
      </c>
      <c r="Z1781" s="2">
        <f>I1781</f>
        <v>15</v>
      </c>
      <c r="AA1781" s="1" t="str">
        <f>X1781&amp;" / "&amp;A1781</f>
        <v>312_1682 / 29065734</v>
      </c>
      <c r="AB1781" s="1">
        <f>A1781</f>
        <v>29065734</v>
      </c>
    </row>
    <row r="1782" spans="1:28" ht="15" x14ac:dyDescent="0.25">
      <c r="A1782" s="6">
        <v>10411273</v>
      </c>
      <c r="B1782" s="6" t="s">
        <v>3624</v>
      </c>
      <c r="C1782" s="6" t="s">
        <v>10</v>
      </c>
      <c r="D1782" s="6" t="s">
        <v>9</v>
      </c>
      <c r="E1782" s="6" t="s">
        <v>3623</v>
      </c>
      <c r="F1782" s="6" t="s">
        <v>3622</v>
      </c>
      <c r="G1782" s="6" t="s">
        <v>3</v>
      </c>
      <c r="H1782" s="6" t="s">
        <v>6</v>
      </c>
      <c r="I1782" s="5">
        <v>18</v>
      </c>
      <c r="J1782" s="6" t="s">
        <v>5</v>
      </c>
      <c r="K1782" s="6" t="s">
        <v>4</v>
      </c>
      <c r="L1782" s="7">
        <v>2.4</v>
      </c>
      <c r="M1782" s="6" t="s">
        <v>3</v>
      </c>
      <c r="N1782" s="5">
        <v>1</v>
      </c>
      <c r="O1782" s="1" t="str">
        <f>IFERROR(FIND("DRW ACY",B1782),"")</f>
        <v/>
      </c>
      <c r="P1782" s="1" t="str">
        <f>IF(O1782="","",O1782+6)</f>
        <v/>
      </c>
      <c r="Q1782" s="1">
        <f>LEN(B1782)</f>
        <v>26</v>
      </c>
      <c r="R1782" s="1" t="str">
        <f>IF(P1782="","",RIGHT(B1782,Q1782-P1782))</f>
        <v/>
      </c>
      <c r="U1782" cm="1">
        <f t="array" ref="U1782">MIN(IFERROR(FIND(_xlfn.SEQUENCE(10,,CHAR(48)),F1782),""))</f>
        <v>3</v>
      </c>
      <c r="V1782" s="1">
        <f>LEN(F1782)</f>
        <v>6</v>
      </c>
      <c r="W1782" s="1" t="str">
        <f>RIGHT(F1782,(V1782+1)-U1782)</f>
        <v>1010</v>
      </c>
      <c r="X1782" s="1" t="str">
        <f>LEFT(W1782,8)</f>
        <v>1010</v>
      </c>
      <c r="Y1782" s="1" t="str">
        <f>IF(E1782&lt;&gt;"",E1782,"A créer")</f>
        <v>2 A 10 B</v>
      </c>
      <c r="Z1782" s="2">
        <f>I1782</f>
        <v>18</v>
      </c>
      <c r="AA1782" s="1" t="str">
        <f>X1782&amp;" / "&amp;A1782</f>
        <v>1010 / 10411273</v>
      </c>
      <c r="AB1782" s="1">
        <f>A1782</f>
        <v>10411273</v>
      </c>
    </row>
    <row r="1783" spans="1:28" ht="15" x14ac:dyDescent="0.25">
      <c r="A1783" s="6">
        <v>10411307</v>
      </c>
      <c r="B1783" s="6" t="s">
        <v>3621</v>
      </c>
      <c r="C1783" s="6" t="s">
        <v>10</v>
      </c>
      <c r="D1783" s="6" t="s">
        <v>9</v>
      </c>
      <c r="E1783" s="6" t="s">
        <v>3620</v>
      </c>
      <c r="F1783" s="6" t="s">
        <v>3619</v>
      </c>
      <c r="G1783" s="6" t="s">
        <v>3</v>
      </c>
      <c r="H1783" s="6" t="s">
        <v>6</v>
      </c>
      <c r="I1783" s="5">
        <v>23</v>
      </c>
      <c r="J1783" s="6" t="s">
        <v>5</v>
      </c>
      <c r="K1783" s="6" t="s">
        <v>4</v>
      </c>
      <c r="L1783" s="7">
        <v>2.7</v>
      </c>
      <c r="M1783" s="6" t="s">
        <v>3</v>
      </c>
      <c r="N1783" s="5">
        <v>1</v>
      </c>
      <c r="O1783" s="1" t="str">
        <f>IFERROR(FIND("DRW ACY",B1783),"")</f>
        <v/>
      </c>
      <c r="P1783" s="1" t="str">
        <f>IF(O1783="","",O1783+6)</f>
        <v/>
      </c>
      <c r="Q1783" s="1">
        <f>LEN(B1783)</f>
        <v>26</v>
      </c>
      <c r="R1783" s="1" t="str">
        <f>IF(P1783="","",RIGHT(B1783,Q1783-P1783))</f>
        <v/>
      </c>
      <c r="U1783" cm="1">
        <f t="array" ref="U1783">MIN(IFERROR(FIND(_xlfn.SEQUENCE(10,,CHAR(48)),F1783),""))</f>
        <v>3</v>
      </c>
      <c r="V1783" s="1">
        <f>LEN(F1783)</f>
        <v>6</v>
      </c>
      <c r="W1783" s="1" t="str">
        <f>RIGHT(F1783,(V1783+1)-U1783)</f>
        <v>1312</v>
      </c>
      <c r="X1783" s="1" t="str">
        <f>LEFT(W1783,8)</f>
        <v>1312</v>
      </c>
      <c r="Y1783" s="1" t="str">
        <f>IF(E1783&lt;&gt;"",E1783,"A créer")</f>
        <v>2 A 10 D</v>
      </c>
      <c r="Z1783" s="2">
        <f>I1783</f>
        <v>23</v>
      </c>
      <c r="AA1783" s="1" t="str">
        <f>X1783&amp;" / "&amp;A1783</f>
        <v>1312 / 10411307</v>
      </c>
      <c r="AB1783" s="1">
        <f>A1783</f>
        <v>10411307</v>
      </c>
    </row>
    <row r="1784" spans="1:28" ht="15" x14ac:dyDescent="0.25">
      <c r="A1784" s="6">
        <v>29062550</v>
      </c>
      <c r="B1784" s="6" t="s">
        <v>3618</v>
      </c>
      <c r="C1784" s="6" t="s">
        <v>10</v>
      </c>
      <c r="D1784" s="6" t="s">
        <v>9</v>
      </c>
      <c r="E1784" s="6" t="s">
        <v>3617</v>
      </c>
      <c r="F1784" s="6" t="s">
        <v>3616</v>
      </c>
      <c r="G1784" s="6" t="s">
        <v>3</v>
      </c>
      <c r="H1784" s="6" t="s">
        <v>6</v>
      </c>
      <c r="I1784" s="5">
        <v>1</v>
      </c>
      <c r="J1784" s="6" t="s">
        <v>5</v>
      </c>
      <c r="K1784" s="6" t="s">
        <v>4</v>
      </c>
      <c r="L1784" s="7">
        <v>37.200000000000003</v>
      </c>
      <c r="M1784" s="6" t="s">
        <v>3</v>
      </c>
      <c r="N1784" s="5">
        <v>1</v>
      </c>
      <c r="O1784" s="1" t="str">
        <f>IFERROR(FIND("DRW ACY",B1784),"")</f>
        <v/>
      </c>
      <c r="P1784" s="1" t="str">
        <f>IF(O1784="","",O1784+6)</f>
        <v/>
      </c>
      <c r="Q1784" s="1">
        <f>LEN(B1784)</f>
        <v>31</v>
      </c>
      <c r="R1784" s="1" t="str">
        <f>IF(P1784="","",RIGHT(B1784,Q1784-P1784))</f>
        <v/>
      </c>
      <c r="U1784" cm="1">
        <f t="array" ref="U1784">MIN(IFERROR(FIND(_xlfn.SEQUENCE(10,,CHAR(48)),F1784),""))</f>
        <v>1</v>
      </c>
      <c r="V1784" s="1">
        <f>LEN(F1784)</f>
        <v>9</v>
      </c>
      <c r="W1784" s="1" t="str">
        <f>RIGHT(F1784,(V1784+1)-U1784)</f>
        <v>40US35300</v>
      </c>
      <c r="X1784" s="1" t="str">
        <f>LEFT(W1784,8)</f>
        <v>40US3530</v>
      </c>
      <c r="Y1784" s="1" t="str">
        <f>IF(E1784&lt;&gt;"",E1784,"A créer")</f>
        <v>2 F 8 I</v>
      </c>
      <c r="Z1784" s="2">
        <f>I1784</f>
        <v>1</v>
      </c>
      <c r="AA1784" s="1" t="str">
        <f>X1784&amp;" / "&amp;A1784</f>
        <v>40US3530 / 29062550</v>
      </c>
      <c r="AB1784" s="1">
        <f>A1784</f>
        <v>29062550</v>
      </c>
    </row>
    <row r="1785" spans="1:28" ht="15" x14ac:dyDescent="0.25">
      <c r="A1785" s="6">
        <v>29063178</v>
      </c>
      <c r="B1785" s="6" t="s">
        <v>3615</v>
      </c>
      <c r="C1785" s="6" t="s">
        <v>10</v>
      </c>
      <c r="D1785" s="6" t="s">
        <v>9</v>
      </c>
      <c r="E1785" s="6" t="s">
        <v>3614</v>
      </c>
      <c r="F1785" s="6" t="s">
        <v>3613</v>
      </c>
      <c r="G1785" s="6" t="s">
        <v>3</v>
      </c>
      <c r="H1785" s="6" t="s">
        <v>6</v>
      </c>
      <c r="I1785" s="5">
        <v>5</v>
      </c>
      <c r="J1785" s="6" t="s">
        <v>5</v>
      </c>
      <c r="K1785" s="6" t="s">
        <v>4</v>
      </c>
      <c r="L1785" s="7">
        <v>450</v>
      </c>
      <c r="M1785" s="6" t="s">
        <v>3</v>
      </c>
      <c r="N1785" s="5">
        <v>1</v>
      </c>
      <c r="O1785" s="1" t="str">
        <f>IFERROR(FIND("DRW ACY",B1785),"")</f>
        <v/>
      </c>
      <c r="P1785" s="1" t="str">
        <f>IF(O1785="","",O1785+6)</f>
        <v/>
      </c>
      <c r="Q1785" s="1">
        <f>LEN(B1785)</f>
        <v>16</v>
      </c>
      <c r="R1785" s="1" t="str">
        <f>IF(P1785="","",RIGHT(B1785,Q1785-P1785))</f>
        <v/>
      </c>
      <c r="U1785" cm="1">
        <f t="array" ref="U1785">MIN(IFERROR(FIND(_xlfn.SEQUENCE(10,,CHAR(48)),F1785),""))</f>
        <v>8</v>
      </c>
      <c r="V1785" s="1">
        <f>LEN(F1785)</f>
        <v>15</v>
      </c>
      <c r="W1785" s="1" t="str">
        <f>RIGHT(F1785,(V1785+1)-U1785)</f>
        <v>312_0060</v>
      </c>
      <c r="X1785" s="1" t="str">
        <f>LEFT(W1785,8)</f>
        <v>312_0060</v>
      </c>
      <c r="Y1785" s="1" t="str">
        <f>IF(E1785&lt;&gt;"",E1785,"A créer")</f>
        <v>1 B 13 D</v>
      </c>
      <c r="Z1785" s="2">
        <f>I1785</f>
        <v>5</v>
      </c>
      <c r="AA1785" s="1" t="str">
        <f>X1785&amp;" / "&amp;A1785</f>
        <v>312_0060 / 29063178</v>
      </c>
      <c r="AB1785" s="1">
        <f>A1785</f>
        <v>29063178</v>
      </c>
    </row>
    <row r="1786" spans="1:28" ht="15" x14ac:dyDescent="0.25">
      <c r="A1786" s="6">
        <v>29063184</v>
      </c>
      <c r="B1786" s="6" t="s">
        <v>3612</v>
      </c>
      <c r="C1786" s="6" t="s">
        <v>10</v>
      </c>
      <c r="D1786" s="6" t="s">
        <v>9</v>
      </c>
      <c r="E1786" s="6" t="s">
        <v>3611</v>
      </c>
      <c r="F1786" s="6" t="s">
        <v>3610</v>
      </c>
      <c r="G1786" s="6" t="s">
        <v>3</v>
      </c>
      <c r="H1786" s="6" t="s">
        <v>6</v>
      </c>
      <c r="I1786" s="5">
        <v>5</v>
      </c>
      <c r="J1786" s="6" t="s">
        <v>5</v>
      </c>
      <c r="K1786" s="6" t="s">
        <v>4</v>
      </c>
      <c r="L1786" s="7">
        <v>450</v>
      </c>
      <c r="M1786" s="6" t="s">
        <v>3</v>
      </c>
      <c r="N1786" s="5">
        <v>1</v>
      </c>
      <c r="O1786" s="1" t="str">
        <f>IFERROR(FIND("DRW ACY",B1786),"")</f>
        <v/>
      </c>
      <c r="P1786" s="1" t="str">
        <f>IF(O1786="","",O1786+6)</f>
        <v/>
      </c>
      <c r="Q1786" s="1">
        <f>LEN(B1786)</f>
        <v>15</v>
      </c>
      <c r="R1786" s="1" t="str">
        <f>IF(P1786="","",RIGHT(B1786,Q1786-P1786))</f>
        <v/>
      </c>
      <c r="U1786" cm="1">
        <f t="array" ref="U1786">MIN(IFERROR(FIND(_xlfn.SEQUENCE(10,,CHAR(48)),F1786),""))</f>
        <v>8</v>
      </c>
      <c r="V1786" s="1">
        <f>LEN(F1786)</f>
        <v>15</v>
      </c>
      <c r="W1786" s="1" t="str">
        <f>RIGHT(F1786,(V1786+1)-U1786)</f>
        <v>312_0305</v>
      </c>
      <c r="X1786" s="1" t="str">
        <f>LEFT(W1786,8)</f>
        <v>312_0305</v>
      </c>
      <c r="Y1786" s="1" t="str">
        <f>IF(E1786&lt;&gt;"",E1786,"A créer")</f>
        <v>1 B 13 C</v>
      </c>
      <c r="Z1786" s="2">
        <f>I1786</f>
        <v>5</v>
      </c>
      <c r="AA1786" s="1" t="str">
        <f>X1786&amp;" / "&amp;A1786</f>
        <v>312_0305 / 29063184</v>
      </c>
      <c r="AB1786" s="1">
        <f>A1786</f>
        <v>29063184</v>
      </c>
    </row>
    <row r="1787" spans="1:28" ht="15" x14ac:dyDescent="0.25">
      <c r="A1787" s="6">
        <v>29063269</v>
      </c>
      <c r="B1787" s="6" t="s">
        <v>3609</v>
      </c>
      <c r="C1787" s="6" t="s">
        <v>10</v>
      </c>
      <c r="D1787" s="6" t="s">
        <v>9</v>
      </c>
      <c r="E1787" s="6" t="s">
        <v>1626</v>
      </c>
      <c r="F1787" s="6" t="s">
        <v>3608</v>
      </c>
      <c r="G1787" s="6" t="s">
        <v>3</v>
      </c>
      <c r="H1787" s="6" t="s">
        <v>6</v>
      </c>
      <c r="I1787" s="5">
        <v>2</v>
      </c>
      <c r="J1787" s="6" t="s">
        <v>5</v>
      </c>
      <c r="K1787" s="6" t="s">
        <v>4</v>
      </c>
      <c r="L1787" s="7">
        <v>29.6</v>
      </c>
      <c r="M1787" s="6" t="s">
        <v>3</v>
      </c>
      <c r="N1787" s="5">
        <v>1</v>
      </c>
      <c r="O1787" s="1" t="str">
        <f>IFERROR(FIND("DRW ACY",B1787),"")</f>
        <v/>
      </c>
      <c r="P1787" s="1" t="str">
        <f>IF(O1787="","",O1787+6)</f>
        <v/>
      </c>
      <c r="Q1787" s="1">
        <f>LEN(B1787)</f>
        <v>14</v>
      </c>
      <c r="R1787" s="1" t="str">
        <f>IF(P1787="","",RIGHT(B1787,Q1787-P1787))</f>
        <v/>
      </c>
      <c r="U1787" cm="1">
        <f t="array" ref="U1787">MIN(IFERROR(FIND(_xlfn.SEQUENCE(10,,CHAR(48)),F1787),""))</f>
        <v>8</v>
      </c>
      <c r="V1787" s="1">
        <f>LEN(F1787)</f>
        <v>15</v>
      </c>
      <c r="W1787" s="1" t="str">
        <f>RIGHT(F1787,(V1787+1)-U1787)</f>
        <v>611_0559</v>
      </c>
      <c r="X1787" s="1" t="str">
        <f>LEFT(W1787,8)</f>
        <v>611_0559</v>
      </c>
      <c r="Y1787" s="1" t="str">
        <f>IF(E1787&lt;&gt;"",E1787,"A créer")</f>
        <v>2 G 8 A</v>
      </c>
      <c r="Z1787" s="2">
        <f>I1787</f>
        <v>2</v>
      </c>
      <c r="AA1787" s="1" t="str">
        <f>X1787&amp;" / "&amp;A1787</f>
        <v>611_0559 / 29063269</v>
      </c>
      <c r="AB1787" s="1">
        <f>A1787</f>
        <v>29063269</v>
      </c>
    </row>
    <row r="1788" spans="1:28" ht="15" x14ac:dyDescent="0.25">
      <c r="A1788" s="6">
        <v>29063278</v>
      </c>
      <c r="B1788" s="6" t="s">
        <v>3607</v>
      </c>
      <c r="C1788" s="6" t="s">
        <v>10</v>
      </c>
      <c r="D1788" s="6" t="s">
        <v>9</v>
      </c>
      <c r="E1788" s="6" t="s">
        <v>1618</v>
      </c>
      <c r="F1788" s="6" t="s">
        <v>3606</v>
      </c>
      <c r="G1788" s="6" t="s">
        <v>3</v>
      </c>
      <c r="H1788" s="6" t="s">
        <v>6</v>
      </c>
      <c r="I1788" s="5">
        <v>5</v>
      </c>
      <c r="J1788" s="6" t="s">
        <v>5</v>
      </c>
      <c r="K1788" s="6" t="s">
        <v>4</v>
      </c>
      <c r="L1788" s="7">
        <v>19.399999999999999</v>
      </c>
      <c r="M1788" s="6" t="s">
        <v>3</v>
      </c>
      <c r="N1788" s="5">
        <v>1</v>
      </c>
      <c r="O1788" s="1" t="str">
        <f>IFERROR(FIND("DRW ACY",B1788),"")</f>
        <v/>
      </c>
      <c r="P1788" s="1" t="str">
        <f>IF(O1788="","",O1788+6)</f>
        <v/>
      </c>
      <c r="Q1788" s="1">
        <f>LEN(B1788)</f>
        <v>27</v>
      </c>
      <c r="R1788" s="1" t="str">
        <f>IF(P1788="","",RIGHT(B1788,Q1788-P1788))</f>
        <v/>
      </c>
      <c r="U1788" cm="1">
        <f t="array" ref="U1788">MIN(IFERROR(FIND(_xlfn.SEQUENCE(10,,CHAR(48)),F1788),""))</f>
        <v>8</v>
      </c>
      <c r="V1788" s="1">
        <f>LEN(F1788)</f>
        <v>15</v>
      </c>
      <c r="W1788" s="1" t="str">
        <f>RIGHT(F1788,(V1788+1)-U1788)</f>
        <v>611_0558</v>
      </c>
      <c r="X1788" s="1" t="str">
        <f>LEFT(W1788,8)</f>
        <v>611_0558</v>
      </c>
      <c r="Y1788" s="1" t="str">
        <f>IF(E1788&lt;&gt;"",E1788,"A créer")</f>
        <v>2 G 8 D</v>
      </c>
      <c r="Z1788" s="2">
        <f>I1788</f>
        <v>5</v>
      </c>
      <c r="AA1788" s="1" t="str">
        <f>X1788&amp;" / "&amp;A1788</f>
        <v>611_0558 / 29063278</v>
      </c>
      <c r="AB1788" s="1">
        <f>A1788</f>
        <v>29063278</v>
      </c>
    </row>
    <row r="1789" spans="1:28" ht="15" x14ac:dyDescent="0.25">
      <c r="A1789" s="6">
        <v>29063298</v>
      </c>
      <c r="B1789" s="6" t="s">
        <v>3605</v>
      </c>
      <c r="C1789" s="6" t="s">
        <v>10</v>
      </c>
      <c r="D1789" s="6" t="s">
        <v>9</v>
      </c>
      <c r="E1789" s="6" t="s">
        <v>1794</v>
      </c>
      <c r="F1789" s="6" t="s">
        <v>3604</v>
      </c>
      <c r="G1789" s="6" t="s">
        <v>3</v>
      </c>
      <c r="H1789" s="6" t="s">
        <v>6</v>
      </c>
      <c r="I1789" s="5">
        <v>5</v>
      </c>
      <c r="J1789" s="6" t="s">
        <v>5</v>
      </c>
      <c r="K1789" s="6" t="s">
        <v>4</v>
      </c>
      <c r="L1789" s="7">
        <v>180</v>
      </c>
      <c r="M1789" s="6" t="s">
        <v>3</v>
      </c>
      <c r="N1789" s="5">
        <v>1</v>
      </c>
      <c r="O1789" s="1" t="str">
        <f>IFERROR(FIND("DRW ACY",B1789),"")</f>
        <v/>
      </c>
      <c r="P1789" s="1" t="str">
        <f>IF(O1789="","",O1789+6)</f>
        <v/>
      </c>
      <c r="Q1789" s="1">
        <f>LEN(B1789)</f>
        <v>15</v>
      </c>
      <c r="R1789" s="1" t="str">
        <f>IF(P1789="","",RIGHT(B1789,Q1789-P1789))</f>
        <v/>
      </c>
      <c r="U1789" cm="1">
        <f t="array" ref="U1789">MIN(IFERROR(FIND(_xlfn.SEQUENCE(10,,CHAR(48)),F1789),""))</f>
        <v>8</v>
      </c>
      <c r="V1789" s="1">
        <f>LEN(F1789)</f>
        <v>15</v>
      </c>
      <c r="W1789" s="1" t="str">
        <f>RIGHT(F1789,(V1789+1)-U1789)</f>
        <v>312_1690</v>
      </c>
      <c r="X1789" s="1" t="str">
        <f>LEFT(W1789,8)</f>
        <v>312_1690</v>
      </c>
      <c r="Y1789" s="1" t="str">
        <f>IF(E1789&lt;&gt;"",E1789,"A créer")</f>
        <v>2 C 4 J</v>
      </c>
      <c r="Z1789" s="2">
        <f>I1789</f>
        <v>5</v>
      </c>
      <c r="AA1789" s="1" t="str">
        <f>X1789&amp;" / "&amp;A1789</f>
        <v>312_1690 / 29063298</v>
      </c>
      <c r="AB1789" s="1">
        <f>A1789</f>
        <v>29063298</v>
      </c>
    </row>
    <row r="1790" spans="1:28" ht="15" x14ac:dyDescent="0.25">
      <c r="A1790" s="6">
        <v>29063328</v>
      </c>
      <c r="B1790" s="6" t="s">
        <v>3603</v>
      </c>
      <c r="C1790" s="6" t="s">
        <v>10</v>
      </c>
      <c r="D1790" s="6" t="s">
        <v>9</v>
      </c>
      <c r="E1790" s="6" t="s">
        <v>619</v>
      </c>
      <c r="F1790" s="6" t="s">
        <v>3602</v>
      </c>
      <c r="G1790" s="6" t="s">
        <v>3</v>
      </c>
      <c r="H1790" s="6" t="s">
        <v>6</v>
      </c>
      <c r="I1790" s="5">
        <v>17</v>
      </c>
      <c r="J1790" s="6" t="s">
        <v>5</v>
      </c>
      <c r="K1790" s="6" t="s">
        <v>4</v>
      </c>
      <c r="L1790" s="7">
        <v>15.5</v>
      </c>
      <c r="M1790" s="6" t="s">
        <v>3</v>
      </c>
      <c r="N1790" s="5">
        <v>1</v>
      </c>
      <c r="O1790" s="1" t="str">
        <f>IFERROR(FIND("DRW ACY",B1790),"")</f>
        <v/>
      </c>
      <c r="P1790" s="1" t="str">
        <f>IF(O1790="","",O1790+6)</f>
        <v/>
      </c>
      <c r="Q1790" s="1">
        <f>LEN(B1790)</f>
        <v>13</v>
      </c>
      <c r="R1790" s="1" t="str">
        <f>IF(P1790="","",RIGHT(B1790,Q1790-P1790))</f>
        <v/>
      </c>
      <c r="U1790" cm="1">
        <f t="array" ref="U1790">MIN(IFERROR(FIND(_xlfn.SEQUENCE(10,,CHAR(48)),F1790),""))</f>
        <v>8</v>
      </c>
      <c r="V1790" s="1">
        <f>LEN(F1790)</f>
        <v>15</v>
      </c>
      <c r="W1790" s="1" t="str">
        <f>RIGHT(F1790,(V1790+1)-U1790)</f>
        <v>312_1442</v>
      </c>
      <c r="X1790" s="1" t="str">
        <f>LEFT(W1790,8)</f>
        <v>312_1442</v>
      </c>
      <c r="Y1790" s="1" t="str">
        <f>IF(E1790&lt;&gt;"",E1790,"A créer")</f>
        <v>2 B 2 K</v>
      </c>
      <c r="Z1790" s="2">
        <f>I1790</f>
        <v>17</v>
      </c>
      <c r="AA1790" s="1" t="str">
        <f>X1790&amp;" / "&amp;A1790</f>
        <v>312_1442 / 29063328</v>
      </c>
      <c r="AB1790" s="1">
        <f>A1790</f>
        <v>29063328</v>
      </c>
    </row>
    <row r="1791" spans="1:28" ht="15" x14ac:dyDescent="0.25">
      <c r="A1791" s="6">
        <v>29063375</v>
      </c>
      <c r="B1791" s="6" t="s">
        <v>3601</v>
      </c>
      <c r="C1791" s="6" t="s">
        <v>10</v>
      </c>
      <c r="D1791" s="6" t="s">
        <v>9</v>
      </c>
      <c r="E1791" s="6" t="s">
        <v>2744</v>
      </c>
      <c r="F1791" s="6" t="s">
        <v>3600</v>
      </c>
      <c r="G1791" s="6" t="s">
        <v>3</v>
      </c>
      <c r="H1791" s="6" t="s">
        <v>6</v>
      </c>
      <c r="I1791" s="5">
        <v>13</v>
      </c>
      <c r="J1791" s="6" t="s">
        <v>5</v>
      </c>
      <c r="K1791" s="6" t="s">
        <v>4</v>
      </c>
      <c r="L1791" s="7">
        <v>7.5</v>
      </c>
      <c r="M1791" s="6" t="s">
        <v>3</v>
      </c>
      <c r="N1791" s="5">
        <v>1</v>
      </c>
      <c r="O1791" s="1" t="str">
        <f>IFERROR(FIND("DRW ACY",B1791),"")</f>
        <v/>
      </c>
      <c r="P1791" s="1" t="str">
        <f>IF(O1791="","",O1791+6)</f>
        <v/>
      </c>
      <c r="Q1791" s="1">
        <f>LEN(B1791)</f>
        <v>23</v>
      </c>
      <c r="R1791" s="1" t="str">
        <f>IF(P1791="","",RIGHT(B1791,Q1791-P1791))</f>
        <v/>
      </c>
      <c r="U1791" cm="1">
        <f t="array" ref="U1791">MIN(IFERROR(FIND(_xlfn.SEQUENCE(10,,CHAR(48)),F1791),""))</f>
        <v>8</v>
      </c>
      <c r="V1791" s="1">
        <f>LEN(F1791)</f>
        <v>15</v>
      </c>
      <c r="W1791" s="1" t="str">
        <f>RIGHT(F1791,(V1791+1)-U1791)</f>
        <v>312_2188</v>
      </c>
      <c r="X1791" s="1" t="str">
        <f>LEFT(W1791,8)</f>
        <v>312_2188</v>
      </c>
      <c r="Y1791" s="1" t="str">
        <f>IF(E1791&lt;&gt;"",E1791,"A créer")</f>
        <v>2 C 10 B</v>
      </c>
      <c r="Z1791" s="2">
        <f>I1791</f>
        <v>13</v>
      </c>
      <c r="AA1791" s="1" t="str">
        <f>X1791&amp;" / "&amp;A1791</f>
        <v>312_2188 / 29063375</v>
      </c>
      <c r="AB1791" s="1">
        <f>A1791</f>
        <v>29063375</v>
      </c>
    </row>
    <row r="1792" spans="1:28" ht="15" x14ac:dyDescent="0.25">
      <c r="A1792" s="6">
        <v>29063413</v>
      </c>
      <c r="B1792" s="6" t="s">
        <v>3599</v>
      </c>
      <c r="C1792" s="6" t="s">
        <v>10</v>
      </c>
      <c r="D1792" s="6" t="s">
        <v>9</v>
      </c>
      <c r="E1792" s="6" t="s">
        <v>855</v>
      </c>
      <c r="F1792" s="6" t="s">
        <v>3598</v>
      </c>
      <c r="G1792" s="6" t="s">
        <v>3</v>
      </c>
      <c r="H1792" s="6" t="s">
        <v>6</v>
      </c>
      <c r="I1792" s="5">
        <v>11</v>
      </c>
      <c r="J1792" s="6" t="s">
        <v>5</v>
      </c>
      <c r="K1792" s="6" t="s">
        <v>4</v>
      </c>
      <c r="L1792" s="7">
        <v>65</v>
      </c>
      <c r="M1792" s="6" t="s">
        <v>3</v>
      </c>
      <c r="N1792" s="5">
        <v>1</v>
      </c>
      <c r="O1792" s="1" t="str">
        <f>IFERROR(FIND("DRW ACY",B1792),"")</f>
        <v/>
      </c>
      <c r="P1792" s="1" t="str">
        <f>IF(O1792="","",O1792+6)</f>
        <v/>
      </c>
      <c r="Q1792" s="1">
        <f>LEN(B1792)</f>
        <v>15</v>
      </c>
      <c r="R1792" s="1" t="str">
        <f>IF(P1792="","",RIGHT(B1792,Q1792-P1792))</f>
        <v/>
      </c>
      <c r="U1792" cm="1">
        <f t="array" ref="U1792">MIN(IFERROR(FIND(_xlfn.SEQUENCE(10,,CHAR(48)),F1792),""))</f>
        <v>8</v>
      </c>
      <c r="V1792" s="1">
        <f>LEN(F1792)</f>
        <v>15</v>
      </c>
      <c r="W1792" s="1" t="str">
        <f>RIGHT(F1792,(V1792+1)-U1792)</f>
        <v>312_2270</v>
      </c>
      <c r="X1792" s="1" t="str">
        <f>LEFT(W1792,8)</f>
        <v>312_2270</v>
      </c>
      <c r="Y1792" s="1" t="str">
        <f>IF(E1792&lt;&gt;"",E1792,"A créer")</f>
        <v>2 D 13 B</v>
      </c>
      <c r="Z1792" s="2">
        <f>I1792</f>
        <v>11</v>
      </c>
      <c r="AA1792" s="1" t="str">
        <f>X1792&amp;" / "&amp;A1792</f>
        <v>312_2270 / 29063413</v>
      </c>
      <c r="AB1792" s="1">
        <f>A1792</f>
        <v>29063413</v>
      </c>
    </row>
    <row r="1793" spans="1:28" ht="15" x14ac:dyDescent="0.25">
      <c r="A1793" s="6">
        <v>29063441</v>
      </c>
      <c r="B1793" s="6" t="s">
        <v>3597</v>
      </c>
      <c r="C1793" s="6" t="s">
        <v>10</v>
      </c>
      <c r="D1793" s="6" t="s">
        <v>9</v>
      </c>
      <c r="E1793" s="6" t="s">
        <v>3596</v>
      </c>
      <c r="F1793" s="6" t="s">
        <v>3595</v>
      </c>
      <c r="G1793" s="6" t="s">
        <v>3</v>
      </c>
      <c r="H1793" s="6" t="s">
        <v>6</v>
      </c>
      <c r="I1793" s="5">
        <v>1</v>
      </c>
      <c r="J1793" s="6" t="s">
        <v>5</v>
      </c>
      <c r="K1793" s="6" t="s">
        <v>4</v>
      </c>
      <c r="L1793" s="7">
        <v>133.19999999999999</v>
      </c>
      <c r="M1793" s="6" t="s">
        <v>3</v>
      </c>
      <c r="N1793" s="5">
        <v>1</v>
      </c>
      <c r="O1793" s="1" t="str">
        <f>IFERROR(FIND("DRW ACY",B1793),"")</f>
        <v/>
      </c>
      <c r="P1793" s="1" t="str">
        <f>IF(O1793="","",O1793+6)</f>
        <v/>
      </c>
      <c r="Q1793" s="1">
        <f>LEN(B1793)</f>
        <v>19</v>
      </c>
      <c r="R1793" s="1" t="str">
        <f>IF(P1793="","",RIGHT(B1793,Q1793-P1793))</f>
        <v/>
      </c>
      <c r="U1793" cm="1">
        <f t="array" ref="U1793">MIN(IFERROR(FIND(_xlfn.SEQUENCE(10,,CHAR(48)),F1793),""))</f>
        <v>8</v>
      </c>
      <c r="V1793" s="1">
        <f>LEN(F1793)</f>
        <v>15</v>
      </c>
      <c r="W1793" s="1" t="str">
        <f>RIGHT(F1793,(V1793+1)-U1793)</f>
        <v>312_0549</v>
      </c>
      <c r="X1793" s="1" t="str">
        <f>LEFT(W1793,8)</f>
        <v>312_0549</v>
      </c>
      <c r="Y1793" s="1" t="str">
        <f>IF(E1793&lt;&gt;"",E1793,"A créer")</f>
        <v>2 G 8 G</v>
      </c>
      <c r="Z1793" s="2">
        <f>I1793</f>
        <v>1</v>
      </c>
      <c r="AA1793" s="1" t="str">
        <f>X1793&amp;" / "&amp;A1793</f>
        <v>312_0549 / 29063441</v>
      </c>
      <c r="AB1793" s="1">
        <f>A1793</f>
        <v>29063441</v>
      </c>
    </row>
    <row r="1794" spans="1:28" ht="15" x14ac:dyDescent="0.25">
      <c r="A1794" s="6">
        <v>29063459</v>
      </c>
      <c r="B1794" s="6" t="s">
        <v>3594</v>
      </c>
      <c r="C1794" s="6" t="s">
        <v>10</v>
      </c>
      <c r="D1794" s="6" t="s">
        <v>9</v>
      </c>
      <c r="E1794" s="6" t="s">
        <v>3584</v>
      </c>
      <c r="F1794" s="6" t="s">
        <v>3593</v>
      </c>
      <c r="G1794" s="6" t="s">
        <v>3</v>
      </c>
      <c r="H1794" s="6" t="s">
        <v>6</v>
      </c>
      <c r="I1794" s="5">
        <v>8</v>
      </c>
      <c r="J1794" s="6" t="s">
        <v>5</v>
      </c>
      <c r="K1794" s="6" t="s">
        <v>4</v>
      </c>
      <c r="L1794" s="7">
        <v>29.6</v>
      </c>
      <c r="M1794" s="6" t="s">
        <v>3</v>
      </c>
      <c r="N1794" s="5">
        <v>1</v>
      </c>
      <c r="O1794" s="1" t="str">
        <f>IFERROR(FIND("DRW ACY",B1794),"")</f>
        <v/>
      </c>
      <c r="P1794" s="1" t="str">
        <f>IF(O1794="","",O1794+6)</f>
        <v/>
      </c>
      <c r="Q1794" s="1">
        <f>LEN(B1794)</f>
        <v>29</v>
      </c>
      <c r="R1794" s="1" t="str">
        <f>IF(P1794="","",RIGHT(B1794,Q1794-P1794))</f>
        <v/>
      </c>
      <c r="U1794" cm="1">
        <f t="array" ref="U1794">MIN(IFERROR(FIND(_xlfn.SEQUENCE(10,,CHAR(48)),F1794),""))</f>
        <v>8</v>
      </c>
      <c r="V1794" s="1">
        <f>LEN(F1794)</f>
        <v>15</v>
      </c>
      <c r="W1794" s="1" t="str">
        <f>RIGHT(F1794,(V1794+1)-U1794)</f>
        <v>312 1307</v>
      </c>
      <c r="X1794" s="1" t="str">
        <f>LEFT(W1794,8)</f>
        <v>312 1307</v>
      </c>
      <c r="Y1794" s="1" t="str">
        <f>IF(E1794&lt;&gt;"",E1794,"A créer")</f>
        <v>2 C 2 F</v>
      </c>
      <c r="Z1794" s="2">
        <f>I1794</f>
        <v>8</v>
      </c>
      <c r="AA1794" s="1" t="str">
        <f>X1794&amp;" / "&amp;A1794</f>
        <v>312 1307 / 29063459</v>
      </c>
      <c r="AB1794" s="1">
        <f>A1794</f>
        <v>29063459</v>
      </c>
    </row>
    <row r="1795" spans="1:28" ht="15" x14ac:dyDescent="0.25">
      <c r="A1795" s="6">
        <v>29063480</v>
      </c>
      <c r="B1795" s="6" t="s">
        <v>3592</v>
      </c>
      <c r="C1795" s="6" t="s">
        <v>10</v>
      </c>
      <c r="D1795" s="6" t="s">
        <v>9</v>
      </c>
      <c r="E1795" s="6" t="s">
        <v>864</v>
      </c>
      <c r="F1795" s="6" t="s">
        <v>3591</v>
      </c>
      <c r="G1795" s="6" t="s">
        <v>3</v>
      </c>
      <c r="H1795" s="6" t="s">
        <v>6</v>
      </c>
      <c r="I1795" s="5">
        <v>27</v>
      </c>
      <c r="J1795" s="6" t="s">
        <v>5</v>
      </c>
      <c r="K1795" s="6" t="s">
        <v>4</v>
      </c>
      <c r="L1795" s="7">
        <v>17.75</v>
      </c>
      <c r="M1795" s="6" t="s">
        <v>3</v>
      </c>
      <c r="N1795" s="5">
        <v>1</v>
      </c>
      <c r="O1795" s="1" t="str">
        <f>IFERROR(FIND("DRW ACY",B1795),"")</f>
        <v/>
      </c>
      <c r="P1795" s="1" t="str">
        <f>IF(O1795="","",O1795+6)</f>
        <v/>
      </c>
      <c r="Q1795" s="1">
        <f>LEN(B1795)</f>
        <v>17</v>
      </c>
      <c r="R1795" s="1" t="str">
        <f>IF(P1795="","",RIGHT(B1795,Q1795-P1795))</f>
        <v/>
      </c>
      <c r="U1795" cm="1">
        <f t="array" ref="U1795">MIN(IFERROR(FIND(_xlfn.SEQUENCE(10,,CHAR(48)),F1795),""))</f>
        <v>8</v>
      </c>
      <c r="V1795" s="1">
        <f>LEN(F1795)</f>
        <v>15</v>
      </c>
      <c r="W1795" s="1" t="str">
        <f>RIGHT(F1795,(V1795+1)-U1795)</f>
        <v>312_0921</v>
      </c>
      <c r="X1795" s="1" t="str">
        <f>LEFT(W1795,8)</f>
        <v>312_0921</v>
      </c>
      <c r="Y1795" s="1" t="str">
        <f>IF(E1795&lt;&gt;"",E1795,"A créer")</f>
        <v>2 B 3 A</v>
      </c>
      <c r="Z1795" s="2">
        <f>I1795</f>
        <v>27</v>
      </c>
      <c r="AA1795" s="1" t="str">
        <f>X1795&amp;" / "&amp;A1795</f>
        <v>312_0921 / 29063480</v>
      </c>
      <c r="AB1795" s="1">
        <f>A1795</f>
        <v>29063480</v>
      </c>
    </row>
    <row r="1796" spans="1:28" ht="15" x14ac:dyDescent="0.25">
      <c r="A1796" s="6">
        <v>29063497</v>
      </c>
      <c r="B1796" s="6" t="s">
        <v>3590</v>
      </c>
      <c r="C1796" s="6" t="s">
        <v>10</v>
      </c>
      <c r="D1796" s="6" t="s">
        <v>9</v>
      </c>
      <c r="E1796" s="6" t="s">
        <v>3589</v>
      </c>
      <c r="F1796" s="6" t="s">
        <v>3588</v>
      </c>
      <c r="G1796" s="6" t="s">
        <v>3</v>
      </c>
      <c r="H1796" s="6" t="s">
        <v>6</v>
      </c>
      <c r="I1796" s="5">
        <v>11</v>
      </c>
      <c r="J1796" s="6" t="s">
        <v>5</v>
      </c>
      <c r="K1796" s="6" t="s">
        <v>4</v>
      </c>
      <c r="L1796" s="7">
        <v>95</v>
      </c>
      <c r="M1796" s="6" t="s">
        <v>3</v>
      </c>
      <c r="N1796" s="5">
        <v>1</v>
      </c>
      <c r="O1796" s="1" t="str">
        <f>IFERROR(FIND("DRW ACY",B1796),"")</f>
        <v/>
      </c>
      <c r="P1796" s="1" t="str">
        <f>IF(O1796="","",O1796+6)</f>
        <v/>
      </c>
      <c r="Q1796" s="1">
        <f>LEN(B1796)</f>
        <v>15</v>
      </c>
      <c r="R1796" s="1" t="str">
        <f>IF(P1796="","",RIGHT(B1796,Q1796-P1796))</f>
        <v/>
      </c>
      <c r="U1796" cm="1">
        <f t="array" ref="U1796">MIN(IFERROR(FIND(_xlfn.SEQUENCE(10,,CHAR(48)),F1796),""))</f>
        <v>8</v>
      </c>
      <c r="V1796" s="1">
        <f>LEN(F1796)</f>
        <v>15</v>
      </c>
      <c r="W1796" s="1" t="str">
        <f>RIGHT(F1796,(V1796+1)-U1796)</f>
        <v>312_0001</v>
      </c>
      <c r="X1796" s="1" t="str">
        <f>LEFT(W1796,8)</f>
        <v>312_0001</v>
      </c>
      <c r="Y1796" s="1" t="str">
        <f>IF(E1796&lt;&gt;"",E1796,"A créer")</f>
        <v>2 B 9 D</v>
      </c>
      <c r="Z1796" s="2">
        <f>I1796</f>
        <v>11</v>
      </c>
      <c r="AA1796" s="1" t="str">
        <f>X1796&amp;" / "&amp;A1796</f>
        <v>312_0001 / 29063497</v>
      </c>
      <c r="AB1796" s="1">
        <f>A1796</f>
        <v>29063497</v>
      </c>
    </row>
    <row r="1797" spans="1:28" ht="15" x14ac:dyDescent="0.25">
      <c r="A1797" s="6">
        <v>29063516</v>
      </c>
      <c r="B1797" s="6" t="s">
        <v>3587</v>
      </c>
      <c r="C1797" s="6" t="s">
        <v>10</v>
      </c>
      <c r="D1797" s="6" t="s">
        <v>9</v>
      </c>
      <c r="E1797" s="6" t="s">
        <v>1897</v>
      </c>
      <c r="F1797" s="6" t="s">
        <v>3586</v>
      </c>
      <c r="G1797" s="6" t="s">
        <v>3</v>
      </c>
      <c r="H1797" s="6" t="s">
        <v>6</v>
      </c>
      <c r="I1797" s="5">
        <v>13</v>
      </c>
      <c r="J1797" s="6" t="s">
        <v>5</v>
      </c>
      <c r="K1797" s="6" t="s">
        <v>4</v>
      </c>
      <c r="L1797" s="7">
        <v>170</v>
      </c>
      <c r="M1797" s="6" t="s">
        <v>3</v>
      </c>
      <c r="N1797" s="5">
        <v>1</v>
      </c>
      <c r="O1797" s="1" t="str">
        <f>IFERROR(FIND("DRW ACY",B1797),"")</f>
        <v/>
      </c>
      <c r="P1797" s="1" t="str">
        <f>IF(O1797="","",O1797+6)</f>
        <v/>
      </c>
      <c r="Q1797" s="1">
        <f>LEN(B1797)</f>
        <v>15</v>
      </c>
      <c r="R1797" s="1" t="str">
        <f>IF(P1797="","",RIGHT(B1797,Q1797-P1797))</f>
        <v/>
      </c>
      <c r="U1797" cm="1">
        <f t="array" ref="U1797">MIN(IFERROR(FIND(_xlfn.SEQUENCE(10,,CHAR(48)),F1797),""))</f>
        <v>8</v>
      </c>
      <c r="V1797" s="1">
        <f>LEN(F1797)</f>
        <v>15</v>
      </c>
      <c r="W1797" s="1" t="str">
        <f>RIGHT(F1797,(V1797+1)-U1797)</f>
        <v>312_1576</v>
      </c>
      <c r="X1797" s="1" t="str">
        <f>LEFT(W1797,8)</f>
        <v>312_1576</v>
      </c>
      <c r="Y1797" s="1" t="str">
        <f>IF(E1797&lt;&gt;"",E1797,"A créer")</f>
        <v>2 C 4 E</v>
      </c>
      <c r="Z1797" s="2">
        <f>I1797</f>
        <v>13</v>
      </c>
      <c r="AA1797" s="1" t="str">
        <f>X1797&amp;" / "&amp;A1797</f>
        <v>312_1576 / 29063516</v>
      </c>
      <c r="AB1797" s="1">
        <f>A1797</f>
        <v>29063516</v>
      </c>
    </row>
    <row r="1798" spans="1:28" ht="15" x14ac:dyDescent="0.25">
      <c r="A1798" s="6">
        <v>29063578</v>
      </c>
      <c r="B1798" s="6" t="s">
        <v>3585</v>
      </c>
      <c r="C1798" s="6" t="s">
        <v>10</v>
      </c>
      <c r="D1798" s="6" t="s">
        <v>9</v>
      </c>
      <c r="E1798" s="6" t="s">
        <v>3584</v>
      </c>
      <c r="F1798" s="6" t="s">
        <v>3583</v>
      </c>
      <c r="G1798" s="6" t="s">
        <v>3</v>
      </c>
      <c r="H1798" s="6" t="s">
        <v>6</v>
      </c>
      <c r="I1798" s="5">
        <v>10</v>
      </c>
      <c r="J1798" s="6" t="s">
        <v>5</v>
      </c>
      <c r="K1798" s="6" t="s">
        <v>4</v>
      </c>
      <c r="L1798" s="7">
        <v>46</v>
      </c>
      <c r="M1798" s="6" t="s">
        <v>3</v>
      </c>
      <c r="N1798" s="5">
        <v>1</v>
      </c>
      <c r="O1798" s="1" t="str">
        <f>IFERROR(FIND("DRW ACY",B1798),"")</f>
        <v/>
      </c>
      <c r="P1798" s="1" t="str">
        <f>IF(O1798="","",O1798+6)</f>
        <v/>
      </c>
      <c r="Q1798" s="1">
        <f>LEN(B1798)</f>
        <v>20</v>
      </c>
      <c r="R1798" s="1" t="str">
        <f>IF(P1798="","",RIGHT(B1798,Q1798-P1798))</f>
        <v/>
      </c>
      <c r="U1798" cm="1">
        <f t="array" ref="U1798">MIN(IFERROR(FIND(_xlfn.SEQUENCE(10,,CHAR(48)),F1798),""))</f>
        <v>8</v>
      </c>
      <c r="V1798" s="1">
        <f>LEN(F1798)</f>
        <v>15</v>
      </c>
      <c r="W1798" s="1" t="str">
        <f>RIGHT(F1798,(V1798+1)-U1798)</f>
        <v>312_1308</v>
      </c>
      <c r="X1798" s="1" t="str">
        <f>LEFT(W1798,8)</f>
        <v>312_1308</v>
      </c>
      <c r="Y1798" s="1" t="str">
        <f>IF(E1798&lt;&gt;"",E1798,"A créer")</f>
        <v>2 C 2 F</v>
      </c>
      <c r="Z1798" s="2">
        <f>I1798</f>
        <v>10</v>
      </c>
      <c r="AA1798" s="1" t="str">
        <f>X1798&amp;" / "&amp;A1798</f>
        <v>312_1308 / 29063578</v>
      </c>
      <c r="AB1798" s="1">
        <f>A1798</f>
        <v>29063578</v>
      </c>
    </row>
    <row r="1799" spans="1:28" ht="15" x14ac:dyDescent="0.25">
      <c r="A1799" s="6">
        <v>29063619</v>
      </c>
      <c r="B1799" s="6" t="s">
        <v>3582</v>
      </c>
      <c r="C1799" s="6" t="s">
        <v>10</v>
      </c>
      <c r="D1799" s="6" t="s">
        <v>9</v>
      </c>
      <c r="E1799" s="6" t="s">
        <v>1329</v>
      </c>
      <c r="F1799" s="6" t="s">
        <v>3581</v>
      </c>
      <c r="G1799" s="6" t="s">
        <v>3</v>
      </c>
      <c r="H1799" s="6" t="s">
        <v>6</v>
      </c>
      <c r="I1799" s="5">
        <v>24</v>
      </c>
      <c r="J1799" s="6" t="s">
        <v>5</v>
      </c>
      <c r="K1799" s="6" t="s">
        <v>4</v>
      </c>
      <c r="L1799" s="7">
        <v>70</v>
      </c>
      <c r="M1799" s="6" t="s">
        <v>3</v>
      </c>
      <c r="N1799" s="5">
        <v>1</v>
      </c>
      <c r="O1799" s="1" t="str">
        <f>IFERROR(FIND("DRW ACY",B1799),"")</f>
        <v/>
      </c>
      <c r="P1799" s="1" t="str">
        <f>IF(O1799="","",O1799+6)</f>
        <v/>
      </c>
      <c r="Q1799" s="1">
        <f>LEN(B1799)</f>
        <v>15</v>
      </c>
      <c r="R1799" s="1" t="str">
        <f>IF(P1799="","",RIGHT(B1799,Q1799-P1799))</f>
        <v/>
      </c>
      <c r="U1799" cm="1">
        <f t="array" ref="U1799">MIN(IFERROR(FIND(_xlfn.SEQUENCE(10,,CHAR(48)),F1799),""))</f>
        <v>8</v>
      </c>
      <c r="V1799" s="1">
        <f>LEN(F1799)</f>
        <v>15</v>
      </c>
      <c r="W1799" s="1" t="str">
        <f>RIGHT(F1799,(V1799+1)-U1799)</f>
        <v>312_2512</v>
      </c>
      <c r="X1799" s="1" t="str">
        <f>LEFT(W1799,8)</f>
        <v>312_2512</v>
      </c>
      <c r="Y1799" s="1" t="str">
        <f>IF(E1799&lt;&gt;"",E1799,"A créer")</f>
        <v>2 D 13 E</v>
      </c>
      <c r="Z1799" s="2">
        <f>I1799</f>
        <v>24</v>
      </c>
      <c r="AA1799" s="1" t="str">
        <f>X1799&amp;" / "&amp;A1799</f>
        <v>312_2512 / 29063619</v>
      </c>
      <c r="AB1799" s="1">
        <f>A1799</f>
        <v>29063619</v>
      </c>
    </row>
    <row r="1800" spans="1:28" ht="15" x14ac:dyDescent="0.25">
      <c r="A1800" s="6">
        <v>29063699</v>
      </c>
      <c r="B1800" s="6" t="s">
        <v>3580</v>
      </c>
      <c r="C1800" s="6" t="s">
        <v>10</v>
      </c>
      <c r="D1800" s="6" t="s">
        <v>9</v>
      </c>
      <c r="E1800" s="6" t="s">
        <v>1126</v>
      </c>
      <c r="F1800" s="6" t="s">
        <v>3579</v>
      </c>
      <c r="G1800" s="6" t="s">
        <v>3</v>
      </c>
      <c r="H1800" s="6" t="s">
        <v>6</v>
      </c>
      <c r="I1800" s="5">
        <v>0</v>
      </c>
      <c r="J1800" s="6" t="s">
        <v>5</v>
      </c>
      <c r="K1800" s="6" t="s">
        <v>4</v>
      </c>
      <c r="L1800" s="7">
        <v>100</v>
      </c>
      <c r="M1800" s="6" t="s">
        <v>3</v>
      </c>
      <c r="N1800" s="5">
        <v>1</v>
      </c>
      <c r="O1800" s="1" t="str">
        <f>IFERROR(FIND("DRW ACY",B1800),"")</f>
        <v/>
      </c>
      <c r="P1800" s="1" t="str">
        <f>IF(O1800="","",O1800+6)</f>
        <v/>
      </c>
      <c r="Q1800" s="1">
        <f>LEN(B1800)</f>
        <v>25</v>
      </c>
      <c r="R1800" s="1" t="str">
        <f>IF(P1800="","",RIGHT(B1800,Q1800-P1800))</f>
        <v/>
      </c>
      <c r="U1800" cm="1">
        <f t="array" ref="U1800">MIN(IFERROR(FIND(_xlfn.SEQUENCE(10,,CHAR(48)),F1800),""))</f>
        <v>8</v>
      </c>
      <c r="V1800" s="1">
        <f>LEN(F1800)</f>
        <v>15</v>
      </c>
      <c r="W1800" s="1" t="str">
        <f>RIGHT(F1800,(V1800+1)-U1800)</f>
        <v>611_1272</v>
      </c>
      <c r="X1800" s="1" t="str">
        <f>LEFT(W1800,8)</f>
        <v>611_1272</v>
      </c>
      <c r="Y1800" s="1" t="str">
        <f>IF(E1800&lt;&gt;"",E1800,"A créer")</f>
        <v>2 H 3 B</v>
      </c>
      <c r="Z1800" s="2">
        <f>I1800</f>
        <v>0</v>
      </c>
      <c r="AA1800" s="1" t="str">
        <f>X1800&amp;" / "&amp;A1800</f>
        <v>611_1272 / 29063699</v>
      </c>
      <c r="AB1800" s="1">
        <f>A1800</f>
        <v>29063699</v>
      </c>
    </row>
    <row r="1801" spans="1:28" ht="15" x14ac:dyDescent="0.25">
      <c r="A1801" s="6">
        <v>29063709</v>
      </c>
      <c r="B1801" s="6" t="s">
        <v>3578</v>
      </c>
      <c r="C1801" s="6" t="s">
        <v>10</v>
      </c>
      <c r="D1801" s="6" t="s">
        <v>9</v>
      </c>
      <c r="E1801" s="6" t="s">
        <v>1834</v>
      </c>
      <c r="F1801" s="6" t="s">
        <v>3577</v>
      </c>
      <c r="G1801" s="6" t="s">
        <v>3</v>
      </c>
      <c r="H1801" s="6" t="s">
        <v>6</v>
      </c>
      <c r="I1801" s="5">
        <v>3</v>
      </c>
      <c r="J1801" s="6" t="s">
        <v>5</v>
      </c>
      <c r="K1801" s="6" t="s">
        <v>4</v>
      </c>
      <c r="L1801" s="7">
        <v>58</v>
      </c>
      <c r="M1801" s="6" t="s">
        <v>3</v>
      </c>
      <c r="N1801" s="5">
        <v>1</v>
      </c>
      <c r="O1801" s="1" t="str">
        <f>IFERROR(FIND("DRW ACY",B1801),"")</f>
        <v/>
      </c>
      <c r="P1801" s="1" t="str">
        <f>IF(O1801="","",O1801+6)</f>
        <v/>
      </c>
      <c r="Q1801" s="1">
        <f>LEN(B1801)</f>
        <v>17</v>
      </c>
      <c r="R1801" s="1" t="str">
        <f>IF(P1801="","",RIGHT(B1801,Q1801-P1801))</f>
        <v/>
      </c>
      <c r="U1801" cm="1">
        <f t="array" ref="U1801">MIN(IFERROR(FIND(_xlfn.SEQUENCE(10,,CHAR(48)),F1801),""))</f>
        <v>8</v>
      </c>
      <c r="V1801" s="1">
        <f>LEN(F1801)</f>
        <v>15</v>
      </c>
      <c r="W1801" s="1" t="str">
        <f>RIGHT(F1801,(V1801+1)-U1801)</f>
        <v>312_2475</v>
      </c>
      <c r="X1801" s="1" t="str">
        <f>LEFT(W1801,8)</f>
        <v>312_2475</v>
      </c>
      <c r="Y1801" s="1" t="str">
        <f>IF(E1801&lt;&gt;"",E1801,"A créer")</f>
        <v>2 C 6 E</v>
      </c>
      <c r="Z1801" s="2">
        <f>I1801</f>
        <v>3</v>
      </c>
      <c r="AA1801" s="1" t="str">
        <f>X1801&amp;" / "&amp;A1801</f>
        <v>312_2475 / 29063709</v>
      </c>
      <c r="AB1801" s="1">
        <f>A1801</f>
        <v>29063709</v>
      </c>
    </row>
    <row r="1802" spans="1:28" ht="15" x14ac:dyDescent="0.25">
      <c r="A1802" s="6">
        <v>29063761</v>
      </c>
      <c r="B1802" s="6" t="s">
        <v>3576</v>
      </c>
      <c r="C1802" s="6" t="s">
        <v>10</v>
      </c>
      <c r="D1802" s="6" t="s">
        <v>9</v>
      </c>
      <c r="E1802" s="6" t="s">
        <v>1780</v>
      </c>
      <c r="F1802" s="6" t="s">
        <v>3575</v>
      </c>
      <c r="G1802" s="6" t="s">
        <v>3</v>
      </c>
      <c r="H1802" s="6" t="s">
        <v>6</v>
      </c>
      <c r="I1802" s="5">
        <v>17</v>
      </c>
      <c r="J1802" s="6" t="s">
        <v>5</v>
      </c>
      <c r="K1802" s="6" t="s">
        <v>4</v>
      </c>
      <c r="L1802" s="7">
        <v>295</v>
      </c>
      <c r="M1802" s="6" t="s">
        <v>3</v>
      </c>
      <c r="N1802" s="5">
        <v>1</v>
      </c>
      <c r="O1802" s="1" t="str">
        <f>IFERROR(FIND("DRW ACY",B1802),"")</f>
        <v/>
      </c>
      <c r="P1802" s="1" t="str">
        <f>IF(O1802="","",O1802+6)</f>
        <v/>
      </c>
      <c r="Q1802" s="1">
        <f>LEN(B1802)</f>
        <v>16</v>
      </c>
      <c r="R1802" s="1" t="str">
        <f>IF(P1802="","",RIGHT(B1802,Q1802-P1802))</f>
        <v/>
      </c>
      <c r="U1802" cm="1">
        <f t="array" ref="U1802">MIN(IFERROR(FIND(_xlfn.SEQUENCE(10,,CHAR(48)),F1802),""))</f>
        <v>8</v>
      </c>
      <c r="V1802" s="1">
        <f>LEN(F1802)</f>
        <v>15</v>
      </c>
      <c r="W1802" s="1" t="str">
        <f>RIGHT(F1802,(V1802+1)-U1802)</f>
        <v>312_2513</v>
      </c>
      <c r="X1802" s="1" t="str">
        <f>LEFT(W1802,8)</f>
        <v>312_2513</v>
      </c>
      <c r="Y1802" s="1" t="str">
        <f>IF(E1802&lt;&gt;"",E1802,"A créer")</f>
        <v>2 A 1 F</v>
      </c>
      <c r="Z1802" s="2">
        <f>I1802</f>
        <v>17</v>
      </c>
      <c r="AA1802" s="1" t="str">
        <f>X1802&amp;" / "&amp;A1802</f>
        <v>312_2513 / 29063761</v>
      </c>
      <c r="AB1802" s="1">
        <f>A1802</f>
        <v>29063761</v>
      </c>
    </row>
    <row r="1803" spans="1:28" ht="15" x14ac:dyDescent="0.25">
      <c r="A1803" s="6">
        <v>29063851</v>
      </c>
      <c r="B1803" s="6" t="s">
        <v>3574</v>
      </c>
      <c r="C1803" s="6" t="s">
        <v>10</v>
      </c>
      <c r="D1803" s="6" t="s">
        <v>9</v>
      </c>
      <c r="E1803" s="6" t="s">
        <v>1848</v>
      </c>
      <c r="F1803" s="6" t="s">
        <v>3573</v>
      </c>
      <c r="G1803" s="6" t="s">
        <v>3</v>
      </c>
      <c r="H1803" s="6" t="s">
        <v>6</v>
      </c>
      <c r="I1803" s="5">
        <v>12</v>
      </c>
      <c r="J1803" s="6" t="s">
        <v>5</v>
      </c>
      <c r="K1803" s="6" t="s">
        <v>4</v>
      </c>
      <c r="L1803" s="7">
        <v>10.1</v>
      </c>
      <c r="M1803" s="6" t="s">
        <v>3</v>
      </c>
      <c r="N1803" s="5">
        <v>1</v>
      </c>
      <c r="O1803" s="1" t="str">
        <f>IFERROR(FIND("DRW ACY",B1803),"")</f>
        <v/>
      </c>
      <c r="P1803" s="1" t="str">
        <f>IF(O1803="","",O1803+6)</f>
        <v/>
      </c>
      <c r="Q1803" s="1">
        <f>LEN(B1803)</f>
        <v>34</v>
      </c>
      <c r="R1803" s="1" t="str">
        <f>IF(P1803="","",RIGHT(B1803,Q1803-P1803))</f>
        <v/>
      </c>
      <c r="U1803" cm="1">
        <f t="array" ref="U1803">MIN(IFERROR(FIND(_xlfn.SEQUENCE(10,,CHAR(48)),F1803),""))</f>
        <v>8</v>
      </c>
      <c r="V1803" s="1">
        <f>LEN(F1803)</f>
        <v>15</v>
      </c>
      <c r="W1803" s="1" t="str">
        <f>RIGHT(F1803,(V1803+1)-U1803)</f>
        <v>312_1190</v>
      </c>
      <c r="X1803" s="1" t="str">
        <f>LEFT(W1803,8)</f>
        <v>312_1190</v>
      </c>
      <c r="Y1803" s="1" t="str">
        <f>IF(E1803&lt;&gt;"",E1803,"A créer")</f>
        <v>2 C 3 G</v>
      </c>
      <c r="Z1803" s="2">
        <f>I1803</f>
        <v>12</v>
      </c>
      <c r="AA1803" s="1" t="str">
        <f>X1803&amp;" / "&amp;A1803</f>
        <v>312_1190 / 29063851</v>
      </c>
      <c r="AB1803" s="1">
        <f>A1803</f>
        <v>29063851</v>
      </c>
    </row>
    <row r="1804" spans="1:28" ht="15" x14ac:dyDescent="0.25">
      <c r="A1804" s="6">
        <v>29063910</v>
      </c>
      <c r="B1804" s="6" t="s">
        <v>3572</v>
      </c>
      <c r="C1804" s="6" t="s">
        <v>10</v>
      </c>
      <c r="D1804" s="6" t="s">
        <v>9</v>
      </c>
      <c r="E1804" s="6" t="s">
        <v>3571</v>
      </c>
      <c r="F1804" s="6" t="s">
        <v>3570</v>
      </c>
      <c r="G1804" s="6" t="s">
        <v>3</v>
      </c>
      <c r="H1804" s="6" t="s">
        <v>6</v>
      </c>
      <c r="I1804" s="5">
        <v>3</v>
      </c>
      <c r="J1804" s="6" t="s">
        <v>5</v>
      </c>
      <c r="K1804" s="6" t="s">
        <v>4</v>
      </c>
      <c r="L1804" s="7">
        <v>115</v>
      </c>
      <c r="M1804" s="6" t="s">
        <v>3</v>
      </c>
      <c r="N1804" s="5">
        <v>1</v>
      </c>
      <c r="O1804" s="1" t="str">
        <f>IFERROR(FIND("DRW ACY",B1804),"")</f>
        <v/>
      </c>
      <c r="P1804" s="1" t="str">
        <f>IF(O1804="","",O1804+6)</f>
        <v/>
      </c>
      <c r="Q1804" s="1">
        <f>LEN(B1804)</f>
        <v>22</v>
      </c>
      <c r="R1804" s="1" t="str">
        <f>IF(P1804="","",RIGHT(B1804,Q1804-P1804))</f>
        <v/>
      </c>
      <c r="U1804" cm="1">
        <f t="array" ref="U1804">MIN(IFERROR(FIND(_xlfn.SEQUENCE(10,,CHAR(48)),F1804),""))</f>
        <v>8</v>
      </c>
      <c r="V1804" s="1">
        <f>LEN(F1804)</f>
        <v>15</v>
      </c>
      <c r="W1804" s="1" t="str">
        <f>RIGHT(F1804,(V1804+1)-U1804)</f>
        <v>312_0648</v>
      </c>
      <c r="X1804" s="1" t="str">
        <f>LEFT(W1804,8)</f>
        <v>312_0648</v>
      </c>
      <c r="Y1804" s="1" t="str">
        <f>IF(E1804&lt;&gt;"",E1804,"A créer")</f>
        <v>2 H 1 E</v>
      </c>
      <c r="Z1804" s="2">
        <f>I1804</f>
        <v>3</v>
      </c>
      <c r="AA1804" s="1" t="str">
        <f>X1804&amp;" / "&amp;A1804</f>
        <v>312_0648 / 29063910</v>
      </c>
      <c r="AB1804" s="1">
        <f>A1804</f>
        <v>29063910</v>
      </c>
    </row>
    <row r="1805" spans="1:28" ht="15" x14ac:dyDescent="0.25">
      <c r="A1805" s="6">
        <v>29063933</v>
      </c>
      <c r="B1805" s="6" t="s">
        <v>3569</v>
      </c>
      <c r="C1805" s="6" t="s">
        <v>10</v>
      </c>
      <c r="D1805" s="6" t="s">
        <v>9</v>
      </c>
      <c r="E1805" s="6" t="s">
        <v>3568</v>
      </c>
      <c r="F1805" s="6" t="s">
        <v>3567</v>
      </c>
      <c r="G1805" s="6" t="s">
        <v>3</v>
      </c>
      <c r="H1805" s="6" t="s">
        <v>6</v>
      </c>
      <c r="I1805" s="5">
        <v>8</v>
      </c>
      <c r="J1805" s="6" t="s">
        <v>5</v>
      </c>
      <c r="K1805" s="6" t="s">
        <v>4</v>
      </c>
      <c r="L1805" s="7">
        <v>40.5</v>
      </c>
      <c r="M1805" s="6" t="s">
        <v>3</v>
      </c>
      <c r="N1805" s="5">
        <v>1</v>
      </c>
      <c r="O1805" s="1" t="str">
        <f>IFERROR(FIND("DRW ACY",B1805),"")</f>
        <v/>
      </c>
      <c r="P1805" s="1" t="str">
        <f>IF(O1805="","",O1805+6)</f>
        <v/>
      </c>
      <c r="Q1805" s="1">
        <f>LEN(B1805)</f>
        <v>18</v>
      </c>
      <c r="R1805" s="1" t="str">
        <f>IF(P1805="","",RIGHT(B1805,Q1805-P1805))</f>
        <v/>
      </c>
      <c r="U1805" cm="1">
        <f t="array" ref="U1805">MIN(IFERROR(FIND(_xlfn.SEQUENCE(10,,CHAR(48)),F1805),""))</f>
        <v>8</v>
      </c>
      <c r="V1805" s="1">
        <f>LEN(F1805)</f>
        <v>15</v>
      </c>
      <c r="W1805" s="1" t="str">
        <f>RIGHT(F1805,(V1805+1)-U1805)</f>
        <v>611_2977</v>
      </c>
      <c r="X1805" s="1" t="str">
        <f>LEFT(W1805,8)</f>
        <v>611_2977</v>
      </c>
      <c r="Y1805" s="1" t="str">
        <f>IF(E1805&lt;&gt;"",E1805,"A créer")</f>
        <v>2 F 2 E</v>
      </c>
      <c r="Z1805" s="2">
        <f>I1805</f>
        <v>8</v>
      </c>
      <c r="AA1805" s="1" t="str">
        <f>X1805&amp;" / "&amp;A1805</f>
        <v>611_2977 / 29063933</v>
      </c>
      <c r="AB1805" s="1">
        <f>A1805</f>
        <v>29063933</v>
      </c>
    </row>
    <row r="1806" spans="1:28" ht="15" x14ac:dyDescent="0.25">
      <c r="A1806" s="6">
        <v>29063987</v>
      </c>
      <c r="B1806" s="6" t="s">
        <v>3566</v>
      </c>
      <c r="C1806" s="6" t="s">
        <v>10</v>
      </c>
      <c r="D1806" s="6" t="s">
        <v>9</v>
      </c>
      <c r="E1806" s="6" t="s">
        <v>613</v>
      </c>
      <c r="F1806" s="6" t="s">
        <v>3565</v>
      </c>
      <c r="G1806" s="6" t="s">
        <v>3</v>
      </c>
      <c r="H1806" s="6" t="s">
        <v>6</v>
      </c>
      <c r="I1806" s="5">
        <v>3</v>
      </c>
      <c r="J1806" s="6" t="s">
        <v>5</v>
      </c>
      <c r="K1806" s="6" t="s">
        <v>4</v>
      </c>
      <c r="L1806" s="7">
        <v>220</v>
      </c>
      <c r="M1806" s="6" t="s">
        <v>3</v>
      </c>
      <c r="N1806" s="5">
        <v>1</v>
      </c>
      <c r="O1806" s="1" t="str">
        <f>IFERROR(FIND("DRW ACY",B1806),"")</f>
        <v/>
      </c>
      <c r="P1806" s="1" t="str">
        <f>IF(O1806="","",O1806+6)</f>
        <v/>
      </c>
      <c r="Q1806" s="1">
        <f>LEN(B1806)</f>
        <v>16</v>
      </c>
      <c r="R1806" s="1" t="str">
        <f>IF(P1806="","",RIGHT(B1806,Q1806-P1806))</f>
        <v/>
      </c>
      <c r="U1806" cm="1">
        <f t="array" ref="U1806">MIN(IFERROR(FIND(_xlfn.SEQUENCE(10,,CHAR(48)),F1806),""))</f>
        <v>8</v>
      </c>
      <c r="V1806" s="1">
        <f>LEN(F1806)</f>
        <v>15</v>
      </c>
      <c r="W1806" s="1" t="str">
        <f>RIGHT(F1806,(V1806+1)-U1806)</f>
        <v>312_1298</v>
      </c>
      <c r="X1806" s="1" t="str">
        <f>LEFT(W1806,8)</f>
        <v>312_1298</v>
      </c>
      <c r="Y1806" s="1" t="str">
        <f>IF(E1806&lt;&gt;"",E1806,"A créer")</f>
        <v>2 D 9 C</v>
      </c>
      <c r="Z1806" s="2">
        <f>I1806</f>
        <v>3</v>
      </c>
      <c r="AA1806" s="1" t="str">
        <f>X1806&amp;" / "&amp;A1806</f>
        <v>312_1298 / 29063987</v>
      </c>
      <c r="AB1806" s="1">
        <f>A1806</f>
        <v>29063987</v>
      </c>
    </row>
    <row r="1807" spans="1:28" ht="15" x14ac:dyDescent="0.25">
      <c r="A1807" s="6">
        <v>29064083</v>
      </c>
      <c r="B1807" s="6" t="s">
        <v>3564</v>
      </c>
      <c r="C1807" s="6" t="s">
        <v>10</v>
      </c>
      <c r="D1807" s="6" t="s">
        <v>9</v>
      </c>
      <c r="E1807" s="6" t="s">
        <v>740</v>
      </c>
      <c r="F1807" s="6" t="s">
        <v>3563</v>
      </c>
      <c r="G1807" s="6" t="s">
        <v>3</v>
      </c>
      <c r="H1807" s="6" t="s">
        <v>6</v>
      </c>
      <c r="I1807" s="5">
        <v>3</v>
      </c>
      <c r="J1807" s="6" t="s">
        <v>5</v>
      </c>
      <c r="K1807" s="6" t="s">
        <v>4</v>
      </c>
      <c r="L1807" s="7">
        <v>220</v>
      </c>
      <c r="M1807" s="6" t="s">
        <v>3</v>
      </c>
      <c r="N1807" s="5">
        <v>1</v>
      </c>
      <c r="O1807" s="1" t="str">
        <f>IFERROR(FIND("DRW ACY",B1807),"")</f>
        <v/>
      </c>
      <c r="P1807" s="1" t="str">
        <f>IF(O1807="","",O1807+6)</f>
        <v/>
      </c>
      <c r="Q1807" s="1">
        <f>LEN(B1807)</f>
        <v>16</v>
      </c>
      <c r="R1807" s="1" t="str">
        <f>IF(P1807="","",RIGHT(B1807,Q1807-P1807))</f>
        <v/>
      </c>
      <c r="U1807" cm="1">
        <f t="array" ref="U1807">MIN(IFERROR(FIND(_xlfn.SEQUENCE(10,,CHAR(48)),F1807),""))</f>
        <v>8</v>
      </c>
      <c r="V1807" s="1">
        <f>LEN(F1807)</f>
        <v>15</v>
      </c>
      <c r="W1807" s="1" t="str">
        <f>RIGHT(F1807,(V1807+1)-U1807)</f>
        <v>312_1014</v>
      </c>
      <c r="X1807" s="1" t="str">
        <f>LEFT(W1807,8)</f>
        <v>312_1014</v>
      </c>
      <c r="Y1807" s="1" t="str">
        <f>IF(E1807&lt;&gt;"",E1807,"A créer")</f>
        <v>2 D 9 A</v>
      </c>
      <c r="Z1807" s="2">
        <f>I1807</f>
        <v>3</v>
      </c>
      <c r="AA1807" s="1" t="str">
        <f>X1807&amp;" / "&amp;A1807</f>
        <v>312_1014 / 29064083</v>
      </c>
      <c r="AB1807" s="1">
        <f>A1807</f>
        <v>29064083</v>
      </c>
    </row>
    <row r="1808" spans="1:28" ht="15" x14ac:dyDescent="0.25">
      <c r="A1808" s="6">
        <v>29064085</v>
      </c>
      <c r="B1808" s="6" t="s">
        <v>3562</v>
      </c>
      <c r="C1808" s="6" t="s">
        <v>10</v>
      </c>
      <c r="D1808" s="6" t="s">
        <v>9</v>
      </c>
      <c r="E1808" s="6" t="s">
        <v>698</v>
      </c>
      <c r="F1808" s="6" t="s">
        <v>3561</v>
      </c>
      <c r="G1808" s="6" t="s">
        <v>3</v>
      </c>
      <c r="H1808" s="6" t="s">
        <v>6</v>
      </c>
      <c r="I1808" s="5">
        <v>1</v>
      </c>
      <c r="J1808" s="6" t="s">
        <v>5</v>
      </c>
      <c r="K1808" s="6" t="s">
        <v>4</v>
      </c>
      <c r="L1808" s="7">
        <v>312</v>
      </c>
      <c r="M1808" s="6" t="s">
        <v>3</v>
      </c>
      <c r="N1808" s="5">
        <v>1</v>
      </c>
      <c r="O1808" s="1" t="str">
        <f>IFERROR(FIND("DRW ACY",B1808),"")</f>
        <v/>
      </c>
      <c r="P1808" s="1" t="str">
        <f>IF(O1808="","",O1808+6)</f>
        <v/>
      </c>
      <c r="Q1808" s="1">
        <f>LEN(B1808)</f>
        <v>26</v>
      </c>
      <c r="R1808" s="1" t="str">
        <f>IF(P1808="","",RIGHT(B1808,Q1808-P1808))</f>
        <v/>
      </c>
      <c r="U1808" cm="1">
        <f t="array" ref="U1808">MIN(IFERROR(FIND(_xlfn.SEQUENCE(10,,CHAR(48)),F1808),""))</f>
        <v>8</v>
      </c>
      <c r="V1808" s="1">
        <f>LEN(F1808)</f>
        <v>15</v>
      </c>
      <c r="W1808" s="1" t="str">
        <f>RIGHT(F1808,(V1808+1)-U1808)</f>
        <v>312_2236</v>
      </c>
      <c r="X1808" s="1" t="str">
        <f>LEFT(W1808,8)</f>
        <v>312_2236</v>
      </c>
      <c r="Y1808" s="1" t="str">
        <f>IF(E1808&lt;&gt;"",E1808,"A créer")</f>
        <v>2 D 5 K</v>
      </c>
      <c r="Z1808" s="2">
        <f>I1808</f>
        <v>1</v>
      </c>
      <c r="AA1808" s="1" t="str">
        <f>X1808&amp;" / "&amp;A1808</f>
        <v>312_2236 / 29064085</v>
      </c>
      <c r="AB1808" s="1">
        <f>A1808</f>
        <v>29064085</v>
      </c>
    </row>
    <row r="1809" spans="1:28" ht="15" x14ac:dyDescent="0.25">
      <c r="A1809" s="6">
        <v>29064086</v>
      </c>
      <c r="B1809" s="6" t="s">
        <v>3560</v>
      </c>
      <c r="C1809" s="6" t="s">
        <v>10</v>
      </c>
      <c r="D1809" s="6" t="s">
        <v>9</v>
      </c>
      <c r="E1809" s="6" t="s">
        <v>1274</v>
      </c>
      <c r="F1809" s="6" t="s">
        <v>3559</v>
      </c>
      <c r="G1809" s="6" t="s">
        <v>3</v>
      </c>
      <c r="H1809" s="6" t="s">
        <v>6</v>
      </c>
      <c r="I1809" s="5">
        <v>2</v>
      </c>
      <c r="J1809" s="6" t="s">
        <v>5</v>
      </c>
      <c r="K1809" s="6" t="s">
        <v>4</v>
      </c>
      <c r="L1809" s="7">
        <v>289</v>
      </c>
      <c r="M1809" s="6" t="s">
        <v>3</v>
      </c>
      <c r="N1809" s="5">
        <v>1</v>
      </c>
      <c r="O1809" s="1" t="str">
        <f>IFERROR(FIND("DRW ACY",B1809),"")</f>
        <v/>
      </c>
      <c r="P1809" s="1" t="str">
        <f>IF(O1809="","",O1809+6)</f>
        <v/>
      </c>
      <c r="Q1809" s="1">
        <f>LEN(B1809)</f>
        <v>26</v>
      </c>
      <c r="R1809" s="1" t="str">
        <f>IF(P1809="","",RIGHT(B1809,Q1809-P1809))</f>
        <v/>
      </c>
      <c r="U1809" cm="1">
        <f t="array" ref="U1809">MIN(IFERROR(FIND(_xlfn.SEQUENCE(10,,CHAR(48)),F1809),""))</f>
        <v>8</v>
      </c>
      <c r="V1809" s="1">
        <f>LEN(F1809)</f>
        <v>15</v>
      </c>
      <c r="W1809" s="1" t="str">
        <f>RIGHT(F1809,(V1809+1)-U1809)</f>
        <v>312_2719</v>
      </c>
      <c r="X1809" s="1" t="str">
        <f>LEFT(W1809,8)</f>
        <v>312_2719</v>
      </c>
      <c r="Y1809" s="1" t="str">
        <f>IF(E1809&lt;&gt;"",E1809,"A créer")</f>
        <v>2 D 5 H</v>
      </c>
      <c r="Z1809" s="2">
        <f>I1809</f>
        <v>2</v>
      </c>
      <c r="AA1809" s="1" t="str">
        <f>X1809&amp;" / "&amp;A1809</f>
        <v>312_2719 / 29064086</v>
      </c>
      <c r="AB1809" s="1">
        <f>A1809</f>
        <v>29064086</v>
      </c>
    </row>
    <row r="1810" spans="1:28" ht="15" x14ac:dyDescent="0.25">
      <c r="A1810" s="6">
        <v>29064097</v>
      </c>
      <c r="B1810" s="6" t="s">
        <v>3558</v>
      </c>
      <c r="C1810" s="6" t="s">
        <v>10</v>
      </c>
      <c r="D1810" s="6" t="s">
        <v>9</v>
      </c>
      <c r="E1810" s="6" t="s">
        <v>1106</v>
      </c>
      <c r="F1810" s="6" t="s">
        <v>3557</v>
      </c>
      <c r="G1810" s="6" t="s">
        <v>3</v>
      </c>
      <c r="H1810" s="6" t="s">
        <v>6</v>
      </c>
      <c r="I1810" s="5">
        <v>5</v>
      </c>
      <c r="J1810" s="6" t="s">
        <v>5</v>
      </c>
      <c r="K1810" s="6" t="s">
        <v>4</v>
      </c>
      <c r="L1810" s="7">
        <v>380</v>
      </c>
      <c r="M1810" s="6" t="s">
        <v>3</v>
      </c>
      <c r="N1810" s="5">
        <v>1</v>
      </c>
      <c r="O1810" s="1" t="str">
        <f>IFERROR(FIND("DRW ACY",B1810),"")</f>
        <v/>
      </c>
      <c r="P1810" s="1" t="str">
        <f>IF(O1810="","",O1810+6)</f>
        <v/>
      </c>
      <c r="Q1810" s="1">
        <f>LEN(B1810)</f>
        <v>27</v>
      </c>
      <c r="R1810" s="1" t="str">
        <f>IF(P1810="","",RIGHT(B1810,Q1810-P1810))</f>
        <v/>
      </c>
      <c r="U1810" cm="1">
        <f t="array" ref="U1810">MIN(IFERROR(FIND(_xlfn.SEQUENCE(10,,CHAR(48)),F1810),""))</f>
        <v>8</v>
      </c>
      <c r="V1810" s="1">
        <f>LEN(F1810)</f>
        <v>15</v>
      </c>
      <c r="W1810" s="1" t="str">
        <f>RIGHT(F1810,(V1810+1)-U1810)</f>
        <v>312_2139</v>
      </c>
      <c r="X1810" s="1" t="str">
        <f>LEFT(W1810,8)</f>
        <v>312_2139</v>
      </c>
      <c r="Y1810" s="1" t="str">
        <f>IF(E1810&lt;&gt;"",E1810,"A créer")</f>
        <v>2 D 1 L</v>
      </c>
      <c r="Z1810" s="2">
        <f>I1810</f>
        <v>5</v>
      </c>
      <c r="AA1810" s="1" t="str">
        <f>X1810&amp;" / "&amp;A1810</f>
        <v>312_2139 / 29064097</v>
      </c>
      <c r="AB1810" s="1">
        <f>A1810</f>
        <v>29064097</v>
      </c>
    </row>
    <row r="1811" spans="1:28" ht="15" x14ac:dyDescent="0.25">
      <c r="A1811" s="6">
        <v>29064393</v>
      </c>
      <c r="B1811" s="6" t="s">
        <v>3556</v>
      </c>
      <c r="C1811" s="6" t="s">
        <v>10</v>
      </c>
      <c r="D1811" s="6" t="s">
        <v>9</v>
      </c>
      <c r="E1811" s="6" t="s">
        <v>954</v>
      </c>
      <c r="F1811" s="6" t="s">
        <v>3555</v>
      </c>
      <c r="G1811" s="6" t="s">
        <v>3</v>
      </c>
      <c r="H1811" s="6" t="s">
        <v>6</v>
      </c>
      <c r="I1811" s="5">
        <v>7</v>
      </c>
      <c r="J1811" s="6" t="s">
        <v>5</v>
      </c>
      <c r="K1811" s="6" t="s">
        <v>4</v>
      </c>
      <c r="L1811" s="7">
        <v>110</v>
      </c>
      <c r="M1811" s="6" t="s">
        <v>3</v>
      </c>
      <c r="N1811" s="5">
        <v>1</v>
      </c>
      <c r="O1811" s="1" t="str">
        <f>IFERROR(FIND("DRW ACY",B1811),"")</f>
        <v/>
      </c>
      <c r="P1811" s="1" t="str">
        <f>IF(O1811="","",O1811+6)</f>
        <v/>
      </c>
      <c r="Q1811" s="1">
        <f>LEN(B1811)</f>
        <v>18</v>
      </c>
      <c r="R1811" s="1" t="str">
        <f>IF(P1811="","",RIGHT(B1811,Q1811-P1811))</f>
        <v/>
      </c>
      <c r="U1811" cm="1">
        <f t="array" ref="U1811">MIN(IFERROR(FIND(_xlfn.SEQUENCE(10,,CHAR(48)),F1811),""))</f>
        <v>8</v>
      </c>
      <c r="V1811" s="1">
        <f>LEN(F1811)</f>
        <v>15</v>
      </c>
      <c r="W1811" s="1" t="str">
        <f>RIGHT(F1811,(V1811+1)-U1811)</f>
        <v>312_2140</v>
      </c>
      <c r="X1811" s="1" t="str">
        <f>LEFT(W1811,8)</f>
        <v>312_2140</v>
      </c>
      <c r="Y1811" s="1" t="str">
        <f>IF(E1811&lt;&gt;"",E1811,"A créer")</f>
        <v>2 D 11 C</v>
      </c>
      <c r="Z1811" s="2">
        <f>I1811</f>
        <v>7</v>
      </c>
      <c r="AA1811" s="1" t="str">
        <f>X1811&amp;" / "&amp;A1811</f>
        <v>312_2140 / 29064393</v>
      </c>
      <c r="AB1811" s="1">
        <f>A1811</f>
        <v>29064393</v>
      </c>
    </row>
    <row r="1812" spans="1:28" ht="15" x14ac:dyDescent="0.25">
      <c r="A1812" s="6">
        <v>29065451</v>
      </c>
      <c r="B1812" s="6" t="s">
        <v>3554</v>
      </c>
      <c r="C1812" s="6" t="s">
        <v>10</v>
      </c>
      <c r="D1812" s="6" t="s">
        <v>9</v>
      </c>
      <c r="E1812" s="6" t="s">
        <v>3553</v>
      </c>
      <c r="F1812" s="6" t="s">
        <v>3552</v>
      </c>
      <c r="G1812" s="6" t="s">
        <v>3</v>
      </c>
      <c r="H1812" s="6" t="s">
        <v>6</v>
      </c>
      <c r="I1812" s="5">
        <v>8</v>
      </c>
      <c r="J1812" s="6" t="s">
        <v>5</v>
      </c>
      <c r="K1812" s="6" t="s">
        <v>4</v>
      </c>
      <c r="L1812" s="7">
        <v>68.95</v>
      </c>
      <c r="M1812" s="6" t="s">
        <v>3</v>
      </c>
      <c r="N1812" s="5">
        <v>1</v>
      </c>
      <c r="O1812" s="1" t="str">
        <f>IFERROR(FIND("DRW ACY",B1812),"")</f>
        <v/>
      </c>
      <c r="P1812" s="1" t="str">
        <f>IF(O1812="","",O1812+6)</f>
        <v/>
      </c>
      <c r="Q1812" s="1">
        <f>LEN(B1812)</f>
        <v>30</v>
      </c>
      <c r="R1812" s="1" t="str">
        <f>IF(P1812="","",RIGHT(B1812,Q1812-P1812))</f>
        <v/>
      </c>
      <c r="U1812" cm="1">
        <f t="array" ref="U1812">MIN(IFERROR(FIND(_xlfn.SEQUENCE(10,,CHAR(48)),F1812),""))</f>
        <v>8</v>
      </c>
      <c r="V1812" s="1">
        <f>LEN(F1812)</f>
        <v>15</v>
      </c>
      <c r="W1812" s="1" t="str">
        <f>RIGHT(F1812,(V1812+1)-U1812)</f>
        <v>312_3066</v>
      </c>
      <c r="X1812" s="1" t="str">
        <f>LEFT(W1812,8)</f>
        <v>312_3066</v>
      </c>
      <c r="Y1812" s="1" t="str">
        <f>IF(E1812&lt;&gt;"",E1812,"A créer")</f>
        <v>2B8K</v>
      </c>
      <c r="Z1812" s="2">
        <f>I1812</f>
        <v>8</v>
      </c>
      <c r="AA1812" s="1" t="str">
        <f>X1812&amp;" / "&amp;A1812</f>
        <v>312_3066 / 29065451</v>
      </c>
      <c r="AB1812" s="1">
        <f>A1812</f>
        <v>29065451</v>
      </c>
    </row>
    <row r="1813" spans="1:28" ht="15" x14ac:dyDescent="0.25">
      <c r="A1813" s="6">
        <v>29064454</v>
      </c>
      <c r="B1813" s="6" t="s">
        <v>3551</v>
      </c>
      <c r="C1813" s="6" t="s">
        <v>10</v>
      </c>
      <c r="D1813" s="6" t="s">
        <v>9</v>
      </c>
      <c r="E1813" s="6" t="s">
        <v>831</v>
      </c>
      <c r="F1813" s="6" t="s">
        <v>3550</v>
      </c>
      <c r="G1813" s="6" t="s">
        <v>3</v>
      </c>
      <c r="H1813" s="6" t="s">
        <v>6</v>
      </c>
      <c r="I1813" s="5">
        <v>2</v>
      </c>
      <c r="J1813" s="6" t="s">
        <v>5</v>
      </c>
      <c r="K1813" s="6" t="s">
        <v>4</v>
      </c>
      <c r="L1813" s="7">
        <v>140</v>
      </c>
      <c r="M1813" s="6" t="s">
        <v>3</v>
      </c>
      <c r="N1813" s="5">
        <v>1</v>
      </c>
      <c r="O1813" s="1" t="str">
        <f>IFERROR(FIND("DRW ACY",B1813),"")</f>
        <v/>
      </c>
      <c r="P1813" s="1" t="str">
        <f>IF(O1813="","",O1813+6)</f>
        <v/>
      </c>
      <c r="Q1813" s="1">
        <f>LEN(B1813)</f>
        <v>31</v>
      </c>
      <c r="R1813" s="1" t="str">
        <f>IF(P1813="","",RIGHT(B1813,Q1813-P1813))</f>
        <v/>
      </c>
      <c r="U1813" cm="1">
        <f t="array" ref="U1813">MIN(IFERROR(FIND(_xlfn.SEQUENCE(10,,CHAR(48)),F1813),""))</f>
        <v>8</v>
      </c>
      <c r="V1813" s="1">
        <f>LEN(F1813)</f>
        <v>15</v>
      </c>
      <c r="W1813" s="1" t="str">
        <f>RIGHT(F1813,(V1813+1)-U1813)</f>
        <v>611_3107</v>
      </c>
      <c r="X1813" s="1" t="str">
        <f>LEFT(W1813,8)</f>
        <v>611_3107</v>
      </c>
      <c r="Y1813" s="1" t="str">
        <f>IF(E1813&lt;&gt;"",E1813,"A créer")</f>
        <v>2 H 5 J</v>
      </c>
      <c r="Z1813" s="2">
        <f>I1813</f>
        <v>2</v>
      </c>
      <c r="AA1813" s="1" t="str">
        <f>X1813&amp;" / "&amp;A1813</f>
        <v>611_3107 / 29064454</v>
      </c>
      <c r="AB1813" s="1">
        <f>A1813</f>
        <v>29064454</v>
      </c>
    </row>
    <row r="1814" spans="1:28" ht="15" x14ac:dyDescent="0.25">
      <c r="A1814" s="6">
        <v>29065116</v>
      </c>
      <c r="B1814" s="6" t="s">
        <v>3549</v>
      </c>
      <c r="C1814" s="6" t="s">
        <v>10</v>
      </c>
      <c r="D1814" s="6" t="s">
        <v>9</v>
      </c>
      <c r="E1814" s="6" t="s">
        <v>3548</v>
      </c>
      <c r="F1814" s="6" t="s">
        <v>3547</v>
      </c>
      <c r="G1814" s="6" t="s">
        <v>3</v>
      </c>
      <c r="H1814" s="6" t="s">
        <v>6</v>
      </c>
      <c r="I1814" s="5">
        <v>4</v>
      </c>
      <c r="J1814" s="6" t="s">
        <v>5</v>
      </c>
      <c r="K1814" s="6" t="s">
        <v>4</v>
      </c>
      <c r="L1814" s="7">
        <v>318.33999999999997</v>
      </c>
      <c r="M1814" s="6" t="s">
        <v>3</v>
      </c>
      <c r="N1814" s="5">
        <v>1</v>
      </c>
      <c r="O1814" s="1" t="str">
        <f>IFERROR(FIND("DRW ACY",B1814),"")</f>
        <v/>
      </c>
      <c r="P1814" s="1" t="str">
        <f>IF(O1814="","",O1814+6)</f>
        <v/>
      </c>
      <c r="Q1814" s="1">
        <f>LEN(B1814)</f>
        <v>32</v>
      </c>
      <c r="R1814" s="1" t="str">
        <f>IF(P1814="","",RIGHT(B1814,Q1814-P1814))</f>
        <v/>
      </c>
      <c r="U1814" cm="1">
        <f t="array" ref="U1814">MIN(IFERROR(FIND(_xlfn.SEQUENCE(10,,CHAR(48)),F1814),""))</f>
        <v>8</v>
      </c>
      <c r="V1814" s="1">
        <f>LEN(F1814)</f>
        <v>15</v>
      </c>
      <c r="W1814" s="1" t="str">
        <f>RIGHT(F1814,(V1814+1)-U1814)</f>
        <v>312_1620</v>
      </c>
      <c r="X1814" s="1" t="str">
        <f>LEFT(W1814,8)</f>
        <v>312_1620</v>
      </c>
      <c r="Y1814" s="1" t="str">
        <f>IF(E1814&lt;&gt;"",E1814,"A créer")</f>
        <v>2 B 9 J</v>
      </c>
      <c r="Z1814" s="2">
        <f>I1814</f>
        <v>4</v>
      </c>
      <c r="AA1814" s="1" t="str">
        <f>X1814&amp;" / "&amp;A1814</f>
        <v>312_1620 / 29065116</v>
      </c>
      <c r="AB1814" s="1">
        <f>A1814</f>
        <v>29065116</v>
      </c>
    </row>
    <row r="1815" spans="1:28" ht="15" x14ac:dyDescent="0.25">
      <c r="A1815" s="6">
        <v>29065339</v>
      </c>
      <c r="B1815" s="6" t="s">
        <v>3546</v>
      </c>
      <c r="C1815" s="6" t="s">
        <v>10</v>
      </c>
      <c r="D1815" s="6" t="s">
        <v>9</v>
      </c>
      <c r="E1815" s="6" t="s">
        <v>765</v>
      </c>
      <c r="F1815" s="6" t="s">
        <v>3545</v>
      </c>
      <c r="G1815" s="6" t="s">
        <v>3</v>
      </c>
      <c r="H1815" s="6" t="s">
        <v>6</v>
      </c>
      <c r="I1815" s="5">
        <v>2</v>
      </c>
      <c r="J1815" s="6" t="s">
        <v>5</v>
      </c>
      <c r="K1815" s="6" t="s">
        <v>4</v>
      </c>
      <c r="L1815" s="7">
        <v>245</v>
      </c>
      <c r="M1815" s="6" t="s">
        <v>3</v>
      </c>
      <c r="N1815" s="5">
        <v>1</v>
      </c>
      <c r="O1815" s="1" t="str">
        <f>IFERROR(FIND("DRW ACY",B1815),"")</f>
        <v/>
      </c>
      <c r="P1815" s="1" t="str">
        <f>IF(O1815="","",O1815+6)</f>
        <v/>
      </c>
      <c r="Q1815" s="1">
        <f>LEN(B1815)</f>
        <v>28</v>
      </c>
      <c r="R1815" s="1" t="str">
        <f>IF(P1815="","",RIGHT(B1815,Q1815-P1815))</f>
        <v/>
      </c>
      <c r="U1815" cm="1">
        <f t="array" ref="U1815">MIN(IFERROR(FIND(_xlfn.SEQUENCE(10,,CHAR(48)),F1815),""))</f>
        <v>8</v>
      </c>
      <c r="V1815" s="1">
        <f>LEN(F1815)</f>
        <v>15</v>
      </c>
      <c r="W1815" s="1" t="str">
        <f>RIGHT(F1815,(V1815+1)-U1815)</f>
        <v>611_1759</v>
      </c>
      <c r="X1815" s="1" t="str">
        <f>LEFT(W1815,8)</f>
        <v>611_1759</v>
      </c>
      <c r="Y1815" s="1" t="str">
        <f>IF(E1815&lt;&gt;"",E1815,"A créer")</f>
        <v>2 G 2 L</v>
      </c>
      <c r="Z1815" s="2">
        <f>I1815</f>
        <v>2</v>
      </c>
      <c r="AA1815" s="1" t="str">
        <f>X1815&amp;" / "&amp;A1815</f>
        <v>611_1759 / 29065339</v>
      </c>
      <c r="AB1815" s="1">
        <f>A1815</f>
        <v>29065339</v>
      </c>
    </row>
    <row r="1816" spans="1:28" ht="15" x14ac:dyDescent="0.25">
      <c r="A1816" s="6">
        <v>29065388</v>
      </c>
      <c r="B1816" s="6" t="s">
        <v>3544</v>
      </c>
      <c r="C1816" s="6" t="s">
        <v>10</v>
      </c>
      <c r="D1816" s="6" t="s">
        <v>9</v>
      </c>
      <c r="E1816" s="6" t="s">
        <v>798</v>
      </c>
      <c r="F1816" s="6" t="s">
        <v>3543</v>
      </c>
      <c r="G1816" s="6" t="s">
        <v>3</v>
      </c>
      <c r="H1816" s="6" t="s">
        <v>6</v>
      </c>
      <c r="I1816" s="5">
        <v>1</v>
      </c>
      <c r="J1816" s="6" t="s">
        <v>5</v>
      </c>
      <c r="K1816" s="6" t="s">
        <v>4</v>
      </c>
      <c r="L1816" s="7">
        <v>360</v>
      </c>
      <c r="M1816" s="6" t="s">
        <v>3</v>
      </c>
      <c r="N1816" s="5">
        <v>1</v>
      </c>
      <c r="O1816" s="1" t="str">
        <f>IFERROR(FIND("DRW ACY",B1816),"")</f>
        <v/>
      </c>
      <c r="P1816" s="1" t="str">
        <f>IF(O1816="","",O1816+6)</f>
        <v/>
      </c>
      <c r="Q1816" s="1">
        <f>LEN(B1816)</f>
        <v>28</v>
      </c>
      <c r="R1816" s="1" t="str">
        <f>IF(P1816="","",RIGHT(B1816,Q1816-P1816))</f>
        <v/>
      </c>
      <c r="U1816" cm="1">
        <f t="array" ref="U1816">MIN(IFERROR(FIND(_xlfn.SEQUENCE(10,,CHAR(48)),F1816),""))</f>
        <v>8</v>
      </c>
      <c r="V1816" s="1">
        <f>LEN(F1816)</f>
        <v>15</v>
      </c>
      <c r="W1816" s="1" t="str">
        <f>RIGHT(F1816,(V1816+1)-U1816)</f>
        <v>611_3171</v>
      </c>
      <c r="X1816" s="1" t="str">
        <f>LEFT(W1816,8)</f>
        <v>611_3171</v>
      </c>
      <c r="Y1816" s="1" t="str">
        <f>IF(E1816&lt;&gt;"",E1816,"A créer")</f>
        <v>2 G 3 E</v>
      </c>
      <c r="Z1816" s="2">
        <f>I1816</f>
        <v>1</v>
      </c>
      <c r="AA1816" s="1" t="str">
        <f>X1816&amp;" / "&amp;A1816</f>
        <v>611_3171 / 29065388</v>
      </c>
      <c r="AB1816" s="1">
        <f>A1816</f>
        <v>29065388</v>
      </c>
    </row>
    <row r="1817" spans="1:28" ht="15" x14ac:dyDescent="0.25">
      <c r="A1817" s="6">
        <v>29065713</v>
      </c>
      <c r="B1817" s="6" t="s">
        <v>3542</v>
      </c>
      <c r="C1817" s="6" t="s">
        <v>10</v>
      </c>
      <c r="D1817" s="6" t="s">
        <v>9</v>
      </c>
      <c r="E1817" s="6" t="s">
        <v>1959</v>
      </c>
      <c r="F1817" s="6" t="s">
        <v>3541</v>
      </c>
      <c r="G1817" s="6" t="s">
        <v>3</v>
      </c>
      <c r="H1817" s="6" t="s">
        <v>6</v>
      </c>
      <c r="I1817" s="5">
        <v>1</v>
      </c>
      <c r="J1817" s="6" t="s">
        <v>5</v>
      </c>
      <c r="K1817" s="6" t="s">
        <v>4</v>
      </c>
      <c r="L1817" s="7">
        <v>290</v>
      </c>
      <c r="M1817" s="6" t="s">
        <v>3</v>
      </c>
      <c r="N1817" s="5">
        <v>1</v>
      </c>
      <c r="O1817" s="1" t="str">
        <f>IFERROR(FIND("DRW ACY",B1817),"")</f>
        <v/>
      </c>
      <c r="P1817" s="1" t="str">
        <f>IF(O1817="","",O1817+6)</f>
        <v/>
      </c>
      <c r="Q1817" s="1">
        <f>LEN(B1817)</f>
        <v>28</v>
      </c>
      <c r="R1817" s="1" t="str">
        <f>IF(P1817="","",RIGHT(B1817,Q1817-P1817))</f>
        <v/>
      </c>
      <c r="U1817" cm="1">
        <f t="array" ref="U1817">MIN(IFERROR(FIND(_xlfn.SEQUENCE(10,,CHAR(48)),F1817),""))</f>
        <v>8</v>
      </c>
      <c r="V1817" s="1">
        <f>LEN(F1817)</f>
        <v>15</v>
      </c>
      <c r="W1817" s="1" t="str">
        <f>RIGHT(F1817,(V1817+1)-U1817)</f>
        <v>312_3061</v>
      </c>
      <c r="X1817" s="1" t="str">
        <f>LEFT(W1817,8)</f>
        <v>312_3061</v>
      </c>
      <c r="Y1817" s="1" t="str">
        <f>IF(E1817&lt;&gt;"",E1817,"A créer")</f>
        <v>2 B 8 L</v>
      </c>
      <c r="Z1817" s="2">
        <f>I1817</f>
        <v>1</v>
      </c>
      <c r="AA1817" s="1" t="str">
        <f>X1817&amp;" / "&amp;A1817</f>
        <v>312_3061 / 29065713</v>
      </c>
      <c r="AB1817" s="1">
        <f>A1817</f>
        <v>29065713</v>
      </c>
    </row>
    <row r="1818" spans="1:28" ht="15" x14ac:dyDescent="0.25">
      <c r="A1818" s="6">
        <v>29065865</v>
      </c>
      <c r="B1818" s="6" t="s">
        <v>3540</v>
      </c>
      <c r="C1818" s="6" t="s">
        <v>10</v>
      </c>
      <c r="D1818" s="6" t="s">
        <v>9</v>
      </c>
      <c r="E1818" s="6" t="s">
        <v>3539</v>
      </c>
      <c r="F1818" s="6" t="s">
        <v>3538</v>
      </c>
      <c r="G1818" s="6" t="s">
        <v>3</v>
      </c>
      <c r="H1818" s="6" t="s">
        <v>6</v>
      </c>
      <c r="I1818" s="5">
        <v>6</v>
      </c>
      <c r="J1818" s="6" t="s">
        <v>5</v>
      </c>
      <c r="K1818" s="6" t="s">
        <v>4</v>
      </c>
      <c r="L1818" s="7">
        <v>98.52</v>
      </c>
      <c r="M1818" s="6" t="s">
        <v>3</v>
      </c>
      <c r="N1818" s="5">
        <v>1</v>
      </c>
      <c r="O1818" s="1" t="str">
        <f>IFERROR(FIND("DRW ACY",B1818),"")</f>
        <v/>
      </c>
      <c r="P1818" s="1" t="str">
        <f>IF(O1818="","",O1818+6)</f>
        <v/>
      </c>
      <c r="Q1818" s="1">
        <f>LEN(B1818)</f>
        <v>26</v>
      </c>
      <c r="R1818" s="1" t="str">
        <f>IF(P1818="","",RIGHT(B1818,Q1818-P1818))</f>
        <v/>
      </c>
      <c r="U1818" cm="1">
        <f t="array" ref="U1818">MIN(IFERROR(FIND(_xlfn.SEQUENCE(10,,CHAR(48)),F1818),""))</f>
        <v>8</v>
      </c>
      <c r="V1818" s="1">
        <f>LEN(F1818)</f>
        <v>15</v>
      </c>
      <c r="W1818" s="1" t="str">
        <f>RIGHT(F1818,(V1818+1)-U1818)</f>
        <v>312_3039</v>
      </c>
      <c r="X1818" s="1" t="str">
        <f>LEFT(W1818,8)</f>
        <v>312_3039</v>
      </c>
      <c r="Y1818" s="1" t="str">
        <f>IF(E1818&lt;&gt;"",E1818,"A créer")</f>
        <v>2 B 10 I</v>
      </c>
      <c r="Z1818" s="2">
        <f>I1818</f>
        <v>6</v>
      </c>
      <c r="AA1818" s="1" t="str">
        <f>X1818&amp;" / "&amp;A1818</f>
        <v>312_3039 / 29065865</v>
      </c>
      <c r="AB1818" s="1">
        <f>A1818</f>
        <v>29065865</v>
      </c>
    </row>
    <row r="1819" spans="1:28" ht="15" x14ac:dyDescent="0.25">
      <c r="A1819" s="6">
        <v>29069269</v>
      </c>
      <c r="B1819" s="6" t="s">
        <v>3537</v>
      </c>
      <c r="C1819" s="6" t="s">
        <v>10</v>
      </c>
      <c r="D1819" s="6" t="s">
        <v>9</v>
      </c>
      <c r="E1819" s="6" t="s">
        <v>3536</v>
      </c>
      <c r="F1819" s="6" t="s">
        <v>3535</v>
      </c>
      <c r="G1819" s="6" t="s">
        <v>3</v>
      </c>
      <c r="H1819" s="6" t="s">
        <v>6</v>
      </c>
      <c r="I1819" s="5">
        <v>3</v>
      </c>
      <c r="J1819" s="6" t="s">
        <v>5</v>
      </c>
      <c r="K1819" s="6" t="s">
        <v>4</v>
      </c>
      <c r="L1819" s="7">
        <v>177</v>
      </c>
      <c r="M1819" s="6" t="s">
        <v>3</v>
      </c>
      <c r="N1819" s="5">
        <v>1</v>
      </c>
      <c r="O1819" s="1" t="str">
        <f>IFERROR(FIND("DRW ACY",B1819),"")</f>
        <v/>
      </c>
      <c r="P1819" s="1" t="str">
        <f>IF(O1819="","",O1819+6)</f>
        <v/>
      </c>
      <c r="Q1819" s="1">
        <f>LEN(B1819)</f>
        <v>16</v>
      </c>
      <c r="R1819" s="1" t="str">
        <f>IF(P1819="","",RIGHT(B1819,Q1819-P1819))</f>
        <v/>
      </c>
      <c r="U1819" cm="1">
        <f t="array" ref="U1819">MIN(IFERROR(FIND(_xlfn.SEQUENCE(10,,CHAR(48)),F1819),""))</f>
        <v>8</v>
      </c>
      <c r="V1819" s="1">
        <f>LEN(F1819)</f>
        <v>15</v>
      </c>
      <c r="W1819" s="1" t="str">
        <f>RIGHT(F1819,(V1819+1)-U1819)</f>
        <v>611_1964</v>
      </c>
      <c r="X1819" s="1" t="str">
        <f>LEFT(W1819,8)</f>
        <v>611_1964</v>
      </c>
      <c r="Y1819" s="1" t="str">
        <f>IF(E1819&lt;&gt;"",E1819,"A créer")</f>
        <v>2 E 5 C</v>
      </c>
      <c r="Z1819" s="2">
        <f>I1819</f>
        <v>3</v>
      </c>
      <c r="AA1819" s="1" t="str">
        <f>X1819&amp;" / "&amp;A1819</f>
        <v>611_1964 / 29069269</v>
      </c>
      <c r="AB1819" s="1">
        <f>A1819</f>
        <v>29069269</v>
      </c>
    </row>
    <row r="1820" spans="1:28" ht="15" x14ac:dyDescent="0.25">
      <c r="A1820" s="6">
        <v>31228530</v>
      </c>
      <c r="B1820" s="6" t="s">
        <v>3534</v>
      </c>
      <c r="C1820" s="6" t="s">
        <v>10</v>
      </c>
      <c r="D1820" s="6" t="s">
        <v>9</v>
      </c>
      <c r="E1820" s="6" t="s">
        <v>3533</v>
      </c>
      <c r="F1820" s="6" t="s">
        <v>3532</v>
      </c>
      <c r="G1820" s="6" t="s">
        <v>3</v>
      </c>
      <c r="H1820" s="6" t="s">
        <v>6</v>
      </c>
      <c r="I1820" s="5">
        <v>8</v>
      </c>
      <c r="J1820" s="6" t="s">
        <v>5</v>
      </c>
      <c r="K1820" s="6" t="s">
        <v>4</v>
      </c>
      <c r="L1820" s="7">
        <v>365</v>
      </c>
      <c r="M1820" s="6" t="s">
        <v>3</v>
      </c>
      <c r="N1820" s="5">
        <v>1</v>
      </c>
      <c r="O1820" s="1" t="str">
        <f>IFERROR(FIND("DRW ACY",B1820),"")</f>
        <v/>
      </c>
      <c r="P1820" s="1" t="str">
        <f>IF(O1820="","",O1820+6)</f>
        <v/>
      </c>
      <c r="Q1820" s="1">
        <f>LEN(B1820)</f>
        <v>38</v>
      </c>
      <c r="R1820" s="1" t="str">
        <f>IF(P1820="","",RIGHT(B1820,Q1820-P1820))</f>
        <v/>
      </c>
      <c r="U1820" cm="1">
        <f t="array" ref="U1820">MIN(IFERROR(FIND(_xlfn.SEQUENCE(10,,CHAR(48)),F1820),""))</f>
        <v>8</v>
      </c>
      <c r="V1820" s="1">
        <f>LEN(F1820)</f>
        <v>15</v>
      </c>
      <c r="W1820" s="1" t="str">
        <f>RIGHT(F1820,(V1820+1)-U1820)</f>
        <v>312_3209</v>
      </c>
      <c r="X1820" s="1" t="str">
        <f>LEFT(W1820,8)</f>
        <v>312_3209</v>
      </c>
      <c r="Y1820" s="1" t="str">
        <f>IF(E1820&lt;&gt;"",E1820,"A créer")</f>
        <v>2 B 1 H</v>
      </c>
      <c r="Z1820" s="2">
        <f>I1820</f>
        <v>8</v>
      </c>
      <c r="AA1820" s="1" t="str">
        <f>X1820&amp;" / "&amp;A1820</f>
        <v>312_3209 / 31228530</v>
      </c>
      <c r="AB1820" s="1">
        <f>A1820</f>
        <v>31228530</v>
      </c>
    </row>
    <row r="1821" spans="1:28" ht="15" x14ac:dyDescent="0.25">
      <c r="A1821" s="6">
        <v>31228532</v>
      </c>
      <c r="B1821" s="6" t="s">
        <v>3531</v>
      </c>
      <c r="C1821" s="6" t="s">
        <v>10</v>
      </c>
      <c r="D1821" s="6" t="s">
        <v>9</v>
      </c>
      <c r="E1821" s="6" t="s">
        <v>2200</v>
      </c>
      <c r="F1821" s="6" t="s">
        <v>3530</v>
      </c>
      <c r="G1821" s="6" t="s">
        <v>3</v>
      </c>
      <c r="H1821" s="6" t="s">
        <v>6</v>
      </c>
      <c r="I1821" s="5">
        <v>1</v>
      </c>
      <c r="J1821" s="6" t="s">
        <v>5</v>
      </c>
      <c r="K1821" s="6" t="s">
        <v>4</v>
      </c>
      <c r="L1821" s="7">
        <v>190</v>
      </c>
      <c r="M1821" s="6" t="s">
        <v>3</v>
      </c>
      <c r="N1821" s="5">
        <v>1</v>
      </c>
      <c r="O1821" s="1" t="str">
        <f>IFERROR(FIND("DRW ACY",B1821),"")</f>
        <v/>
      </c>
      <c r="P1821" s="1" t="str">
        <f>IF(O1821="","",O1821+6)</f>
        <v/>
      </c>
      <c r="Q1821" s="1">
        <f>LEN(B1821)</f>
        <v>25</v>
      </c>
      <c r="R1821" s="1" t="str">
        <f>IF(P1821="","",RIGHT(B1821,Q1821-P1821))</f>
        <v/>
      </c>
      <c r="U1821" cm="1">
        <f t="array" ref="U1821">MIN(IFERROR(FIND(_xlfn.SEQUENCE(10,,CHAR(48)),F1821),""))</f>
        <v>8</v>
      </c>
      <c r="V1821" s="1">
        <f>LEN(F1821)</f>
        <v>15</v>
      </c>
      <c r="W1821" s="1" t="str">
        <f>RIGHT(F1821,(V1821+1)-U1821)</f>
        <v>611_0699</v>
      </c>
      <c r="X1821" s="1" t="str">
        <f>LEFT(W1821,8)</f>
        <v>611_0699</v>
      </c>
      <c r="Y1821" s="1" t="str">
        <f>IF(E1821&lt;&gt;"",E1821,"A créer")</f>
        <v>2 H 3 H</v>
      </c>
      <c r="Z1821" s="2">
        <f>I1821</f>
        <v>1</v>
      </c>
      <c r="AA1821" s="1" t="str">
        <f>X1821&amp;" / "&amp;A1821</f>
        <v>611_0699 / 31228532</v>
      </c>
      <c r="AB1821" s="1">
        <f>A1821</f>
        <v>31228532</v>
      </c>
    </row>
    <row r="1822" spans="1:28" ht="15" x14ac:dyDescent="0.25">
      <c r="A1822" s="6">
        <v>29065389</v>
      </c>
      <c r="B1822" s="6" t="s">
        <v>3529</v>
      </c>
      <c r="C1822" s="6" t="s">
        <v>10</v>
      </c>
      <c r="D1822" s="6" t="s">
        <v>9</v>
      </c>
      <c r="E1822" s="6" t="s">
        <v>3528</v>
      </c>
      <c r="F1822" s="6" t="s">
        <v>3527</v>
      </c>
      <c r="G1822" s="6" t="s">
        <v>3</v>
      </c>
      <c r="H1822" s="6" t="s">
        <v>6</v>
      </c>
      <c r="I1822" s="5">
        <v>4</v>
      </c>
      <c r="J1822" s="6" t="s">
        <v>5</v>
      </c>
      <c r="K1822" s="6" t="s">
        <v>4</v>
      </c>
      <c r="L1822" s="7">
        <v>290</v>
      </c>
      <c r="M1822" s="6" t="s">
        <v>3</v>
      </c>
      <c r="N1822" s="5">
        <v>1</v>
      </c>
      <c r="O1822" s="1" t="str">
        <f>IFERROR(FIND("DRW ACY",B1822),"")</f>
        <v/>
      </c>
      <c r="P1822" s="1" t="str">
        <f>IF(O1822="","",O1822+6)</f>
        <v/>
      </c>
      <c r="Q1822" s="1">
        <f>LEN(B1822)</f>
        <v>28</v>
      </c>
      <c r="R1822" s="1" t="str">
        <f>IF(P1822="","",RIGHT(B1822,Q1822-P1822))</f>
        <v/>
      </c>
      <c r="U1822" cm="1">
        <f t="array" ref="U1822">MIN(IFERROR(FIND(_xlfn.SEQUENCE(10,,CHAR(48)),F1822),""))</f>
        <v>8</v>
      </c>
      <c r="V1822" s="1">
        <f>LEN(F1822)</f>
        <v>17</v>
      </c>
      <c r="W1822" s="1" t="str">
        <f>RIGHT(F1822,(V1822+1)-U1822)</f>
        <v>611_3179/B</v>
      </c>
      <c r="X1822" s="1" t="str">
        <f>LEFT(W1822,8)</f>
        <v>611_3179</v>
      </c>
      <c r="Y1822" s="1" t="str">
        <f>IF(E1822&lt;&gt;"",E1822,"A créer")</f>
        <v>2 G 3 F</v>
      </c>
      <c r="Z1822" s="2">
        <f>I1822</f>
        <v>4</v>
      </c>
      <c r="AA1822" s="1" t="str">
        <f>X1822&amp;" / "&amp;A1822</f>
        <v>611_3179 / 29065389</v>
      </c>
      <c r="AB1822" s="1">
        <f>A1822</f>
        <v>29065389</v>
      </c>
    </row>
    <row r="1823" spans="1:28" ht="15" x14ac:dyDescent="0.25">
      <c r="A1823" s="6">
        <v>31239421</v>
      </c>
      <c r="B1823" s="6" t="s">
        <v>3526</v>
      </c>
      <c r="C1823" s="6" t="s">
        <v>10</v>
      </c>
      <c r="D1823" s="6" t="s">
        <v>9</v>
      </c>
      <c r="E1823" s="6" t="s">
        <v>3525</v>
      </c>
      <c r="F1823" s="6" t="s">
        <v>3524</v>
      </c>
      <c r="G1823" s="6" t="s">
        <v>3</v>
      </c>
      <c r="H1823" s="6" t="s">
        <v>6</v>
      </c>
      <c r="I1823" s="5">
        <v>2</v>
      </c>
      <c r="J1823" s="6" t="s">
        <v>5</v>
      </c>
      <c r="K1823" s="6" t="s">
        <v>4</v>
      </c>
      <c r="L1823" s="7">
        <v>240</v>
      </c>
      <c r="M1823" s="6" t="s">
        <v>3</v>
      </c>
      <c r="N1823" s="5">
        <v>1</v>
      </c>
      <c r="O1823" s="1">
        <f>IFERROR(FIND("DRW ACY",B1823),"")</f>
        <v>12</v>
      </c>
      <c r="P1823" s="1">
        <f>IF(O1823="","",O1823+6)</f>
        <v>18</v>
      </c>
      <c r="Q1823" s="1">
        <f>LEN(B1823)</f>
        <v>26</v>
      </c>
      <c r="R1823" s="1" t="str">
        <f>IF(P1823="","",RIGHT(B1823,Q1823-P1823))</f>
        <v>611_1173</v>
      </c>
      <c r="U1823" cm="1">
        <f t="array" ref="U1823">MIN(IFERROR(FIND(_xlfn.SEQUENCE(10,,CHAR(48)),F1823),""))</f>
        <v>8</v>
      </c>
      <c r="V1823" s="1">
        <f>LEN(F1823)</f>
        <v>15</v>
      </c>
      <c r="W1823" s="1" t="str">
        <f>RIGHT(F1823,(V1823+1)-U1823)</f>
        <v>611_1173</v>
      </c>
      <c r="X1823" s="1" t="str">
        <f>LEFT(W1823,8)</f>
        <v>611_1173</v>
      </c>
      <c r="Y1823" s="1" t="str">
        <f>IF(E1823&lt;&gt;"",E1823,"A créer")</f>
        <v>2 H 7 F</v>
      </c>
      <c r="Z1823" s="2">
        <f>I1823</f>
        <v>2</v>
      </c>
      <c r="AA1823" s="1" t="str">
        <f>X1823&amp;" / "&amp;A1823</f>
        <v>611_1173 / 31239421</v>
      </c>
      <c r="AB1823" s="1">
        <f>A1823</f>
        <v>31239421</v>
      </c>
    </row>
    <row r="1824" spans="1:28" ht="15" x14ac:dyDescent="0.25">
      <c r="A1824" s="6">
        <v>29063161</v>
      </c>
      <c r="B1824" s="6" t="s">
        <v>3523</v>
      </c>
      <c r="C1824" s="6" t="s">
        <v>10</v>
      </c>
      <c r="D1824" s="6" t="s">
        <v>9</v>
      </c>
      <c r="E1824" s="6" t="s">
        <v>3522</v>
      </c>
      <c r="F1824" s="6" t="s">
        <v>3521</v>
      </c>
      <c r="G1824" s="6" t="s">
        <v>3</v>
      </c>
      <c r="H1824" s="6" t="s">
        <v>6</v>
      </c>
      <c r="I1824" s="5">
        <v>0</v>
      </c>
      <c r="J1824" s="6" t="s">
        <v>5</v>
      </c>
      <c r="K1824" s="6" t="s">
        <v>4</v>
      </c>
      <c r="L1824" s="7">
        <v>45</v>
      </c>
      <c r="M1824" s="6" t="s">
        <v>3</v>
      </c>
      <c r="N1824" s="5">
        <v>1</v>
      </c>
      <c r="O1824" s="1" t="str">
        <f>IFERROR(FIND("DRW ACY",B1824),"")</f>
        <v/>
      </c>
      <c r="P1824" s="1" t="str">
        <f>IF(O1824="","",O1824+6)</f>
        <v/>
      </c>
      <c r="Q1824" s="1">
        <f>LEN(B1824)</f>
        <v>16</v>
      </c>
      <c r="R1824" s="1" t="str">
        <f>IF(P1824="","",RIGHT(B1824,Q1824-P1824))</f>
        <v/>
      </c>
      <c r="U1824" cm="1">
        <f t="array" ref="U1824">MIN(IFERROR(FIND(_xlfn.SEQUENCE(10,,CHAR(48)),F1824),""))</f>
        <v>8</v>
      </c>
      <c r="V1824" s="1">
        <f>LEN(F1824)</f>
        <v>15</v>
      </c>
      <c r="W1824" s="1" t="str">
        <f>RIGHT(F1824,(V1824+1)-U1824)</f>
        <v>312_1203</v>
      </c>
      <c r="X1824" s="1" t="str">
        <f>LEFT(W1824,8)</f>
        <v>312_1203</v>
      </c>
      <c r="Y1824" s="1" t="str">
        <f>IF(E1824&lt;&gt;"",E1824,"A créer")</f>
        <v>2 B 3 J</v>
      </c>
      <c r="Z1824" s="2">
        <f>I1824</f>
        <v>0</v>
      </c>
      <c r="AA1824" s="1" t="str">
        <f>X1824&amp;" / "&amp;A1824</f>
        <v>312_1203 / 29063161</v>
      </c>
      <c r="AB1824" s="1">
        <f>A1824</f>
        <v>29063161</v>
      </c>
    </row>
    <row r="1825" spans="1:28" ht="15" x14ac:dyDescent="0.25">
      <c r="A1825" s="6">
        <v>29062430</v>
      </c>
      <c r="B1825" s="6" t="s">
        <v>3520</v>
      </c>
      <c r="C1825" s="6" t="s">
        <v>10</v>
      </c>
      <c r="D1825" s="6" t="s">
        <v>9</v>
      </c>
      <c r="E1825" s="6" t="s">
        <v>3519</v>
      </c>
      <c r="F1825" s="6" t="s">
        <v>3518</v>
      </c>
      <c r="G1825" s="6" t="s">
        <v>3</v>
      </c>
      <c r="H1825" s="6" t="s">
        <v>6</v>
      </c>
      <c r="I1825" s="5">
        <v>9</v>
      </c>
      <c r="J1825" s="6" t="s">
        <v>5</v>
      </c>
      <c r="K1825" s="6" t="s">
        <v>4</v>
      </c>
      <c r="L1825" s="7">
        <v>2.98</v>
      </c>
      <c r="M1825" s="6" t="s">
        <v>3</v>
      </c>
      <c r="N1825" s="5">
        <v>1</v>
      </c>
      <c r="O1825" s="1" t="str">
        <f>IFERROR(FIND("DRW ACY",B1825),"")</f>
        <v/>
      </c>
      <c r="P1825" s="1" t="str">
        <f>IF(O1825="","",O1825+6)</f>
        <v/>
      </c>
      <c r="Q1825" s="1">
        <f>LEN(B1825)</f>
        <v>27</v>
      </c>
      <c r="R1825" s="1" t="str">
        <f>IF(P1825="","",RIGHT(B1825,Q1825-P1825))</f>
        <v/>
      </c>
      <c r="U1825" cm="1">
        <f t="array" ref="U1825">MIN(IFERROR(FIND(_xlfn.SEQUENCE(10,,CHAR(48)),F1825),""))</f>
        <v>1</v>
      </c>
      <c r="V1825" s="1">
        <f>LEN(F1825)</f>
        <v>12</v>
      </c>
      <c r="W1825" s="1" t="str">
        <f>RIGHT(F1825,(V1825+1)-U1825)</f>
        <v>22X10X3 GR80</v>
      </c>
      <c r="X1825" s="1" t="str">
        <f>LEFT(W1825,8)</f>
        <v xml:space="preserve">22X10X3 </v>
      </c>
      <c r="Y1825" s="1" t="str">
        <f>IF(E1825&lt;&gt;"",E1825,"A créer")</f>
        <v>2 A 7 C</v>
      </c>
      <c r="Z1825" s="2">
        <f>I1825</f>
        <v>9</v>
      </c>
      <c r="AA1825" s="1" t="str">
        <f>X1825&amp;" / "&amp;A1825</f>
        <v>22X10X3  / 29062430</v>
      </c>
      <c r="AB1825" s="1">
        <f>A1825</f>
        <v>29062430</v>
      </c>
    </row>
    <row r="1826" spans="1:28" ht="15" x14ac:dyDescent="0.25">
      <c r="A1826" s="6">
        <v>29062432</v>
      </c>
      <c r="B1826" s="6" t="s">
        <v>3517</v>
      </c>
      <c r="C1826" s="6" t="s">
        <v>10</v>
      </c>
      <c r="D1826" s="6" t="s">
        <v>9</v>
      </c>
      <c r="E1826" s="6" t="s">
        <v>3516</v>
      </c>
      <c r="F1826" s="6" t="s">
        <v>3515</v>
      </c>
      <c r="G1826" s="6" t="s">
        <v>3</v>
      </c>
      <c r="H1826" s="6" t="s">
        <v>6</v>
      </c>
      <c r="I1826" s="5">
        <v>49</v>
      </c>
      <c r="J1826" s="6" t="s">
        <v>5</v>
      </c>
      <c r="K1826" s="6" t="s">
        <v>4</v>
      </c>
      <c r="L1826" s="7">
        <v>2.98</v>
      </c>
      <c r="M1826" s="6" t="s">
        <v>3</v>
      </c>
      <c r="N1826" s="5">
        <v>1</v>
      </c>
      <c r="O1826" s="1" t="str">
        <f>IFERROR(FIND("DRW ACY",B1826),"")</f>
        <v/>
      </c>
      <c r="P1826" s="1" t="str">
        <f>IF(O1826="","",O1826+6)</f>
        <v/>
      </c>
      <c r="Q1826" s="1">
        <f>LEN(B1826)</f>
        <v>28</v>
      </c>
      <c r="R1826" s="1" t="str">
        <f>IF(P1826="","",RIGHT(B1826,Q1826-P1826))</f>
        <v/>
      </c>
      <c r="U1826" cm="1">
        <f t="array" ref="U1826">MIN(IFERROR(FIND(_xlfn.SEQUENCE(10,,CHAR(48)),F1826),""))</f>
        <v>1</v>
      </c>
      <c r="V1826" s="1">
        <f>LEN(F1826)</f>
        <v>13</v>
      </c>
      <c r="W1826" s="1" t="str">
        <f>RIGHT(F1826,(V1826+1)-U1826)</f>
        <v>22X10X3 GR120</v>
      </c>
      <c r="X1826" s="1" t="str">
        <f>LEFT(W1826,8)</f>
        <v xml:space="preserve">22X10X3 </v>
      </c>
      <c r="Y1826" s="1" t="str">
        <f>IF(E1826&lt;&gt;"",E1826,"A créer")</f>
        <v>2 A 7 D</v>
      </c>
      <c r="Z1826" s="2">
        <f>I1826</f>
        <v>49</v>
      </c>
      <c r="AA1826" s="1" t="str">
        <f>X1826&amp;" / "&amp;A1826</f>
        <v>22X10X3  / 29062432</v>
      </c>
      <c r="AB1826" s="1">
        <f>A1826</f>
        <v>29062432</v>
      </c>
    </row>
    <row r="1827" spans="1:28" ht="15" x14ac:dyDescent="0.25">
      <c r="A1827" s="6">
        <v>29062475</v>
      </c>
      <c r="B1827" s="6" t="s">
        <v>3514</v>
      </c>
      <c r="C1827" s="6" t="s">
        <v>10</v>
      </c>
      <c r="D1827" s="6" t="s">
        <v>9</v>
      </c>
      <c r="E1827" s="6" t="s">
        <v>3513</v>
      </c>
      <c r="F1827" s="6" t="s">
        <v>3512</v>
      </c>
      <c r="G1827" s="6" t="s">
        <v>3</v>
      </c>
      <c r="H1827" s="6" t="s">
        <v>6</v>
      </c>
      <c r="I1827" s="5">
        <v>15</v>
      </c>
      <c r="J1827" s="6" t="s">
        <v>5</v>
      </c>
      <c r="K1827" s="6" t="s">
        <v>4</v>
      </c>
      <c r="L1827" s="7">
        <v>10.5</v>
      </c>
      <c r="M1827" s="6" t="s">
        <v>3</v>
      </c>
      <c r="N1827" s="5">
        <v>1</v>
      </c>
      <c r="O1827" s="1" t="str">
        <f>IFERROR(FIND("DRW ACY",B1827),"")</f>
        <v/>
      </c>
      <c r="P1827" s="1" t="str">
        <f>IF(O1827="","",O1827+6)</f>
        <v/>
      </c>
      <c r="Q1827" s="1">
        <f>LEN(B1827)</f>
        <v>38</v>
      </c>
      <c r="R1827" s="1" t="str">
        <f>IF(P1827="","",RIGHT(B1827,Q1827-P1827))</f>
        <v/>
      </c>
      <c r="U1827" cm="1">
        <f t="array" ref="U1827">MIN(IFERROR(FIND(_xlfn.SEQUENCE(10,,CHAR(48)),F1827),""))</f>
        <v>2</v>
      </c>
      <c r="V1827" s="1">
        <f>LEN(F1827)</f>
        <v>11</v>
      </c>
      <c r="W1827" s="1" t="str">
        <f>RIGHT(F1827,(V1827+1)-U1827)</f>
        <v>2401200418</v>
      </c>
      <c r="X1827" s="1" t="str">
        <f>LEFT(W1827,8)</f>
        <v>24012004</v>
      </c>
      <c r="Y1827" s="1" t="str">
        <f>IF(E1827&lt;&gt;"",E1827,"A créer")</f>
        <v>2 F 1 J</v>
      </c>
      <c r="Z1827" s="2">
        <f>I1827</f>
        <v>15</v>
      </c>
      <c r="AA1827" s="1" t="str">
        <f>X1827&amp;" / "&amp;A1827</f>
        <v>24012004 / 29062475</v>
      </c>
      <c r="AB1827" s="1">
        <f>A1827</f>
        <v>29062475</v>
      </c>
    </row>
    <row r="1828" spans="1:28" ht="15" x14ac:dyDescent="0.25">
      <c r="A1828" s="6">
        <v>29063153</v>
      </c>
      <c r="B1828" s="6" t="s">
        <v>3511</v>
      </c>
      <c r="C1828" s="6" t="s">
        <v>10</v>
      </c>
      <c r="D1828" s="6" t="s">
        <v>9</v>
      </c>
      <c r="E1828" s="6" t="s">
        <v>2166</v>
      </c>
      <c r="F1828" s="6" t="s">
        <v>3510</v>
      </c>
      <c r="G1828" s="6" t="s">
        <v>3</v>
      </c>
      <c r="H1828" s="6" t="s">
        <v>6</v>
      </c>
      <c r="I1828" s="5">
        <v>13</v>
      </c>
      <c r="J1828" s="6" t="s">
        <v>5</v>
      </c>
      <c r="K1828" s="6" t="s">
        <v>4</v>
      </c>
      <c r="L1828" s="7">
        <v>65</v>
      </c>
      <c r="M1828" s="6" t="s">
        <v>3</v>
      </c>
      <c r="N1828" s="5">
        <v>1</v>
      </c>
      <c r="O1828" s="1" t="str">
        <f>IFERROR(FIND("DRW ACY",B1828),"")</f>
        <v/>
      </c>
      <c r="P1828" s="1" t="str">
        <f>IF(O1828="","",O1828+6)</f>
        <v/>
      </c>
      <c r="Q1828" s="1">
        <f>LEN(B1828)</f>
        <v>15</v>
      </c>
      <c r="R1828" s="1" t="str">
        <f>IF(P1828="","",RIGHT(B1828,Q1828-P1828))</f>
        <v/>
      </c>
      <c r="U1828" cm="1">
        <f t="array" ref="U1828">MIN(IFERROR(FIND(_xlfn.SEQUENCE(10,,CHAR(48)),F1828),""))</f>
        <v>8</v>
      </c>
      <c r="V1828" s="1">
        <f>LEN(F1828)</f>
        <v>15</v>
      </c>
      <c r="W1828" s="1" t="str">
        <f>RIGHT(F1828,(V1828+1)-U1828)</f>
        <v>312_1294</v>
      </c>
      <c r="X1828" s="1" t="str">
        <f>LEFT(W1828,8)</f>
        <v>312_1294</v>
      </c>
      <c r="Y1828" s="1" t="str">
        <f>IF(E1828&lt;&gt;"",E1828,"A créer")</f>
        <v>2 C 8 H</v>
      </c>
      <c r="Z1828" s="2">
        <f>I1828</f>
        <v>13</v>
      </c>
      <c r="AA1828" s="1" t="str">
        <f>X1828&amp;" / "&amp;A1828</f>
        <v>312_1294 / 29063153</v>
      </c>
      <c r="AB1828" s="1">
        <f>A1828</f>
        <v>29063153</v>
      </c>
    </row>
    <row r="1829" spans="1:28" ht="15" x14ac:dyDescent="0.25">
      <c r="A1829" s="6">
        <v>29063199</v>
      </c>
      <c r="B1829" s="6" t="s">
        <v>3509</v>
      </c>
      <c r="C1829" s="6" t="s">
        <v>10</v>
      </c>
      <c r="D1829" s="6" t="s">
        <v>9</v>
      </c>
      <c r="E1829" s="6" t="s">
        <v>3508</v>
      </c>
      <c r="F1829" s="6" t="s">
        <v>3507</v>
      </c>
      <c r="G1829" s="6" t="s">
        <v>3</v>
      </c>
      <c r="H1829" s="6" t="s">
        <v>6</v>
      </c>
      <c r="I1829" s="5">
        <v>15</v>
      </c>
      <c r="J1829" s="6" t="s">
        <v>5</v>
      </c>
      <c r="K1829" s="6" t="s">
        <v>4</v>
      </c>
      <c r="L1829" s="7">
        <v>131</v>
      </c>
      <c r="M1829" s="6" t="s">
        <v>3</v>
      </c>
      <c r="N1829" s="5">
        <v>1</v>
      </c>
      <c r="O1829" s="1" t="str">
        <f>IFERROR(FIND("DRW ACY",B1829),"")</f>
        <v/>
      </c>
      <c r="P1829" s="1" t="str">
        <f>IF(O1829="","",O1829+6)</f>
        <v/>
      </c>
      <c r="Q1829" s="1">
        <f>LEN(B1829)</f>
        <v>25</v>
      </c>
      <c r="R1829" s="1" t="str">
        <f>IF(P1829="","",RIGHT(B1829,Q1829-P1829))</f>
        <v/>
      </c>
      <c r="U1829" cm="1">
        <f t="array" ref="U1829">MIN(IFERROR(FIND(_xlfn.SEQUENCE(10,,CHAR(48)),F1829),""))</f>
        <v>8</v>
      </c>
      <c r="V1829" s="1">
        <f>LEN(F1829)</f>
        <v>15</v>
      </c>
      <c r="W1829" s="1" t="str">
        <f>RIGHT(F1829,(V1829+1)-U1829)</f>
        <v>312_1324</v>
      </c>
      <c r="X1829" s="1" t="str">
        <f>LEFT(W1829,8)</f>
        <v>312_1324</v>
      </c>
      <c r="Y1829" s="1" t="str">
        <f>IF(E1829&lt;&gt;"",E1829,"A créer")</f>
        <v>2 A 2 E</v>
      </c>
      <c r="Z1829" s="2">
        <f>I1829</f>
        <v>15</v>
      </c>
      <c r="AA1829" s="1" t="str">
        <f>X1829&amp;" / "&amp;A1829</f>
        <v>312_1324 / 29063199</v>
      </c>
      <c r="AB1829" s="1">
        <f>A1829</f>
        <v>29063199</v>
      </c>
    </row>
    <row r="1830" spans="1:28" ht="15" x14ac:dyDescent="0.25">
      <c r="A1830" s="6">
        <v>29063209</v>
      </c>
      <c r="B1830" s="6" t="s">
        <v>3506</v>
      </c>
      <c r="C1830" s="6" t="s">
        <v>10</v>
      </c>
      <c r="D1830" s="6" t="s">
        <v>9</v>
      </c>
      <c r="E1830" s="6" t="s">
        <v>3505</v>
      </c>
      <c r="F1830" s="6" t="s">
        <v>3504</v>
      </c>
      <c r="G1830" s="6" t="s">
        <v>3</v>
      </c>
      <c r="H1830" s="6" t="s">
        <v>6</v>
      </c>
      <c r="I1830" s="5">
        <v>17</v>
      </c>
      <c r="J1830" s="6" t="s">
        <v>5</v>
      </c>
      <c r="K1830" s="6" t="s">
        <v>4</v>
      </c>
      <c r="L1830" s="7">
        <v>225</v>
      </c>
      <c r="M1830" s="6" t="s">
        <v>3</v>
      </c>
      <c r="N1830" s="5">
        <v>1</v>
      </c>
      <c r="O1830" s="1" t="str">
        <f>IFERROR(FIND("DRW ACY",B1830),"")</f>
        <v/>
      </c>
      <c r="P1830" s="1" t="str">
        <f>IF(O1830="","",O1830+6)</f>
        <v/>
      </c>
      <c r="Q1830" s="1">
        <f>LEN(B1830)</f>
        <v>26</v>
      </c>
      <c r="R1830" s="1" t="str">
        <f>IF(P1830="","",RIGHT(B1830,Q1830-P1830))</f>
        <v/>
      </c>
      <c r="U1830" cm="1">
        <f t="array" ref="U1830">MIN(IFERROR(FIND(_xlfn.SEQUENCE(10,,CHAR(48)),F1830),""))</f>
        <v>8</v>
      </c>
      <c r="V1830" s="1">
        <f>LEN(F1830)</f>
        <v>15</v>
      </c>
      <c r="W1830" s="1" t="str">
        <f>RIGHT(F1830,(V1830+1)-U1830)</f>
        <v>312_0021</v>
      </c>
      <c r="X1830" s="1" t="str">
        <f>LEFT(W1830,8)</f>
        <v>312_0021</v>
      </c>
      <c r="Y1830" s="1" t="str">
        <f>IF(E1830&lt;&gt;"",E1830,"A créer")</f>
        <v>2 A 2 D</v>
      </c>
      <c r="Z1830" s="2">
        <f>I1830</f>
        <v>17</v>
      </c>
      <c r="AA1830" s="1" t="str">
        <f>X1830&amp;" / "&amp;A1830</f>
        <v>312_0021 / 29063209</v>
      </c>
      <c r="AB1830" s="1">
        <f>A1830</f>
        <v>29063209</v>
      </c>
    </row>
    <row r="1831" spans="1:28" ht="15" x14ac:dyDescent="0.25">
      <c r="A1831" s="6">
        <v>29063225</v>
      </c>
      <c r="B1831" s="6" t="s">
        <v>3503</v>
      </c>
      <c r="C1831" s="6" t="s">
        <v>10</v>
      </c>
      <c r="D1831" s="6" t="s">
        <v>9</v>
      </c>
      <c r="E1831" s="6" t="s">
        <v>1621</v>
      </c>
      <c r="F1831" s="6" t="s">
        <v>3502</v>
      </c>
      <c r="G1831" s="6" t="s">
        <v>3</v>
      </c>
      <c r="H1831" s="6" t="s">
        <v>6</v>
      </c>
      <c r="I1831" s="5">
        <v>6</v>
      </c>
      <c r="J1831" s="6" t="s">
        <v>5</v>
      </c>
      <c r="K1831" s="6" t="s">
        <v>4</v>
      </c>
      <c r="L1831" s="7">
        <v>70</v>
      </c>
      <c r="M1831" s="6" t="s">
        <v>3</v>
      </c>
      <c r="N1831" s="5">
        <v>1</v>
      </c>
      <c r="O1831" s="1" t="str">
        <f>IFERROR(FIND("DRW ACY",B1831),"")</f>
        <v/>
      </c>
      <c r="P1831" s="1" t="str">
        <f>IF(O1831="","",O1831+6)</f>
        <v/>
      </c>
      <c r="Q1831" s="1">
        <f>LEN(B1831)</f>
        <v>15</v>
      </c>
      <c r="R1831" s="1" t="str">
        <f>IF(P1831="","",RIGHT(B1831,Q1831-P1831))</f>
        <v/>
      </c>
      <c r="U1831" cm="1">
        <f t="array" ref="U1831">MIN(IFERROR(FIND(_xlfn.SEQUENCE(10,,CHAR(48)),F1831),""))</f>
        <v>8</v>
      </c>
      <c r="V1831" s="1">
        <f>LEN(F1831)</f>
        <v>15</v>
      </c>
      <c r="W1831" s="1" t="str">
        <f>RIGHT(F1831,(V1831+1)-U1831)</f>
        <v>312_2127</v>
      </c>
      <c r="X1831" s="1" t="str">
        <f>LEFT(W1831,8)</f>
        <v>312_2127</v>
      </c>
      <c r="Y1831" s="1" t="str">
        <f>IF(E1831&lt;&gt;"",E1831,"A créer")</f>
        <v>2 C 8 F</v>
      </c>
      <c r="Z1831" s="2">
        <f>I1831</f>
        <v>6</v>
      </c>
      <c r="AA1831" s="1" t="str">
        <f>X1831&amp;" / "&amp;A1831</f>
        <v>312_2127 / 29063225</v>
      </c>
      <c r="AB1831" s="1">
        <f>A1831</f>
        <v>29063225</v>
      </c>
    </row>
    <row r="1832" spans="1:28" ht="15" x14ac:dyDescent="0.25">
      <c r="A1832" s="6">
        <v>29063248</v>
      </c>
      <c r="B1832" s="6" t="s">
        <v>3501</v>
      </c>
      <c r="C1832" s="6" t="s">
        <v>10</v>
      </c>
      <c r="D1832" s="6" t="s">
        <v>9</v>
      </c>
      <c r="E1832" s="6" t="s">
        <v>1037</v>
      </c>
      <c r="F1832" s="6" t="s">
        <v>3500</v>
      </c>
      <c r="G1832" s="6" t="s">
        <v>3</v>
      </c>
      <c r="H1832" s="6" t="s">
        <v>6</v>
      </c>
      <c r="I1832" s="5">
        <v>5</v>
      </c>
      <c r="J1832" s="6" t="s">
        <v>5</v>
      </c>
      <c r="K1832" s="6" t="s">
        <v>4</v>
      </c>
      <c r="L1832" s="7">
        <v>7.4</v>
      </c>
      <c r="M1832" s="6" t="s">
        <v>3</v>
      </c>
      <c r="N1832" s="5">
        <v>1</v>
      </c>
      <c r="O1832" s="1" t="str">
        <f>IFERROR(FIND("DRW ACY",B1832),"")</f>
        <v/>
      </c>
      <c r="P1832" s="1" t="str">
        <f>IF(O1832="","",O1832+6)</f>
        <v/>
      </c>
      <c r="Q1832" s="1">
        <f>LEN(B1832)</f>
        <v>16</v>
      </c>
      <c r="R1832" s="1" t="str">
        <f>IF(P1832="","",RIGHT(B1832,Q1832-P1832))</f>
        <v/>
      </c>
      <c r="U1832" cm="1">
        <f t="array" ref="U1832">MIN(IFERROR(FIND(_xlfn.SEQUENCE(10,,CHAR(48)),F1832),""))</f>
        <v>8</v>
      </c>
      <c r="V1832" s="1">
        <f>LEN(F1832)</f>
        <v>15</v>
      </c>
      <c r="W1832" s="1" t="str">
        <f>RIGHT(F1832,(V1832+1)-U1832)</f>
        <v>611_0128</v>
      </c>
      <c r="X1832" s="1" t="str">
        <f>LEFT(W1832,8)</f>
        <v>611_0128</v>
      </c>
      <c r="Y1832" s="1" t="str">
        <f>IF(E1832&lt;&gt;"",E1832,"A créer")</f>
        <v>2 G 8 E</v>
      </c>
      <c r="Z1832" s="2">
        <f>I1832</f>
        <v>5</v>
      </c>
      <c r="AA1832" s="1" t="str">
        <f>X1832&amp;" / "&amp;A1832</f>
        <v>611_0128 / 29063248</v>
      </c>
      <c r="AB1832" s="1">
        <f>A1832</f>
        <v>29063248</v>
      </c>
    </row>
    <row r="1833" spans="1:28" ht="15" x14ac:dyDescent="0.25">
      <c r="A1833" s="6">
        <v>29063260</v>
      </c>
      <c r="B1833" s="6" t="s">
        <v>3499</v>
      </c>
      <c r="C1833" s="6" t="s">
        <v>10</v>
      </c>
      <c r="D1833" s="6" t="s">
        <v>9</v>
      </c>
      <c r="E1833" s="6" t="s">
        <v>1717</v>
      </c>
      <c r="F1833" s="6" t="s">
        <v>3498</v>
      </c>
      <c r="G1833" s="6" t="s">
        <v>3</v>
      </c>
      <c r="H1833" s="6" t="s">
        <v>6</v>
      </c>
      <c r="I1833" s="5">
        <v>21</v>
      </c>
      <c r="J1833" s="6" t="s">
        <v>5</v>
      </c>
      <c r="K1833" s="6" t="s">
        <v>4</v>
      </c>
      <c r="L1833" s="7">
        <v>65</v>
      </c>
      <c r="M1833" s="6" t="s">
        <v>3</v>
      </c>
      <c r="N1833" s="5">
        <v>1</v>
      </c>
      <c r="O1833" s="1" t="str">
        <f>IFERROR(FIND("DRW ACY",B1833),"")</f>
        <v/>
      </c>
      <c r="P1833" s="1" t="str">
        <f>IF(O1833="","",O1833+6)</f>
        <v/>
      </c>
      <c r="Q1833" s="1">
        <f>LEN(B1833)</f>
        <v>15</v>
      </c>
      <c r="R1833" s="1" t="str">
        <f>IF(P1833="","",RIGHT(B1833,Q1833-P1833))</f>
        <v/>
      </c>
      <c r="U1833" cm="1">
        <f t="array" ref="U1833">MIN(IFERROR(FIND(_xlfn.SEQUENCE(10,,CHAR(48)),F1833),""))</f>
        <v>8</v>
      </c>
      <c r="V1833" s="1">
        <f>LEN(F1833)</f>
        <v>15</v>
      </c>
      <c r="W1833" s="1" t="str">
        <f>RIGHT(F1833,(V1833+1)-U1833)</f>
        <v>312_1928</v>
      </c>
      <c r="X1833" s="1" t="str">
        <f>LEFT(W1833,8)</f>
        <v>312_1928</v>
      </c>
      <c r="Y1833" s="1" t="str">
        <f>IF(E1833&lt;&gt;"",E1833,"A créer")</f>
        <v>2 C 9 B</v>
      </c>
      <c r="Z1833" s="2">
        <f>I1833</f>
        <v>21</v>
      </c>
      <c r="AA1833" s="1" t="str">
        <f>X1833&amp;" / "&amp;A1833</f>
        <v>312_1928 / 29063260</v>
      </c>
      <c r="AB1833" s="1">
        <f>A1833</f>
        <v>29063260</v>
      </c>
    </row>
    <row r="1834" spans="1:28" ht="15" x14ac:dyDescent="0.25">
      <c r="A1834" s="6">
        <v>29063267</v>
      </c>
      <c r="B1834" s="6" t="s">
        <v>3497</v>
      </c>
      <c r="C1834" s="6" t="s">
        <v>10</v>
      </c>
      <c r="D1834" s="6" t="s">
        <v>9</v>
      </c>
      <c r="E1834" s="6" t="s">
        <v>1037</v>
      </c>
      <c r="F1834" s="6" t="s">
        <v>3496</v>
      </c>
      <c r="G1834" s="6" t="s">
        <v>3</v>
      </c>
      <c r="H1834" s="6" t="s">
        <v>6</v>
      </c>
      <c r="I1834" s="5">
        <v>17</v>
      </c>
      <c r="J1834" s="6" t="s">
        <v>5</v>
      </c>
      <c r="K1834" s="6" t="s">
        <v>4</v>
      </c>
      <c r="L1834" s="7">
        <v>4.5</v>
      </c>
      <c r="M1834" s="6" t="s">
        <v>3</v>
      </c>
      <c r="N1834" s="5">
        <v>1</v>
      </c>
      <c r="O1834" s="1" t="str">
        <f>IFERROR(FIND("DRW ACY",B1834),"")</f>
        <v/>
      </c>
      <c r="P1834" s="1" t="str">
        <f>IF(O1834="","",O1834+6)</f>
        <v/>
      </c>
      <c r="Q1834" s="1">
        <f>LEN(B1834)</f>
        <v>16</v>
      </c>
      <c r="R1834" s="1" t="str">
        <f>IF(P1834="","",RIGHT(B1834,Q1834-P1834))</f>
        <v/>
      </c>
      <c r="U1834" cm="1">
        <f t="array" ref="U1834">MIN(IFERROR(FIND(_xlfn.SEQUENCE(10,,CHAR(48)),F1834),""))</f>
        <v>8</v>
      </c>
      <c r="V1834" s="1">
        <f>LEN(F1834)</f>
        <v>15</v>
      </c>
      <c r="W1834" s="1" t="str">
        <f>RIGHT(F1834,(V1834+1)-U1834)</f>
        <v>312_0710</v>
      </c>
      <c r="X1834" s="1" t="str">
        <f>LEFT(W1834,8)</f>
        <v>312_0710</v>
      </c>
      <c r="Y1834" s="1" t="str">
        <f>IF(E1834&lt;&gt;"",E1834,"A créer")</f>
        <v>2 G 8 E</v>
      </c>
      <c r="Z1834" s="2">
        <f>I1834</f>
        <v>17</v>
      </c>
      <c r="AA1834" s="1" t="str">
        <f>X1834&amp;" / "&amp;A1834</f>
        <v>312_0710 / 29063267</v>
      </c>
      <c r="AB1834" s="1">
        <f>A1834</f>
        <v>29063267</v>
      </c>
    </row>
    <row r="1835" spans="1:28" ht="15" x14ac:dyDescent="0.25">
      <c r="A1835" s="6">
        <v>29063306</v>
      </c>
      <c r="B1835" s="6" t="s">
        <v>3495</v>
      </c>
      <c r="C1835" s="6" t="s">
        <v>10</v>
      </c>
      <c r="D1835" s="6" t="s">
        <v>9</v>
      </c>
      <c r="E1835" s="6" t="s">
        <v>1853</v>
      </c>
      <c r="F1835" s="6" t="s">
        <v>3494</v>
      </c>
      <c r="G1835" s="6" t="s">
        <v>3</v>
      </c>
      <c r="H1835" s="6" t="s">
        <v>6</v>
      </c>
      <c r="I1835" s="5">
        <v>24</v>
      </c>
      <c r="J1835" s="6" t="s">
        <v>5</v>
      </c>
      <c r="K1835" s="6" t="s">
        <v>4</v>
      </c>
      <c r="L1835" s="7">
        <v>145.58000000000001</v>
      </c>
      <c r="M1835" s="6" t="s">
        <v>3</v>
      </c>
      <c r="N1835" s="5">
        <v>1</v>
      </c>
      <c r="O1835" s="1" t="str">
        <f>IFERROR(FIND("DRW ACY",B1835),"")</f>
        <v/>
      </c>
      <c r="P1835" s="1" t="str">
        <f>IF(O1835="","",O1835+6)</f>
        <v/>
      </c>
      <c r="Q1835" s="1">
        <f>LEN(B1835)</f>
        <v>15</v>
      </c>
      <c r="R1835" s="1" t="str">
        <f>IF(P1835="","",RIGHT(B1835,Q1835-P1835))</f>
        <v/>
      </c>
      <c r="U1835" cm="1">
        <f t="array" ref="U1835">MIN(IFERROR(FIND(_xlfn.SEQUENCE(10,,CHAR(48)),F1835),""))</f>
        <v>8</v>
      </c>
      <c r="V1835" s="1">
        <f>LEN(F1835)</f>
        <v>15</v>
      </c>
      <c r="W1835" s="1" t="str">
        <f>RIGHT(F1835,(V1835+1)-U1835)</f>
        <v>312_1141</v>
      </c>
      <c r="X1835" s="1" t="str">
        <f>LEFT(W1835,8)</f>
        <v>312_1141</v>
      </c>
      <c r="Y1835" s="1" t="str">
        <f>IF(E1835&lt;&gt;"",E1835,"A créer")</f>
        <v>2 C 4 B</v>
      </c>
      <c r="Z1835" s="2">
        <f>I1835</f>
        <v>24</v>
      </c>
      <c r="AA1835" s="1" t="str">
        <f>X1835&amp;" / "&amp;A1835</f>
        <v>312_1141 / 29063306</v>
      </c>
      <c r="AB1835" s="1">
        <f>A1835</f>
        <v>29063306</v>
      </c>
    </row>
    <row r="1836" spans="1:28" ht="15" x14ac:dyDescent="0.25">
      <c r="A1836" s="6">
        <v>29063331</v>
      </c>
      <c r="B1836" s="6" t="s">
        <v>3493</v>
      </c>
      <c r="C1836" s="6" t="s">
        <v>10</v>
      </c>
      <c r="D1836" s="6" t="s">
        <v>9</v>
      </c>
      <c r="E1836" s="6" t="s">
        <v>1610</v>
      </c>
      <c r="F1836" s="6" t="s">
        <v>3492</v>
      </c>
      <c r="G1836" s="6" t="s">
        <v>3</v>
      </c>
      <c r="H1836" s="6" t="s">
        <v>6</v>
      </c>
      <c r="I1836" s="5">
        <v>124</v>
      </c>
      <c r="J1836" s="6" t="s">
        <v>5</v>
      </c>
      <c r="K1836" s="6" t="s">
        <v>4</v>
      </c>
      <c r="L1836" s="7">
        <v>30.5</v>
      </c>
      <c r="M1836" s="6" t="s">
        <v>3</v>
      </c>
      <c r="N1836" s="5">
        <v>1</v>
      </c>
      <c r="O1836" s="1" t="str">
        <f>IFERROR(FIND("DRW ACY",B1836),"")</f>
        <v/>
      </c>
      <c r="P1836" s="1" t="str">
        <f>IF(O1836="","",O1836+6)</f>
        <v/>
      </c>
      <c r="Q1836" s="1">
        <f>LEN(B1836)</f>
        <v>12</v>
      </c>
      <c r="R1836" s="1" t="str">
        <f>IF(P1836="","",RIGHT(B1836,Q1836-P1836))</f>
        <v/>
      </c>
      <c r="U1836" cm="1">
        <f t="array" ref="U1836">MIN(IFERROR(FIND(_xlfn.SEQUENCE(10,,CHAR(48)),F1836),""))</f>
        <v>8</v>
      </c>
      <c r="V1836" s="1">
        <f>LEN(F1836)</f>
        <v>15</v>
      </c>
      <c r="W1836" s="1" t="str">
        <f>RIGHT(F1836,(V1836+1)-U1836)</f>
        <v>312_2212</v>
      </c>
      <c r="X1836" s="1" t="str">
        <f>LEFT(W1836,8)</f>
        <v>312_2212</v>
      </c>
      <c r="Y1836" s="1" t="str">
        <f>IF(E1836&lt;&gt;"",E1836,"A créer")</f>
        <v>2 B 3 F</v>
      </c>
      <c r="Z1836" s="2">
        <f>I1836</f>
        <v>124</v>
      </c>
      <c r="AA1836" s="1" t="str">
        <f>X1836&amp;" / "&amp;A1836</f>
        <v>312_2212 / 29063331</v>
      </c>
      <c r="AB1836" s="1">
        <f>A1836</f>
        <v>29063331</v>
      </c>
    </row>
    <row r="1837" spans="1:28" ht="15" x14ac:dyDescent="0.25">
      <c r="A1837" s="6">
        <v>29063333</v>
      </c>
      <c r="B1837" s="6" t="s">
        <v>3491</v>
      </c>
      <c r="C1837" s="6" t="s">
        <v>10</v>
      </c>
      <c r="D1837" s="6" t="s">
        <v>9</v>
      </c>
      <c r="E1837" s="6" t="s">
        <v>3490</v>
      </c>
      <c r="F1837" s="6" t="s">
        <v>3489</v>
      </c>
      <c r="G1837" s="6" t="s">
        <v>3</v>
      </c>
      <c r="H1837" s="6" t="s">
        <v>6</v>
      </c>
      <c r="I1837" s="5">
        <v>3</v>
      </c>
      <c r="J1837" s="6" t="s">
        <v>5</v>
      </c>
      <c r="K1837" s="6" t="s">
        <v>4</v>
      </c>
      <c r="L1837" s="7">
        <v>55</v>
      </c>
      <c r="M1837" s="6" t="s">
        <v>3</v>
      </c>
      <c r="N1837" s="5">
        <v>1</v>
      </c>
      <c r="O1837" s="1" t="str">
        <f>IFERROR(FIND("DRW ACY",B1837),"")</f>
        <v/>
      </c>
      <c r="P1837" s="1" t="str">
        <f>IF(O1837="","",O1837+6)</f>
        <v/>
      </c>
      <c r="Q1837" s="1">
        <f>LEN(B1837)</f>
        <v>19</v>
      </c>
      <c r="R1837" s="1" t="str">
        <f>IF(P1837="","",RIGHT(B1837,Q1837-P1837))</f>
        <v/>
      </c>
      <c r="U1837" cm="1">
        <f t="array" ref="U1837">MIN(IFERROR(FIND(_xlfn.SEQUENCE(10,,CHAR(48)),F1837),""))</f>
        <v>8</v>
      </c>
      <c r="V1837" s="1">
        <f>LEN(F1837)</f>
        <v>15</v>
      </c>
      <c r="W1837" s="1" t="str">
        <f>RIGHT(F1837,(V1837+1)-U1837)</f>
        <v>312_1199</v>
      </c>
      <c r="X1837" s="1" t="str">
        <f>LEFT(W1837,8)</f>
        <v>312_1199</v>
      </c>
      <c r="Y1837" s="1" t="str">
        <f>IF(E1837&lt;&gt;"",E1837,"A créer")</f>
        <v>2 C 5 J</v>
      </c>
      <c r="Z1837" s="2">
        <f>I1837</f>
        <v>3</v>
      </c>
      <c r="AA1837" s="1" t="str">
        <f>X1837&amp;" / "&amp;A1837</f>
        <v>312_1199 / 29063333</v>
      </c>
      <c r="AB1837" s="1">
        <f>A1837</f>
        <v>29063333</v>
      </c>
    </row>
    <row r="1838" spans="1:28" ht="15" x14ac:dyDescent="0.25">
      <c r="A1838" s="6">
        <v>29063345</v>
      </c>
      <c r="B1838" s="6" t="s">
        <v>3488</v>
      </c>
      <c r="C1838" s="6" t="s">
        <v>10</v>
      </c>
      <c r="D1838" s="6" t="s">
        <v>9</v>
      </c>
      <c r="E1838" s="6" t="s">
        <v>1610</v>
      </c>
      <c r="F1838" s="6" t="s">
        <v>3487</v>
      </c>
      <c r="G1838" s="6" t="s">
        <v>3</v>
      </c>
      <c r="H1838" s="6" t="s">
        <v>6</v>
      </c>
      <c r="I1838" s="5">
        <v>64</v>
      </c>
      <c r="J1838" s="6" t="s">
        <v>5</v>
      </c>
      <c r="K1838" s="6" t="s">
        <v>4</v>
      </c>
      <c r="L1838" s="7">
        <v>16</v>
      </c>
      <c r="M1838" s="6" t="s">
        <v>3</v>
      </c>
      <c r="N1838" s="5">
        <v>1</v>
      </c>
      <c r="O1838" s="1" t="str">
        <f>IFERROR(FIND("DRW ACY",B1838),"")</f>
        <v/>
      </c>
      <c r="P1838" s="1" t="str">
        <f>IF(O1838="","",O1838+6)</f>
        <v/>
      </c>
      <c r="Q1838" s="1">
        <f>LEN(B1838)</f>
        <v>18</v>
      </c>
      <c r="R1838" s="1" t="str">
        <f>IF(P1838="","",RIGHT(B1838,Q1838-P1838))</f>
        <v/>
      </c>
      <c r="U1838" cm="1">
        <f t="array" ref="U1838">MIN(IFERROR(FIND(_xlfn.SEQUENCE(10,,CHAR(48)),F1838),""))</f>
        <v>8</v>
      </c>
      <c r="V1838" s="1">
        <f>LEN(F1838)</f>
        <v>15</v>
      </c>
      <c r="W1838" s="1" t="str">
        <f>RIGHT(F1838,(V1838+1)-U1838)</f>
        <v>312_0822</v>
      </c>
      <c r="X1838" s="1" t="str">
        <f>LEFT(W1838,8)</f>
        <v>312_0822</v>
      </c>
      <c r="Y1838" s="1" t="str">
        <f>IF(E1838&lt;&gt;"",E1838,"A créer")</f>
        <v>2 B 3 F</v>
      </c>
      <c r="Z1838" s="2">
        <f>I1838</f>
        <v>64</v>
      </c>
      <c r="AA1838" s="1" t="str">
        <f>X1838&amp;" / "&amp;A1838</f>
        <v>312_0822 / 29063345</v>
      </c>
      <c r="AB1838" s="1">
        <f>A1838</f>
        <v>29063345</v>
      </c>
    </row>
    <row r="1839" spans="1:28" ht="15" x14ac:dyDescent="0.25">
      <c r="A1839" s="6">
        <v>29063379</v>
      </c>
      <c r="B1839" s="6" t="s">
        <v>3486</v>
      </c>
      <c r="C1839" s="6" t="s">
        <v>10</v>
      </c>
      <c r="D1839" s="6" t="s">
        <v>9</v>
      </c>
      <c r="E1839" s="6" t="s">
        <v>1789</v>
      </c>
      <c r="F1839" s="6" t="s">
        <v>3485</v>
      </c>
      <c r="G1839" s="6" t="s">
        <v>3</v>
      </c>
      <c r="H1839" s="6" t="s">
        <v>6</v>
      </c>
      <c r="I1839" s="5">
        <v>3</v>
      </c>
      <c r="J1839" s="6" t="s">
        <v>5</v>
      </c>
      <c r="K1839" s="6" t="s">
        <v>4</v>
      </c>
      <c r="L1839" s="7">
        <v>23.4</v>
      </c>
      <c r="M1839" s="6" t="s">
        <v>3</v>
      </c>
      <c r="N1839" s="5">
        <v>1</v>
      </c>
      <c r="O1839" s="1" t="str">
        <f>IFERROR(FIND("DRW ACY",B1839),"")</f>
        <v/>
      </c>
      <c r="P1839" s="1" t="str">
        <f>IF(O1839="","",O1839+6)</f>
        <v/>
      </c>
      <c r="Q1839" s="1">
        <f>LEN(B1839)</f>
        <v>19</v>
      </c>
      <c r="R1839" s="1" t="str">
        <f>IF(P1839="","",RIGHT(B1839,Q1839-P1839))</f>
        <v/>
      </c>
      <c r="U1839" cm="1">
        <f t="array" ref="U1839">MIN(IFERROR(FIND(_xlfn.SEQUENCE(10,,CHAR(48)),F1839),""))</f>
        <v>8</v>
      </c>
      <c r="V1839" s="1">
        <f>LEN(F1839)</f>
        <v>15</v>
      </c>
      <c r="W1839" s="1" t="str">
        <f>RIGHT(F1839,(V1839+1)-U1839)</f>
        <v>312_1323</v>
      </c>
      <c r="X1839" s="1" t="str">
        <f>LEFT(W1839,8)</f>
        <v>312_1323</v>
      </c>
      <c r="Y1839" s="1" t="str">
        <f>IF(E1839&lt;&gt;"",E1839,"A créer")</f>
        <v>2 C 5 C</v>
      </c>
      <c r="Z1839" s="2">
        <f>I1839</f>
        <v>3</v>
      </c>
      <c r="AA1839" s="1" t="str">
        <f>X1839&amp;" / "&amp;A1839</f>
        <v>312_1323 / 29063379</v>
      </c>
      <c r="AB1839" s="1">
        <f>A1839</f>
        <v>29063379</v>
      </c>
    </row>
    <row r="1840" spans="1:28" ht="15" x14ac:dyDescent="0.25">
      <c r="A1840" s="6">
        <v>29063386</v>
      </c>
      <c r="B1840" s="6" t="s">
        <v>3484</v>
      </c>
      <c r="C1840" s="6" t="s">
        <v>10</v>
      </c>
      <c r="D1840" s="6" t="s">
        <v>9</v>
      </c>
      <c r="E1840" s="6" t="s">
        <v>1797</v>
      </c>
      <c r="F1840" s="6" t="s">
        <v>3483</v>
      </c>
      <c r="G1840" s="6" t="s">
        <v>3</v>
      </c>
      <c r="H1840" s="6" t="s">
        <v>6</v>
      </c>
      <c r="I1840" s="5">
        <v>5</v>
      </c>
      <c r="J1840" s="6" t="s">
        <v>5</v>
      </c>
      <c r="K1840" s="6" t="s">
        <v>4</v>
      </c>
      <c r="L1840" s="7">
        <v>40.799999999999997</v>
      </c>
      <c r="M1840" s="6" t="s">
        <v>3</v>
      </c>
      <c r="N1840" s="5">
        <v>1</v>
      </c>
      <c r="O1840" s="1" t="str">
        <f>IFERROR(FIND("DRW ACY",B1840),"")</f>
        <v/>
      </c>
      <c r="P1840" s="1" t="str">
        <f>IF(O1840="","",O1840+6)</f>
        <v/>
      </c>
      <c r="Q1840" s="1">
        <f>LEN(B1840)</f>
        <v>20</v>
      </c>
      <c r="R1840" s="1" t="str">
        <f>IF(P1840="","",RIGHT(B1840,Q1840-P1840))</f>
        <v/>
      </c>
      <c r="U1840" cm="1">
        <f t="array" ref="U1840">MIN(IFERROR(FIND(_xlfn.SEQUENCE(10,,CHAR(48)),F1840),""))</f>
        <v>8</v>
      </c>
      <c r="V1840" s="1">
        <f>LEN(F1840)</f>
        <v>15</v>
      </c>
      <c r="W1840" s="1" t="str">
        <f>RIGHT(F1840,(V1840+1)-U1840)</f>
        <v>312_0353</v>
      </c>
      <c r="X1840" s="1" t="str">
        <f>LEFT(W1840,8)</f>
        <v>312_0353</v>
      </c>
      <c r="Y1840" s="1" t="str">
        <f>IF(E1840&lt;&gt;"",E1840,"A créer")</f>
        <v>2 C 3 L</v>
      </c>
      <c r="Z1840" s="2">
        <f>I1840</f>
        <v>5</v>
      </c>
      <c r="AA1840" s="1" t="str">
        <f>X1840&amp;" / "&amp;A1840</f>
        <v>312_0353 / 29063386</v>
      </c>
      <c r="AB1840" s="1">
        <f>A1840</f>
        <v>29063386</v>
      </c>
    </row>
    <row r="1841" spans="1:28" ht="15" x14ac:dyDescent="0.25">
      <c r="A1841" s="6">
        <v>29063451</v>
      </c>
      <c r="B1841" s="6" t="s">
        <v>3482</v>
      </c>
      <c r="C1841" s="6" t="s">
        <v>10</v>
      </c>
      <c r="D1841" s="6" t="s">
        <v>9</v>
      </c>
      <c r="E1841" s="6" t="s">
        <v>2464</v>
      </c>
      <c r="F1841" s="6" t="s">
        <v>3481</v>
      </c>
      <c r="G1841" s="6" t="s">
        <v>3</v>
      </c>
      <c r="H1841" s="6" t="s">
        <v>6</v>
      </c>
      <c r="I1841" s="5">
        <v>2</v>
      </c>
      <c r="J1841" s="6" t="s">
        <v>5</v>
      </c>
      <c r="K1841" s="6" t="s">
        <v>4</v>
      </c>
      <c r="L1841" s="7">
        <v>94</v>
      </c>
      <c r="M1841" s="6" t="s">
        <v>3</v>
      </c>
      <c r="N1841" s="5">
        <v>1</v>
      </c>
      <c r="O1841" s="1" t="str">
        <f>IFERROR(FIND("DRW ACY",B1841),"")</f>
        <v/>
      </c>
      <c r="P1841" s="1" t="str">
        <f>IF(O1841="","",O1841+6)</f>
        <v/>
      </c>
      <c r="Q1841" s="1">
        <f>LEN(B1841)</f>
        <v>22</v>
      </c>
      <c r="R1841" s="1" t="str">
        <f>IF(P1841="","",RIGHT(B1841,Q1841-P1841))</f>
        <v/>
      </c>
      <c r="U1841" cm="1">
        <f t="array" ref="U1841">MIN(IFERROR(FIND(_xlfn.SEQUENCE(10,,CHAR(48)),F1841),""))</f>
        <v>8</v>
      </c>
      <c r="V1841" s="1">
        <f>LEN(F1841)</f>
        <v>15</v>
      </c>
      <c r="W1841" s="1" t="str">
        <f>RIGHT(F1841,(V1841+1)-U1841)</f>
        <v>312_1143</v>
      </c>
      <c r="X1841" s="1" t="str">
        <f>LEFT(W1841,8)</f>
        <v>312_1143</v>
      </c>
      <c r="Y1841" s="1" t="str">
        <f>IF(E1841&lt;&gt;"",E1841,"A créer")</f>
        <v>2 C 1 M</v>
      </c>
      <c r="Z1841" s="2">
        <f>I1841</f>
        <v>2</v>
      </c>
      <c r="AA1841" s="1" t="str">
        <f>X1841&amp;" / "&amp;A1841</f>
        <v>312_1143 / 29063451</v>
      </c>
      <c r="AB1841" s="1">
        <f>A1841</f>
        <v>29063451</v>
      </c>
    </row>
    <row r="1842" spans="1:28" ht="15" x14ac:dyDescent="0.25">
      <c r="A1842" s="6">
        <v>29063465</v>
      </c>
      <c r="B1842" s="6" t="s">
        <v>3480</v>
      </c>
      <c r="C1842" s="6" t="s">
        <v>10</v>
      </c>
      <c r="D1842" s="6" t="s">
        <v>9</v>
      </c>
      <c r="E1842" s="6" t="s">
        <v>22</v>
      </c>
      <c r="F1842" s="6" t="s">
        <v>3479</v>
      </c>
      <c r="G1842" s="6" t="s">
        <v>3</v>
      </c>
      <c r="H1842" s="6" t="s">
        <v>6</v>
      </c>
      <c r="I1842" s="5">
        <v>5</v>
      </c>
      <c r="J1842" s="6" t="s">
        <v>5</v>
      </c>
      <c r="K1842" s="6" t="s">
        <v>4</v>
      </c>
      <c r="L1842" s="7">
        <v>14.9</v>
      </c>
      <c r="M1842" s="6" t="s">
        <v>3</v>
      </c>
      <c r="N1842" s="5">
        <v>1</v>
      </c>
      <c r="O1842" s="1" t="str">
        <f>IFERROR(FIND("DRW ACY",B1842),"")</f>
        <v/>
      </c>
      <c r="P1842" s="1" t="str">
        <f>IF(O1842="","",O1842+6)</f>
        <v/>
      </c>
      <c r="Q1842" s="1">
        <f>LEN(B1842)</f>
        <v>29</v>
      </c>
      <c r="R1842" s="1" t="str">
        <f>IF(P1842="","",RIGHT(B1842,Q1842-P1842))</f>
        <v/>
      </c>
      <c r="U1842" cm="1">
        <f t="array" ref="U1842">MIN(IFERROR(FIND(_xlfn.SEQUENCE(10,,CHAR(48)),F1842),""))</f>
        <v>8</v>
      </c>
      <c r="V1842" s="1">
        <f>LEN(F1842)</f>
        <v>15</v>
      </c>
      <c r="W1842" s="1" t="str">
        <f>RIGHT(F1842,(V1842+1)-U1842)</f>
        <v>312 1200</v>
      </c>
      <c r="X1842" s="1" t="str">
        <f>LEFT(W1842,8)</f>
        <v>312 1200</v>
      </c>
      <c r="Y1842" s="1" t="str">
        <f>IF(E1842&lt;&gt;"",E1842,"A créer")</f>
        <v>2 C 5 E</v>
      </c>
      <c r="Z1842" s="2">
        <f>I1842</f>
        <v>5</v>
      </c>
      <c r="AA1842" s="1" t="str">
        <f>X1842&amp;" / "&amp;A1842</f>
        <v>312 1200 / 29063465</v>
      </c>
      <c r="AB1842" s="1">
        <f>A1842</f>
        <v>29063465</v>
      </c>
    </row>
    <row r="1843" spans="1:28" ht="15" x14ac:dyDescent="0.25">
      <c r="A1843" s="6">
        <v>29063487</v>
      </c>
      <c r="B1843" s="6" t="s">
        <v>3478</v>
      </c>
      <c r="C1843" s="6" t="s">
        <v>10</v>
      </c>
      <c r="D1843" s="6" t="s">
        <v>9</v>
      </c>
      <c r="E1843" s="6" t="s">
        <v>3477</v>
      </c>
      <c r="F1843" s="6" t="s">
        <v>3476</v>
      </c>
      <c r="G1843" s="6" t="s">
        <v>3</v>
      </c>
      <c r="H1843" s="6" t="s">
        <v>6</v>
      </c>
      <c r="I1843" s="5">
        <v>6</v>
      </c>
      <c r="J1843" s="6" t="s">
        <v>5</v>
      </c>
      <c r="K1843" s="6" t="s">
        <v>4</v>
      </c>
      <c r="L1843" s="7">
        <v>212</v>
      </c>
      <c r="M1843" s="6" t="s">
        <v>3</v>
      </c>
      <c r="N1843" s="5">
        <v>1</v>
      </c>
      <c r="O1843" s="1" t="str">
        <f>IFERROR(FIND("DRW ACY",B1843),"")</f>
        <v/>
      </c>
      <c r="P1843" s="1" t="str">
        <f>IF(O1843="","",O1843+6)</f>
        <v/>
      </c>
      <c r="Q1843" s="1">
        <f>LEN(B1843)</f>
        <v>33</v>
      </c>
      <c r="R1843" s="1" t="str">
        <f>IF(P1843="","",RIGHT(B1843,Q1843-P1843))</f>
        <v/>
      </c>
      <c r="U1843" cm="1">
        <f t="array" ref="U1843">MIN(IFERROR(FIND(_xlfn.SEQUENCE(10,,CHAR(48)),F1843),""))</f>
        <v>8</v>
      </c>
      <c r="V1843" s="1">
        <f>LEN(F1843)</f>
        <v>15</v>
      </c>
      <c r="W1843" s="1" t="str">
        <f>RIGHT(F1843,(V1843+1)-U1843)</f>
        <v>312_2335</v>
      </c>
      <c r="X1843" s="1" t="str">
        <f>LEFT(W1843,8)</f>
        <v>312_2335</v>
      </c>
      <c r="Y1843" s="1" t="str">
        <f>IF(E1843&lt;&gt;"",E1843,"A créer")</f>
        <v>2 A 2 A</v>
      </c>
      <c r="Z1843" s="2">
        <f>I1843</f>
        <v>6</v>
      </c>
      <c r="AA1843" s="1" t="str">
        <f>X1843&amp;" / "&amp;A1843</f>
        <v>312_2335 / 29063487</v>
      </c>
      <c r="AB1843" s="1">
        <f>A1843</f>
        <v>29063487</v>
      </c>
    </row>
    <row r="1844" spans="1:28" ht="15" x14ac:dyDescent="0.25">
      <c r="A1844" s="6">
        <v>29063523</v>
      </c>
      <c r="B1844" s="6" t="s">
        <v>3475</v>
      </c>
      <c r="C1844" s="6" t="s">
        <v>10</v>
      </c>
      <c r="D1844" s="6" t="s">
        <v>9</v>
      </c>
      <c r="E1844" s="6" t="s">
        <v>1569</v>
      </c>
      <c r="F1844" s="6" t="s">
        <v>3474</v>
      </c>
      <c r="G1844" s="6" t="s">
        <v>3</v>
      </c>
      <c r="H1844" s="6" t="s">
        <v>6</v>
      </c>
      <c r="I1844" s="5">
        <v>6</v>
      </c>
      <c r="J1844" s="6" t="s">
        <v>5</v>
      </c>
      <c r="K1844" s="6" t="s">
        <v>4</v>
      </c>
      <c r="L1844" s="7">
        <v>25</v>
      </c>
      <c r="M1844" s="6" t="s">
        <v>3</v>
      </c>
      <c r="N1844" s="5">
        <v>1</v>
      </c>
      <c r="O1844" s="1" t="str">
        <f>IFERROR(FIND("DRW ACY",B1844),"")</f>
        <v/>
      </c>
      <c r="P1844" s="1" t="str">
        <f>IF(O1844="","",O1844+6)</f>
        <v/>
      </c>
      <c r="Q1844" s="1">
        <f>LEN(B1844)</f>
        <v>20</v>
      </c>
      <c r="R1844" s="1" t="str">
        <f>IF(P1844="","",RIGHT(B1844,Q1844-P1844))</f>
        <v/>
      </c>
      <c r="U1844" cm="1">
        <f t="array" ref="U1844">MIN(IFERROR(FIND(_xlfn.SEQUENCE(10,,CHAR(48)),F1844),""))</f>
        <v>8</v>
      </c>
      <c r="V1844" s="1">
        <f>LEN(F1844)</f>
        <v>15</v>
      </c>
      <c r="W1844" s="1" t="str">
        <f>RIGHT(F1844,(V1844+1)-U1844)</f>
        <v>312_2172</v>
      </c>
      <c r="X1844" s="1" t="str">
        <f>LEFT(W1844,8)</f>
        <v>312_2172</v>
      </c>
      <c r="Y1844" s="1" t="str">
        <f>IF(E1844&lt;&gt;"",E1844,"A créer")</f>
        <v>2 C 2 I</v>
      </c>
      <c r="Z1844" s="2">
        <f>I1844</f>
        <v>6</v>
      </c>
      <c r="AA1844" s="1" t="str">
        <f>X1844&amp;" / "&amp;A1844</f>
        <v>312_2172 / 29063523</v>
      </c>
      <c r="AB1844" s="1">
        <f>A1844</f>
        <v>29063523</v>
      </c>
    </row>
    <row r="1845" spans="1:28" ht="15" x14ac:dyDescent="0.25">
      <c r="A1845" s="6">
        <v>29063596</v>
      </c>
      <c r="B1845" s="6" t="s">
        <v>3473</v>
      </c>
      <c r="C1845" s="6" t="s">
        <v>10</v>
      </c>
      <c r="D1845" s="6" t="s">
        <v>9</v>
      </c>
      <c r="E1845" s="6" t="s">
        <v>1484</v>
      </c>
      <c r="F1845" s="6" t="s">
        <v>3472</v>
      </c>
      <c r="G1845" s="6" t="s">
        <v>3</v>
      </c>
      <c r="H1845" s="6" t="s">
        <v>6</v>
      </c>
      <c r="I1845" s="5">
        <v>8</v>
      </c>
      <c r="J1845" s="6" t="s">
        <v>5</v>
      </c>
      <c r="K1845" s="6" t="s">
        <v>4</v>
      </c>
      <c r="L1845" s="7">
        <v>178</v>
      </c>
      <c r="M1845" s="6" t="s">
        <v>3</v>
      </c>
      <c r="N1845" s="5">
        <v>1</v>
      </c>
      <c r="O1845" s="1" t="str">
        <f>IFERROR(FIND("DRW ACY",B1845),"")</f>
        <v/>
      </c>
      <c r="P1845" s="1" t="str">
        <f>IF(O1845="","",O1845+6)</f>
        <v/>
      </c>
      <c r="Q1845" s="1">
        <f>LEN(B1845)</f>
        <v>15</v>
      </c>
      <c r="R1845" s="1" t="str">
        <f>IF(P1845="","",RIGHT(B1845,Q1845-P1845))</f>
        <v/>
      </c>
      <c r="U1845" cm="1">
        <f t="array" ref="U1845">MIN(IFERROR(FIND(_xlfn.SEQUENCE(10,,CHAR(48)),F1845),""))</f>
        <v>8</v>
      </c>
      <c r="V1845" s="1">
        <f>LEN(F1845)</f>
        <v>15</v>
      </c>
      <c r="W1845" s="1" t="str">
        <f>RIGHT(F1845,(V1845+1)-U1845)</f>
        <v>312_2480</v>
      </c>
      <c r="X1845" s="1" t="str">
        <f>LEFT(W1845,8)</f>
        <v>312_2480</v>
      </c>
      <c r="Y1845" s="1" t="str">
        <f>IF(E1845&lt;&gt;"",E1845,"A créer")</f>
        <v>2 C 8 M</v>
      </c>
      <c r="Z1845" s="2">
        <f>I1845</f>
        <v>8</v>
      </c>
      <c r="AA1845" s="1" t="str">
        <f>X1845&amp;" / "&amp;A1845</f>
        <v>312_2480 / 29063596</v>
      </c>
      <c r="AB1845" s="1">
        <f>A1845</f>
        <v>29063596</v>
      </c>
    </row>
    <row r="1846" spans="1:28" ht="15" x14ac:dyDescent="0.25">
      <c r="A1846" s="6">
        <v>29063643</v>
      </c>
      <c r="B1846" s="6" t="s">
        <v>3471</v>
      </c>
      <c r="C1846" s="6" t="s">
        <v>10</v>
      </c>
      <c r="D1846" s="6" t="s">
        <v>9</v>
      </c>
      <c r="E1846" s="6" t="s">
        <v>3470</v>
      </c>
      <c r="F1846" s="6" t="s">
        <v>3469</v>
      </c>
      <c r="G1846" s="6" t="s">
        <v>3</v>
      </c>
      <c r="H1846" s="6" t="s">
        <v>6</v>
      </c>
      <c r="I1846" s="5">
        <v>6</v>
      </c>
      <c r="J1846" s="6" t="s">
        <v>5</v>
      </c>
      <c r="K1846" s="6" t="s">
        <v>4</v>
      </c>
      <c r="L1846" s="7">
        <v>45</v>
      </c>
      <c r="M1846" s="6" t="s">
        <v>3</v>
      </c>
      <c r="N1846" s="5">
        <v>1</v>
      </c>
      <c r="O1846" s="1" t="str">
        <f>IFERROR(FIND("DRW ACY",B1846),"")</f>
        <v/>
      </c>
      <c r="P1846" s="1" t="str">
        <f>IF(O1846="","",O1846+6)</f>
        <v/>
      </c>
      <c r="Q1846" s="1">
        <f>LEN(B1846)</f>
        <v>19</v>
      </c>
      <c r="R1846" s="1" t="str">
        <f>IF(P1846="","",RIGHT(B1846,Q1846-P1846))</f>
        <v/>
      </c>
      <c r="U1846" cm="1">
        <f t="array" ref="U1846">MIN(IFERROR(FIND(_xlfn.SEQUENCE(10,,CHAR(48)),F1846),""))</f>
        <v>8</v>
      </c>
      <c r="V1846" s="1">
        <f>LEN(F1846)</f>
        <v>15</v>
      </c>
      <c r="W1846" s="1" t="str">
        <f>RIGHT(F1846,(V1846+1)-U1846)</f>
        <v>611_0119</v>
      </c>
      <c r="X1846" s="1" t="str">
        <f>LEFT(W1846,8)</f>
        <v>611_0119</v>
      </c>
      <c r="Y1846" s="1" t="str">
        <f>IF(E1846&lt;&gt;"",E1846,"A créer")</f>
        <v>2 G 7 E</v>
      </c>
      <c r="Z1846" s="2">
        <f>I1846</f>
        <v>6</v>
      </c>
      <c r="AA1846" s="1" t="str">
        <f>X1846&amp;" / "&amp;A1846</f>
        <v>611_0119 / 29063643</v>
      </c>
      <c r="AB1846" s="1">
        <f>A1846</f>
        <v>29063643</v>
      </c>
    </row>
    <row r="1847" spans="1:28" ht="15" x14ac:dyDescent="0.25">
      <c r="A1847" s="6">
        <v>29063669</v>
      </c>
      <c r="B1847" s="6" t="s">
        <v>3468</v>
      </c>
      <c r="C1847" s="6" t="s">
        <v>10</v>
      </c>
      <c r="D1847" s="6" t="s">
        <v>9</v>
      </c>
      <c r="E1847" s="6" t="s">
        <v>1806</v>
      </c>
      <c r="F1847" s="6" t="s">
        <v>3467</v>
      </c>
      <c r="G1847" s="6" t="s">
        <v>3</v>
      </c>
      <c r="H1847" s="6" t="s">
        <v>6</v>
      </c>
      <c r="I1847" s="5">
        <v>9</v>
      </c>
      <c r="J1847" s="6" t="s">
        <v>5</v>
      </c>
      <c r="K1847" s="6" t="s">
        <v>4</v>
      </c>
      <c r="L1847" s="7">
        <v>160</v>
      </c>
      <c r="M1847" s="6" t="s">
        <v>3</v>
      </c>
      <c r="N1847" s="5">
        <v>1</v>
      </c>
      <c r="O1847" s="1" t="str">
        <f>IFERROR(FIND("DRW ACY",B1847),"")</f>
        <v/>
      </c>
      <c r="P1847" s="1" t="str">
        <f>IF(O1847="","",O1847+6)</f>
        <v/>
      </c>
      <c r="Q1847" s="1">
        <f>LEN(B1847)</f>
        <v>15</v>
      </c>
      <c r="R1847" s="1" t="str">
        <f>IF(P1847="","",RIGHT(B1847,Q1847-P1847))</f>
        <v/>
      </c>
      <c r="U1847" cm="1">
        <f t="array" ref="U1847">MIN(IFERROR(FIND(_xlfn.SEQUENCE(10,,CHAR(48)),F1847),""))</f>
        <v>8</v>
      </c>
      <c r="V1847" s="1">
        <f>LEN(F1847)</f>
        <v>15</v>
      </c>
      <c r="W1847" s="1" t="str">
        <f>RIGHT(F1847,(V1847+1)-U1847)</f>
        <v>312_0617</v>
      </c>
      <c r="X1847" s="1" t="str">
        <f>LEFT(W1847,8)</f>
        <v>312_0617</v>
      </c>
      <c r="Y1847" s="1" t="str">
        <f>IF(E1847&lt;&gt;"",E1847,"A créer")</f>
        <v>2 B 9 E</v>
      </c>
      <c r="Z1847" s="2">
        <f>I1847</f>
        <v>9</v>
      </c>
      <c r="AA1847" s="1" t="str">
        <f>X1847&amp;" / "&amp;A1847</f>
        <v>312_0617 / 29063669</v>
      </c>
      <c r="AB1847" s="1">
        <f>A1847</f>
        <v>29063669</v>
      </c>
    </row>
    <row r="1848" spans="1:28" ht="15" x14ac:dyDescent="0.25">
      <c r="A1848" s="6">
        <v>29063702</v>
      </c>
      <c r="B1848" s="6" t="s">
        <v>3466</v>
      </c>
      <c r="C1848" s="6" t="s">
        <v>10</v>
      </c>
      <c r="D1848" s="6" t="s">
        <v>9</v>
      </c>
      <c r="E1848" s="6" t="s">
        <v>1360</v>
      </c>
      <c r="F1848" s="6" t="s">
        <v>3465</v>
      </c>
      <c r="G1848" s="6" t="s">
        <v>3</v>
      </c>
      <c r="H1848" s="6" t="s">
        <v>6</v>
      </c>
      <c r="I1848" s="5">
        <v>5</v>
      </c>
      <c r="J1848" s="6" t="s">
        <v>5</v>
      </c>
      <c r="K1848" s="6" t="s">
        <v>4</v>
      </c>
      <c r="L1848" s="7">
        <v>58</v>
      </c>
      <c r="M1848" s="6" t="s">
        <v>3</v>
      </c>
      <c r="N1848" s="5">
        <v>1</v>
      </c>
      <c r="O1848" s="1" t="str">
        <f>IFERROR(FIND("DRW ACY",B1848),"")</f>
        <v/>
      </c>
      <c r="P1848" s="1" t="str">
        <f>IF(O1848="","",O1848+6)</f>
        <v/>
      </c>
      <c r="Q1848" s="1">
        <f>LEN(B1848)</f>
        <v>17</v>
      </c>
      <c r="R1848" s="1" t="str">
        <f>IF(P1848="","",RIGHT(B1848,Q1848-P1848))</f>
        <v/>
      </c>
      <c r="U1848" cm="1">
        <f t="array" ref="U1848">MIN(IFERROR(FIND(_xlfn.SEQUENCE(10,,CHAR(48)),F1848),""))</f>
        <v>8</v>
      </c>
      <c r="V1848" s="1">
        <f>LEN(F1848)</f>
        <v>15</v>
      </c>
      <c r="W1848" s="1" t="str">
        <f>RIGHT(F1848,(V1848+1)-U1848)</f>
        <v>312_2303</v>
      </c>
      <c r="X1848" s="1" t="str">
        <f>LEFT(W1848,8)</f>
        <v>312_2303</v>
      </c>
      <c r="Y1848" s="1" t="str">
        <f>IF(E1848&lt;&gt;"",E1848,"A créer")</f>
        <v>2 C 6 C</v>
      </c>
      <c r="Z1848" s="2">
        <f>I1848</f>
        <v>5</v>
      </c>
      <c r="AA1848" s="1" t="str">
        <f>X1848&amp;" / "&amp;A1848</f>
        <v>312_2303 / 29063702</v>
      </c>
      <c r="AB1848" s="1">
        <f>A1848</f>
        <v>29063702</v>
      </c>
    </row>
    <row r="1849" spans="1:28" ht="15" x14ac:dyDescent="0.25">
      <c r="A1849" s="6">
        <v>29063826</v>
      </c>
      <c r="B1849" s="6" t="s">
        <v>3464</v>
      </c>
      <c r="C1849" s="6" t="s">
        <v>10</v>
      </c>
      <c r="D1849" s="6" t="s">
        <v>9</v>
      </c>
      <c r="E1849" s="6" t="s">
        <v>3461</v>
      </c>
      <c r="F1849" s="6" t="s">
        <v>3463</v>
      </c>
      <c r="G1849" s="6" t="s">
        <v>3</v>
      </c>
      <c r="H1849" s="6" t="s">
        <v>6</v>
      </c>
      <c r="I1849" s="5">
        <v>12</v>
      </c>
      <c r="J1849" s="6" t="s">
        <v>5</v>
      </c>
      <c r="K1849" s="6" t="s">
        <v>4</v>
      </c>
      <c r="L1849" s="7">
        <v>26.5</v>
      </c>
      <c r="M1849" s="6" t="s">
        <v>3</v>
      </c>
      <c r="N1849" s="5">
        <v>1</v>
      </c>
      <c r="O1849" s="1" t="str">
        <f>IFERROR(FIND("DRW ACY",B1849),"")</f>
        <v/>
      </c>
      <c r="P1849" s="1" t="str">
        <f>IF(O1849="","",O1849+6)</f>
        <v/>
      </c>
      <c r="Q1849" s="1">
        <f>LEN(B1849)</f>
        <v>28</v>
      </c>
      <c r="R1849" s="1" t="str">
        <f>IF(P1849="","",RIGHT(B1849,Q1849-P1849))</f>
        <v/>
      </c>
      <c r="U1849" cm="1">
        <f t="array" ref="U1849">MIN(IFERROR(FIND(_xlfn.SEQUENCE(10,,CHAR(48)),F1849),""))</f>
        <v>8</v>
      </c>
      <c r="V1849" s="1">
        <f>LEN(F1849)</f>
        <v>15</v>
      </c>
      <c r="W1849" s="1" t="str">
        <f>RIGHT(F1849,(V1849+1)-U1849)</f>
        <v>611_2917</v>
      </c>
      <c r="X1849" s="1" t="str">
        <f>LEFT(W1849,8)</f>
        <v>611_2917</v>
      </c>
      <c r="Y1849" s="1" t="str">
        <f>IF(E1849&lt;&gt;"",E1849,"A créer")</f>
        <v>2 F 1 D</v>
      </c>
      <c r="Z1849" s="2">
        <f>I1849</f>
        <v>12</v>
      </c>
      <c r="AA1849" s="1" t="str">
        <f>X1849&amp;" / "&amp;A1849</f>
        <v>611_2917 / 29063826</v>
      </c>
      <c r="AB1849" s="1">
        <f>A1849</f>
        <v>29063826</v>
      </c>
    </row>
    <row r="1850" spans="1:28" ht="15" x14ac:dyDescent="0.25">
      <c r="A1850" s="6">
        <v>29063837</v>
      </c>
      <c r="B1850" s="6" t="s">
        <v>3462</v>
      </c>
      <c r="C1850" s="6" t="s">
        <v>10</v>
      </c>
      <c r="D1850" s="6" t="s">
        <v>9</v>
      </c>
      <c r="E1850" s="6" t="s">
        <v>3461</v>
      </c>
      <c r="F1850" s="6" t="s">
        <v>3460</v>
      </c>
      <c r="G1850" s="6" t="s">
        <v>3</v>
      </c>
      <c r="H1850" s="6" t="s">
        <v>6</v>
      </c>
      <c r="I1850" s="5">
        <v>30</v>
      </c>
      <c r="J1850" s="6" t="s">
        <v>5</v>
      </c>
      <c r="K1850" s="6" t="s">
        <v>4</v>
      </c>
      <c r="L1850" s="7">
        <v>18.7</v>
      </c>
      <c r="M1850" s="6" t="s">
        <v>3</v>
      </c>
      <c r="N1850" s="5">
        <v>1</v>
      </c>
      <c r="O1850" s="1" t="str">
        <f>IFERROR(FIND("DRW ACY",B1850),"")</f>
        <v/>
      </c>
      <c r="P1850" s="1" t="str">
        <f>IF(O1850="","",O1850+6)</f>
        <v/>
      </c>
      <c r="Q1850" s="1">
        <f>LEN(B1850)</f>
        <v>40</v>
      </c>
      <c r="R1850" s="1" t="str">
        <f>IF(P1850="","",RIGHT(B1850,Q1850-P1850))</f>
        <v/>
      </c>
      <c r="U1850" cm="1">
        <f t="array" ref="U1850">MIN(IFERROR(FIND(_xlfn.SEQUENCE(10,,CHAR(48)),F1850),""))</f>
        <v>8</v>
      </c>
      <c r="V1850" s="1">
        <f>LEN(F1850)</f>
        <v>15</v>
      </c>
      <c r="W1850" s="1" t="str">
        <f>RIGHT(F1850,(V1850+1)-U1850)</f>
        <v>611_1085</v>
      </c>
      <c r="X1850" s="1" t="str">
        <f>LEFT(W1850,8)</f>
        <v>611_1085</v>
      </c>
      <c r="Y1850" s="1" t="str">
        <f>IF(E1850&lt;&gt;"",E1850,"A créer")</f>
        <v>2 F 1 D</v>
      </c>
      <c r="Z1850" s="2">
        <f>I1850</f>
        <v>30</v>
      </c>
      <c r="AA1850" s="1" t="str">
        <f>X1850&amp;" / "&amp;A1850</f>
        <v>611_1085 / 29063837</v>
      </c>
      <c r="AB1850" s="1">
        <f>A1850</f>
        <v>29063837</v>
      </c>
    </row>
    <row r="1851" spans="1:28" ht="15" x14ac:dyDescent="0.25">
      <c r="A1851" s="6">
        <v>29063903</v>
      </c>
      <c r="B1851" s="6" t="s">
        <v>3459</v>
      </c>
      <c r="C1851" s="6" t="s">
        <v>10</v>
      </c>
      <c r="D1851" s="6" t="s">
        <v>9</v>
      </c>
      <c r="E1851" s="6" t="s">
        <v>1129</v>
      </c>
      <c r="F1851" s="6" t="s">
        <v>3458</v>
      </c>
      <c r="G1851" s="6" t="s">
        <v>3</v>
      </c>
      <c r="H1851" s="6" t="s">
        <v>6</v>
      </c>
      <c r="I1851" s="5">
        <v>3</v>
      </c>
      <c r="J1851" s="6" t="s">
        <v>5</v>
      </c>
      <c r="K1851" s="6" t="s">
        <v>4</v>
      </c>
      <c r="L1851" s="7">
        <v>520</v>
      </c>
      <c r="M1851" s="6" t="s">
        <v>3</v>
      </c>
      <c r="N1851" s="5">
        <v>1</v>
      </c>
      <c r="O1851" s="1" t="str">
        <f>IFERROR(FIND("DRW ACY",B1851),"")</f>
        <v/>
      </c>
      <c r="P1851" s="1" t="str">
        <f>IF(O1851="","",O1851+6)</f>
        <v/>
      </c>
      <c r="Q1851" s="1">
        <f>LEN(B1851)</f>
        <v>33</v>
      </c>
      <c r="R1851" s="1" t="str">
        <f>IF(P1851="","",RIGHT(B1851,Q1851-P1851))</f>
        <v/>
      </c>
      <c r="U1851" cm="1">
        <f t="array" ref="U1851">MIN(IFERROR(FIND(_xlfn.SEQUENCE(10,,CHAR(48)),F1851),""))</f>
        <v>8</v>
      </c>
      <c r="V1851" s="1">
        <f>LEN(F1851)</f>
        <v>15</v>
      </c>
      <c r="W1851" s="1" t="str">
        <f>RIGHT(F1851,(V1851+1)-U1851)</f>
        <v>611_0721</v>
      </c>
      <c r="X1851" s="1" t="str">
        <f>LEFT(W1851,8)</f>
        <v>611_0721</v>
      </c>
      <c r="Y1851" s="1" t="str">
        <f>IF(E1851&lt;&gt;"",E1851,"A créer")</f>
        <v>2 G 1 F</v>
      </c>
      <c r="Z1851" s="2">
        <f>I1851</f>
        <v>3</v>
      </c>
      <c r="AA1851" s="1" t="str">
        <f>X1851&amp;" / "&amp;A1851</f>
        <v>611_0721 / 29063903</v>
      </c>
      <c r="AB1851" s="1">
        <f>A1851</f>
        <v>29063903</v>
      </c>
    </row>
    <row r="1852" spans="1:28" ht="15" x14ac:dyDescent="0.25">
      <c r="A1852" s="6">
        <v>29063923</v>
      </c>
      <c r="B1852" s="6" t="s">
        <v>3457</v>
      </c>
      <c r="C1852" s="6" t="s">
        <v>10</v>
      </c>
      <c r="D1852" s="6" t="s">
        <v>9</v>
      </c>
      <c r="E1852" s="6" t="s">
        <v>480</v>
      </c>
      <c r="F1852" s="6" t="s">
        <v>3456</v>
      </c>
      <c r="G1852" s="6" t="s">
        <v>3</v>
      </c>
      <c r="H1852" s="6" t="s">
        <v>6</v>
      </c>
      <c r="I1852" s="5">
        <v>3</v>
      </c>
      <c r="J1852" s="6" t="s">
        <v>5</v>
      </c>
      <c r="K1852" s="6" t="s">
        <v>4</v>
      </c>
      <c r="L1852" s="7">
        <v>147.27000000000001</v>
      </c>
      <c r="M1852" s="6" t="s">
        <v>3</v>
      </c>
      <c r="N1852" s="5">
        <v>1</v>
      </c>
      <c r="O1852" s="1" t="str">
        <f>IFERROR(FIND("DRW ACY",B1852),"")</f>
        <v/>
      </c>
      <c r="P1852" s="1" t="str">
        <f>IF(O1852="","",O1852+6)</f>
        <v/>
      </c>
      <c r="Q1852" s="1">
        <f>LEN(B1852)</f>
        <v>22</v>
      </c>
      <c r="R1852" s="1" t="str">
        <f>IF(P1852="","",RIGHT(B1852,Q1852-P1852))</f>
        <v/>
      </c>
      <c r="U1852" cm="1">
        <f t="array" ref="U1852">MIN(IFERROR(FIND(_xlfn.SEQUENCE(10,,CHAR(48)),F1852),""))</f>
        <v>8</v>
      </c>
      <c r="V1852" s="1">
        <f>LEN(F1852)</f>
        <v>15</v>
      </c>
      <c r="W1852" s="1" t="str">
        <f>RIGHT(F1852,(V1852+1)-U1852)</f>
        <v>312_2773</v>
      </c>
      <c r="X1852" s="1" t="str">
        <f>LEFT(W1852,8)</f>
        <v>312_2773</v>
      </c>
      <c r="Y1852" s="1" t="str">
        <f>IF(E1852&lt;&gt;"",E1852,"A créer")</f>
        <v>2 D 11 A</v>
      </c>
      <c r="Z1852" s="2">
        <f>I1852</f>
        <v>3</v>
      </c>
      <c r="AA1852" s="1" t="str">
        <f>X1852&amp;" / "&amp;A1852</f>
        <v>312_2773 / 29063923</v>
      </c>
      <c r="AB1852" s="1">
        <f>A1852</f>
        <v>29063923</v>
      </c>
    </row>
    <row r="1853" spans="1:28" ht="15" x14ac:dyDescent="0.25">
      <c r="A1853" s="6">
        <v>29063960</v>
      </c>
      <c r="B1853" s="6" t="s">
        <v>3455</v>
      </c>
      <c r="C1853" s="6" t="s">
        <v>10</v>
      </c>
      <c r="D1853" s="6" t="s">
        <v>9</v>
      </c>
      <c r="E1853" s="6" t="s">
        <v>1845</v>
      </c>
      <c r="F1853" s="6" t="s">
        <v>3454</v>
      </c>
      <c r="G1853" s="6" t="s">
        <v>3</v>
      </c>
      <c r="H1853" s="6" t="s">
        <v>6</v>
      </c>
      <c r="I1853" s="5">
        <v>1</v>
      </c>
      <c r="J1853" s="6" t="s">
        <v>5</v>
      </c>
      <c r="K1853" s="6" t="s">
        <v>4</v>
      </c>
      <c r="L1853" s="7">
        <v>131.25</v>
      </c>
      <c r="M1853" s="6" t="s">
        <v>3</v>
      </c>
      <c r="N1853" s="5">
        <v>1</v>
      </c>
      <c r="O1853" s="1" t="str">
        <f>IFERROR(FIND("DRW ACY",B1853),"")</f>
        <v/>
      </c>
      <c r="P1853" s="1" t="str">
        <f>IF(O1853="","",O1853+6)</f>
        <v/>
      </c>
      <c r="Q1853" s="1">
        <f>LEN(B1853)</f>
        <v>22</v>
      </c>
      <c r="R1853" s="1" t="str">
        <f>IF(P1853="","",RIGHT(B1853,Q1853-P1853))</f>
        <v/>
      </c>
      <c r="U1853" cm="1">
        <f t="array" ref="U1853">MIN(IFERROR(FIND(_xlfn.SEQUENCE(10,,CHAR(48)),F1853),""))</f>
        <v>8</v>
      </c>
      <c r="V1853" s="1">
        <f>LEN(F1853)</f>
        <v>15</v>
      </c>
      <c r="W1853" s="1" t="str">
        <f>RIGHT(F1853,(V1853+1)-U1853)</f>
        <v>312_1726</v>
      </c>
      <c r="X1853" s="1" t="str">
        <f>LEFT(W1853,8)</f>
        <v>312_1726</v>
      </c>
      <c r="Y1853" s="1" t="str">
        <f>IF(E1853&lt;&gt;"",E1853,"A créer")</f>
        <v>2 C 5 F</v>
      </c>
      <c r="Z1853" s="2">
        <f>I1853</f>
        <v>1</v>
      </c>
      <c r="AA1853" s="1" t="str">
        <f>X1853&amp;" / "&amp;A1853</f>
        <v>312_1726 / 29063960</v>
      </c>
      <c r="AB1853" s="1">
        <f>A1853</f>
        <v>29063960</v>
      </c>
    </row>
    <row r="1854" spans="1:28" ht="15" x14ac:dyDescent="0.25">
      <c r="A1854" s="6">
        <v>29064080</v>
      </c>
      <c r="B1854" s="6" t="s">
        <v>3453</v>
      </c>
      <c r="C1854" s="6" t="s">
        <v>10</v>
      </c>
      <c r="D1854" s="6" t="s">
        <v>9</v>
      </c>
      <c r="E1854" s="6" t="s">
        <v>3452</v>
      </c>
      <c r="F1854" s="6" t="s">
        <v>3451</v>
      </c>
      <c r="G1854" s="6" t="s">
        <v>3</v>
      </c>
      <c r="H1854" s="6" t="s">
        <v>6</v>
      </c>
      <c r="I1854" s="5">
        <v>0</v>
      </c>
      <c r="J1854" s="6" t="s">
        <v>5</v>
      </c>
      <c r="K1854" s="6" t="s">
        <v>4</v>
      </c>
      <c r="L1854" s="7">
        <v>280</v>
      </c>
      <c r="M1854" s="6" t="s">
        <v>3</v>
      </c>
      <c r="N1854" s="5">
        <v>1</v>
      </c>
      <c r="O1854" s="1" t="str">
        <f>IFERROR(FIND("DRW ACY",B1854),"")</f>
        <v/>
      </c>
      <c r="P1854" s="1" t="str">
        <f>IF(O1854="","",O1854+6)</f>
        <v/>
      </c>
      <c r="Q1854" s="1">
        <f>LEN(B1854)</f>
        <v>27</v>
      </c>
      <c r="R1854" s="1" t="str">
        <f>IF(P1854="","",RIGHT(B1854,Q1854-P1854))</f>
        <v/>
      </c>
      <c r="U1854" cm="1">
        <f t="array" ref="U1854">MIN(IFERROR(FIND(_xlfn.SEQUENCE(10,,CHAR(48)),F1854),""))</f>
        <v>8</v>
      </c>
      <c r="V1854" s="1">
        <f>LEN(F1854)</f>
        <v>15</v>
      </c>
      <c r="W1854" s="1" t="str">
        <f>RIGHT(F1854,(V1854+1)-U1854)</f>
        <v>912_0170</v>
      </c>
      <c r="X1854" s="1" t="str">
        <f>LEFT(W1854,8)</f>
        <v>912_0170</v>
      </c>
      <c r="Y1854" s="1" t="str">
        <f>IF(E1854&lt;&gt;"",E1854,"A créer")</f>
        <v>2 H 3 I</v>
      </c>
      <c r="Z1854" s="2">
        <f>I1854</f>
        <v>0</v>
      </c>
      <c r="AA1854" s="1" t="str">
        <f>X1854&amp;" / "&amp;A1854</f>
        <v>912_0170 / 29064080</v>
      </c>
      <c r="AB1854" s="1">
        <f>A1854</f>
        <v>29064080</v>
      </c>
    </row>
    <row r="1855" spans="1:28" ht="15" x14ac:dyDescent="0.25">
      <c r="A1855" s="6">
        <v>29064114</v>
      </c>
      <c r="B1855" s="6" t="s">
        <v>3450</v>
      </c>
      <c r="C1855" s="6" t="s">
        <v>10</v>
      </c>
      <c r="D1855" s="6" t="s">
        <v>9</v>
      </c>
      <c r="E1855" s="6" t="s">
        <v>1112</v>
      </c>
      <c r="F1855" s="6" t="s">
        <v>3449</v>
      </c>
      <c r="G1855" s="6" t="s">
        <v>3</v>
      </c>
      <c r="H1855" s="6" t="s">
        <v>6</v>
      </c>
      <c r="I1855" s="5">
        <v>5</v>
      </c>
      <c r="J1855" s="6" t="s">
        <v>5</v>
      </c>
      <c r="K1855" s="6" t="s">
        <v>4</v>
      </c>
      <c r="L1855" s="7">
        <v>90</v>
      </c>
      <c r="M1855" s="6" t="s">
        <v>3</v>
      </c>
      <c r="N1855" s="5">
        <v>1</v>
      </c>
      <c r="O1855" s="1" t="str">
        <f>IFERROR(FIND("DRW ACY",B1855),"")</f>
        <v/>
      </c>
      <c r="P1855" s="1" t="str">
        <f>IF(O1855="","",O1855+6)</f>
        <v/>
      </c>
      <c r="Q1855" s="1">
        <f>LEN(B1855)</f>
        <v>28</v>
      </c>
      <c r="R1855" s="1" t="str">
        <f>IF(P1855="","",RIGHT(B1855,Q1855-P1855))</f>
        <v/>
      </c>
      <c r="U1855" cm="1">
        <f t="array" ref="U1855">MIN(IFERROR(FIND(_xlfn.SEQUENCE(10,,CHAR(48)),F1855),""))</f>
        <v>8</v>
      </c>
      <c r="V1855" s="1">
        <f>LEN(F1855)</f>
        <v>15</v>
      </c>
      <c r="W1855" s="1" t="str">
        <f>RIGHT(F1855,(V1855+1)-U1855)</f>
        <v>312_2855</v>
      </c>
      <c r="X1855" s="1" t="str">
        <f>LEFT(W1855,8)</f>
        <v>312_2855</v>
      </c>
      <c r="Y1855" s="1" t="str">
        <f>IF(E1855&lt;&gt;"",E1855,"A créer")</f>
        <v>2 D 11 E</v>
      </c>
      <c r="Z1855" s="2">
        <f>I1855</f>
        <v>5</v>
      </c>
      <c r="AA1855" s="1" t="str">
        <f>X1855&amp;" / "&amp;A1855</f>
        <v>312_2855 / 29064114</v>
      </c>
      <c r="AB1855" s="1">
        <f>A1855</f>
        <v>29064114</v>
      </c>
    </row>
    <row r="1856" spans="1:28" ht="15" x14ac:dyDescent="0.25">
      <c r="A1856" s="6">
        <v>29064179</v>
      </c>
      <c r="B1856" s="6" t="s">
        <v>3448</v>
      </c>
      <c r="C1856" s="6" t="s">
        <v>10</v>
      </c>
      <c r="D1856" s="6" t="s">
        <v>9</v>
      </c>
      <c r="E1856" s="6" t="s">
        <v>3447</v>
      </c>
      <c r="F1856" s="6" t="s">
        <v>3446</v>
      </c>
      <c r="G1856" s="6" t="s">
        <v>3</v>
      </c>
      <c r="H1856" s="6" t="s">
        <v>6</v>
      </c>
      <c r="I1856" s="5">
        <v>1</v>
      </c>
      <c r="J1856" s="6" t="s">
        <v>5</v>
      </c>
      <c r="K1856" s="6" t="s">
        <v>4</v>
      </c>
      <c r="L1856" s="7">
        <v>90.5</v>
      </c>
      <c r="M1856" s="6" t="s">
        <v>3</v>
      </c>
      <c r="N1856" s="5">
        <v>1</v>
      </c>
      <c r="O1856" s="1" t="str">
        <f>IFERROR(FIND("DRW ACY",B1856),"")</f>
        <v/>
      </c>
      <c r="P1856" s="1" t="str">
        <f>IF(O1856="","",O1856+6)</f>
        <v/>
      </c>
      <c r="Q1856" s="1">
        <f>LEN(B1856)</f>
        <v>39</v>
      </c>
      <c r="R1856" s="1" t="str">
        <f>IF(P1856="","",RIGHT(B1856,Q1856-P1856))</f>
        <v/>
      </c>
      <c r="U1856" cm="1">
        <f t="array" ref="U1856">MIN(IFERROR(FIND(_xlfn.SEQUENCE(10,,CHAR(48)),F1856),""))</f>
        <v>21</v>
      </c>
      <c r="V1856" s="1">
        <f>LEN(F1856)</f>
        <v>23</v>
      </c>
      <c r="W1856" s="1" t="str">
        <f>RIGHT(F1856,(V1856+1)-U1856)</f>
        <v>170</v>
      </c>
      <c r="X1856" s="1" t="str">
        <f>LEFT(W1856,8)</f>
        <v>170</v>
      </c>
      <c r="Y1856" s="1" t="str">
        <f>IF(E1856&lt;&gt;"",E1856,"A créer")</f>
        <v>2 F 8 H</v>
      </c>
      <c r="Z1856" s="2">
        <f>I1856</f>
        <v>1</v>
      </c>
      <c r="AA1856" s="1" t="str">
        <f>X1856&amp;" / "&amp;A1856</f>
        <v>170 / 29064179</v>
      </c>
      <c r="AB1856" s="1">
        <f>A1856</f>
        <v>29064179</v>
      </c>
    </row>
    <row r="1857" spans="1:28" ht="15" x14ac:dyDescent="0.25">
      <c r="A1857" s="6">
        <v>29064235</v>
      </c>
      <c r="B1857" s="6" t="s">
        <v>3445</v>
      </c>
      <c r="C1857" s="6" t="s">
        <v>10</v>
      </c>
      <c r="D1857" s="6" t="s">
        <v>9</v>
      </c>
      <c r="E1857" s="6" t="s">
        <v>1994</v>
      </c>
      <c r="F1857" s="6" t="s">
        <v>3444</v>
      </c>
      <c r="G1857" s="6" t="s">
        <v>3</v>
      </c>
      <c r="H1857" s="6" t="s">
        <v>6</v>
      </c>
      <c r="I1857" s="5">
        <v>49</v>
      </c>
      <c r="J1857" s="6" t="s">
        <v>5</v>
      </c>
      <c r="K1857" s="6" t="s">
        <v>4</v>
      </c>
      <c r="L1857" s="7">
        <v>9</v>
      </c>
      <c r="M1857" s="6" t="s">
        <v>3</v>
      </c>
      <c r="N1857" s="5">
        <v>1</v>
      </c>
      <c r="O1857" s="1" t="str">
        <f>IFERROR(FIND("DRW ACY",B1857),"")</f>
        <v/>
      </c>
      <c r="P1857" s="1" t="str">
        <f>IF(O1857="","",O1857+6)</f>
        <v/>
      </c>
      <c r="Q1857" s="1">
        <f>LEN(B1857)</f>
        <v>29</v>
      </c>
      <c r="R1857" s="1" t="str">
        <f>IF(P1857="","",RIGHT(B1857,Q1857-P1857))</f>
        <v/>
      </c>
      <c r="U1857" cm="1">
        <f t="array" ref="U1857">MIN(IFERROR(FIND(_xlfn.SEQUENCE(10,,CHAR(48)),F1857),""))</f>
        <v>8</v>
      </c>
      <c r="V1857" s="1">
        <f>LEN(F1857)</f>
        <v>15</v>
      </c>
      <c r="W1857" s="1" t="str">
        <f>RIGHT(F1857,(V1857+1)-U1857)</f>
        <v>611_3133</v>
      </c>
      <c r="X1857" s="1" t="str">
        <f>LEFT(W1857,8)</f>
        <v>611_3133</v>
      </c>
      <c r="Y1857" s="1" t="str">
        <f>IF(E1857&lt;&gt;"",E1857,"A créer")</f>
        <v>2 F 1 B</v>
      </c>
      <c r="Z1857" s="2">
        <f>I1857</f>
        <v>49</v>
      </c>
      <c r="AA1857" s="1" t="str">
        <f>X1857&amp;" / "&amp;A1857</f>
        <v>611_3133 / 29064235</v>
      </c>
      <c r="AB1857" s="1">
        <f>A1857</f>
        <v>29064235</v>
      </c>
    </row>
    <row r="1858" spans="1:28" ht="15" x14ac:dyDescent="0.25">
      <c r="A1858" s="6">
        <v>29064439</v>
      </c>
      <c r="B1858" s="6" t="s">
        <v>3443</v>
      </c>
      <c r="C1858" s="6" t="s">
        <v>10</v>
      </c>
      <c r="D1858" s="6" t="s">
        <v>9</v>
      </c>
      <c r="E1858" s="6" t="s">
        <v>511</v>
      </c>
      <c r="F1858" s="6" t="s">
        <v>3442</v>
      </c>
      <c r="G1858" s="6" t="s">
        <v>3</v>
      </c>
      <c r="H1858" s="6" t="s">
        <v>6</v>
      </c>
      <c r="I1858" s="5">
        <v>1</v>
      </c>
      <c r="J1858" s="6" t="s">
        <v>5</v>
      </c>
      <c r="K1858" s="6" t="s">
        <v>4</v>
      </c>
      <c r="L1858" s="7">
        <v>140</v>
      </c>
      <c r="M1858" s="6" t="s">
        <v>3</v>
      </c>
      <c r="N1858" s="5">
        <v>1</v>
      </c>
      <c r="O1858" s="1" t="str">
        <f>IFERROR(FIND("DRW ACY",B1858),"")</f>
        <v/>
      </c>
      <c r="P1858" s="1" t="str">
        <f>IF(O1858="","",O1858+6)</f>
        <v/>
      </c>
      <c r="Q1858" s="1">
        <f>LEN(B1858)</f>
        <v>28</v>
      </c>
      <c r="R1858" s="1" t="str">
        <f>IF(P1858="","",RIGHT(B1858,Q1858-P1858))</f>
        <v/>
      </c>
      <c r="U1858" cm="1">
        <f t="array" ref="U1858">MIN(IFERROR(FIND(_xlfn.SEQUENCE(10,,CHAR(48)),F1858),""))</f>
        <v>8</v>
      </c>
      <c r="V1858" s="1">
        <f>LEN(F1858)</f>
        <v>15</v>
      </c>
      <c r="W1858" s="1" t="str">
        <f>RIGHT(F1858,(V1858+1)-U1858)</f>
        <v>611_1428</v>
      </c>
      <c r="X1858" s="1" t="str">
        <f>LEFT(W1858,8)</f>
        <v>611_1428</v>
      </c>
      <c r="Y1858" s="1" t="str">
        <f>IF(E1858&lt;&gt;"",E1858,"A créer")</f>
        <v>2 H 3 J</v>
      </c>
      <c r="Z1858" s="2">
        <f>I1858</f>
        <v>1</v>
      </c>
      <c r="AA1858" s="1" t="str">
        <f>X1858&amp;" / "&amp;A1858</f>
        <v>611_1428 / 29064439</v>
      </c>
      <c r="AB1858" s="1">
        <f>A1858</f>
        <v>29064439</v>
      </c>
    </row>
    <row r="1859" spans="1:28" ht="15" x14ac:dyDescent="0.25">
      <c r="A1859" s="6">
        <v>29064464</v>
      </c>
      <c r="B1859" s="6" t="s">
        <v>3441</v>
      </c>
      <c r="C1859" s="6" t="s">
        <v>10</v>
      </c>
      <c r="D1859" s="6" t="s">
        <v>9</v>
      </c>
      <c r="E1859" s="6" t="s">
        <v>567</v>
      </c>
      <c r="F1859" s="6" t="s">
        <v>3440</v>
      </c>
      <c r="G1859" s="6" t="s">
        <v>3</v>
      </c>
      <c r="H1859" s="6" t="s">
        <v>6</v>
      </c>
      <c r="I1859" s="5">
        <v>2</v>
      </c>
      <c r="J1859" s="6" t="s">
        <v>5</v>
      </c>
      <c r="K1859" s="6" t="s">
        <v>4</v>
      </c>
      <c r="L1859" s="7">
        <v>160</v>
      </c>
      <c r="M1859" s="6" t="s">
        <v>3</v>
      </c>
      <c r="N1859" s="5">
        <v>1</v>
      </c>
      <c r="O1859" s="1" t="str">
        <f>IFERROR(FIND("DRW ACY",B1859),"")</f>
        <v/>
      </c>
      <c r="P1859" s="1" t="str">
        <f>IF(O1859="","",O1859+6)</f>
        <v/>
      </c>
      <c r="Q1859" s="1">
        <f>LEN(B1859)</f>
        <v>28</v>
      </c>
      <c r="R1859" s="1" t="str">
        <f>IF(P1859="","",RIGHT(B1859,Q1859-P1859))</f>
        <v/>
      </c>
      <c r="U1859" cm="1">
        <f t="array" ref="U1859">MIN(IFERROR(FIND(_xlfn.SEQUENCE(10,,CHAR(48)),F1859),""))</f>
        <v>8</v>
      </c>
      <c r="V1859" s="1">
        <f>LEN(F1859)</f>
        <v>15</v>
      </c>
      <c r="W1859" s="1" t="str">
        <f>RIGHT(F1859,(V1859+1)-U1859)</f>
        <v>312_2611</v>
      </c>
      <c r="X1859" s="1" t="str">
        <f>LEFT(W1859,8)</f>
        <v>312_2611</v>
      </c>
      <c r="Y1859" s="1" t="str">
        <f>IF(E1859&lt;&gt;"",E1859,"A créer")</f>
        <v>2 C 12 D</v>
      </c>
      <c r="Z1859" s="2">
        <f>I1859</f>
        <v>2</v>
      </c>
      <c r="AA1859" s="1" t="str">
        <f>X1859&amp;" / "&amp;A1859</f>
        <v>312_2611 / 29064464</v>
      </c>
      <c r="AB1859" s="1">
        <f>A1859</f>
        <v>29064464</v>
      </c>
    </row>
    <row r="1860" spans="1:28" ht="15" x14ac:dyDescent="0.25">
      <c r="A1860" s="6">
        <v>29065275</v>
      </c>
      <c r="B1860" s="6" t="s">
        <v>3439</v>
      </c>
      <c r="C1860" s="6" t="s">
        <v>10</v>
      </c>
      <c r="D1860" s="6" t="s">
        <v>9</v>
      </c>
      <c r="E1860" s="6" t="s">
        <v>1566</v>
      </c>
      <c r="F1860" s="6" t="s">
        <v>3438</v>
      </c>
      <c r="G1860" s="6" t="s">
        <v>3</v>
      </c>
      <c r="H1860" s="6" t="s">
        <v>6</v>
      </c>
      <c r="I1860" s="5">
        <v>5</v>
      </c>
      <c r="J1860" s="6" t="s">
        <v>5</v>
      </c>
      <c r="K1860" s="6" t="s">
        <v>4</v>
      </c>
      <c r="L1860" s="7">
        <v>60</v>
      </c>
      <c r="M1860" s="6" t="s">
        <v>3</v>
      </c>
      <c r="N1860" s="5">
        <v>1</v>
      </c>
      <c r="O1860" s="1" t="str">
        <f>IFERROR(FIND("DRW ACY",B1860),"")</f>
        <v/>
      </c>
      <c r="P1860" s="1" t="str">
        <f>IF(O1860="","",O1860+6)</f>
        <v/>
      </c>
      <c r="Q1860" s="1">
        <f>LEN(B1860)</f>
        <v>33</v>
      </c>
      <c r="R1860" s="1" t="str">
        <f>IF(P1860="","",RIGHT(B1860,Q1860-P1860))</f>
        <v/>
      </c>
      <c r="U1860" cm="1">
        <f t="array" ref="U1860">MIN(IFERROR(FIND(_xlfn.SEQUENCE(10,,CHAR(48)),F1860),""))</f>
        <v>8</v>
      </c>
      <c r="V1860" s="1">
        <f>LEN(F1860)</f>
        <v>15</v>
      </c>
      <c r="W1860" s="1" t="str">
        <f>RIGHT(F1860,(V1860+1)-U1860)</f>
        <v>312_2171</v>
      </c>
      <c r="X1860" s="1" t="str">
        <f>LEFT(W1860,8)</f>
        <v>312_2171</v>
      </c>
      <c r="Y1860" s="1" t="str">
        <f>IF(E1860&lt;&gt;"",E1860,"A créer")</f>
        <v>2 C 2 G</v>
      </c>
      <c r="Z1860" s="2">
        <f>I1860</f>
        <v>5</v>
      </c>
      <c r="AA1860" s="1" t="str">
        <f>X1860&amp;" / "&amp;A1860</f>
        <v>312_2171 / 29065275</v>
      </c>
      <c r="AB1860" s="1">
        <f>A1860</f>
        <v>29065275</v>
      </c>
    </row>
    <row r="1861" spans="1:28" ht="15" x14ac:dyDescent="0.25">
      <c r="A1861" s="6">
        <v>29065435</v>
      </c>
      <c r="B1861" s="6" t="s">
        <v>3437</v>
      </c>
      <c r="C1861" s="6" t="s">
        <v>10</v>
      </c>
      <c r="D1861" s="6" t="s">
        <v>9</v>
      </c>
      <c r="E1861" s="6" t="s">
        <v>1433</v>
      </c>
      <c r="F1861" s="6" t="s">
        <v>3436</v>
      </c>
      <c r="G1861" s="6" t="s">
        <v>3</v>
      </c>
      <c r="H1861" s="6" t="s">
        <v>6</v>
      </c>
      <c r="I1861" s="5">
        <v>8</v>
      </c>
      <c r="J1861" s="6" t="s">
        <v>5</v>
      </c>
      <c r="K1861" s="6" t="s">
        <v>4</v>
      </c>
      <c r="L1861" s="7">
        <v>0.01</v>
      </c>
      <c r="M1861" s="6" t="s">
        <v>3</v>
      </c>
      <c r="N1861" s="5">
        <v>1</v>
      </c>
      <c r="O1861" s="1" t="str">
        <f>IFERROR(FIND("DRW ACY",B1861),"")</f>
        <v/>
      </c>
      <c r="P1861" s="1" t="str">
        <f>IF(O1861="","",O1861+6)</f>
        <v/>
      </c>
      <c r="Q1861" s="1">
        <f>LEN(B1861)</f>
        <v>40</v>
      </c>
      <c r="R1861" s="1" t="str">
        <f>IF(P1861="","",RIGHT(B1861,Q1861-P1861))</f>
        <v/>
      </c>
      <c r="U1861" cm="1">
        <f t="array" ref="U1861">MIN(IFERROR(FIND(_xlfn.SEQUENCE(10,,CHAR(48)),F1861),""))</f>
        <v>8</v>
      </c>
      <c r="V1861" s="1">
        <f>LEN(F1861)</f>
        <v>15</v>
      </c>
      <c r="W1861" s="1" t="str">
        <f>RIGHT(F1861,(V1861+1)-U1861)</f>
        <v>312_2165</v>
      </c>
      <c r="X1861" s="1" t="str">
        <f>LEFT(W1861,8)</f>
        <v>312_2165</v>
      </c>
      <c r="Y1861" s="1" t="str">
        <f>IF(E1861&lt;&gt;"",E1861,"A créer")</f>
        <v>2 C 3 M</v>
      </c>
      <c r="Z1861" s="2">
        <f>I1861</f>
        <v>8</v>
      </c>
      <c r="AA1861" s="1" t="str">
        <f>X1861&amp;" / "&amp;A1861</f>
        <v>312_2165 / 29065435</v>
      </c>
      <c r="AB1861" s="1">
        <f>A1861</f>
        <v>29065435</v>
      </c>
    </row>
    <row r="1862" spans="1:28" ht="15" x14ac:dyDescent="0.25">
      <c r="A1862" s="6">
        <v>29065848</v>
      </c>
      <c r="B1862" s="6" t="s">
        <v>3435</v>
      </c>
      <c r="C1862" s="6" t="s">
        <v>10</v>
      </c>
      <c r="D1862" s="6" t="s">
        <v>9</v>
      </c>
      <c r="E1862" s="6" t="s">
        <v>3434</v>
      </c>
      <c r="F1862" s="6" t="s">
        <v>3433</v>
      </c>
      <c r="G1862" s="6" t="s">
        <v>3</v>
      </c>
      <c r="H1862" s="6" t="s">
        <v>6</v>
      </c>
      <c r="I1862" s="5">
        <v>7</v>
      </c>
      <c r="J1862" s="6" t="s">
        <v>5</v>
      </c>
      <c r="K1862" s="6" t="s">
        <v>4</v>
      </c>
      <c r="L1862" s="7">
        <v>145</v>
      </c>
      <c r="M1862" s="6" t="s">
        <v>3</v>
      </c>
      <c r="N1862" s="5">
        <v>1</v>
      </c>
      <c r="O1862" s="1" t="str">
        <f>IFERROR(FIND("DRW ACY",B1862),"")</f>
        <v/>
      </c>
      <c r="P1862" s="1" t="str">
        <f>IF(O1862="","",O1862+6)</f>
        <v/>
      </c>
      <c r="Q1862" s="1">
        <f>LEN(B1862)</f>
        <v>28</v>
      </c>
      <c r="R1862" s="1" t="str">
        <f>IF(P1862="","",RIGHT(B1862,Q1862-P1862))</f>
        <v/>
      </c>
      <c r="U1862" cm="1">
        <f t="array" ref="U1862">MIN(IFERROR(FIND(_xlfn.SEQUENCE(10,,CHAR(48)),F1862),""))</f>
        <v>8</v>
      </c>
      <c r="V1862" s="1">
        <f>LEN(F1862)</f>
        <v>15</v>
      </c>
      <c r="W1862" s="1" t="str">
        <f>RIGHT(F1862,(V1862+1)-U1862)</f>
        <v>312_2845</v>
      </c>
      <c r="X1862" s="1" t="str">
        <f>LEFT(W1862,8)</f>
        <v>312_2845</v>
      </c>
      <c r="Y1862" s="1" t="str">
        <f>IF(E1862&lt;&gt;"",E1862,"A créer")</f>
        <v>2 C 6 I</v>
      </c>
      <c r="Z1862" s="2">
        <f>I1862</f>
        <v>7</v>
      </c>
      <c r="AA1862" s="1" t="str">
        <f>X1862&amp;" / "&amp;A1862</f>
        <v>312_2845 / 29065848</v>
      </c>
      <c r="AB1862" s="1">
        <f>A1862</f>
        <v>29065848</v>
      </c>
    </row>
    <row r="1863" spans="1:28" ht="15" x14ac:dyDescent="0.25">
      <c r="A1863" s="6">
        <v>29069280</v>
      </c>
      <c r="B1863" s="6" t="s">
        <v>3432</v>
      </c>
      <c r="C1863" s="6" t="s">
        <v>10</v>
      </c>
      <c r="D1863" s="6" t="s">
        <v>9</v>
      </c>
      <c r="E1863" s="6" t="s">
        <v>3431</v>
      </c>
      <c r="F1863" s="6" t="s">
        <v>3430</v>
      </c>
      <c r="G1863" s="6" t="s">
        <v>3</v>
      </c>
      <c r="H1863" s="6" t="s">
        <v>6</v>
      </c>
      <c r="I1863" s="5">
        <v>7</v>
      </c>
      <c r="J1863" s="6" t="s">
        <v>5</v>
      </c>
      <c r="K1863" s="6" t="s">
        <v>4</v>
      </c>
      <c r="L1863" s="7">
        <v>235</v>
      </c>
      <c r="M1863" s="6" t="s">
        <v>3</v>
      </c>
      <c r="N1863" s="5">
        <v>1</v>
      </c>
      <c r="O1863" s="1" t="str">
        <f>IFERROR(FIND("DRW ACY",B1863),"")</f>
        <v/>
      </c>
      <c r="P1863" s="1" t="str">
        <f>IF(O1863="","",O1863+6)</f>
        <v/>
      </c>
      <c r="Q1863" s="1">
        <f>LEN(B1863)</f>
        <v>24</v>
      </c>
      <c r="R1863" s="1" t="str">
        <f>IF(P1863="","",RIGHT(B1863,Q1863-P1863))</f>
        <v/>
      </c>
      <c r="U1863" cm="1">
        <f t="array" ref="U1863">MIN(IFERROR(FIND(_xlfn.SEQUENCE(10,,CHAR(48)),F1863),""))</f>
        <v>8</v>
      </c>
      <c r="V1863" s="1">
        <f>LEN(F1863)</f>
        <v>15</v>
      </c>
      <c r="W1863" s="1" t="str">
        <f>RIGHT(F1863,(V1863+1)-U1863)</f>
        <v>611_2827</v>
      </c>
      <c r="X1863" s="1" t="str">
        <f>LEFT(W1863,8)</f>
        <v>611_2827</v>
      </c>
      <c r="Y1863" s="1" t="str">
        <f>IF(E1863&lt;&gt;"",E1863,"A créer")</f>
        <v>2 E 6 G</v>
      </c>
      <c r="Z1863" s="2">
        <f>I1863</f>
        <v>7</v>
      </c>
      <c r="AA1863" s="1" t="str">
        <f>X1863&amp;" / "&amp;A1863</f>
        <v>611_2827 / 29069280</v>
      </c>
      <c r="AB1863" s="1">
        <f>A1863</f>
        <v>29069280</v>
      </c>
    </row>
    <row r="1864" spans="1:28" ht="15" x14ac:dyDescent="0.25">
      <c r="A1864" s="6">
        <v>29069281</v>
      </c>
      <c r="B1864" s="6" t="s">
        <v>3429</v>
      </c>
      <c r="C1864" s="6" t="s">
        <v>10</v>
      </c>
      <c r="D1864" s="6" t="s">
        <v>9</v>
      </c>
      <c r="E1864" s="6" t="s">
        <v>3428</v>
      </c>
      <c r="F1864" s="6" t="s">
        <v>3427</v>
      </c>
      <c r="G1864" s="6" t="s">
        <v>3</v>
      </c>
      <c r="H1864" s="6" t="s">
        <v>6</v>
      </c>
      <c r="I1864" s="5">
        <v>10</v>
      </c>
      <c r="J1864" s="6" t="s">
        <v>5</v>
      </c>
      <c r="K1864" s="6" t="s">
        <v>4</v>
      </c>
      <c r="L1864" s="7">
        <v>154</v>
      </c>
      <c r="M1864" s="6" t="s">
        <v>3</v>
      </c>
      <c r="N1864" s="5">
        <v>1</v>
      </c>
      <c r="O1864" s="1" t="str">
        <f>IFERROR(FIND("DRW ACY",B1864),"")</f>
        <v/>
      </c>
      <c r="P1864" s="1" t="str">
        <f>IF(O1864="","",O1864+6)</f>
        <v/>
      </c>
      <c r="Q1864" s="1">
        <f>LEN(B1864)</f>
        <v>24</v>
      </c>
      <c r="R1864" s="1" t="str">
        <f>IF(P1864="","",RIGHT(B1864,Q1864-P1864))</f>
        <v/>
      </c>
      <c r="U1864" cm="1">
        <f t="array" ref="U1864">MIN(IFERROR(FIND(_xlfn.SEQUENCE(10,,CHAR(48)),F1864),""))</f>
        <v>8</v>
      </c>
      <c r="V1864" s="1">
        <f>LEN(F1864)</f>
        <v>15</v>
      </c>
      <c r="W1864" s="1" t="str">
        <f>RIGHT(F1864,(V1864+1)-U1864)</f>
        <v>611_2824</v>
      </c>
      <c r="X1864" s="1" t="str">
        <f>LEFT(W1864,8)</f>
        <v>611_2824</v>
      </c>
      <c r="Y1864" s="1" t="str">
        <f>IF(E1864&lt;&gt;"",E1864,"A créer")</f>
        <v>2 E 6 E</v>
      </c>
      <c r="Z1864" s="2">
        <f>I1864</f>
        <v>10</v>
      </c>
      <c r="AA1864" s="1" t="str">
        <f>X1864&amp;" / "&amp;A1864</f>
        <v>611_2824 / 29069281</v>
      </c>
      <c r="AB1864" s="1">
        <f>A1864</f>
        <v>29069281</v>
      </c>
    </row>
    <row r="1865" spans="1:28" ht="15" x14ac:dyDescent="0.25">
      <c r="A1865" s="6">
        <v>31228500</v>
      </c>
      <c r="B1865" s="6" t="s">
        <v>3426</v>
      </c>
      <c r="C1865" s="6" t="s">
        <v>10</v>
      </c>
      <c r="D1865" s="6" t="s">
        <v>9</v>
      </c>
      <c r="E1865" s="6" t="s">
        <v>3425</v>
      </c>
      <c r="F1865" s="6" t="s">
        <v>3424</v>
      </c>
      <c r="G1865" s="6" t="s">
        <v>3</v>
      </c>
      <c r="H1865" s="6" t="s">
        <v>6</v>
      </c>
      <c r="I1865" s="5">
        <v>2</v>
      </c>
      <c r="J1865" s="6" t="s">
        <v>5</v>
      </c>
      <c r="K1865" s="6" t="s">
        <v>4</v>
      </c>
      <c r="L1865" s="7">
        <v>850</v>
      </c>
      <c r="M1865" s="6" t="s">
        <v>3</v>
      </c>
      <c r="N1865" s="5">
        <v>1</v>
      </c>
      <c r="O1865" s="1" t="str">
        <f>IFERROR(FIND("DRW ACY",B1865),"")</f>
        <v/>
      </c>
      <c r="P1865" s="1" t="str">
        <f>IF(O1865="","",O1865+6)</f>
        <v/>
      </c>
      <c r="Q1865" s="1">
        <f>LEN(B1865)</f>
        <v>23</v>
      </c>
      <c r="R1865" s="1" t="str">
        <f>IF(P1865="","",RIGHT(B1865,Q1865-P1865))</f>
        <v/>
      </c>
      <c r="U1865" cm="1">
        <f t="array" ref="U1865">MIN(IFERROR(FIND(_xlfn.SEQUENCE(10,,CHAR(48)),F1865),""))</f>
        <v>12</v>
      </c>
      <c r="V1865" s="1">
        <f>LEN(F1865)</f>
        <v>19</v>
      </c>
      <c r="W1865" s="1" t="str">
        <f>RIGHT(F1865,(V1865+1)-U1865)</f>
        <v>120.0111</v>
      </c>
      <c r="X1865" s="1" t="str">
        <f>LEFT(W1865,8)</f>
        <v>120.0111</v>
      </c>
      <c r="Y1865" s="1" t="str">
        <f>IF(E1865&lt;&gt;"",E1865,"A créer")</f>
        <v>2 G 12 B</v>
      </c>
      <c r="Z1865" s="2">
        <f>I1865</f>
        <v>2</v>
      </c>
      <c r="AA1865" s="1" t="str">
        <f>X1865&amp;" / "&amp;A1865</f>
        <v>120.0111 / 31228500</v>
      </c>
      <c r="AB1865" s="1">
        <f>A1865</f>
        <v>31228500</v>
      </c>
    </row>
    <row r="1866" spans="1:28" ht="15" x14ac:dyDescent="0.25">
      <c r="A1866" s="6">
        <v>31231084</v>
      </c>
      <c r="B1866" s="6" t="s">
        <v>3423</v>
      </c>
      <c r="C1866" s="6" t="s">
        <v>10</v>
      </c>
      <c r="D1866" s="6" t="s">
        <v>9</v>
      </c>
      <c r="E1866" s="6" t="s">
        <v>2493</v>
      </c>
      <c r="F1866" s="6" t="s">
        <v>3422</v>
      </c>
      <c r="G1866" s="6" t="s">
        <v>3</v>
      </c>
      <c r="H1866" s="6" t="s">
        <v>6</v>
      </c>
      <c r="I1866" s="5">
        <v>3</v>
      </c>
      <c r="J1866" s="6" t="s">
        <v>5</v>
      </c>
      <c r="K1866" s="6" t="s">
        <v>4</v>
      </c>
      <c r="L1866" s="7">
        <v>445</v>
      </c>
      <c r="M1866" s="6" t="s">
        <v>3</v>
      </c>
      <c r="N1866" s="5">
        <v>1</v>
      </c>
      <c r="O1866" s="1">
        <f>IFERROR(FIND("DRW ACY",B1866),"")</f>
        <v>12</v>
      </c>
      <c r="P1866" s="1">
        <f>IF(O1866="","",O1866+6)</f>
        <v>18</v>
      </c>
      <c r="Q1866" s="1">
        <f>LEN(B1866)</f>
        <v>26</v>
      </c>
      <c r="R1866" s="1" t="str">
        <f>IF(P1866="","",RIGHT(B1866,Q1866-P1866))</f>
        <v>312_3142</v>
      </c>
      <c r="U1866" cm="1">
        <f t="array" ref="U1866">MIN(IFERROR(FIND(_xlfn.SEQUENCE(10,,CHAR(48)),F1866),""))</f>
        <v>8</v>
      </c>
      <c r="V1866" s="1">
        <f>LEN(F1866)</f>
        <v>15</v>
      </c>
      <c r="W1866" s="1" t="str">
        <f>RIGHT(F1866,(V1866+1)-U1866)</f>
        <v>312_3142</v>
      </c>
      <c r="X1866" s="1" t="str">
        <f>LEFT(W1866,8)</f>
        <v>312_3142</v>
      </c>
      <c r="Y1866" s="1" t="str">
        <f>IF(E1866&lt;&gt;"",E1866,"A créer")</f>
        <v>2 C 4 F</v>
      </c>
      <c r="Z1866" s="2">
        <f>I1866</f>
        <v>3</v>
      </c>
      <c r="AA1866" s="1" t="str">
        <f>X1866&amp;" / "&amp;A1866</f>
        <v>312_3142 / 31231084</v>
      </c>
      <c r="AB1866" s="1">
        <f>A1866</f>
        <v>31231084</v>
      </c>
    </row>
    <row r="1867" spans="1:28" ht="15" x14ac:dyDescent="0.25">
      <c r="A1867" s="6">
        <v>31238435</v>
      </c>
      <c r="B1867" s="6" t="s">
        <v>3421</v>
      </c>
      <c r="C1867" s="6" t="s">
        <v>10</v>
      </c>
      <c r="D1867" s="6" t="s">
        <v>9</v>
      </c>
      <c r="E1867" s="6" t="s">
        <v>2321</v>
      </c>
      <c r="F1867" s="6" t="s">
        <v>3420</v>
      </c>
      <c r="G1867" s="6" t="s">
        <v>3</v>
      </c>
      <c r="H1867" s="6" t="s">
        <v>6</v>
      </c>
      <c r="I1867" s="5">
        <v>4</v>
      </c>
      <c r="J1867" s="6" t="s">
        <v>5</v>
      </c>
      <c r="K1867" s="6" t="s">
        <v>4</v>
      </c>
      <c r="L1867" s="7">
        <v>240</v>
      </c>
      <c r="M1867" s="6" t="s">
        <v>3</v>
      </c>
      <c r="N1867" s="5">
        <v>1</v>
      </c>
      <c r="O1867" s="1">
        <f>IFERROR(FIND("DRW ACY",B1867),"")</f>
        <v>16</v>
      </c>
      <c r="P1867" s="1">
        <f>IF(O1867="","",O1867+6)</f>
        <v>22</v>
      </c>
      <c r="Q1867" s="1">
        <f>LEN(B1867)</f>
        <v>34</v>
      </c>
      <c r="R1867" s="1" t="str">
        <f>IF(P1867="","",RIGHT(B1867,Q1867-P1867))</f>
        <v>_MFR120_0162</v>
      </c>
      <c r="U1867" cm="1">
        <f t="array" ref="U1867">MIN(IFERROR(FIND(_xlfn.SEQUENCE(10,,CHAR(48)),F1867),""))</f>
        <v>12</v>
      </c>
      <c r="V1867" s="1">
        <f>LEN(F1867)</f>
        <v>19</v>
      </c>
      <c r="W1867" s="1" t="str">
        <f>RIGHT(F1867,(V1867+1)-U1867)</f>
        <v>120_0162</v>
      </c>
      <c r="X1867" s="1" t="str">
        <f>LEFT(W1867,8)</f>
        <v>120_0162</v>
      </c>
      <c r="Y1867" s="1" t="str">
        <f>IF(E1867&lt;&gt;"",E1867,"A créer")</f>
        <v>2 G 12 D</v>
      </c>
      <c r="Z1867" s="2">
        <f>I1867</f>
        <v>4</v>
      </c>
      <c r="AA1867" s="1" t="str">
        <f>X1867&amp;" / "&amp;A1867</f>
        <v>120_0162 / 31238435</v>
      </c>
      <c r="AB1867" s="1">
        <f>A1867</f>
        <v>31238435</v>
      </c>
    </row>
    <row r="1868" spans="1:28" ht="15" x14ac:dyDescent="0.25">
      <c r="A1868" s="6">
        <v>31231036</v>
      </c>
      <c r="B1868" s="6" t="s">
        <v>3419</v>
      </c>
      <c r="C1868" s="6" t="s">
        <v>10</v>
      </c>
      <c r="D1868" s="6" t="s">
        <v>9</v>
      </c>
      <c r="E1868" s="6" t="s">
        <v>3418</v>
      </c>
      <c r="F1868" s="6" t="s">
        <v>3417</v>
      </c>
      <c r="G1868" s="6" t="s">
        <v>3</v>
      </c>
      <c r="H1868" s="6" t="s">
        <v>6</v>
      </c>
      <c r="I1868" s="5">
        <v>1</v>
      </c>
      <c r="J1868" s="6" t="s">
        <v>5</v>
      </c>
      <c r="K1868" s="6" t="s">
        <v>4</v>
      </c>
      <c r="L1868" s="7">
        <v>850</v>
      </c>
      <c r="M1868" s="6" t="s">
        <v>3</v>
      </c>
      <c r="N1868" s="5">
        <v>1</v>
      </c>
      <c r="O1868" s="1" t="str">
        <f>IFERROR(FIND("DRW ACY",B1868),"")</f>
        <v/>
      </c>
      <c r="P1868" s="1" t="str">
        <f>IF(O1868="","",O1868+6)</f>
        <v/>
      </c>
      <c r="Q1868" s="1">
        <f>LEN(B1868)</f>
        <v>19</v>
      </c>
      <c r="R1868" s="1" t="str">
        <f>IF(P1868="","",RIGHT(B1868,Q1868-P1868))</f>
        <v/>
      </c>
      <c r="U1868" cm="1">
        <f t="array" ref="U1868">MIN(IFERROR(FIND(_xlfn.SEQUENCE(10,,CHAR(48)),F1868),""))</f>
        <v>12</v>
      </c>
      <c r="V1868" s="1">
        <f>LEN(F1868)</f>
        <v>19</v>
      </c>
      <c r="W1868" s="1" t="str">
        <f>RIGHT(F1868,(V1868+1)-U1868)</f>
        <v>120_0057</v>
      </c>
      <c r="X1868" s="1" t="str">
        <f>LEFT(W1868,8)</f>
        <v>120_0057</v>
      </c>
      <c r="Y1868" s="1" t="str">
        <f>IF(E1868&lt;&gt;"",E1868,"A créer")</f>
        <v>2 G 12 A</v>
      </c>
      <c r="Z1868" s="2">
        <f>I1868</f>
        <v>1</v>
      </c>
      <c r="AA1868" s="1" t="str">
        <f>X1868&amp;" / "&amp;A1868</f>
        <v>120_0057 / 31231036</v>
      </c>
      <c r="AB1868" s="1">
        <f>A1868</f>
        <v>31231036</v>
      </c>
    </row>
    <row r="1869" spans="1:28" ht="15" x14ac:dyDescent="0.25">
      <c r="A1869" s="6">
        <v>29063674</v>
      </c>
      <c r="B1869" s="6" t="s">
        <v>3416</v>
      </c>
      <c r="C1869" s="6" t="s">
        <v>10</v>
      </c>
      <c r="D1869" s="6" t="s">
        <v>9</v>
      </c>
      <c r="E1869" s="6" t="s">
        <v>936</v>
      </c>
      <c r="F1869" s="6" t="s">
        <v>3415</v>
      </c>
      <c r="G1869" s="6" t="s">
        <v>3</v>
      </c>
      <c r="H1869" s="6" t="s">
        <v>6</v>
      </c>
      <c r="I1869" s="5">
        <v>2</v>
      </c>
      <c r="J1869" s="6" t="s">
        <v>5</v>
      </c>
      <c r="K1869" s="6" t="s">
        <v>4</v>
      </c>
      <c r="L1869" s="7">
        <v>250</v>
      </c>
      <c r="M1869" s="6" t="s">
        <v>3</v>
      </c>
      <c r="N1869" s="5">
        <v>1</v>
      </c>
      <c r="O1869" s="1" t="str">
        <f>IFERROR(FIND("DRW ACY",B1869),"")</f>
        <v/>
      </c>
      <c r="P1869" s="1" t="str">
        <f>IF(O1869="","",O1869+6)</f>
        <v/>
      </c>
      <c r="Q1869" s="1">
        <f>LEN(B1869)</f>
        <v>23</v>
      </c>
      <c r="R1869" s="1" t="str">
        <f>IF(P1869="","",RIGHT(B1869,Q1869-P1869))</f>
        <v/>
      </c>
      <c r="U1869" cm="1">
        <f t="array" ref="U1869">MIN(IFERROR(FIND(_xlfn.SEQUENCE(10,,CHAR(48)),F1869),""))</f>
        <v>8</v>
      </c>
      <c r="V1869" s="1">
        <f>LEN(F1869)</f>
        <v>15</v>
      </c>
      <c r="W1869" s="1" t="str">
        <f>RIGHT(F1869,(V1869+1)-U1869)</f>
        <v>312_1234</v>
      </c>
      <c r="X1869" s="1" t="str">
        <f>LEFT(W1869,8)</f>
        <v>312_1234</v>
      </c>
      <c r="Y1869" s="1" t="str">
        <f>IF(E1869&lt;&gt;"",E1869,"A créer")</f>
        <v>2 D 5 E</v>
      </c>
      <c r="Z1869" s="2">
        <f>I1869</f>
        <v>2</v>
      </c>
      <c r="AA1869" s="1" t="str">
        <f>X1869&amp;" / "&amp;A1869</f>
        <v>312_1234 / 29063674</v>
      </c>
      <c r="AB1869" s="1">
        <f>A1869</f>
        <v>29063674</v>
      </c>
    </row>
    <row r="1870" spans="1:28" ht="15" x14ac:dyDescent="0.25">
      <c r="A1870" s="6">
        <v>29063715</v>
      </c>
      <c r="B1870" s="6" t="s">
        <v>3414</v>
      </c>
      <c r="C1870" s="6" t="s">
        <v>10</v>
      </c>
      <c r="D1870" s="6" t="s">
        <v>9</v>
      </c>
      <c r="E1870" s="6" t="s">
        <v>666</v>
      </c>
      <c r="F1870" s="6" t="s">
        <v>3413</v>
      </c>
      <c r="G1870" s="6" t="s">
        <v>3</v>
      </c>
      <c r="H1870" s="6" t="s">
        <v>6</v>
      </c>
      <c r="I1870" s="5">
        <v>2</v>
      </c>
      <c r="J1870" s="6" t="s">
        <v>5</v>
      </c>
      <c r="K1870" s="6" t="s">
        <v>4</v>
      </c>
      <c r="L1870" s="7">
        <v>110</v>
      </c>
      <c r="M1870" s="6" t="s">
        <v>3</v>
      </c>
      <c r="N1870" s="5">
        <v>1</v>
      </c>
      <c r="O1870" s="1" t="str">
        <f>IFERROR(FIND("DRW ACY",B1870),"")</f>
        <v/>
      </c>
      <c r="P1870" s="1" t="str">
        <f>IF(O1870="","",O1870+6)</f>
        <v/>
      </c>
      <c r="Q1870" s="1">
        <f>LEN(B1870)</f>
        <v>24</v>
      </c>
      <c r="R1870" s="1" t="str">
        <f>IF(P1870="","",RIGHT(B1870,Q1870-P1870))</f>
        <v/>
      </c>
      <c r="U1870" cm="1">
        <f t="array" ref="U1870">MIN(IFERROR(FIND(_xlfn.SEQUENCE(10,,CHAR(48)),F1870),""))</f>
        <v>8</v>
      </c>
      <c r="V1870" s="1">
        <f>LEN(F1870)</f>
        <v>15</v>
      </c>
      <c r="W1870" s="1" t="str">
        <f>RIGHT(F1870,(V1870+1)-U1870)</f>
        <v>611_1271</v>
      </c>
      <c r="X1870" s="1" t="str">
        <f>LEFT(W1870,8)</f>
        <v>611_1271</v>
      </c>
      <c r="Y1870" s="1" t="str">
        <f>IF(E1870&lt;&gt;"",E1870,"A créer")</f>
        <v>2 H 3 A</v>
      </c>
      <c r="Z1870" s="2">
        <f>I1870</f>
        <v>2</v>
      </c>
      <c r="AA1870" s="1" t="str">
        <f>X1870&amp;" / "&amp;A1870</f>
        <v>611_1271 / 29063715</v>
      </c>
      <c r="AB1870" s="1">
        <f>A1870</f>
        <v>29063715</v>
      </c>
    </row>
    <row r="1871" spans="1:28" ht="15" x14ac:dyDescent="0.25">
      <c r="A1871" s="6">
        <v>29063737</v>
      </c>
      <c r="B1871" s="6" t="s">
        <v>3412</v>
      </c>
      <c r="C1871" s="6" t="s">
        <v>10</v>
      </c>
      <c r="D1871" s="6" t="s">
        <v>9</v>
      </c>
      <c r="E1871" s="6" t="s">
        <v>3411</v>
      </c>
      <c r="F1871" s="6" t="s">
        <v>3410</v>
      </c>
      <c r="G1871" s="6" t="s">
        <v>3</v>
      </c>
      <c r="H1871" s="6" t="s">
        <v>6</v>
      </c>
      <c r="I1871" s="5">
        <v>9</v>
      </c>
      <c r="J1871" s="6" t="s">
        <v>5</v>
      </c>
      <c r="K1871" s="6" t="s">
        <v>4</v>
      </c>
      <c r="L1871" s="7">
        <v>131</v>
      </c>
      <c r="M1871" s="6" t="s">
        <v>3</v>
      </c>
      <c r="N1871" s="5">
        <v>1</v>
      </c>
      <c r="O1871" s="1" t="str">
        <f>IFERROR(FIND("DRW ACY",B1871),"")</f>
        <v/>
      </c>
      <c r="P1871" s="1" t="str">
        <f>IF(O1871="","",O1871+6)</f>
        <v/>
      </c>
      <c r="Q1871" s="1">
        <f>LEN(B1871)</f>
        <v>23</v>
      </c>
      <c r="R1871" s="1" t="str">
        <f>IF(P1871="","",RIGHT(B1871,Q1871-P1871))</f>
        <v/>
      </c>
      <c r="U1871" cm="1">
        <f t="array" ref="U1871">MIN(IFERROR(FIND(_xlfn.SEQUENCE(10,,CHAR(48)),F1871),""))</f>
        <v>8</v>
      </c>
      <c r="V1871" s="1">
        <f>LEN(F1871)</f>
        <v>15</v>
      </c>
      <c r="W1871" s="1" t="str">
        <f>RIGHT(F1871,(V1871+1)-U1871)</f>
        <v>312_2075</v>
      </c>
      <c r="X1871" s="1" t="str">
        <f>LEFT(W1871,8)</f>
        <v>312_2075</v>
      </c>
      <c r="Y1871" s="1" t="str">
        <f>IF(E1871&lt;&gt;"",E1871,"A créer")</f>
        <v>2 A 3 C</v>
      </c>
      <c r="Z1871" s="2">
        <f>I1871</f>
        <v>9</v>
      </c>
      <c r="AA1871" s="1" t="str">
        <f>X1871&amp;" / "&amp;A1871</f>
        <v>312_2075 / 29063737</v>
      </c>
      <c r="AB1871" s="1">
        <f>A1871</f>
        <v>29063737</v>
      </c>
    </row>
    <row r="1872" spans="1:28" ht="15" x14ac:dyDescent="0.25">
      <c r="A1872" s="6">
        <v>29063754</v>
      </c>
      <c r="B1872" s="6" t="s">
        <v>3409</v>
      </c>
      <c r="C1872" s="6" t="s">
        <v>10</v>
      </c>
      <c r="D1872" s="6" t="s">
        <v>9</v>
      </c>
      <c r="E1872" s="6" t="s">
        <v>1302</v>
      </c>
      <c r="F1872" s="6" t="s">
        <v>3408</v>
      </c>
      <c r="G1872" s="6" t="s">
        <v>3</v>
      </c>
      <c r="H1872" s="6" t="s">
        <v>6</v>
      </c>
      <c r="I1872" s="5">
        <v>2</v>
      </c>
      <c r="J1872" s="6" t="s">
        <v>5</v>
      </c>
      <c r="K1872" s="6" t="s">
        <v>4</v>
      </c>
      <c r="L1872" s="7">
        <v>220</v>
      </c>
      <c r="M1872" s="6" t="s">
        <v>3</v>
      </c>
      <c r="N1872" s="5">
        <v>1</v>
      </c>
      <c r="O1872" s="1" t="str">
        <f>IFERROR(FIND("DRW ACY",B1872),"")</f>
        <v/>
      </c>
      <c r="P1872" s="1" t="str">
        <f>IF(O1872="","",O1872+6)</f>
        <v/>
      </c>
      <c r="Q1872" s="1">
        <f>LEN(B1872)</f>
        <v>26</v>
      </c>
      <c r="R1872" s="1" t="str">
        <f>IF(P1872="","",RIGHT(B1872,Q1872-P1872))</f>
        <v/>
      </c>
      <c r="U1872" cm="1">
        <f t="array" ref="U1872">MIN(IFERROR(FIND(_xlfn.SEQUENCE(10,,CHAR(48)),F1872),""))</f>
        <v>8</v>
      </c>
      <c r="V1872" s="1">
        <f>LEN(F1872)</f>
        <v>15</v>
      </c>
      <c r="W1872" s="1" t="str">
        <f>RIGHT(F1872,(V1872+1)-U1872)</f>
        <v>611_2759</v>
      </c>
      <c r="X1872" s="1" t="str">
        <f>LEFT(W1872,8)</f>
        <v>611_2759</v>
      </c>
      <c r="Y1872" s="1" t="str">
        <f>IF(E1872&lt;&gt;"",E1872,"A créer")</f>
        <v>2 H 4 I</v>
      </c>
      <c r="Z1872" s="2">
        <f>I1872</f>
        <v>2</v>
      </c>
      <c r="AA1872" s="1" t="str">
        <f>X1872&amp;" / "&amp;A1872</f>
        <v>611_2759 / 29063754</v>
      </c>
      <c r="AB1872" s="1">
        <f>A1872</f>
        <v>29063754</v>
      </c>
    </row>
    <row r="1873" spans="1:28" ht="15" x14ac:dyDescent="0.25">
      <c r="A1873" s="6">
        <v>29063959</v>
      </c>
      <c r="B1873" s="6" t="s">
        <v>3407</v>
      </c>
      <c r="C1873" s="6" t="s">
        <v>10</v>
      </c>
      <c r="D1873" s="6" t="s">
        <v>9</v>
      </c>
      <c r="E1873" s="6" t="s">
        <v>3406</v>
      </c>
      <c r="F1873" s="6" t="s">
        <v>3405</v>
      </c>
      <c r="G1873" s="6" t="s">
        <v>3</v>
      </c>
      <c r="H1873" s="6" t="s">
        <v>6</v>
      </c>
      <c r="I1873" s="5">
        <v>3</v>
      </c>
      <c r="J1873" s="6" t="s">
        <v>5</v>
      </c>
      <c r="K1873" s="6" t="s">
        <v>4</v>
      </c>
      <c r="L1873" s="7">
        <v>220</v>
      </c>
      <c r="M1873" s="6" t="s">
        <v>3</v>
      </c>
      <c r="N1873" s="5">
        <v>1</v>
      </c>
      <c r="O1873" s="1" t="str">
        <f>IFERROR(FIND("DRW ACY",B1873),"")</f>
        <v/>
      </c>
      <c r="P1873" s="1" t="str">
        <f>IF(O1873="","",O1873+6)</f>
        <v/>
      </c>
      <c r="Q1873" s="1">
        <f>LEN(B1873)</f>
        <v>20</v>
      </c>
      <c r="R1873" s="1" t="str">
        <f>IF(P1873="","",RIGHT(B1873,Q1873-P1873))</f>
        <v/>
      </c>
      <c r="U1873" cm="1">
        <f t="array" ref="U1873">MIN(IFERROR(FIND(_xlfn.SEQUENCE(10,,CHAR(48)),F1873),""))</f>
        <v>8</v>
      </c>
      <c r="V1873" s="1">
        <f>LEN(F1873)</f>
        <v>15</v>
      </c>
      <c r="W1873" s="1" t="str">
        <f>RIGHT(F1873,(V1873+1)-U1873)</f>
        <v>312_2204</v>
      </c>
      <c r="X1873" s="1" t="str">
        <f>LEFT(W1873,8)</f>
        <v>312_2204</v>
      </c>
      <c r="Y1873" s="1" t="str">
        <f>IF(E1873&lt;&gt;"",E1873,"A créer")</f>
        <v>2 B 7 H</v>
      </c>
      <c r="Z1873" s="2">
        <f>I1873</f>
        <v>3</v>
      </c>
      <c r="AA1873" s="1" t="str">
        <f>X1873&amp;" / "&amp;A1873</f>
        <v>312_2204 / 29063959</v>
      </c>
      <c r="AB1873" s="1">
        <f>A1873</f>
        <v>29063959</v>
      </c>
    </row>
    <row r="1874" spans="1:28" ht="15" x14ac:dyDescent="0.25">
      <c r="A1874" s="6">
        <v>29063977</v>
      </c>
      <c r="B1874" s="6" t="s">
        <v>3404</v>
      </c>
      <c r="C1874" s="6" t="s">
        <v>10</v>
      </c>
      <c r="D1874" s="6" t="s">
        <v>9</v>
      </c>
      <c r="E1874" s="6" t="s">
        <v>1126</v>
      </c>
      <c r="F1874" s="6" t="s">
        <v>3403</v>
      </c>
      <c r="G1874" s="6" t="s">
        <v>3</v>
      </c>
      <c r="H1874" s="6" t="s">
        <v>6</v>
      </c>
      <c r="I1874" s="5">
        <v>1</v>
      </c>
      <c r="J1874" s="6" t="s">
        <v>5</v>
      </c>
      <c r="K1874" s="6" t="s">
        <v>4</v>
      </c>
      <c r="L1874" s="7">
        <v>220</v>
      </c>
      <c r="M1874" s="6" t="s">
        <v>3</v>
      </c>
      <c r="N1874" s="5">
        <v>1</v>
      </c>
      <c r="O1874" s="1" t="str">
        <f>IFERROR(FIND("DRW ACY",B1874),"")</f>
        <v/>
      </c>
      <c r="P1874" s="1" t="str">
        <f>IF(O1874="","",O1874+6)</f>
        <v/>
      </c>
      <c r="Q1874" s="1">
        <f>LEN(B1874)</f>
        <v>16</v>
      </c>
      <c r="R1874" s="1" t="str">
        <f>IF(P1874="","",RIGHT(B1874,Q1874-P1874))</f>
        <v/>
      </c>
      <c r="U1874" cm="1">
        <f t="array" ref="U1874">MIN(IFERROR(FIND(_xlfn.SEQUENCE(10,,CHAR(48)),F1874),""))</f>
        <v>8</v>
      </c>
      <c r="V1874" s="1">
        <f>LEN(F1874)</f>
        <v>15</v>
      </c>
      <c r="W1874" s="1" t="str">
        <f>RIGHT(F1874,(V1874+1)-U1874)</f>
        <v>611_1270</v>
      </c>
      <c r="X1874" s="1" t="str">
        <f>LEFT(W1874,8)</f>
        <v>611_1270</v>
      </c>
      <c r="Y1874" s="1" t="str">
        <f>IF(E1874&lt;&gt;"",E1874,"A créer")</f>
        <v>2 H 3 B</v>
      </c>
      <c r="Z1874" s="2">
        <f>I1874</f>
        <v>1</v>
      </c>
      <c r="AA1874" s="1" t="str">
        <f>X1874&amp;" / "&amp;A1874</f>
        <v>611_1270 / 29063977</v>
      </c>
      <c r="AB1874" s="1">
        <f>A1874</f>
        <v>29063977</v>
      </c>
    </row>
    <row r="1875" spans="1:28" ht="15" x14ac:dyDescent="0.25">
      <c r="A1875" s="6">
        <v>29064013</v>
      </c>
      <c r="B1875" s="6" t="s">
        <v>3402</v>
      </c>
      <c r="C1875" s="6" t="s">
        <v>10</v>
      </c>
      <c r="D1875" s="6" t="s">
        <v>9</v>
      </c>
      <c r="E1875" s="6" t="s">
        <v>3401</v>
      </c>
      <c r="F1875" s="6" t="s">
        <v>3400</v>
      </c>
      <c r="G1875" s="6" t="s">
        <v>3</v>
      </c>
      <c r="H1875" s="6" t="s">
        <v>6</v>
      </c>
      <c r="I1875" s="5">
        <v>3</v>
      </c>
      <c r="J1875" s="6" t="s">
        <v>5</v>
      </c>
      <c r="K1875" s="6" t="s">
        <v>4</v>
      </c>
      <c r="L1875" s="7">
        <v>400</v>
      </c>
      <c r="M1875" s="6" t="s">
        <v>3</v>
      </c>
      <c r="N1875" s="5">
        <v>1</v>
      </c>
      <c r="O1875" s="1" t="str">
        <f>IFERROR(FIND("DRW ACY",B1875),"")</f>
        <v/>
      </c>
      <c r="P1875" s="1" t="str">
        <f>IF(O1875="","",O1875+6)</f>
        <v/>
      </c>
      <c r="Q1875" s="1">
        <f>LEN(B1875)</f>
        <v>27</v>
      </c>
      <c r="R1875" s="1" t="str">
        <f>IF(P1875="","",RIGHT(B1875,Q1875-P1875))</f>
        <v/>
      </c>
      <c r="U1875" cm="1">
        <f t="array" ref="U1875">MIN(IFERROR(FIND(_xlfn.SEQUENCE(10,,CHAR(48)),F1875),""))</f>
        <v>8</v>
      </c>
      <c r="V1875" s="1">
        <f>LEN(F1875)</f>
        <v>15</v>
      </c>
      <c r="W1875" s="1" t="str">
        <f>RIGHT(F1875,(V1875+1)-U1875)</f>
        <v>912_0487</v>
      </c>
      <c r="X1875" s="1" t="str">
        <f>LEFT(W1875,8)</f>
        <v>912_0487</v>
      </c>
      <c r="Y1875" s="1" t="str">
        <f>IF(E1875&lt;&gt;"",E1875,"A créer")</f>
        <v>2 H 5 D</v>
      </c>
      <c r="Z1875" s="2">
        <f>I1875</f>
        <v>3</v>
      </c>
      <c r="AA1875" s="1" t="str">
        <f>X1875&amp;" / "&amp;A1875</f>
        <v>912_0487 / 29064013</v>
      </c>
      <c r="AB1875" s="1">
        <f>A1875</f>
        <v>29064013</v>
      </c>
    </row>
    <row r="1876" spans="1:28" ht="15" x14ac:dyDescent="0.25">
      <c r="A1876" s="6">
        <v>29064058</v>
      </c>
      <c r="B1876" s="6" t="s">
        <v>3399</v>
      </c>
      <c r="C1876" s="6" t="s">
        <v>10</v>
      </c>
      <c r="D1876" s="6" t="s">
        <v>9</v>
      </c>
      <c r="E1876" s="6" t="s">
        <v>923</v>
      </c>
      <c r="F1876" s="6" t="s">
        <v>3398</v>
      </c>
      <c r="G1876" s="6" t="s">
        <v>3</v>
      </c>
      <c r="H1876" s="6" t="s">
        <v>6</v>
      </c>
      <c r="I1876" s="5">
        <v>2</v>
      </c>
      <c r="J1876" s="6" t="s">
        <v>5</v>
      </c>
      <c r="K1876" s="6" t="s">
        <v>4</v>
      </c>
      <c r="L1876" s="7">
        <v>450</v>
      </c>
      <c r="M1876" s="6" t="s">
        <v>3</v>
      </c>
      <c r="N1876" s="5">
        <v>1</v>
      </c>
      <c r="O1876" s="1" t="str">
        <f>IFERROR(FIND("DRW ACY",B1876),"")</f>
        <v/>
      </c>
      <c r="P1876" s="1" t="str">
        <f>IF(O1876="","",O1876+6)</f>
        <v/>
      </c>
      <c r="Q1876" s="1">
        <f>LEN(B1876)</f>
        <v>24</v>
      </c>
      <c r="R1876" s="1" t="str">
        <f>IF(P1876="","",RIGHT(B1876,Q1876-P1876))</f>
        <v/>
      </c>
      <c r="U1876" cm="1">
        <f t="array" ref="U1876">MIN(IFERROR(FIND(_xlfn.SEQUENCE(10,,CHAR(48)),F1876),""))</f>
        <v>8</v>
      </c>
      <c r="V1876" s="1">
        <f>LEN(F1876)</f>
        <v>15</v>
      </c>
      <c r="W1876" s="1" t="str">
        <f>RIGHT(F1876,(V1876+1)-U1876)</f>
        <v>611_1399</v>
      </c>
      <c r="X1876" s="1" t="str">
        <f>LEFT(W1876,8)</f>
        <v>611_1399</v>
      </c>
      <c r="Y1876" s="1" t="str">
        <f>IF(E1876&lt;&gt;"",E1876,"A créer")</f>
        <v>2 H 3 K</v>
      </c>
      <c r="Z1876" s="2">
        <f>I1876</f>
        <v>2</v>
      </c>
      <c r="AA1876" s="1" t="str">
        <f>X1876&amp;" / "&amp;A1876</f>
        <v>611_1399 / 29064058</v>
      </c>
      <c r="AB1876" s="1">
        <f>A1876</f>
        <v>29064058</v>
      </c>
    </row>
    <row r="1877" spans="1:28" ht="15" x14ac:dyDescent="0.25">
      <c r="A1877" s="6">
        <v>29064059</v>
      </c>
      <c r="B1877" s="6" t="s">
        <v>3397</v>
      </c>
      <c r="C1877" s="6" t="s">
        <v>10</v>
      </c>
      <c r="D1877" s="6" t="s">
        <v>9</v>
      </c>
      <c r="E1877" s="6" t="s">
        <v>511</v>
      </c>
      <c r="F1877" s="6" t="s">
        <v>3396</v>
      </c>
      <c r="G1877" s="6" t="s">
        <v>3</v>
      </c>
      <c r="H1877" s="6" t="s">
        <v>6</v>
      </c>
      <c r="I1877" s="5">
        <v>5</v>
      </c>
      <c r="J1877" s="6" t="s">
        <v>5</v>
      </c>
      <c r="K1877" s="6" t="s">
        <v>4</v>
      </c>
      <c r="L1877" s="7">
        <v>140</v>
      </c>
      <c r="M1877" s="6" t="s">
        <v>3</v>
      </c>
      <c r="N1877" s="5">
        <v>1</v>
      </c>
      <c r="O1877" s="1" t="str">
        <f>IFERROR(FIND("DRW ACY",B1877),"")</f>
        <v/>
      </c>
      <c r="P1877" s="1" t="str">
        <f>IF(O1877="","",O1877+6)</f>
        <v/>
      </c>
      <c r="Q1877" s="1">
        <f>LEN(B1877)</f>
        <v>25</v>
      </c>
      <c r="R1877" s="1" t="str">
        <f>IF(P1877="","",RIGHT(B1877,Q1877-P1877))</f>
        <v/>
      </c>
      <c r="U1877" cm="1">
        <f t="array" ref="U1877">MIN(IFERROR(FIND(_xlfn.SEQUENCE(10,,CHAR(48)),F1877),""))</f>
        <v>8</v>
      </c>
      <c r="V1877" s="1">
        <f>LEN(F1877)</f>
        <v>15</v>
      </c>
      <c r="W1877" s="1" t="str">
        <f>RIGHT(F1877,(V1877+1)-U1877)</f>
        <v>611_1419</v>
      </c>
      <c r="X1877" s="1" t="str">
        <f>LEFT(W1877,8)</f>
        <v>611_1419</v>
      </c>
      <c r="Y1877" s="1" t="str">
        <f>IF(E1877&lt;&gt;"",E1877,"A créer")</f>
        <v>2 H 3 J</v>
      </c>
      <c r="Z1877" s="2">
        <f>I1877</f>
        <v>5</v>
      </c>
      <c r="AA1877" s="1" t="str">
        <f>X1877&amp;" / "&amp;A1877</f>
        <v>611_1419 / 29064059</v>
      </c>
      <c r="AB1877" s="1">
        <f>A1877</f>
        <v>29064059</v>
      </c>
    </row>
    <row r="1878" spans="1:28" ht="15" x14ac:dyDescent="0.25">
      <c r="A1878" s="6">
        <v>29064077</v>
      </c>
      <c r="B1878" s="6" t="s">
        <v>3395</v>
      </c>
      <c r="C1878" s="6" t="s">
        <v>10</v>
      </c>
      <c r="D1878" s="6" t="s">
        <v>9</v>
      </c>
      <c r="E1878" s="6" t="s">
        <v>1266</v>
      </c>
      <c r="F1878" s="6" t="s">
        <v>3394</v>
      </c>
      <c r="G1878" s="6" t="s">
        <v>3</v>
      </c>
      <c r="H1878" s="6" t="s">
        <v>6</v>
      </c>
      <c r="I1878" s="5">
        <v>1</v>
      </c>
      <c r="J1878" s="6" t="s">
        <v>5</v>
      </c>
      <c r="K1878" s="6" t="s">
        <v>4</v>
      </c>
      <c r="L1878" s="7">
        <v>280</v>
      </c>
      <c r="M1878" s="6" t="s">
        <v>3</v>
      </c>
      <c r="N1878" s="5">
        <v>1</v>
      </c>
      <c r="O1878" s="1" t="str">
        <f>IFERROR(FIND("DRW ACY",B1878),"")</f>
        <v/>
      </c>
      <c r="P1878" s="1" t="str">
        <f>IF(O1878="","",O1878+6)</f>
        <v/>
      </c>
      <c r="Q1878" s="1">
        <f>LEN(B1878)</f>
        <v>27</v>
      </c>
      <c r="R1878" s="1" t="str">
        <f>IF(P1878="","",RIGHT(B1878,Q1878-P1878))</f>
        <v/>
      </c>
      <c r="U1878" cm="1">
        <f t="array" ref="U1878">MIN(IFERROR(FIND(_xlfn.SEQUENCE(10,,CHAR(48)),F1878),""))</f>
        <v>8</v>
      </c>
      <c r="V1878" s="1">
        <f>LEN(F1878)</f>
        <v>15</v>
      </c>
      <c r="W1878" s="1" t="str">
        <f>RIGHT(F1878,(V1878+1)-U1878)</f>
        <v>312_1345</v>
      </c>
      <c r="X1878" s="1" t="str">
        <f>LEFT(W1878,8)</f>
        <v>312_1345</v>
      </c>
      <c r="Y1878" s="1" t="str">
        <f>IF(E1878&lt;&gt;"",E1878,"A créer")</f>
        <v>2 D 1 K</v>
      </c>
      <c r="Z1878" s="2">
        <f>I1878</f>
        <v>1</v>
      </c>
      <c r="AA1878" s="1" t="str">
        <f>X1878&amp;" / "&amp;A1878</f>
        <v>312_1345 / 29064077</v>
      </c>
      <c r="AB1878" s="1">
        <f>A1878</f>
        <v>29064077</v>
      </c>
    </row>
    <row r="1879" spans="1:28" ht="15" x14ac:dyDescent="0.25">
      <c r="A1879" s="6">
        <v>29064238</v>
      </c>
      <c r="B1879" s="6" t="s">
        <v>3393</v>
      </c>
      <c r="C1879" s="6" t="s">
        <v>10</v>
      </c>
      <c r="D1879" s="6" t="s">
        <v>9</v>
      </c>
      <c r="E1879" s="6" t="s">
        <v>3387</v>
      </c>
      <c r="F1879" s="6" t="s">
        <v>3392</v>
      </c>
      <c r="G1879" s="6" t="s">
        <v>3</v>
      </c>
      <c r="H1879" s="6" t="s">
        <v>6</v>
      </c>
      <c r="I1879" s="5">
        <v>27</v>
      </c>
      <c r="J1879" s="6" t="s">
        <v>5</v>
      </c>
      <c r="K1879" s="6" t="s">
        <v>4</v>
      </c>
      <c r="L1879" s="7">
        <v>13.65</v>
      </c>
      <c r="M1879" s="6" t="s">
        <v>3</v>
      </c>
      <c r="N1879" s="5">
        <v>1</v>
      </c>
      <c r="O1879" s="1" t="str">
        <f>IFERROR(FIND("DRW ACY",B1879),"")</f>
        <v/>
      </c>
      <c r="P1879" s="1" t="str">
        <f>IF(O1879="","",O1879+6)</f>
        <v/>
      </c>
      <c r="Q1879" s="1">
        <f>LEN(B1879)</f>
        <v>31</v>
      </c>
      <c r="R1879" s="1" t="str">
        <f>IF(P1879="","",RIGHT(B1879,Q1879-P1879))</f>
        <v/>
      </c>
      <c r="U1879" cm="1">
        <f t="array" ref="U1879">MIN(IFERROR(FIND(_xlfn.SEQUENCE(10,,CHAR(48)),F1879),""))</f>
        <v>8</v>
      </c>
      <c r="V1879" s="1">
        <f>LEN(F1879)</f>
        <v>15</v>
      </c>
      <c r="W1879" s="1" t="str">
        <f>RIGHT(F1879,(V1879+1)-U1879)</f>
        <v>611_3126</v>
      </c>
      <c r="X1879" s="1" t="str">
        <f>LEFT(W1879,8)</f>
        <v>611_3126</v>
      </c>
      <c r="Y1879" s="1" t="str">
        <f>IF(E1879&lt;&gt;"",E1879,"A créer")</f>
        <v>2 F 1 C</v>
      </c>
      <c r="Z1879" s="2">
        <f>I1879</f>
        <v>27</v>
      </c>
      <c r="AA1879" s="1" t="str">
        <f>X1879&amp;" / "&amp;A1879</f>
        <v>611_3126 / 29064238</v>
      </c>
      <c r="AB1879" s="1">
        <f>A1879</f>
        <v>29064238</v>
      </c>
    </row>
    <row r="1880" spans="1:28" ht="15" x14ac:dyDescent="0.25">
      <c r="A1880" s="6">
        <v>29064239</v>
      </c>
      <c r="B1880" s="6" t="s">
        <v>3391</v>
      </c>
      <c r="C1880" s="6" t="s">
        <v>10</v>
      </c>
      <c r="D1880" s="6" t="s">
        <v>9</v>
      </c>
      <c r="E1880" s="6" t="s">
        <v>3390</v>
      </c>
      <c r="F1880" s="6" t="s">
        <v>3389</v>
      </c>
      <c r="G1880" s="6" t="s">
        <v>3</v>
      </c>
      <c r="H1880" s="6" t="s">
        <v>6</v>
      </c>
      <c r="I1880" s="5">
        <v>34</v>
      </c>
      <c r="J1880" s="6" t="s">
        <v>5</v>
      </c>
      <c r="K1880" s="6" t="s">
        <v>4</v>
      </c>
      <c r="L1880" s="7">
        <v>9.1</v>
      </c>
      <c r="M1880" s="6" t="s">
        <v>3</v>
      </c>
      <c r="N1880" s="5">
        <v>1</v>
      </c>
      <c r="O1880" s="1" t="str">
        <f>IFERROR(FIND("DRW ACY",B1880),"")</f>
        <v/>
      </c>
      <c r="P1880" s="1" t="str">
        <f>IF(O1880="","",O1880+6)</f>
        <v/>
      </c>
      <c r="Q1880" s="1">
        <f>LEN(B1880)</f>
        <v>29</v>
      </c>
      <c r="R1880" s="1" t="str">
        <f>IF(P1880="","",RIGHT(B1880,Q1880-P1880))</f>
        <v/>
      </c>
      <c r="U1880" cm="1">
        <f t="array" ref="U1880">MIN(IFERROR(FIND(_xlfn.SEQUENCE(10,,CHAR(48)),F1880),""))</f>
        <v>8</v>
      </c>
      <c r="V1880" s="1">
        <f>LEN(F1880)</f>
        <v>15</v>
      </c>
      <c r="W1880" s="1" t="str">
        <f>RIGHT(F1880,(V1880+1)-U1880)</f>
        <v>611_3127</v>
      </c>
      <c r="X1880" s="1" t="str">
        <f>LEFT(W1880,8)</f>
        <v>611_3127</v>
      </c>
      <c r="Y1880" s="1" t="str">
        <f>IF(E1880&lt;&gt;"",E1880,"A créer")</f>
        <v>2 F 1 E</v>
      </c>
      <c r="Z1880" s="2">
        <f>I1880</f>
        <v>34</v>
      </c>
      <c r="AA1880" s="1" t="str">
        <f>X1880&amp;" / "&amp;A1880</f>
        <v>611_3127 / 29064239</v>
      </c>
      <c r="AB1880" s="1">
        <f>A1880</f>
        <v>29064239</v>
      </c>
    </row>
    <row r="1881" spans="1:28" ht="15" x14ac:dyDescent="0.25">
      <c r="A1881" s="6">
        <v>29064240</v>
      </c>
      <c r="B1881" s="6" t="s">
        <v>3388</v>
      </c>
      <c r="C1881" s="6" t="s">
        <v>10</v>
      </c>
      <c r="D1881" s="6" t="s">
        <v>9</v>
      </c>
      <c r="E1881" s="6" t="s">
        <v>3387</v>
      </c>
      <c r="F1881" s="6" t="s">
        <v>3386</v>
      </c>
      <c r="G1881" s="6" t="s">
        <v>3</v>
      </c>
      <c r="H1881" s="6" t="s">
        <v>6</v>
      </c>
      <c r="I1881" s="5">
        <v>19</v>
      </c>
      <c r="J1881" s="6" t="s">
        <v>5</v>
      </c>
      <c r="K1881" s="6" t="s">
        <v>4</v>
      </c>
      <c r="L1881" s="7">
        <v>15.15</v>
      </c>
      <c r="M1881" s="6" t="s">
        <v>3</v>
      </c>
      <c r="N1881" s="5">
        <v>1</v>
      </c>
      <c r="O1881" s="1" t="str">
        <f>IFERROR(FIND("DRW ACY",B1881),"")</f>
        <v/>
      </c>
      <c r="P1881" s="1" t="str">
        <f>IF(O1881="","",O1881+6)</f>
        <v/>
      </c>
      <c r="Q1881" s="1">
        <f>LEN(B1881)</f>
        <v>34</v>
      </c>
      <c r="R1881" s="1" t="str">
        <f>IF(P1881="","",RIGHT(B1881,Q1881-P1881))</f>
        <v/>
      </c>
      <c r="U1881" cm="1">
        <f t="array" ref="U1881">MIN(IFERROR(FIND(_xlfn.SEQUENCE(10,,CHAR(48)),F1881),""))</f>
        <v>8</v>
      </c>
      <c r="V1881" s="1">
        <f>LEN(F1881)</f>
        <v>15</v>
      </c>
      <c r="W1881" s="1" t="str">
        <f>RIGHT(F1881,(V1881+1)-U1881)</f>
        <v>611_3125</v>
      </c>
      <c r="X1881" s="1" t="str">
        <f>LEFT(W1881,8)</f>
        <v>611_3125</v>
      </c>
      <c r="Y1881" s="1" t="str">
        <f>IF(E1881&lt;&gt;"",E1881,"A créer")</f>
        <v>2 F 1 C</v>
      </c>
      <c r="Z1881" s="2">
        <f>I1881</f>
        <v>19</v>
      </c>
      <c r="AA1881" s="1" t="str">
        <f>X1881&amp;" / "&amp;A1881</f>
        <v>611_3125 / 29064240</v>
      </c>
      <c r="AB1881" s="1">
        <f>A1881</f>
        <v>29064240</v>
      </c>
    </row>
    <row r="1882" spans="1:28" ht="15" x14ac:dyDescent="0.25">
      <c r="A1882" s="6">
        <v>29065583</v>
      </c>
      <c r="B1882" s="6" t="s">
        <v>3385</v>
      </c>
      <c r="C1882" s="6" t="s">
        <v>10</v>
      </c>
      <c r="D1882" s="6" t="s">
        <v>9</v>
      </c>
      <c r="E1882" s="6" t="s">
        <v>1569</v>
      </c>
      <c r="F1882" s="6" t="s">
        <v>3384</v>
      </c>
      <c r="G1882" s="6" t="s">
        <v>3</v>
      </c>
      <c r="H1882" s="6" t="s">
        <v>6</v>
      </c>
      <c r="I1882" s="5">
        <v>3</v>
      </c>
      <c r="J1882" s="6" t="s">
        <v>5</v>
      </c>
      <c r="K1882" s="6" t="s">
        <v>4</v>
      </c>
      <c r="L1882" s="7">
        <v>190</v>
      </c>
      <c r="M1882" s="6" t="s">
        <v>3</v>
      </c>
      <c r="N1882" s="5">
        <v>1</v>
      </c>
      <c r="O1882" s="1" t="str">
        <f>IFERROR(FIND("DRW ACY",B1882),"")</f>
        <v/>
      </c>
      <c r="P1882" s="1" t="str">
        <f>IF(O1882="","",O1882+6)</f>
        <v/>
      </c>
      <c r="Q1882" s="1">
        <f>LEN(B1882)</f>
        <v>29</v>
      </c>
      <c r="R1882" s="1" t="str">
        <f>IF(P1882="","",RIGHT(B1882,Q1882-P1882))</f>
        <v/>
      </c>
      <c r="U1882" cm="1">
        <f t="array" ref="U1882">MIN(IFERROR(FIND(_xlfn.SEQUENCE(10,,CHAR(48)),F1882),""))</f>
        <v>8</v>
      </c>
      <c r="V1882" s="1">
        <f>LEN(F1882)</f>
        <v>15</v>
      </c>
      <c r="W1882" s="1" t="str">
        <f>RIGHT(F1882,(V1882+1)-U1882)</f>
        <v>312_2891</v>
      </c>
      <c r="X1882" s="1" t="str">
        <f>LEFT(W1882,8)</f>
        <v>312_2891</v>
      </c>
      <c r="Y1882" s="1" t="str">
        <f>IF(E1882&lt;&gt;"",E1882,"A créer")</f>
        <v>2 C 2 I</v>
      </c>
      <c r="Z1882" s="2">
        <f>I1882</f>
        <v>3</v>
      </c>
      <c r="AA1882" s="1" t="str">
        <f>X1882&amp;" / "&amp;A1882</f>
        <v>312_2891 / 29065583</v>
      </c>
      <c r="AB1882" s="1">
        <f>A1882</f>
        <v>29065583</v>
      </c>
    </row>
    <row r="1883" spans="1:28" ht="15" x14ac:dyDescent="0.25">
      <c r="A1883" s="6">
        <v>29064496</v>
      </c>
      <c r="B1883" s="6" t="s">
        <v>3383</v>
      </c>
      <c r="C1883" s="6" t="s">
        <v>10</v>
      </c>
      <c r="D1883" s="6" t="s">
        <v>9</v>
      </c>
      <c r="E1883" s="6" t="s">
        <v>826</v>
      </c>
      <c r="F1883" s="6" t="s">
        <v>3382</v>
      </c>
      <c r="G1883" s="6" t="s">
        <v>3</v>
      </c>
      <c r="H1883" s="6" t="s">
        <v>6</v>
      </c>
      <c r="I1883" s="5">
        <v>1</v>
      </c>
      <c r="J1883" s="6" t="s">
        <v>5</v>
      </c>
      <c r="K1883" s="6" t="s">
        <v>4</v>
      </c>
      <c r="L1883" s="7">
        <v>190</v>
      </c>
      <c r="M1883" s="6" t="s">
        <v>3</v>
      </c>
      <c r="N1883" s="5">
        <v>1</v>
      </c>
      <c r="O1883" s="1" t="str">
        <f>IFERROR(FIND("DRW ACY",B1883),"")</f>
        <v/>
      </c>
      <c r="P1883" s="1" t="str">
        <f>IF(O1883="","",O1883+6)</f>
        <v/>
      </c>
      <c r="Q1883" s="1">
        <f>LEN(B1883)</f>
        <v>31</v>
      </c>
      <c r="R1883" s="1" t="str">
        <f>IF(P1883="","",RIGHT(B1883,Q1883-P1883))</f>
        <v/>
      </c>
      <c r="U1883" cm="1">
        <f t="array" ref="U1883">MIN(IFERROR(FIND(_xlfn.SEQUENCE(10,,CHAR(48)),F1883),""))</f>
        <v>8</v>
      </c>
      <c r="V1883" s="1">
        <f>LEN(F1883)</f>
        <v>15</v>
      </c>
      <c r="W1883" s="1" t="str">
        <f>RIGHT(F1883,(V1883+1)-U1883)</f>
        <v>611_3162</v>
      </c>
      <c r="X1883" s="1" t="str">
        <f>LEFT(W1883,8)</f>
        <v>611_3162</v>
      </c>
      <c r="Y1883" s="1" t="str">
        <f>IF(E1883&lt;&gt;"",E1883,"A créer")</f>
        <v>2 H 6 C</v>
      </c>
      <c r="Z1883" s="2">
        <f>I1883</f>
        <v>1</v>
      </c>
      <c r="AA1883" s="1" t="str">
        <f>X1883&amp;" / "&amp;A1883</f>
        <v>611_3162 / 29064496</v>
      </c>
      <c r="AB1883" s="1">
        <f>A1883</f>
        <v>29064496</v>
      </c>
    </row>
    <row r="1884" spans="1:28" ht="15" x14ac:dyDescent="0.25">
      <c r="A1884" s="6">
        <v>29065338</v>
      </c>
      <c r="B1884" s="6" t="s">
        <v>3381</v>
      </c>
      <c r="C1884" s="6" t="s">
        <v>10</v>
      </c>
      <c r="D1884" s="6" t="s">
        <v>9</v>
      </c>
      <c r="E1884" s="6" t="s">
        <v>505</v>
      </c>
      <c r="F1884" s="6" t="s">
        <v>3380</v>
      </c>
      <c r="G1884" s="6" t="s">
        <v>3</v>
      </c>
      <c r="H1884" s="6" t="s">
        <v>6</v>
      </c>
      <c r="I1884" s="5">
        <v>2</v>
      </c>
      <c r="J1884" s="6" t="s">
        <v>5</v>
      </c>
      <c r="K1884" s="6" t="s">
        <v>4</v>
      </c>
      <c r="L1884" s="7">
        <v>290</v>
      </c>
      <c r="M1884" s="6" t="s">
        <v>3</v>
      </c>
      <c r="N1884" s="5">
        <v>1</v>
      </c>
      <c r="O1884" s="1" t="str">
        <f>IFERROR(FIND("DRW ACY",B1884),"")</f>
        <v/>
      </c>
      <c r="P1884" s="1" t="str">
        <f>IF(O1884="","",O1884+6)</f>
        <v/>
      </c>
      <c r="Q1884" s="1">
        <f>LEN(B1884)</f>
        <v>28</v>
      </c>
      <c r="R1884" s="1" t="str">
        <f>IF(P1884="","",RIGHT(B1884,Q1884-P1884))</f>
        <v/>
      </c>
      <c r="U1884" cm="1">
        <f t="array" ref="U1884">MIN(IFERROR(FIND(_xlfn.SEQUENCE(10,,CHAR(48)),F1884),""))</f>
        <v>8</v>
      </c>
      <c r="V1884" s="1">
        <f>LEN(F1884)</f>
        <v>15</v>
      </c>
      <c r="W1884" s="1" t="str">
        <f>RIGHT(F1884,(V1884+1)-U1884)</f>
        <v>611_1752</v>
      </c>
      <c r="X1884" s="1" t="str">
        <f>LEFT(W1884,8)</f>
        <v>611_1752</v>
      </c>
      <c r="Y1884" s="1" t="str">
        <f>IF(E1884&lt;&gt;"",E1884,"A créer")</f>
        <v>2 H 5 G</v>
      </c>
      <c r="Z1884" s="2">
        <f>I1884</f>
        <v>2</v>
      </c>
      <c r="AA1884" s="1" t="str">
        <f>X1884&amp;" / "&amp;A1884</f>
        <v>611_1752 / 29065338</v>
      </c>
      <c r="AB1884" s="1">
        <f>A1884</f>
        <v>29065338</v>
      </c>
    </row>
    <row r="1885" spans="1:28" ht="15" x14ac:dyDescent="0.25">
      <c r="A1885" s="6">
        <v>29065828</v>
      </c>
      <c r="B1885" s="6" t="s">
        <v>3379</v>
      </c>
      <c r="C1885" s="6" t="s">
        <v>10</v>
      </c>
      <c r="D1885" s="6" t="s">
        <v>9</v>
      </c>
      <c r="E1885" s="6" t="s">
        <v>3365</v>
      </c>
      <c r="F1885" s="6" t="s">
        <v>3378</v>
      </c>
      <c r="G1885" s="6" t="s">
        <v>3</v>
      </c>
      <c r="H1885" s="6" t="s">
        <v>6</v>
      </c>
      <c r="I1885" s="5">
        <v>0</v>
      </c>
      <c r="J1885" s="6" t="s">
        <v>5</v>
      </c>
      <c r="K1885" s="6" t="s">
        <v>4</v>
      </c>
      <c r="L1885" s="7">
        <v>24.62</v>
      </c>
      <c r="M1885" s="6" t="s">
        <v>3</v>
      </c>
      <c r="N1885" s="5">
        <v>1</v>
      </c>
      <c r="O1885" s="1" t="str">
        <f>IFERROR(FIND("DRW ACY",B1885),"")</f>
        <v/>
      </c>
      <c r="P1885" s="1" t="str">
        <f>IF(O1885="","",O1885+6)</f>
        <v/>
      </c>
      <c r="Q1885" s="1">
        <f>LEN(B1885)</f>
        <v>28</v>
      </c>
      <c r="R1885" s="1" t="str">
        <f>IF(P1885="","",RIGHT(B1885,Q1885-P1885))</f>
        <v/>
      </c>
      <c r="U1885" cm="1">
        <f t="array" ref="U1885">MIN(IFERROR(FIND(_xlfn.SEQUENCE(10,,CHAR(48)),F1885),""))</f>
        <v>8</v>
      </c>
      <c r="V1885" s="1">
        <f>LEN(F1885)</f>
        <v>15</v>
      </c>
      <c r="W1885" s="1" t="str">
        <f>RIGHT(F1885,(V1885+1)-U1885)</f>
        <v>312_2362</v>
      </c>
      <c r="X1885" s="1" t="str">
        <f>LEFT(W1885,8)</f>
        <v>312_2362</v>
      </c>
      <c r="Y1885" s="1" t="str">
        <f>IF(E1885&lt;&gt;"",E1885,"A créer")</f>
        <v>2B8E</v>
      </c>
      <c r="Z1885" s="2">
        <f>I1885</f>
        <v>0</v>
      </c>
      <c r="AA1885" s="1" t="str">
        <f>X1885&amp;" / "&amp;A1885</f>
        <v>312_2362 / 29065828</v>
      </c>
      <c r="AB1885" s="1">
        <f>A1885</f>
        <v>29065828</v>
      </c>
    </row>
    <row r="1886" spans="1:28" ht="15" x14ac:dyDescent="0.25">
      <c r="A1886" s="6">
        <v>29065835</v>
      </c>
      <c r="B1886" s="6" t="s">
        <v>3377</v>
      </c>
      <c r="C1886" s="6" t="s">
        <v>10</v>
      </c>
      <c r="D1886" s="6" t="s">
        <v>9</v>
      </c>
      <c r="E1886" s="6" t="s">
        <v>3365</v>
      </c>
      <c r="F1886" s="6" t="s">
        <v>3376</v>
      </c>
      <c r="G1886" s="6" t="s">
        <v>3</v>
      </c>
      <c r="H1886" s="6" t="s">
        <v>6</v>
      </c>
      <c r="I1886" s="5">
        <v>0</v>
      </c>
      <c r="J1886" s="6" t="s">
        <v>5</v>
      </c>
      <c r="K1886" s="6" t="s">
        <v>4</v>
      </c>
      <c r="L1886" s="7">
        <v>24.62</v>
      </c>
      <c r="M1886" s="6" t="s">
        <v>3</v>
      </c>
      <c r="N1886" s="5">
        <v>1</v>
      </c>
      <c r="O1886" s="1" t="str">
        <f>IFERROR(FIND("DRW ACY",B1886),"")</f>
        <v/>
      </c>
      <c r="P1886" s="1" t="str">
        <f>IF(O1886="","",O1886+6)</f>
        <v/>
      </c>
      <c r="Q1886" s="1">
        <f>LEN(B1886)</f>
        <v>28</v>
      </c>
      <c r="R1886" s="1" t="str">
        <f>IF(P1886="","",RIGHT(B1886,Q1886-P1886))</f>
        <v/>
      </c>
      <c r="U1886" cm="1">
        <f t="array" ref="U1886">MIN(IFERROR(FIND(_xlfn.SEQUENCE(10,,CHAR(48)),F1886),""))</f>
        <v>8</v>
      </c>
      <c r="V1886" s="1">
        <f>LEN(F1886)</f>
        <v>15</v>
      </c>
      <c r="W1886" s="1" t="str">
        <f>RIGHT(F1886,(V1886+1)-U1886)</f>
        <v>312_2629</v>
      </c>
      <c r="X1886" s="1" t="str">
        <f>LEFT(W1886,8)</f>
        <v>312_2629</v>
      </c>
      <c r="Y1886" s="1" t="str">
        <f>IF(E1886&lt;&gt;"",E1886,"A créer")</f>
        <v>2B8E</v>
      </c>
      <c r="Z1886" s="2">
        <f>I1886</f>
        <v>0</v>
      </c>
      <c r="AA1886" s="1" t="str">
        <f>X1886&amp;" / "&amp;A1886</f>
        <v>312_2629 / 29065835</v>
      </c>
      <c r="AB1886" s="1">
        <f>A1886</f>
        <v>29065835</v>
      </c>
    </row>
    <row r="1887" spans="1:28" ht="15" x14ac:dyDescent="0.25">
      <c r="A1887" s="6">
        <v>31131675</v>
      </c>
      <c r="B1887" s="6" t="s">
        <v>3375</v>
      </c>
      <c r="C1887" s="6" t="s">
        <v>10</v>
      </c>
      <c r="D1887" s="6" t="s">
        <v>9</v>
      </c>
      <c r="E1887" s="6" t="s">
        <v>3374</v>
      </c>
      <c r="F1887" s="6" t="s">
        <v>3373</v>
      </c>
      <c r="G1887" s="6" t="s">
        <v>3</v>
      </c>
      <c r="H1887" s="6" t="s">
        <v>6</v>
      </c>
      <c r="I1887" s="5">
        <v>38</v>
      </c>
      <c r="J1887" s="6" t="s">
        <v>5</v>
      </c>
      <c r="K1887" s="6" t="s">
        <v>4</v>
      </c>
      <c r="L1887" s="7">
        <v>1</v>
      </c>
      <c r="M1887" s="6" t="s">
        <v>3</v>
      </c>
      <c r="N1887" s="5">
        <v>1</v>
      </c>
      <c r="O1887" s="1" t="str">
        <f>IFERROR(FIND("DRW ACY",B1887),"")</f>
        <v/>
      </c>
      <c r="P1887" s="1" t="str">
        <f>IF(O1887="","",O1887+6)</f>
        <v/>
      </c>
      <c r="Q1887" s="1">
        <f>LEN(B1887)</f>
        <v>24</v>
      </c>
      <c r="R1887" s="1" t="str">
        <f>IF(P1887="","",RIGHT(B1887,Q1887-P1887))</f>
        <v/>
      </c>
      <c r="U1887" cm="1">
        <f t="array" ref="U1887">MIN(IFERROR(FIND(_xlfn.SEQUENCE(10,,CHAR(48)),F1887),""))</f>
        <v>4</v>
      </c>
      <c r="V1887" s="1">
        <f>LEN(F1887)</f>
        <v>7</v>
      </c>
      <c r="W1887" s="1" t="str">
        <f>RIGHT(F1887,(V1887+1)-U1887)</f>
        <v>1528</v>
      </c>
      <c r="X1887" s="1" t="str">
        <f>LEFT(W1887,8)</f>
        <v>1528</v>
      </c>
      <c r="Y1887" s="1" t="str">
        <f>IF(E1887&lt;&gt;"",E1887,"A créer")</f>
        <v>2 A 8 A</v>
      </c>
      <c r="Z1887" s="2">
        <f>I1887</f>
        <v>38</v>
      </c>
      <c r="AA1887" s="1" t="str">
        <f>X1887&amp;" / "&amp;A1887</f>
        <v>1528 / 31131675</v>
      </c>
      <c r="AB1887" s="1">
        <f>A1887</f>
        <v>31131675</v>
      </c>
    </row>
    <row r="1888" spans="1:28" ht="15" x14ac:dyDescent="0.25">
      <c r="A1888" s="6">
        <v>31239069</v>
      </c>
      <c r="B1888" s="6" t="s">
        <v>3372</v>
      </c>
      <c r="C1888" s="6" t="s">
        <v>10</v>
      </c>
      <c r="D1888" s="6" t="s">
        <v>9</v>
      </c>
      <c r="E1888" s="6" t="s">
        <v>3362</v>
      </c>
      <c r="F1888" s="6" t="s">
        <v>3371</v>
      </c>
      <c r="G1888" s="6" t="s">
        <v>3</v>
      </c>
      <c r="H1888" s="6" t="s">
        <v>6</v>
      </c>
      <c r="I1888" s="5">
        <v>0</v>
      </c>
      <c r="J1888" s="6" t="s">
        <v>5</v>
      </c>
      <c r="K1888" s="6" t="s">
        <v>4</v>
      </c>
      <c r="L1888" s="7">
        <v>0.01</v>
      </c>
      <c r="M1888" s="6" t="s">
        <v>3</v>
      </c>
      <c r="N1888" s="5">
        <v>1</v>
      </c>
      <c r="O1888" s="1">
        <f>IFERROR(FIND("DRW ACY",B1888),"")</f>
        <v>9</v>
      </c>
      <c r="P1888" s="1">
        <f>IF(O1888="","",O1888+6)</f>
        <v>15</v>
      </c>
      <c r="Q1888" s="1">
        <f>LEN(B1888)</f>
        <v>23</v>
      </c>
      <c r="R1888" s="1" t="str">
        <f>IF(P1888="","",RIGHT(B1888,Q1888-P1888))</f>
        <v>312_3162</v>
      </c>
      <c r="U1888" cm="1">
        <f t="array" ref="U1888">MIN(IFERROR(FIND(_xlfn.SEQUENCE(10,,CHAR(48)),F1888),""))</f>
        <v>8</v>
      </c>
      <c r="V1888" s="1">
        <f>LEN(F1888)</f>
        <v>15</v>
      </c>
      <c r="W1888" s="1" t="str">
        <f>RIGHT(F1888,(V1888+1)-U1888)</f>
        <v>312_3162</v>
      </c>
      <c r="X1888" s="1" t="str">
        <f>LEFT(W1888,8)</f>
        <v>312_3162</v>
      </c>
      <c r="Y1888" s="1" t="str">
        <f>IF(E1888&lt;&gt;"",E1888,"A créer")</f>
        <v>2B8C</v>
      </c>
      <c r="Z1888" s="2">
        <f>I1888</f>
        <v>0</v>
      </c>
      <c r="AA1888" s="1" t="str">
        <f>X1888&amp;" / "&amp;A1888</f>
        <v>312_3162 / 31239069</v>
      </c>
      <c r="AB1888" s="1">
        <f>A1888</f>
        <v>31239069</v>
      </c>
    </row>
    <row r="1889" spans="1:28" ht="15" x14ac:dyDescent="0.25">
      <c r="A1889" s="6">
        <v>31239070</v>
      </c>
      <c r="B1889" s="6" t="s">
        <v>3370</v>
      </c>
      <c r="C1889" s="6" t="s">
        <v>10</v>
      </c>
      <c r="D1889" s="6" t="s">
        <v>9</v>
      </c>
      <c r="E1889" s="6" t="s">
        <v>1947</v>
      </c>
      <c r="F1889" s="6" t="s">
        <v>3369</v>
      </c>
      <c r="G1889" s="6" t="s">
        <v>3</v>
      </c>
      <c r="H1889" s="6" t="s">
        <v>6</v>
      </c>
      <c r="I1889" s="5">
        <v>0</v>
      </c>
      <c r="J1889" s="6" t="s">
        <v>5</v>
      </c>
      <c r="K1889" s="6" t="s">
        <v>4</v>
      </c>
      <c r="L1889" s="7">
        <v>19.71</v>
      </c>
      <c r="M1889" s="6" t="s">
        <v>3</v>
      </c>
      <c r="N1889" s="5">
        <v>1</v>
      </c>
      <c r="O1889" s="1">
        <f>IFERROR(FIND("DRW ACY",B1889),"")</f>
        <v>10</v>
      </c>
      <c r="P1889" s="1">
        <f>IF(O1889="","",O1889+6)</f>
        <v>16</v>
      </c>
      <c r="Q1889" s="1">
        <f>LEN(B1889)</f>
        <v>24</v>
      </c>
      <c r="R1889" s="1" t="str">
        <f>IF(P1889="","",RIGHT(B1889,Q1889-P1889))</f>
        <v>312_3159</v>
      </c>
      <c r="U1889" cm="1">
        <f t="array" ref="U1889">MIN(IFERROR(FIND(_xlfn.SEQUENCE(10,,CHAR(48)),F1889),""))</f>
        <v>8</v>
      </c>
      <c r="V1889" s="1">
        <f>LEN(F1889)</f>
        <v>15</v>
      </c>
      <c r="W1889" s="1" t="str">
        <f>RIGHT(F1889,(V1889+1)-U1889)</f>
        <v>312_3159</v>
      </c>
      <c r="X1889" s="1" t="str">
        <f>LEFT(W1889,8)</f>
        <v>312_3159</v>
      </c>
      <c r="Y1889" s="1" t="str">
        <f>IF(E1889&lt;&gt;"",E1889,"A créer")</f>
        <v>2B8D</v>
      </c>
      <c r="Z1889" s="2">
        <f>I1889</f>
        <v>0</v>
      </c>
      <c r="AA1889" s="1" t="str">
        <f>X1889&amp;" / "&amp;A1889</f>
        <v>312_3159 / 31239070</v>
      </c>
      <c r="AB1889" s="1">
        <f>A1889</f>
        <v>31239070</v>
      </c>
    </row>
    <row r="1890" spans="1:28" ht="15" x14ac:dyDescent="0.25">
      <c r="A1890" s="6">
        <v>31239588</v>
      </c>
      <c r="B1890" s="6" t="s">
        <v>3368</v>
      </c>
      <c r="C1890" s="6" t="s">
        <v>10</v>
      </c>
      <c r="D1890" s="6" t="s">
        <v>9</v>
      </c>
      <c r="E1890" s="6" t="s">
        <v>1947</v>
      </c>
      <c r="F1890" s="6" t="s">
        <v>3367</v>
      </c>
      <c r="G1890" s="6" t="s">
        <v>3</v>
      </c>
      <c r="H1890" s="6" t="s">
        <v>6</v>
      </c>
      <c r="I1890" s="5">
        <v>3</v>
      </c>
      <c r="J1890" s="6" t="s">
        <v>5</v>
      </c>
      <c r="K1890" s="6" t="s">
        <v>4</v>
      </c>
      <c r="L1890" s="7">
        <v>250</v>
      </c>
      <c r="M1890" s="6" t="s">
        <v>3</v>
      </c>
      <c r="N1890" s="5">
        <v>1</v>
      </c>
      <c r="O1890" s="1">
        <f>IFERROR(FIND("DRW ACY",B1890),"")</f>
        <v>16</v>
      </c>
      <c r="P1890" s="1">
        <f>IF(O1890="","",O1890+6)</f>
        <v>22</v>
      </c>
      <c r="Q1890" s="1">
        <f>LEN(B1890)</f>
        <v>34</v>
      </c>
      <c r="R1890" s="1" t="str">
        <f>IF(P1890="","",RIGHT(B1890,Q1890-P1890))</f>
        <v>_MFR120_0157</v>
      </c>
      <c r="U1890" cm="1">
        <f t="array" ref="U1890">MIN(IFERROR(FIND(_xlfn.SEQUENCE(10,,CHAR(48)),F1890),""))</f>
        <v>12</v>
      </c>
      <c r="V1890" s="1">
        <f>LEN(F1890)</f>
        <v>19</v>
      </c>
      <c r="W1890" s="1" t="str">
        <f>RIGHT(F1890,(V1890+1)-U1890)</f>
        <v>120_0157</v>
      </c>
      <c r="X1890" s="1" t="str">
        <f>LEFT(W1890,8)</f>
        <v>120_0157</v>
      </c>
      <c r="Y1890" s="1" t="str">
        <f>IF(E1890&lt;&gt;"",E1890,"A créer")</f>
        <v>2B8D</v>
      </c>
      <c r="Z1890" s="2">
        <f>I1890</f>
        <v>3</v>
      </c>
      <c r="AA1890" s="1" t="str">
        <f>X1890&amp;" / "&amp;A1890</f>
        <v>120_0157 / 31239588</v>
      </c>
      <c r="AB1890" s="1">
        <f>A1890</f>
        <v>31239588</v>
      </c>
    </row>
    <row r="1891" spans="1:28" ht="15" x14ac:dyDescent="0.25">
      <c r="A1891" s="6">
        <v>31240351</v>
      </c>
      <c r="B1891" s="6" t="s">
        <v>3366</v>
      </c>
      <c r="C1891" s="6" t="s">
        <v>10</v>
      </c>
      <c r="D1891" s="6" t="s">
        <v>9</v>
      </c>
      <c r="E1891" s="6" t="s">
        <v>3365</v>
      </c>
      <c r="F1891" s="6" t="s">
        <v>3364</v>
      </c>
      <c r="G1891" s="6" t="s">
        <v>3</v>
      </c>
      <c r="H1891" s="6" t="s">
        <v>6</v>
      </c>
      <c r="I1891" s="5">
        <v>0</v>
      </c>
      <c r="J1891" s="6" t="s">
        <v>5</v>
      </c>
      <c r="K1891" s="6" t="s">
        <v>4</v>
      </c>
      <c r="L1891" s="7">
        <v>29.55</v>
      </c>
      <c r="M1891" s="6" t="s">
        <v>3</v>
      </c>
      <c r="N1891" s="5">
        <v>1</v>
      </c>
      <c r="O1891" s="1">
        <f>IFERROR(FIND("DRW ACY",B1891),"")</f>
        <v>8</v>
      </c>
      <c r="P1891" s="1">
        <f>IF(O1891="","",O1891+6)</f>
        <v>14</v>
      </c>
      <c r="Q1891" s="1">
        <f>LEN(B1891)</f>
        <v>22</v>
      </c>
      <c r="R1891" s="1" t="str">
        <f>IF(P1891="","",RIGHT(B1891,Q1891-P1891))</f>
        <v>312_2634</v>
      </c>
      <c r="U1891" cm="1">
        <f t="array" ref="U1891">MIN(IFERROR(FIND(_xlfn.SEQUENCE(10,,CHAR(48)),F1891),""))</f>
        <v>8</v>
      </c>
      <c r="V1891" s="1">
        <f>LEN(F1891)</f>
        <v>16</v>
      </c>
      <c r="W1891" s="1" t="str">
        <f>RIGHT(F1891,(V1891+1)-U1891)</f>
        <v>312_2634B</v>
      </c>
      <c r="X1891" s="1" t="str">
        <f>LEFT(W1891,8)</f>
        <v>312_2634</v>
      </c>
      <c r="Y1891" s="1" t="str">
        <f>IF(E1891&lt;&gt;"",E1891,"A créer")</f>
        <v>2B8E</v>
      </c>
      <c r="Z1891" s="2">
        <f>I1891</f>
        <v>0</v>
      </c>
      <c r="AA1891" s="1" t="str">
        <f>X1891&amp;" / "&amp;A1891</f>
        <v>312_2634 / 31240351</v>
      </c>
      <c r="AB1891" s="1">
        <f>A1891</f>
        <v>31240351</v>
      </c>
    </row>
    <row r="1892" spans="1:28" ht="15" x14ac:dyDescent="0.25">
      <c r="A1892" s="6">
        <v>31243092</v>
      </c>
      <c r="B1892" s="6" t="s">
        <v>3363</v>
      </c>
      <c r="C1892" s="6" t="s">
        <v>10</v>
      </c>
      <c r="D1892" s="6" t="s">
        <v>9</v>
      </c>
      <c r="E1892" s="6" t="s">
        <v>3362</v>
      </c>
      <c r="F1892" s="6" t="s">
        <v>3361</v>
      </c>
      <c r="G1892" s="6" t="s">
        <v>3</v>
      </c>
      <c r="H1892" s="6" t="s">
        <v>6</v>
      </c>
      <c r="I1892" s="5">
        <v>0</v>
      </c>
      <c r="J1892" s="6" t="s">
        <v>5</v>
      </c>
      <c r="K1892" s="6" t="s">
        <v>4</v>
      </c>
      <c r="L1892" s="7">
        <v>15</v>
      </c>
      <c r="M1892" s="6" t="s">
        <v>3</v>
      </c>
      <c r="N1892" s="5">
        <v>1</v>
      </c>
      <c r="O1892" s="1">
        <f>IFERROR(FIND("DRW ACY",B1892),"")</f>
        <v>9</v>
      </c>
      <c r="P1892" s="1">
        <f>IF(O1892="","",O1892+6)</f>
        <v>15</v>
      </c>
      <c r="Q1892" s="1">
        <f>LEN(B1892)</f>
        <v>27</v>
      </c>
      <c r="R1892" s="1" t="str">
        <f>IF(P1892="","",RIGHT(B1892,Q1892-P1892))</f>
        <v>_MFR120_0144</v>
      </c>
      <c r="U1892" cm="1">
        <f t="array" ref="U1892">MIN(IFERROR(FIND(_xlfn.SEQUENCE(10,,CHAR(48)),F1892),""))</f>
        <v>12</v>
      </c>
      <c r="V1892" s="1">
        <f>LEN(F1892)</f>
        <v>20</v>
      </c>
      <c r="W1892" s="1" t="str">
        <f>RIGHT(F1892,(V1892+1)-U1892)</f>
        <v>120_0144A</v>
      </c>
      <c r="X1892" s="1" t="str">
        <f>LEFT(W1892,8)</f>
        <v>120_0144</v>
      </c>
      <c r="Y1892" s="1" t="str">
        <f>IF(E1892&lt;&gt;"",E1892,"A créer")</f>
        <v>2B8C</v>
      </c>
      <c r="Z1892" s="2">
        <f>I1892</f>
        <v>0</v>
      </c>
      <c r="AA1892" s="1" t="str">
        <f>X1892&amp;" / "&amp;A1892</f>
        <v>120_0144 / 31243092</v>
      </c>
      <c r="AB1892" s="1">
        <f>A1892</f>
        <v>31243092</v>
      </c>
    </row>
    <row r="1893" spans="1:28" ht="15" x14ac:dyDescent="0.25">
      <c r="A1893" s="6">
        <v>31245581</v>
      </c>
      <c r="B1893" s="6" t="s">
        <v>3360</v>
      </c>
      <c r="C1893" s="6" t="s">
        <v>10</v>
      </c>
      <c r="D1893" s="6" t="s">
        <v>9</v>
      </c>
      <c r="E1893" s="6" t="s">
        <v>1959</v>
      </c>
      <c r="F1893" s="6" t="s">
        <v>3359</v>
      </c>
      <c r="G1893" s="6" t="s">
        <v>3</v>
      </c>
      <c r="H1893" s="6" t="s">
        <v>6</v>
      </c>
      <c r="I1893" s="5">
        <v>2</v>
      </c>
      <c r="J1893" s="6" t="s">
        <v>5</v>
      </c>
      <c r="K1893" s="6" t="s">
        <v>4</v>
      </c>
      <c r="L1893" s="7">
        <v>190</v>
      </c>
      <c r="M1893" s="6" t="s">
        <v>3</v>
      </c>
      <c r="N1893" s="5">
        <v>1</v>
      </c>
      <c r="O1893" s="1">
        <f>IFERROR(FIND("DRW ACY",B1893),"")</f>
        <v>9</v>
      </c>
      <c r="P1893" s="1">
        <f>IF(O1893="","",O1893+6)</f>
        <v>15</v>
      </c>
      <c r="Q1893" s="1">
        <f>LEN(B1893)</f>
        <v>23</v>
      </c>
      <c r="R1893" s="1" t="str">
        <f>IF(P1893="","",RIGHT(B1893,Q1893-P1893))</f>
        <v>312_0673</v>
      </c>
      <c r="U1893" cm="1">
        <f t="array" ref="U1893">MIN(IFERROR(FIND(_xlfn.SEQUENCE(10,,CHAR(48)),F1893),""))</f>
        <v>8</v>
      </c>
      <c r="V1893" s="1">
        <f>LEN(F1893)</f>
        <v>16</v>
      </c>
      <c r="W1893" s="1" t="str">
        <f>RIGHT(F1893,(V1893+1)-U1893)</f>
        <v>312_0673A</v>
      </c>
      <c r="X1893" s="1" t="str">
        <f>LEFT(W1893,8)</f>
        <v>312_0673</v>
      </c>
      <c r="Y1893" s="1" t="str">
        <f>IF(E1893&lt;&gt;"",E1893,"A créer")</f>
        <v>2 B 8 L</v>
      </c>
      <c r="Z1893" s="2">
        <f>I1893</f>
        <v>2</v>
      </c>
      <c r="AA1893" s="1" t="str">
        <f>X1893&amp;" / "&amp;A1893</f>
        <v>312_0673 / 31245581</v>
      </c>
      <c r="AB1893" s="1">
        <f>A1893</f>
        <v>31245581</v>
      </c>
    </row>
    <row r="1894" spans="1:28" ht="15" x14ac:dyDescent="0.25">
      <c r="A1894" s="6">
        <v>31245582</v>
      </c>
      <c r="B1894" s="6" t="s">
        <v>3358</v>
      </c>
      <c r="C1894" s="6" t="s">
        <v>10</v>
      </c>
      <c r="D1894" s="6" t="s">
        <v>9</v>
      </c>
      <c r="E1894" s="6" t="s">
        <v>1986</v>
      </c>
      <c r="F1894" s="6" t="s">
        <v>3357</v>
      </c>
      <c r="G1894" s="6" t="s">
        <v>3</v>
      </c>
      <c r="H1894" s="6" t="s">
        <v>6</v>
      </c>
      <c r="I1894" s="5">
        <v>4</v>
      </c>
      <c r="J1894" s="6" t="s">
        <v>5</v>
      </c>
      <c r="K1894" s="6" t="s">
        <v>4</v>
      </c>
      <c r="L1894" s="7">
        <v>110</v>
      </c>
      <c r="M1894" s="6" t="s">
        <v>3</v>
      </c>
      <c r="N1894" s="5">
        <v>1</v>
      </c>
      <c r="O1894" s="1">
        <f>IFERROR(FIND("DRW ACY",B1894),"")</f>
        <v>13</v>
      </c>
      <c r="P1894" s="1">
        <f>IF(O1894="","",O1894+6)</f>
        <v>19</v>
      </c>
      <c r="Q1894" s="1">
        <f>LEN(B1894)</f>
        <v>27</v>
      </c>
      <c r="R1894" s="1" t="str">
        <f>IF(P1894="","",RIGHT(B1894,Q1894-P1894))</f>
        <v>312_0870</v>
      </c>
      <c r="U1894" cm="1">
        <f t="array" ref="U1894">MIN(IFERROR(FIND(_xlfn.SEQUENCE(10,,CHAR(48)),F1894),""))</f>
        <v>8</v>
      </c>
      <c r="V1894" s="1">
        <f>LEN(F1894)</f>
        <v>16</v>
      </c>
      <c r="W1894" s="1" t="str">
        <f>RIGHT(F1894,(V1894+1)-U1894)</f>
        <v>312_0870A</v>
      </c>
      <c r="X1894" s="1" t="str">
        <f>LEFT(W1894,8)</f>
        <v>312_0870</v>
      </c>
      <c r="Y1894" s="1" t="str">
        <f>IF(E1894&lt;&gt;"",E1894,"A créer")</f>
        <v>2 F 3 B</v>
      </c>
      <c r="Z1894" s="2">
        <f>I1894</f>
        <v>4</v>
      </c>
      <c r="AA1894" s="1" t="str">
        <f>X1894&amp;" / "&amp;A1894</f>
        <v>312_0870 / 31245582</v>
      </c>
      <c r="AB1894" s="1">
        <f>A1894</f>
        <v>31245582</v>
      </c>
    </row>
    <row r="1895" spans="1:28" ht="15" x14ac:dyDescent="0.25">
      <c r="A1895" s="6">
        <v>29063722</v>
      </c>
      <c r="B1895" s="6" t="s">
        <v>3356</v>
      </c>
      <c r="C1895" s="6" t="s">
        <v>10</v>
      </c>
      <c r="D1895" s="6" t="s">
        <v>9</v>
      </c>
      <c r="E1895" s="6" t="s">
        <v>3355</v>
      </c>
      <c r="F1895" s="6" t="s">
        <v>3354</v>
      </c>
      <c r="G1895" s="6" t="s">
        <v>3</v>
      </c>
      <c r="H1895" s="6" t="s">
        <v>6</v>
      </c>
      <c r="I1895" s="5">
        <v>3</v>
      </c>
      <c r="J1895" s="6" t="s">
        <v>5</v>
      </c>
      <c r="K1895" s="6" t="s">
        <v>4</v>
      </c>
      <c r="L1895" s="7">
        <v>52.5</v>
      </c>
      <c r="M1895" s="6" t="s">
        <v>3</v>
      </c>
      <c r="N1895" s="5">
        <v>1</v>
      </c>
      <c r="O1895" s="1" t="str">
        <f>IFERROR(FIND("DRW ACY",B1895),"")</f>
        <v/>
      </c>
      <c r="P1895" s="1" t="str">
        <f>IF(O1895="","",O1895+6)</f>
        <v/>
      </c>
      <c r="Q1895" s="1">
        <f>LEN(B1895)</f>
        <v>12</v>
      </c>
      <c r="R1895" s="1" t="str">
        <f>IF(P1895="","",RIGHT(B1895,Q1895-P1895))</f>
        <v/>
      </c>
      <c r="U1895" cm="1">
        <f t="array" ref="U1895">MIN(IFERROR(FIND(_xlfn.SEQUENCE(10,,CHAR(48)),F1895),""))</f>
        <v>8</v>
      </c>
      <c r="V1895" s="1">
        <f>LEN(F1895)</f>
        <v>15</v>
      </c>
      <c r="W1895" s="1" t="str">
        <f>RIGHT(F1895,(V1895+1)-U1895)</f>
        <v>312_2216</v>
      </c>
      <c r="X1895" s="1" t="str">
        <f>LEFT(W1895,8)</f>
        <v>312_2216</v>
      </c>
      <c r="Y1895" s="1" t="str">
        <f>IF(E1895&lt;&gt;"",E1895,"A créer")</f>
        <v>2 B 2 C</v>
      </c>
      <c r="Z1895" s="2">
        <f>I1895</f>
        <v>3</v>
      </c>
      <c r="AA1895" s="1" t="str">
        <f>X1895&amp;" / "&amp;A1895</f>
        <v>312_2216 / 29063722</v>
      </c>
      <c r="AB1895" s="1">
        <f>A1895</f>
        <v>29063722</v>
      </c>
    </row>
    <row r="1896" spans="1:28" ht="15" x14ac:dyDescent="0.25">
      <c r="A1896" s="6">
        <v>31246106</v>
      </c>
      <c r="B1896" s="6" t="s">
        <v>3353</v>
      </c>
      <c r="C1896" s="6" t="s">
        <v>10</v>
      </c>
      <c r="D1896" s="6" t="s">
        <v>9</v>
      </c>
      <c r="E1896" s="6" t="s">
        <v>3300</v>
      </c>
      <c r="F1896" s="6" t="s">
        <v>3352</v>
      </c>
      <c r="G1896" s="6" t="s">
        <v>3</v>
      </c>
      <c r="H1896" s="6" t="s">
        <v>6</v>
      </c>
      <c r="I1896" s="5">
        <v>2</v>
      </c>
      <c r="J1896" s="6" t="s">
        <v>5</v>
      </c>
      <c r="K1896" s="6" t="s">
        <v>4</v>
      </c>
      <c r="L1896" s="7">
        <v>165</v>
      </c>
      <c r="M1896" s="6" t="s">
        <v>3</v>
      </c>
      <c r="N1896" s="5">
        <v>1</v>
      </c>
      <c r="O1896" s="1">
        <f>IFERROR(FIND("DRW ACY",B1896),"")</f>
        <v>25</v>
      </c>
      <c r="P1896" s="1">
        <f>IF(O1896="","",O1896+6)</f>
        <v>31</v>
      </c>
      <c r="Q1896" s="1">
        <f>LEN(B1896)</f>
        <v>39</v>
      </c>
      <c r="R1896" s="1" t="str">
        <f>IF(P1896="","",RIGHT(B1896,Q1896-P1896))</f>
        <v>611_3152</v>
      </c>
      <c r="U1896" cm="1">
        <f t="array" ref="U1896">MIN(IFERROR(FIND(_xlfn.SEQUENCE(10,,CHAR(48)),F1896),""))</f>
        <v>8</v>
      </c>
      <c r="V1896" s="1">
        <f>LEN(F1896)</f>
        <v>15</v>
      </c>
      <c r="W1896" s="1" t="str">
        <f>RIGHT(F1896,(V1896+1)-U1896)</f>
        <v>611_3152</v>
      </c>
      <c r="X1896" s="1" t="str">
        <f>LEFT(W1896,8)</f>
        <v>611_3152</v>
      </c>
      <c r="Y1896" s="1" t="str">
        <f>IF(E1896&lt;&gt;"",E1896,"A créer")</f>
        <v>2 F 2 J</v>
      </c>
      <c r="Z1896" s="2">
        <f>I1896</f>
        <v>2</v>
      </c>
      <c r="AA1896" s="1" t="str">
        <f>X1896&amp;" / "&amp;A1896</f>
        <v>611_3152 / 31246106</v>
      </c>
      <c r="AB1896" s="1">
        <f>A1896</f>
        <v>31246106</v>
      </c>
    </row>
    <row r="1897" spans="1:28" ht="15" x14ac:dyDescent="0.25">
      <c r="A1897" s="6">
        <v>31246109</v>
      </c>
      <c r="B1897" s="6" t="s">
        <v>3351</v>
      </c>
      <c r="C1897" s="6" t="s">
        <v>10</v>
      </c>
      <c r="D1897" s="6" t="s">
        <v>9</v>
      </c>
      <c r="E1897" s="6" t="s">
        <v>1937</v>
      </c>
      <c r="F1897" s="6" t="s">
        <v>3350</v>
      </c>
      <c r="G1897" s="6" t="s">
        <v>3</v>
      </c>
      <c r="H1897" s="6" t="s">
        <v>6</v>
      </c>
      <c r="I1897" s="5">
        <v>3</v>
      </c>
      <c r="J1897" s="6" t="s">
        <v>5</v>
      </c>
      <c r="K1897" s="6" t="s">
        <v>4</v>
      </c>
      <c r="L1897" s="7">
        <v>220</v>
      </c>
      <c r="M1897" s="6" t="s">
        <v>3</v>
      </c>
      <c r="N1897" s="5">
        <v>1</v>
      </c>
      <c r="O1897" s="1">
        <f>IFERROR(FIND("DRW ACY",B1897),"")</f>
        <v>22</v>
      </c>
      <c r="P1897" s="1">
        <f>IF(O1897="","",O1897+6)</f>
        <v>28</v>
      </c>
      <c r="Q1897" s="1">
        <f>LEN(B1897)</f>
        <v>36</v>
      </c>
      <c r="R1897" s="1" t="str">
        <f>IF(P1897="","",RIGHT(B1897,Q1897-P1897))</f>
        <v>611_1303</v>
      </c>
      <c r="U1897" cm="1">
        <f t="array" ref="U1897">MIN(IFERROR(FIND(_xlfn.SEQUENCE(10,,CHAR(48)),F1897),""))</f>
        <v>8</v>
      </c>
      <c r="V1897" s="1">
        <f>LEN(F1897)</f>
        <v>15</v>
      </c>
      <c r="W1897" s="1" t="str">
        <f>RIGHT(F1897,(V1897+1)-U1897)</f>
        <v>611_1303</v>
      </c>
      <c r="X1897" s="1" t="str">
        <f>LEFT(W1897,8)</f>
        <v>611_1303</v>
      </c>
      <c r="Y1897" s="1" t="str">
        <f>IF(E1897&lt;&gt;"",E1897,"A créer")</f>
        <v>2 D 10 B</v>
      </c>
      <c r="Z1897" s="2">
        <f>I1897</f>
        <v>3</v>
      </c>
      <c r="AA1897" s="1" t="str">
        <f>X1897&amp;" / "&amp;A1897</f>
        <v>611_1303 / 31246109</v>
      </c>
      <c r="AB1897" s="1">
        <f>A1897</f>
        <v>31246109</v>
      </c>
    </row>
    <row r="1898" spans="1:28" ht="15" x14ac:dyDescent="0.25">
      <c r="A1898" s="6">
        <v>31246108</v>
      </c>
      <c r="B1898" s="6" t="s">
        <v>3349</v>
      </c>
      <c r="C1898" s="6" t="s">
        <v>10</v>
      </c>
      <c r="D1898" s="6" t="s">
        <v>9</v>
      </c>
      <c r="E1898" s="6" t="s">
        <v>2102</v>
      </c>
      <c r="F1898" s="6" t="s">
        <v>3348</v>
      </c>
      <c r="G1898" s="6" t="s">
        <v>3</v>
      </c>
      <c r="H1898" s="6" t="s">
        <v>6</v>
      </c>
      <c r="I1898" s="5">
        <v>2</v>
      </c>
      <c r="J1898" s="6" t="s">
        <v>5</v>
      </c>
      <c r="K1898" s="6" t="s">
        <v>4</v>
      </c>
      <c r="L1898" s="7">
        <v>155</v>
      </c>
      <c r="M1898" s="6" t="s">
        <v>3</v>
      </c>
      <c r="N1898" s="5">
        <v>1</v>
      </c>
      <c r="O1898" s="1">
        <f>IFERROR(FIND("DRW ACY",B1898),"")</f>
        <v>26</v>
      </c>
      <c r="P1898" s="1">
        <f>IF(O1898="","",O1898+6)</f>
        <v>32</v>
      </c>
      <c r="Q1898" s="1">
        <f>LEN(B1898)</f>
        <v>40</v>
      </c>
      <c r="R1898" s="1" t="str">
        <f>IF(P1898="","",RIGHT(B1898,Q1898-P1898))</f>
        <v>611_0427</v>
      </c>
      <c r="U1898" cm="1">
        <f t="array" ref="U1898">MIN(IFERROR(FIND(_xlfn.SEQUENCE(10,,CHAR(48)),F1898),""))</f>
        <v>8</v>
      </c>
      <c r="V1898" s="1">
        <f>LEN(F1898)</f>
        <v>15</v>
      </c>
      <c r="W1898" s="1" t="str">
        <f>RIGHT(F1898,(V1898+1)-U1898)</f>
        <v>611_0427</v>
      </c>
      <c r="X1898" s="1" t="str">
        <f>LEFT(W1898,8)</f>
        <v>611_0427</v>
      </c>
      <c r="Y1898" s="1" t="str">
        <f>IF(E1898&lt;&gt;"",E1898,"A créer")</f>
        <v>2 D 4 B</v>
      </c>
      <c r="Z1898" s="2">
        <f>I1898</f>
        <v>2</v>
      </c>
      <c r="AA1898" s="1" t="str">
        <f>X1898&amp;" / "&amp;A1898</f>
        <v>611_0427 / 31246108</v>
      </c>
      <c r="AB1898" s="1">
        <f>A1898</f>
        <v>31246108</v>
      </c>
    </row>
    <row r="1899" spans="1:28" ht="15" x14ac:dyDescent="0.25">
      <c r="A1899" s="6">
        <v>31270165</v>
      </c>
      <c r="B1899" s="6" t="s">
        <v>3347</v>
      </c>
      <c r="C1899" s="6" t="s">
        <v>10</v>
      </c>
      <c r="D1899" s="6" t="s">
        <v>9</v>
      </c>
      <c r="E1899" s="6" t="s">
        <v>2371</v>
      </c>
      <c r="F1899" s="6" t="s">
        <v>3346</v>
      </c>
      <c r="G1899" s="6" t="s">
        <v>3</v>
      </c>
      <c r="H1899" s="6" t="s">
        <v>6</v>
      </c>
      <c r="I1899" s="5">
        <v>3</v>
      </c>
      <c r="J1899" s="6" t="s">
        <v>5</v>
      </c>
      <c r="K1899" s="6" t="s">
        <v>4</v>
      </c>
      <c r="L1899" s="7">
        <v>390</v>
      </c>
      <c r="M1899" s="6" t="s">
        <v>3</v>
      </c>
      <c r="N1899" s="5">
        <v>1</v>
      </c>
      <c r="O1899" s="1">
        <f>IFERROR(FIND("DRW ACY",B1899),"")</f>
        <v>9</v>
      </c>
      <c r="P1899" s="1">
        <f>IF(O1899="","",O1899+6)</f>
        <v>15</v>
      </c>
      <c r="Q1899" s="1">
        <f>LEN(B1899)</f>
        <v>23</v>
      </c>
      <c r="R1899" s="1" t="str">
        <f>IF(P1899="","",RIGHT(B1899,Q1899-P1899))</f>
        <v>611_3396</v>
      </c>
      <c r="U1899" cm="1">
        <f t="array" ref="U1899">MIN(IFERROR(FIND(_xlfn.SEQUENCE(10,,CHAR(48)),F1899),""))</f>
        <v>8</v>
      </c>
      <c r="V1899" s="1">
        <f>LEN(F1899)</f>
        <v>17</v>
      </c>
      <c r="W1899" s="1" t="str">
        <f>RIGHT(F1899,(V1899+1)-U1899)</f>
        <v>611-3396/A</v>
      </c>
      <c r="X1899" s="1" t="str">
        <f>LEFT(W1899,8)</f>
        <v>611-3396</v>
      </c>
      <c r="Y1899" s="1" t="str">
        <f>IF(E1899&lt;&gt;"",E1899,"A créer")</f>
        <v>2 G 3 J</v>
      </c>
      <c r="Z1899" s="2">
        <f>I1899</f>
        <v>3</v>
      </c>
      <c r="AA1899" s="1" t="str">
        <f>X1899&amp;" / "&amp;A1899</f>
        <v>611-3396 / 31270165</v>
      </c>
      <c r="AB1899" s="1">
        <f>A1899</f>
        <v>31270165</v>
      </c>
    </row>
    <row r="1900" spans="1:28" ht="15" x14ac:dyDescent="0.25">
      <c r="A1900" s="6">
        <v>31274840</v>
      </c>
      <c r="B1900" s="6" t="s">
        <v>3345</v>
      </c>
      <c r="C1900" s="6" t="s">
        <v>10</v>
      </c>
      <c r="D1900" s="6" t="s">
        <v>9</v>
      </c>
      <c r="E1900" s="6" t="s">
        <v>2157</v>
      </c>
      <c r="F1900" s="6" t="s">
        <v>3344</v>
      </c>
      <c r="G1900" s="6" t="s">
        <v>3</v>
      </c>
      <c r="H1900" s="6" t="s">
        <v>6</v>
      </c>
      <c r="I1900" s="5">
        <v>3</v>
      </c>
      <c r="J1900" s="6" t="s">
        <v>5</v>
      </c>
      <c r="K1900" s="6" t="s">
        <v>4</v>
      </c>
      <c r="L1900" s="7">
        <v>145</v>
      </c>
      <c r="M1900" s="6" t="s">
        <v>3</v>
      </c>
      <c r="N1900" s="5">
        <v>1</v>
      </c>
      <c r="O1900" s="1">
        <f>IFERROR(FIND("DRW ACY",B1900),"")</f>
        <v>8</v>
      </c>
      <c r="P1900" s="1">
        <f>IF(O1900="","",O1900+6)</f>
        <v>14</v>
      </c>
      <c r="Q1900" s="1">
        <f>LEN(B1900)</f>
        <v>22</v>
      </c>
      <c r="R1900" s="1" t="str">
        <f>IF(P1900="","",RIGHT(B1900,Q1900-P1900))</f>
        <v>611_3341</v>
      </c>
      <c r="U1900" cm="1">
        <f t="array" ref="U1900">MIN(IFERROR(FIND(_xlfn.SEQUENCE(10,,CHAR(48)),F1900),""))</f>
        <v>8</v>
      </c>
      <c r="V1900" s="1">
        <f>LEN(F1900)</f>
        <v>15</v>
      </c>
      <c r="W1900" s="1" t="str">
        <f>RIGHT(F1900,(V1900+1)-U1900)</f>
        <v>611_3341</v>
      </c>
      <c r="X1900" s="1" t="str">
        <f>LEFT(W1900,8)</f>
        <v>611_3341</v>
      </c>
      <c r="Y1900" s="1" t="str">
        <f>IF(E1900&lt;&gt;"",E1900,"A créer")</f>
        <v>2 F 3 E</v>
      </c>
      <c r="Z1900" s="2">
        <f>I1900</f>
        <v>3</v>
      </c>
      <c r="AA1900" s="1" t="str">
        <f>X1900&amp;" / "&amp;A1900</f>
        <v>611_3341 / 31274840</v>
      </c>
      <c r="AB1900" s="1">
        <f>A1900</f>
        <v>31274840</v>
      </c>
    </row>
    <row r="1901" spans="1:28" ht="15" x14ac:dyDescent="0.25">
      <c r="A1901" s="6">
        <v>31274440</v>
      </c>
      <c r="B1901" s="6" t="s">
        <v>3343</v>
      </c>
      <c r="C1901" s="6" t="s">
        <v>10</v>
      </c>
      <c r="D1901" s="6" t="s">
        <v>9</v>
      </c>
      <c r="E1901" s="6" t="s">
        <v>2411</v>
      </c>
      <c r="F1901" s="6" t="s">
        <v>3342</v>
      </c>
      <c r="G1901" s="6" t="s">
        <v>3</v>
      </c>
      <c r="H1901" s="6" t="s">
        <v>6</v>
      </c>
      <c r="I1901" s="5">
        <v>2</v>
      </c>
      <c r="J1901" s="6" t="s">
        <v>5</v>
      </c>
      <c r="K1901" s="6" t="s">
        <v>4</v>
      </c>
      <c r="L1901" s="7">
        <v>935.7</v>
      </c>
      <c r="M1901" s="6" t="s">
        <v>3</v>
      </c>
      <c r="N1901" s="5">
        <v>1</v>
      </c>
      <c r="O1901" s="1">
        <f>IFERROR(FIND("DRW ACY",B1901),"")</f>
        <v>20</v>
      </c>
      <c r="P1901" s="1">
        <f>IF(O1901="","",O1901+6)</f>
        <v>26</v>
      </c>
      <c r="Q1901" s="1">
        <f>LEN(B1901)</f>
        <v>34</v>
      </c>
      <c r="R1901" s="1" t="str">
        <f>IF(P1901="","",RIGHT(B1901,Q1901-P1901))</f>
        <v>611_3477</v>
      </c>
      <c r="U1901" cm="1">
        <f t="array" ref="U1901">MIN(IFERROR(FIND(_xlfn.SEQUENCE(10,,CHAR(48)),F1901),""))</f>
        <v>8</v>
      </c>
      <c r="V1901" s="1">
        <f>LEN(F1901)</f>
        <v>15</v>
      </c>
      <c r="W1901" s="1" t="str">
        <f>RIGHT(F1901,(V1901+1)-U1901)</f>
        <v>611_3477</v>
      </c>
      <c r="X1901" s="1" t="str">
        <f>LEFT(W1901,8)</f>
        <v>611_3477</v>
      </c>
      <c r="Y1901" s="1" t="str">
        <f>IF(E1901&lt;&gt;"",E1901,"A créer")</f>
        <v>2 F 6 F</v>
      </c>
      <c r="Z1901" s="2">
        <f>I1901</f>
        <v>2</v>
      </c>
      <c r="AA1901" s="1" t="str">
        <f>X1901&amp;" / "&amp;A1901</f>
        <v>611_3477 / 31274440</v>
      </c>
      <c r="AB1901" s="1">
        <f>A1901</f>
        <v>31274440</v>
      </c>
    </row>
    <row r="1902" spans="1:28" ht="15" x14ac:dyDescent="0.25">
      <c r="A1902" s="6">
        <v>31275464</v>
      </c>
      <c r="B1902" s="6" t="s">
        <v>3341</v>
      </c>
      <c r="C1902" s="6" t="s">
        <v>10</v>
      </c>
      <c r="D1902" s="6" t="s">
        <v>9</v>
      </c>
      <c r="E1902" s="6" t="s">
        <v>3340</v>
      </c>
      <c r="F1902" s="6" t="s">
        <v>3339</v>
      </c>
      <c r="G1902" s="6" t="s">
        <v>3</v>
      </c>
      <c r="H1902" s="6" t="s">
        <v>6</v>
      </c>
      <c r="I1902" s="5">
        <v>1</v>
      </c>
      <c r="J1902" s="6" t="s">
        <v>5</v>
      </c>
      <c r="K1902" s="6" t="s">
        <v>4</v>
      </c>
      <c r="L1902" s="7">
        <v>1291</v>
      </c>
      <c r="M1902" s="6" t="s">
        <v>3</v>
      </c>
      <c r="N1902" s="5">
        <v>1</v>
      </c>
      <c r="O1902" s="1">
        <f>IFERROR(FIND("DRW ACY",B1902),"")</f>
        <v>17</v>
      </c>
      <c r="P1902" s="1">
        <f>IF(O1902="","",O1902+6)</f>
        <v>23</v>
      </c>
      <c r="Q1902" s="1">
        <f>LEN(B1902)</f>
        <v>35</v>
      </c>
      <c r="R1902" s="1" t="str">
        <f>IF(P1902="","",RIGHT(B1902,Q1902-P1902))</f>
        <v>_MFR120_0121</v>
      </c>
      <c r="U1902" cm="1">
        <f t="array" ref="U1902">MIN(IFERROR(FIND(_xlfn.SEQUENCE(10,,CHAR(48)),F1902),""))</f>
        <v>12</v>
      </c>
      <c r="V1902" s="1">
        <f>LEN(F1902)</f>
        <v>19</v>
      </c>
      <c r="W1902" s="1" t="str">
        <f>RIGHT(F1902,(V1902+1)-U1902)</f>
        <v>120_0121</v>
      </c>
      <c r="X1902" s="1" t="str">
        <f>LEFT(W1902,8)</f>
        <v>120_0121</v>
      </c>
      <c r="Y1902" s="1" t="str">
        <f>IF(E1902&lt;&gt;"",E1902,"A créer")</f>
        <v>2 G 12 F</v>
      </c>
      <c r="Z1902" s="2">
        <f>I1902</f>
        <v>1</v>
      </c>
      <c r="AA1902" s="1" t="str">
        <f>X1902&amp;" / "&amp;A1902</f>
        <v>120_0121 / 31275464</v>
      </c>
      <c r="AB1902" s="1">
        <f>A1902</f>
        <v>31275464</v>
      </c>
    </row>
    <row r="1903" spans="1:28" ht="15" x14ac:dyDescent="0.25">
      <c r="A1903" s="6">
        <v>31275396</v>
      </c>
      <c r="B1903" s="6" t="s">
        <v>3338</v>
      </c>
      <c r="C1903" s="6" t="s">
        <v>10</v>
      </c>
      <c r="D1903" s="6" t="s">
        <v>9</v>
      </c>
      <c r="E1903" s="6" t="s">
        <v>600</v>
      </c>
      <c r="F1903" s="6" t="s">
        <v>3337</v>
      </c>
      <c r="G1903" s="6" t="s">
        <v>3</v>
      </c>
      <c r="H1903" s="6" t="s">
        <v>6</v>
      </c>
      <c r="I1903" s="5">
        <v>4</v>
      </c>
      <c r="J1903" s="6" t="s">
        <v>5</v>
      </c>
      <c r="K1903" s="6" t="s">
        <v>4</v>
      </c>
      <c r="L1903" s="7">
        <v>385</v>
      </c>
      <c r="M1903" s="6" t="s">
        <v>3</v>
      </c>
      <c r="N1903" s="5">
        <v>1</v>
      </c>
      <c r="O1903" s="1">
        <f>IFERROR(FIND("DRW ACY",B1903),"")</f>
        <v>9</v>
      </c>
      <c r="P1903" s="1">
        <f>IF(O1903="","",O1903+6)</f>
        <v>15</v>
      </c>
      <c r="Q1903" s="1">
        <f>LEN(B1903)</f>
        <v>23</v>
      </c>
      <c r="R1903" s="1" t="str">
        <f>IF(P1903="","",RIGHT(B1903,Q1903-P1903))</f>
        <v>611_3503</v>
      </c>
      <c r="U1903" cm="1">
        <f t="array" ref="U1903">MIN(IFERROR(FIND(_xlfn.SEQUENCE(10,,CHAR(48)),F1903),""))</f>
        <v>8</v>
      </c>
      <c r="V1903" s="1">
        <f>LEN(F1903)</f>
        <v>15</v>
      </c>
      <c r="W1903" s="1" t="str">
        <f>RIGHT(F1903,(V1903+1)-U1903)</f>
        <v>611_3503</v>
      </c>
      <c r="X1903" s="1" t="str">
        <f>LEFT(W1903,8)</f>
        <v>611_3503</v>
      </c>
      <c r="Y1903" s="1" t="str">
        <f>IF(E1903&lt;&gt;"",E1903,"A créer")</f>
        <v>2 G 3 D</v>
      </c>
      <c r="Z1903" s="2">
        <f>I1903</f>
        <v>4</v>
      </c>
      <c r="AA1903" s="1" t="str">
        <f>X1903&amp;" / "&amp;A1903</f>
        <v>611_3503 / 31275396</v>
      </c>
      <c r="AB1903" s="1">
        <f>A1903</f>
        <v>31275396</v>
      </c>
    </row>
    <row r="1904" spans="1:28" ht="15" x14ac:dyDescent="0.25">
      <c r="A1904" s="6">
        <v>31275395</v>
      </c>
      <c r="B1904" s="6" t="s">
        <v>3336</v>
      </c>
      <c r="C1904" s="6" t="s">
        <v>10</v>
      </c>
      <c r="D1904" s="6" t="s">
        <v>9</v>
      </c>
      <c r="E1904" s="6" t="s">
        <v>600</v>
      </c>
      <c r="F1904" s="6" t="s">
        <v>3335</v>
      </c>
      <c r="G1904" s="6" t="s">
        <v>3</v>
      </c>
      <c r="H1904" s="6" t="s">
        <v>6</v>
      </c>
      <c r="I1904" s="5">
        <v>3</v>
      </c>
      <c r="J1904" s="6" t="s">
        <v>5</v>
      </c>
      <c r="K1904" s="6" t="s">
        <v>4</v>
      </c>
      <c r="L1904" s="7">
        <v>385</v>
      </c>
      <c r="M1904" s="6" t="s">
        <v>3</v>
      </c>
      <c r="N1904" s="5">
        <v>1</v>
      </c>
      <c r="O1904" s="1">
        <f>IFERROR(FIND("DRW ACY",B1904),"")</f>
        <v>9</v>
      </c>
      <c r="P1904" s="1">
        <f>IF(O1904="","",O1904+6)</f>
        <v>15</v>
      </c>
      <c r="Q1904" s="1">
        <f>LEN(B1904)</f>
        <v>23</v>
      </c>
      <c r="R1904" s="1" t="str">
        <f>IF(P1904="","",RIGHT(B1904,Q1904-P1904))</f>
        <v>611_3501</v>
      </c>
      <c r="U1904" cm="1">
        <f t="array" ref="U1904">MIN(IFERROR(FIND(_xlfn.SEQUENCE(10,,CHAR(48)),F1904),""))</f>
        <v>8</v>
      </c>
      <c r="V1904" s="1">
        <f>LEN(F1904)</f>
        <v>15</v>
      </c>
      <c r="W1904" s="1" t="str">
        <f>RIGHT(F1904,(V1904+1)-U1904)</f>
        <v>611_3501</v>
      </c>
      <c r="X1904" s="1" t="str">
        <f>LEFT(W1904,8)</f>
        <v>611_3501</v>
      </c>
      <c r="Y1904" s="1" t="str">
        <f>IF(E1904&lt;&gt;"",E1904,"A créer")</f>
        <v>2 G 3 D</v>
      </c>
      <c r="Z1904" s="2">
        <f>I1904</f>
        <v>3</v>
      </c>
      <c r="AA1904" s="1" t="str">
        <f>X1904&amp;" / "&amp;A1904</f>
        <v>611_3501 / 31275395</v>
      </c>
      <c r="AB1904" s="1">
        <f>A1904</f>
        <v>31275395</v>
      </c>
    </row>
    <row r="1905" spans="1:28" ht="15" x14ac:dyDescent="0.25">
      <c r="A1905" s="6">
        <v>31274431</v>
      </c>
      <c r="B1905" s="6" t="s">
        <v>3334</v>
      </c>
      <c r="C1905" s="6" t="s">
        <v>10</v>
      </c>
      <c r="D1905" s="6" t="s">
        <v>9</v>
      </c>
      <c r="E1905" s="6" t="s">
        <v>2261</v>
      </c>
      <c r="F1905" s="6" t="s">
        <v>3333</v>
      </c>
      <c r="G1905" s="6" t="s">
        <v>3</v>
      </c>
      <c r="H1905" s="6" t="s">
        <v>6</v>
      </c>
      <c r="I1905" s="5">
        <v>3</v>
      </c>
      <c r="J1905" s="6" t="s">
        <v>5</v>
      </c>
      <c r="K1905" s="6" t="s">
        <v>4</v>
      </c>
      <c r="L1905" s="7">
        <v>400</v>
      </c>
      <c r="M1905" s="6" t="s">
        <v>3</v>
      </c>
      <c r="N1905" s="5">
        <v>1</v>
      </c>
      <c r="O1905" s="1">
        <f>IFERROR(FIND("DRW ACY",B1905),"")</f>
        <v>18</v>
      </c>
      <c r="P1905" s="1">
        <f>IF(O1905="","",O1905+6)</f>
        <v>24</v>
      </c>
      <c r="Q1905" s="1">
        <f>LEN(B1905)</f>
        <v>32</v>
      </c>
      <c r="R1905" s="1" t="str">
        <f>IF(P1905="","",RIGHT(B1905,Q1905-P1905))</f>
        <v>611_3427</v>
      </c>
      <c r="U1905" cm="1">
        <f t="array" ref="U1905">MIN(IFERROR(FIND(_xlfn.SEQUENCE(10,,CHAR(48)),F1905),""))</f>
        <v>8</v>
      </c>
      <c r="V1905" s="1">
        <f>LEN(F1905)</f>
        <v>15</v>
      </c>
      <c r="W1905" s="1" t="str">
        <f>RIGHT(F1905,(V1905+1)-U1905)</f>
        <v>611_3427</v>
      </c>
      <c r="X1905" s="1" t="str">
        <f>LEFT(W1905,8)</f>
        <v>611_3427</v>
      </c>
      <c r="Y1905" s="1" t="str">
        <f>IF(E1905&lt;&gt;"",E1905,"A créer")</f>
        <v>2 F 6 D</v>
      </c>
      <c r="Z1905" s="2">
        <f>I1905</f>
        <v>3</v>
      </c>
      <c r="AA1905" s="1" t="str">
        <f>X1905&amp;" / "&amp;A1905</f>
        <v>611_3427 / 31274431</v>
      </c>
      <c r="AB1905" s="1">
        <f>A1905</f>
        <v>31274431</v>
      </c>
    </row>
    <row r="1906" spans="1:28" ht="15" x14ac:dyDescent="0.25">
      <c r="A1906" s="6">
        <v>31274813</v>
      </c>
      <c r="B1906" s="6" t="s">
        <v>3332</v>
      </c>
      <c r="C1906" s="6" t="s">
        <v>10</v>
      </c>
      <c r="D1906" s="6" t="s">
        <v>9</v>
      </c>
      <c r="E1906" s="6" t="s">
        <v>2461</v>
      </c>
      <c r="F1906" s="6" t="s">
        <v>3331</v>
      </c>
      <c r="G1906" s="6" t="s">
        <v>3</v>
      </c>
      <c r="H1906" s="6" t="s">
        <v>6</v>
      </c>
      <c r="I1906" s="5">
        <v>1</v>
      </c>
      <c r="J1906" s="6" t="s">
        <v>5</v>
      </c>
      <c r="K1906" s="6" t="s">
        <v>4</v>
      </c>
      <c r="L1906" s="7">
        <v>499</v>
      </c>
      <c r="M1906" s="6" t="s">
        <v>3</v>
      </c>
      <c r="N1906" s="5">
        <v>1</v>
      </c>
      <c r="O1906" s="1">
        <f>IFERROR(FIND("DRW ACY",B1906),"")</f>
        <v>18</v>
      </c>
      <c r="P1906" s="1">
        <f>IF(O1906="","",O1906+6)</f>
        <v>24</v>
      </c>
      <c r="Q1906" s="1">
        <f>LEN(B1906)</f>
        <v>36</v>
      </c>
      <c r="R1906" s="1" t="str">
        <f>IF(P1906="","",RIGHT(B1906,Q1906-P1906))</f>
        <v>_MFR120_0154</v>
      </c>
      <c r="U1906" cm="1">
        <f t="array" ref="U1906">MIN(IFERROR(FIND(_xlfn.SEQUENCE(10,,CHAR(48)),F1906),""))</f>
        <v>12</v>
      </c>
      <c r="V1906" s="1">
        <f>LEN(F1906)</f>
        <v>19</v>
      </c>
      <c r="W1906" s="1" t="str">
        <f>RIGHT(F1906,(V1906+1)-U1906)</f>
        <v>120_0154</v>
      </c>
      <c r="X1906" s="1" t="str">
        <f>LEFT(W1906,8)</f>
        <v>120_0154</v>
      </c>
      <c r="Y1906" s="1" t="str">
        <f>IF(E1906&lt;&gt;"",E1906,"A créer")</f>
        <v>2 H 12 L</v>
      </c>
      <c r="Z1906" s="2">
        <f>I1906</f>
        <v>1</v>
      </c>
      <c r="AA1906" s="1" t="str">
        <f>X1906&amp;" / "&amp;A1906</f>
        <v>120_0154 / 31274813</v>
      </c>
      <c r="AB1906" s="1">
        <f>A1906</f>
        <v>31274813</v>
      </c>
    </row>
    <row r="1907" spans="1:28" ht="15" x14ac:dyDescent="0.25">
      <c r="A1907" s="6">
        <v>31274190</v>
      </c>
      <c r="B1907" s="6" t="s">
        <v>3330</v>
      </c>
      <c r="C1907" s="6" t="s">
        <v>10</v>
      </c>
      <c r="D1907" s="6" t="s">
        <v>9</v>
      </c>
      <c r="E1907" s="6" t="s">
        <v>3236</v>
      </c>
      <c r="F1907" s="6" t="s">
        <v>3329</v>
      </c>
      <c r="G1907" s="6" t="s">
        <v>3</v>
      </c>
      <c r="H1907" s="6" t="s">
        <v>6</v>
      </c>
      <c r="I1907" s="5">
        <v>2</v>
      </c>
      <c r="J1907" s="6" t="s">
        <v>5</v>
      </c>
      <c r="K1907" s="6" t="s">
        <v>4</v>
      </c>
      <c r="L1907" s="7">
        <v>281.45</v>
      </c>
      <c r="M1907" s="6" t="s">
        <v>3</v>
      </c>
      <c r="N1907" s="5">
        <v>1</v>
      </c>
      <c r="O1907" s="1">
        <f>IFERROR(FIND("DRW ACY",B1907),"")</f>
        <v>20</v>
      </c>
      <c r="P1907" s="1">
        <f>IF(O1907="","",O1907+6)</f>
        <v>26</v>
      </c>
      <c r="Q1907" s="1">
        <f>LEN(B1907)</f>
        <v>34</v>
      </c>
      <c r="R1907" s="1" t="str">
        <f>IF(P1907="","",RIGHT(B1907,Q1907-P1907))</f>
        <v>611_3161</v>
      </c>
      <c r="U1907" cm="1">
        <f t="array" ref="U1907">MIN(IFERROR(FIND(_xlfn.SEQUENCE(10,,CHAR(48)),F1907),""))</f>
        <v>8</v>
      </c>
      <c r="V1907" s="1">
        <f>LEN(F1907)</f>
        <v>15</v>
      </c>
      <c r="W1907" s="1" t="str">
        <f>RIGHT(F1907,(V1907+1)-U1907)</f>
        <v>611_3161</v>
      </c>
      <c r="X1907" s="1" t="str">
        <f>LEFT(W1907,8)</f>
        <v>611_3161</v>
      </c>
      <c r="Y1907" s="1" t="str">
        <f>IF(E1907&lt;&gt;"",E1907,"A créer")</f>
        <v>2 C 7 M</v>
      </c>
      <c r="Z1907" s="2">
        <f>I1907</f>
        <v>2</v>
      </c>
      <c r="AA1907" s="1" t="str">
        <f>X1907&amp;" / "&amp;A1907</f>
        <v>611_3161 / 31274190</v>
      </c>
      <c r="AB1907" s="1">
        <f>A1907</f>
        <v>31274190</v>
      </c>
    </row>
    <row r="1908" spans="1:28" ht="15" x14ac:dyDescent="0.25">
      <c r="A1908" s="6">
        <v>31274434</v>
      </c>
      <c r="B1908" s="6" t="s">
        <v>3328</v>
      </c>
      <c r="C1908" s="6" t="s">
        <v>10</v>
      </c>
      <c r="D1908" s="6" t="s">
        <v>9</v>
      </c>
      <c r="E1908" s="6" t="s">
        <v>3327</v>
      </c>
      <c r="F1908" s="6" t="s">
        <v>3326</v>
      </c>
      <c r="G1908" s="6" t="s">
        <v>3</v>
      </c>
      <c r="H1908" s="6" t="s">
        <v>6</v>
      </c>
      <c r="I1908" s="5">
        <v>2</v>
      </c>
      <c r="J1908" s="6" t="s">
        <v>5</v>
      </c>
      <c r="K1908" s="6" t="s">
        <v>4</v>
      </c>
      <c r="L1908" s="7">
        <v>464.3</v>
      </c>
      <c r="M1908" s="6" t="s">
        <v>3</v>
      </c>
      <c r="N1908" s="5">
        <v>1</v>
      </c>
      <c r="O1908" s="1">
        <f>IFERROR(FIND("DRW ACY",B1908),"")</f>
        <v>22</v>
      </c>
      <c r="P1908" s="1">
        <f>IF(O1908="","",O1908+6)</f>
        <v>28</v>
      </c>
      <c r="Q1908" s="1">
        <f>LEN(B1908)</f>
        <v>36</v>
      </c>
      <c r="R1908" s="1" t="str">
        <f>IF(P1908="","",RIGHT(B1908,Q1908-P1908))</f>
        <v>611_3440</v>
      </c>
      <c r="U1908" cm="1">
        <f t="array" ref="U1908">MIN(IFERROR(FIND(_xlfn.SEQUENCE(10,,CHAR(48)),F1908),""))</f>
        <v>8</v>
      </c>
      <c r="V1908" s="1">
        <f>LEN(F1908)</f>
        <v>15</v>
      </c>
      <c r="W1908" s="1" t="str">
        <f>RIGHT(F1908,(V1908+1)-U1908)</f>
        <v>611_3440</v>
      </c>
      <c r="X1908" s="1" t="str">
        <f>LEFT(W1908,8)</f>
        <v>611_3440</v>
      </c>
      <c r="Y1908" s="1" t="str">
        <f>IF(E1908&lt;&gt;"",E1908,"A créer")</f>
        <v>2 H 6 L</v>
      </c>
      <c r="Z1908" s="2">
        <f>I1908</f>
        <v>2</v>
      </c>
      <c r="AA1908" s="1" t="str">
        <f>X1908&amp;" / "&amp;A1908</f>
        <v>611_3440 / 31274434</v>
      </c>
      <c r="AB1908" s="1">
        <f>A1908</f>
        <v>31274434</v>
      </c>
    </row>
    <row r="1909" spans="1:28" ht="15" x14ac:dyDescent="0.25">
      <c r="A1909" s="6">
        <v>31274692</v>
      </c>
      <c r="B1909" s="6" t="s">
        <v>3325</v>
      </c>
      <c r="C1909" s="6" t="s">
        <v>10</v>
      </c>
      <c r="D1909" s="6" t="s">
        <v>9</v>
      </c>
      <c r="E1909" s="6" t="s">
        <v>3324</v>
      </c>
      <c r="F1909" s="6" t="s">
        <v>3323</v>
      </c>
      <c r="G1909" s="6" t="s">
        <v>3</v>
      </c>
      <c r="H1909" s="6" t="s">
        <v>6</v>
      </c>
      <c r="I1909" s="5">
        <v>1</v>
      </c>
      <c r="J1909" s="6" t="s">
        <v>5</v>
      </c>
      <c r="K1909" s="6" t="s">
        <v>4</v>
      </c>
      <c r="L1909" s="7">
        <v>200</v>
      </c>
      <c r="M1909" s="6" t="s">
        <v>3</v>
      </c>
      <c r="N1909" s="5">
        <v>1</v>
      </c>
      <c r="O1909" s="1">
        <f>IFERROR(FIND("DRW ACY",B1909),"")</f>
        <v>25</v>
      </c>
      <c r="P1909" s="1">
        <f>IF(O1909="","",O1909+6)</f>
        <v>31</v>
      </c>
      <c r="Q1909" s="1">
        <f>LEN(B1909)</f>
        <v>39</v>
      </c>
      <c r="R1909" s="1" t="str">
        <f>IF(P1909="","",RIGHT(B1909,Q1909-P1909))</f>
        <v>611_3478</v>
      </c>
      <c r="U1909" cm="1">
        <f t="array" ref="U1909">MIN(IFERROR(FIND(_xlfn.SEQUENCE(10,,CHAR(48)),F1909),""))</f>
        <v>8</v>
      </c>
      <c r="V1909" s="1">
        <f>LEN(F1909)</f>
        <v>15</v>
      </c>
      <c r="W1909" s="1" t="str">
        <f>RIGHT(F1909,(V1909+1)-U1909)</f>
        <v>611_3478</v>
      </c>
      <c r="X1909" s="1" t="str">
        <f>LEFT(W1909,8)</f>
        <v>611_3478</v>
      </c>
      <c r="Y1909" s="1" t="str">
        <f>IF(E1909&lt;&gt;"",E1909,"A créer")</f>
        <v>2 C 9 M</v>
      </c>
      <c r="Z1909" s="2">
        <f>I1909</f>
        <v>1</v>
      </c>
      <c r="AA1909" s="1" t="str">
        <f>X1909&amp;" / "&amp;A1909</f>
        <v>611_3478 / 31274692</v>
      </c>
      <c r="AB1909" s="1">
        <f>A1909</f>
        <v>31274692</v>
      </c>
    </row>
    <row r="1910" spans="1:28" ht="15" x14ac:dyDescent="0.25">
      <c r="A1910" s="6">
        <v>31275191</v>
      </c>
      <c r="B1910" s="6" t="s">
        <v>3322</v>
      </c>
      <c r="C1910" s="6" t="s">
        <v>10</v>
      </c>
      <c r="D1910" s="6" t="s">
        <v>9</v>
      </c>
      <c r="E1910" s="6" t="s">
        <v>2144</v>
      </c>
      <c r="F1910" s="6" t="s">
        <v>3321</v>
      </c>
      <c r="G1910" s="6" t="s">
        <v>3</v>
      </c>
      <c r="H1910" s="6" t="s">
        <v>6</v>
      </c>
      <c r="I1910" s="5">
        <v>2</v>
      </c>
      <c r="J1910" s="6" t="s">
        <v>5</v>
      </c>
      <c r="K1910" s="6" t="s">
        <v>4</v>
      </c>
      <c r="L1910" s="7">
        <v>276</v>
      </c>
      <c r="M1910" s="6" t="s">
        <v>3</v>
      </c>
      <c r="N1910" s="5">
        <v>1</v>
      </c>
      <c r="O1910" s="1">
        <f>IFERROR(FIND("DRW ACY",B1910),"")</f>
        <v>12</v>
      </c>
      <c r="P1910" s="1">
        <f>IF(O1910="","",O1910+6)</f>
        <v>18</v>
      </c>
      <c r="Q1910" s="1">
        <f>LEN(B1910)</f>
        <v>26</v>
      </c>
      <c r="R1910" s="1" t="str">
        <f>IF(P1910="","",RIGHT(B1910,Q1910-P1910))</f>
        <v>611_1426</v>
      </c>
      <c r="U1910" cm="1">
        <f t="array" ref="U1910">MIN(IFERROR(FIND(_xlfn.SEQUENCE(10,,CHAR(48)),F1910),""))</f>
        <v>8</v>
      </c>
      <c r="V1910" s="1">
        <f>LEN(F1910)</f>
        <v>15</v>
      </c>
      <c r="W1910" s="1" t="str">
        <f>RIGHT(F1910,(V1910+1)-U1910)</f>
        <v>611_1426</v>
      </c>
      <c r="X1910" s="1" t="str">
        <f>LEFT(W1910,8)</f>
        <v>611_1426</v>
      </c>
      <c r="Y1910" s="1" t="str">
        <f>IF(E1910&lt;&gt;"",E1910,"A créer")</f>
        <v>2 G 11 M</v>
      </c>
      <c r="Z1910" s="2">
        <f>I1910</f>
        <v>2</v>
      </c>
      <c r="AA1910" s="1" t="str">
        <f>X1910&amp;" / "&amp;A1910</f>
        <v>611_1426 / 31275191</v>
      </c>
      <c r="AB1910" s="1">
        <f>A1910</f>
        <v>31275191</v>
      </c>
    </row>
    <row r="1911" spans="1:28" ht="15" x14ac:dyDescent="0.25">
      <c r="A1911" s="6">
        <v>31275786</v>
      </c>
      <c r="B1911" s="6" t="s">
        <v>3320</v>
      </c>
      <c r="C1911" s="6" t="s">
        <v>10</v>
      </c>
      <c r="D1911" s="6" t="s">
        <v>9</v>
      </c>
      <c r="E1911" s="6" t="s">
        <v>2125</v>
      </c>
      <c r="F1911" s="6" t="s">
        <v>3319</v>
      </c>
      <c r="G1911" s="6" t="s">
        <v>3</v>
      </c>
      <c r="H1911" s="6" t="s">
        <v>6</v>
      </c>
      <c r="I1911" s="5">
        <v>1</v>
      </c>
      <c r="J1911" s="6" t="s">
        <v>5</v>
      </c>
      <c r="K1911" s="6" t="s">
        <v>4</v>
      </c>
      <c r="L1911" s="7">
        <v>425</v>
      </c>
      <c r="M1911" s="6" t="s">
        <v>3</v>
      </c>
      <c r="N1911" s="5">
        <v>1</v>
      </c>
      <c r="O1911" s="1">
        <f>IFERROR(FIND("DRW ACY",B1911),"")</f>
        <v>9</v>
      </c>
      <c r="P1911" s="1">
        <f>IF(O1911="","",O1911+6)</f>
        <v>15</v>
      </c>
      <c r="Q1911" s="1">
        <f>LEN(B1911)</f>
        <v>23</v>
      </c>
      <c r="R1911" s="1" t="str">
        <f>IF(P1911="","",RIGHT(B1911,Q1911-P1911))</f>
        <v>611_3378</v>
      </c>
      <c r="U1911" cm="1">
        <f t="array" ref="U1911">MIN(IFERROR(FIND(_xlfn.SEQUENCE(10,,CHAR(48)),F1911),""))</f>
        <v>8</v>
      </c>
      <c r="V1911" s="1">
        <f>LEN(F1911)</f>
        <v>15</v>
      </c>
      <c r="W1911" s="1" t="str">
        <f>RIGHT(F1911,(V1911+1)-U1911)</f>
        <v>611_3378</v>
      </c>
      <c r="X1911" s="1" t="str">
        <f>LEFT(W1911,8)</f>
        <v>611_3378</v>
      </c>
      <c r="Y1911" s="1" t="str">
        <f>IF(E1911&lt;&gt;"",E1911,"A créer")</f>
        <v>2 A 1 H</v>
      </c>
      <c r="Z1911" s="2">
        <f>I1911</f>
        <v>1</v>
      </c>
      <c r="AA1911" s="1" t="str">
        <f>X1911&amp;" / "&amp;A1911</f>
        <v>611_3378 / 31275786</v>
      </c>
      <c r="AB1911" s="1">
        <f>A1911</f>
        <v>31275786</v>
      </c>
    </row>
    <row r="1912" spans="1:28" ht="15" x14ac:dyDescent="0.25">
      <c r="A1912" s="6">
        <v>31269603</v>
      </c>
      <c r="B1912" s="6" t="s">
        <v>3318</v>
      </c>
      <c r="C1912" s="6" t="s">
        <v>10</v>
      </c>
      <c r="D1912" s="6" t="s">
        <v>9</v>
      </c>
      <c r="E1912" s="6" t="s">
        <v>273</v>
      </c>
      <c r="F1912" s="6" t="s">
        <v>3317</v>
      </c>
      <c r="G1912" s="6" t="s">
        <v>3</v>
      </c>
      <c r="H1912" s="6" t="s">
        <v>6</v>
      </c>
      <c r="I1912" s="5">
        <v>1</v>
      </c>
      <c r="J1912" s="6" t="s">
        <v>5</v>
      </c>
      <c r="K1912" s="6" t="s">
        <v>4</v>
      </c>
      <c r="L1912" s="7">
        <v>185</v>
      </c>
      <c r="M1912" s="6" t="s">
        <v>3</v>
      </c>
      <c r="N1912" s="5">
        <v>1</v>
      </c>
      <c r="O1912" s="1">
        <f>IFERROR(FIND("DRW ACY",B1912),"")</f>
        <v>18</v>
      </c>
      <c r="P1912" s="1">
        <f>IF(O1912="","",O1912+6)</f>
        <v>24</v>
      </c>
      <c r="Q1912" s="1">
        <f>LEN(B1912)</f>
        <v>32</v>
      </c>
      <c r="R1912" s="1" t="str">
        <f>IF(P1912="","",RIGHT(B1912,Q1912-P1912))</f>
        <v>611_0844</v>
      </c>
      <c r="U1912" cm="1">
        <f t="array" ref="U1912">MIN(IFERROR(FIND(_xlfn.SEQUENCE(10,,CHAR(48)),F1912),""))</f>
        <v>8</v>
      </c>
      <c r="V1912" s="1">
        <f>LEN(F1912)</f>
        <v>17</v>
      </c>
      <c r="W1912" s="1" t="str">
        <f>RIGHT(F1912,(V1912+1)-U1912)</f>
        <v>611_0844/A</v>
      </c>
      <c r="X1912" s="1" t="str">
        <f>LEFT(W1912,8)</f>
        <v>611_0844</v>
      </c>
      <c r="Y1912" s="1" t="str">
        <f>IF(E1912&lt;&gt;"",E1912,"A créer")</f>
        <v>2 H 6 J</v>
      </c>
      <c r="Z1912" s="2">
        <f>I1912</f>
        <v>1</v>
      </c>
      <c r="AA1912" s="1" t="str">
        <f>X1912&amp;" / "&amp;A1912</f>
        <v>611_0844 / 31269603</v>
      </c>
      <c r="AB1912" s="1">
        <f>A1912</f>
        <v>31269603</v>
      </c>
    </row>
    <row r="1913" spans="1:28" ht="15" x14ac:dyDescent="0.25">
      <c r="A1913" s="6">
        <v>31271142</v>
      </c>
      <c r="B1913" s="6" t="s">
        <v>3316</v>
      </c>
      <c r="C1913" s="6" t="s">
        <v>10</v>
      </c>
      <c r="D1913" s="6" t="s">
        <v>9</v>
      </c>
      <c r="E1913" s="6" t="s">
        <v>296</v>
      </c>
      <c r="F1913" s="6" t="s">
        <v>3315</v>
      </c>
      <c r="G1913" s="6" t="s">
        <v>3</v>
      </c>
      <c r="H1913" s="6" t="s">
        <v>6</v>
      </c>
      <c r="I1913" s="5">
        <v>2</v>
      </c>
      <c r="J1913" s="6" t="s">
        <v>5</v>
      </c>
      <c r="K1913" s="6" t="s">
        <v>4</v>
      </c>
      <c r="L1913" s="7">
        <v>195</v>
      </c>
      <c r="M1913" s="6" t="s">
        <v>3</v>
      </c>
      <c r="N1913" s="5">
        <v>1</v>
      </c>
      <c r="O1913" s="1" t="str">
        <f>IFERROR(FIND("DRW ACY",B1913),"")</f>
        <v/>
      </c>
      <c r="P1913" s="1" t="str">
        <f>IF(O1913="","",O1913+6)</f>
        <v/>
      </c>
      <c r="Q1913" s="1">
        <f>LEN(B1913)</f>
        <v>29</v>
      </c>
      <c r="R1913" s="1" t="str">
        <f>IF(P1913="","",RIGHT(B1913,Q1913-P1913))</f>
        <v/>
      </c>
      <c r="U1913" cm="1">
        <f t="array" ref="U1913">MIN(IFERROR(FIND(_xlfn.SEQUENCE(10,,CHAR(48)),F1913),""))</f>
        <v>13</v>
      </c>
      <c r="V1913" s="1">
        <f>LEN(F1913)</f>
        <v>22</v>
      </c>
      <c r="W1913" s="1" t="str">
        <f>RIGHT(F1913,(V1913+1)-U1913)</f>
        <v>120_0141/A</v>
      </c>
      <c r="X1913" s="1" t="str">
        <f>LEFT(W1913,8)</f>
        <v>120_0141</v>
      </c>
      <c r="Y1913" s="1" t="str">
        <f>IF(E1913&lt;&gt;"",E1913,"A créer")</f>
        <v>2 G 12 E</v>
      </c>
      <c r="Z1913" s="2">
        <f>I1913</f>
        <v>2</v>
      </c>
      <c r="AA1913" s="1" t="str">
        <f>X1913&amp;" / "&amp;A1913</f>
        <v>120_0141 / 31271142</v>
      </c>
      <c r="AB1913" s="1">
        <f>A1913</f>
        <v>31271142</v>
      </c>
    </row>
    <row r="1914" spans="1:28" ht="15" x14ac:dyDescent="0.25">
      <c r="A1914" s="6">
        <v>31271143</v>
      </c>
      <c r="B1914" s="6" t="s">
        <v>3314</v>
      </c>
      <c r="C1914" s="6" t="s">
        <v>10</v>
      </c>
      <c r="D1914" s="6" t="s">
        <v>9</v>
      </c>
      <c r="E1914" s="6" t="s">
        <v>296</v>
      </c>
      <c r="F1914" s="6" t="s">
        <v>3313</v>
      </c>
      <c r="G1914" s="6" t="s">
        <v>3</v>
      </c>
      <c r="H1914" s="6" t="s">
        <v>6</v>
      </c>
      <c r="I1914" s="5">
        <v>3</v>
      </c>
      <c r="J1914" s="6" t="s">
        <v>5</v>
      </c>
      <c r="K1914" s="6" t="s">
        <v>4</v>
      </c>
      <c r="L1914" s="7">
        <v>175</v>
      </c>
      <c r="M1914" s="6" t="s">
        <v>3</v>
      </c>
      <c r="N1914" s="5">
        <v>1</v>
      </c>
      <c r="O1914" s="1" t="str">
        <f>IFERROR(FIND("DRW ACY",B1914),"")</f>
        <v/>
      </c>
      <c r="P1914" s="1" t="str">
        <f>IF(O1914="","",O1914+6)</f>
        <v/>
      </c>
      <c r="Q1914" s="1">
        <f>LEN(B1914)</f>
        <v>29</v>
      </c>
      <c r="R1914" s="1" t="str">
        <f>IF(P1914="","",RIGHT(B1914,Q1914-P1914))</f>
        <v/>
      </c>
      <c r="U1914" cm="1">
        <f t="array" ref="U1914">MIN(IFERROR(FIND(_xlfn.SEQUENCE(10,,CHAR(48)),F1914),""))</f>
        <v>13</v>
      </c>
      <c r="V1914" s="1">
        <f>LEN(F1914)</f>
        <v>22</v>
      </c>
      <c r="W1914" s="1" t="str">
        <f>RIGHT(F1914,(V1914+1)-U1914)</f>
        <v>120_0124/A</v>
      </c>
      <c r="X1914" s="1" t="str">
        <f>LEFT(W1914,8)</f>
        <v>120_0124</v>
      </c>
      <c r="Y1914" s="1" t="str">
        <f>IF(E1914&lt;&gt;"",E1914,"A créer")</f>
        <v>2 G 12 E</v>
      </c>
      <c r="Z1914" s="2">
        <f>I1914</f>
        <v>3</v>
      </c>
      <c r="AA1914" s="1" t="str">
        <f>X1914&amp;" / "&amp;A1914</f>
        <v>120_0124 / 31271143</v>
      </c>
      <c r="AB1914" s="1">
        <f>A1914</f>
        <v>31271143</v>
      </c>
    </row>
    <row r="1915" spans="1:28" ht="15" x14ac:dyDescent="0.25">
      <c r="A1915" s="6">
        <v>31266496</v>
      </c>
      <c r="B1915" s="6" t="s">
        <v>3312</v>
      </c>
      <c r="C1915" s="6" t="s">
        <v>10</v>
      </c>
      <c r="D1915" s="6" t="s">
        <v>9</v>
      </c>
      <c r="E1915" s="6" t="s">
        <v>3311</v>
      </c>
      <c r="F1915" s="6" t="s">
        <v>3310</v>
      </c>
      <c r="G1915" s="6" t="s">
        <v>3</v>
      </c>
      <c r="H1915" s="6" t="s">
        <v>6</v>
      </c>
      <c r="I1915" s="5">
        <v>2</v>
      </c>
      <c r="J1915" s="6" t="s">
        <v>5</v>
      </c>
      <c r="K1915" s="6" t="s">
        <v>4</v>
      </c>
      <c r="L1915" s="7">
        <v>385</v>
      </c>
      <c r="M1915" s="6" t="s">
        <v>3</v>
      </c>
      <c r="N1915" s="5">
        <v>1</v>
      </c>
      <c r="O1915" s="1">
        <f>IFERROR(FIND("DRW ACY",B1915),"")</f>
        <v>10</v>
      </c>
      <c r="P1915" s="1">
        <f>IF(O1915="","",O1915+6)</f>
        <v>16</v>
      </c>
      <c r="Q1915" s="1">
        <f>LEN(B1915)</f>
        <v>24</v>
      </c>
      <c r="R1915" s="1" t="str">
        <f>IF(P1915="","",RIGHT(B1915,Q1915-P1915))</f>
        <v>611_3260</v>
      </c>
      <c r="U1915" cm="1">
        <f t="array" ref="U1915">MIN(IFERROR(FIND(_xlfn.SEQUENCE(10,,CHAR(48)),F1915),""))</f>
        <v>8</v>
      </c>
      <c r="V1915" s="1">
        <f>LEN(F1915)</f>
        <v>17</v>
      </c>
      <c r="W1915" s="1" t="str">
        <f>RIGHT(F1915,(V1915+1)-U1915)</f>
        <v>611_3260/A</v>
      </c>
      <c r="X1915" s="1" t="str">
        <f>LEFT(W1915,8)</f>
        <v>611_3260</v>
      </c>
      <c r="Y1915" s="1" t="str">
        <f>IF(E1915&lt;&gt;"",E1915,"A créer")</f>
        <v>2 E 4 B</v>
      </c>
      <c r="Z1915" s="2">
        <f>I1915</f>
        <v>2</v>
      </c>
      <c r="AA1915" s="1" t="str">
        <f>X1915&amp;" / "&amp;A1915</f>
        <v>611_3260 / 31266496</v>
      </c>
      <c r="AB1915" s="1">
        <f>A1915</f>
        <v>31266496</v>
      </c>
    </row>
    <row r="1916" spans="1:28" ht="15" x14ac:dyDescent="0.25">
      <c r="A1916" s="6">
        <v>31266789</v>
      </c>
      <c r="B1916" s="6" t="s">
        <v>3309</v>
      </c>
      <c r="C1916" s="6" t="s">
        <v>10</v>
      </c>
      <c r="D1916" s="6" t="s">
        <v>9</v>
      </c>
      <c r="E1916" s="6" t="s">
        <v>2402</v>
      </c>
      <c r="F1916" s="6" t="s">
        <v>3308</v>
      </c>
      <c r="G1916" s="6" t="s">
        <v>3</v>
      </c>
      <c r="H1916" s="6" t="s">
        <v>6</v>
      </c>
      <c r="I1916" s="5">
        <v>3</v>
      </c>
      <c r="J1916" s="6" t="s">
        <v>5</v>
      </c>
      <c r="K1916" s="6" t="s">
        <v>4</v>
      </c>
      <c r="L1916" s="7">
        <v>195</v>
      </c>
      <c r="M1916" s="6" t="s">
        <v>3</v>
      </c>
      <c r="N1916" s="5">
        <v>1</v>
      </c>
      <c r="O1916" s="1">
        <f>IFERROR(FIND("DRW ACY",B1916),"")</f>
        <v>9</v>
      </c>
      <c r="P1916" s="1">
        <f>IF(O1916="","",O1916+6)</f>
        <v>15</v>
      </c>
      <c r="Q1916" s="1">
        <f>LEN(B1916)</f>
        <v>23</v>
      </c>
      <c r="R1916" s="1" t="str">
        <f>IF(P1916="","",RIGHT(B1916,Q1916-P1916))</f>
        <v>312_1402</v>
      </c>
      <c r="U1916" cm="1">
        <f t="array" ref="U1916">MIN(IFERROR(FIND(_xlfn.SEQUENCE(10,,CHAR(48)),F1916),""))</f>
        <v>8</v>
      </c>
      <c r="V1916" s="1">
        <f>LEN(F1916)</f>
        <v>17</v>
      </c>
      <c r="W1916" s="1" t="str">
        <f>RIGHT(F1916,(V1916+1)-U1916)</f>
        <v>312-1402/A</v>
      </c>
      <c r="X1916" s="1" t="str">
        <f>LEFT(W1916,8)</f>
        <v>312-1402</v>
      </c>
      <c r="Y1916" s="1" t="str">
        <f>IF(E1916&lt;&gt;"",E1916,"A créer")</f>
        <v>2 F 2 K</v>
      </c>
      <c r="Z1916" s="2">
        <f>I1916</f>
        <v>3</v>
      </c>
      <c r="AA1916" s="1" t="str">
        <f>X1916&amp;" / "&amp;A1916</f>
        <v>312-1402 / 31266789</v>
      </c>
      <c r="AB1916" s="1">
        <f>A1916</f>
        <v>31266789</v>
      </c>
    </row>
    <row r="1917" spans="1:28" ht="15" x14ac:dyDescent="0.25">
      <c r="A1917" s="6">
        <v>31266608</v>
      </c>
      <c r="B1917" s="6" t="s">
        <v>3307</v>
      </c>
      <c r="C1917" s="6" t="s">
        <v>10</v>
      </c>
      <c r="D1917" s="6" t="s">
        <v>9</v>
      </c>
      <c r="E1917" s="6" t="s">
        <v>2440</v>
      </c>
      <c r="F1917" s="6" t="s">
        <v>3306</v>
      </c>
      <c r="G1917" s="6" t="s">
        <v>3</v>
      </c>
      <c r="H1917" s="6" t="s">
        <v>6</v>
      </c>
      <c r="I1917" s="5">
        <v>3</v>
      </c>
      <c r="J1917" s="6" t="s">
        <v>5</v>
      </c>
      <c r="K1917" s="6" t="s">
        <v>4</v>
      </c>
      <c r="L1917" s="7">
        <v>120</v>
      </c>
      <c r="M1917" s="6" t="s">
        <v>3</v>
      </c>
      <c r="N1917" s="5">
        <v>1</v>
      </c>
      <c r="O1917" s="1">
        <f>IFERROR(FIND("DRW ACY",B1917),"")</f>
        <v>13</v>
      </c>
      <c r="P1917" s="1">
        <f>IF(O1917="","",O1917+6)</f>
        <v>19</v>
      </c>
      <c r="Q1917" s="1">
        <f>LEN(B1917)</f>
        <v>27</v>
      </c>
      <c r="R1917" s="1" t="str">
        <f>IF(P1917="","",RIGHT(B1917,Q1917-P1917))</f>
        <v>312_3419</v>
      </c>
      <c r="U1917" cm="1">
        <f t="array" ref="U1917">MIN(IFERROR(FIND(_xlfn.SEQUENCE(10,,CHAR(48)),F1917),""))</f>
        <v>8</v>
      </c>
      <c r="V1917" s="1">
        <f>LEN(F1917)</f>
        <v>17</v>
      </c>
      <c r="W1917" s="1" t="str">
        <f>RIGHT(F1917,(V1917+1)-U1917)</f>
        <v>312_3419/A</v>
      </c>
      <c r="X1917" s="1" t="str">
        <f>LEFT(W1917,8)</f>
        <v>312_3419</v>
      </c>
      <c r="Y1917" s="1" t="str">
        <f>IF(E1917&lt;&gt;"",E1917,"A créer")</f>
        <v>2 F 3 D</v>
      </c>
      <c r="Z1917" s="2">
        <f>I1917</f>
        <v>3</v>
      </c>
      <c r="AA1917" s="1" t="str">
        <f>X1917&amp;" / "&amp;A1917</f>
        <v>312_3419 / 31266608</v>
      </c>
      <c r="AB1917" s="1">
        <f>A1917</f>
        <v>31266608</v>
      </c>
    </row>
    <row r="1918" spans="1:28" ht="15" x14ac:dyDescent="0.25">
      <c r="A1918" s="6">
        <v>31266584</v>
      </c>
      <c r="B1918" s="6" t="s">
        <v>3305</v>
      </c>
      <c r="C1918" s="6" t="s">
        <v>10</v>
      </c>
      <c r="D1918" s="6" t="s">
        <v>9</v>
      </c>
      <c r="E1918" s="6" t="s">
        <v>2435</v>
      </c>
      <c r="F1918" s="6" t="s">
        <v>3304</v>
      </c>
      <c r="G1918" s="6" t="s">
        <v>3</v>
      </c>
      <c r="H1918" s="6" t="s">
        <v>6</v>
      </c>
      <c r="I1918" s="5">
        <v>0</v>
      </c>
      <c r="J1918" s="6" t="s">
        <v>5</v>
      </c>
      <c r="K1918" s="6" t="s">
        <v>4</v>
      </c>
      <c r="L1918" s="7">
        <v>90</v>
      </c>
      <c r="M1918" s="6" t="s">
        <v>3</v>
      </c>
      <c r="N1918" s="5">
        <v>1</v>
      </c>
      <c r="O1918" s="1">
        <f>IFERROR(FIND("DRW ACY",B1918),"")</f>
        <v>13</v>
      </c>
      <c r="P1918" s="1">
        <f>IF(O1918="","",O1918+6)</f>
        <v>19</v>
      </c>
      <c r="Q1918" s="1">
        <f>LEN(B1918)</f>
        <v>27</v>
      </c>
      <c r="R1918" s="1" t="str">
        <f>IF(P1918="","",RIGHT(B1918,Q1918-P1918))</f>
        <v>312_3388</v>
      </c>
      <c r="U1918" cm="1">
        <f t="array" ref="U1918">MIN(IFERROR(FIND(_xlfn.SEQUENCE(10,,CHAR(48)),F1918),""))</f>
        <v>8</v>
      </c>
      <c r="V1918" s="1">
        <f>LEN(F1918)</f>
        <v>17</v>
      </c>
      <c r="W1918" s="1" t="str">
        <f>RIGHT(F1918,(V1918+1)-U1918)</f>
        <v>312_3388/A</v>
      </c>
      <c r="X1918" s="1" t="str">
        <f>LEFT(W1918,8)</f>
        <v>312_3388</v>
      </c>
      <c r="Y1918" s="1" t="str">
        <f>IF(E1918&lt;&gt;"",E1918,"A créer")</f>
        <v>2 F 2 M</v>
      </c>
      <c r="Z1918" s="2">
        <f>I1918</f>
        <v>0</v>
      </c>
      <c r="AA1918" s="1" t="str">
        <f>X1918&amp;" / "&amp;A1918</f>
        <v>312_3388 / 31266584</v>
      </c>
      <c r="AB1918" s="1">
        <f>A1918</f>
        <v>31266584</v>
      </c>
    </row>
    <row r="1919" spans="1:28" ht="15" x14ac:dyDescent="0.25">
      <c r="A1919" s="6">
        <v>31270337</v>
      </c>
      <c r="B1919" s="6" t="s">
        <v>3303</v>
      </c>
      <c r="C1919" s="6" t="s">
        <v>10</v>
      </c>
      <c r="D1919" s="6" t="s">
        <v>9</v>
      </c>
      <c r="E1919" s="6" t="s">
        <v>3300</v>
      </c>
      <c r="F1919" s="6" t="s">
        <v>3302</v>
      </c>
      <c r="G1919" s="6" t="s">
        <v>3</v>
      </c>
      <c r="H1919" s="6" t="s">
        <v>6</v>
      </c>
      <c r="I1919" s="5">
        <v>2</v>
      </c>
      <c r="J1919" s="6" t="s">
        <v>5</v>
      </c>
      <c r="K1919" s="6" t="s">
        <v>4</v>
      </c>
      <c r="L1919" s="7">
        <v>365</v>
      </c>
      <c r="M1919" s="6" t="s">
        <v>3</v>
      </c>
      <c r="N1919" s="5">
        <v>1</v>
      </c>
      <c r="O1919" s="1">
        <f>IFERROR(FIND("DRW ACY",B1919),"")</f>
        <v>17</v>
      </c>
      <c r="P1919" s="1">
        <f>IF(O1919="","",O1919+6)</f>
        <v>23</v>
      </c>
      <c r="Q1919" s="1">
        <f>LEN(B1919)</f>
        <v>31</v>
      </c>
      <c r="R1919" s="1" t="str">
        <f>IF(P1919="","",RIGHT(B1919,Q1919-P1919))</f>
        <v>811_0106</v>
      </c>
      <c r="U1919" cm="1">
        <f t="array" ref="U1919">MIN(IFERROR(FIND(_xlfn.SEQUENCE(10,,CHAR(48)),F1919),""))</f>
        <v>8</v>
      </c>
      <c r="V1919" s="1">
        <f>LEN(F1919)</f>
        <v>15</v>
      </c>
      <c r="W1919" s="1" t="str">
        <f>RIGHT(F1919,(V1919+1)-U1919)</f>
        <v>811_0106</v>
      </c>
      <c r="X1919" s="1" t="str">
        <f>LEFT(W1919,8)</f>
        <v>811_0106</v>
      </c>
      <c r="Y1919" s="1" t="str">
        <f>IF(E1919&lt;&gt;"",E1919,"A créer")</f>
        <v>2 F 2 J</v>
      </c>
      <c r="Z1919" s="2">
        <f>I1919</f>
        <v>2</v>
      </c>
      <c r="AA1919" s="1" t="str">
        <f>X1919&amp;" / "&amp;A1919</f>
        <v>811_0106 / 31270337</v>
      </c>
      <c r="AB1919" s="1">
        <f>A1919</f>
        <v>31270337</v>
      </c>
    </row>
    <row r="1920" spans="1:28" ht="15" x14ac:dyDescent="0.25">
      <c r="A1920" s="6">
        <v>31266583</v>
      </c>
      <c r="B1920" s="6" t="s">
        <v>3301</v>
      </c>
      <c r="C1920" s="6" t="s">
        <v>10</v>
      </c>
      <c r="D1920" s="6" t="s">
        <v>9</v>
      </c>
      <c r="E1920" s="6" t="s">
        <v>3300</v>
      </c>
      <c r="F1920" s="6" t="s">
        <v>3299</v>
      </c>
      <c r="G1920" s="6" t="s">
        <v>3</v>
      </c>
      <c r="H1920" s="6" t="s">
        <v>6</v>
      </c>
      <c r="I1920" s="5">
        <v>2</v>
      </c>
      <c r="J1920" s="6" t="s">
        <v>5</v>
      </c>
      <c r="K1920" s="6" t="s">
        <v>4</v>
      </c>
      <c r="L1920" s="7">
        <v>90</v>
      </c>
      <c r="M1920" s="6" t="s">
        <v>3</v>
      </c>
      <c r="N1920" s="5">
        <v>1</v>
      </c>
      <c r="O1920" s="1">
        <f>IFERROR(FIND("DRW ACY",B1920),"")</f>
        <v>9</v>
      </c>
      <c r="P1920" s="1">
        <f>IF(O1920="","",O1920+6)</f>
        <v>15</v>
      </c>
      <c r="Q1920" s="1">
        <f>LEN(B1920)</f>
        <v>23</v>
      </c>
      <c r="R1920" s="1" t="str">
        <f>IF(P1920="","",RIGHT(B1920,Q1920-P1920))</f>
        <v>312_3387</v>
      </c>
      <c r="U1920" cm="1">
        <f t="array" ref="U1920">MIN(IFERROR(FIND(_xlfn.SEQUENCE(10,,CHAR(48)),F1920),""))</f>
        <v>8</v>
      </c>
      <c r="V1920" s="1">
        <f>LEN(F1920)</f>
        <v>17</v>
      </c>
      <c r="W1920" s="1" t="str">
        <f>RIGHT(F1920,(V1920+1)-U1920)</f>
        <v>312_3387/A</v>
      </c>
      <c r="X1920" s="1" t="str">
        <f>LEFT(W1920,8)</f>
        <v>312_3387</v>
      </c>
      <c r="Y1920" s="1" t="str">
        <f>IF(E1920&lt;&gt;"",E1920,"A créer")</f>
        <v>2 F 2 J</v>
      </c>
      <c r="Z1920" s="2">
        <f>I1920</f>
        <v>2</v>
      </c>
      <c r="AA1920" s="1" t="str">
        <f>X1920&amp;" / "&amp;A1920</f>
        <v>312_3387 / 31266583</v>
      </c>
      <c r="AB1920" s="1">
        <f>A1920</f>
        <v>31266583</v>
      </c>
    </row>
    <row r="1921" spans="1:28" ht="15" x14ac:dyDescent="0.25">
      <c r="A1921" s="6">
        <v>31270927</v>
      </c>
      <c r="B1921" s="6" t="s">
        <v>3298</v>
      </c>
      <c r="C1921" s="6" t="s">
        <v>10</v>
      </c>
      <c r="D1921" s="6" t="s">
        <v>9</v>
      </c>
      <c r="E1921" s="6" t="s">
        <v>2428</v>
      </c>
      <c r="F1921" s="6" t="s">
        <v>3297</v>
      </c>
      <c r="G1921" s="6" t="s">
        <v>3</v>
      </c>
      <c r="H1921" s="6" t="s">
        <v>6</v>
      </c>
      <c r="I1921" s="5">
        <v>2</v>
      </c>
      <c r="J1921" s="6" t="s">
        <v>5</v>
      </c>
      <c r="K1921" s="6" t="s">
        <v>4</v>
      </c>
      <c r="L1921" s="7">
        <v>200</v>
      </c>
      <c r="M1921" s="6" t="s">
        <v>3</v>
      </c>
      <c r="N1921" s="5">
        <v>1</v>
      </c>
      <c r="O1921" s="1">
        <f>IFERROR(FIND("DRW ACY",B1921),"")</f>
        <v>20</v>
      </c>
      <c r="P1921" s="1">
        <f>IF(O1921="","",O1921+6)</f>
        <v>26</v>
      </c>
      <c r="Q1921" s="1">
        <f>LEN(B1921)</f>
        <v>34</v>
      </c>
      <c r="R1921" s="1" t="str">
        <f>IF(P1921="","",RIGHT(B1921,Q1921-P1921))</f>
        <v>312_2482</v>
      </c>
      <c r="U1921" cm="1">
        <f t="array" ref="U1921">MIN(IFERROR(FIND(_xlfn.SEQUENCE(10,,CHAR(48)),F1921),""))</f>
        <v>8</v>
      </c>
      <c r="V1921" s="1">
        <f>LEN(F1921)</f>
        <v>17</v>
      </c>
      <c r="W1921" s="1" t="str">
        <f>RIGHT(F1921,(V1921+1)-U1921)</f>
        <v>312_2482/A</v>
      </c>
      <c r="X1921" s="1" t="str">
        <f>LEFT(W1921,8)</f>
        <v>312_2482</v>
      </c>
      <c r="Y1921" s="1" t="str">
        <f>IF(E1921&lt;&gt;"",E1921,"A créer")</f>
        <v>2 D 12 K</v>
      </c>
      <c r="Z1921" s="2">
        <f>I1921</f>
        <v>2</v>
      </c>
      <c r="AA1921" s="1" t="str">
        <f>X1921&amp;" / "&amp;A1921</f>
        <v>312_2482 / 31270927</v>
      </c>
      <c r="AB1921" s="1">
        <f>A1921</f>
        <v>31270927</v>
      </c>
    </row>
    <row r="1922" spans="1:28" ht="15" x14ac:dyDescent="0.25">
      <c r="A1922" s="6">
        <v>31266465</v>
      </c>
      <c r="B1922" s="6" t="s">
        <v>3296</v>
      </c>
      <c r="C1922" s="6" t="s">
        <v>10</v>
      </c>
      <c r="D1922" s="6" t="s">
        <v>9</v>
      </c>
      <c r="E1922" s="6" t="s">
        <v>264</v>
      </c>
      <c r="F1922" s="6" t="s">
        <v>3295</v>
      </c>
      <c r="G1922" s="6" t="s">
        <v>3</v>
      </c>
      <c r="H1922" s="6" t="s">
        <v>6</v>
      </c>
      <c r="I1922" s="5">
        <v>3</v>
      </c>
      <c r="J1922" s="6" t="s">
        <v>5</v>
      </c>
      <c r="K1922" s="6" t="s">
        <v>4</v>
      </c>
      <c r="L1922" s="7">
        <v>180</v>
      </c>
      <c r="M1922" s="6" t="s">
        <v>3</v>
      </c>
      <c r="N1922" s="5">
        <v>1</v>
      </c>
      <c r="O1922" s="1">
        <f>IFERROR(FIND("DRW ACY",B1922),"")</f>
        <v>11</v>
      </c>
      <c r="P1922" s="1">
        <f>IF(O1922="","",O1922+6)</f>
        <v>17</v>
      </c>
      <c r="Q1922" s="1">
        <f>LEN(B1922)</f>
        <v>25</v>
      </c>
      <c r="R1922" s="1" t="str">
        <f>IF(P1922="","",RIGHT(B1922,Q1922-P1922))</f>
        <v>611_2695</v>
      </c>
      <c r="U1922" cm="1">
        <f t="array" ref="U1922">MIN(IFERROR(FIND(_xlfn.SEQUENCE(10,,CHAR(48)),F1922),""))</f>
        <v>8</v>
      </c>
      <c r="V1922" s="1">
        <f>LEN(F1922)</f>
        <v>16</v>
      </c>
      <c r="W1922" s="1" t="str">
        <f>RIGHT(F1922,(V1922+1)-U1922)</f>
        <v>611_2695A</v>
      </c>
      <c r="X1922" s="1" t="str">
        <f>LEFT(W1922,8)</f>
        <v>611_2695</v>
      </c>
      <c r="Y1922" s="1" t="str">
        <f>IF(E1922&lt;&gt;"",E1922,"A créer")</f>
        <v>2 H 4 L</v>
      </c>
      <c r="Z1922" s="2">
        <f>I1922</f>
        <v>3</v>
      </c>
      <c r="AA1922" s="1" t="str">
        <f>X1922&amp;" / "&amp;A1922</f>
        <v>611_2695 / 31266465</v>
      </c>
      <c r="AB1922" s="1">
        <f>A1922</f>
        <v>31266465</v>
      </c>
    </row>
    <row r="1923" spans="1:28" ht="15" x14ac:dyDescent="0.25">
      <c r="A1923" s="6">
        <v>31270336</v>
      </c>
      <c r="B1923" s="6" t="s">
        <v>3294</v>
      </c>
      <c r="C1923" s="6" t="s">
        <v>10</v>
      </c>
      <c r="D1923" s="6" t="s">
        <v>9</v>
      </c>
      <c r="E1923" s="6" t="s">
        <v>2418</v>
      </c>
      <c r="F1923" s="6" t="s">
        <v>3293</v>
      </c>
      <c r="G1923" s="6" t="s">
        <v>3</v>
      </c>
      <c r="H1923" s="6" t="s">
        <v>6</v>
      </c>
      <c r="I1923" s="5">
        <v>2</v>
      </c>
      <c r="J1923" s="6" t="s">
        <v>5</v>
      </c>
      <c r="K1923" s="6" t="s">
        <v>4</v>
      </c>
      <c r="L1923" s="7">
        <v>245</v>
      </c>
      <c r="M1923" s="6" t="s">
        <v>3</v>
      </c>
      <c r="N1923" s="5">
        <v>1</v>
      </c>
      <c r="O1923" s="1">
        <f>IFERROR(FIND("DRW ACY",B1923),"")</f>
        <v>17</v>
      </c>
      <c r="P1923" s="1">
        <f>IF(O1923="","",O1923+6)</f>
        <v>23</v>
      </c>
      <c r="Q1923" s="1">
        <f>LEN(B1923)</f>
        <v>31</v>
      </c>
      <c r="R1923" s="1" t="str">
        <f>IF(P1923="","",RIGHT(B1923,Q1923-P1923))</f>
        <v>611_2347</v>
      </c>
      <c r="U1923" cm="1">
        <f t="array" ref="U1923">MIN(IFERROR(FIND(_xlfn.SEQUENCE(10,,CHAR(48)),F1923),""))</f>
        <v>8</v>
      </c>
      <c r="V1923" s="1">
        <f>LEN(F1923)</f>
        <v>15</v>
      </c>
      <c r="W1923" s="1" t="str">
        <f>RIGHT(F1923,(V1923+1)-U1923)</f>
        <v>611_2347</v>
      </c>
      <c r="X1923" s="1" t="str">
        <f>LEFT(W1923,8)</f>
        <v>611_2347</v>
      </c>
      <c r="Y1923" s="1" t="str">
        <f>IF(E1923&lt;&gt;"",E1923,"A créer")</f>
        <v>2 G 3 K</v>
      </c>
      <c r="Z1923" s="2">
        <f>I1923</f>
        <v>2</v>
      </c>
      <c r="AA1923" s="1" t="str">
        <f>X1923&amp;" / "&amp;A1923</f>
        <v>611_2347 / 31270336</v>
      </c>
      <c r="AB1923" s="1">
        <f>A1923</f>
        <v>31270336</v>
      </c>
    </row>
    <row r="1924" spans="1:28" ht="15" x14ac:dyDescent="0.25">
      <c r="A1924" s="6">
        <v>31266542</v>
      </c>
      <c r="B1924" s="6" t="s">
        <v>3292</v>
      </c>
      <c r="C1924" s="6" t="s">
        <v>10</v>
      </c>
      <c r="D1924" s="6" t="s">
        <v>9</v>
      </c>
      <c r="E1924" s="6" t="s">
        <v>3285</v>
      </c>
      <c r="F1924" s="6" t="s">
        <v>3291</v>
      </c>
      <c r="G1924" s="6" t="s">
        <v>3</v>
      </c>
      <c r="H1924" s="6" t="s">
        <v>6</v>
      </c>
      <c r="I1924" s="5">
        <v>0</v>
      </c>
      <c r="J1924" s="6" t="s">
        <v>5</v>
      </c>
      <c r="K1924" s="6" t="s">
        <v>4</v>
      </c>
      <c r="L1924" s="7">
        <v>235</v>
      </c>
      <c r="M1924" s="6" t="s">
        <v>3</v>
      </c>
      <c r="N1924" s="5">
        <v>1</v>
      </c>
      <c r="O1924" s="1">
        <f>IFERROR(FIND("DRW ACY",B1924),"")</f>
        <v>16</v>
      </c>
      <c r="P1924" s="1">
        <f>IF(O1924="","",O1924+6)</f>
        <v>22</v>
      </c>
      <c r="Q1924" s="1">
        <f>LEN(B1924)</f>
        <v>30</v>
      </c>
      <c r="R1924" s="1" t="str">
        <f>IF(P1924="","",RIGHT(B1924,Q1924-P1924))</f>
        <v>611_3261</v>
      </c>
      <c r="U1924" cm="1">
        <f t="array" ref="U1924">MIN(IFERROR(FIND(_xlfn.SEQUENCE(10,,CHAR(48)),F1924),""))</f>
        <v>8</v>
      </c>
      <c r="V1924" s="1">
        <f>LEN(F1924)</f>
        <v>17</v>
      </c>
      <c r="W1924" s="1" t="str">
        <f>RIGHT(F1924,(V1924+1)-U1924)</f>
        <v>611_3261/A</v>
      </c>
      <c r="X1924" s="1" t="str">
        <f>LEFT(W1924,8)</f>
        <v>611_3261</v>
      </c>
      <c r="Y1924" s="1" t="str">
        <f>IF(E1924&lt;&gt;"",E1924,"A créer")</f>
        <v>2 E 6 H</v>
      </c>
      <c r="Z1924" s="2">
        <f>I1924</f>
        <v>0</v>
      </c>
      <c r="AA1924" s="1" t="str">
        <f>X1924&amp;" / "&amp;A1924</f>
        <v>611_3261 / 31266542</v>
      </c>
      <c r="AB1924" s="1">
        <f>A1924</f>
        <v>31266542</v>
      </c>
    </row>
    <row r="1925" spans="1:28" ht="15" x14ac:dyDescent="0.25">
      <c r="A1925" s="6">
        <v>31270455</v>
      </c>
      <c r="B1925" s="6" t="s">
        <v>3290</v>
      </c>
      <c r="C1925" s="6" t="s">
        <v>10</v>
      </c>
      <c r="D1925" s="6" t="s">
        <v>9</v>
      </c>
      <c r="E1925" s="6" t="s">
        <v>3285</v>
      </c>
      <c r="F1925" s="6" t="s">
        <v>3289</v>
      </c>
      <c r="G1925" s="6" t="s">
        <v>3</v>
      </c>
      <c r="H1925" s="6" t="s">
        <v>6</v>
      </c>
      <c r="I1925" s="5">
        <v>1</v>
      </c>
      <c r="J1925" s="6" t="s">
        <v>5</v>
      </c>
      <c r="K1925" s="6" t="s">
        <v>4</v>
      </c>
      <c r="L1925" s="7">
        <v>245</v>
      </c>
      <c r="M1925" s="6" t="s">
        <v>3</v>
      </c>
      <c r="N1925" s="5">
        <v>1</v>
      </c>
      <c r="O1925" s="1">
        <f>IFERROR(FIND("DRW ACY",B1925),"")</f>
        <v>14</v>
      </c>
      <c r="P1925" s="1">
        <f>IF(O1925="","",O1925+6)</f>
        <v>20</v>
      </c>
      <c r="Q1925" s="1">
        <f>LEN(B1925)</f>
        <v>28</v>
      </c>
      <c r="R1925" s="1" t="str">
        <f>IF(P1925="","",RIGHT(B1925,Q1925-P1925))</f>
        <v>611_3557</v>
      </c>
      <c r="U1925" cm="1">
        <f t="array" ref="U1925">MIN(IFERROR(FIND(_xlfn.SEQUENCE(10,,CHAR(48)),F1925),""))</f>
        <v>8</v>
      </c>
      <c r="V1925" s="1">
        <f>LEN(F1925)</f>
        <v>17</v>
      </c>
      <c r="W1925" s="1" t="str">
        <f>RIGHT(F1925,(V1925+1)-U1925)</f>
        <v>611_3557/A</v>
      </c>
      <c r="X1925" s="1" t="str">
        <f>LEFT(W1925,8)</f>
        <v>611_3557</v>
      </c>
      <c r="Y1925" s="1" t="str">
        <f>IF(E1925&lt;&gt;"",E1925,"A créer")</f>
        <v>2 E 6 H</v>
      </c>
      <c r="Z1925" s="2">
        <f>I1925</f>
        <v>1</v>
      </c>
      <c r="AA1925" s="1" t="str">
        <f>X1925&amp;" / "&amp;A1925</f>
        <v>611_3557 / 31270455</v>
      </c>
      <c r="AB1925" s="1">
        <f>A1925</f>
        <v>31270455</v>
      </c>
    </row>
    <row r="1926" spans="1:28" ht="15" x14ac:dyDescent="0.25">
      <c r="A1926" s="6">
        <v>31266511</v>
      </c>
      <c r="B1926" s="6" t="s">
        <v>3288</v>
      </c>
      <c r="C1926" s="6" t="s">
        <v>10</v>
      </c>
      <c r="D1926" s="6" t="s">
        <v>9</v>
      </c>
      <c r="E1926" s="6" t="s">
        <v>3285</v>
      </c>
      <c r="F1926" s="6" t="s">
        <v>3287</v>
      </c>
      <c r="G1926" s="6" t="s">
        <v>3</v>
      </c>
      <c r="H1926" s="6" t="s">
        <v>6</v>
      </c>
      <c r="I1926" s="5">
        <v>0</v>
      </c>
      <c r="J1926" s="6" t="s">
        <v>5</v>
      </c>
      <c r="K1926" s="6" t="s">
        <v>4</v>
      </c>
      <c r="L1926" s="7">
        <v>280</v>
      </c>
      <c r="M1926" s="6" t="s">
        <v>3</v>
      </c>
      <c r="N1926" s="5">
        <v>1</v>
      </c>
      <c r="O1926" s="1">
        <f>IFERROR(FIND("DRW ACY",B1926),"")</f>
        <v>14</v>
      </c>
      <c r="P1926" s="1">
        <f>IF(O1926="","",O1926+6)</f>
        <v>20</v>
      </c>
      <c r="Q1926" s="1">
        <f>LEN(B1926)</f>
        <v>28</v>
      </c>
      <c r="R1926" s="1" t="str">
        <f>IF(P1926="","",RIGHT(B1926,Q1926-P1926))</f>
        <v>611_3262</v>
      </c>
      <c r="U1926" cm="1">
        <f t="array" ref="U1926">MIN(IFERROR(FIND(_xlfn.SEQUENCE(10,,CHAR(48)),F1926),""))</f>
        <v>8</v>
      </c>
      <c r="V1926" s="1">
        <f>LEN(F1926)</f>
        <v>17</v>
      </c>
      <c r="W1926" s="1" t="str">
        <f>RIGHT(F1926,(V1926+1)-U1926)</f>
        <v>611_3262/A</v>
      </c>
      <c r="X1926" s="1" t="str">
        <f>LEFT(W1926,8)</f>
        <v>611_3262</v>
      </c>
      <c r="Y1926" s="1" t="str">
        <f>IF(E1926&lt;&gt;"",E1926,"A créer")</f>
        <v>2 E 6 H</v>
      </c>
      <c r="Z1926" s="2">
        <f>I1926</f>
        <v>0</v>
      </c>
      <c r="AA1926" s="1" t="str">
        <f>X1926&amp;" / "&amp;A1926</f>
        <v>611_3262 / 31266511</v>
      </c>
      <c r="AB1926" s="1">
        <f>A1926</f>
        <v>31266511</v>
      </c>
    </row>
    <row r="1927" spans="1:28" ht="15" x14ac:dyDescent="0.25">
      <c r="A1927" s="6">
        <v>31266508</v>
      </c>
      <c r="B1927" s="6" t="s">
        <v>3286</v>
      </c>
      <c r="C1927" s="6" t="s">
        <v>10</v>
      </c>
      <c r="D1927" s="6" t="s">
        <v>9</v>
      </c>
      <c r="E1927" s="6" t="s">
        <v>3285</v>
      </c>
      <c r="F1927" s="6" t="s">
        <v>3284</v>
      </c>
      <c r="G1927" s="6" t="s">
        <v>3</v>
      </c>
      <c r="H1927" s="6" t="s">
        <v>6</v>
      </c>
      <c r="I1927" s="5">
        <v>0</v>
      </c>
      <c r="J1927" s="6" t="s">
        <v>5</v>
      </c>
      <c r="K1927" s="6" t="s">
        <v>4</v>
      </c>
      <c r="L1927" s="7">
        <v>95</v>
      </c>
      <c r="M1927" s="6" t="s">
        <v>3</v>
      </c>
      <c r="N1927" s="5">
        <v>1</v>
      </c>
      <c r="O1927" s="1">
        <f>IFERROR(FIND("DRW ACY",B1927),"")</f>
        <v>9</v>
      </c>
      <c r="P1927" s="1">
        <f>IF(O1927="","",O1927+6)</f>
        <v>15</v>
      </c>
      <c r="Q1927" s="1">
        <f>LEN(B1927)</f>
        <v>23</v>
      </c>
      <c r="R1927" s="1" t="str">
        <f>IF(P1927="","",RIGHT(B1927,Q1927-P1927))</f>
        <v>611_3527</v>
      </c>
      <c r="U1927" cm="1">
        <f t="array" ref="U1927">MIN(IFERROR(FIND(_xlfn.SEQUENCE(10,,CHAR(48)),F1927),""))</f>
        <v>8</v>
      </c>
      <c r="V1927" s="1">
        <f>LEN(F1927)</f>
        <v>17</v>
      </c>
      <c r="W1927" s="1" t="str">
        <f>RIGHT(F1927,(V1927+1)-U1927)</f>
        <v>611_3527/A</v>
      </c>
      <c r="X1927" s="1" t="str">
        <f>LEFT(W1927,8)</f>
        <v>611_3527</v>
      </c>
      <c r="Y1927" s="1" t="str">
        <f>IF(E1927&lt;&gt;"",E1927,"A créer")</f>
        <v>2 E 6 H</v>
      </c>
      <c r="Z1927" s="2">
        <f>I1927</f>
        <v>0</v>
      </c>
      <c r="AA1927" s="1" t="str">
        <f>X1927&amp;" / "&amp;A1927</f>
        <v>611_3527 / 31266508</v>
      </c>
      <c r="AB1927" s="1">
        <f>A1927</f>
        <v>31266508</v>
      </c>
    </row>
    <row r="1928" spans="1:28" ht="15" x14ac:dyDescent="0.25">
      <c r="A1928" s="6">
        <v>31266570</v>
      </c>
      <c r="B1928" s="6" t="s">
        <v>3283</v>
      </c>
      <c r="C1928" s="6" t="s">
        <v>10</v>
      </c>
      <c r="D1928" s="6" t="s">
        <v>9</v>
      </c>
      <c r="E1928" s="6" t="s">
        <v>3280</v>
      </c>
      <c r="F1928" s="6" t="s">
        <v>3282</v>
      </c>
      <c r="G1928" s="6" t="s">
        <v>3</v>
      </c>
      <c r="H1928" s="6" t="s">
        <v>6</v>
      </c>
      <c r="I1928" s="5">
        <v>0</v>
      </c>
      <c r="J1928" s="6" t="s">
        <v>5</v>
      </c>
      <c r="K1928" s="6" t="s">
        <v>4</v>
      </c>
      <c r="L1928" s="7">
        <v>200</v>
      </c>
      <c r="M1928" s="6" t="s">
        <v>3</v>
      </c>
      <c r="N1928" s="5">
        <v>1</v>
      </c>
      <c r="O1928" s="1">
        <f>IFERROR(FIND("DRW ACY",B1928),"")</f>
        <v>10</v>
      </c>
      <c r="P1928" s="1">
        <f>IF(O1928="","",O1928+6)</f>
        <v>16</v>
      </c>
      <c r="Q1928" s="1">
        <f>LEN(B1928)</f>
        <v>24</v>
      </c>
      <c r="R1928" s="1" t="str">
        <f>IF(P1928="","",RIGHT(B1928,Q1928-P1928))</f>
        <v>611_3515</v>
      </c>
      <c r="U1928" cm="1">
        <f t="array" ref="U1928">MIN(IFERROR(FIND(_xlfn.SEQUENCE(10,,CHAR(48)),F1928),""))</f>
        <v>8</v>
      </c>
      <c r="V1928" s="1">
        <f>LEN(F1928)</f>
        <v>17</v>
      </c>
      <c r="W1928" s="1" t="str">
        <f>RIGHT(F1928,(V1928+1)-U1928)</f>
        <v>611_3515/A</v>
      </c>
      <c r="X1928" s="1" t="str">
        <f>LEFT(W1928,8)</f>
        <v>611_3515</v>
      </c>
      <c r="Y1928" s="1" t="str">
        <f>IF(E1928&lt;&gt;"",E1928,"A créer")</f>
        <v>2 F 6 E</v>
      </c>
      <c r="Z1928" s="2">
        <f>I1928</f>
        <v>0</v>
      </c>
      <c r="AA1928" s="1" t="str">
        <f>X1928&amp;" / "&amp;A1928</f>
        <v>611_3515 / 31266570</v>
      </c>
      <c r="AB1928" s="1">
        <f>A1928</f>
        <v>31266570</v>
      </c>
    </row>
    <row r="1929" spans="1:28" ht="15" x14ac:dyDescent="0.25">
      <c r="A1929" s="6">
        <v>31266524</v>
      </c>
      <c r="B1929" s="6" t="s">
        <v>3281</v>
      </c>
      <c r="C1929" s="6" t="s">
        <v>10</v>
      </c>
      <c r="D1929" s="6" t="s">
        <v>9</v>
      </c>
      <c r="E1929" s="6" t="s">
        <v>3280</v>
      </c>
      <c r="F1929" s="6" t="s">
        <v>3279</v>
      </c>
      <c r="G1929" s="6" t="s">
        <v>3</v>
      </c>
      <c r="H1929" s="6" t="s">
        <v>6</v>
      </c>
      <c r="I1929" s="5">
        <v>1</v>
      </c>
      <c r="J1929" s="6" t="s">
        <v>5</v>
      </c>
      <c r="K1929" s="6" t="s">
        <v>4</v>
      </c>
      <c r="L1929" s="7">
        <v>175</v>
      </c>
      <c r="M1929" s="6" t="s">
        <v>3</v>
      </c>
      <c r="N1929" s="5">
        <v>1</v>
      </c>
      <c r="O1929" s="1">
        <f>IFERROR(FIND("DRW ACY",B1929),"")</f>
        <v>6</v>
      </c>
      <c r="P1929" s="1">
        <f>IF(O1929="","",O1929+6)</f>
        <v>12</v>
      </c>
      <c r="Q1929" s="1">
        <f>LEN(B1929)</f>
        <v>20</v>
      </c>
      <c r="R1929" s="1" t="str">
        <f>IF(P1929="","",RIGHT(B1929,Q1929-P1929))</f>
        <v>611_3538</v>
      </c>
      <c r="U1929" cm="1">
        <f t="array" ref="U1929">MIN(IFERROR(FIND(_xlfn.SEQUENCE(10,,CHAR(48)),F1929),""))</f>
        <v>8</v>
      </c>
      <c r="V1929" s="1">
        <f>LEN(F1929)</f>
        <v>17</v>
      </c>
      <c r="W1929" s="1" t="str">
        <f>RIGHT(F1929,(V1929+1)-U1929)</f>
        <v>611_3538/A</v>
      </c>
      <c r="X1929" s="1" t="str">
        <f>LEFT(W1929,8)</f>
        <v>611_3538</v>
      </c>
      <c r="Y1929" s="1" t="str">
        <f>IF(E1929&lt;&gt;"",E1929,"A créer")</f>
        <v>2 F 6 E</v>
      </c>
      <c r="Z1929" s="2">
        <f>I1929</f>
        <v>1</v>
      </c>
      <c r="AA1929" s="1" t="str">
        <f>X1929&amp;" / "&amp;A1929</f>
        <v>611_3538 / 31266524</v>
      </c>
      <c r="AB1929" s="1">
        <f>A1929</f>
        <v>31266524</v>
      </c>
    </row>
    <row r="1930" spans="1:28" ht="15" x14ac:dyDescent="0.25">
      <c r="A1930" s="6">
        <v>31266476</v>
      </c>
      <c r="B1930" s="6" t="s">
        <v>3278</v>
      </c>
      <c r="C1930" s="6" t="s">
        <v>10</v>
      </c>
      <c r="D1930" s="6" t="s">
        <v>9</v>
      </c>
      <c r="E1930" s="6" t="s">
        <v>2411</v>
      </c>
      <c r="F1930" s="6" t="s">
        <v>3277</v>
      </c>
      <c r="G1930" s="6" t="s">
        <v>3</v>
      </c>
      <c r="H1930" s="6" t="s">
        <v>6</v>
      </c>
      <c r="I1930" s="5">
        <v>2</v>
      </c>
      <c r="J1930" s="6" t="s">
        <v>5</v>
      </c>
      <c r="K1930" s="6" t="s">
        <v>4</v>
      </c>
      <c r="L1930" s="7">
        <v>170</v>
      </c>
      <c r="M1930" s="6" t="s">
        <v>3</v>
      </c>
      <c r="N1930" s="5">
        <v>1</v>
      </c>
      <c r="O1930" s="1">
        <f>IFERROR(FIND("DRW ACY",B1930),"")</f>
        <v>15</v>
      </c>
      <c r="P1930" s="1">
        <f>IF(O1930="","",O1930+6)</f>
        <v>21</v>
      </c>
      <c r="Q1930" s="1">
        <f>LEN(B1930)</f>
        <v>29</v>
      </c>
      <c r="R1930" s="1" t="str">
        <f>IF(P1930="","",RIGHT(B1930,Q1930-P1930))</f>
        <v>611_3476</v>
      </c>
      <c r="U1930" cm="1">
        <f t="array" ref="U1930">MIN(IFERROR(FIND(_xlfn.SEQUENCE(10,,CHAR(48)),F1930),""))</f>
        <v>8</v>
      </c>
      <c r="V1930" s="1">
        <f>LEN(F1930)</f>
        <v>16</v>
      </c>
      <c r="W1930" s="1" t="str">
        <f>RIGHT(F1930,(V1930+1)-U1930)</f>
        <v>611_3476A</v>
      </c>
      <c r="X1930" s="1" t="str">
        <f>LEFT(W1930,8)</f>
        <v>611_3476</v>
      </c>
      <c r="Y1930" s="1" t="str">
        <f>IF(E1930&lt;&gt;"",E1930,"A créer")</f>
        <v>2 F 6 F</v>
      </c>
      <c r="Z1930" s="2">
        <f>I1930</f>
        <v>2</v>
      </c>
      <c r="AA1930" s="1" t="str">
        <f>X1930&amp;" / "&amp;A1930</f>
        <v>611_3476 / 31266476</v>
      </c>
      <c r="AB1930" s="1">
        <f>A1930</f>
        <v>31266476</v>
      </c>
    </row>
    <row r="1931" spans="1:28" ht="15" x14ac:dyDescent="0.25">
      <c r="A1931" s="6">
        <v>31266536</v>
      </c>
      <c r="B1931" s="6" t="s">
        <v>3276</v>
      </c>
      <c r="C1931" s="6" t="s">
        <v>10</v>
      </c>
      <c r="D1931" s="6" t="s">
        <v>9</v>
      </c>
      <c r="E1931" s="6" t="s">
        <v>2411</v>
      </c>
      <c r="F1931" s="6" t="s">
        <v>3275</v>
      </c>
      <c r="G1931" s="6" t="s">
        <v>3</v>
      </c>
      <c r="H1931" s="6" t="s">
        <v>6</v>
      </c>
      <c r="I1931" s="5">
        <v>1</v>
      </c>
      <c r="J1931" s="6" t="s">
        <v>5</v>
      </c>
      <c r="K1931" s="6" t="s">
        <v>4</v>
      </c>
      <c r="L1931" s="7">
        <v>125</v>
      </c>
      <c r="M1931" s="6" t="s">
        <v>3</v>
      </c>
      <c r="N1931" s="5">
        <v>1</v>
      </c>
      <c r="O1931" s="1">
        <f>IFERROR(FIND("DRW ACY",B1931),"")</f>
        <v>14</v>
      </c>
      <c r="P1931" s="1">
        <f>IF(O1931="","",O1931+6)</f>
        <v>20</v>
      </c>
      <c r="Q1931" s="1">
        <f>LEN(B1931)</f>
        <v>28</v>
      </c>
      <c r="R1931" s="1" t="str">
        <f>IF(P1931="","",RIGHT(B1931,Q1931-P1931))</f>
        <v>611_3551</v>
      </c>
      <c r="U1931" cm="1">
        <f t="array" ref="U1931">MIN(IFERROR(FIND(_xlfn.SEQUENCE(10,,CHAR(48)),F1931),""))</f>
        <v>8</v>
      </c>
      <c r="V1931" s="1">
        <f>LEN(F1931)</f>
        <v>17</v>
      </c>
      <c r="W1931" s="1" t="str">
        <f>RIGHT(F1931,(V1931+1)-U1931)</f>
        <v>611_3551/A</v>
      </c>
      <c r="X1931" s="1" t="str">
        <f>LEFT(W1931,8)</f>
        <v>611_3551</v>
      </c>
      <c r="Y1931" s="1" t="str">
        <f>IF(E1931&lt;&gt;"",E1931,"A créer")</f>
        <v>2 F 6 F</v>
      </c>
      <c r="Z1931" s="2">
        <f>I1931</f>
        <v>1</v>
      </c>
      <c r="AA1931" s="1" t="str">
        <f>X1931&amp;" / "&amp;A1931</f>
        <v>611_3551 / 31266536</v>
      </c>
      <c r="AB1931" s="1">
        <f>A1931</f>
        <v>31266536</v>
      </c>
    </row>
    <row r="1932" spans="1:28" ht="15" x14ac:dyDescent="0.25">
      <c r="A1932" s="6">
        <v>31266525</v>
      </c>
      <c r="B1932" s="6" t="s">
        <v>3274</v>
      </c>
      <c r="C1932" s="6" t="s">
        <v>10</v>
      </c>
      <c r="D1932" s="6" t="s">
        <v>9</v>
      </c>
      <c r="E1932" s="6" t="s">
        <v>2408</v>
      </c>
      <c r="F1932" s="6" t="s">
        <v>3273</v>
      </c>
      <c r="G1932" s="6" t="s">
        <v>3</v>
      </c>
      <c r="H1932" s="6" t="s">
        <v>6</v>
      </c>
      <c r="I1932" s="5">
        <v>1</v>
      </c>
      <c r="J1932" s="6" t="s">
        <v>5</v>
      </c>
      <c r="K1932" s="6" t="s">
        <v>4</v>
      </c>
      <c r="L1932" s="7">
        <v>280</v>
      </c>
      <c r="M1932" s="6" t="s">
        <v>3</v>
      </c>
      <c r="N1932" s="5">
        <v>1</v>
      </c>
      <c r="O1932" s="1">
        <f>IFERROR(FIND("DRW ACY",B1932),"")</f>
        <v>10</v>
      </c>
      <c r="P1932" s="1">
        <f>IF(O1932="","",O1932+6)</f>
        <v>16</v>
      </c>
      <c r="Q1932" s="1">
        <f>LEN(B1932)</f>
        <v>24</v>
      </c>
      <c r="R1932" s="1" t="str">
        <f>IF(P1932="","",RIGHT(B1932,Q1932-P1932))</f>
        <v>611_3540</v>
      </c>
      <c r="U1932" cm="1">
        <f t="array" ref="U1932">MIN(IFERROR(FIND(_xlfn.SEQUENCE(10,,CHAR(48)),F1932),""))</f>
        <v>8</v>
      </c>
      <c r="V1932" s="1">
        <f>LEN(F1932)</f>
        <v>17</v>
      </c>
      <c r="W1932" s="1" t="str">
        <f>RIGHT(F1932,(V1932+1)-U1932)</f>
        <v>611_3540/A</v>
      </c>
      <c r="X1932" s="1" t="str">
        <f>LEFT(W1932,8)</f>
        <v>611_3540</v>
      </c>
      <c r="Y1932" s="1" t="str">
        <f>IF(E1932&lt;&gt;"",E1932,"A créer")</f>
        <v>2 F 6 G</v>
      </c>
      <c r="Z1932" s="2">
        <f>I1932</f>
        <v>1</v>
      </c>
      <c r="AA1932" s="1" t="str">
        <f>X1932&amp;" / "&amp;A1932</f>
        <v>611_3540 / 31266525</v>
      </c>
      <c r="AB1932" s="1">
        <f>A1932</f>
        <v>31266525</v>
      </c>
    </row>
    <row r="1933" spans="1:28" ht="15" x14ac:dyDescent="0.25">
      <c r="A1933" s="6">
        <v>31266492</v>
      </c>
      <c r="B1933" s="6" t="s">
        <v>3272</v>
      </c>
      <c r="C1933" s="6" t="s">
        <v>10</v>
      </c>
      <c r="D1933" s="6" t="s">
        <v>9</v>
      </c>
      <c r="E1933" s="6" t="s">
        <v>372</v>
      </c>
      <c r="F1933" s="6" t="s">
        <v>3271</v>
      </c>
      <c r="G1933" s="6" t="s">
        <v>3</v>
      </c>
      <c r="H1933" s="6" t="s">
        <v>6</v>
      </c>
      <c r="I1933" s="5">
        <v>1</v>
      </c>
      <c r="J1933" s="6" t="s">
        <v>5</v>
      </c>
      <c r="K1933" s="6" t="s">
        <v>4</v>
      </c>
      <c r="L1933" s="7">
        <v>260</v>
      </c>
      <c r="M1933" s="6" t="s">
        <v>3</v>
      </c>
      <c r="N1933" s="5">
        <v>1</v>
      </c>
      <c r="O1933" s="1">
        <f>IFERROR(FIND("DRW ACY",B1933),"")</f>
        <v>17</v>
      </c>
      <c r="P1933" s="1">
        <f>IF(O1933="","",O1933+6)</f>
        <v>23</v>
      </c>
      <c r="Q1933" s="1">
        <f>LEN(B1933)</f>
        <v>31</v>
      </c>
      <c r="R1933" s="1" t="str">
        <f>IF(P1933="","",RIGHT(B1933,Q1933-P1933))</f>
        <v>312_3374</v>
      </c>
      <c r="U1933" cm="1">
        <f t="array" ref="U1933">MIN(IFERROR(FIND(_xlfn.SEQUENCE(10,,CHAR(48)),F1933),""))</f>
        <v>8</v>
      </c>
      <c r="V1933" s="1">
        <f>LEN(F1933)</f>
        <v>17</v>
      </c>
      <c r="W1933" s="1" t="str">
        <f>RIGHT(F1933,(V1933+1)-U1933)</f>
        <v>312_3374/A</v>
      </c>
      <c r="X1933" s="1" t="str">
        <f>LEFT(W1933,8)</f>
        <v>312_3374</v>
      </c>
      <c r="Y1933" s="1" t="str">
        <f>IF(E1933&lt;&gt;"",E1933,"A créer")</f>
        <v>2 D 6 F</v>
      </c>
      <c r="Z1933" s="2">
        <f>I1933</f>
        <v>1</v>
      </c>
      <c r="AA1933" s="1" t="str">
        <f>X1933&amp;" / "&amp;A1933</f>
        <v>312_3374 / 31266492</v>
      </c>
      <c r="AB1933" s="1">
        <f>A1933</f>
        <v>31266492</v>
      </c>
    </row>
    <row r="1934" spans="1:28" ht="15" x14ac:dyDescent="0.25">
      <c r="A1934" s="6">
        <v>29063253</v>
      </c>
      <c r="B1934" s="6" t="s">
        <v>3270</v>
      </c>
      <c r="C1934" s="6" t="s">
        <v>10</v>
      </c>
      <c r="D1934" s="6" t="s">
        <v>9</v>
      </c>
      <c r="E1934" s="6" t="s">
        <v>3243</v>
      </c>
      <c r="F1934" s="6" t="s">
        <v>3269</v>
      </c>
      <c r="G1934" s="6" t="s">
        <v>3</v>
      </c>
      <c r="H1934" s="6" t="s">
        <v>6</v>
      </c>
      <c r="I1934" s="5">
        <v>34</v>
      </c>
      <c r="J1934" s="6" t="s">
        <v>5</v>
      </c>
      <c r="K1934" s="6" t="s">
        <v>4</v>
      </c>
      <c r="L1934" s="7">
        <v>16.100000000000001</v>
      </c>
      <c r="M1934" s="6" t="s">
        <v>3</v>
      </c>
      <c r="N1934" s="5">
        <v>1</v>
      </c>
      <c r="O1934" s="1" t="str">
        <f>IFERROR(FIND("DRW ACY",B1934),"")</f>
        <v/>
      </c>
      <c r="P1934" s="1" t="str">
        <f>IF(O1934="","",O1934+6)</f>
        <v/>
      </c>
      <c r="Q1934" s="1">
        <f>LEN(B1934)</f>
        <v>16</v>
      </c>
      <c r="R1934" s="1" t="str">
        <f>IF(P1934="","",RIGHT(B1934,Q1934-P1934))</f>
        <v/>
      </c>
      <c r="U1934" cm="1">
        <f t="array" ref="U1934">MIN(IFERROR(FIND(_xlfn.SEQUENCE(10,,CHAR(48)),F1934),""))</f>
        <v>8</v>
      </c>
      <c r="V1934" s="1">
        <f>LEN(F1934)</f>
        <v>15</v>
      </c>
      <c r="W1934" s="1" t="str">
        <f>RIGHT(F1934,(V1934+1)-U1934)</f>
        <v>312_1979</v>
      </c>
      <c r="X1934" s="1" t="str">
        <f>LEFT(W1934,8)</f>
        <v>312_1979</v>
      </c>
      <c r="Y1934" s="1" t="str">
        <f>IF(E1934&lt;&gt;"",E1934,"A créer")</f>
        <v>1 A 3 A</v>
      </c>
      <c r="Z1934" s="2">
        <f>I1934</f>
        <v>34</v>
      </c>
      <c r="AA1934" s="1" t="str">
        <f>X1934&amp;" / "&amp;A1934</f>
        <v>312_1979 / 29063253</v>
      </c>
      <c r="AB1934" s="1">
        <f>A1934</f>
        <v>29063253</v>
      </c>
    </row>
    <row r="1935" spans="1:28" ht="15" x14ac:dyDescent="0.25">
      <c r="A1935" s="6">
        <v>31266436</v>
      </c>
      <c r="B1935" s="6" t="s">
        <v>3268</v>
      </c>
      <c r="C1935" s="6" t="s">
        <v>10</v>
      </c>
      <c r="D1935" s="6" t="s">
        <v>9</v>
      </c>
      <c r="E1935" s="6" t="s">
        <v>270</v>
      </c>
      <c r="F1935" s="6" t="s">
        <v>3267</v>
      </c>
      <c r="G1935" s="6" t="s">
        <v>3</v>
      </c>
      <c r="H1935" s="6" t="s">
        <v>6</v>
      </c>
      <c r="I1935" s="5">
        <v>4</v>
      </c>
      <c r="J1935" s="6" t="s">
        <v>5</v>
      </c>
      <c r="K1935" s="6" t="s">
        <v>4</v>
      </c>
      <c r="L1935" s="7">
        <v>140</v>
      </c>
      <c r="M1935" s="6" t="s">
        <v>3</v>
      </c>
      <c r="N1935" s="5">
        <v>1</v>
      </c>
      <c r="O1935" s="1">
        <f>IFERROR(FIND("DRW ACY",B1935),"")</f>
        <v>6</v>
      </c>
      <c r="P1935" s="1">
        <f>IF(O1935="","",O1935+6)</f>
        <v>12</v>
      </c>
      <c r="Q1935" s="1">
        <f>LEN(B1935)</f>
        <v>20</v>
      </c>
      <c r="R1935" s="1" t="str">
        <f>IF(P1935="","",RIGHT(B1935,Q1935-P1935))</f>
        <v>611_3451</v>
      </c>
      <c r="U1935" cm="1">
        <f t="array" ref="U1935">MIN(IFERROR(FIND(_xlfn.SEQUENCE(10,,CHAR(48)),F1935),""))</f>
        <v>8</v>
      </c>
      <c r="V1935" s="1">
        <f>LEN(F1935)</f>
        <v>16</v>
      </c>
      <c r="W1935" s="1" t="str">
        <f>RIGHT(F1935,(V1935+1)-U1935)</f>
        <v>611_3451A</v>
      </c>
      <c r="X1935" s="1" t="str">
        <f>LEFT(W1935,8)</f>
        <v>611_3451</v>
      </c>
      <c r="Y1935" s="1" t="str">
        <f>IF(E1935&lt;&gt;"",E1935,"A créer")</f>
        <v>2 H 6 K</v>
      </c>
      <c r="Z1935" s="2">
        <f>I1935</f>
        <v>4</v>
      </c>
      <c r="AA1935" s="1" t="str">
        <f>X1935&amp;" / "&amp;A1935</f>
        <v>611_3451 / 31266436</v>
      </c>
      <c r="AB1935" s="1">
        <f>A1935</f>
        <v>31266436</v>
      </c>
    </row>
    <row r="1936" spans="1:28" ht="15" x14ac:dyDescent="0.25">
      <c r="A1936" s="6">
        <v>31266440</v>
      </c>
      <c r="B1936" s="6" t="s">
        <v>3266</v>
      </c>
      <c r="C1936" s="6" t="s">
        <v>10</v>
      </c>
      <c r="D1936" s="6" t="s">
        <v>9</v>
      </c>
      <c r="E1936" s="6" t="s">
        <v>270</v>
      </c>
      <c r="F1936" s="6" t="s">
        <v>3265</v>
      </c>
      <c r="G1936" s="6" t="s">
        <v>3</v>
      </c>
      <c r="H1936" s="6" t="s">
        <v>6</v>
      </c>
      <c r="I1936" s="5">
        <v>2</v>
      </c>
      <c r="J1936" s="6" t="s">
        <v>5</v>
      </c>
      <c r="K1936" s="6" t="s">
        <v>4</v>
      </c>
      <c r="L1936" s="7">
        <v>115</v>
      </c>
      <c r="M1936" s="6" t="s">
        <v>3</v>
      </c>
      <c r="N1936" s="5">
        <v>1</v>
      </c>
      <c r="O1936" s="1">
        <f>IFERROR(FIND("DRW ACY",B1936),"")</f>
        <v>9</v>
      </c>
      <c r="P1936" s="1">
        <f>IF(O1936="","",O1936+6)</f>
        <v>15</v>
      </c>
      <c r="Q1936" s="1">
        <f>LEN(B1936)</f>
        <v>23</v>
      </c>
      <c r="R1936" s="1" t="str">
        <f>IF(P1936="","",RIGHT(B1936,Q1936-P1936))</f>
        <v>611_3452</v>
      </c>
      <c r="U1936" cm="1">
        <f t="array" ref="U1936">MIN(IFERROR(FIND(_xlfn.SEQUENCE(10,,CHAR(48)),F1936),""))</f>
        <v>8</v>
      </c>
      <c r="V1936" s="1">
        <f>LEN(F1936)</f>
        <v>16</v>
      </c>
      <c r="W1936" s="1" t="str">
        <f>RIGHT(F1936,(V1936+1)-U1936)</f>
        <v>611_3452A</v>
      </c>
      <c r="X1936" s="1" t="str">
        <f>LEFT(W1936,8)</f>
        <v>611_3452</v>
      </c>
      <c r="Y1936" s="1" t="str">
        <f>IF(E1936&lt;&gt;"",E1936,"A créer")</f>
        <v>2 H 6 K</v>
      </c>
      <c r="Z1936" s="2">
        <f>I1936</f>
        <v>2</v>
      </c>
      <c r="AA1936" s="1" t="str">
        <f>X1936&amp;" / "&amp;A1936</f>
        <v>611_3452 / 31266440</v>
      </c>
      <c r="AB1936" s="1">
        <f>A1936</f>
        <v>31266440</v>
      </c>
    </row>
    <row r="1937" spans="1:28" ht="15" x14ac:dyDescent="0.25">
      <c r="A1937" s="6">
        <v>31266441</v>
      </c>
      <c r="B1937" s="6" t="s">
        <v>3264</v>
      </c>
      <c r="C1937" s="6" t="s">
        <v>10</v>
      </c>
      <c r="D1937" s="6" t="s">
        <v>9</v>
      </c>
      <c r="E1937" s="6" t="s">
        <v>270</v>
      </c>
      <c r="F1937" s="6" t="s">
        <v>3263</v>
      </c>
      <c r="G1937" s="6" t="s">
        <v>3</v>
      </c>
      <c r="H1937" s="6" t="s">
        <v>6</v>
      </c>
      <c r="I1937" s="5">
        <v>2</v>
      </c>
      <c r="J1937" s="6" t="s">
        <v>5</v>
      </c>
      <c r="K1937" s="6" t="s">
        <v>4</v>
      </c>
      <c r="L1937" s="7">
        <v>145</v>
      </c>
      <c r="M1937" s="6" t="s">
        <v>3</v>
      </c>
      <c r="N1937" s="5">
        <v>1</v>
      </c>
      <c r="O1937" s="1">
        <f>IFERROR(FIND("DRW ACY",B1937),"")</f>
        <v>14</v>
      </c>
      <c r="P1937" s="1">
        <f>IF(O1937="","",O1937+6)</f>
        <v>20</v>
      </c>
      <c r="Q1937" s="1">
        <f>LEN(B1937)</f>
        <v>28</v>
      </c>
      <c r="R1937" s="1" t="str">
        <f>IF(P1937="","",RIGHT(B1937,Q1937-P1937))</f>
        <v>611_3455</v>
      </c>
      <c r="U1937" cm="1">
        <f t="array" ref="U1937">MIN(IFERROR(FIND(_xlfn.SEQUENCE(10,,CHAR(48)),F1937),""))</f>
        <v>8</v>
      </c>
      <c r="V1937" s="1">
        <f>LEN(F1937)</f>
        <v>16</v>
      </c>
      <c r="W1937" s="1" t="str">
        <f>RIGHT(F1937,(V1937+1)-U1937)</f>
        <v>611_3455A</v>
      </c>
      <c r="X1937" s="1" t="str">
        <f>LEFT(W1937,8)</f>
        <v>611_3455</v>
      </c>
      <c r="Y1937" s="1" t="str">
        <f>IF(E1937&lt;&gt;"",E1937,"A créer")</f>
        <v>2 H 6 K</v>
      </c>
      <c r="Z1937" s="2">
        <f>I1937</f>
        <v>2</v>
      </c>
      <c r="AA1937" s="1" t="str">
        <f>X1937&amp;" / "&amp;A1937</f>
        <v>611_3455 / 31266441</v>
      </c>
      <c r="AB1937" s="1">
        <f>A1937</f>
        <v>31266441</v>
      </c>
    </row>
    <row r="1938" spans="1:28" ht="15" x14ac:dyDescent="0.25">
      <c r="A1938" s="6">
        <v>31266366</v>
      </c>
      <c r="B1938" s="6" t="s">
        <v>3262</v>
      </c>
      <c r="C1938" s="6" t="s">
        <v>10</v>
      </c>
      <c r="D1938" s="6" t="s">
        <v>9</v>
      </c>
      <c r="E1938" s="6" t="s">
        <v>1171</v>
      </c>
      <c r="F1938" s="6" t="s">
        <v>3261</v>
      </c>
      <c r="G1938" s="6" t="s">
        <v>3</v>
      </c>
      <c r="H1938" s="6" t="s">
        <v>6</v>
      </c>
      <c r="I1938" s="5">
        <v>2</v>
      </c>
      <c r="J1938" s="6" t="s">
        <v>5</v>
      </c>
      <c r="K1938" s="6" t="s">
        <v>4</v>
      </c>
      <c r="L1938" s="7">
        <v>390</v>
      </c>
      <c r="M1938" s="6" t="s">
        <v>3</v>
      </c>
      <c r="N1938" s="5">
        <v>1</v>
      </c>
      <c r="O1938" s="1">
        <f>IFERROR(FIND("DRW ACY",B1938),"")</f>
        <v>20</v>
      </c>
      <c r="P1938" s="1">
        <f>IF(O1938="","",O1938+6)</f>
        <v>26</v>
      </c>
      <c r="Q1938" s="1">
        <f>LEN(B1938)</f>
        <v>34</v>
      </c>
      <c r="R1938" s="1" t="str">
        <f>IF(P1938="","",RIGHT(B1938,Q1938-P1938))</f>
        <v>611_3429</v>
      </c>
      <c r="U1938" cm="1">
        <f t="array" ref="U1938">MIN(IFERROR(FIND(_xlfn.SEQUENCE(10,,CHAR(48)),F1938),""))</f>
        <v>8</v>
      </c>
      <c r="V1938" s="1">
        <f>LEN(F1938)</f>
        <v>17</v>
      </c>
      <c r="W1938" s="1" t="str">
        <f>RIGHT(F1938,(V1938+1)-U1938)</f>
        <v>611_3429/A</v>
      </c>
      <c r="X1938" s="1" t="str">
        <f>LEFT(W1938,8)</f>
        <v>611_3429</v>
      </c>
      <c r="Y1938" s="1" t="str">
        <f>IF(E1938&lt;&gt;"",E1938,"A créer")</f>
        <v>2 G 2 F</v>
      </c>
      <c r="Z1938" s="2">
        <f>I1938</f>
        <v>2</v>
      </c>
      <c r="AA1938" s="1" t="str">
        <f>X1938&amp;" / "&amp;A1938</f>
        <v>611_3429 / 31266366</v>
      </c>
      <c r="AB1938" s="1">
        <f>A1938</f>
        <v>31266366</v>
      </c>
    </row>
    <row r="1939" spans="1:28" ht="15" x14ac:dyDescent="0.25">
      <c r="A1939" s="6">
        <v>31266716</v>
      </c>
      <c r="B1939" s="6" t="s">
        <v>3260</v>
      </c>
      <c r="C1939" s="6" t="s">
        <v>10</v>
      </c>
      <c r="D1939" s="6" t="s">
        <v>9</v>
      </c>
      <c r="E1939" s="6" t="s">
        <v>2394</v>
      </c>
      <c r="F1939" s="6" t="s">
        <v>3259</v>
      </c>
      <c r="G1939" s="6" t="s">
        <v>3</v>
      </c>
      <c r="H1939" s="6" t="s">
        <v>6</v>
      </c>
      <c r="I1939" s="5">
        <v>3</v>
      </c>
      <c r="J1939" s="6" t="s">
        <v>5</v>
      </c>
      <c r="K1939" s="6" t="s">
        <v>4</v>
      </c>
      <c r="L1939" s="7">
        <v>390</v>
      </c>
      <c r="M1939" s="6" t="s">
        <v>3</v>
      </c>
      <c r="N1939" s="5">
        <v>1</v>
      </c>
      <c r="O1939" s="1">
        <f>IFERROR(FIND("DRW ACY",B1939),"")</f>
        <v>22</v>
      </c>
      <c r="P1939" s="1">
        <f>IF(O1939="","",O1939+6)</f>
        <v>28</v>
      </c>
      <c r="Q1939" s="1">
        <f>LEN(B1939)</f>
        <v>36</v>
      </c>
      <c r="R1939" s="1" t="str">
        <f>IF(P1939="","",RIGHT(B1939,Q1939-P1939))</f>
        <v>611_3447</v>
      </c>
      <c r="U1939" cm="1">
        <f t="array" ref="U1939">MIN(IFERROR(FIND(_xlfn.SEQUENCE(10,,CHAR(48)),F1939),""))</f>
        <v>8</v>
      </c>
      <c r="V1939" s="1">
        <f>LEN(F1939)</f>
        <v>17</v>
      </c>
      <c r="W1939" s="1" t="str">
        <f>RIGHT(F1939,(V1939+1)-U1939)</f>
        <v>611_3447/A</v>
      </c>
      <c r="X1939" s="1" t="str">
        <f>LEFT(W1939,8)</f>
        <v>611_3447</v>
      </c>
      <c r="Y1939" s="1" t="str">
        <f>IF(E1939&lt;&gt;"",E1939,"A créer")</f>
        <v>2 G 2 J</v>
      </c>
      <c r="Z1939" s="2">
        <f>I1939</f>
        <v>3</v>
      </c>
      <c r="AA1939" s="1" t="str">
        <f>X1939&amp;" / "&amp;A1939</f>
        <v>611_3447 / 31266716</v>
      </c>
      <c r="AB1939" s="1">
        <f>A1939</f>
        <v>31266716</v>
      </c>
    </row>
    <row r="1940" spans="1:28" ht="15" x14ac:dyDescent="0.25">
      <c r="A1940" s="6">
        <v>31266367</v>
      </c>
      <c r="B1940" s="6" t="s">
        <v>3258</v>
      </c>
      <c r="C1940" s="6" t="s">
        <v>10</v>
      </c>
      <c r="D1940" s="6" t="s">
        <v>9</v>
      </c>
      <c r="E1940" s="6" t="s">
        <v>384</v>
      </c>
      <c r="F1940" s="6" t="s">
        <v>3257</v>
      </c>
      <c r="G1940" s="6" t="s">
        <v>3</v>
      </c>
      <c r="H1940" s="6" t="s">
        <v>6</v>
      </c>
      <c r="I1940" s="5">
        <v>4</v>
      </c>
      <c r="J1940" s="6" t="s">
        <v>5</v>
      </c>
      <c r="K1940" s="6" t="s">
        <v>4</v>
      </c>
      <c r="L1940" s="7">
        <v>390</v>
      </c>
      <c r="M1940" s="6" t="s">
        <v>3</v>
      </c>
      <c r="N1940" s="5">
        <v>1</v>
      </c>
      <c r="O1940" s="1">
        <f>IFERROR(FIND("DRW ACY",B1940),"")</f>
        <v>17</v>
      </c>
      <c r="P1940" s="1">
        <f>IF(O1940="","",O1940+6)</f>
        <v>23</v>
      </c>
      <c r="Q1940" s="1">
        <f>LEN(B1940)</f>
        <v>31</v>
      </c>
      <c r="R1940" s="1" t="str">
        <f>IF(P1940="","",RIGHT(B1940,Q1940-P1940))</f>
        <v>611_3422</v>
      </c>
      <c r="U1940" cm="1">
        <f t="array" ref="U1940">MIN(IFERROR(FIND(_xlfn.SEQUENCE(10,,CHAR(48)),F1940),""))</f>
        <v>8</v>
      </c>
      <c r="V1940" s="1">
        <f>LEN(F1940)</f>
        <v>17</v>
      </c>
      <c r="W1940" s="1" t="str">
        <f>RIGHT(F1940,(V1940+1)-U1940)</f>
        <v>611_3422/A</v>
      </c>
      <c r="X1940" s="1" t="str">
        <f>LEFT(W1940,8)</f>
        <v>611_3422</v>
      </c>
      <c r="Y1940" s="1" t="str">
        <f>IF(E1940&lt;&gt;"",E1940,"A créer")</f>
        <v>2 G 3 G</v>
      </c>
      <c r="Z1940" s="2">
        <f>I1940</f>
        <v>4</v>
      </c>
      <c r="AA1940" s="1" t="str">
        <f>X1940&amp;" / "&amp;A1940</f>
        <v>611_3422 / 31266367</v>
      </c>
      <c r="AB1940" s="1">
        <f>A1940</f>
        <v>31266367</v>
      </c>
    </row>
    <row r="1941" spans="1:28" ht="15" x14ac:dyDescent="0.25">
      <c r="A1941" s="6">
        <v>31266424</v>
      </c>
      <c r="B1941" s="6" t="s">
        <v>3256</v>
      </c>
      <c r="C1941" s="6" t="s">
        <v>10</v>
      </c>
      <c r="D1941" s="6" t="s">
        <v>9</v>
      </c>
      <c r="E1941" s="6" t="s">
        <v>2256</v>
      </c>
      <c r="F1941" s="6" t="s">
        <v>3255</v>
      </c>
      <c r="G1941" s="6" t="s">
        <v>3</v>
      </c>
      <c r="H1941" s="6" t="s">
        <v>6</v>
      </c>
      <c r="I1941" s="5">
        <v>1</v>
      </c>
      <c r="J1941" s="6" t="s">
        <v>5</v>
      </c>
      <c r="K1941" s="6" t="s">
        <v>4</v>
      </c>
      <c r="L1941" s="7">
        <v>110</v>
      </c>
      <c r="M1941" s="6" t="s">
        <v>3</v>
      </c>
      <c r="N1941" s="5">
        <v>1</v>
      </c>
      <c r="O1941" s="1">
        <f>IFERROR(FIND("DRW ACY",B1941),"")</f>
        <v>8</v>
      </c>
      <c r="P1941" s="1">
        <f>IF(O1941="","",O1941+6)</f>
        <v>14</v>
      </c>
      <c r="Q1941" s="1">
        <f>LEN(B1941)</f>
        <v>22</v>
      </c>
      <c r="R1941" s="1" t="str">
        <f>IF(P1941="","",RIGHT(B1941,Q1941-P1941))</f>
        <v>611_3439</v>
      </c>
      <c r="U1941" cm="1">
        <f t="array" ref="U1941">MIN(IFERROR(FIND(_xlfn.SEQUENCE(10,,CHAR(48)),F1941),""))</f>
        <v>8</v>
      </c>
      <c r="V1941" s="1">
        <f>LEN(F1941)</f>
        <v>16</v>
      </c>
      <c r="W1941" s="1" t="str">
        <f>RIGHT(F1941,(V1941+1)-U1941)</f>
        <v>611_3439A</v>
      </c>
      <c r="X1941" s="1" t="str">
        <f>LEFT(W1941,8)</f>
        <v>611_3439</v>
      </c>
      <c r="Y1941" s="1" t="str">
        <f>IF(E1941&lt;&gt;"",E1941,"A créer")</f>
        <v>2 H 6 G</v>
      </c>
      <c r="Z1941" s="2">
        <f>I1941</f>
        <v>1</v>
      </c>
      <c r="AA1941" s="1" t="str">
        <f>X1941&amp;" / "&amp;A1941</f>
        <v>611_3439 / 31266424</v>
      </c>
      <c r="AB1941" s="1">
        <f>A1941</f>
        <v>31266424</v>
      </c>
    </row>
    <row r="1942" spans="1:28" ht="15" x14ac:dyDescent="0.25">
      <c r="A1942" s="6">
        <v>31266461</v>
      </c>
      <c r="B1942" s="6" t="s">
        <v>3254</v>
      </c>
      <c r="C1942" s="6" t="s">
        <v>10</v>
      </c>
      <c r="D1942" s="6" t="s">
        <v>9</v>
      </c>
      <c r="E1942" s="6" t="s">
        <v>1759</v>
      </c>
      <c r="F1942" s="6" t="s">
        <v>3253</v>
      </c>
      <c r="G1942" s="6" t="s">
        <v>3</v>
      </c>
      <c r="H1942" s="6" t="s">
        <v>6</v>
      </c>
      <c r="I1942" s="5">
        <v>2</v>
      </c>
      <c r="J1942" s="6" t="s">
        <v>5</v>
      </c>
      <c r="K1942" s="6" t="s">
        <v>4</v>
      </c>
      <c r="L1942" s="7">
        <v>90</v>
      </c>
      <c r="M1942" s="6" t="s">
        <v>3</v>
      </c>
      <c r="N1942" s="5">
        <v>1</v>
      </c>
      <c r="O1942" s="1">
        <f>IFERROR(FIND("DRW ACY",B1942),"")</f>
        <v>13</v>
      </c>
      <c r="P1942" s="1">
        <f>IF(O1942="","",O1942+6)</f>
        <v>19</v>
      </c>
      <c r="Q1942" s="1">
        <f>LEN(B1942)</f>
        <v>27</v>
      </c>
      <c r="R1942" s="1" t="str">
        <f>IF(P1942="","",RIGHT(B1942,Q1942-P1942))</f>
        <v>611_3469</v>
      </c>
      <c r="U1942" cm="1">
        <f t="array" ref="U1942">MIN(IFERROR(FIND(_xlfn.SEQUENCE(10,,CHAR(48)),F1942),""))</f>
        <v>8</v>
      </c>
      <c r="V1942" s="1">
        <f>LEN(F1942)</f>
        <v>16</v>
      </c>
      <c r="W1942" s="1" t="str">
        <f>RIGHT(F1942,(V1942+1)-U1942)</f>
        <v>611_3469A</v>
      </c>
      <c r="X1942" s="1" t="str">
        <f>LEFT(W1942,8)</f>
        <v>611_3469</v>
      </c>
      <c r="Y1942" s="1" t="str">
        <f>IF(E1942&lt;&gt;"",E1942,"A créer")</f>
        <v>2 C 6 J</v>
      </c>
      <c r="Z1942" s="2">
        <f>I1942</f>
        <v>2</v>
      </c>
      <c r="AA1942" s="1" t="str">
        <f>X1942&amp;" / "&amp;A1942</f>
        <v>611_3469 / 31266461</v>
      </c>
      <c r="AB1942" s="1">
        <f>A1942</f>
        <v>31266461</v>
      </c>
    </row>
    <row r="1943" spans="1:28" ht="15" x14ac:dyDescent="0.25">
      <c r="A1943" s="6">
        <v>31266469</v>
      </c>
      <c r="B1943" s="6" t="s">
        <v>3252</v>
      </c>
      <c r="C1943" s="6" t="s">
        <v>10</v>
      </c>
      <c r="D1943" s="6" t="s">
        <v>9</v>
      </c>
      <c r="E1943" s="6" t="s">
        <v>2157</v>
      </c>
      <c r="F1943" s="6" t="s">
        <v>3251</v>
      </c>
      <c r="G1943" s="6" t="s">
        <v>3</v>
      </c>
      <c r="H1943" s="6" t="s">
        <v>6</v>
      </c>
      <c r="I1943" s="5">
        <v>2</v>
      </c>
      <c r="J1943" s="6" t="s">
        <v>5</v>
      </c>
      <c r="K1943" s="6" t="s">
        <v>4</v>
      </c>
      <c r="L1943" s="7">
        <v>80</v>
      </c>
      <c r="M1943" s="6" t="s">
        <v>3</v>
      </c>
      <c r="N1943" s="5">
        <v>1</v>
      </c>
      <c r="O1943" s="1">
        <f>IFERROR(FIND("DRW ACY",B1943),"")</f>
        <v>10</v>
      </c>
      <c r="P1943" s="1">
        <f>IF(O1943="","",O1943+6)</f>
        <v>16</v>
      </c>
      <c r="Q1943" s="1">
        <f>LEN(B1943)</f>
        <v>24</v>
      </c>
      <c r="R1943" s="1" t="str">
        <f>IF(P1943="","",RIGHT(B1943,Q1943-P1943))</f>
        <v>611_3482</v>
      </c>
      <c r="U1943" cm="1">
        <f t="array" ref="U1943">MIN(IFERROR(FIND(_xlfn.SEQUENCE(10,,CHAR(48)),F1943),""))</f>
        <v>8</v>
      </c>
      <c r="V1943" s="1">
        <f>LEN(F1943)</f>
        <v>16</v>
      </c>
      <c r="W1943" s="1" t="str">
        <f>RIGHT(F1943,(V1943+1)-U1943)</f>
        <v>611_3482A</v>
      </c>
      <c r="X1943" s="1" t="str">
        <f>LEFT(W1943,8)</f>
        <v>611_3482</v>
      </c>
      <c r="Y1943" s="1" t="str">
        <f>IF(E1943&lt;&gt;"",E1943,"A créer")</f>
        <v>2 F 3 E</v>
      </c>
      <c r="Z1943" s="2">
        <f>I1943</f>
        <v>2</v>
      </c>
      <c r="AA1943" s="1" t="str">
        <f>X1943&amp;" / "&amp;A1943</f>
        <v>611_3482 / 31266469</v>
      </c>
      <c r="AB1943" s="1">
        <f>A1943</f>
        <v>31266469</v>
      </c>
    </row>
    <row r="1944" spans="1:28" ht="15" x14ac:dyDescent="0.25">
      <c r="A1944" s="6">
        <v>31266428</v>
      </c>
      <c r="B1944" s="6" t="s">
        <v>3250</v>
      </c>
      <c r="C1944" s="6" t="s">
        <v>10</v>
      </c>
      <c r="D1944" s="6" t="s">
        <v>9</v>
      </c>
      <c r="E1944" s="6" t="s">
        <v>2405</v>
      </c>
      <c r="F1944" s="6" t="s">
        <v>3249</v>
      </c>
      <c r="G1944" s="6" t="s">
        <v>3</v>
      </c>
      <c r="H1944" s="6" t="s">
        <v>6</v>
      </c>
      <c r="I1944" s="5">
        <v>2</v>
      </c>
      <c r="J1944" s="6" t="s">
        <v>5</v>
      </c>
      <c r="K1944" s="6" t="s">
        <v>4</v>
      </c>
      <c r="L1944" s="7">
        <v>80</v>
      </c>
      <c r="M1944" s="6" t="s">
        <v>3</v>
      </c>
      <c r="N1944" s="5">
        <v>1</v>
      </c>
      <c r="O1944" s="1">
        <f>IFERROR(FIND("DRW ACY",B1944),"")</f>
        <v>10</v>
      </c>
      <c r="P1944" s="1">
        <f>IF(O1944="","",O1944+6)</f>
        <v>16</v>
      </c>
      <c r="Q1944" s="1">
        <f>LEN(B1944)</f>
        <v>24</v>
      </c>
      <c r="R1944" s="1" t="str">
        <f>IF(P1944="","",RIGHT(B1944,Q1944-P1944))</f>
        <v>611_3445</v>
      </c>
      <c r="U1944" cm="1">
        <f t="array" ref="U1944">MIN(IFERROR(FIND(_xlfn.SEQUENCE(10,,CHAR(48)),F1944),""))</f>
        <v>8</v>
      </c>
      <c r="V1944" s="1">
        <f>LEN(F1944)</f>
        <v>16</v>
      </c>
      <c r="W1944" s="1" t="str">
        <f>RIGHT(F1944,(V1944+1)-U1944)</f>
        <v>611_3445A</v>
      </c>
      <c r="X1944" s="1" t="str">
        <f>LEFT(W1944,8)</f>
        <v>611_3445</v>
      </c>
      <c r="Y1944" s="1" t="str">
        <f>IF(E1944&lt;&gt;"",E1944,"A créer")</f>
        <v>2 F 6 H</v>
      </c>
      <c r="Z1944" s="2">
        <f>I1944</f>
        <v>2</v>
      </c>
      <c r="AA1944" s="1" t="str">
        <f>X1944&amp;" / "&amp;A1944</f>
        <v>611_3445 / 31266428</v>
      </c>
      <c r="AB1944" s="1">
        <f>A1944</f>
        <v>31266428</v>
      </c>
    </row>
    <row r="1945" spans="1:28" ht="15" x14ac:dyDescent="0.25">
      <c r="A1945" s="6">
        <v>31266405</v>
      </c>
      <c r="B1945" s="6" t="s">
        <v>3248</v>
      </c>
      <c r="C1945" s="6" t="s">
        <v>10</v>
      </c>
      <c r="D1945" s="6" t="s">
        <v>9</v>
      </c>
      <c r="E1945" s="6" t="s">
        <v>2152</v>
      </c>
      <c r="F1945" s="6" t="s">
        <v>3247</v>
      </c>
      <c r="G1945" s="6" t="s">
        <v>3</v>
      </c>
      <c r="H1945" s="6" t="s">
        <v>6</v>
      </c>
      <c r="I1945" s="5">
        <v>0</v>
      </c>
      <c r="J1945" s="6" t="s">
        <v>5</v>
      </c>
      <c r="K1945" s="6" t="s">
        <v>4</v>
      </c>
      <c r="L1945" s="7">
        <v>230</v>
      </c>
      <c r="M1945" s="6" t="s">
        <v>3</v>
      </c>
      <c r="N1945" s="5">
        <v>1</v>
      </c>
      <c r="O1945" s="1">
        <f>IFERROR(FIND("DRW ACY",B1945),"")</f>
        <v>10</v>
      </c>
      <c r="P1945" s="1">
        <f>IF(O1945="","",O1945+6)</f>
        <v>16</v>
      </c>
      <c r="Q1945" s="1">
        <f>LEN(B1945)</f>
        <v>24</v>
      </c>
      <c r="R1945" s="1" t="str">
        <f>IF(P1945="","",RIGHT(B1945,Q1945-P1945))</f>
        <v>611_3430</v>
      </c>
      <c r="U1945" cm="1">
        <f t="array" ref="U1945">MIN(IFERROR(FIND(_xlfn.SEQUENCE(10,,CHAR(48)),F1945),""))</f>
        <v>8</v>
      </c>
      <c r="V1945" s="1">
        <f>LEN(F1945)</f>
        <v>16</v>
      </c>
      <c r="W1945" s="1" t="str">
        <f>RIGHT(F1945,(V1945+1)-U1945)</f>
        <v>611_3430A</v>
      </c>
      <c r="X1945" s="1" t="str">
        <f>LEFT(W1945,8)</f>
        <v>611_3430</v>
      </c>
      <c r="Y1945" s="1" t="str">
        <f>IF(E1945&lt;&gt;"",E1945,"A créer")</f>
        <v>2 H 6 I</v>
      </c>
      <c r="Z1945" s="2">
        <f>I1945</f>
        <v>0</v>
      </c>
      <c r="AA1945" s="1" t="str">
        <f>X1945&amp;" / "&amp;A1945</f>
        <v>611_3430 / 31266405</v>
      </c>
      <c r="AB1945" s="1">
        <f>A1945</f>
        <v>31266405</v>
      </c>
    </row>
    <row r="1946" spans="1:28" ht="15" x14ac:dyDescent="0.25">
      <c r="A1946" s="6">
        <v>31266640</v>
      </c>
      <c r="B1946" s="6" t="s">
        <v>3246</v>
      </c>
      <c r="C1946" s="6" t="s">
        <v>10</v>
      </c>
      <c r="D1946" s="6" t="s">
        <v>9</v>
      </c>
      <c r="E1946" s="6" t="s">
        <v>2435</v>
      </c>
      <c r="F1946" s="6" t="s">
        <v>3245</v>
      </c>
      <c r="G1946" s="6" t="s">
        <v>3</v>
      </c>
      <c r="H1946" s="6" t="s">
        <v>6</v>
      </c>
      <c r="I1946" s="5">
        <v>1</v>
      </c>
      <c r="J1946" s="6" t="s">
        <v>5</v>
      </c>
      <c r="K1946" s="6" t="s">
        <v>4</v>
      </c>
      <c r="L1946" s="7">
        <v>190</v>
      </c>
      <c r="M1946" s="6" t="s">
        <v>3</v>
      </c>
      <c r="N1946" s="5">
        <v>1</v>
      </c>
      <c r="O1946" s="1">
        <f>IFERROR(FIND("DRW ACY",B1946),"")</f>
        <v>9</v>
      </c>
      <c r="P1946" s="1">
        <f>IF(O1946="","",O1946+6)</f>
        <v>15</v>
      </c>
      <c r="Q1946" s="1">
        <f>LEN(B1946)</f>
        <v>23</v>
      </c>
      <c r="R1946" s="1" t="str">
        <f>IF(P1946="","",RIGHT(B1946,Q1946-P1946))</f>
        <v>611_3480</v>
      </c>
      <c r="U1946" cm="1">
        <f t="array" ref="U1946">MIN(IFERROR(FIND(_xlfn.SEQUENCE(10,,CHAR(48)),F1946),""))</f>
        <v>8</v>
      </c>
      <c r="V1946" s="1">
        <f>LEN(F1946)</f>
        <v>17</v>
      </c>
      <c r="W1946" s="1" t="str">
        <f>RIGHT(F1946,(V1946+1)-U1946)</f>
        <v>611_3480/A</v>
      </c>
      <c r="X1946" s="1" t="str">
        <f>LEFT(W1946,8)</f>
        <v>611_3480</v>
      </c>
      <c r="Y1946" s="1" t="str">
        <f>IF(E1946&lt;&gt;"",E1946,"A créer")</f>
        <v>2 F 2 M</v>
      </c>
      <c r="Z1946" s="2">
        <f>I1946</f>
        <v>1</v>
      </c>
      <c r="AA1946" s="1" t="str">
        <f>X1946&amp;" / "&amp;A1946</f>
        <v>611_3480 / 31266640</v>
      </c>
      <c r="AB1946" s="1">
        <f>A1946</f>
        <v>31266640</v>
      </c>
    </row>
    <row r="1947" spans="1:28" ht="15" x14ac:dyDescent="0.25">
      <c r="A1947" s="6">
        <v>29063262</v>
      </c>
      <c r="B1947" s="6" t="s">
        <v>3244</v>
      </c>
      <c r="C1947" s="6" t="s">
        <v>10</v>
      </c>
      <c r="D1947" s="6" t="s">
        <v>9</v>
      </c>
      <c r="E1947" s="6" t="s">
        <v>3243</v>
      </c>
      <c r="F1947" s="6" t="s">
        <v>3242</v>
      </c>
      <c r="G1947" s="6" t="s">
        <v>3</v>
      </c>
      <c r="H1947" s="6" t="s">
        <v>6</v>
      </c>
      <c r="I1947" s="5">
        <v>97</v>
      </c>
      <c r="J1947" s="6" t="s">
        <v>5</v>
      </c>
      <c r="K1947" s="6" t="s">
        <v>4</v>
      </c>
      <c r="L1947" s="7">
        <v>11.48</v>
      </c>
      <c r="M1947" s="6" t="s">
        <v>3</v>
      </c>
      <c r="N1947" s="5">
        <v>1</v>
      </c>
      <c r="O1947" s="1" t="str">
        <f>IFERROR(FIND("DRW ACY",B1947),"")</f>
        <v/>
      </c>
      <c r="P1947" s="1" t="str">
        <f>IF(O1947="","",O1947+6)</f>
        <v/>
      </c>
      <c r="Q1947" s="1">
        <f>LEN(B1947)</f>
        <v>16</v>
      </c>
      <c r="R1947" s="1" t="str">
        <f>IF(P1947="","",RIGHT(B1947,Q1947-P1947))</f>
        <v/>
      </c>
      <c r="U1947" cm="1">
        <f t="array" ref="U1947">MIN(IFERROR(FIND(_xlfn.SEQUENCE(10,,CHAR(48)),F1947),""))</f>
        <v>8</v>
      </c>
      <c r="V1947" s="1">
        <f>LEN(F1947)</f>
        <v>15</v>
      </c>
      <c r="W1947" s="1" t="str">
        <f>RIGHT(F1947,(V1947+1)-U1947)</f>
        <v>312_1980</v>
      </c>
      <c r="X1947" s="1" t="str">
        <f>LEFT(W1947,8)</f>
        <v>312_1980</v>
      </c>
      <c r="Y1947" s="1" t="str">
        <f>IF(E1947&lt;&gt;"",E1947,"A créer")</f>
        <v>1 A 3 A</v>
      </c>
      <c r="Z1947" s="2">
        <f>I1947</f>
        <v>97</v>
      </c>
      <c r="AA1947" s="1" t="str">
        <f>X1947&amp;" / "&amp;A1947</f>
        <v>312_1980 / 29063262</v>
      </c>
      <c r="AB1947" s="1">
        <f>A1947</f>
        <v>29063262</v>
      </c>
    </row>
    <row r="1948" spans="1:28" ht="15" x14ac:dyDescent="0.25">
      <c r="A1948" s="6">
        <v>29063205</v>
      </c>
      <c r="B1948" s="6" t="s">
        <v>3241</v>
      </c>
      <c r="C1948" s="6" t="s">
        <v>10</v>
      </c>
      <c r="D1948" s="6" t="s">
        <v>9</v>
      </c>
      <c r="E1948" s="6" t="s">
        <v>3229</v>
      </c>
      <c r="F1948" s="6" t="s">
        <v>3240</v>
      </c>
      <c r="G1948" s="6" t="s">
        <v>3</v>
      </c>
      <c r="H1948" s="6" t="s">
        <v>6</v>
      </c>
      <c r="I1948" s="5">
        <v>13</v>
      </c>
      <c r="J1948" s="6" t="s">
        <v>5</v>
      </c>
      <c r="K1948" s="6" t="s">
        <v>4</v>
      </c>
      <c r="L1948" s="7">
        <v>32</v>
      </c>
      <c r="M1948" s="6" t="s">
        <v>3</v>
      </c>
      <c r="N1948" s="5">
        <v>1</v>
      </c>
      <c r="O1948" s="1" t="str">
        <f>IFERROR(FIND("DRW ACY",B1948),"")</f>
        <v/>
      </c>
      <c r="P1948" s="1" t="str">
        <f>IF(O1948="","",O1948+6)</f>
        <v/>
      </c>
      <c r="Q1948" s="1">
        <f>LEN(B1948)</f>
        <v>16</v>
      </c>
      <c r="R1948" s="1" t="str">
        <f>IF(P1948="","",RIGHT(B1948,Q1948-P1948))</f>
        <v/>
      </c>
      <c r="U1948" cm="1">
        <f t="array" ref="U1948">MIN(IFERROR(FIND(_xlfn.SEQUENCE(10,,CHAR(48)),F1948),""))</f>
        <v>8</v>
      </c>
      <c r="V1948" s="1">
        <f>LEN(F1948)</f>
        <v>15</v>
      </c>
      <c r="W1948" s="1" t="str">
        <f>RIGHT(F1948,(V1948+1)-U1948)</f>
        <v>312_1706</v>
      </c>
      <c r="X1948" s="1" t="str">
        <f>LEFT(W1948,8)</f>
        <v>312_1706</v>
      </c>
      <c r="Y1948" s="1" t="str">
        <f>IF(E1948&lt;&gt;"",E1948,"A créer")</f>
        <v>1 A 3 B</v>
      </c>
      <c r="Z1948" s="2">
        <f>I1948</f>
        <v>13</v>
      </c>
      <c r="AA1948" s="1" t="str">
        <f>X1948&amp;" / "&amp;A1948</f>
        <v>312_1706 / 29063205</v>
      </c>
      <c r="AB1948" s="1">
        <f>A1948</f>
        <v>29063205</v>
      </c>
    </row>
    <row r="1949" spans="1:28" ht="15" x14ac:dyDescent="0.25">
      <c r="A1949" s="6">
        <v>31266432</v>
      </c>
      <c r="B1949" s="6" t="s">
        <v>3239</v>
      </c>
      <c r="C1949" s="6" t="s">
        <v>10</v>
      </c>
      <c r="D1949" s="6" t="s">
        <v>9</v>
      </c>
      <c r="E1949" s="6" t="s">
        <v>3236</v>
      </c>
      <c r="F1949" s="6" t="s">
        <v>3238</v>
      </c>
      <c r="G1949" s="6" t="s">
        <v>3</v>
      </c>
      <c r="H1949" s="6" t="s">
        <v>6</v>
      </c>
      <c r="I1949" s="5">
        <v>2</v>
      </c>
      <c r="J1949" s="6" t="s">
        <v>5</v>
      </c>
      <c r="K1949" s="6" t="s">
        <v>4</v>
      </c>
      <c r="L1949" s="7">
        <v>90</v>
      </c>
      <c r="M1949" s="6" t="s">
        <v>3</v>
      </c>
      <c r="N1949" s="5">
        <v>1</v>
      </c>
      <c r="O1949" s="1">
        <f>IFERROR(FIND("DRW ACY",B1949),"")</f>
        <v>13</v>
      </c>
      <c r="P1949" s="1">
        <f>IF(O1949="","",O1949+6)</f>
        <v>19</v>
      </c>
      <c r="Q1949" s="1">
        <f>LEN(B1949)</f>
        <v>27</v>
      </c>
      <c r="R1949" s="1" t="str">
        <f>IF(P1949="","",RIGHT(B1949,Q1949-P1949))</f>
        <v>611_3449</v>
      </c>
      <c r="U1949" cm="1">
        <f t="array" ref="U1949">MIN(IFERROR(FIND(_xlfn.SEQUENCE(10,,CHAR(48)),F1949),""))</f>
        <v>8</v>
      </c>
      <c r="V1949" s="1">
        <f>LEN(F1949)</f>
        <v>16</v>
      </c>
      <c r="W1949" s="1" t="str">
        <f>RIGHT(F1949,(V1949+1)-U1949)</f>
        <v>611_3449A</v>
      </c>
      <c r="X1949" s="1" t="str">
        <f>LEFT(W1949,8)</f>
        <v>611_3449</v>
      </c>
      <c r="Y1949" s="1" t="str">
        <f>IF(E1949&lt;&gt;"",E1949,"A créer")</f>
        <v>2 C 7 M</v>
      </c>
      <c r="Z1949" s="2">
        <f>I1949</f>
        <v>2</v>
      </c>
      <c r="AA1949" s="1" t="str">
        <f>X1949&amp;" / "&amp;A1949</f>
        <v>611_3449 / 31266432</v>
      </c>
      <c r="AB1949" s="1">
        <f>A1949</f>
        <v>31266432</v>
      </c>
    </row>
    <row r="1950" spans="1:28" ht="15" x14ac:dyDescent="0.25">
      <c r="A1950" s="6">
        <v>31266429</v>
      </c>
      <c r="B1950" s="6" t="s">
        <v>3237</v>
      </c>
      <c r="C1950" s="6" t="s">
        <v>10</v>
      </c>
      <c r="D1950" s="6" t="s">
        <v>9</v>
      </c>
      <c r="E1950" s="6" t="s">
        <v>3236</v>
      </c>
      <c r="F1950" s="6" t="s">
        <v>3235</v>
      </c>
      <c r="G1950" s="6" t="s">
        <v>3</v>
      </c>
      <c r="H1950" s="6" t="s">
        <v>6</v>
      </c>
      <c r="I1950" s="5">
        <v>1</v>
      </c>
      <c r="J1950" s="6" t="s">
        <v>5</v>
      </c>
      <c r="K1950" s="6" t="s">
        <v>4</v>
      </c>
      <c r="L1950" s="7">
        <v>95</v>
      </c>
      <c r="M1950" s="6" t="s">
        <v>3</v>
      </c>
      <c r="N1950" s="5">
        <v>1</v>
      </c>
      <c r="O1950" s="1">
        <f>IFERROR(FIND("DRW ACY",B1950),"")</f>
        <v>9</v>
      </c>
      <c r="P1950" s="1">
        <f>IF(O1950="","",O1950+6)</f>
        <v>15</v>
      </c>
      <c r="Q1950" s="1">
        <f>LEN(B1950)</f>
        <v>23</v>
      </c>
      <c r="R1950" s="1" t="str">
        <f>IF(P1950="","",RIGHT(B1950,Q1950-P1950))</f>
        <v>611_3443</v>
      </c>
      <c r="U1950" cm="1">
        <f t="array" ref="U1950">MIN(IFERROR(FIND(_xlfn.SEQUENCE(10,,CHAR(48)),F1950),""))</f>
        <v>8</v>
      </c>
      <c r="V1950" s="1">
        <f>LEN(F1950)</f>
        <v>16</v>
      </c>
      <c r="W1950" s="1" t="str">
        <f>RIGHT(F1950,(V1950+1)-U1950)</f>
        <v>611_3443A</v>
      </c>
      <c r="X1950" s="1" t="str">
        <f>LEFT(W1950,8)</f>
        <v>611_3443</v>
      </c>
      <c r="Y1950" s="1" t="str">
        <f>IF(E1950&lt;&gt;"",E1950,"A créer")</f>
        <v>2 C 7 M</v>
      </c>
      <c r="Z1950" s="2">
        <f>I1950</f>
        <v>1</v>
      </c>
      <c r="AA1950" s="1" t="str">
        <f>X1950&amp;" / "&amp;A1950</f>
        <v>611_3443 / 31266429</v>
      </c>
      <c r="AB1950" s="1">
        <f>A1950</f>
        <v>31266429</v>
      </c>
    </row>
    <row r="1951" spans="1:28" ht="15" x14ac:dyDescent="0.25">
      <c r="A1951" s="6">
        <v>31266464</v>
      </c>
      <c r="B1951" s="6" t="s">
        <v>3234</v>
      </c>
      <c r="C1951" s="6" t="s">
        <v>10</v>
      </c>
      <c r="D1951" s="6" t="s">
        <v>9</v>
      </c>
      <c r="E1951" s="6" t="s">
        <v>2245</v>
      </c>
      <c r="F1951" s="6" t="s">
        <v>3233</v>
      </c>
      <c r="G1951" s="6" t="s">
        <v>3</v>
      </c>
      <c r="H1951" s="6" t="s">
        <v>6</v>
      </c>
      <c r="I1951" s="5">
        <v>2</v>
      </c>
      <c r="J1951" s="6" t="s">
        <v>5</v>
      </c>
      <c r="K1951" s="6" t="s">
        <v>4</v>
      </c>
      <c r="L1951" s="7">
        <v>180</v>
      </c>
      <c r="M1951" s="6" t="s">
        <v>3</v>
      </c>
      <c r="N1951" s="5">
        <v>1</v>
      </c>
      <c r="O1951" s="1">
        <f>IFERROR(FIND("DRW ACY",B1951),"")</f>
        <v>14</v>
      </c>
      <c r="P1951" s="1">
        <f>IF(O1951="","",O1951+6)</f>
        <v>20</v>
      </c>
      <c r="Q1951" s="1">
        <f>LEN(B1951)</f>
        <v>28</v>
      </c>
      <c r="R1951" s="1" t="str">
        <f>IF(P1951="","",RIGHT(B1951,Q1951-P1951))</f>
        <v>611_3467</v>
      </c>
      <c r="U1951" cm="1">
        <f t="array" ref="U1951">MIN(IFERROR(FIND(_xlfn.SEQUENCE(10,,CHAR(48)),F1951),""))</f>
        <v>8</v>
      </c>
      <c r="V1951" s="1">
        <f>LEN(F1951)</f>
        <v>16</v>
      </c>
      <c r="W1951" s="1" t="str">
        <f>RIGHT(F1951,(V1951+1)-U1951)</f>
        <v>611_3467A</v>
      </c>
      <c r="X1951" s="1" t="str">
        <f>LEFT(W1951,8)</f>
        <v>611_3467</v>
      </c>
      <c r="Y1951" s="1" t="str">
        <f>IF(E1951&lt;&gt;"",E1951,"A créer")</f>
        <v>2 H 6 M</v>
      </c>
      <c r="Z1951" s="2">
        <f>I1951</f>
        <v>2</v>
      </c>
      <c r="AA1951" s="1" t="str">
        <f>X1951&amp;" / "&amp;A1951</f>
        <v>611_3467 / 31266464</v>
      </c>
      <c r="AB1951" s="1">
        <f>A1951</f>
        <v>31266464</v>
      </c>
    </row>
    <row r="1952" spans="1:28" ht="15" x14ac:dyDescent="0.25">
      <c r="A1952" s="6">
        <v>31266514</v>
      </c>
      <c r="B1952" s="6" t="s">
        <v>3232</v>
      </c>
      <c r="C1952" s="6" t="s">
        <v>10</v>
      </c>
      <c r="D1952" s="6" t="s">
        <v>9</v>
      </c>
      <c r="E1952" s="6" t="s">
        <v>2115</v>
      </c>
      <c r="F1952" s="6" t="s">
        <v>3231</v>
      </c>
      <c r="G1952" s="6" t="s">
        <v>3</v>
      </c>
      <c r="H1952" s="6" t="s">
        <v>6</v>
      </c>
      <c r="I1952" s="5">
        <v>1</v>
      </c>
      <c r="J1952" s="6" t="s">
        <v>5</v>
      </c>
      <c r="K1952" s="6" t="s">
        <v>4</v>
      </c>
      <c r="L1952" s="7">
        <v>100</v>
      </c>
      <c r="M1952" s="6" t="s">
        <v>3</v>
      </c>
      <c r="N1952" s="5">
        <v>1</v>
      </c>
      <c r="O1952" s="1">
        <f>IFERROR(FIND("DRW ACY",B1952),"")</f>
        <v>10</v>
      </c>
      <c r="P1952" s="1">
        <f>IF(O1952="","",O1952+6)</f>
        <v>16</v>
      </c>
      <c r="Q1952" s="1">
        <f>LEN(B1952)</f>
        <v>24</v>
      </c>
      <c r="R1952" s="1" t="str">
        <f>IF(P1952="","",RIGHT(B1952,Q1952-P1952))</f>
        <v>611_3544</v>
      </c>
      <c r="U1952" cm="1">
        <f t="array" ref="U1952">MIN(IFERROR(FIND(_xlfn.SEQUENCE(10,,CHAR(48)),F1952),""))</f>
        <v>8</v>
      </c>
      <c r="V1952" s="1">
        <f>LEN(F1952)</f>
        <v>17</v>
      </c>
      <c r="W1952" s="1" t="str">
        <f>RIGHT(F1952,(V1952+1)-U1952)</f>
        <v>611_3544/A</v>
      </c>
      <c r="X1952" s="1" t="str">
        <f>LEFT(W1952,8)</f>
        <v>611_3544</v>
      </c>
      <c r="Y1952" s="1" t="str">
        <f>IF(E1952&lt;&gt;"",E1952,"A créer")</f>
        <v>2 D 12 A</v>
      </c>
      <c r="Z1952" s="2">
        <f>I1952</f>
        <v>1</v>
      </c>
      <c r="AA1952" s="1" t="str">
        <f>X1952&amp;" / "&amp;A1952</f>
        <v>611_3544 / 31266514</v>
      </c>
      <c r="AB1952" s="1">
        <f>A1952</f>
        <v>31266514</v>
      </c>
    </row>
    <row r="1953" spans="1:28" ht="15" x14ac:dyDescent="0.25">
      <c r="A1953" s="6">
        <v>29063164</v>
      </c>
      <c r="B1953" s="6" t="s">
        <v>3230</v>
      </c>
      <c r="C1953" s="6" t="s">
        <v>10</v>
      </c>
      <c r="D1953" s="6" t="s">
        <v>9</v>
      </c>
      <c r="E1953" s="6" t="s">
        <v>3229</v>
      </c>
      <c r="F1953" s="6" t="s">
        <v>3228</v>
      </c>
      <c r="G1953" s="6" t="s">
        <v>3</v>
      </c>
      <c r="H1953" s="6" t="s">
        <v>6</v>
      </c>
      <c r="I1953" s="5">
        <v>117</v>
      </c>
      <c r="J1953" s="6" t="s">
        <v>5</v>
      </c>
      <c r="K1953" s="6" t="s">
        <v>4</v>
      </c>
      <c r="L1953" s="7">
        <v>11.48</v>
      </c>
      <c r="M1953" s="6" t="s">
        <v>3</v>
      </c>
      <c r="N1953" s="5">
        <v>1</v>
      </c>
      <c r="O1953" s="1" t="str">
        <f>IFERROR(FIND("DRW ACY",B1953),"")</f>
        <v/>
      </c>
      <c r="P1953" s="1" t="str">
        <f>IF(O1953="","",O1953+6)</f>
        <v/>
      </c>
      <c r="Q1953" s="1">
        <f>LEN(B1953)</f>
        <v>16</v>
      </c>
      <c r="R1953" s="1" t="str">
        <f>IF(P1953="","",RIGHT(B1953,Q1953-P1953))</f>
        <v/>
      </c>
      <c r="U1953" cm="1">
        <f t="array" ref="U1953">MIN(IFERROR(FIND(_xlfn.SEQUENCE(10,,CHAR(48)),F1953),""))</f>
        <v>8</v>
      </c>
      <c r="V1953" s="1">
        <f>LEN(F1953)</f>
        <v>15</v>
      </c>
      <c r="W1953" s="1" t="str">
        <f>RIGHT(F1953,(V1953+1)-U1953)</f>
        <v>312_1707</v>
      </c>
      <c r="X1953" s="1" t="str">
        <f>LEFT(W1953,8)</f>
        <v>312_1707</v>
      </c>
      <c r="Y1953" s="1" t="str">
        <f>IF(E1953&lt;&gt;"",E1953,"A créer")</f>
        <v>1 A 3 B</v>
      </c>
      <c r="Z1953" s="2">
        <f>I1953</f>
        <v>117</v>
      </c>
      <c r="AA1953" s="1" t="str">
        <f>X1953&amp;" / "&amp;A1953</f>
        <v>312_1707 / 29063164</v>
      </c>
      <c r="AB1953" s="1">
        <f>A1953</f>
        <v>29063164</v>
      </c>
    </row>
    <row r="1954" spans="1:28" ht="15" x14ac:dyDescent="0.25">
      <c r="A1954" s="6">
        <v>29063299</v>
      </c>
      <c r="B1954" s="6" t="s">
        <v>3227</v>
      </c>
      <c r="C1954" s="6" t="s">
        <v>10</v>
      </c>
      <c r="D1954" s="6" t="s">
        <v>9</v>
      </c>
      <c r="E1954" s="6" t="s">
        <v>3224</v>
      </c>
      <c r="F1954" s="6" t="s">
        <v>3226</v>
      </c>
      <c r="G1954" s="6" t="s">
        <v>3</v>
      </c>
      <c r="H1954" s="6" t="s">
        <v>6</v>
      </c>
      <c r="I1954" s="5">
        <v>74</v>
      </c>
      <c r="J1954" s="6" t="s">
        <v>5</v>
      </c>
      <c r="K1954" s="6" t="s">
        <v>4</v>
      </c>
      <c r="L1954" s="7">
        <v>11.48</v>
      </c>
      <c r="M1954" s="6" t="s">
        <v>3</v>
      </c>
      <c r="N1954" s="5">
        <v>1</v>
      </c>
      <c r="O1954" s="1" t="str">
        <f>IFERROR(FIND("DRW ACY",B1954),"")</f>
        <v/>
      </c>
      <c r="P1954" s="1" t="str">
        <f>IF(O1954="","",O1954+6)</f>
        <v/>
      </c>
      <c r="Q1954" s="1">
        <f>LEN(B1954)</f>
        <v>16</v>
      </c>
      <c r="R1954" s="1" t="str">
        <f>IF(P1954="","",RIGHT(B1954,Q1954-P1954))</f>
        <v/>
      </c>
      <c r="U1954" cm="1">
        <f t="array" ref="U1954">MIN(IFERROR(FIND(_xlfn.SEQUENCE(10,,CHAR(48)),F1954),""))</f>
        <v>8</v>
      </c>
      <c r="V1954" s="1">
        <f>LEN(F1954)</f>
        <v>15</v>
      </c>
      <c r="W1954" s="1" t="str">
        <f>RIGHT(F1954,(V1954+1)-U1954)</f>
        <v>312_1825</v>
      </c>
      <c r="X1954" s="1" t="str">
        <f>LEFT(W1954,8)</f>
        <v>312_1825</v>
      </c>
      <c r="Y1954" s="1" t="str">
        <f>IF(E1954&lt;&gt;"",E1954,"A créer")</f>
        <v>1 A 3 C</v>
      </c>
      <c r="Z1954" s="2">
        <f>I1954</f>
        <v>74</v>
      </c>
      <c r="AA1954" s="1" t="str">
        <f>X1954&amp;" / "&amp;A1954</f>
        <v>312_1825 / 29063299</v>
      </c>
      <c r="AB1954" s="1">
        <f>A1954</f>
        <v>29063299</v>
      </c>
    </row>
    <row r="1955" spans="1:28" ht="15" x14ac:dyDescent="0.25">
      <c r="A1955" s="6">
        <v>29063316</v>
      </c>
      <c r="B1955" s="6" t="s">
        <v>3225</v>
      </c>
      <c r="C1955" s="6" t="s">
        <v>10</v>
      </c>
      <c r="D1955" s="6" t="s">
        <v>9</v>
      </c>
      <c r="E1955" s="6" t="s">
        <v>3224</v>
      </c>
      <c r="F1955" s="6" t="s">
        <v>3223</v>
      </c>
      <c r="G1955" s="6" t="s">
        <v>3</v>
      </c>
      <c r="H1955" s="6" t="s">
        <v>6</v>
      </c>
      <c r="I1955" s="5">
        <v>19</v>
      </c>
      <c r="J1955" s="6" t="s">
        <v>5</v>
      </c>
      <c r="K1955" s="6" t="s">
        <v>4</v>
      </c>
      <c r="L1955" s="7">
        <v>32</v>
      </c>
      <c r="M1955" s="6" t="s">
        <v>3</v>
      </c>
      <c r="N1955" s="5">
        <v>1</v>
      </c>
      <c r="O1955" s="1" t="str">
        <f>IFERROR(FIND("DRW ACY",B1955),"")</f>
        <v/>
      </c>
      <c r="P1955" s="1" t="str">
        <f>IF(O1955="","",O1955+6)</f>
        <v/>
      </c>
      <c r="Q1955" s="1">
        <f>LEN(B1955)</f>
        <v>16</v>
      </c>
      <c r="R1955" s="1" t="str">
        <f>IF(P1955="","",RIGHT(B1955,Q1955-P1955))</f>
        <v/>
      </c>
      <c r="U1955" cm="1">
        <f t="array" ref="U1955">MIN(IFERROR(FIND(_xlfn.SEQUENCE(10,,CHAR(48)),F1955),""))</f>
        <v>8</v>
      </c>
      <c r="V1955" s="1">
        <f>LEN(F1955)</f>
        <v>15</v>
      </c>
      <c r="W1955" s="1" t="str">
        <f>RIGHT(F1955,(V1955+1)-U1955)</f>
        <v>312_1822</v>
      </c>
      <c r="X1955" s="1" t="str">
        <f>LEFT(W1955,8)</f>
        <v>312_1822</v>
      </c>
      <c r="Y1955" s="1" t="str">
        <f>IF(E1955&lt;&gt;"",E1955,"A créer")</f>
        <v>1 A 3 C</v>
      </c>
      <c r="Z1955" s="2">
        <f>I1955</f>
        <v>19</v>
      </c>
      <c r="AA1955" s="1" t="str">
        <f>X1955&amp;" / "&amp;A1955</f>
        <v>312_1822 / 29063316</v>
      </c>
      <c r="AB1955" s="1">
        <f>A1955</f>
        <v>29063316</v>
      </c>
    </row>
    <row r="1956" spans="1:28" ht="15" x14ac:dyDescent="0.25">
      <c r="A1956" s="6">
        <v>29063206</v>
      </c>
      <c r="B1956" s="6" t="s">
        <v>3222</v>
      </c>
      <c r="C1956" s="6" t="s">
        <v>10</v>
      </c>
      <c r="D1956" s="6" t="s">
        <v>9</v>
      </c>
      <c r="E1956" s="6" t="s">
        <v>3219</v>
      </c>
      <c r="F1956" s="6" t="s">
        <v>3221</v>
      </c>
      <c r="G1956" s="6" t="s">
        <v>3</v>
      </c>
      <c r="H1956" s="6" t="s">
        <v>6</v>
      </c>
      <c r="I1956" s="5">
        <v>120</v>
      </c>
      <c r="J1956" s="6" t="s">
        <v>5</v>
      </c>
      <c r="K1956" s="6" t="s">
        <v>4</v>
      </c>
      <c r="L1956" s="7">
        <v>11.48</v>
      </c>
      <c r="M1956" s="6" t="s">
        <v>3</v>
      </c>
      <c r="N1956" s="5">
        <v>1</v>
      </c>
      <c r="O1956" s="1" t="str">
        <f>IFERROR(FIND("DRW ACY",B1956),"")</f>
        <v/>
      </c>
      <c r="P1956" s="1" t="str">
        <f>IF(O1956="","",O1956+6)</f>
        <v/>
      </c>
      <c r="Q1956" s="1">
        <f>LEN(B1956)</f>
        <v>27</v>
      </c>
      <c r="R1956" s="1" t="str">
        <f>IF(P1956="","",RIGHT(B1956,Q1956-P1956))</f>
        <v/>
      </c>
      <c r="U1956" cm="1">
        <f t="array" ref="U1956">MIN(IFERROR(FIND(_xlfn.SEQUENCE(10,,CHAR(48)),F1956),""))</f>
        <v>8</v>
      </c>
      <c r="V1956" s="1">
        <f>LEN(F1956)</f>
        <v>15</v>
      </c>
      <c r="W1956" s="1" t="str">
        <f>RIGHT(F1956,(V1956+1)-U1956)</f>
        <v>312_1239</v>
      </c>
      <c r="X1956" s="1" t="str">
        <f>LEFT(W1956,8)</f>
        <v>312_1239</v>
      </c>
      <c r="Y1956" s="1" t="str">
        <f>IF(E1956&lt;&gt;"",E1956,"A créer")</f>
        <v>1 A 3 D</v>
      </c>
      <c r="Z1956" s="2">
        <f>I1956</f>
        <v>120</v>
      </c>
      <c r="AA1956" s="1" t="str">
        <f>X1956&amp;" / "&amp;A1956</f>
        <v>312_1239 / 29063206</v>
      </c>
      <c r="AB1956" s="1">
        <f>A1956</f>
        <v>29063206</v>
      </c>
    </row>
    <row r="1957" spans="1:28" ht="15" x14ac:dyDescent="0.25">
      <c r="A1957" s="6">
        <v>29063186</v>
      </c>
      <c r="B1957" s="6" t="s">
        <v>3220</v>
      </c>
      <c r="C1957" s="6" t="s">
        <v>10</v>
      </c>
      <c r="D1957" s="6" t="s">
        <v>9</v>
      </c>
      <c r="E1957" s="6" t="s">
        <v>3219</v>
      </c>
      <c r="F1957" s="6" t="s">
        <v>3218</v>
      </c>
      <c r="G1957" s="6" t="s">
        <v>3</v>
      </c>
      <c r="H1957" s="6" t="s">
        <v>6</v>
      </c>
      <c r="I1957" s="5">
        <v>30</v>
      </c>
      <c r="J1957" s="6" t="s">
        <v>5</v>
      </c>
      <c r="K1957" s="6" t="s">
        <v>4</v>
      </c>
      <c r="L1957" s="7">
        <v>16.100000000000001</v>
      </c>
      <c r="M1957" s="6" t="s">
        <v>3</v>
      </c>
      <c r="N1957" s="5">
        <v>1</v>
      </c>
      <c r="O1957" s="1" t="str">
        <f>IFERROR(FIND("DRW ACY",B1957),"")</f>
        <v/>
      </c>
      <c r="P1957" s="1" t="str">
        <f>IF(O1957="","",O1957+6)</f>
        <v/>
      </c>
      <c r="Q1957" s="1">
        <f>LEN(B1957)</f>
        <v>27</v>
      </c>
      <c r="R1957" s="1" t="str">
        <f>IF(P1957="","",RIGHT(B1957,Q1957-P1957))</f>
        <v/>
      </c>
      <c r="U1957" cm="1">
        <f t="array" ref="U1957">MIN(IFERROR(FIND(_xlfn.SEQUENCE(10,,CHAR(48)),F1957),""))</f>
        <v>8</v>
      </c>
      <c r="V1957" s="1">
        <f>LEN(F1957)</f>
        <v>15</v>
      </c>
      <c r="W1957" s="1" t="str">
        <f>RIGHT(F1957,(V1957+1)-U1957)</f>
        <v>312_1238</v>
      </c>
      <c r="X1957" s="1" t="str">
        <f>LEFT(W1957,8)</f>
        <v>312_1238</v>
      </c>
      <c r="Y1957" s="1" t="str">
        <f>IF(E1957&lt;&gt;"",E1957,"A créer")</f>
        <v>1 A 3 D</v>
      </c>
      <c r="Z1957" s="2">
        <f>I1957</f>
        <v>30</v>
      </c>
      <c r="AA1957" s="1" t="str">
        <f>X1957&amp;" / "&amp;A1957</f>
        <v>312_1238 / 29063186</v>
      </c>
      <c r="AB1957" s="1">
        <f>A1957</f>
        <v>29063186</v>
      </c>
    </row>
    <row r="1958" spans="1:28" ht="15" x14ac:dyDescent="0.25">
      <c r="A1958" s="6">
        <v>29063378</v>
      </c>
      <c r="B1958" s="6" t="s">
        <v>3217</v>
      </c>
      <c r="C1958" s="6" t="s">
        <v>10</v>
      </c>
      <c r="D1958" s="6" t="s">
        <v>9</v>
      </c>
      <c r="E1958" s="6" t="s">
        <v>3210</v>
      </c>
      <c r="F1958" s="6" t="s">
        <v>3216</v>
      </c>
      <c r="G1958" s="6" t="s">
        <v>3</v>
      </c>
      <c r="H1958" s="6" t="s">
        <v>6</v>
      </c>
      <c r="I1958" s="5">
        <v>88</v>
      </c>
      <c r="J1958" s="6" t="s">
        <v>5</v>
      </c>
      <c r="K1958" s="6" t="s">
        <v>4</v>
      </c>
      <c r="L1958" s="7">
        <v>11.48</v>
      </c>
      <c r="M1958" s="6" t="s">
        <v>3</v>
      </c>
      <c r="N1958" s="5">
        <v>1</v>
      </c>
      <c r="O1958" s="1" t="str">
        <f>IFERROR(FIND("DRW ACY",B1958),"")</f>
        <v/>
      </c>
      <c r="P1958" s="1" t="str">
        <f>IF(O1958="","",O1958+6)</f>
        <v/>
      </c>
      <c r="Q1958" s="1">
        <f>LEN(B1958)</f>
        <v>31</v>
      </c>
      <c r="R1958" s="1" t="str">
        <f>IF(P1958="","",RIGHT(B1958,Q1958-P1958))</f>
        <v/>
      </c>
      <c r="U1958" cm="1">
        <f t="array" ref="U1958">MIN(IFERROR(FIND(_xlfn.SEQUENCE(10,,CHAR(48)),F1958),""))</f>
        <v>8</v>
      </c>
      <c r="V1958" s="1">
        <f>LEN(F1958)</f>
        <v>15</v>
      </c>
      <c r="W1958" s="1" t="str">
        <f>RIGHT(F1958,(V1958+1)-U1958)</f>
        <v>312_2174</v>
      </c>
      <c r="X1958" s="1" t="str">
        <f>LEFT(W1958,8)</f>
        <v>312_2174</v>
      </c>
      <c r="Y1958" s="1" t="str">
        <f>IF(E1958&lt;&gt;"",E1958,"A créer")</f>
        <v>1 A 3 E</v>
      </c>
      <c r="Z1958" s="2">
        <f>I1958</f>
        <v>88</v>
      </c>
      <c r="AA1958" s="1" t="str">
        <f>X1958&amp;" / "&amp;A1958</f>
        <v>312_2174 / 29063378</v>
      </c>
      <c r="AB1958" s="1">
        <f>A1958</f>
        <v>29063378</v>
      </c>
    </row>
    <row r="1959" spans="1:28" ht="15" x14ac:dyDescent="0.25">
      <c r="A1959" s="6">
        <v>31266604</v>
      </c>
      <c r="B1959" s="6" t="s">
        <v>3215</v>
      </c>
      <c r="C1959" s="6" t="s">
        <v>10</v>
      </c>
      <c r="D1959" s="6" t="s">
        <v>9</v>
      </c>
      <c r="E1959" s="6" t="s">
        <v>2112</v>
      </c>
      <c r="F1959" s="6" t="s">
        <v>3214</v>
      </c>
      <c r="G1959" s="6" t="s">
        <v>3</v>
      </c>
      <c r="H1959" s="6" t="s">
        <v>6</v>
      </c>
      <c r="I1959" s="5">
        <v>1</v>
      </c>
      <c r="J1959" s="6" t="s">
        <v>5</v>
      </c>
      <c r="K1959" s="6" t="s">
        <v>4</v>
      </c>
      <c r="L1959" s="7">
        <v>265</v>
      </c>
      <c r="M1959" s="6" t="s">
        <v>3</v>
      </c>
      <c r="N1959" s="5">
        <v>1</v>
      </c>
      <c r="O1959" s="1">
        <f>IFERROR(FIND("DRW ACY",B1959),"")</f>
        <v>10</v>
      </c>
      <c r="P1959" s="1">
        <f>IF(O1959="","",O1959+6)</f>
        <v>16</v>
      </c>
      <c r="Q1959" s="1">
        <f>LEN(B1959)</f>
        <v>24</v>
      </c>
      <c r="R1959" s="1" t="str">
        <f>IF(P1959="","",RIGHT(B1959,Q1959-P1959))</f>
        <v>312_3414</v>
      </c>
      <c r="U1959" cm="1">
        <f t="array" ref="U1959">MIN(IFERROR(FIND(_xlfn.SEQUENCE(10,,CHAR(48)),F1959),""))</f>
        <v>8</v>
      </c>
      <c r="V1959" s="1">
        <f>LEN(F1959)</f>
        <v>17</v>
      </c>
      <c r="W1959" s="1" t="str">
        <f>RIGHT(F1959,(V1959+1)-U1959)</f>
        <v>312_3414/A</v>
      </c>
      <c r="X1959" s="1" t="str">
        <f>LEFT(W1959,8)</f>
        <v>312_3414</v>
      </c>
      <c r="Y1959" s="1" t="str">
        <f>IF(E1959&lt;&gt;"",E1959,"A créer")</f>
        <v>2 D 8 B</v>
      </c>
      <c r="Z1959" s="2">
        <f>I1959</f>
        <v>1</v>
      </c>
      <c r="AA1959" s="1" t="str">
        <f>X1959&amp;" / "&amp;A1959</f>
        <v>312_3414 / 31266604</v>
      </c>
      <c r="AB1959" s="1">
        <f>A1959</f>
        <v>31266604</v>
      </c>
    </row>
    <row r="1960" spans="1:28" ht="15" x14ac:dyDescent="0.25">
      <c r="A1960" s="6">
        <v>31266831</v>
      </c>
      <c r="B1960" s="6" t="s">
        <v>3213</v>
      </c>
      <c r="C1960" s="6" t="s">
        <v>10</v>
      </c>
      <c r="D1960" s="6" t="s">
        <v>9</v>
      </c>
      <c r="E1960" s="6" t="s">
        <v>2130</v>
      </c>
      <c r="F1960" s="6" t="s">
        <v>3212</v>
      </c>
      <c r="G1960" s="6" t="s">
        <v>3</v>
      </c>
      <c r="H1960" s="6" t="s">
        <v>6</v>
      </c>
      <c r="I1960" s="5">
        <v>0</v>
      </c>
      <c r="J1960" s="6" t="s">
        <v>5</v>
      </c>
      <c r="K1960" s="6" t="s">
        <v>4</v>
      </c>
      <c r="L1960" s="7">
        <v>240</v>
      </c>
      <c r="M1960" s="6" t="s">
        <v>3</v>
      </c>
      <c r="N1960" s="5">
        <v>1</v>
      </c>
      <c r="O1960" s="1">
        <f>IFERROR(FIND("DRW ACY",B1960),"")</f>
        <v>16</v>
      </c>
      <c r="P1960" s="1">
        <f>IF(O1960="","",O1960+6)</f>
        <v>22</v>
      </c>
      <c r="Q1960" s="1">
        <f>LEN(B1960)</f>
        <v>35</v>
      </c>
      <c r="R1960" s="1" t="str">
        <f>IF(P1960="","",RIGHT(B1960,Q1960-P1960))</f>
        <v xml:space="preserve"> MFR 120 0116</v>
      </c>
      <c r="U1960" cm="1">
        <f t="array" ref="U1960">MIN(IFERROR(FIND(_xlfn.SEQUENCE(10,,CHAR(48)),F1960),""))</f>
        <v>13</v>
      </c>
      <c r="V1960" s="1">
        <f>LEN(F1960)</f>
        <v>22</v>
      </c>
      <c r="W1960" s="1" t="str">
        <f>RIGHT(F1960,(V1960+1)-U1960)</f>
        <v>120 0116/B</v>
      </c>
      <c r="X1960" s="1" t="str">
        <f>LEFT(W1960,8)</f>
        <v>120 0116</v>
      </c>
      <c r="Y1960" s="1" t="str">
        <f>IF(E1960&lt;&gt;"",E1960,"A créer")</f>
        <v>2 D 8 A</v>
      </c>
      <c r="Z1960" s="2">
        <f>I1960</f>
        <v>0</v>
      </c>
      <c r="AA1960" s="1" t="str">
        <f>X1960&amp;" / "&amp;A1960</f>
        <v>120 0116 / 31266831</v>
      </c>
      <c r="AB1960" s="1">
        <f>A1960</f>
        <v>31266831</v>
      </c>
    </row>
    <row r="1961" spans="1:28" ht="15" x14ac:dyDescent="0.25">
      <c r="A1961" s="6">
        <v>29063391</v>
      </c>
      <c r="B1961" s="6" t="s">
        <v>3211</v>
      </c>
      <c r="C1961" s="6" t="s">
        <v>10</v>
      </c>
      <c r="D1961" s="6" t="s">
        <v>9</v>
      </c>
      <c r="E1961" s="6" t="s">
        <v>3210</v>
      </c>
      <c r="F1961" s="6" t="s">
        <v>3209</v>
      </c>
      <c r="G1961" s="6" t="s">
        <v>3</v>
      </c>
      <c r="H1961" s="6" t="s">
        <v>6</v>
      </c>
      <c r="I1961" s="5">
        <v>34</v>
      </c>
      <c r="J1961" s="6" t="s">
        <v>5</v>
      </c>
      <c r="K1961" s="6" t="s">
        <v>4</v>
      </c>
      <c r="L1961" s="7">
        <v>16.100000000000001</v>
      </c>
      <c r="M1961" s="6" t="s">
        <v>3</v>
      </c>
      <c r="N1961" s="5">
        <v>1</v>
      </c>
      <c r="O1961" s="1" t="str">
        <f>IFERROR(FIND("DRW ACY",B1961),"")</f>
        <v/>
      </c>
      <c r="P1961" s="1" t="str">
        <f>IF(O1961="","",O1961+6)</f>
        <v/>
      </c>
      <c r="Q1961" s="1">
        <f>LEN(B1961)</f>
        <v>27</v>
      </c>
      <c r="R1961" s="1" t="str">
        <f>IF(P1961="","",RIGHT(B1961,Q1961-P1961))</f>
        <v/>
      </c>
      <c r="U1961" cm="1">
        <f t="array" ref="U1961">MIN(IFERROR(FIND(_xlfn.SEQUENCE(10,,CHAR(48)),F1961),""))</f>
        <v>8</v>
      </c>
      <c r="V1961" s="1">
        <f>LEN(F1961)</f>
        <v>15</v>
      </c>
      <c r="W1961" s="1" t="str">
        <f>RIGHT(F1961,(V1961+1)-U1961)</f>
        <v>312_2173</v>
      </c>
      <c r="X1961" s="1" t="str">
        <f>LEFT(W1961,8)</f>
        <v>312_2173</v>
      </c>
      <c r="Y1961" s="1" t="str">
        <f>IF(E1961&lt;&gt;"",E1961,"A créer")</f>
        <v>1 A 3 E</v>
      </c>
      <c r="Z1961" s="2">
        <f>I1961</f>
        <v>34</v>
      </c>
      <c r="AA1961" s="1" t="str">
        <f>X1961&amp;" / "&amp;A1961</f>
        <v>312_2173 / 29063391</v>
      </c>
      <c r="AB1961" s="1">
        <f>A1961</f>
        <v>29063391</v>
      </c>
    </row>
    <row r="1962" spans="1:28" ht="15" x14ac:dyDescent="0.25">
      <c r="A1962" s="6">
        <v>29063160</v>
      </c>
      <c r="B1962" s="6" t="s">
        <v>3208</v>
      </c>
      <c r="C1962" s="6" t="s">
        <v>10</v>
      </c>
      <c r="D1962" s="6" t="s">
        <v>9</v>
      </c>
      <c r="E1962" s="6" t="s">
        <v>3205</v>
      </c>
      <c r="F1962" s="6" t="s">
        <v>3207</v>
      </c>
      <c r="G1962" s="6" t="s">
        <v>3</v>
      </c>
      <c r="H1962" s="6" t="s">
        <v>6</v>
      </c>
      <c r="I1962" s="5">
        <v>113</v>
      </c>
      <c r="J1962" s="6" t="s">
        <v>5</v>
      </c>
      <c r="K1962" s="6" t="s">
        <v>4</v>
      </c>
      <c r="L1962" s="7">
        <v>11.48</v>
      </c>
      <c r="M1962" s="6" t="s">
        <v>3</v>
      </c>
      <c r="N1962" s="5">
        <v>1</v>
      </c>
      <c r="O1962" s="1" t="str">
        <f>IFERROR(FIND("DRW ACY",B1962),"")</f>
        <v/>
      </c>
      <c r="P1962" s="1" t="str">
        <f>IF(O1962="","",O1962+6)</f>
        <v/>
      </c>
      <c r="Q1962" s="1">
        <f>LEN(B1962)</f>
        <v>16</v>
      </c>
      <c r="R1962" s="1" t="str">
        <f>IF(P1962="","",RIGHT(B1962,Q1962-P1962))</f>
        <v/>
      </c>
      <c r="U1962" cm="1">
        <f t="array" ref="U1962">MIN(IFERROR(FIND(_xlfn.SEQUENCE(10,,CHAR(48)),F1962),""))</f>
        <v>8</v>
      </c>
      <c r="V1962" s="1">
        <f>LEN(F1962)</f>
        <v>15</v>
      </c>
      <c r="W1962" s="1" t="str">
        <f>RIGHT(F1962,(V1962+1)-U1962)</f>
        <v>312_1616</v>
      </c>
      <c r="X1962" s="1" t="str">
        <f>LEFT(W1962,8)</f>
        <v>312_1616</v>
      </c>
      <c r="Y1962" s="1" t="str">
        <f>IF(E1962&lt;&gt;"",E1962,"A créer")</f>
        <v>1 A 3 F</v>
      </c>
      <c r="Z1962" s="2">
        <f>I1962</f>
        <v>113</v>
      </c>
      <c r="AA1962" s="1" t="str">
        <f>X1962&amp;" / "&amp;A1962</f>
        <v>312_1616 / 29063160</v>
      </c>
      <c r="AB1962" s="1">
        <f>A1962</f>
        <v>29063160</v>
      </c>
    </row>
    <row r="1963" spans="1:28" ht="15" x14ac:dyDescent="0.25">
      <c r="A1963" s="6">
        <v>29063158</v>
      </c>
      <c r="B1963" s="6" t="s">
        <v>3206</v>
      </c>
      <c r="C1963" s="6" t="s">
        <v>10</v>
      </c>
      <c r="D1963" s="6" t="s">
        <v>9</v>
      </c>
      <c r="E1963" s="6" t="s">
        <v>3205</v>
      </c>
      <c r="F1963" s="6" t="s">
        <v>3204</v>
      </c>
      <c r="G1963" s="6" t="s">
        <v>3</v>
      </c>
      <c r="H1963" s="6" t="s">
        <v>6</v>
      </c>
      <c r="I1963" s="5">
        <v>25</v>
      </c>
      <c r="J1963" s="6" t="s">
        <v>5</v>
      </c>
      <c r="K1963" s="6" t="s">
        <v>4</v>
      </c>
      <c r="L1963" s="7">
        <v>35</v>
      </c>
      <c r="M1963" s="6" t="s">
        <v>3</v>
      </c>
      <c r="N1963" s="5">
        <v>1</v>
      </c>
      <c r="O1963" s="1" t="str">
        <f>IFERROR(FIND("DRW ACY",B1963),"")</f>
        <v/>
      </c>
      <c r="P1963" s="1" t="str">
        <f>IF(O1963="","",O1963+6)</f>
        <v/>
      </c>
      <c r="Q1963" s="1">
        <f>LEN(B1963)</f>
        <v>16</v>
      </c>
      <c r="R1963" s="1" t="str">
        <f>IF(P1963="","",RIGHT(B1963,Q1963-P1963))</f>
        <v/>
      </c>
      <c r="U1963" cm="1">
        <f t="array" ref="U1963">MIN(IFERROR(FIND(_xlfn.SEQUENCE(10,,CHAR(48)),F1963),""))</f>
        <v>8</v>
      </c>
      <c r="V1963" s="1">
        <f>LEN(F1963)</f>
        <v>15</v>
      </c>
      <c r="W1963" s="1" t="str">
        <f>RIGHT(F1963,(V1963+1)-U1963)</f>
        <v>312_1615</v>
      </c>
      <c r="X1963" s="1" t="str">
        <f>LEFT(W1963,8)</f>
        <v>312_1615</v>
      </c>
      <c r="Y1963" s="1" t="str">
        <f>IF(E1963&lt;&gt;"",E1963,"A créer")</f>
        <v>1 A 3 F</v>
      </c>
      <c r="Z1963" s="2">
        <f>I1963</f>
        <v>25</v>
      </c>
      <c r="AA1963" s="1" t="str">
        <f>X1963&amp;" / "&amp;A1963</f>
        <v>312_1615 / 29063158</v>
      </c>
      <c r="AB1963" s="1">
        <f>A1963</f>
        <v>29063158</v>
      </c>
    </row>
    <row r="1964" spans="1:28" ht="15" x14ac:dyDescent="0.25">
      <c r="A1964" s="6">
        <v>29063284</v>
      </c>
      <c r="B1964" s="6" t="s">
        <v>3203</v>
      </c>
      <c r="C1964" s="6" t="s">
        <v>10</v>
      </c>
      <c r="D1964" s="6" t="s">
        <v>9</v>
      </c>
      <c r="E1964" s="6" t="s">
        <v>3200</v>
      </c>
      <c r="F1964" s="6" t="s">
        <v>3202</v>
      </c>
      <c r="G1964" s="6" t="s">
        <v>3</v>
      </c>
      <c r="H1964" s="6" t="s">
        <v>6</v>
      </c>
      <c r="I1964" s="5">
        <v>221</v>
      </c>
      <c r="J1964" s="6" t="s">
        <v>5</v>
      </c>
      <c r="K1964" s="6" t="s">
        <v>4</v>
      </c>
      <c r="L1964" s="7">
        <v>19.93</v>
      </c>
      <c r="M1964" s="6" t="s">
        <v>3</v>
      </c>
      <c r="N1964" s="5">
        <v>1</v>
      </c>
      <c r="O1964" s="1" t="str">
        <f>IFERROR(FIND("DRW ACY",B1964),"")</f>
        <v/>
      </c>
      <c r="P1964" s="1" t="str">
        <f>IF(O1964="","",O1964+6)</f>
        <v/>
      </c>
      <c r="Q1964" s="1">
        <f>LEN(B1964)</f>
        <v>16</v>
      </c>
      <c r="R1964" s="1" t="str">
        <f>IF(P1964="","",RIGHT(B1964,Q1964-P1964))</f>
        <v/>
      </c>
      <c r="U1964" cm="1">
        <f t="array" ref="U1964">MIN(IFERROR(FIND(_xlfn.SEQUENCE(10,,CHAR(48)),F1964),""))</f>
        <v>8</v>
      </c>
      <c r="V1964" s="1">
        <f>LEN(F1964)</f>
        <v>15</v>
      </c>
      <c r="W1964" s="1" t="str">
        <f>RIGHT(F1964,(V1964+1)-U1964)</f>
        <v>312_2123</v>
      </c>
      <c r="X1964" s="1" t="str">
        <f>LEFT(W1964,8)</f>
        <v>312_2123</v>
      </c>
      <c r="Y1964" s="1" t="str">
        <f>IF(E1964&lt;&gt;"",E1964,"A créer")</f>
        <v>1 A 3 G</v>
      </c>
      <c r="Z1964" s="2">
        <f>I1964</f>
        <v>221</v>
      </c>
      <c r="AA1964" s="1" t="str">
        <f>X1964&amp;" / "&amp;A1964</f>
        <v>312_2123 / 29063284</v>
      </c>
      <c r="AB1964" s="1">
        <f>A1964</f>
        <v>29063284</v>
      </c>
    </row>
    <row r="1965" spans="1:28" ht="15" x14ac:dyDescent="0.25">
      <c r="A1965" s="6">
        <v>29063204</v>
      </c>
      <c r="B1965" s="6" t="s">
        <v>3201</v>
      </c>
      <c r="C1965" s="6" t="s">
        <v>10</v>
      </c>
      <c r="D1965" s="6" t="s">
        <v>9</v>
      </c>
      <c r="E1965" s="6" t="s">
        <v>3200</v>
      </c>
      <c r="F1965" s="6" t="s">
        <v>3199</v>
      </c>
      <c r="G1965" s="6" t="s">
        <v>3</v>
      </c>
      <c r="H1965" s="6" t="s">
        <v>6</v>
      </c>
      <c r="I1965" s="5">
        <v>89</v>
      </c>
      <c r="J1965" s="6" t="s">
        <v>5</v>
      </c>
      <c r="K1965" s="6" t="s">
        <v>4</v>
      </c>
      <c r="L1965" s="7">
        <v>11.48</v>
      </c>
      <c r="M1965" s="6" t="s">
        <v>3</v>
      </c>
      <c r="N1965" s="5">
        <v>1</v>
      </c>
      <c r="O1965" s="1" t="str">
        <f>IFERROR(FIND("DRW ACY",B1965),"")</f>
        <v/>
      </c>
      <c r="P1965" s="1" t="str">
        <f>IF(O1965="","",O1965+6)</f>
        <v/>
      </c>
      <c r="Q1965" s="1">
        <f>LEN(B1965)</f>
        <v>16</v>
      </c>
      <c r="R1965" s="1" t="str">
        <f>IF(P1965="","",RIGHT(B1965,Q1965-P1965))</f>
        <v/>
      </c>
      <c r="U1965" cm="1">
        <f t="array" ref="U1965">MIN(IFERROR(FIND(_xlfn.SEQUENCE(10,,CHAR(48)),F1965),""))</f>
        <v>8</v>
      </c>
      <c r="V1965" s="1">
        <f>LEN(F1965)</f>
        <v>15</v>
      </c>
      <c r="W1965" s="1" t="str">
        <f>RIGHT(F1965,(V1965+1)-U1965)</f>
        <v>312_1417</v>
      </c>
      <c r="X1965" s="1" t="str">
        <f>LEFT(W1965,8)</f>
        <v>312_1417</v>
      </c>
      <c r="Y1965" s="1" t="str">
        <f>IF(E1965&lt;&gt;"",E1965,"A créer")</f>
        <v>1 A 3 G</v>
      </c>
      <c r="Z1965" s="2">
        <f>I1965</f>
        <v>89</v>
      </c>
      <c r="AA1965" s="1" t="str">
        <f>X1965&amp;" / "&amp;A1965</f>
        <v>312_1417 / 29063204</v>
      </c>
      <c r="AB1965" s="1">
        <f>A1965</f>
        <v>29063204</v>
      </c>
    </row>
    <row r="1966" spans="1:28" ht="15" x14ac:dyDescent="0.25">
      <c r="A1966" s="6">
        <v>29063207</v>
      </c>
      <c r="B1966" s="6" t="s">
        <v>3198</v>
      </c>
      <c r="C1966" s="6" t="s">
        <v>10</v>
      </c>
      <c r="D1966" s="6" t="s">
        <v>9</v>
      </c>
      <c r="E1966" s="6" t="s">
        <v>3197</v>
      </c>
      <c r="F1966" s="6" t="s">
        <v>3196</v>
      </c>
      <c r="G1966" s="6" t="s">
        <v>3</v>
      </c>
      <c r="H1966" s="6" t="s">
        <v>6</v>
      </c>
      <c r="I1966" s="5">
        <v>114</v>
      </c>
      <c r="J1966" s="6" t="s">
        <v>5</v>
      </c>
      <c r="K1966" s="6" t="s">
        <v>4</v>
      </c>
      <c r="L1966" s="7">
        <v>27.42</v>
      </c>
      <c r="M1966" s="6" t="s">
        <v>3</v>
      </c>
      <c r="N1966" s="5">
        <v>1</v>
      </c>
      <c r="O1966" s="1" t="str">
        <f>IFERROR(FIND("DRW ACY",B1966),"")</f>
        <v/>
      </c>
      <c r="P1966" s="1" t="str">
        <f>IF(O1966="","",O1966+6)</f>
        <v/>
      </c>
      <c r="Q1966" s="1">
        <f>LEN(B1966)</f>
        <v>27</v>
      </c>
      <c r="R1966" s="1" t="str">
        <f>IF(P1966="","",RIGHT(B1966,Q1966-P1966))</f>
        <v/>
      </c>
      <c r="U1966" cm="1">
        <f t="array" ref="U1966">MIN(IFERROR(FIND(_xlfn.SEQUENCE(10,,CHAR(48)),F1966),""))</f>
        <v>8</v>
      </c>
      <c r="V1966" s="1">
        <f>LEN(F1966)</f>
        <v>15</v>
      </c>
      <c r="W1966" s="1" t="str">
        <f>RIGHT(F1966,(V1966+1)-U1966)</f>
        <v>312_1526</v>
      </c>
      <c r="X1966" s="1" t="str">
        <f>LEFT(W1966,8)</f>
        <v>312_1526</v>
      </c>
      <c r="Y1966" s="1" t="str">
        <f>IF(E1966&lt;&gt;"",E1966,"A créer")</f>
        <v>1 A 3 H</v>
      </c>
      <c r="Z1966" s="2">
        <f>I1966</f>
        <v>114</v>
      </c>
      <c r="AA1966" s="1" t="str">
        <f>X1966&amp;" / "&amp;A1966</f>
        <v>312_1526 / 29063207</v>
      </c>
      <c r="AB1966" s="1">
        <f>A1966</f>
        <v>29063207</v>
      </c>
    </row>
    <row r="1967" spans="1:28" ht="15" x14ac:dyDescent="0.25">
      <c r="A1967" s="6">
        <v>29063537</v>
      </c>
      <c r="B1967" s="6" t="s">
        <v>3195</v>
      </c>
      <c r="C1967" s="6" t="s">
        <v>10</v>
      </c>
      <c r="D1967" s="6" t="s">
        <v>9</v>
      </c>
      <c r="E1967" s="6" t="s">
        <v>3194</v>
      </c>
      <c r="F1967" s="6" t="s">
        <v>3193</v>
      </c>
      <c r="G1967" s="6" t="s">
        <v>3</v>
      </c>
      <c r="H1967" s="6" t="s">
        <v>6</v>
      </c>
      <c r="I1967" s="5">
        <v>1</v>
      </c>
      <c r="J1967" s="6" t="s">
        <v>5</v>
      </c>
      <c r="K1967" s="6" t="s">
        <v>4</v>
      </c>
      <c r="L1967" s="7">
        <v>42</v>
      </c>
      <c r="M1967" s="6" t="s">
        <v>3</v>
      </c>
      <c r="N1967" s="5">
        <v>1</v>
      </c>
      <c r="O1967" s="1" t="str">
        <f>IFERROR(FIND("DRW ACY",B1967),"")</f>
        <v/>
      </c>
      <c r="P1967" s="1" t="str">
        <f>IF(O1967="","",O1967+6)</f>
        <v/>
      </c>
      <c r="Q1967" s="1">
        <f>LEN(B1967)</f>
        <v>22</v>
      </c>
      <c r="R1967" s="1" t="str">
        <f>IF(P1967="","",RIGHT(B1967,Q1967-P1967))</f>
        <v/>
      </c>
      <c r="U1967" cm="1">
        <f t="array" ref="U1967">MIN(IFERROR(FIND(_xlfn.SEQUENCE(10,,CHAR(48)),F1967),""))</f>
        <v>8</v>
      </c>
      <c r="V1967" s="1">
        <f>LEN(F1967)</f>
        <v>15</v>
      </c>
      <c r="W1967" s="1" t="str">
        <f>RIGHT(F1967,(V1967+1)-U1967)</f>
        <v>312_1185</v>
      </c>
      <c r="X1967" s="1" t="str">
        <f>LEFT(W1967,8)</f>
        <v>312_1185</v>
      </c>
      <c r="Y1967" s="1" t="str">
        <f>IF(E1967&lt;&gt;"",E1967,"A créer")</f>
        <v>2 C 5 K</v>
      </c>
      <c r="Z1967" s="2">
        <f>I1967</f>
        <v>1</v>
      </c>
      <c r="AA1967" s="1" t="str">
        <f>X1967&amp;" / "&amp;A1967</f>
        <v>312_1185 / 29063537</v>
      </c>
      <c r="AB1967" s="1">
        <f>A1967</f>
        <v>29063537</v>
      </c>
    </row>
    <row r="1968" spans="1:28" ht="15" x14ac:dyDescent="0.25">
      <c r="A1968" s="6">
        <v>29063455</v>
      </c>
      <c r="B1968" s="6" t="s">
        <v>3192</v>
      </c>
      <c r="C1968" s="6" t="s">
        <v>10</v>
      </c>
      <c r="D1968" s="6" t="s">
        <v>9</v>
      </c>
      <c r="E1968" s="6" t="s">
        <v>3191</v>
      </c>
      <c r="F1968" s="6" t="s">
        <v>3190</v>
      </c>
      <c r="G1968" s="6" t="s">
        <v>3</v>
      </c>
      <c r="H1968" s="6" t="s">
        <v>6</v>
      </c>
      <c r="I1968" s="5">
        <v>2</v>
      </c>
      <c r="J1968" s="6" t="s">
        <v>5</v>
      </c>
      <c r="K1968" s="6" t="s">
        <v>4</v>
      </c>
      <c r="L1968" s="7">
        <v>180</v>
      </c>
      <c r="M1968" s="6" t="s">
        <v>3</v>
      </c>
      <c r="N1968" s="5">
        <v>1</v>
      </c>
      <c r="O1968" s="1" t="str">
        <f>IFERROR(FIND("DRW ACY",B1968),"")</f>
        <v/>
      </c>
      <c r="P1968" s="1" t="str">
        <f>IF(O1968="","",O1968+6)</f>
        <v/>
      </c>
      <c r="Q1968" s="1">
        <f>LEN(B1968)</f>
        <v>39</v>
      </c>
      <c r="R1968" s="1" t="str">
        <f>IF(P1968="","",RIGHT(B1968,Q1968-P1968))</f>
        <v/>
      </c>
      <c r="U1968" cm="1">
        <f t="array" ref="U1968">MIN(IFERROR(FIND(_xlfn.SEQUENCE(10,,CHAR(48)),F1968),""))</f>
        <v>8</v>
      </c>
      <c r="V1968" s="1">
        <f>LEN(F1968)</f>
        <v>15</v>
      </c>
      <c r="W1968" s="1" t="str">
        <f>RIGHT(F1968,(V1968+1)-U1968)</f>
        <v>312_2356</v>
      </c>
      <c r="X1968" s="1" t="str">
        <f>LEFT(W1968,8)</f>
        <v>312_2356</v>
      </c>
      <c r="Y1968" s="1" t="str">
        <f>IF(E1968&lt;&gt;"",E1968,"A créer")</f>
        <v>2 C 2 H</v>
      </c>
      <c r="Z1968" s="2">
        <f>I1968</f>
        <v>2</v>
      </c>
      <c r="AA1968" s="1" t="str">
        <f>X1968&amp;" / "&amp;A1968</f>
        <v>312_2356 / 29063455</v>
      </c>
      <c r="AB1968" s="1">
        <f>A1968</f>
        <v>29063455</v>
      </c>
    </row>
    <row r="1969" spans="1:28" ht="15" x14ac:dyDescent="0.25">
      <c r="A1969" s="6">
        <v>31266425</v>
      </c>
      <c r="B1969" s="6" t="s">
        <v>3189</v>
      </c>
      <c r="C1969" s="6" t="s">
        <v>10</v>
      </c>
      <c r="D1969" s="6" t="s">
        <v>9</v>
      </c>
      <c r="E1969" s="6" t="s">
        <v>2356</v>
      </c>
      <c r="F1969" s="6" t="s">
        <v>3188</v>
      </c>
      <c r="G1969" s="6" t="s">
        <v>3</v>
      </c>
      <c r="H1969" s="6" t="s">
        <v>6</v>
      </c>
      <c r="I1969" s="5">
        <v>3</v>
      </c>
      <c r="J1969" s="6" t="s">
        <v>5</v>
      </c>
      <c r="K1969" s="6" t="s">
        <v>4</v>
      </c>
      <c r="L1969" s="7">
        <v>120</v>
      </c>
      <c r="M1969" s="6" t="s">
        <v>3</v>
      </c>
      <c r="N1969" s="5">
        <v>1</v>
      </c>
      <c r="O1969" s="1">
        <f>IFERROR(FIND("DRW ACY",B1969),"")</f>
        <v>13</v>
      </c>
      <c r="P1969" s="1">
        <f>IF(O1969="","",O1969+6)</f>
        <v>19</v>
      </c>
      <c r="Q1969" s="1">
        <f>LEN(B1969)</f>
        <v>27</v>
      </c>
      <c r="R1969" s="1" t="str">
        <f>IF(P1969="","",RIGHT(B1969,Q1969-P1969))</f>
        <v>611_3441</v>
      </c>
      <c r="U1969" cm="1">
        <f t="array" ref="U1969">MIN(IFERROR(FIND(_xlfn.SEQUENCE(10,,CHAR(48)),F1969),""))</f>
        <v>8</v>
      </c>
      <c r="V1969" s="1">
        <f>LEN(F1969)</f>
        <v>16</v>
      </c>
      <c r="W1969" s="1" t="str">
        <f>RIGHT(F1969,(V1969+1)-U1969)</f>
        <v>611_3441A</v>
      </c>
      <c r="X1969" s="1" t="str">
        <f>LEFT(W1969,8)</f>
        <v>611_3441</v>
      </c>
      <c r="Y1969" s="1" t="str">
        <f>IF(E1969&lt;&gt;"",E1969,"A créer")</f>
        <v>2 C 7 K</v>
      </c>
      <c r="Z1969" s="2">
        <f>I1969</f>
        <v>3</v>
      </c>
      <c r="AA1969" s="1" t="str">
        <f>X1969&amp;" / "&amp;A1969</f>
        <v>611_3441 / 31266425</v>
      </c>
      <c r="AB1969" s="1">
        <f>A1969</f>
        <v>31266425</v>
      </c>
    </row>
    <row r="1970" spans="1:28" ht="15" x14ac:dyDescent="0.25">
      <c r="A1970" s="6">
        <v>31266434</v>
      </c>
      <c r="B1970" s="6" t="s">
        <v>3187</v>
      </c>
      <c r="C1970" s="6" t="s">
        <v>10</v>
      </c>
      <c r="D1970" s="6" t="s">
        <v>9</v>
      </c>
      <c r="E1970" s="6" t="s">
        <v>2356</v>
      </c>
      <c r="F1970" s="6" t="s">
        <v>3186</v>
      </c>
      <c r="G1970" s="6" t="s">
        <v>3</v>
      </c>
      <c r="H1970" s="6" t="s">
        <v>6</v>
      </c>
      <c r="I1970" s="5">
        <v>1</v>
      </c>
      <c r="J1970" s="6" t="s">
        <v>5</v>
      </c>
      <c r="K1970" s="6" t="s">
        <v>4</v>
      </c>
      <c r="L1970" s="7">
        <v>120</v>
      </c>
      <c r="M1970" s="6" t="s">
        <v>3</v>
      </c>
      <c r="N1970" s="5">
        <v>1</v>
      </c>
      <c r="O1970" s="1">
        <f>IFERROR(FIND("DRW ACY",B1970),"")</f>
        <v>14</v>
      </c>
      <c r="P1970" s="1">
        <f>IF(O1970="","",O1970+6)</f>
        <v>20</v>
      </c>
      <c r="Q1970" s="1">
        <f>LEN(B1970)</f>
        <v>28</v>
      </c>
      <c r="R1970" s="1" t="str">
        <f>IF(P1970="","",RIGHT(B1970,Q1970-P1970))</f>
        <v>611_3446</v>
      </c>
      <c r="U1970" cm="1">
        <f t="array" ref="U1970">MIN(IFERROR(FIND(_xlfn.SEQUENCE(10,,CHAR(48)),F1970),""))</f>
        <v>8</v>
      </c>
      <c r="V1970" s="1">
        <f>LEN(F1970)</f>
        <v>16</v>
      </c>
      <c r="W1970" s="1" t="str">
        <f>RIGHT(F1970,(V1970+1)-U1970)</f>
        <v>611_3446A</v>
      </c>
      <c r="X1970" s="1" t="str">
        <f>LEFT(W1970,8)</f>
        <v>611_3446</v>
      </c>
      <c r="Y1970" s="1" t="str">
        <f>IF(E1970&lt;&gt;"",E1970,"A créer")</f>
        <v>2 C 7 K</v>
      </c>
      <c r="Z1970" s="2">
        <f>I1970</f>
        <v>1</v>
      </c>
      <c r="AA1970" s="1" t="str">
        <f>X1970&amp;" / "&amp;A1970</f>
        <v>611_3446 / 31266434</v>
      </c>
      <c r="AB1970" s="1">
        <f>A1970</f>
        <v>31266434</v>
      </c>
    </row>
    <row r="1971" spans="1:28" ht="15" x14ac:dyDescent="0.25">
      <c r="A1971" s="6">
        <v>31266787</v>
      </c>
      <c r="B1971" s="6" t="s">
        <v>3185</v>
      </c>
      <c r="C1971" s="6" t="s">
        <v>10</v>
      </c>
      <c r="D1971" s="6" t="s">
        <v>9</v>
      </c>
      <c r="E1971" s="6" t="s">
        <v>1989</v>
      </c>
      <c r="F1971" s="6" t="s">
        <v>3184</v>
      </c>
      <c r="G1971" s="6" t="s">
        <v>3</v>
      </c>
      <c r="H1971" s="6" t="s">
        <v>6</v>
      </c>
      <c r="I1971" s="5">
        <v>1</v>
      </c>
      <c r="J1971" s="6" t="s">
        <v>5</v>
      </c>
      <c r="K1971" s="6" t="s">
        <v>4</v>
      </c>
      <c r="L1971" s="7">
        <v>145</v>
      </c>
      <c r="M1971" s="6" t="s">
        <v>3</v>
      </c>
      <c r="N1971" s="5">
        <v>1</v>
      </c>
      <c r="O1971" s="1">
        <f>IFERROR(FIND("DRW ACY",B1971),"")</f>
        <v>16</v>
      </c>
      <c r="P1971" s="1">
        <f>IF(O1971="","",O1971+6)</f>
        <v>22</v>
      </c>
      <c r="Q1971" s="1">
        <f>LEN(B1971)</f>
        <v>30</v>
      </c>
      <c r="R1971" s="1" t="str">
        <f>IF(P1971="","",RIGHT(B1971,Q1971-P1971))</f>
        <v>312_3344</v>
      </c>
      <c r="U1971" cm="1">
        <f t="array" ref="U1971">MIN(IFERROR(FIND(_xlfn.SEQUENCE(10,,CHAR(48)),F1971),""))</f>
        <v>8</v>
      </c>
      <c r="V1971" s="1">
        <f>LEN(F1971)</f>
        <v>17</v>
      </c>
      <c r="W1971" s="1" t="str">
        <f>RIGHT(F1971,(V1971+1)-U1971)</f>
        <v>312-3344/B</v>
      </c>
      <c r="X1971" s="1" t="str">
        <f>LEFT(W1971,8)</f>
        <v>312-3344</v>
      </c>
      <c r="Y1971" s="1" t="str">
        <f>IF(E1971&lt;&gt;"",E1971,"A créer")</f>
        <v>2 C 6 M</v>
      </c>
      <c r="Z1971" s="2">
        <f>I1971</f>
        <v>1</v>
      </c>
      <c r="AA1971" s="1" t="str">
        <f>X1971&amp;" / "&amp;A1971</f>
        <v>312-3344 / 31266787</v>
      </c>
      <c r="AB1971" s="1">
        <f>A1971</f>
        <v>31266787</v>
      </c>
    </row>
    <row r="1972" spans="1:28" ht="15" x14ac:dyDescent="0.25">
      <c r="A1972" s="6">
        <v>31266605</v>
      </c>
      <c r="B1972" s="6" t="s">
        <v>3183</v>
      </c>
      <c r="C1972" s="6" t="s">
        <v>10</v>
      </c>
      <c r="D1972" s="6" t="s">
        <v>9</v>
      </c>
      <c r="E1972" s="6" t="s">
        <v>2120</v>
      </c>
      <c r="F1972" s="6" t="s">
        <v>3182</v>
      </c>
      <c r="G1972" s="6" t="s">
        <v>3</v>
      </c>
      <c r="H1972" s="6" t="s">
        <v>6</v>
      </c>
      <c r="I1972" s="5">
        <v>0</v>
      </c>
      <c r="J1972" s="6" t="s">
        <v>5</v>
      </c>
      <c r="K1972" s="6" t="s">
        <v>4</v>
      </c>
      <c r="L1972" s="7">
        <v>70</v>
      </c>
      <c r="M1972" s="6" t="s">
        <v>3</v>
      </c>
      <c r="N1972" s="5">
        <v>1</v>
      </c>
      <c r="O1972" s="1">
        <f>IFERROR(FIND("DRW ACY",B1972),"")</f>
        <v>9</v>
      </c>
      <c r="P1972" s="1">
        <f>IF(O1972="","",O1972+6)</f>
        <v>15</v>
      </c>
      <c r="Q1972" s="1">
        <f>LEN(B1972)</f>
        <v>23</v>
      </c>
      <c r="R1972" s="1" t="str">
        <f>IF(P1972="","",RIGHT(B1972,Q1972-P1972))</f>
        <v>312_3413</v>
      </c>
      <c r="U1972" cm="1">
        <f t="array" ref="U1972">MIN(IFERROR(FIND(_xlfn.SEQUENCE(10,,CHAR(48)),F1972),""))</f>
        <v>8</v>
      </c>
      <c r="V1972" s="1">
        <f>LEN(F1972)</f>
        <v>17</v>
      </c>
      <c r="W1972" s="1" t="str">
        <f>RIGHT(F1972,(V1972+1)-U1972)</f>
        <v>312_3413/A</v>
      </c>
      <c r="X1972" s="1" t="str">
        <f>LEFT(W1972,8)</f>
        <v>312_3413</v>
      </c>
      <c r="Y1972" s="1" t="str">
        <f>IF(E1972&lt;&gt;"",E1972,"A créer")</f>
        <v>2 D 4 A</v>
      </c>
      <c r="Z1972" s="2">
        <f>I1972</f>
        <v>0</v>
      </c>
      <c r="AA1972" s="1" t="str">
        <f>X1972&amp;" / "&amp;A1972</f>
        <v>312_3413 / 31266605</v>
      </c>
      <c r="AB1972" s="1">
        <f>A1972</f>
        <v>31266605</v>
      </c>
    </row>
    <row r="1973" spans="1:28" ht="15" x14ac:dyDescent="0.25">
      <c r="A1973" s="6">
        <v>31266715</v>
      </c>
      <c r="B1973" s="6" t="s">
        <v>3181</v>
      </c>
      <c r="C1973" s="6" t="s">
        <v>10</v>
      </c>
      <c r="D1973" s="6" t="s">
        <v>9</v>
      </c>
      <c r="E1973" s="6" t="s">
        <v>384</v>
      </c>
      <c r="F1973" s="6" t="s">
        <v>3180</v>
      </c>
      <c r="G1973" s="6" t="s">
        <v>3</v>
      </c>
      <c r="H1973" s="6" t="s">
        <v>6</v>
      </c>
      <c r="I1973" s="5">
        <v>3</v>
      </c>
      <c r="J1973" s="6" t="s">
        <v>5</v>
      </c>
      <c r="K1973" s="6" t="s">
        <v>4</v>
      </c>
      <c r="L1973" s="7">
        <v>390</v>
      </c>
      <c r="M1973" s="6" t="s">
        <v>3</v>
      </c>
      <c r="N1973" s="5">
        <v>1</v>
      </c>
      <c r="O1973" s="1">
        <f>IFERROR(FIND("DRW ACY",B1973),"")</f>
        <v>17</v>
      </c>
      <c r="P1973" s="1">
        <f>IF(O1973="","",O1973+6)</f>
        <v>23</v>
      </c>
      <c r="Q1973" s="1">
        <f>LEN(B1973)</f>
        <v>31</v>
      </c>
      <c r="R1973" s="1" t="str">
        <f>IF(P1973="","",RIGHT(B1973,Q1973-P1973))</f>
        <v>611_3457</v>
      </c>
      <c r="U1973" cm="1">
        <f t="array" ref="U1973">MIN(IFERROR(FIND(_xlfn.SEQUENCE(10,,CHAR(48)),F1973),""))</f>
        <v>8</v>
      </c>
      <c r="V1973" s="1">
        <f>LEN(F1973)</f>
        <v>17</v>
      </c>
      <c r="W1973" s="1" t="str">
        <f>RIGHT(F1973,(V1973+1)-U1973)</f>
        <v>611_3457/A</v>
      </c>
      <c r="X1973" s="1" t="str">
        <f>LEFT(W1973,8)</f>
        <v>611_3457</v>
      </c>
      <c r="Y1973" s="1" t="str">
        <f>IF(E1973&lt;&gt;"",E1973,"A créer")</f>
        <v>2 G 3 G</v>
      </c>
      <c r="Z1973" s="2">
        <f>I1973</f>
        <v>3</v>
      </c>
      <c r="AA1973" s="1" t="str">
        <f>X1973&amp;" / "&amp;A1973</f>
        <v>611_3457 / 31266715</v>
      </c>
      <c r="AB1973" s="1">
        <f>A1973</f>
        <v>31266715</v>
      </c>
    </row>
    <row r="1974" spans="1:28" ht="15" x14ac:dyDescent="0.25">
      <c r="A1974" s="6">
        <v>29063806</v>
      </c>
      <c r="B1974" s="6" t="s">
        <v>3179</v>
      </c>
      <c r="C1974" s="6" t="s">
        <v>10</v>
      </c>
      <c r="D1974" s="6" t="s">
        <v>9</v>
      </c>
      <c r="E1974" s="6" t="s">
        <v>3176</v>
      </c>
      <c r="F1974" s="6" t="s">
        <v>3178</v>
      </c>
      <c r="G1974" s="6" t="s">
        <v>3</v>
      </c>
      <c r="H1974" s="6" t="s">
        <v>6</v>
      </c>
      <c r="I1974" s="5">
        <v>158</v>
      </c>
      <c r="J1974" s="6" t="s">
        <v>5</v>
      </c>
      <c r="K1974" s="6" t="s">
        <v>4</v>
      </c>
      <c r="L1974" s="7">
        <v>12.4</v>
      </c>
      <c r="M1974" s="6" t="s">
        <v>3</v>
      </c>
      <c r="N1974" s="5">
        <v>1</v>
      </c>
      <c r="O1974" s="1" t="str">
        <f>IFERROR(FIND("DRW ACY",B1974),"")</f>
        <v/>
      </c>
      <c r="P1974" s="1" t="str">
        <f>IF(O1974="","",O1974+6)</f>
        <v/>
      </c>
      <c r="Q1974" s="1">
        <f>LEN(B1974)</f>
        <v>25</v>
      </c>
      <c r="R1974" s="1" t="str">
        <f>IF(P1974="","",RIGHT(B1974,Q1974-P1974))</f>
        <v/>
      </c>
      <c r="U1974" cm="1">
        <f t="array" ref="U1974">MIN(IFERROR(FIND(_xlfn.SEQUENCE(10,,CHAR(48)),F1974),""))</f>
        <v>8</v>
      </c>
      <c r="V1974" s="1">
        <f>LEN(F1974)</f>
        <v>15</v>
      </c>
      <c r="W1974" s="1" t="str">
        <f>RIGHT(F1974,(V1974+1)-U1974)</f>
        <v>312_2569</v>
      </c>
      <c r="X1974" s="1" t="str">
        <f>LEFT(W1974,8)</f>
        <v>312_2569</v>
      </c>
      <c r="Y1974" s="1" t="str">
        <f>IF(E1974&lt;&gt;"",E1974,"A créer")</f>
        <v>1 A 3 I</v>
      </c>
      <c r="Z1974" s="2">
        <f>I1974</f>
        <v>158</v>
      </c>
      <c r="AA1974" s="1" t="str">
        <f>X1974&amp;" / "&amp;A1974</f>
        <v>312_2569 / 29063806</v>
      </c>
      <c r="AB1974" s="1">
        <f>A1974</f>
        <v>29063806</v>
      </c>
    </row>
    <row r="1975" spans="1:28" ht="15" x14ac:dyDescent="0.25">
      <c r="A1975" s="6">
        <v>29063805</v>
      </c>
      <c r="B1975" s="6" t="s">
        <v>3177</v>
      </c>
      <c r="C1975" s="6" t="s">
        <v>10</v>
      </c>
      <c r="D1975" s="6" t="s">
        <v>9</v>
      </c>
      <c r="E1975" s="6" t="s">
        <v>3176</v>
      </c>
      <c r="F1975" s="6" t="s">
        <v>3175</v>
      </c>
      <c r="G1975" s="6" t="s">
        <v>3</v>
      </c>
      <c r="H1975" s="6" t="s">
        <v>6</v>
      </c>
      <c r="I1975" s="5">
        <v>215</v>
      </c>
      <c r="J1975" s="6" t="s">
        <v>5</v>
      </c>
      <c r="K1975" s="6" t="s">
        <v>4</v>
      </c>
      <c r="L1975" s="7">
        <v>16.54</v>
      </c>
      <c r="M1975" s="6" t="s">
        <v>3</v>
      </c>
      <c r="N1975" s="5">
        <v>1</v>
      </c>
      <c r="O1975" s="1" t="str">
        <f>IFERROR(FIND("DRW ACY",B1975),"")</f>
        <v/>
      </c>
      <c r="P1975" s="1" t="str">
        <f>IF(O1975="","",O1975+6)</f>
        <v/>
      </c>
      <c r="Q1975" s="1">
        <f>LEN(B1975)</f>
        <v>27</v>
      </c>
      <c r="R1975" s="1" t="str">
        <f>IF(P1975="","",RIGHT(B1975,Q1975-P1975))</f>
        <v/>
      </c>
      <c r="U1975" cm="1">
        <f t="array" ref="U1975">MIN(IFERROR(FIND(_xlfn.SEQUENCE(10,,CHAR(48)),F1975),""))</f>
        <v>8</v>
      </c>
      <c r="V1975" s="1">
        <f>LEN(F1975)</f>
        <v>15</v>
      </c>
      <c r="W1975" s="1" t="str">
        <f>RIGHT(F1975,(V1975+1)-U1975)</f>
        <v>312_2568</v>
      </c>
      <c r="X1975" s="1" t="str">
        <f>LEFT(W1975,8)</f>
        <v>312_2568</v>
      </c>
      <c r="Y1975" s="1" t="str">
        <f>IF(E1975&lt;&gt;"",E1975,"A créer")</f>
        <v>1 A 3 I</v>
      </c>
      <c r="Z1975" s="2">
        <f>I1975</f>
        <v>215</v>
      </c>
      <c r="AA1975" s="1" t="str">
        <f>X1975&amp;" / "&amp;A1975</f>
        <v>312_2568 / 29063805</v>
      </c>
      <c r="AB1975" s="1">
        <f>A1975</f>
        <v>29063805</v>
      </c>
    </row>
    <row r="1976" spans="1:28" ht="15" x14ac:dyDescent="0.25">
      <c r="A1976" s="6">
        <v>29063196</v>
      </c>
      <c r="B1976" s="6" t="s">
        <v>3174</v>
      </c>
      <c r="C1976" s="6" t="s">
        <v>10</v>
      </c>
      <c r="D1976" s="6" t="s">
        <v>9</v>
      </c>
      <c r="E1976" s="6" t="s">
        <v>3171</v>
      </c>
      <c r="F1976" s="6" t="s">
        <v>3173</v>
      </c>
      <c r="G1976" s="6" t="s">
        <v>3</v>
      </c>
      <c r="H1976" s="6" t="s">
        <v>6</v>
      </c>
      <c r="I1976" s="5">
        <v>88</v>
      </c>
      <c r="J1976" s="6" t="s">
        <v>5</v>
      </c>
      <c r="K1976" s="6" t="s">
        <v>4</v>
      </c>
      <c r="L1976" s="7">
        <v>11.48</v>
      </c>
      <c r="M1976" s="6" t="s">
        <v>3</v>
      </c>
      <c r="N1976" s="5">
        <v>1</v>
      </c>
      <c r="O1976" s="1" t="str">
        <f>IFERROR(FIND("DRW ACY",B1976),"")</f>
        <v/>
      </c>
      <c r="P1976" s="1" t="str">
        <f>IF(O1976="","",O1976+6)</f>
        <v/>
      </c>
      <c r="Q1976" s="1">
        <f>LEN(B1976)</f>
        <v>16</v>
      </c>
      <c r="R1976" s="1" t="str">
        <f>IF(P1976="","",RIGHT(B1976,Q1976-P1976))</f>
        <v/>
      </c>
      <c r="U1976" cm="1">
        <f t="array" ref="U1976">MIN(IFERROR(FIND(_xlfn.SEQUENCE(10,,CHAR(48)),F1976),""))</f>
        <v>8</v>
      </c>
      <c r="V1976" s="1">
        <f>LEN(F1976)</f>
        <v>15</v>
      </c>
      <c r="W1976" s="1" t="str">
        <f>RIGHT(F1976,(V1976+1)-U1976)</f>
        <v>312_1552</v>
      </c>
      <c r="X1976" s="1" t="str">
        <f>LEFT(W1976,8)</f>
        <v>312_1552</v>
      </c>
      <c r="Y1976" s="1" t="str">
        <f>IF(E1976&lt;&gt;"",E1976,"A créer")</f>
        <v>1 A 3 J</v>
      </c>
      <c r="Z1976" s="2">
        <f>I1976</f>
        <v>88</v>
      </c>
      <c r="AA1976" s="1" t="str">
        <f>X1976&amp;" / "&amp;A1976</f>
        <v>312_1552 / 29063196</v>
      </c>
      <c r="AB1976" s="1">
        <f>A1976</f>
        <v>29063196</v>
      </c>
    </row>
    <row r="1977" spans="1:28" ht="15" x14ac:dyDescent="0.25">
      <c r="A1977" s="6">
        <v>29063594</v>
      </c>
      <c r="B1977" s="6" t="s">
        <v>3172</v>
      </c>
      <c r="C1977" s="6" t="s">
        <v>10</v>
      </c>
      <c r="D1977" s="6" t="s">
        <v>9</v>
      </c>
      <c r="E1977" s="6" t="s">
        <v>3171</v>
      </c>
      <c r="F1977" s="6" t="s">
        <v>3170</v>
      </c>
      <c r="G1977" s="6" t="s">
        <v>3</v>
      </c>
      <c r="H1977" s="6" t="s">
        <v>6</v>
      </c>
      <c r="I1977" s="5">
        <v>86</v>
      </c>
      <c r="J1977" s="6" t="s">
        <v>5</v>
      </c>
      <c r="K1977" s="6" t="s">
        <v>4</v>
      </c>
      <c r="L1977" s="7">
        <v>11.48</v>
      </c>
      <c r="M1977" s="6" t="s">
        <v>3</v>
      </c>
      <c r="N1977" s="5">
        <v>1</v>
      </c>
      <c r="O1977" s="1" t="str">
        <f>IFERROR(FIND("DRW ACY",B1977),"")</f>
        <v/>
      </c>
      <c r="P1977" s="1" t="str">
        <f>IF(O1977="","",O1977+6)</f>
        <v/>
      </c>
      <c r="Q1977" s="1">
        <f>LEN(B1977)</f>
        <v>16</v>
      </c>
      <c r="R1977" s="1" t="str">
        <f>IF(P1977="","",RIGHT(B1977,Q1977-P1977))</f>
        <v/>
      </c>
      <c r="U1977" cm="1">
        <f t="array" ref="U1977">MIN(IFERROR(FIND(_xlfn.SEQUENCE(10,,CHAR(48)),F1977),""))</f>
        <v>8</v>
      </c>
      <c r="V1977" s="1">
        <f>LEN(F1977)</f>
        <v>15</v>
      </c>
      <c r="W1977" s="1" t="str">
        <f>RIGHT(F1977,(V1977+1)-U1977)</f>
        <v>312_0443</v>
      </c>
      <c r="X1977" s="1" t="str">
        <f>LEFT(W1977,8)</f>
        <v>312_0443</v>
      </c>
      <c r="Y1977" s="1" t="str">
        <f>IF(E1977&lt;&gt;"",E1977,"A créer")</f>
        <v>1 A 3 J</v>
      </c>
      <c r="Z1977" s="2">
        <f>I1977</f>
        <v>86</v>
      </c>
      <c r="AA1977" s="1" t="str">
        <f>X1977&amp;" / "&amp;A1977</f>
        <v>312_0443 / 29063594</v>
      </c>
      <c r="AB1977" s="1">
        <f>A1977</f>
        <v>29063594</v>
      </c>
    </row>
    <row r="1978" spans="1:28" ht="15" x14ac:dyDescent="0.25">
      <c r="A1978" s="6">
        <v>29063157</v>
      </c>
      <c r="B1978" s="6" t="s">
        <v>3169</v>
      </c>
      <c r="C1978" s="6" t="s">
        <v>10</v>
      </c>
      <c r="D1978" s="6" t="s">
        <v>9</v>
      </c>
      <c r="E1978" s="6" t="s">
        <v>3168</v>
      </c>
      <c r="F1978" s="6" t="s">
        <v>3167</v>
      </c>
      <c r="G1978" s="6" t="s">
        <v>3</v>
      </c>
      <c r="H1978" s="6" t="s">
        <v>6</v>
      </c>
      <c r="I1978" s="5">
        <v>107</v>
      </c>
      <c r="J1978" s="6" t="s">
        <v>5</v>
      </c>
      <c r="K1978" s="6" t="s">
        <v>4</v>
      </c>
      <c r="L1978" s="7">
        <v>14.78</v>
      </c>
      <c r="M1978" s="6" t="s">
        <v>3</v>
      </c>
      <c r="N1978" s="5">
        <v>1</v>
      </c>
      <c r="O1978" s="1" t="str">
        <f>IFERROR(FIND("DRW ACY",B1978),"")</f>
        <v/>
      </c>
      <c r="P1978" s="1" t="str">
        <f>IF(O1978="","",O1978+6)</f>
        <v/>
      </c>
      <c r="Q1978" s="1">
        <f>LEN(B1978)</f>
        <v>27</v>
      </c>
      <c r="R1978" s="1" t="str">
        <f>IF(P1978="","",RIGHT(B1978,Q1978-P1978))</f>
        <v/>
      </c>
      <c r="U1978" cm="1">
        <f t="array" ref="U1978">MIN(IFERROR(FIND(_xlfn.SEQUENCE(10,,CHAR(48)),F1978),""))</f>
        <v>8</v>
      </c>
      <c r="V1978" s="1">
        <f>LEN(F1978)</f>
        <v>15</v>
      </c>
      <c r="W1978" s="1" t="str">
        <f>RIGHT(F1978,(V1978+1)-U1978)</f>
        <v>312_0442</v>
      </c>
      <c r="X1978" s="1" t="str">
        <f>LEFT(W1978,8)</f>
        <v>312_0442</v>
      </c>
      <c r="Y1978" s="1" t="str">
        <f>IF(E1978&lt;&gt;"",E1978,"A créer")</f>
        <v>1 A 3 K</v>
      </c>
      <c r="Z1978" s="2">
        <f>I1978</f>
        <v>107</v>
      </c>
      <c r="AA1978" s="1" t="str">
        <f>X1978&amp;" / "&amp;A1978</f>
        <v>312_0442 / 29063157</v>
      </c>
      <c r="AB1978" s="1">
        <f>A1978</f>
        <v>29063157</v>
      </c>
    </row>
    <row r="1979" spans="1:28" ht="15" x14ac:dyDescent="0.25">
      <c r="A1979" s="6">
        <v>29063882</v>
      </c>
      <c r="B1979" s="6" t="s">
        <v>3166</v>
      </c>
      <c r="C1979" s="6" t="s">
        <v>10</v>
      </c>
      <c r="D1979" s="6" t="s">
        <v>9</v>
      </c>
      <c r="E1979" s="6" t="s">
        <v>3163</v>
      </c>
      <c r="F1979" s="6" t="s">
        <v>3165</v>
      </c>
      <c r="G1979" s="6" t="s">
        <v>3</v>
      </c>
      <c r="H1979" s="6" t="s">
        <v>6</v>
      </c>
      <c r="I1979" s="5">
        <v>90</v>
      </c>
      <c r="J1979" s="6" t="s">
        <v>5</v>
      </c>
      <c r="K1979" s="6" t="s">
        <v>4</v>
      </c>
      <c r="L1979" s="7">
        <v>11.48</v>
      </c>
      <c r="M1979" s="6" t="s">
        <v>3</v>
      </c>
      <c r="N1979" s="5">
        <v>1</v>
      </c>
      <c r="O1979" s="1" t="str">
        <f>IFERROR(FIND("DRW ACY",B1979),"")</f>
        <v/>
      </c>
      <c r="P1979" s="1" t="str">
        <f>IF(O1979="","",O1979+6)</f>
        <v/>
      </c>
      <c r="Q1979" s="1">
        <f>LEN(B1979)</f>
        <v>27</v>
      </c>
      <c r="R1979" s="1" t="str">
        <f>IF(P1979="","",RIGHT(B1979,Q1979-P1979))</f>
        <v/>
      </c>
      <c r="U1979" cm="1">
        <f t="array" ref="U1979">MIN(IFERROR(FIND(_xlfn.SEQUENCE(10,,CHAR(48)),F1979),""))</f>
        <v>8</v>
      </c>
      <c r="V1979" s="1">
        <f>LEN(F1979)</f>
        <v>15</v>
      </c>
      <c r="W1979" s="1" t="str">
        <f>RIGHT(F1979,(V1979+1)-U1979)</f>
        <v>312_2762</v>
      </c>
      <c r="X1979" s="1" t="str">
        <f>LEFT(W1979,8)</f>
        <v>312_2762</v>
      </c>
      <c r="Y1979" s="1" t="str">
        <f>IF(E1979&lt;&gt;"",E1979,"A créer")</f>
        <v>1 A 3 L</v>
      </c>
      <c r="Z1979" s="2">
        <f>I1979</f>
        <v>90</v>
      </c>
      <c r="AA1979" s="1" t="str">
        <f>X1979&amp;" / "&amp;A1979</f>
        <v>312_2762 / 29063882</v>
      </c>
      <c r="AB1979" s="1">
        <f>A1979</f>
        <v>29063882</v>
      </c>
    </row>
    <row r="1980" spans="1:28" ht="15" x14ac:dyDescent="0.25">
      <c r="A1980" s="6">
        <v>29063883</v>
      </c>
      <c r="B1980" s="6" t="s">
        <v>3164</v>
      </c>
      <c r="C1980" s="6" t="s">
        <v>10</v>
      </c>
      <c r="D1980" s="6" t="s">
        <v>9</v>
      </c>
      <c r="E1980" s="6" t="s">
        <v>3163</v>
      </c>
      <c r="F1980" s="6" t="s">
        <v>3162</v>
      </c>
      <c r="G1980" s="6" t="s">
        <v>3</v>
      </c>
      <c r="H1980" s="6" t="s">
        <v>6</v>
      </c>
      <c r="I1980" s="5">
        <v>411</v>
      </c>
      <c r="J1980" s="6" t="s">
        <v>5</v>
      </c>
      <c r="K1980" s="6" t="s">
        <v>4</v>
      </c>
      <c r="L1980" s="7">
        <v>22.27</v>
      </c>
      <c r="M1980" s="6" t="s">
        <v>3</v>
      </c>
      <c r="N1980" s="5">
        <v>1</v>
      </c>
      <c r="O1980" s="1" t="str">
        <f>IFERROR(FIND("DRW ACY",B1980),"")</f>
        <v/>
      </c>
      <c r="P1980" s="1" t="str">
        <f>IF(O1980="","",O1980+6)</f>
        <v/>
      </c>
      <c r="Q1980" s="1">
        <f>LEN(B1980)</f>
        <v>27</v>
      </c>
      <c r="R1980" s="1" t="str">
        <f>IF(P1980="","",RIGHT(B1980,Q1980-P1980))</f>
        <v/>
      </c>
      <c r="U1980" cm="1">
        <f t="array" ref="U1980">MIN(IFERROR(FIND(_xlfn.SEQUENCE(10,,CHAR(48)),F1980),""))</f>
        <v>8</v>
      </c>
      <c r="V1980" s="1">
        <f>LEN(F1980)</f>
        <v>15</v>
      </c>
      <c r="W1980" s="1" t="str">
        <f>RIGHT(F1980,(V1980+1)-U1980)</f>
        <v>312_2763</v>
      </c>
      <c r="X1980" s="1" t="str">
        <f>LEFT(W1980,8)</f>
        <v>312_2763</v>
      </c>
      <c r="Y1980" s="1" t="str">
        <f>IF(E1980&lt;&gt;"",E1980,"A créer")</f>
        <v>1 A 3 L</v>
      </c>
      <c r="Z1980" s="2">
        <f>I1980</f>
        <v>411</v>
      </c>
      <c r="AA1980" s="1" t="str">
        <f>X1980&amp;" / "&amp;A1980</f>
        <v>312_2763 / 29063883</v>
      </c>
      <c r="AB1980" s="1">
        <f>A1980</f>
        <v>29063883</v>
      </c>
    </row>
    <row r="1981" spans="1:28" ht="15" x14ac:dyDescent="0.25">
      <c r="A1981" s="6">
        <v>29063884</v>
      </c>
      <c r="B1981" s="6" t="s">
        <v>3161</v>
      </c>
      <c r="C1981" s="6" t="s">
        <v>10</v>
      </c>
      <c r="D1981" s="6" t="s">
        <v>9</v>
      </c>
      <c r="E1981" s="6" t="s">
        <v>3160</v>
      </c>
      <c r="F1981" s="6" t="s">
        <v>3159</v>
      </c>
      <c r="G1981" s="6" t="s">
        <v>3</v>
      </c>
      <c r="H1981" s="6" t="s">
        <v>6</v>
      </c>
      <c r="I1981" s="5">
        <v>276</v>
      </c>
      <c r="J1981" s="6" t="s">
        <v>5</v>
      </c>
      <c r="K1981" s="6" t="s">
        <v>4</v>
      </c>
      <c r="L1981" s="7">
        <v>24.76</v>
      </c>
      <c r="M1981" s="6" t="s">
        <v>3</v>
      </c>
      <c r="N1981" s="5">
        <v>1</v>
      </c>
      <c r="O1981" s="1" t="str">
        <f>IFERROR(FIND("DRW ACY",B1981),"")</f>
        <v/>
      </c>
      <c r="P1981" s="1" t="str">
        <f>IF(O1981="","",O1981+6)</f>
        <v/>
      </c>
      <c r="Q1981" s="1">
        <f>LEN(B1981)</f>
        <v>27</v>
      </c>
      <c r="R1981" s="1" t="str">
        <f>IF(P1981="","",RIGHT(B1981,Q1981-P1981))</f>
        <v/>
      </c>
      <c r="U1981" cm="1">
        <f t="array" ref="U1981">MIN(IFERROR(FIND(_xlfn.SEQUENCE(10,,CHAR(48)),F1981),""))</f>
        <v>8</v>
      </c>
      <c r="V1981" s="1">
        <f>LEN(F1981)</f>
        <v>15</v>
      </c>
      <c r="W1981" s="1" t="str">
        <f>RIGHT(F1981,(V1981+1)-U1981)</f>
        <v>312_2761</v>
      </c>
      <c r="X1981" s="1" t="str">
        <f>LEFT(W1981,8)</f>
        <v>312_2761</v>
      </c>
      <c r="Y1981" s="1" t="str">
        <f>IF(E1981&lt;&gt;"",E1981,"A créer")</f>
        <v>1 A 3 M</v>
      </c>
      <c r="Z1981" s="2">
        <f>I1981</f>
        <v>276</v>
      </c>
      <c r="AA1981" s="1" t="str">
        <f>X1981&amp;" / "&amp;A1981</f>
        <v>312_2761 / 29063884</v>
      </c>
      <c r="AB1981" s="1">
        <f>A1981</f>
        <v>29063884</v>
      </c>
    </row>
    <row r="1982" spans="1:28" ht="15" x14ac:dyDescent="0.25">
      <c r="A1982" s="6">
        <v>29063546</v>
      </c>
      <c r="B1982" s="6" t="s">
        <v>3158</v>
      </c>
      <c r="C1982" s="6" t="s">
        <v>10</v>
      </c>
      <c r="D1982" s="6" t="s">
        <v>9</v>
      </c>
      <c r="E1982" s="6" t="s">
        <v>3155</v>
      </c>
      <c r="F1982" s="6" t="s">
        <v>3157</v>
      </c>
      <c r="G1982" s="6" t="s">
        <v>3</v>
      </c>
      <c r="H1982" s="6" t="s">
        <v>6</v>
      </c>
      <c r="I1982" s="5">
        <v>91</v>
      </c>
      <c r="J1982" s="6" t="s">
        <v>5</v>
      </c>
      <c r="K1982" s="6" t="s">
        <v>4</v>
      </c>
      <c r="L1982" s="7">
        <v>11.48</v>
      </c>
      <c r="M1982" s="6" t="s">
        <v>3</v>
      </c>
      <c r="N1982" s="5">
        <v>1</v>
      </c>
      <c r="O1982" s="1" t="str">
        <f>IFERROR(FIND("DRW ACY",B1982),"")</f>
        <v/>
      </c>
      <c r="P1982" s="1" t="str">
        <f>IF(O1982="","",O1982+6)</f>
        <v/>
      </c>
      <c r="Q1982" s="1">
        <f>LEN(B1982)</f>
        <v>16</v>
      </c>
      <c r="R1982" s="1" t="str">
        <f>IF(P1982="","",RIGHT(B1982,Q1982-P1982))</f>
        <v/>
      </c>
      <c r="U1982" cm="1">
        <f t="array" ref="U1982">MIN(IFERROR(FIND(_xlfn.SEQUENCE(10,,CHAR(48)),F1982),""))</f>
        <v>8</v>
      </c>
      <c r="V1982" s="1">
        <f>LEN(F1982)</f>
        <v>15</v>
      </c>
      <c r="W1982" s="1" t="str">
        <f>RIGHT(F1982,(V1982+1)-U1982)</f>
        <v>312_1553</v>
      </c>
      <c r="X1982" s="1" t="str">
        <f>LEFT(W1982,8)</f>
        <v>312_1553</v>
      </c>
      <c r="Y1982" s="1" t="str">
        <f>IF(E1982&lt;&gt;"",E1982,"A créer")</f>
        <v>1 A 4 A</v>
      </c>
      <c r="Z1982" s="2">
        <f>I1982</f>
        <v>91</v>
      </c>
      <c r="AA1982" s="1" t="str">
        <f>X1982&amp;" / "&amp;A1982</f>
        <v>312_1553 / 29063546</v>
      </c>
      <c r="AB1982" s="1">
        <f>A1982</f>
        <v>29063546</v>
      </c>
    </row>
    <row r="1983" spans="1:28" ht="15" x14ac:dyDescent="0.25">
      <c r="A1983" s="6">
        <v>29063368</v>
      </c>
      <c r="B1983" s="6" t="s">
        <v>3156</v>
      </c>
      <c r="C1983" s="6" t="s">
        <v>10</v>
      </c>
      <c r="D1983" s="6" t="s">
        <v>9</v>
      </c>
      <c r="E1983" s="6" t="s">
        <v>3155</v>
      </c>
      <c r="F1983" s="6" t="s">
        <v>3154</v>
      </c>
      <c r="G1983" s="6" t="s">
        <v>3</v>
      </c>
      <c r="H1983" s="6" t="s">
        <v>6</v>
      </c>
      <c r="I1983" s="5">
        <v>31</v>
      </c>
      <c r="J1983" s="6" t="s">
        <v>5</v>
      </c>
      <c r="K1983" s="6" t="s">
        <v>4</v>
      </c>
      <c r="L1983" s="7">
        <v>10</v>
      </c>
      <c r="M1983" s="6" t="s">
        <v>3</v>
      </c>
      <c r="N1983" s="5">
        <v>1</v>
      </c>
      <c r="O1983" s="1" t="str">
        <f>IFERROR(FIND("DRW ACY",B1983),"")</f>
        <v/>
      </c>
      <c r="P1983" s="1" t="str">
        <f>IF(O1983="","",O1983+6)</f>
        <v/>
      </c>
      <c r="Q1983" s="1">
        <f>LEN(B1983)</f>
        <v>21</v>
      </c>
      <c r="R1983" s="1" t="str">
        <f>IF(P1983="","",RIGHT(B1983,Q1983-P1983))</f>
        <v/>
      </c>
      <c r="U1983" cm="1">
        <f t="array" ref="U1983">MIN(IFERROR(FIND(_xlfn.SEQUENCE(10,,CHAR(48)),F1983),""))</f>
        <v>8</v>
      </c>
      <c r="V1983" s="1">
        <f>LEN(F1983)</f>
        <v>15</v>
      </c>
      <c r="W1983" s="1" t="str">
        <f>RIGHT(F1983,(V1983+1)-U1983)</f>
        <v>312_1550</v>
      </c>
      <c r="X1983" s="1" t="str">
        <f>LEFT(W1983,8)</f>
        <v>312_1550</v>
      </c>
      <c r="Y1983" s="1" t="str">
        <f>IF(E1983&lt;&gt;"",E1983,"A créer")</f>
        <v>1 A 4 A</v>
      </c>
      <c r="Z1983" s="2">
        <f>I1983</f>
        <v>31</v>
      </c>
      <c r="AA1983" s="1" t="str">
        <f>X1983&amp;" / "&amp;A1983</f>
        <v>312_1550 / 29063368</v>
      </c>
      <c r="AB1983" s="1">
        <f>A1983</f>
        <v>29063368</v>
      </c>
    </row>
    <row r="1984" spans="1:28" ht="15" x14ac:dyDescent="0.25">
      <c r="A1984" s="6">
        <v>29063547</v>
      </c>
      <c r="B1984" s="6" t="s">
        <v>3153</v>
      </c>
      <c r="C1984" s="6" t="s">
        <v>10</v>
      </c>
      <c r="D1984" s="6" t="s">
        <v>9</v>
      </c>
      <c r="E1984" s="6" t="s">
        <v>3152</v>
      </c>
      <c r="F1984" s="6" t="s">
        <v>3151</v>
      </c>
      <c r="G1984" s="6" t="s">
        <v>3</v>
      </c>
      <c r="H1984" s="6" t="s">
        <v>6</v>
      </c>
      <c r="I1984" s="5">
        <v>76</v>
      </c>
      <c r="J1984" s="6" t="s">
        <v>5</v>
      </c>
      <c r="K1984" s="6" t="s">
        <v>4</v>
      </c>
      <c r="L1984" s="7">
        <v>14.78</v>
      </c>
      <c r="M1984" s="6" t="s">
        <v>3</v>
      </c>
      <c r="N1984" s="5">
        <v>1</v>
      </c>
      <c r="O1984" s="1" t="str">
        <f>IFERROR(FIND("DRW ACY",B1984),"")</f>
        <v/>
      </c>
      <c r="P1984" s="1" t="str">
        <f>IF(O1984="","",O1984+6)</f>
        <v/>
      </c>
      <c r="Q1984" s="1">
        <f>LEN(B1984)</f>
        <v>16</v>
      </c>
      <c r="R1984" s="1" t="str">
        <f>IF(P1984="","",RIGHT(B1984,Q1984-P1984))</f>
        <v/>
      </c>
      <c r="U1984" cm="1">
        <f t="array" ref="U1984">MIN(IFERROR(FIND(_xlfn.SEQUENCE(10,,CHAR(48)),F1984),""))</f>
        <v>8</v>
      </c>
      <c r="V1984" s="1">
        <f>LEN(F1984)</f>
        <v>15</v>
      </c>
      <c r="W1984" s="1" t="str">
        <f>RIGHT(F1984,(V1984+1)-U1984)</f>
        <v>312_1551</v>
      </c>
      <c r="X1984" s="1" t="str">
        <f>LEFT(W1984,8)</f>
        <v>312_1551</v>
      </c>
      <c r="Y1984" s="1" t="str">
        <f>IF(E1984&lt;&gt;"",E1984,"A créer")</f>
        <v>1 A 4 B</v>
      </c>
      <c r="Z1984" s="2">
        <f>I1984</f>
        <v>76</v>
      </c>
      <c r="AA1984" s="1" t="str">
        <f>X1984&amp;" / "&amp;A1984</f>
        <v>312_1551 / 29063547</v>
      </c>
      <c r="AB1984" s="1">
        <f>A1984</f>
        <v>29063547</v>
      </c>
    </row>
    <row r="1985" spans="1:28" ht="15" x14ac:dyDescent="0.25">
      <c r="A1985" s="6">
        <v>29063543</v>
      </c>
      <c r="B1985" s="6" t="s">
        <v>3150</v>
      </c>
      <c r="C1985" s="6" t="s">
        <v>10</v>
      </c>
      <c r="D1985" s="6" t="s">
        <v>9</v>
      </c>
      <c r="E1985" s="6" t="s">
        <v>3147</v>
      </c>
      <c r="F1985" s="6" t="s">
        <v>3149</v>
      </c>
      <c r="G1985" s="6" t="s">
        <v>3</v>
      </c>
      <c r="H1985" s="6" t="s">
        <v>6</v>
      </c>
      <c r="I1985" s="5">
        <v>319</v>
      </c>
      <c r="J1985" s="6" t="s">
        <v>5</v>
      </c>
      <c r="K1985" s="6" t="s">
        <v>4</v>
      </c>
      <c r="L1985" s="7">
        <v>23.36</v>
      </c>
      <c r="M1985" s="6" t="s">
        <v>3</v>
      </c>
      <c r="N1985" s="5">
        <v>1</v>
      </c>
      <c r="O1985" s="1" t="str">
        <f>IFERROR(FIND("DRW ACY",B1985),"")</f>
        <v/>
      </c>
      <c r="P1985" s="1" t="str">
        <f>IF(O1985="","",O1985+6)</f>
        <v/>
      </c>
      <c r="Q1985" s="1">
        <f>LEN(B1985)</f>
        <v>16</v>
      </c>
      <c r="R1985" s="1" t="str">
        <f>IF(P1985="","",RIGHT(B1985,Q1985-P1985))</f>
        <v/>
      </c>
      <c r="U1985" cm="1">
        <f t="array" ref="U1985">MIN(IFERROR(FIND(_xlfn.SEQUENCE(10,,CHAR(48)),F1985),""))</f>
        <v>8</v>
      </c>
      <c r="V1985" s="1">
        <f>LEN(F1985)</f>
        <v>15</v>
      </c>
      <c r="W1985" s="1" t="str">
        <f>RIGHT(F1985,(V1985+1)-U1985)</f>
        <v>312_0815</v>
      </c>
      <c r="X1985" s="1" t="str">
        <f>LEFT(W1985,8)</f>
        <v>312_0815</v>
      </c>
      <c r="Y1985" s="1" t="str">
        <f>IF(E1985&lt;&gt;"",E1985,"A créer")</f>
        <v>1 A 4 C</v>
      </c>
      <c r="Z1985" s="2">
        <f>I1985</f>
        <v>319</v>
      </c>
      <c r="AA1985" s="1" t="str">
        <f>X1985&amp;" / "&amp;A1985</f>
        <v>312_0815 / 29063543</v>
      </c>
      <c r="AB1985" s="1">
        <f>A1985</f>
        <v>29063543</v>
      </c>
    </row>
    <row r="1986" spans="1:28" ht="15" x14ac:dyDescent="0.25">
      <c r="A1986" s="6">
        <v>29063542</v>
      </c>
      <c r="B1986" s="6" t="s">
        <v>3148</v>
      </c>
      <c r="C1986" s="6" t="s">
        <v>10</v>
      </c>
      <c r="D1986" s="6" t="s">
        <v>9</v>
      </c>
      <c r="E1986" s="6" t="s">
        <v>3147</v>
      </c>
      <c r="F1986" s="6" t="s">
        <v>3146</v>
      </c>
      <c r="G1986" s="6" t="s">
        <v>3</v>
      </c>
      <c r="H1986" s="6" t="s">
        <v>6</v>
      </c>
      <c r="I1986" s="5">
        <v>79</v>
      </c>
      <c r="J1986" s="6" t="s">
        <v>5</v>
      </c>
      <c r="K1986" s="6" t="s">
        <v>4</v>
      </c>
      <c r="L1986" s="7">
        <v>11.48</v>
      </c>
      <c r="M1986" s="6" t="s">
        <v>3</v>
      </c>
      <c r="N1986" s="5">
        <v>1</v>
      </c>
      <c r="O1986" s="1" t="str">
        <f>IFERROR(FIND("DRW ACY",B1986),"")</f>
        <v/>
      </c>
      <c r="P1986" s="1" t="str">
        <f>IF(O1986="","",O1986+6)</f>
        <v/>
      </c>
      <c r="Q1986" s="1">
        <f>LEN(B1986)</f>
        <v>16</v>
      </c>
      <c r="R1986" s="1" t="str">
        <f>IF(P1986="","",RIGHT(B1986,Q1986-P1986))</f>
        <v/>
      </c>
      <c r="U1986" cm="1">
        <f t="array" ref="U1986">MIN(IFERROR(FIND(_xlfn.SEQUENCE(10,,CHAR(48)),F1986),""))</f>
        <v>8</v>
      </c>
      <c r="V1986" s="1">
        <f>LEN(F1986)</f>
        <v>15</v>
      </c>
      <c r="W1986" s="1" t="str">
        <f>RIGHT(F1986,(V1986+1)-U1986)</f>
        <v>312_0813</v>
      </c>
      <c r="X1986" s="1" t="str">
        <f>LEFT(W1986,8)</f>
        <v>312_0813</v>
      </c>
      <c r="Y1986" s="1" t="str">
        <f>IF(E1986&lt;&gt;"",E1986,"A créer")</f>
        <v>1 A 4 C</v>
      </c>
      <c r="Z1986" s="2">
        <f>I1986</f>
        <v>79</v>
      </c>
      <c r="AA1986" s="1" t="str">
        <f>X1986&amp;" / "&amp;A1986</f>
        <v>312_0813 / 29063542</v>
      </c>
      <c r="AB1986" s="1">
        <f>A1986</f>
        <v>29063542</v>
      </c>
    </row>
    <row r="1987" spans="1:28" ht="15" x14ac:dyDescent="0.25">
      <c r="A1987" s="6">
        <v>29063541</v>
      </c>
      <c r="B1987" s="6" t="s">
        <v>3145</v>
      </c>
      <c r="C1987" s="6" t="s">
        <v>10</v>
      </c>
      <c r="D1987" s="6" t="s">
        <v>9</v>
      </c>
      <c r="E1987" s="6" t="s">
        <v>3144</v>
      </c>
      <c r="F1987" s="6" t="s">
        <v>3143</v>
      </c>
      <c r="G1987" s="6" t="s">
        <v>3</v>
      </c>
      <c r="H1987" s="6" t="s">
        <v>6</v>
      </c>
      <c r="I1987" s="5">
        <v>252</v>
      </c>
      <c r="J1987" s="6" t="s">
        <v>5</v>
      </c>
      <c r="K1987" s="6" t="s">
        <v>4</v>
      </c>
      <c r="L1987" s="7">
        <v>18</v>
      </c>
      <c r="M1987" s="6" t="s">
        <v>3</v>
      </c>
      <c r="N1987" s="5">
        <v>1</v>
      </c>
      <c r="O1987" s="1" t="str">
        <f>IFERROR(FIND("DRW ACY",B1987),"")</f>
        <v/>
      </c>
      <c r="P1987" s="1" t="str">
        <f>IF(O1987="","",O1987+6)</f>
        <v/>
      </c>
      <c r="Q1987" s="1">
        <f>LEN(B1987)</f>
        <v>16</v>
      </c>
      <c r="R1987" s="1" t="str">
        <f>IF(P1987="","",RIGHT(B1987,Q1987-P1987))</f>
        <v/>
      </c>
      <c r="U1987" cm="1">
        <f t="array" ref="U1987">MIN(IFERROR(FIND(_xlfn.SEQUENCE(10,,CHAR(48)),F1987),""))</f>
        <v>8</v>
      </c>
      <c r="V1987" s="1">
        <f>LEN(F1987)</f>
        <v>15</v>
      </c>
      <c r="W1987" s="1" t="str">
        <f>RIGHT(F1987,(V1987+1)-U1987)</f>
        <v>312_0231</v>
      </c>
      <c r="X1987" s="1" t="str">
        <f>LEFT(W1987,8)</f>
        <v>312_0231</v>
      </c>
      <c r="Y1987" s="1" t="str">
        <f>IF(E1987&lt;&gt;"",E1987,"A créer")</f>
        <v>1 A 4 D</v>
      </c>
      <c r="Z1987" s="2">
        <f>I1987</f>
        <v>252</v>
      </c>
      <c r="AA1987" s="1" t="str">
        <f>X1987&amp;" / "&amp;A1987</f>
        <v>312_0231 / 29063541</v>
      </c>
      <c r="AB1987" s="1">
        <f>A1987</f>
        <v>29063541</v>
      </c>
    </row>
    <row r="1988" spans="1:28" ht="15" x14ac:dyDescent="0.25">
      <c r="A1988" s="6">
        <v>29063234</v>
      </c>
      <c r="B1988" s="6" t="s">
        <v>3142</v>
      </c>
      <c r="C1988" s="6" t="s">
        <v>10</v>
      </c>
      <c r="D1988" s="6" t="s">
        <v>9</v>
      </c>
      <c r="E1988" s="6" t="s">
        <v>3139</v>
      </c>
      <c r="F1988" s="6" t="s">
        <v>3141</v>
      </c>
      <c r="G1988" s="6" t="s">
        <v>3</v>
      </c>
      <c r="H1988" s="6" t="s">
        <v>6</v>
      </c>
      <c r="I1988" s="5">
        <v>77</v>
      </c>
      <c r="J1988" s="6" t="s">
        <v>5</v>
      </c>
      <c r="K1988" s="6" t="s">
        <v>4</v>
      </c>
      <c r="L1988" s="7">
        <v>11.48</v>
      </c>
      <c r="M1988" s="6" t="s">
        <v>3</v>
      </c>
      <c r="N1988" s="5">
        <v>1</v>
      </c>
      <c r="O1988" s="1" t="str">
        <f>IFERROR(FIND("DRW ACY",B1988),"")</f>
        <v/>
      </c>
      <c r="P1988" s="1" t="str">
        <f>IF(O1988="","",O1988+6)</f>
        <v/>
      </c>
      <c r="Q1988" s="1">
        <f>LEN(B1988)</f>
        <v>16</v>
      </c>
      <c r="R1988" s="1" t="str">
        <f>IF(P1988="","",RIGHT(B1988,Q1988-P1988))</f>
        <v/>
      </c>
      <c r="U1988" cm="1">
        <f t="array" ref="U1988">MIN(IFERROR(FIND(_xlfn.SEQUENCE(10,,CHAR(48)),F1988),""))</f>
        <v>8</v>
      </c>
      <c r="V1988" s="1">
        <f>LEN(F1988)</f>
        <v>15</v>
      </c>
      <c r="W1988" s="1" t="str">
        <f>RIGHT(F1988,(V1988+1)-U1988)</f>
        <v>312_2009</v>
      </c>
      <c r="X1988" s="1" t="str">
        <f>LEFT(W1988,8)</f>
        <v>312_2009</v>
      </c>
      <c r="Y1988" s="1" t="str">
        <f>IF(E1988&lt;&gt;"",E1988,"A créer")</f>
        <v>1 A 4 E</v>
      </c>
      <c r="Z1988" s="2">
        <f>I1988</f>
        <v>77</v>
      </c>
      <c r="AA1988" s="1" t="str">
        <f>X1988&amp;" / "&amp;A1988</f>
        <v>312_2009 / 29063234</v>
      </c>
      <c r="AB1988" s="1">
        <f>A1988</f>
        <v>29063234</v>
      </c>
    </row>
    <row r="1989" spans="1:28" ht="15" x14ac:dyDescent="0.25">
      <c r="A1989" s="6">
        <v>29063212</v>
      </c>
      <c r="B1989" s="6" t="s">
        <v>3140</v>
      </c>
      <c r="C1989" s="6" t="s">
        <v>10</v>
      </c>
      <c r="D1989" s="6" t="s">
        <v>9</v>
      </c>
      <c r="E1989" s="6" t="s">
        <v>3139</v>
      </c>
      <c r="F1989" s="6" t="s">
        <v>3138</v>
      </c>
      <c r="G1989" s="6" t="s">
        <v>3</v>
      </c>
      <c r="H1989" s="6" t="s">
        <v>6</v>
      </c>
      <c r="I1989" s="5">
        <v>88</v>
      </c>
      <c r="J1989" s="6" t="s">
        <v>5</v>
      </c>
      <c r="K1989" s="6" t="s">
        <v>4</v>
      </c>
      <c r="L1989" s="7">
        <v>11.48</v>
      </c>
      <c r="M1989" s="6" t="s">
        <v>3</v>
      </c>
      <c r="N1989" s="5">
        <v>1</v>
      </c>
      <c r="O1989" s="1" t="str">
        <f>IFERROR(FIND("DRW ACY",B1989),"")</f>
        <v/>
      </c>
      <c r="P1989" s="1" t="str">
        <f>IF(O1989="","",O1989+6)</f>
        <v/>
      </c>
      <c r="Q1989" s="1">
        <f>LEN(B1989)</f>
        <v>16</v>
      </c>
      <c r="R1989" s="1" t="str">
        <f>IF(P1989="","",RIGHT(B1989,Q1989-P1989))</f>
        <v/>
      </c>
      <c r="U1989" cm="1">
        <f t="array" ref="U1989">MIN(IFERROR(FIND(_xlfn.SEQUENCE(10,,CHAR(48)),F1989),""))</f>
        <v>8</v>
      </c>
      <c r="V1989" s="1">
        <f>LEN(F1989)</f>
        <v>15</v>
      </c>
      <c r="W1989" s="1" t="str">
        <f>RIGHT(F1989,(V1989+1)-U1989)</f>
        <v>312_1332</v>
      </c>
      <c r="X1989" s="1" t="str">
        <f>LEFT(W1989,8)</f>
        <v>312_1332</v>
      </c>
      <c r="Y1989" s="1" t="str">
        <f>IF(E1989&lt;&gt;"",E1989,"A créer")</f>
        <v>1 A 4 E</v>
      </c>
      <c r="Z1989" s="2">
        <f>I1989</f>
        <v>88</v>
      </c>
      <c r="AA1989" s="1" t="str">
        <f>X1989&amp;" / "&amp;A1989</f>
        <v>312_1332 / 29063212</v>
      </c>
      <c r="AB1989" s="1">
        <f>A1989</f>
        <v>29063212</v>
      </c>
    </row>
    <row r="1990" spans="1:28" ht="15" x14ac:dyDescent="0.25">
      <c r="A1990" s="6">
        <v>29063173</v>
      </c>
      <c r="B1990" s="6" t="s">
        <v>3137</v>
      </c>
      <c r="C1990" s="6" t="s">
        <v>10</v>
      </c>
      <c r="D1990" s="6" t="s">
        <v>9</v>
      </c>
      <c r="E1990" s="6" t="s">
        <v>3136</v>
      </c>
      <c r="F1990" s="6" t="s">
        <v>3135</v>
      </c>
      <c r="G1990" s="6" t="s">
        <v>3</v>
      </c>
      <c r="H1990" s="6" t="s">
        <v>6</v>
      </c>
      <c r="I1990" s="5">
        <v>68</v>
      </c>
      <c r="J1990" s="6" t="s">
        <v>5</v>
      </c>
      <c r="K1990" s="6" t="s">
        <v>4</v>
      </c>
      <c r="L1990" s="7">
        <v>14.78</v>
      </c>
      <c r="M1990" s="6" t="s">
        <v>3</v>
      </c>
      <c r="N1990" s="5">
        <v>1</v>
      </c>
      <c r="O1990" s="1" t="str">
        <f>IFERROR(FIND("DRW ACY",B1990),"")</f>
        <v/>
      </c>
      <c r="P1990" s="1" t="str">
        <f>IF(O1990="","",O1990+6)</f>
        <v/>
      </c>
      <c r="Q1990" s="1">
        <f>LEN(B1990)</f>
        <v>27</v>
      </c>
      <c r="R1990" s="1" t="str">
        <f>IF(P1990="","",RIGHT(B1990,Q1990-P1990))</f>
        <v/>
      </c>
      <c r="U1990" cm="1">
        <f t="array" ref="U1990">MIN(IFERROR(FIND(_xlfn.SEQUENCE(10,,CHAR(48)),F1990),""))</f>
        <v>8</v>
      </c>
      <c r="V1990" s="1">
        <f>LEN(F1990)</f>
        <v>15</v>
      </c>
      <c r="W1990" s="1" t="str">
        <f>RIGHT(F1990,(V1990+1)-U1990)</f>
        <v>312_1333</v>
      </c>
      <c r="X1990" s="1" t="str">
        <f>LEFT(W1990,8)</f>
        <v>312_1333</v>
      </c>
      <c r="Y1990" s="1" t="str">
        <f>IF(E1990&lt;&gt;"",E1990,"A créer")</f>
        <v>1 A 4 F</v>
      </c>
      <c r="Z1990" s="2">
        <f>I1990</f>
        <v>68</v>
      </c>
      <c r="AA1990" s="1" t="str">
        <f>X1990&amp;" / "&amp;A1990</f>
        <v>312_1333 / 29063173</v>
      </c>
      <c r="AB1990" s="1">
        <f>A1990</f>
        <v>29063173</v>
      </c>
    </row>
    <row r="1991" spans="1:28" ht="15" x14ac:dyDescent="0.25">
      <c r="A1991" s="6">
        <v>29063252</v>
      </c>
      <c r="B1991" s="6" t="s">
        <v>3134</v>
      </c>
      <c r="C1991" s="6" t="s">
        <v>10</v>
      </c>
      <c r="D1991" s="6" t="s">
        <v>9</v>
      </c>
      <c r="E1991" s="6" t="s">
        <v>3131</v>
      </c>
      <c r="F1991" s="6" t="s">
        <v>3133</v>
      </c>
      <c r="G1991" s="6" t="s">
        <v>3</v>
      </c>
      <c r="H1991" s="6" t="s">
        <v>6</v>
      </c>
      <c r="I1991" s="5">
        <v>63</v>
      </c>
      <c r="J1991" s="6" t="s">
        <v>5</v>
      </c>
      <c r="K1991" s="6" t="s">
        <v>4</v>
      </c>
      <c r="L1991" s="7">
        <v>11.48</v>
      </c>
      <c r="M1991" s="6" t="s">
        <v>3</v>
      </c>
      <c r="N1991" s="5">
        <v>1</v>
      </c>
      <c r="O1991" s="1" t="str">
        <f>IFERROR(FIND("DRW ACY",B1991),"")</f>
        <v/>
      </c>
      <c r="P1991" s="1" t="str">
        <f>IF(O1991="","",O1991+6)</f>
        <v/>
      </c>
      <c r="Q1991" s="1">
        <f>LEN(B1991)</f>
        <v>16</v>
      </c>
      <c r="R1991" s="1" t="str">
        <f>IF(P1991="","",RIGHT(B1991,Q1991-P1991))</f>
        <v/>
      </c>
      <c r="U1991" cm="1">
        <f t="array" ref="U1991">MIN(IFERROR(FIND(_xlfn.SEQUENCE(10,,CHAR(48)),F1991),""))</f>
        <v>8</v>
      </c>
      <c r="V1991" s="1">
        <f>LEN(F1991)</f>
        <v>15</v>
      </c>
      <c r="W1991" s="1" t="str">
        <f>RIGHT(F1991,(V1991+1)-U1991)</f>
        <v>312_1559</v>
      </c>
      <c r="X1991" s="1" t="str">
        <f>LEFT(W1991,8)</f>
        <v>312_1559</v>
      </c>
      <c r="Y1991" s="1" t="str">
        <f>IF(E1991&lt;&gt;"",E1991,"A créer")</f>
        <v>1 A 4 G</v>
      </c>
      <c r="Z1991" s="2">
        <f>I1991</f>
        <v>63</v>
      </c>
      <c r="AA1991" s="1" t="str">
        <f>X1991&amp;" / "&amp;A1991</f>
        <v>312_1559 / 29063252</v>
      </c>
      <c r="AB1991" s="1">
        <f>A1991</f>
        <v>29063252</v>
      </c>
    </row>
    <row r="1992" spans="1:28" ht="15" x14ac:dyDescent="0.25">
      <c r="A1992" s="6">
        <v>29063593</v>
      </c>
      <c r="B1992" s="6" t="s">
        <v>3132</v>
      </c>
      <c r="C1992" s="6" t="s">
        <v>10</v>
      </c>
      <c r="D1992" s="6" t="s">
        <v>9</v>
      </c>
      <c r="E1992" s="6" t="s">
        <v>3131</v>
      </c>
      <c r="F1992" s="6" t="s">
        <v>3130</v>
      </c>
      <c r="G1992" s="6" t="s">
        <v>3</v>
      </c>
      <c r="H1992" s="6" t="s">
        <v>6</v>
      </c>
      <c r="I1992" s="5">
        <v>73</v>
      </c>
      <c r="J1992" s="6" t="s">
        <v>5</v>
      </c>
      <c r="K1992" s="6" t="s">
        <v>4</v>
      </c>
      <c r="L1992" s="7">
        <v>17</v>
      </c>
      <c r="M1992" s="6" t="s">
        <v>3</v>
      </c>
      <c r="N1992" s="5">
        <v>1</v>
      </c>
      <c r="O1992" s="1" t="str">
        <f>IFERROR(FIND("DRW ACY",B1992),"")</f>
        <v/>
      </c>
      <c r="P1992" s="1" t="str">
        <f>IF(O1992="","",O1992+6)</f>
        <v/>
      </c>
      <c r="Q1992" s="1">
        <f>LEN(B1992)</f>
        <v>16</v>
      </c>
      <c r="R1992" s="1" t="str">
        <f>IF(P1992="","",RIGHT(B1992,Q1992-P1992))</f>
        <v/>
      </c>
      <c r="U1992" cm="1">
        <f t="array" ref="U1992">MIN(IFERROR(FIND(_xlfn.SEQUENCE(10,,CHAR(48)),F1992),""))</f>
        <v>8</v>
      </c>
      <c r="V1992" s="1">
        <f>LEN(F1992)</f>
        <v>15</v>
      </c>
      <c r="W1992" s="1" t="str">
        <f>RIGHT(F1992,(V1992+1)-U1992)</f>
        <v>312_1560</v>
      </c>
      <c r="X1992" s="1" t="str">
        <f>LEFT(W1992,8)</f>
        <v>312_1560</v>
      </c>
      <c r="Y1992" s="1" t="str">
        <f>IF(E1992&lt;&gt;"",E1992,"A créer")</f>
        <v>1 A 4 G</v>
      </c>
      <c r="Z1992" s="2">
        <f>I1992</f>
        <v>73</v>
      </c>
      <c r="AA1992" s="1" t="str">
        <f>X1992&amp;" / "&amp;A1992</f>
        <v>312_1560 / 29063593</v>
      </c>
      <c r="AB1992" s="1">
        <f>A1992</f>
        <v>29063593</v>
      </c>
    </row>
    <row r="1993" spans="1:28" ht="15" x14ac:dyDescent="0.25">
      <c r="A1993" s="6">
        <v>29065769</v>
      </c>
      <c r="B1993" s="6" t="s">
        <v>3129</v>
      </c>
      <c r="C1993" s="6" t="s">
        <v>10</v>
      </c>
      <c r="D1993" s="6" t="s">
        <v>9</v>
      </c>
      <c r="E1993" s="6" t="s">
        <v>3</v>
      </c>
      <c r="F1993" s="6" t="s">
        <v>3128</v>
      </c>
      <c r="G1993" s="6" t="s">
        <v>3</v>
      </c>
      <c r="H1993" s="6" t="s">
        <v>6</v>
      </c>
      <c r="I1993" s="5">
        <v>0</v>
      </c>
      <c r="J1993" s="6" t="s">
        <v>5</v>
      </c>
      <c r="K1993" s="6" t="s">
        <v>4</v>
      </c>
      <c r="L1993" s="7">
        <v>145</v>
      </c>
      <c r="M1993" s="6" t="s">
        <v>3</v>
      </c>
      <c r="N1993" s="5">
        <v>1</v>
      </c>
      <c r="O1993" s="1" t="str">
        <f>IFERROR(FIND("DRW ACY",B1993),"")</f>
        <v/>
      </c>
      <c r="P1993" s="1" t="str">
        <f>IF(O1993="","",O1993+6)</f>
        <v/>
      </c>
      <c r="Q1993" s="1">
        <f>LEN(B1993)</f>
        <v>27</v>
      </c>
      <c r="R1993" s="1" t="str">
        <f>IF(P1993="","",RIGHT(B1993,Q1993-P1993))</f>
        <v/>
      </c>
      <c r="U1993" cm="1">
        <f t="array" ref="U1993">MIN(IFERROR(FIND(_xlfn.SEQUENCE(10,,CHAR(48)),F1993),""))</f>
        <v>8</v>
      </c>
      <c r="V1993" s="1">
        <f>LEN(F1993)</f>
        <v>15</v>
      </c>
      <c r="W1993" s="1" t="str">
        <f>RIGHT(F1993,(V1993+1)-U1993)</f>
        <v>312_3043</v>
      </c>
      <c r="X1993" s="1" t="str">
        <f>LEFT(W1993,8)</f>
        <v>312_3043</v>
      </c>
      <c r="Y1993" s="1" t="str">
        <f>IF(E1993&lt;&gt;"",E1993,"A créer")</f>
        <v>A créer</v>
      </c>
      <c r="Z1993" s="2">
        <f>I1993</f>
        <v>0</v>
      </c>
      <c r="AA1993" s="1" t="str">
        <f>X1993&amp;" / "&amp;A1993</f>
        <v>312_3043 / 29065769</v>
      </c>
      <c r="AB1993" s="1">
        <f>A1993</f>
        <v>29065769</v>
      </c>
    </row>
    <row r="1994" spans="1:28" ht="15" x14ac:dyDescent="0.25">
      <c r="A1994" s="6">
        <v>29063197</v>
      </c>
      <c r="B1994" s="6" t="s">
        <v>3127</v>
      </c>
      <c r="C1994" s="6" t="s">
        <v>10</v>
      </c>
      <c r="D1994" s="6" t="s">
        <v>9</v>
      </c>
      <c r="E1994" s="6" t="s">
        <v>3126</v>
      </c>
      <c r="F1994" s="6" t="s">
        <v>3125</v>
      </c>
      <c r="G1994" s="6" t="s">
        <v>3</v>
      </c>
      <c r="H1994" s="6" t="s">
        <v>6</v>
      </c>
      <c r="I1994" s="5">
        <v>184</v>
      </c>
      <c r="J1994" s="6" t="s">
        <v>5</v>
      </c>
      <c r="K1994" s="6" t="s">
        <v>4</v>
      </c>
      <c r="L1994" s="7">
        <v>21.61</v>
      </c>
      <c r="M1994" s="6" t="s">
        <v>3</v>
      </c>
      <c r="N1994" s="5">
        <v>1</v>
      </c>
      <c r="O1994" s="1" t="str">
        <f>IFERROR(FIND("DRW ACY",B1994),"")</f>
        <v/>
      </c>
      <c r="P1994" s="1" t="str">
        <f>IF(O1994="","",O1994+6)</f>
        <v/>
      </c>
      <c r="Q1994" s="1">
        <f>LEN(B1994)</f>
        <v>16</v>
      </c>
      <c r="R1994" s="1" t="str">
        <f>IF(P1994="","",RIGHT(B1994,Q1994-P1994))</f>
        <v/>
      </c>
      <c r="U1994" cm="1">
        <f t="array" ref="U1994">MIN(IFERROR(FIND(_xlfn.SEQUENCE(10,,CHAR(48)),F1994),""))</f>
        <v>8</v>
      </c>
      <c r="V1994" s="1">
        <f>LEN(F1994)</f>
        <v>15</v>
      </c>
      <c r="W1994" s="1" t="str">
        <f>RIGHT(F1994,(V1994+1)-U1994)</f>
        <v>312_1146</v>
      </c>
      <c r="X1994" s="1" t="str">
        <f>LEFT(W1994,8)</f>
        <v>312_1146</v>
      </c>
      <c r="Y1994" s="1" t="str">
        <f>IF(E1994&lt;&gt;"",E1994,"A créer")</f>
        <v>1 A 4 H</v>
      </c>
      <c r="Z1994" s="2">
        <f>I1994</f>
        <v>184</v>
      </c>
      <c r="AA1994" s="1" t="str">
        <f>X1994&amp;" / "&amp;A1994</f>
        <v>312_1146 / 29063197</v>
      </c>
      <c r="AB1994" s="1">
        <f>A1994</f>
        <v>29063197</v>
      </c>
    </row>
    <row r="1995" spans="1:28" ht="15" x14ac:dyDescent="0.25">
      <c r="A1995" s="6">
        <v>29063249</v>
      </c>
      <c r="B1995" s="6" t="s">
        <v>3124</v>
      </c>
      <c r="C1995" s="6" t="s">
        <v>10</v>
      </c>
      <c r="D1995" s="6" t="s">
        <v>9</v>
      </c>
      <c r="E1995" s="6" t="s">
        <v>3123</v>
      </c>
      <c r="F1995" s="6" t="s">
        <v>3122</v>
      </c>
      <c r="G1995" s="6" t="s">
        <v>3</v>
      </c>
      <c r="H1995" s="6" t="s">
        <v>6</v>
      </c>
      <c r="I1995" s="5">
        <v>158</v>
      </c>
      <c r="J1995" s="6" t="s">
        <v>5</v>
      </c>
      <c r="K1995" s="6" t="s">
        <v>4</v>
      </c>
      <c r="L1995" s="7">
        <v>25.54</v>
      </c>
      <c r="M1995" s="6" t="s">
        <v>3</v>
      </c>
      <c r="N1995" s="5">
        <v>1</v>
      </c>
      <c r="O1995" s="1" t="str">
        <f>IFERROR(FIND("DRW ACY",B1995),"")</f>
        <v/>
      </c>
      <c r="P1995" s="1" t="str">
        <f>IF(O1995="","",O1995+6)</f>
        <v/>
      </c>
      <c r="Q1995" s="1">
        <f>LEN(B1995)</f>
        <v>27</v>
      </c>
      <c r="R1995" s="1" t="str">
        <f>IF(P1995="","",RIGHT(B1995,Q1995-P1995))</f>
        <v/>
      </c>
      <c r="U1995" cm="1">
        <f t="array" ref="U1995">MIN(IFERROR(FIND(_xlfn.SEQUENCE(10,,CHAR(48)),F1995),""))</f>
        <v>8</v>
      </c>
      <c r="V1995" s="1">
        <f>LEN(F1995)</f>
        <v>15</v>
      </c>
      <c r="W1995" s="1" t="str">
        <f>RIGHT(F1995,(V1995+1)-U1995)</f>
        <v>312_1147</v>
      </c>
      <c r="X1995" s="1" t="str">
        <f>LEFT(W1995,8)</f>
        <v>312_1147</v>
      </c>
      <c r="Y1995" s="1" t="str">
        <f>IF(E1995&lt;&gt;"",E1995,"A créer")</f>
        <v>1 A 4 I</v>
      </c>
      <c r="Z1995" s="2">
        <f>I1995</f>
        <v>158</v>
      </c>
      <c r="AA1995" s="1" t="str">
        <f>X1995&amp;" / "&amp;A1995</f>
        <v>312_1147 / 29063249</v>
      </c>
      <c r="AB1995" s="1">
        <f>A1995</f>
        <v>29063249</v>
      </c>
    </row>
    <row r="1996" spans="1:28" ht="15" x14ac:dyDescent="0.25">
      <c r="A1996" s="6">
        <v>29063502</v>
      </c>
      <c r="B1996" s="6" t="s">
        <v>3121</v>
      </c>
      <c r="C1996" s="6" t="s">
        <v>10</v>
      </c>
      <c r="D1996" s="6" t="s">
        <v>9</v>
      </c>
      <c r="E1996" s="6" t="s">
        <v>8</v>
      </c>
      <c r="F1996" s="6" t="s">
        <v>3120</v>
      </c>
      <c r="G1996" s="6" t="s">
        <v>3</v>
      </c>
      <c r="H1996" s="6" t="s">
        <v>6</v>
      </c>
      <c r="I1996" s="5">
        <v>50</v>
      </c>
      <c r="J1996" s="6" t="s">
        <v>5</v>
      </c>
      <c r="K1996" s="6" t="s">
        <v>4</v>
      </c>
      <c r="L1996" s="7">
        <v>11.48</v>
      </c>
      <c r="M1996" s="6" t="s">
        <v>3</v>
      </c>
      <c r="N1996" s="5">
        <v>1</v>
      </c>
      <c r="O1996" s="1" t="str">
        <f>IFERROR(FIND("DRW ACY",B1996),"")</f>
        <v/>
      </c>
      <c r="P1996" s="1" t="str">
        <f>IF(O1996="","",O1996+6)</f>
        <v/>
      </c>
      <c r="Q1996" s="1">
        <f>LEN(B1996)</f>
        <v>16</v>
      </c>
      <c r="R1996" s="1" t="str">
        <f>IF(P1996="","",RIGHT(B1996,Q1996-P1996))</f>
        <v/>
      </c>
      <c r="U1996" cm="1">
        <f t="array" ref="U1996">MIN(IFERROR(FIND(_xlfn.SEQUENCE(10,,CHAR(48)),F1996),""))</f>
        <v>8</v>
      </c>
      <c r="V1996" s="1">
        <f>LEN(F1996)</f>
        <v>15</v>
      </c>
      <c r="W1996" s="1" t="str">
        <f>RIGHT(F1996,(V1996+1)-U1996)</f>
        <v>312_2417</v>
      </c>
      <c r="X1996" s="1" t="str">
        <f>LEFT(W1996,8)</f>
        <v>312_2417</v>
      </c>
      <c r="Y1996" s="1" t="str">
        <f>IF(E1996&lt;&gt;"",E1996,"A créer")</f>
        <v>1 A 4 J</v>
      </c>
      <c r="Z1996" s="2">
        <f>I1996</f>
        <v>50</v>
      </c>
      <c r="AA1996" s="1" t="str">
        <f>X1996&amp;" / "&amp;A1996</f>
        <v>312_2417 / 29063502</v>
      </c>
      <c r="AB1996" s="1">
        <f>A1996</f>
        <v>29063502</v>
      </c>
    </row>
    <row r="1997" spans="1:28" ht="15" x14ac:dyDescent="0.25">
      <c r="A1997" s="6">
        <v>29063246</v>
      </c>
      <c r="B1997" s="6" t="s">
        <v>3119</v>
      </c>
      <c r="C1997" s="6" t="s">
        <v>10</v>
      </c>
      <c r="D1997" s="6" t="s">
        <v>9</v>
      </c>
      <c r="E1997" s="6" t="s">
        <v>3118</v>
      </c>
      <c r="F1997" s="6" t="s">
        <v>3117</v>
      </c>
      <c r="G1997" s="6" t="s">
        <v>3</v>
      </c>
      <c r="H1997" s="6" t="s">
        <v>6</v>
      </c>
      <c r="I1997" s="5">
        <v>42</v>
      </c>
      <c r="J1997" s="6" t="s">
        <v>5</v>
      </c>
      <c r="K1997" s="6" t="s">
        <v>4</v>
      </c>
      <c r="L1997" s="7">
        <v>21.91</v>
      </c>
      <c r="M1997" s="6" t="s">
        <v>3</v>
      </c>
      <c r="N1997" s="5">
        <v>1</v>
      </c>
      <c r="O1997" s="1" t="str">
        <f>IFERROR(FIND("DRW ACY",B1997),"")</f>
        <v/>
      </c>
      <c r="P1997" s="1" t="str">
        <f>IF(O1997="","",O1997+6)</f>
        <v/>
      </c>
      <c r="Q1997" s="1">
        <f>LEN(B1997)</f>
        <v>16</v>
      </c>
      <c r="R1997" s="1" t="str">
        <f>IF(P1997="","",RIGHT(B1997,Q1997-P1997))</f>
        <v/>
      </c>
      <c r="U1997" cm="1">
        <f t="array" ref="U1997">MIN(IFERROR(FIND(_xlfn.SEQUENCE(10,,CHAR(48)),F1997),""))</f>
        <v>8</v>
      </c>
      <c r="V1997" s="1">
        <f>LEN(F1997)</f>
        <v>15</v>
      </c>
      <c r="W1997" s="1" t="str">
        <f>RIGHT(F1997,(V1997+1)-U1997)</f>
        <v>312_1512</v>
      </c>
      <c r="X1997" s="1" t="str">
        <f>LEFT(W1997,8)</f>
        <v>312_1512</v>
      </c>
      <c r="Y1997" s="1" t="str">
        <f>IF(E1997&lt;&gt;"",E1997,"A créer")</f>
        <v>1 A 4 M</v>
      </c>
      <c r="Z1997" s="2">
        <f>I1997</f>
        <v>42</v>
      </c>
      <c r="AA1997" s="1" t="str">
        <f>X1997&amp;" / "&amp;A1997</f>
        <v>312_1512 / 29063246</v>
      </c>
      <c r="AB1997" s="1">
        <f>A1997</f>
        <v>29063246</v>
      </c>
    </row>
    <row r="1998" spans="1:28" ht="15" x14ac:dyDescent="0.25">
      <c r="A1998" s="6">
        <v>29063259</v>
      </c>
      <c r="B1998" s="6" t="s">
        <v>3116</v>
      </c>
      <c r="C1998" s="6" t="s">
        <v>10</v>
      </c>
      <c r="D1998" s="6" t="s">
        <v>9</v>
      </c>
      <c r="E1998" s="6" t="s">
        <v>3115</v>
      </c>
      <c r="F1998" s="6" t="s">
        <v>3114</v>
      </c>
      <c r="G1998" s="6" t="s">
        <v>3</v>
      </c>
      <c r="H1998" s="6" t="s">
        <v>6</v>
      </c>
      <c r="I1998" s="5">
        <v>123</v>
      </c>
      <c r="J1998" s="6" t="s">
        <v>5</v>
      </c>
      <c r="K1998" s="6" t="s">
        <v>4</v>
      </c>
      <c r="L1998" s="7">
        <v>10.56</v>
      </c>
      <c r="M1998" s="6" t="s">
        <v>3</v>
      </c>
      <c r="N1998" s="5">
        <v>1</v>
      </c>
      <c r="O1998" s="1" t="str">
        <f>IFERROR(FIND("DRW ACY",B1998),"")</f>
        <v/>
      </c>
      <c r="P1998" s="1" t="str">
        <f>IF(O1998="","",O1998+6)</f>
        <v/>
      </c>
      <c r="Q1998" s="1">
        <f>LEN(B1998)</f>
        <v>16</v>
      </c>
      <c r="R1998" s="1" t="str">
        <f>IF(P1998="","",RIGHT(B1998,Q1998-P1998))</f>
        <v/>
      </c>
      <c r="U1998" cm="1">
        <f t="array" ref="U1998">MIN(IFERROR(FIND(_xlfn.SEQUENCE(10,,CHAR(48)),F1998),""))</f>
        <v>8</v>
      </c>
      <c r="V1998" s="1">
        <f>LEN(F1998)</f>
        <v>15</v>
      </c>
      <c r="W1998" s="1" t="str">
        <f>RIGHT(F1998,(V1998+1)-U1998)</f>
        <v>312_1513</v>
      </c>
      <c r="X1998" s="1" t="str">
        <f>LEFT(W1998,8)</f>
        <v>312_1513</v>
      </c>
      <c r="Y1998" s="1" t="str">
        <f>IF(E1998&lt;&gt;"",E1998,"A créer")</f>
        <v>1 A 4 L</v>
      </c>
      <c r="Z1998" s="2">
        <f>I1998</f>
        <v>123</v>
      </c>
      <c r="AA1998" s="1" t="str">
        <f>X1998&amp;" / "&amp;A1998</f>
        <v>312_1513 / 29063259</v>
      </c>
      <c r="AB1998" s="1">
        <f>A1998</f>
        <v>29063259</v>
      </c>
    </row>
    <row r="1999" spans="1:28" ht="15" x14ac:dyDescent="0.25">
      <c r="A1999" s="6">
        <v>29063211</v>
      </c>
      <c r="B1999" s="6" t="s">
        <v>3113</v>
      </c>
      <c r="C1999" s="6" t="s">
        <v>10</v>
      </c>
      <c r="D1999" s="6" t="s">
        <v>9</v>
      </c>
      <c r="E1999" s="6" t="s">
        <v>3112</v>
      </c>
      <c r="F1999" s="6" t="s">
        <v>3111</v>
      </c>
      <c r="G1999" s="6" t="s">
        <v>3</v>
      </c>
      <c r="H1999" s="6" t="s">
        <v>6</v>
      </c>
      <c r="I1999" s="5">
        <v>201</v>
      </c>
      <c r="J1999" s="6" t="s">
        <v>5</v>
      </c>
      <c r="K1999" s="6" t="s">
        <v>4</v>
      </c>
      <c r="L1999" s="7">
        <v>22.26</v>
      </c>
      <c r="M1999" s="6" t="s">
        <v>3</v>
      </c>
      <c r="N1999" s="5">
        <v>1</v>
      </c>
      <c r="O1999" s="1" t="str">
        <f>IFERROR(FIND("DRW ACY",B1999),"")</f>
        <v/>
      </c>
      <c r="P1999" s="1" t="str">
        <f>IF(O1999="","",O1999+6)</f>
        <v/>
      </c>
      <c r="Q1999" s="1">
        <f>LEN(B1999)</f>
        <v>16</v>
      </c>
      <c r="R1999" s="1" t="str">
        <f>IF(P1999="","",RIGHT(B1999,Q1999-P1999))</f>
        <v/>
      </c>
      <c r="U1999" cm="1">
        <f t="array" ref="U1999">MIN(IFERROR(FIND(_xlfn.SEQUENCE(10,,CHAR(48)),F1999),""))</f>
        <v>8</v>
      </c>
      <c r="V1999" s="1">
        <f>LEN(F1999)</f>
        <v>15</v>
      </c>
      <c r="W1999" s="1" t="str">
        <f>RIGHT(F1999,(V1999+1)-U1999)</f>
        <v>312_1144</v>
      </c>
      <c r="X1999" s="1" t="str">
        <f>LEFT(W1999,8)</f>
        <v>312_1144</v>
      </c>
      <c r="Y1999" s="1" t="str">
        <f>IF(E1999&lt;&gt;"",E1999,"A créer")</f>
        <v>1 A 5 A</v>
      </c>
      <c r="Z1999" s="2">
        <f>I1999</f>
        <v>201</v>
      </c>
      <c r="AA1999" s="1" t="str">
        <f>X1999&amp;" / "&amp;A1999</f>
        <v>312_1144 / 29063211</v>
      </c>
      <c r="AB1999" s="1">
        <f>A1999</f>
        <v>29063211</v>
      </c>
    </row>
    <row r="2000" spans="1:28" ht="15" x14ac:dyDescent="0.25">
      <c r="A2000" s="6">
        <v>29063237</v>
      </c>
      <c r="B2000" s="6" t="s">
        <v>3110</v>
      </c>
      <c r="C2000" s="6" t="s">
        <v>10</v>
      </c>
      <c r="D2000" s="6" t="s">
        <v>9</v>
      </c>
      <c r="E2000" s="6" t="s">
        <v>3109</v>
      </c>
      <c r="F2000" s="6" t="s">
        <v>3108</v>
      </c>
      <c r="G2000" s="6" t="s">
        <v>3</v>
      </c>
      <c r="H2000" s="6" t="s">
        <v>6</v>
      </c>
      <c r="I2000" s="5">
        <v>528</v>
      </c>
      <c r="J2000" s="6" t="s">
        <v>5</v>
      </c>
      <c r="K2000" s="6" t="s">
        <v>4</v>
      </c>
      <c r="L2000" s="7">
        <v>29.93</v>
      </c>
      <c r="M2000" s="6" t="s">
        <v>3</v>
      </c>
      <c r="N2000" s="5">
        <v>1</v>
      </c>
      <c r="O2000" s="1" t="str">
        <f>IFERROR(FIND("DRW ACY",B2000),"")</f>
        <v/>
      </c>
      <c r="P2000" s="1" t="str">
        <f>IF(O2000="","",O2000+6)</f>
        <v/>
      </c>
      <c r="Q2000" s="1">
        <f>LEN(B2000)</f>
        <v>27</v>
      </c>
      <c r="R2000" s="1" t="str">
        <f>IF(P2000="","",RIGHT(B2000,Q2000-P2000))</f>
        <v/>
      </c>
      <c r="U2000" cm="1">
        <f t="array" ref="U2000">MIN(IFERROR(FIND(_xlfn.SEQUENCE(10,,CHAR(48)),F2000),""))</f>
        <v>8</v>
      </c>
      <c r="V2000" s="1">
        <f>LEN(F2000)</f>
        <v>15</v>
      </c>
      <c r="W2000" s="1" t="str">
        <f>RIGHT(F2000,(V2000+1)-U2000)</f>
        <v>312_1145</v>
      </c>
      <c r="X2000" s="1" t="str">
        <f>LEFT(W2000,8)</f>
        <v>312_1145</v>
      </c>
      <c r="Y2000" s="1" t="str">
        <f>IF(E2000&lt;&gt;"",E2000,"A créer")</f>
        <v>1 A 5 B</v>
      </c>
      <c r="Z2000" s="2">
        <f>I2000</f>
        <v>528</v>
      </c>
      <c r="AA2000" s="1" t="str">
        <f>X2000&amp;" / "&amp;A2000</f>
        <v>312_1145 / 29063237</v>
      </c>
      <c r="AB2000" s="1">
        <f>A2000</f>
        <v>29063237</v>
      </c>
    </row>
    <row r="2001" spans="1:28" ht="15" x14ac:dyDescent="0.25">
      <c r="A2001" s="6">
        <v>29063650</v>
      </c>
      <c r="B2001" s="6" t="s">
        <v>3107</v>
      </c>
      <c r="C2001" s="6" t="s">
        <v>10</v>
      </c>
      <c r="D2001" s="6" t="s">
        <v>9</v>
      </c>
      <c r="E2001" s="6" t="s">
        <v>3104</v>
      </c>
      <c r="F2001" s="6" t="s">
        <v>3106</v>
      </c>
      <c r="G2001" s="6" t="s">
        <v>3</v>
      </c>
      <c r="H2001" s="6" t="s">
        <v>6</v>
      </c>
      <c r="I2001" s="5">
        <v>88</v>
      </c>
      <c r="J2001" s="6" t="s">
        <v>5</v>
      </c>
      <c r="K2001" s="6" t="s">
        <v>4</v>
      </c>
      <c r="L2001" s="7">
        <v>11.48</v>
      </c>
      <c r="M2001" s="6" t="s">
        <v>3</v>
      </c>
      <c r="N2001" s="5">
        <v>1</v>
      </c>
      <c r="O2001" s="1" t="str">
        <f>IFERROR(FIND("DRW ACY",B2001),"")</f>
        <v/>
      </c>
      <c r="P2001" s="1" t="str">
        <f>IF(O2001="","",O2001+6)</f>
        <v/>
      </c>
      <c r="Q2001" s="1">
        <f>LEN(B2001)</f>
        <v>16</v>
      </c>
      <c r="R2001" s="1" t="str">
        <f>IF(P2001="","",RIGHT(B2001,Q2001-P2001))</f>
        <v/>
      </c>
      <c r="U2001" cm="1">
        <f t="array" ref="U2001">MIN(IFERROR(FIND(_xlfn.SEQUENCE(10,,CHAR(48)),F2001),""))</f>
        <v>8</v>
      </c>
      <c r="V2001" s="1">
        <f>LEN(F2001)</f>
        <v>15</v>
      </c>
      <c r="W2001" s="1" t="str">
        <f>RIGHT(F2001,(V2001+1)-U2001)</f>
        <v>312_1341</v>
      </c>
      <c r="X2001" s="1" t="str">
        <f>LEFT(W2001,8)</f>
        <v>312_1341</v>
      </c>
      <c r="Y2001" s="1" t="str">
        <f>IF(E2001&lt;&gt;"",E2001,"A créer")</f>
        <v>1 A 5 C</v>
      </c>
      <c r="Z2001" s="2">
        <f>I2001</f>
        <v>88</v>
      </c>
      <c r="AA2001" s="1" t="str">
        <f>X2001&amp;" / "&amp;A2001</f>
        <v>312_1341 / 29063650</v>
      </c>
      <c r="AB2001" s="1">
        <f>A2001</f>
        <v>29063650</v>
      </c>
    </row>
    <row r="2002" spans="1:28" ht="15" x14ac:dyDescent="0.25">
      <c r="A2002" s="6">
        <v>29063649</v>
      </c>
      <c r="B2002" s="6" t="s">
        <v>3105</v>
      </c>
      <c r="C2002" s="6" t="s">
        <v>10</v>
      </c>
      <c r="D2002" s="6" t="s">
        <v>9</v>
      </c>
      <c r="E2002" s="6" t="s">
        <v>3104</v>
      </c>
      <c r="F2002" s="6" t="s">
        <v>3103</v>
      </c>
      <c r="G2002" s="6" t="s">
        <v>3</v>
      </c>
      <c r="H2002" s="6" t="s">
        <v>6</v>
      </c>
      <c r="I2002" s="5">
        <v>91</v>
      </c>
      <c r="J2002" s="6" t="s">
        <v>5</v>
      </c>
      <c r="K2002" s="6" t="s">
        <v>4</v>
      </c>
      <c r="L2002" s="7">
        <v>14.78</v>
      </c>
      <c r="M2002" s="6" t="s">
        <v>3</v>
      </c>
      <c r="N2002" s="5">
        <v>1</v>
      </c>
      <c r="O2002" s="1" t="str">
        <f>IFERROR(FIND("DRW ACY",B2002),"")</f>
        <v/>
      </c>
      <c r="P2002" s="1" t="str">
        <f>IF(O2002="","",O2002+6)</f>
        <v/>
      </c>
      <c r="Q2002" s="1">
        <f>LEN(B2002)</f>
        <v>16</v>
      </c>
      <c r="R2002" s="1" t="str">
        <f>IF(P2002="","",RIGHT(B2002,Q2002-P2002))</f>
        <v/>
      </c>
      <c r="U2002" cm="1">
        <f t="array" ref="U2002">MIN(IFERROR(FIND(_xlfn.SEQUENCE(10,,CHAR(48)),F2002),""))</f>
        <v>8</v>
      </c>
      <c r="V2002" s="1">
        <f>LEN(F2002)</f>
        <v>15</v>
      </c>
      <c r="W2002" s="1" t="str">
        <f>RIGHT(F2002,(V2002+1)-U2002)</f>
        <v>312_1342</v>
      </c>
      <c r="X2002" s="1" t="str">
        <f>LEFT(W2002,8)</f>
        <v>312_1342</v>
      </c>
      <c r="Y2002" s="1" t="str">
        <f>IF(E2002&lt;&gt;"",E2002,"A créer")</f>
        <v>1 A 5 C</v>
      </c>
      <c r="Z2002" s="2">
        <f>I2002</f>
        <v>91</v>
      </c>
      <c r="AA2002" s="1" t="str">
        <f>X2002&amp;" / "&amp;A2002</f>
        <v>312_1342 / 29063649</v>
      </c>
      <c r="AB2002" s="1">
        <f>A2002</f>
        <v>29063649</v>
      </c>
    </row>
    <row r="2003" spans="1:28" ht="15" x14ac:dyDescent="0.25">
      <c r="A2003" s="6">
        <v>29065594</v>
      </c>
      <c r="B2003" s="6" t="s">
        <v>3102</v>
      </c>
      <c r="C2003" s="6" t="s">
        <v>10</v>
      </c>
      <c r="D2003" s="6" t="s">
        <v>9</v>
      </c>
      <c r="E2003" s="6" t="s">
        <v>3099</v>
      </c>
      <c r="F2003" s="6" t="s">
        <v>3101</v>
      </c>
      <c r="G2003" s="6" t="s">
        <v>3</v>
      </c>
      <c r="H2003" s="6" t="s">
        <v>6</v>
      </c>
      <c r="I2003" s="5">
        <v>52</v>
      </c>
      <c r="J2003" s="6" t="s">
        <v>5</v>
      </c>
      <c r="K2003" s="6" t="s">
        <v>4</v>
      </c>
      <c r="L2003" s="7">
        <v>11.48</v>
      </c>
      <c r="M2003" s="6" t="s">
        <v>3</v>
      </c>
      <c r="N2003" s="5">
        <v>1</v>
      </c>
      <c r="O2003" s="1" t="str">
        <f>IFERROR(FIND("DRW ACY",B2003),"")</f>
        <v/>
      </c>
      <c r="P2003" s="1" t="str">
        <f>IF(O2003="","",O2003+6)</f>
        <v/>
      </c>
      <c r="Q2003" s="1">
        <f>LEN(B2003)</f>
        <v>28</v>
      </c>
      <c r="R2003" s="1" t="str">
        <f>IF(P2003="","",RIGHT(B2003,Q2003-P2003))</f>
        <v/>
      </c>
      <c r="U2003" cm="1">
        <f t="array" ref="U2003">MIN(IFERROR(FIND(_xlfn.SEQUENCE(10,,CHAR(48)),F2003),""))</f>
        <v>8</v>
      </c>
      <c r="V2003" s="1">
        <f>LEN(F2003)</f>
        <v>15</v>
      </c>
      <c r="W2003" s="1" t="str">
        <f>RIGHT(F2003,(V2003+1)-U2003)</f>
        <v>312_3075</v>
      </c>
      <c r="X2003" s="1" t="str">
        <f>LEFT(W2003,8)</f>
        <v>312_3075</v>
      </c>
      <c r="Y2003" s="1" t="str">
        <f>IF(E2003&lt;&gt;"",E2003,"A créer")</f>
        <v>1 A 5 D</v>
      </c>
      <c r="Z2003" s="2">
        <f>I2003</f>
        <v>52</v>
      </c>
      <c r="AA2003" s="1" t="str">
        <f>X2003&amp;" / "&amp;A2003</f>
        <v>312_3075 / 29065594</v>
      </c>
      <c r="AB2003" s="1">
        <f>A2003</f>
        <v>29065594</v>
      </c>
    </row>
    <row r="2004" spans="1:28" ht="15" x14ac:dyDescent="0.25">
      <c r="A2004" s="6">
        <v>29065593</v>
      </c>
      <c r="B2004" s="6" t="s">
        <v>3100</v>
      </c>
      <c r="C2004" s="6" t="s">
        <v>10</v>
      </c>
      <c r="D2004" s="6" t="s">
        <v>9</v>
      </c>
      <c r="E2004" s="6" t="s">
        <v>3099</v>
      </c>
      <c r="F2004" s="6" t="s">
        <v>3098</v>
      </c>
      <c r="G2004" s="6" t="s">
        <v>3</v>
      </c>
      <c r="H2004" s="6" t="s">
        <v>6</v>
      </c>
      <c r="I2004" s="5">
        <v>37</v>
      </c>
      <c r="J2004" s="6" t="s">
        <v>5</v>
      </c>
      <c r="K2004" s="6" t="s">
        <v>4</v>
      </c>
      <c r="L2004" s="7">
        <v>18.87</v>
      </c>
      <c r="M2004" s="6" t="s">
        <v>3</v>
      </c>
      <c r="N2004" s="5">
        <v>1</v>
      </c>
      <c r="O2004" s="1" t="str">
        <f>IFERROR(FIND("DRW ACY",B2004),"")</f>
        <v/>
      </c>
      <c r="P2004" s="1" t="str">
        <f>IF(O2004="","",O2004+6)</f>
        <v/>
      </c>
      <c r="Q2004" s="1">
        <f>LEN(B2004)</f>
        <v>28</v>
      </c>
      <c r="R2004" s="1" t="str">
        <f>IF(P2004="","",RIGHT(B2004,Q2004-P2004))</f>
        <v/>
      </c>
      <c r="U2004" cm="1">
        <f t="array" ref="U2004">MIN(IFERROR(FIND(_xlfn.SEQUENCE(10,,CHAR(48)),F2004),""))</f>
        <v>8</v>
      </c>
      <c r="V2004" s="1">
        <f>LEN(F2004)</f>
        <v>15</v>
      </c>
      <c r="W2004" s="1" t="str">
        <f>RIGHT(F2004,(V2004+1)-U2004)</f>
        <v>312_3074</v>
      </c>
      <c r="X2004" s="1" t="str">
        <f>LEFT(W2004,8)</f>
        <v>312_3074</v>
      </c>
      <c r="Y2004" s="1" t="str">
        <f>IF(E2004&lt;&gt;"",E2004,"A créer")</f>
        <v>1 A 5 D</v>
      </c>
      <c r="Z2004" s="2">
        <f>I2004</f>
        <v>37</v>
      </c>
      <c r="AA2004" s="1" t="str">
        <f>X2004&amp;" / "&amp;A2004</f>
        <v>312_3074 / 29065593</v>
      </c>
      <c r="AB2004" s="1">
        <f>A2004</f>
        <v>29065593</v>
      </c>
    </row>
    <row r="2005" spans="1:28" ht="15" x14ac:dyDescent="0.25">
      <c r="A2005" s="6">
        <v>31228520</v>
      </c>
      <c r="B2005" s="6" t="s">
        <v>3097</v>
      </c>
      <c r="C2005" s="6" t="s">
        <v>10</v>
      </c>
      <c r="D2005" s="6" t="s">
        <v>9</v>
      </c>
      <c r="E2005" s="6" t="s">
        <v>3094</v>
      </c>
      <c r="F2005" s="6" t="s">
        <v>3096</v>
      </c>
      <c r="G2005" s="6" t="s">
        <v>3</v>
      </c>
      <c r="H2005" s="6" t="s">
        <v>6</v>
      </c>
      <c r="I2005" s="5">
        <v>42</v>
      </c>
      <c r="J2005" s="6" t="s">
        <v>5</v>
      </c>
      <c r="K2005" s="6" t="s">
        <v>4</v>
      </c>
      <c r="L2005" s="7">
        <v>19</v>
      </c>
      <c r="M2005" s="6" t="s">
        <v>3</v>
      </c>
      <c r="N2005" s="5">
        <v>1</v>
      </c>
      <c r="O2005" s="1" t="str">
        <f>IFERROR(FIND("DRW ACY",B2005),"")</f>
        <v/>
      </c>
      <c r="P2005" s="1" t="str">
        <f>IF(O2005="","",O2005+6)</f>
        <v/>
      </c>
      <c r="Q2005" s="1">
        <f>LEN(B2005)</f>
        <v>27</v>
      </c>
      <c r="R2005" s="1" t="str">
        <f>IF(P2005="","",RIGHT(B2005,Q2005-P2005))</f>
        <v/>
      </c>
      <c r="U2005" cm="1">
        <f t="array" ref="U2005">MIN(IFERROR(FIND(_xlfn.SEQUENCE(10,,CHAR(48)),F2005),""))</f>
        <v>8</v>
      </c>
      <c r="V2005" s="1">
        <f>LEN(F2005)</f>
        <v>15</v>
      </c>
      <c r="W2005" s="1" t="str">
        <f>RIGHT(F2005,(V2005+1)-U2005)</f>
        <v>312_3104</v>
      </c>
      <c r="X2005" s="1" t="str">
        <f>LEFT(W2005,8)</f>
        <v>312_3104</v>
      </c>
      <c r="Y2005" s="1" t="str">
        <f>IF(E2005&lt;&gt;"",E2005,"A créer")</f>
        <v>1 A 5 E</v>
      </c>
      <c r="Z2005" s="2">
        <f>I2005</f>
        <v>42</v>
      </c>
      <c r="AA2005" s="1" t="str">
        <f>X2005&amp;" / "&amp;A2005</f>
        <v>312_3104 / 31228520</v>
      </c>
      <c r="AB2005" s="1">
        <f>A2005</f>
        <v>31228520</v>
      </c>
    </row>
    <row r="2006" spans="1:28" ht="15" x14ac:dyDescent="0.25">
      <c r="A2006" s="6">
        <v>31228519</v>
      </c>
      <c r="B2006" s="6" t="s">
        <v>3095</v>
      </c>
      <c r="C2006" s="6" t="s">
        <v>10</v>
      </c>
      <c r="D2006" s="6" t="s">
        <v>9</v>
      </c>
      <c r="E2006" s="6" t="s">
        <v>3094</v>
      </c>
      <c r="F2006" s="6" t="s">
        <v>3093</v>
      </c>
      <c r="G2006" s="6" t="s">
        <v>3</v>
      </c>
      <c r="H2006" s="6" t="s">
        <v>6</v>
      </c>
      <c r="I2006" s="5">
        <v>62</v>
      </c>
      <c r="J2006" s="6" t="s">
        <v>5</v>
      </c>
      <c r="K2006" s="6" t="s">
        <v>4</v>
      </c>
      <c r="L2006" s="7">
        <v>18.87</v>
      </c>
      <c r="M2006" s="6" t="s">
        <v>3</v>
      </c>
      <c r="N2006" s="5">
        <v>1</v>
      </c>
      <c r="O2006" s="1" t="str">
        <f>IFERROR(FIND("DRW ACY",B2006),"")</f>
        <v/>
      </c>
      <c r="P2006" s="1" t="str">
        <f>IF(O2006="","",O2006+6)</f>
        <v/>
      </c>
      <c r="Q2006" s="1">
        <f>LEN(B2006)</f>
        <v>27</v>
      </c>
      <c r="R2006" s="1" t="str">
        <f>IF(P2006="","",RIGHT(B2006,Q2006-P2006))</f>
        <v/>
      </c>
      <c r="U2006" cm="1">
        <f t="array" ref="U2006">MIN(IFERROR(FIND(_xlfn.SEQUENCE(10,,CHAR(48)),F2006),""))</f>
        <v>8</v>
      </c>
      <c r="V2006" s="1">
        <f>LEN(F2006)</f>
        <v>15</v>
      </c>
      <c r="W2006" s="1" t="str">
        <f>RIGHT(F2006,(V2006+1)-U2006)</f>
        <v>312_3103</v>
      </c>
      <c r="X2006" s="1" t="str">
        <f>LEFT(W2006,8)</f>
        <v>312_3103</v>
      </c>
      <c r="Y2006" s="1" t="str">
        <f>IF(E2006&lt;&gt;"",E2006,"A créer")</f>
        <v>1 A 5 E</v>
      </c>
      <c r="Z2006" s="2">
        <f>I2006</f>
        <v>62</v>
      </c>
      <c r="AA2006" s="1" t="str">
        <f>X2006&amp;" / "&amp;A2006</f>
        <v>312_3103 / 31228519</v>
      </c>
      <c r="AB2006" s="1">
        <f>A2006</f>
        <v>31228519</v>
      </c>
    </row>
    <row r="2007" spans="1:28" ht="15" x14ac:dyDescent="0.25">
      <c r="A2007" s="6">
        <v>29064346</v>
      </c>
      <c r="B2007" s="6" t="s">
        <v>3092</v>
      </c>
      <c r="C2007" s="6" t="s">
        <v>10</v>
      </c>
      <c r="D2007" s="6" t="s">
        <v>9</v>
      </c>
      <c r="E2007" s="6" t="s">
        <v>3089</v>
      </c>
      <c r="F2007" s="6" t="s">
        <v>3091</v>
      </c>
      <c r="G2007" s="6" t="s">
        <v>3</v>
      </c>
      <c r="H2007" s="6" t="s">
        <v>6</v>
      </c>
      <c r="I2007" s="5">
        <v>146</v>
      </c>
      <c r="J2007" s="6" t="s">
        <v>5</v>
      </c>
      <c r="K2007" s="6" t="s">
        <v>4</v>
      </c>
      <c r="L2007" s="7">
        <v>14.78</v>
      </c>
      <c r="M2007" s="6" t="s">
        <v>3</v>
      </c>
      <c r="N2007" s="5">
        <v>1</v>
      </c>
      <c r="O2007" s="1" t="str">
        <f>IFERROR(FIND("DRW ACY",B2007),"")</f>
        <v/>
      </c>
      <c r="P2007" s="1" t="str">
        <f>IF(O2007="","",O2007+6)</f>
        <v/>
      </c>
      <c r="Q2007" s="1">
        <f>LEN(B2007)</f>
        <v>27</v>
      </c>
      <c r="R2007" s="1" t="str">
        <f>IF(P2007="","",RIGHT(B2007,Q2007-P2007))</f>
        <v/>
      </c>
      <c r="U2007" cm="1">
        <f t="array" ref="U2007">MIN(IFERROR(FIND(_xlfn.SEQUENCE(10,,CHAR(48)),F2007),""))</f>
        <v>8</v>
      </c>
      <c r="V2007" s="1">
        <f>LEN(F2007)</f>
        <v>15</v>
      </c>
      <c r="W2007" s="1" t="str">
        <f>RIGHT(F2007,(V2007+1)-U2007)</f>
        <v>312_2933</v>
      </c>
      <c r="X2007" s="1" t="str">
        <f>LEFT(W2007,8)</f>
        <v>312_2933</v>
      </c>
      <c r="Y2007" s="1" t="str">
        <f>IF(E2007&lt;&gt;"",E2007,"A créer")</f>
        <v>1 A 5 F</v>
      </c>
      <c r="Z2007" s="2">
        <f>I2007</f>
        <v>146</v>
      </c>
      <c r="AA2007" s="1" t="str">
        <f>X2007&amp;" / "&amp;A2007</f>
        <v>312_2933 / 29064346</v>
      </c>
      <c r="AB2007" s="1">
        <f>A2007</f>
        <v>29064346</v>
      </c>
    </row>
    <row r="2008" spans="1:28" ht="15" x14ac:dyDescent="0.25">
      <c r="A2008" s="6">
        <v>29064345</v>
      </c>
      <c r="B2008" s="6" t="s">
        <v>3090</v>
      </c>
      <c r="C2008" s="6" t="s">
        <v>10</v>
      </c>
      <c r="D2008" s="6" t="s">
        <v>9</v>
      </c>
      <c r="E2008" s="6" t="s">
        <v>3089</v>
      </c>
      <c r="F2008" s="6" t="s">
        <v>3088</v>
      </c>
      <c r="G2008" s="6" t="s">
        <v>3</v>
      </c>
      <c r="H2008" s="6" t="s">
        <v>6</v>
      </c>
      <c r="I2008" s="5">
        <v>50</v>
      </c>
      <c r="J2008" s="6" t="s">
        <v>5</v>
      </c>
      <c r="K2008" s="6" t="s">
        <v>4</v>
      </c>
      <c r="L2008" s="7">
        <v>11.48</v>
      </c>
      <c r="M2008" s="6" t="s">
        <v>3</v>
      </c>
      <c r="N2008" s="5">
        <v>1</v>
      </c>
      <c r="O2008" s="1" t="str">
        <f>IFERROR(FIND("DRW ACY",B2008),"")</f>
        <v/>
      </c>
      <c r="P2008" s="1" t="str">
        <f>IF(O2008="","",O2008+6)</f>
        <v/>
      </c>
      <c r="Q2008" s="1">
        <f>LEN(B2008)</f>
        <v>27</v>
      </c>
      <c r="R2008" s="1" t="str">
        <f>IF(P2008="","",RIGHT(B2008,Q2008-P2008))</f>
        <v/>
      </c>
      <c r="U2008" cm="1">
        <f t="array" ref="U2008">MIN(IFERROR(FIND(_xlfn.SEQUENCE(10,,CHAR(48)),F2008),""))</f>
        <v>8</v>
      </c>
      <c r="V2008" s="1">
        <f>LEN(F2008)</f>
        <v>15</v>
      </c>
      <c r="W2008" s="1" t="str">
        <f>RIGHT(F2008,(V2008+1)-U2008)</f>
        <v>312_2928</v>
      </c>
      <c r="X2008" s="1" t="str">
        <f>LEFT(W2008,8)</f>
        <v>312_2928</v>
      </c>
      <c r="Y2008" s="1" t="str">
        <f>IF(E2008&lt;&gt;"",E2008,"A créer")</f>
        <v>1 A 5 F</v>
      </c>
      <c r="Z2008" s="2">
        <f>I2008</f>
        <v>50</v>
      </c>
      <c r="AA2008" s="1" t="str">
        <f>X2008&amp;" / "&amp;A2008</f>
        <v>312_2928 / 29064345</v>
      </c>
      <c r="AB2008" s="1">
        <f>A2008</f>
        <v>29064345</v>
      </c>
    </row>
    <row r="2009" spans="1:28" ht="15" x14ac:dyDescent="0.25">
      <c r="A2009" s="6">
        <v>31228521</v>
      </c>
      <c r="B2009" s="6" t="s">
        <v>3087</v>
      </c>
      <c r="C2009" s="6" t="s">
        <v>10</v>
      </c>
      <c r="D2009" s="6" t="s">
        <v>9</v>
      </c>
      <c r="E2009" s="6" t="s">
        <v>3086</v>
      </c>
      <c r="F2009" s="6" t="s">
        <v>3085</v>
      </c>
      <c r="G2009" s="6" t="s">
        <v>3</v>
      </c>
      <c r="H2009" s="6" t="s">
        <v>6</v>
      </c>
      <c r="I2009" s="5">
        <v>96</v>
      </c>
      <c r="J2009" s="6" t="s">
        <v>5</v>
      </c>
      <c r="K2009" s="6" t="s">
        <v>4</v>
      </c>
      <c r="L2009" s="7">
        <v>11.48</v>
      </c>
      <c r="M2009" s="6" t="s">
        <v>3</v>
      </c>
      <c r="N2009" s="5">
        <v>1</v>
      </c>
      <c r="O2009" s="1" t="str">
        <f>IFERROR(FIND("DRW ACY",B2009),"")</f>
        <v/>
      </c>
      <c r="P2009" s="1" t="str">
        <f>IF(O2009="","",O2009+6)</f>
        <v/>
      </c>
      <c r="Q2009" s="1">
        <f>LEN(B2009)</f>
        <v>27</v>
      </c>
      <c r="R2009" s="1" t="str">
        <f>IF(P2009="","",RIGHT(B2009,Q2009-P2009))</f>
        <v/>
      </c>
      <c r="U2009" cm="1">
        <f t="array" ref="U2009">MIN(IFERROR(FIND(_xlfn.SEQUENCE(10,,CHAR(48)),F2009),""))</f>
        <v>8</v>
      </c>
      <c r="V2009" s="1">
        <f>LEN(F2009)</f>
        <v>15</v>
      </c>
      <c r="W2009" s="1" t="str">
        <f>RIGHT(F2009,(V2009+1)-U2009)</f>
        <v>312_3114</v>
      </c>
      <c r="X2009" s="1" t="str">
        <f>LEFT(W2009,8)</f>
        <v>312_3114</v>
      </c>
      <c r="Y2009" s="1" t="str">
        <f>IF(E2009&lt;&gt;"",E2009,"A créer")</f>
        <v>1 A 5 G</v>
      </c>
      <c r="Z2009" s="2">
        <f>I2009</f>
        <v>96</v>
      </c>
      <c r="AA2009" s="1" t="str">
        <f>X2009&amp;" / "&amp;A2009</f>
        <v>312_3114 / 31228521</v>
      </c>
      <c r="AB2009" s="1">
        <f>A2009</f>
        <v>31228521</v>
      </c>
    </row>
    <row r="2010" spans="1:28" ht="15" x14ac:dyDescent="0.25">
      <c r="A2010" s="6">
        <v>31228522</v>
      </c>
      <c r="B2010" s="6" t="s">
        <v>3084</v>
      </c>
      <c r="C2010" s="6" t="s">
        <v>10</v>
      </c>
      <c r="D2010" s="6" t="s">
        <v>9</v>
      </c>
      <c r="E2010" s="6" t="s">
        <v>3083</v>
      </c>
      <c r="F2010" s="6" t="s">
        <v>3082</v>
      </c>
      <c r="G2010" s="6" t="s">
        <v>3</v>
      </c>
      <c r="H2010" s="6" t="s">
        <v>6</v>
      </c>
      <c r="I2010" s="5">
        <v>97</v>
      </c>
      <c r="J2010" s="6" t="s">
        <v>5</v>
      </c>
      <c r="K2010" s="6" t="s">
        <v>4</v>
      </c>
      <c r="L2010" s="7">
        <v>14.78</v>
      </c>
      <c r="M2010" s="6" t="s">
        <v>3</v>
      </c>
      <c r="N2010" s="5">
        <v>1</v>
      </c>
      <c r="O2010" s="1" t="str">
        <f>IFERROR(FIND("DRW ACY",B2010),"")</f>
        <v/>
      </c>
      <c r="P2010" s="1" t="str">
        <f>IF(O2010="","",O2010+6)</f>
        <v/>
      </c>
      <c r="Q2010" s="1">
        <f>LEN(B2010)</f>
        <v>27</v>
      </c>
      <c r="R2010" s="1" t="str">
        <f>IF(P2010="","",RIGHT(B2010,Q2010-P2010))</f>
        <v/>
      </c>
      <c r="U2010" cm="1">
        <f t="array" ref="U2010">MIN(IFERROR(FIND(_xlfn.SEQUENCE(10,,CHAR(48)),F2010),""))</f>
        <v>8</v>
      </c>
      <c r="V2010" s="1">
        <f>LEN(F2010)</f>
        <v>15</v>
      </c>
      <c r="W2010" s="1" t="str">
        <f>RIGHT(F2010,(V2010+1)-U2010)</f>
        <v>312_3115</v>
      </c>
      <c r="X2010" s="1" t="str">
        <f>LEFT(W2010,8)</f>
        <v>312_3115</v>
      </c>
      <c r="Y2010" s="1" t="str">
        <f>IF(E2010&lt;&gt;"",E2010,"A créer")</f>
        <v>1 A 5 H</v>
      </c>
      <c r="Z2010" s="2">
        <f>I2010</f>
        <v>97</v>
      </c>
      <c r="AA2010" s="1" t="str">
        <f>X2010&amp;" / "&amp;A2010</f>
        <v>312_3115 / 31228522</v>
      </c>
      <c r="AB2010" s="1">
        <f>A2010</f>
        <v>31228522</v>
      </c>
    </row>
    <row r="2011" spans="1:28" ht="15" x14ac:dyDescent="0.25">
      <c r="A2011" s="6">
        <v>31266531</v>
      </c>
      <c r="B2011" s="6" t="s">
        <v>3081</v>
      </c>
      <c r="C2011" s="6" t="s">
        <v>10</v>
      </c>
      <c r="D2011" s="6" t="s">
        <v>9</v>
      </c>
      <c r="E2011" s="6" t="s">
        <v>3078</v>
      </c>
      <c r="F2011" s="6" t="s">
        <v>3080</v>
      </c>
      <c r="G2011" s="6" t="s">
        <v>3</v>
      </c>
      <c r="H2011" s="6" t="s">
        <v>6</v>
      </c>
      <c r="I2011" s="5">
        <v>0</v>
      </c>
      <c r="J2011" s="6" t="s">
        <v>5</v>
      </c>
      <c r="K2011" s="6" t="s">
        <v>4</v>
      </c>
      <c r="L2011" s="7">
        <v>70</v>
      </c>
      <c r="M2011" s="6" t="s">
        <v>3</v>
      </c>
      <c r="N2011" s="5">
        <v>1</v>
      </c>
      <c r="O2011" s="1">
        <f>IFERROR(FIND("DRW ACY",B2011),"")</f>
        <v>10</v>
      </c>
      <c r="P2011" s="1">
        <f>IF(O2011="","",O2011+6)</f>
        <v>16</v>
      </c>
      <c r="Q2011" s="1">
        <f>LEN(B2011)</f>
        <v>24</v>
      </c>
      <c r="R2011" s="1" t="str">
        <f>IF(P2011="","",RIGHT(B2011,Q2011-P2011))</f>
        <v>611_3552</v>
      </c>
      <c r="U2011" cm="1">
        <f t="array" ref="U2011">MIN(IFERROR(FIND(_xlfn.SEQUENCE(10,,CHAR(48)),F2011),""))</f>
        <v>8</v>
      </c>
      <c r="V2011" s="1">
        <f>LEN(F2011)</f>
        <v>17</v>
      </c>
      <c r="W2011" s="1" t="str">
        <f>RIGHT(F2011,(V2011+1)-U2011)</f>
        <v>611_3552/A</v>
      </c>
      <c r="X2011" s="1" t="str">
        <f>LEFT(W2011,8)</f>
        <v>611_3552</v>
      </c>
      <c r="Y2011" s="1" t="str">
        <f>IF(E2011&lt;&gt;"",E2011,"A créer")</f>
        <v>1 A 5 I</v>
      </c>
      <c r="Z2011" s="2">
        <f>I2011</f>
        <v>0</v>
      </c>
      <c r="AA2011" s="1" t="str">
        <f>X2011&amp;" / "&amp;A2011</f>
        <v>611_3552 / 31266531</v>
      </c>
      <c r="AB2011" s="1">
        <f>A2011</f>
        <v>31266531</v>
      </c>
    </row>
    <row r="2012" spans="1:28" ht="15" x14ac:dyDescent="0.25">
      <c r="A2012" s="6">
        <v>31266533</v>
      </c>
      <c r="B2012" s="6" t="s">
        <v>3079</v>
      </c>
      <c r="C2012" s="6" t="s">
        <v>10</v>
      </c>
      <c r="D2012" s="6" t="s">
        <v>9</v>
      </c>
      <c r="E2012" s="6" t="s">
        <v>3078</v>
      </c>
      <c r="F2012" s="6" t="s">
        <v>3077</v>
      </c>
      <c r="G2012" s="6" t="s">
        <v>3</v>
      </c>
      <c r="H2012" s="6" t="s">
        <v>6</v>
      </c>
      <c r="I2012" s="5">
        <v>0</v>
      </c>
      <c r="J2012" s="6" t="s">
        <v>5</v>
      </c>
      <c r="K2012" s="6" t="s">
        <v>4</v>
      </c>
      <c r="L2012" s="7">
        <v>70</v>
      </c>
      <c r="M2012" s="6" t="s">
        <v>3</v>
      </c>
      <c r="N2012" s="5">
        <v>1</v>
      </c>
      <c r="O2012" s="1">
        <f>IFERROR(FIND("DRW ACY",B2012),"")</f>
        <v>10</v>
      </c>
      <c r="P2012" s="1">
        <f>IF(O2012="","",O2012+6)</f>
        <v>16</v>
      </c>
      <c r="Q2012" s="1">
        <f>LEN(B2012)</f>
        <v>24</v>
      </c>
      <c r="R2012" s="1" t="str">
        <f>IF(P2012="","",RIGHT(B2012,Q2012-P2012))</f>
        <v>611_3550</v>
      </c>
      <c r="U2012" cm="1">
        <f t="array" ref="U2012">MIN(IFERROR(FIND(_xlfn.SEQUENCE(10,,CHAR(48)),F2012),""))</f>
        <v>8</v>
      </c>
      <c r="V2012" s="1">
        <f>LEN(F2012)</f>
        <v>17</v>
      </c>
      <c r="W2012" s="1" t="str">
        <f>RIGHT(F2012,(V2012+1)-U2012)</f>
        <v>611_3550/A</v>
      </c>
      <c r="X2012" s="1" t="str">
        <f>LEFT(W2012,8)</f>
        <v>611_3550</v>
      </c>
      <c r="Y2012" s="1" t="str">
        <f>IF(E2012&lt;&gt;"",E2012,"A créer")</f>
        <v>1 A 5 I</v>
      </c>
      <c r="Z2012" s="2">
        <f>I2012</f>
        <v>0</v>
      </c>
      <c r="AA2012" s="1" t="str">
        <f>X2012&amp;" / "&amp;A2012</f>
        <v>611_3550 / 31266533</v>
      </c>
      <c r="AB2012" s="1">
        <f>A2012</f>
        <v>31266533</v>
      </c>
    </row>
    <row r="2013" spans="1:28" ht="15" x14ac:dyDescent="0.25">
      <c r="A2013" s="6">
        <v>31266620</v>
      </c>
      <c r="B2013" s="6" t="s">
        <v>3076</v>
      </c>
      <c r="C2013" s="6" t="s">
        <v>10</v>
      </c>
      <c r="D2013" s="6" t="s">
        <v>9</v>
      </c>
      <c r="E2013" s="6" t="s">
        <v>3071</v>
      </c>
      <c r="F2013" s="6" t="s">
        <v>3075</v>
      </c>
      <c r="G2013" s="6" t="s">
        <v>3</v>
      </c>
      <c r="H2013" s="6" t="s">
        <v>6</v>
      </c>
      <c r="I2013" s="5">
        <v>40</v>
      </c>
      <c r="J2013" s="6" t="s">
        <v>5</v>
      </c>
      <c r="K2013" s="6" t="s">
        <v>4</v>
      </c>
      <c r="L2013" s="7">
        <v>60</v>
      </c>
      <c r="M2013" s="6" t="s">
        <v>3</v>
      </c>
      <c r="N2013" s="5">
        <v>1</v>
      </c>
      <c r="O2013" s="1">
        <f>IFERROR(FIND("DRW ACY",B2013),"")</f>
        <v>10</v>
      </c>
      <c r="P2013" s="1">
        <f>IF(O2013="","",O2013+6)</f>
        <v>16</v>
      </c>
      <c r="Q2013" s="1">
        <f>LEN(B2013)</f>
        <v>24</v>
      </c>
      <c r="R2013" s="1" t="str">
        <f>IF(P2013="","",RIGHT(B2013,Q2013-P2013))</f>
        <v>312_3397</v>
      </c>
      <c r="U2013" cm="1">
        <f t="array" ref="U2013">MIN(IFERROR(FIND(_xlfn.SEQUENCE(10,,CHAR(48)),F2013),""))</f>
        <v>8</v>
      </c>
      <c r="V2013" s="1">
        <f>LEN(F2013)</f>
        <v>17</v>
      </c>
      <c r="W2013" s="1" t="str">
        <f>RIGHT(F2013,(V2013+1)-U2013)</f>
        <v>312_3397/A</v>
      </c>
      <c r="X2013" s="1" t="str">
        <f>LEFT(W2013,8)</f>
        <v>312_3397</v>
      </c>
      <c r="Y2013" s="1" t="str">
        <f>IF(E2013&lt;&gt;"",E2013,"A créer")</f>
        <v>1 A 5 K</v>
      </c>
      <c r="Z2013" s="2">
        <f>I2013</f>
        <v>40</v>
      </c>
      <c r="AA2013" s="1" t="str">
        <f>X2013&amp;" / "&amp;A2013</f>
        <v>312_3397 / 31266620</v>
      </c>
      <c r="AB2013" s="1">
        <f>A2013</f>
        <v>31266620</v>
      </c>
    </row>
    <row r="2014" spans="1:28" ht="15" x14ac:dyDescent="0.25">
      <c r="A2014" s="6">
        <v>31285817</v>
      </c>
      <c r="B2014" s="6" t="s">
        <v>3074</v>
      </c>
      <c r="C2014" s="6" t="s">
        <v>10</v>
      </c>
      <c r="D2014" s="6" t="s">
        <v>9</v>
      </c>
      <c r="E2014" s="6" t="s">
        <v>3063</v>
      </c>
      <c r="F2014" s="6" t="s">
        <v>3073</v>
      </c>
      <c r="G2014" s="6" t="s">
        <v>3</v>
      </c>
      <c r="H2014" s="6" t="s">
        <v>6</v>
      </c>
      <c r="I2014" s="5">
        <v>20</v>
      </c>
      <c r="J2014" s="6" t="s">
        <v>5</v>
      </c>
      <c r="K2014" s="6" t="s">
        <v>4</v>
      </c>
      <c r="L2014" s="7">
        <v>14.8</v>
      </c>
      <c r="M2014" s="6" t="s">
        <v>3</v>
      </c>
      <c r="N2014" s="5">
        <v>1</v>
      </c>
      <c r="O2014" s="1">
        <f>IFERROR(FIND("DRW ACY",B2014),"")</f>
        <v>19</v>
      </c>
      <c r="P2014" s="1">
        <f>IF(O2014="","",O2014+6)</f>
        <v>25</v>
      </c>
      <c r="Q2014" s="1">
        <f>LEN(B2014)</f>
        <v>34</v>
      </c>
      <c r="R2014" s="1" t="str">
        <f>IF(P2014="","",RIGHT(B2014,Q2014-P2014))</f>
        <v xml:space="preserve"> 312_2333</v>
      </c>
      <c r="U2014" cm="1">
        <f t="array" ref="U2014">MIN(IFERROR(FIND(_xlfn.SEQUENCE(10,,CHAR(48)),F2014),""))</f>
        <v>9</v>
      </c>
      <c r="V2014" s="1">
        <f>LEN(F2014)</f>
        <v>18</v>
      </c>
      <c r="W2014" s="1" t="str">
        <f>RIGHT(F2014,(V2014+1)-U2014)</f>
        <v>312_2333/A</v>
      </c>
      <c r="X2014" s="1" t="str">
        <f>LEFT(W2014,8)</f>
        <v>312_2333</v>
      </c>
      <c r="Y2014" s="1" t="str">
        <f>IF(E2014&lt;&gt;"",E2014,"A créer")</f>
        <v>1 A 5 J</v>
      </c>
      <c r="Z2014" s="2">
        <f>I2014</f>
        <v>20</v>
      </c>
      <c r="AA2014" s="1" t="str">
        <f>X2014&amp;" / "&amp;A2014</f>
        <v>312_2333 / 31285817</v>
      </c>
      <c r="AB2014" s="1">
        <f>A2014</f>
        <v>31285817</v>
      </c>
    </row>
    <row r="2015" spans="1:28" ht="15" x14ac:dyDescent="0.25">
      <c r="A2015" s="6">
        <v>31266623</v>
      </c>
      <c r="B2015" s="6" t="s">
        <v>3072</v>
      </c>
      <c r="C2015" s="6" t="s">
        <v>10</v>
      </c>
      <c r="D2015" s="6" t="s">
        <v>9</v>
      </c>
      <c r="E2015" s="6" t="s">
        <v>3071</v>
      </c>
      <c r="F2015" s="6" t="s">
        <v>3070</v>
      </c>
      <c r="G2015" s="6" t="s">
        <v>3</v>
      </c>
      <c r="H2015" s="6" t="s">
        <v>6</v>
      </c>
      <c r="I2015" s="5">
        <v>40</v>
      </c>
      <c r="J2015" s="6" t="s">
        <v>5</v>
      </c>
      <c r="K2015" s="6" t="s">
        <v>4</v>
      </c>
      <c r="L2015" s="7">
        <v>70</v>
      </c>
      <c r="M2015" s="6" t="s">
        <v>3</v>
      </c>
      <c r="N2015" s="5">
        <v>1</v>
      </c>
      <c r="O2015" s="1">
        <f>IFERROR(FIND("DRW ACY",B2015),"")</f>
        <v>10</v>
      </c>
      <c r="P2015" s="1">
        <f>IF(O2015="","",O2015+6)</f>
        <v>16</v>
      </c>
      <c r="Q2015" s="1">
        <f>LEN(B2015)</f>
        <v>24</v>
      </c>
      <c r="R2015" s="1" t="str">
        <f>IF(P2015="","",RIGHT(B2015,Q2015-P2015))</f>
        <v>312_3398</v>
      </c>
      <c r="U2015" cm="1">
        <f t="array" ref="U2015">MIN(IFERROR(FIND(_xlfn.SEQUENCE(10,,CHAR(48)),F2015),""))</f>
        <v>8</v>
      </c>
      <c r="V2015" s="1">
        <f>LEN(F2015)</f>
        <v>17</v>
      </c>
      <c r="W2015" s="1" t="str">
        <f>RIGHT(F2015,(V2015+1)-U2015)</f>
        <v>312_3398/A</v>
      </c>
      <c r="X2015" s="1" t="str">
        <f>LEFT(W2015,8)</f>
        <v>312_3398</v>
      </c>
      <c r="Y2015" s="1" t="str">
        <f>IF(E2015&lt;&gt;"",E2015,"A créer")</f>
        <v>1 A 5 K</v>
      </c>
      <c r="Z2015" s="2">
        <f>I2015</f>
        <v>40</v>
      </c>
      <c r="AA2015" s="1" t="str">
        <f>X2015&amp;" / "&amp;A2015</f>
        <v>312_3398 / 31266623</v>
      </c>
      <c r="AB2015" s="1">
        <f>A2015</f>
        <v>31266623</v>
      </c>
    </row>
    <row r="2016" spans="1:28" ht="15" x14ac:dyDescent="0.25">
      <c r="A2016" s="6">
        <v>31285795</v>
      </c>
      <c r="B2016" s="6" t="s">
        <v>3069</v>
      </c>
      <c r="C2016" s="6" t="s">
        <v>10</v>
      </c>
      <c r="D2016" s="6" t="s">
        <v>9</v>
      </c>
      <c r="E2016" s="6" t="s">
        <v>2399</v>
      </c>
      <c r="F2016" s="6" t="s">
        <v>3068</v>
      </c>
      <c r="G2016" s="6" t="s">
        <v>3</v>
      </c>
      <c r="H2016" s="6" t="s">
        <v>6</v>
      </c>
      <c r="I2016" s="5">
        <v>20</v>
      </c>
      <c r="J2016" s="6" t="s">
        <v>5</v>
      </c>
      <c r="K2016" s="6" t="s">
        <v>4</v>
      </c>
      <c r="L2016" s="7">
        <v>19.71</v>
      </c>
      <c r="M2016" s="6" t="s">
        <v>3</v>
      </c>
      <c r="N2016" s="5">
        <v>1</v>
      </c>
      <c r="O2016" s="1">
        <f>IFERROR(FIND("DRW ACY",B2016),"")</f>
        <v>19</v>
      </c>
      <c r="P2016" s="1">
        <f>IF(O2016="","",O2016+6)</f>
        <v>25</v>
      </c>
      <c r="Q2016" s="1">
        <f>LEN(B2016)</f>
        <v>34</v>
      </c>
      <c r="R2016" s="1" t="str">
        <f>IF(P2016="","",RIGHT(B2016,Q2016-P2016))</f>
        <v xml:space="preserve"> 311_2334</v>
      </c>
      <c r="U2016" cm="1">
        <f t="array" ref="U2016">MIN(IFERROR(FIND(_xlfn.SEQUENCE(10,,CHAR(48)),F2016),""))</f>
        <v>9</v>
      </c>
      <c r="V2016" s="1">
        <f>LEN(F2016)</f>
        <v>18</v>
      </c>
      <c r="W2016" s="1" t="str">
        <f>RIGHT(F2016,(V2016+1)-U2016)</f>
        <v>311_2334/A</v>
      </c>
      <c r="X2016" s="1" t="str">
        <f>LEFT(W2016,8)</f>
        <v>311_2334</v>
      </c>
      <c r="Y2016" s="1" t="str">
        <f>IF(E2016&lt;&gt;"",E2016,"A créer")</f>
        <v>1 A 5 M</v>
      </c>
      <c r="Z2016" s="2">
        <f>I2016</f>
        <v>20</v>
      </c>
      <c r="AA2016" s="1" t="str">
        <f>X2016&amp;" / "&amp;A2016</f>
        <v>311_2334 / 31285795</v>
      </c>
      <c r="AB2016" s="1">
        <f>A2016</f>
        <v>31285795</v>
      </c>
    </row>
    <row r="2017" spans="1:28" ht="15" x14ac:dyDescent="0.25">
      <c r="A2017" s="6">
        <v>29063406</v>
      </c>
      <c r="B2017" s="6" t="s">
        <v>3067</v>
      </c>
      <c r="C2017" s="6" t="s">
        <v>10</v>
      </c>
      <c r="D2017" s="6" t="s">
        <v>9</v>
      </c>
      <c r="E2017" s="6" t="s">
        <v>3066</v>
      </c>
      <c r="F2017" s="6" t="s">
        <v>3065</v>
      </c>
      <c r="G2017" s="6" t="s">
        <v>3</v>
      </c>
      <c r="H2017" s="6" t="s">
        <v>6</v>
      </c>
      <c r="I2017" s="5">
        <v>217</v>
      </c>
      <c r="J2017" s="6" t="s">
        <v>5</v>
      </c>
      <c r="K2017" s="6" t="s">
        <v>4</v>
      </c>
      <c r="L2017" s="7">
        <v>11.48</v>
      </c>
      <c r="M2017" s="6" t="s">
        <v>3</v>
      </c>
      <c r="N2017" s="5">
        <v>1</v>
      </c>
      <c r="O2017" s="1" t="str">
        <f>IFERROR(FIND("DRW ACY",B2017),"")</f>
        <v/>
      </c>
      <c r="P2017" s="1" t="str">
        <f>IF(O2017="","",O2017+6)</f>
        <v/>
      </c>
      <c r="Q2017" s="1">
        <f>LEN(B2017)</f>
        <v>14</v>
      </c>
      <c r="R2017" s="1" t="str">
        <f>IF(P2017="","",RIGHT(B2017,Q2017-P2017))</f>
        <v/>
      </c>
      <c r="U2017" cm="1">
        <f t="array" ref="U2017">MIN(IFERROR(FIND(_xlfn.SEQUENCE(10,,CHAR(48)),F2017),""))</f>
        <v>8</v>
      </c>
      <c r="V2017" s="1">
        <f>LEN(F2017)</f>
        <v>15</v>
      </c>
      <c r="W2017" s="1" t="str">
        <f>RIGHT(F2017,(V2017+1)-U2017)</f>
        <v>312_1814</v>
      </c>
      <c r="X2017" s="1" t="str">
        <f>LEFT(W2017,8)</f>
        <v>312_1814</v>
      </c>
      <c r="Y2017" s="1" t="str">
        <f>IF(E2017&lt;&gt;"",E2017,"A créer")</f>
        <v>1 A 7 A</v>
      </c>
      <c r="Z2017" s="2">
        <f>I2017</f>
        <v>217</v>
      </c>
      <c r="AA2017" s="1" t="str">
        <f>X2017&amp;" / "&amp;A2017</f>
        <v>312_1814 / 29063406</v>
      </c>
      <c r="AB2017" s="1">
        <f>A2017</f>
        <v>29063406</v>
      </c>
    </row>
    <row r="2018" spans="1:28" ht="15" x14ac:dyDescent="0.25">
      <c r="A2018" s="6">
        <v>29064338</v>
      </c>
      <c r="B2018" s="6" t="s">
        <v>3064</v>
      </c>
      <c r="C2018" s="6" t="s">
        <v>10</v>
      </c>
      <c r="D2018" s="6" t="s">
        <v>9</v>
      </c>
      <c r="E2018" s="6" t="s">
        <v>3063</v>
      </c>
      <c r="F2018" s="6" t="s">
        <v>3062</v>
      </c>
      <c r="G2018" s="6" t="s">
        <v>3</v>
      </c>
      <c r="H2018" s="6" t="s">
        <v>6</v>
      </c>
      <c r="I2018" s="5">
        <v>11</v>
      </c>
      <c r="J2018" s="6" t="s">
        <v>5</v>
      </c>
      <c r="K2018" s="6" t="s">
        <v>4</v>
      </c>
      <c r="L2018" s="7">
        <v>7.5</v>
      </c>
      <c r="M2018" s="6" t="s">
        <v>3</v>
      </c>
      <c r="N2018" s="5">
        <v>1</v>
      </c>
      <c r="O2018" s="1" t="str">
        <f>IFERROR(FIND("DRW ACY",B2018),"")</f>
        <v/>
      </c>
      <c r="P2018" s="1" t="str">
        <f>IF(O2018="","",O2018+6)</f>
        <v/>
      </c>
      <c r="Q2018" s="1">
        <f>LEN(B2018)</f>
        <v>19</v>
      </c>
      <c r="R2018" s="1" t="str">
        <f>IF(P2018="","",RIGHT(B2018,Q2018-P2018))</f>
        <v/>
      </c>
      <c r="U2018" cm="1">
        <f t="array" ref="U2018">MIN(IFERROR(FIND(_xlfn.SEQUENCE(10,,CHAR(48)),F2018),""))</f>
        <v>8</v>
      </c>
      <c r="V2018" s="1">
        <f>LEN(F2018)</f>
        <v>15</v>
      </c>
      <c r="W2018" s="1" t="str">
        <f>RIGHT(F2018,(V2018+1)-U2018)</f>
        <v>312_2913</v>
      </c>
      <c r="X2018" s="1" t="str">
        <f>LEFT(W2018,8)</f>
        <v>312_2913</v>
      </c>
      <c r="Y2018" s="1" t="str">
        <f>IF(E2018&lt;&gt;"",E2018,"A créer")</f>
        <v>1 A 5 J</v>
      </c>
      <c r="Z2018" s="2">
        <f>I2018</f>
        <v>11</v>
      </c>
      <c r="AA2018" s="1" t="str">
        <f>X2018&amp;" / "&amp;A2018</f>
        <v>312_2913 / 29064338</v>
      </c>
      <c r="AB2018" s="1">
        <f>A2018</f>
        <v>29064338</v>
      </c>
    </row>
    <row r="2019" spans="1:28" ht="15" x14ac:dyDescent="0.25">
      <c r="A2019" s="6">
        <v>29063229</v>
      </c>
      <c r="B2019" s="6" t="s">
        <v>3061</v>
      </c>
      <c r="C2019" s="6" t="s">
        <v>10</v>
      </c>
      <c r="D2019" s="6" t="s">
        <v>9</v>
      </c>
      <c r="E2019" s="6" t="s">
        <v>3060</v>
      </c>
      <c r="F2019" s="6" t="s">
        <v>3059</v>
      </c>
      <c r="G2019" s="6" t="s">
        <v>3</v>
      </c>
      <c r="H2019" s="6" t="s">
        <v>6</v>
      </c>
      <c r="I2019" s="5">
        <v>83</v>
      </c>
      <c r="J2019" s="6" t="s">
        <v>5</v>
      </c>
      <c r="K2019" s="6" t="s">
        <v>4</v>
      </c>
      <c r="L2019" s="7">
        <v>11.48</v>
      </c>
      <c r="M2019" s="6" t="s">
        <v>3</v>
      </c>
      <c r="N2019" s="5">
        <v>1</v>
      </c>
      <c r="O2019" s="1" t="str">
        <f>IFERROR(FIND("DRW ACY",B2019),"")</f>
        <v/>
      </c>
      <c r="P2019" s="1" t="str">
        <f>IF(O2019="","",O2019+6)</f>
        <v/>
      </c>
      <c r="Q2019" s="1">
        <f>LEN(B2019)</f>
        <v>14</v>
      </c>
      <c r="R2019" s="1" t="str">
        <f>IF(P2019="","",RIGHT(B2019,Q2019-P2019))</f>
        <v/>
      </c>
      <c r="U2019" cm="1">
        <f t="array" ref="U2019">MIN(IFERROR(FIND(_xlfn.SEQUENCE(10,,CHAR(48)),F2019),""))</f>
        <v>8</v>
      </c>
      <c r="V2019" s="1">
        <f>LEN(F2019)</f>
        <v>15</v>
      </c>
      <c r="W2019" s="1" t="str">
        <f>RIGHT(F2019,(V2019+1)-U2019)</f>
        <v>312_1736</v>
      </c>
      <c r="X2019" s="1" t="str">
        <f>LEFT(W2019,8)</f>
        <v>312_1736</v>
      </c>
      <c r="Y2019" s="1" t="str">
        <f>IF(E2019&lt;&gt;"",E2019,"A créer")</f>
        <v>1 A 7 B</v>
      </c>
      <c r="Z2019" s="2">
        <f>I2019</f>
        <v>83</v>
      </c>
      <c r="AA2019" s="1" t="str">
        <f>X2019&amp;" / "&amp;A2019</f>
        <v>312_1736 / 29063229</v>
      </c>
      <c r="AB2019" s="1">
        <f>A2019</f>
        <v>29063229</v>
      </c>
    </row>
    <row r="2020" spans="1:28" ht="15" x14ac:dyDescent="0.25">
      <c r="A2020" s="6">
        <v>29063254</v>
      </c>
      <c r="B2020" s="6" t="s">
        <v>3058</v>
      </c>
      <c r="C2020" s="6" t="s">
        <v>10</v>
      </c>
      <c r="D2020" s="6" t="s">
        <v>9</v>
      </c>
      <c r="E2020" s="6" t="s">
        <v>3057</v>
      </c>
      <c r="F2020" s="6" t="s">
        <v>3056</v>
      </c>
      <c r="G2020" s="6" t="s">
        <v>3</v>
      </c>
      <c r="H2020" s="6" t="s">
        <v>6</v>
      </c>
      <c r="I2020" s="5">
        <v>82</v>
      </c>
      <c r="J2020" s="6" t="s">
        <v>5</v>
      </c>
      <c r="K2020" s="6" t="s">
        <v>4</v>
      </c>
      <c r="L2020" s="7">
        <v>11.48</v>
      </c>
      <c r="M2020" s="6" t="s">
        <v>3</v>
      </c>
      <c r="N2020" s="5">
        <v>1</v>
      </c>
      <c r="O2020" s="1" t="str">
        <f>IFERROR(FIND("DRW ACY",B2020),"")</f>
        <v/>
      </c>
      <c r="P2020" s="1" t="str">
        <f>IF(O2020="","",O2020+6)</f>
        <v/>
      </c>
      <c r="Q2020" s="1">
        <f>LEN(B2020)</f>
        <v>14</v>
      </c>
      <c r="R2020" s="1" t="str">
        <f>IF(P2020="","",RIGHT(B2020,Q2020-P2020))</f>
        <v/>
      </c>
      <c r="U2020" cm="1">
        <f t="array" ref="U2020">MIN(IFERROR(FIND(_xlfn.SEQUENCE(10,,CHAR(48)),F2020),""))</f>
        <v>8</v>
      </c>
      <c r="V2020" s="1">
        <f>LEN(F2020)</f>
        <v>15</v>
      </c>
      <c r="W2020" s="1" t="str">
        <f>RIGHT(F2020,(V2020+1)-U2020)</f>
        <v>312_0026</v>
      </c>
      <c r="X2020" s="1" t="str">
        <f>LEFT(W2020,8)</f>
        <v>312_0026</v>
      </c>
      <c r="Y2020" s="1" t="str">
        <f>IF(E2020&lt;&gt;"",E2020,"A créer")</f>
        <v>1 A 7 C</v>
      </c>
      <c r="Z2020" s="2">
        <f>I2020</f>
        <v>82</v>
      </c>
      <c r="AA2020" s="1" t="str">
        <f>X2020&amp;" / "&amp;A2020</f>
        <v>312_0026 / 29063254</v>
      </c>
      <c r="AB2020" s="1">
        <f>A2020</f>
        <v>29063254</v>
      </c>
    </row>
    <row r="2021" spans="1:28" ht="15" x14ac:dyDescent="0.25">
      <c r="A2021" s="6">
        <v>29063434</v>
      </c>
      <c r="B2021" s="6" t="s">
        <v>3055</v>
      </c>
      <c r="C2021" s="6" t="s">
        <v>10</v>
      </c>
      <c r="D2021" s="6" t="s">
        <v>9</v>
      </c>
      <c r="E2021" s="6" t="s">
        <v>3054</v>
      </c>
      <c r="F2021" s="6" t="s">
        <v>3053</v>
      </c>
      <c r="G2021" s="6" t="s">
        <v>3</v>
      </c>
      <c r="H2021" s="6" t="s">
        <v>6</v>
      </c>
      <c r="I2021" s="5">
        <v>58</v>
      </c>
      <c r="J2021" s="6" t="s">
        <v>5</v>
      </c>
      <c r="K2021" s="6" t="s">
        <v>4</v>
      </c>
      <c r="L2021" s="7">
        <v>7.5</v>
      </c>
      <c r="M2021" s="6" t="s">
        <v>3</v>
      </c>
      <c r="N2021" s="5">
        <v>1</v>
      </c>
      <c r="O2021" s="1" t="str">
        <f>IFERROR(FIND("DRW ACY",B2021),"")</f>
        <v/>
      </c>
      <c r="P2021" s="1" t="str">
        <f>IF(O2021="","",O2021+6)</f>
        <v/>
      </c>
      <c r="Q2021" s="1">
        <f>LEN(B2021)</f>
        <v>14</v>
      </c>
      <c r="R2021" s="1" t="str">
        <f>IF(P2021="","",RIGHT(B2021,Q2021-P2021))</f>
        <v/>
      </c>
      <c r="U2021" cm="1">
        <f t="array" ref="U2021">MIN(IFERROR(FIND(_xlfn.SEQUENCE(10,,CHAR(48)),F2021),""))</f>
        <v>8</v>
      </c>
      <c r="V2021" s="1">
        <f>LEN(F2021)</f>
        <v>15</v>
      </c>
      <c r="W2021" s="1" t="str">
        <f>RIGHT(F2021,(V2021+1)-U2021)</f>
        <v>312_1679</v>
      </c>
      <c r="X2021" s="1" t="str">
        <f>LEFT(W2021,8)</f>
        <v>312_1679</v>
      </c>
      <c r="Y2021" s="1" t="str">
        <f>IF(E2021&lt;&gt;"",E2021,"A créer")</f>
        <v>1 A 7 D</v>
      </c>
      <c r="Z2021" s="2">
        <f>I2021</f>
        <v>58</v>
      </c>
      <c r="AA2021" s="1" t="str">
        <f>X2021&amp;" / "&amp;A2021</f>
        <v>312_1679 / 29063434</v>
      </c>
      <c r="AB2021" s="1">
        <f>A2021</f>
        <v>29063434</v>
      </c>
    </row>
    <row r="2022" spans="1:28" ht="15" x14ac:dyDescent="0.25">
      <c r="A2022" s="6">
        <v>29063739</v>
      </c>
      <c r="B2022" s="6" t="s">
        <v>3052</v>
      </c>
      <c r="C2022" s="6" t="s">
        <v>10</v>
      </c>
      <c r="D2022" s="6" t="s">
        <v>9</v>
      </c>
      <c r="E2022" s="6" t="s">
        <v>3051</v>
      </c>
      <c r="F2022" s="6" t="s">
        <v>3050</v>
      </c>
      <c r="G2022" s="6" t="s">
        <v>3</v>
      </c>
      <c r="H2022" s="6" t="s">
        <v>6</v>
      </c>
      <c r="I2022" s="5">
        <v>118</v>
      </c>
      <c r="J2022" s="6" t="s">
        <v>5</v>
      </c>
      <c r="K2022" s="6" t="s">
        <v>4</v>
      </c>
      <c r="L2022" s="7">
        <v>11.48</v>
      </c>
      <c r="M2022" s="6" t="s">
        <v>3</v>
      </c>
      <c r="N2022" s="5">
        <v>1</v>
      </c>
      <c r="O2022" s="1" t="str">
        <f>IFERROR(FIND("DRW ACY",B2022),"")</f>
        <v/>
      </c>
      <c r="P2022" s="1" t="str">
        <f>IF(O2022="","",O2022+6)</f>
        <v/>
      </c>
      <c r="Q2022" s="1">
        <f>LEN(B2022)</f>
        <v>14</v>
      </c>
      <c r="R2022" s="1" t="str">
        <f>IF(P2022="","",RIGHT(B2022,Q2022-P2022))</f>
        <v/>
      </c>
      <c r="U2022" cm="1">
        <f t="array" ref="U2022">MIN(IFERROR(FIND(_xlfn.SEQUENCE(10,,CHAR(48)),F2022),""))</f>
        <v>8</v>
      </c>
      <c r="V2022" s="1">
        <f>LEN(F2022)</f>
        <v>15</v>
      </c>
      <c r="W2022" s="1" t="str">
        <f>RIGHT(F2022,(V2022+1)-U2022)</f>
        <v>312_2570</v>
      </c>
      <c r="X2022" s="1" t="str">
        <f>LEFT(W2022,8)</f>
        <v>312_2570</v>
      </c>
      <c r="Y2022" s="1" t="str">
        <f>IF(E2022&lt;&gt;"",E2022,"A créer")</f>
        <v>1 A 7 E</v>
      </c>
      <c r="Z2022" s="2">
        <f>I2022</f>
        <v>118</v>
      </c>
      <c r="AA2022" s="1" t="str">
        <f>X2022&amp;" / "&amp;A2022</f>
        <v>312_2570 / 29063739</v>
      </c>
      <c r="AB2022" s="1">
        <f>A2022</f>
        <v>29063739</v>
      </c>
    </row>
    <row r="2023" spans="1:28" ht="15" x14ac:dyDescent="0.25">
      <c r="A2023" s="6">
        <v>29063361</v>
      </c>
      <c r="B2023" s="6" t="s">
        <v>3049</v>
      </c>
      <c r="C2023" s="6" t="s">
        <v>10</v>
      </c>
      <c r="D2023" s="6" t="s">
        <v>9</v>
      </c>
      <c r="E2023" s="6" t="s">
        <v>3048</v>
      </c>
      <c r="F2023" s="6" t="s">
        <v>3047</v>
      </c>
      <c r="G2023" s="6" t="s">
        <v>3</v>
      </c>
      <c r="H2023" s="6" t="s">
        <v>6</v>
      </c>
      <c r="I2023" s="5">
        <v>130</v>
      </c>
      <c r="J2023" s="6" t="s">
        <v>5</v>
      </c>
      <c r="K2023" s="6" t="s">
        <v>4</v>
      </c>
      <c r="L2023" s="7">
        <v>11.48</v>
      </c>
      <c r="M2023" s="6" t="s">
        <v>3</v>
      </c>
      <c r="N2023" s="5">
        <v>1</v>
      </c>
      <c r="O2023" s="1" t="str">
        <f>IFERROR(FIND("DRW ACY",B2023),"")</f>
        <v/>
      </c>
      <c r="P2023" s="1" t="str">
        <f>IF(O2023="","",O2023+6)</f>
        <v/>
      </c>
      <c r="Q2023" s="1">
        <f>LEN(B2023)</f>
        <v>13</v>
      </c>
      <c r="R2023" s="1" t="str">
        <f>IF(P2023="","",RIGHT(B2023,Q2023-P2023))</f>
        <v/>
      </c>
      <c r="U2023" cm="1">
        <f t="array" ref="U2023">MIN(IFERROR(FIND(_xlfn.SEQUENCE(10,,CHAR(48)),F2023),""))</f>
        <v>8</v>
      </c>
      <c r="V2023" s="1">
        <f>LEN(F2023)</f>
        <v>15</v>
      </c>
      <c r="W2023" s="1" t="str">
        <f>RIGHT(F2023,(V2023+1)-U2023)</f>
        <v>312_1227</v>
      </c>
      <c r="X2023" s="1" t="str">
        <f>LEFT(W2023,8)</f>
        <v>312_1227</v>
      </c>
      <c r="Y2023" s="1" t="str">
        <f>IF(E2023&lt;&gt;"",E2023,"A créer")</f>
        <v>1 A 7 F</v>
      </c>
      <c r="Z2023" s="2">
        <f>I2023</f>
        <v>130</v>
      </c>
      <c r="AA2023" s="1" t="str">
        <f>X2023&amp;" / "&amp;A2023</f>
        <v>312_1227 / 29063361</v>
      </c>
      <c r="AB2023" s="1">
        <f>A2023</f>
        <v>29063361</v>
      </c>
    </row>
    <row r="2024" spans="1:28" ht="15" x14ac:dyDescent="0.25">
      <c r="A2024" s="6">
        <v>29063233</v>
      </c>
      <c r="B2024" s="6" t="s">
        <v>3046</v>
      </c>
      <c r="C2024" s="6" t="s">
        <v>10</v>
      </c>
      <c r="D2024" s="6" t="s">
        <v>9</v>
      </c>
      <c r="E2024" s="6" t="s">
        <v>3045</v>
      </c>
      <c r="F2024" s="6" t="s">
        <v>3044</v>
      </c>
      <c r="G2024" s="6" t="s">
        <v>3</v>
      </c>
      <c r="H2024" s="6" t="s">
        <v>6</v>
      </c>
      <c r="I2024" s="5">
        <v>28</v>
      </c>
      <c r="J2024" s="6" t="s">
        <v>5</v>
      </c>
      <c r="K2024" s="6" t="s">
        <v>4</v>
      </c>
      <c r="L2024" s="7">
        <v>11.48</v>
      </c>
      <c r="M2024" s="6" t="s">
        <v>3</v>
      </c>
      <c r="N2024" s="5">
        <v>1</v>
      </c>
      <c r="O2024" s="1" t="str">
        <f>IFERROR(FIND("DRW ACY",B2024),"")</f>
        <v/>
      </c>
      <c r="P2024" s="1" t="str">
        <f>IF(O2024="","",O2024+6)</f>
        <v/>
      </c>
      <c r="Q2024" s="1">
        <f>LEN(B2024)</f>
        <v>14</v>
      </c>
      <c r="R2024" s="1" t="str">
        <f>IF(P2024="","",RIGHT(B2024,Q2024-P2024))</f>
        <v/>
      </c>
      <c r="U2024" cm="1">
        <f t="array" ref="U2024">MIN(IFERROR(FIND(_xlfn.SEQUENCE(10,,CHAR(48)),F2024),""))</f>
        <v>8</v>
      </c>
      <c r="V2024" s="1">
        <f>LEN(F2024)</f>
        <v>15</v>
      </c>
      <c r="W2024" s="1" t="str">
        <f>RIGHT(F2024,(V2024+1)-U2024)</f>
        <v>312_1737</v>
      </c>
      <c r="X2024" s="1" t="str">
        <f>LEFT(W2024,8)</f>
        <v>312_1737</v>
      </c>
      <c r="Y2024" s="1" t="str">
        <f>IF(E2024&lt;&gt;"",E2024,"A créer")</f>
        <v>1 A 7 H</v>
      </c>
      <c r="Z2024" s="2">
        <f>I2024</f>
        <v>28</v>
      </c>
      <c r="AA2024" s="1" t="str">
        <f>X2024&amp;" / "&amp;A2024</f>
        <v>312_1737 / 29063233</v>
      </c>
      <c r="AB2024" s="1">
        <f>A2024</f>
        <v>29063233</v>
      </c>
    </row>
    <row r="2025" spans="1:28" ht="15" x14ac:dyDescent="0.25">
      <c r="A2025" s="6">
        <v>29063257</v>
      </c>
      <c r="B2025" s="6" t="s">
        <v>3043</v>
      </c>
      <c r="C2025" s="6" t="s">
        <v>10</v>
      </c>
      <c r="D2025" s="6" t="s">
        <v>9</v>
      </c>
      <c r="E2025" s="6" t="s">
        <v>3042</v>
      </c>
      <c r="F2025" s="6" t="s">
        <v>3041</v>
      </c>
      <c r="G2025" s="6" t="s">
        <v>3</v>
      </c>
      <c r="H2025" s="6" t="s">
        <v>6</v>
      </c>
      <c r="I2025" s="5">
        <v>416</v>
      </c>
      <c r="J2025" s="6" t="s">
        <v>5</v>
      </c>
      <c r="K2025" s="6" t="s">
        <v>4</v>
      </c>
      <c r="L2025" s="7">
        <v>20.260000000000002</v>
      </c>
      <c r="M2025" s="6" t="s">
        <v>3</v>
      </c>
      <c r="N2025" s="5">
        <v>1</v>
      </c>
      <c r="O2025" s="1" t="str">
        <f>IFERROR(FIND("DRW ACY",B2025),"")</f>
        <v/>
      </c>
      <c r="P2025" s="1" t="str">
        <f>IF(O2025="","",O2025+6)</f>
        <v/>
      </c>
      <c r="Q2025" s="1">
        <f>LEN(B2025)</f>
        <v>25</v>
      </c>
      <c r="R2025" s="1" t="str">
        <f>IF(P2025="","",RIGHT(B2025,Q2025-P2025))</f>
        <v/>
      </c>
      <c r="U2025" cm="1">
        <f t="array" ref="U2025">MIN(IFERROR(FIND(_xlfn.SEQUENCE(10,,CHAR(48)),F2025),""))</f>
        <v>8</v>
      </c>
      <c r="V2025" s="1">
        <f>LEN(F2025)</f>
        <v>15</v>
      </c>
      <c r="W2025" s="1" t="str">
        <f>RIGHT(F2025,(V2025+1)-U2025)</f>
        <v>312_1667</v>
      </c>
      <c r="X2025" s="1" t="str">
        <f>LEFT(W2025,8)</f>
        <v>312_1667</v>
      </c>
      <c r="Y2025" s="1" t="str">
        <f>IF(E2025&lt;&gt;"",E2025,"A créer")</f>
        <v>1 A 7 I</v>
      </c>
      <c r="Z2025" s="2">
        <f>I2025</f>
        <v>416</v>
      </c>
      <c r="AA2025" s="1" t="str">
        <f>X2025&amp;" / "&amp;A2025</f>
        <v>312_1667 / 29063257</v>
      </c>
      <c r="AB2025" s="1">
        <f>A2025</f>
        <v>29063257</v>
      </c>
    </row>
    <row r="2026" spans="1:28" ht="15" x14ac:dyDescent="0.25">
      <c r="A2026" s="6">
        <v>29063166</v>
      </c>
      <c r="B2026" s="6" t="s">
        <v>3040</v>
      </c>
      <c r="C2026" s="6" t="s">
        <v>10</v>
      </c>
      <c r="D2026" s="6" t="s">
        <v>9</v>
      </c>
      <c r="E2026" s="6" t="s">
        <v>3039</v>
      </c>
      <c r="F2026" s="6" t="s">
        <v>3038</v>
      </c>
      <c r="G2026" s="6" t="s">
        <v>3</v>
      </c>
      <c r="H2026" s="6" t="s">
        <v>6</v>
      </c>
      <c r="I2026" s="5">
        <v>33</v>
      </c>
      <c r="J2026" s="6" t="s">
        <v>5</v>
      </c>
      <c r="K2026" s="6" t="s">
        <v>4</v>
      </c>
      <c r="L2026" s="7">
        <v>23</v>
      </c>
      <c r="M2026" s="6" t="s">
        <v>3</v>
      </c>
      <c r="N2026" s="5">
        <v>1</v>
      </c>
      <c r="O2026" s="1" t="str">
        <f>IFERROR(FIND("DRW ACY",B2026),"")</f>
        <v/>
      </c>
      <c r="P2026" s="1" t="str">
        <f>IF(O2026="","",O2026+6)</f>
        <v/>
      </c>
      <c r="Q2026" s="1">
        <f>LEN(B2026)</f>
        <v>14</v>
      </c>
      <c r="R2026" s="1" t="str">
        <f>IF(P2026="","",RIGHT(B2026,Q2026-P2026))</f>
        <v/>
      </c>
      <c r="U2026" cm="1">
        <f t="array" ref="U2026">MIN(IFERROR(FIND(_xlfn.SEQUENCE(10,,CHAR(48)),F2026),""))</f>
        <v>8</v>
      </c>
      <c r="V2026" s="1">
        <f>LEN(F2026)</f>
        <v>15</v>
      </c>
      <c r="W2026" s="1" t="str">
        <f>RIGHT(F2026,(V2026+1)-U2026)</f>
        <v>312_0221</v>
      </c>
      <c r="X2026" s="1" t="str">
        <f>LEFT(W2026,8)</f>
        <v>312_0221</v>
      </c>
      <c r="Y2026" s="1" t="str">
        <f>IF(E2026&lt;&gt;"",E2026,"A créer")</f>
        <v>1 A 7 J</v>
      </c>
      <c r="Z2026" s="2">
        <f>I2026</f>
        <v>33</v>
      </c>
      <c r="AA2026" s="1" t="str">
        <f>X2026&amp;" / "&amp;A2026</f>
        <v>312_0221 / 29063166</v>
      </c>
      <c r="AB2026" s="1">
        <f>A2026</f>
        <v>29063166</v>
      </c>
    </row>
    <row r="2027" spans="1:28" ht="15" x14ac:dyDescent="0.25">
      <c r="A2027" s="6">
        <v>29063236</v>
      </c>
      <c r="B2027" s="6" t="s">
        <v>3037</v>
      </c>
      <c r="C2027" s="6" t="s">
        <v>10</v>
      </c>
      <c r="D2027" s="6" t="s">
        <v>9</v>
      </c>
      <c r="E2027" s="6" t="s">
        <v>3036</v>
      </c>
      <c r="F2027" s="6" t="s">
        <v>3035</v>
      </c>
      <c r="G2027" s="6" t="s">
        <v>3</v>
      </c>
      <c r="H2027" s="6" t="s">
        <v>6</v>
      </c>
      <c r="I2027" s="5">
        <v>114</v>
      </c>
      <c r="J2027" s="6" t="s">
        <v>5</v>
      </c>
      <c r="K2027" s="6" t="s">
        <v>4</v>
      </c>
      <c r="L2027" s="7">
        <v>11.48</v>
      </c>
      <c r="M2027" s="6" t="s">
        <v>3</v>
      </c>
      <c r="N2027" s="5">
        <v>1</v>
      </c>
      <c r="O2027" s="1" t="str">
        <f>IFERROR(FIND("DRW ACY",B2027),"")</f>
        <v/>
      </c>
      <c r="P2027" s="1" t="str">
        <f>IF(O2027="","",O2027+6)</f>
        <v/>
      </c>
      <c r="Q2027" s="1">
        <f>LEN(B2027)</f>
        <v>14</v>
      </c>
      <c r="R2027" s="1" t="str">
        <f>IF(P2027="","",RIGHT(B2027,Q2027-P2027))</f>
        <v/>
      </c>
      <c r="U2027" cm="1">
        <f t="array" ref="U2027">MIN(IFERROR(FIND(_xlfn.SEQUENCE(10,,CHAR(48)),F2027),""))</f>
        <v>8</v>
      </c>
      <c r="V2027" s="1">
        <f>LEN(F2027)</f>
        <v>15</v>
      </c>
      <c r="W2027" s="1" t="str">
        <f>RIGHT(F2027,(V2027+1)-U2027)</f>
        <v>312_1554</v>
      </c>
      <c r="X2027" s="1" t="str">
        <f>LEFT(W2027,8)</f>
        <v>312_1554</v>
      </c>
      <c r="Y2027" s="1" t="str">
        <f>IF(E2027&lt;&gt;"",E2027,"A créer")</f>
        <v>1 A 7 K</v>
      </c>
      <c r="Z2027" s="2">
        <f>I2027</f>
        <v>114</v>
      </c>
      <c r="AA2027" s="1" t="str">
        <f>X2027&amp;" / "&amp;A2027</f>
        <v>312_1554 / 29063236</v>
      </c>
      <c r="AB2027" s="1">
        <f>A2027</f>
        <v>29063236</v>
      </c>
    </row>
    <row r="2028" spans="1:28" ht="15" x14ac:dyDescent="0.25">
      <c r="A2028" s="6">
        <v>29063507</v>
      </c>
      <c r="B2028" s="6" t="s">
        <v>3034</v>
      </c>
      <c r="C2028" s="6" t="s">
        <v>10</v>
      </c>
      <c r="D2028" s="6" t="s">
        <v>9</v>
      </c>
      <c r="E2028" s="6" t="s">
        <v>3033</v>
      </c>
      <c r="F2028" s="6" t="s">
        <v>3032</v>
      </c>
      <c r="G2028" s="6" t="s">
        <v>3</v>
      </c>
      <c r="H2028" s="6" t="s">
        <v>6</v>
      </c>
      <c r="I2028" s="5">
        <v>118</v>
      </c>
      <c r="J2028" s="6" t="s">
        <v>5</v>
      </c>
      <c r="K2028" s="6" t="s">
        <v>4</v>
      </c>
      <c r="L2028" s="7">
        <v>11.48</v>
      </c>
      <c r="M2028" s="6" t="s">
        <v>3</v>
      </c>
      <c r="N2028" s="5">
        <v>1</v>
      </c>
      <c r="O2028" s="1" t="str">
        <f>IFERROR(FIND("DRW ACY",B2028),"")</f>
        <v/>
      </c>
      <c r="P2028" s="1" t="str">
        <f>IF(O2028="","",O2028+6)</f>
        <v/>
      </c>
      <c r="Q2028" s="1">
        <f>LEN(B2028)</f>
        <v>14</v>
      </c>
      <c r="R2028" s="1" t="str">
        <f>IF(P2028="","",RIGHT(B2028,Q2028-P2028))</f>
        <v/>
      </c>
      <c r="U2028" cm="1">
        <f t="array" ref="U2028">MIN(IFERROR(FIND(_xlfn.SEQUENCE(10,,CHAR(48)),F2028),""))</f>
        <v>8</v>
      </c>
      <c r="V2028" s="1">
        <f>LEN(F2028)</f>
        <v>15</v>
      </c>
      <c r="W2028" s="1" t="str">
        <f>RIGHT(F2028,(V2028+1)-U2028)</f>
        <v>312_2380</v>
      </c>
      <c r="X2028" s="1" t="str">
        <f>LEFT(W2028,8)</f>
        <v>312_2380</v>
      </c>
      <c r="Y2028" s="1" t="str">
        <f>IF(E2028&lt;&gt;"",E2028,"A créer")</f>
        <v>1 A 7 L</v>
      </c>
      <c r="Z2028" s="2">
        <f>I2028</f>
        <v>118</v>
      </c>
      <c r="AA2028" s="1" t="str">
        <f>X2028&amp;" / "&amp;A2028</f>
        <v>312_2380 / 29063507</v>
      </c>
      <c r="AB2028" s="1">
        <f>A2028</f>
        <v>29063507</v>
      </c>
    </row>
    <row r="2029" spans="1:28" ht="15" x14ac:dyDescent="0.25">
      <c r="A2029" s="6">
        <v>29063645</v>
      </c>
      <c r="B2029" s="6" t="s">
        <v>3031</v>
      </c>
      <c r="C2029" s="6" t="s">
        <v>10</v>
      </c>
      <c r="D2029" s="6" t="s">
        <v>9</v>
      </c>
      <c r="E2029" s="6" t="s">
        <v>3030</v>
      </c>
      <c r="F2029" s="6" t="s">
        <v>3029</v>
      </c>
      <c r="G2029" s="6" t="s">
        <v>3</v>
      </c>
      <c r="H2029" s="6" t="s">
        <v>6</v>
      </c>
      <c r="I2029" s="5">
        <v>231</v>
      </c>
      <c r="J2029" s="6" t="s">
        <v>5</v>
      </c>
      <c r="K2029" s="6" t="s">
        <v>4</v>
      </c>
      <c r="L2029" s="7">
        <v>10.07</v>
      </c>
      <c r="M2029" s="6" t="s">
        <v>3</v>
      </c>
      <c r="N2029" s="5">
        <v>1</v>
      </c>
      <c r="O2029" s="1" t="str">
        <f>IFERROR(FIND("DRW ACY",B2029),"")</f>
        <v/>
      </c>
      <c r="P2029" s="1" t="str">
        <f>IF(O2029="","",O2029+6)</f>
        <v/>
      </c>
      <c r="Q2029" s="1">
        <f>LEN(B2029)</f>
        <v>14</v>
      </c>
      <c r="R2029" s="1" t="str">
        <f>IF(P2029="","",RIGHT(B2029,Q2029-P2029))</f>
        <v/>
      </c>
      <c r="U2029" cm="1">
        <f t="array" ref="U2029">MIN(IFERROR(FIND(_xlfn.SEQUENCE(10,,CHAR(48)),F2029),""))</f>
        <v>8</v>
      </c>
      <c r="V2029" s="1">
        <f>LEN(F2029)</f>
        <v>15</v>
      </c>
      <c r="W2029" s="1" t="str">
        <f>RIGHT(F2029,(V2029+1)-U2029)</f>
        <v>312_2460</v>
      </c>
      <c r="X2029" s="1" t="str">
        <f>LEFT(W2029,8)</f>
        <v>312_2460</v>
      </c>
      <c r="Y2029" s="1" t="str">
        <f>IF(E2029&lt;&gt;"",E2029,"A créer")</f>
        <v>1 A 7 M</v>
      </c>
      <c r="Z2029" s="2">
        <f>I2029</f>
        <v>231</v>
      </c>
      <c r="AA2029" s="1" t="str">
        <f>X2029&amp;" / "&amp;A2029</f>
        <v>312_2460 / 29063645</v>
      </c>
      <c r="AB2029" s="1">
        <f>A2029</f>
        <v>29063645</v>
      </c>
    </row>
    <row r="2030" spans="1:28" ht="15" x14ac:dyDescent="0.25">
      <c r="A2030" s="6">
        <v>29063355</v>
      </c>
      <c r="B2030" s="6" t="s">
        <v>3028</v>
      </c>
      <c r="C2030" s="6" t="s">
        <v>10</v>
      </c>
      <c r="D2030" s="6" t="s">
        <v>9</v>
      </c>
      <c r="E2030" s="6" t="s">
        <v>3025</v>
      </c>
      <c r="F2030" s="6" t="s">
        <v>3027</v>
      </c>
      <c r="G2030" s="6" t="s">
        <v>3</v>
      </c>
      <c r="H2030" s="6" t="s">
        <v>6</v>
      </c>
      <c r="I2030" s="5">
        <v>46</v>
      </c>
      <c r="J2030" s="6" t="s">
        <v>5</v>
      </c>
      <c r="K2030" s="6" t="s">
        <v>4</v>
      </c>
      <c r="L2030" s="7">
        <v>85</v>
      </c>
      <c r="M2030" s="6" t="s">
        <v>3</v>
      </c>
      <c r="N2030" s="5">
        <v>1</v>
      </c>
      <c r="O2030" s="1" t="str">
        <f>IFERROR(FIND("DRW ACY",B2030),"")</f>
        <v/>
      </c>
      <c r="P2030" s="1" t="str">
        <f>IF(O2030="","",O2030+6)</f>
        <v/>
      </c>
      <c r="Q2030" s="1">
        <f>LEN(B2030)</f>
        <v>30</v>
      </c>
      <c r="R2030" s="1" t="str">
        <f>IF(P2030="","",RIGHT(B2030,Q2030-P2030))</f>
        <v/>
      </c>
      <c r="U2030" cm="1">
        <f t="array" ref="U2030">MIN(IFERROR(FIND(_xlfn.SEQUENCE(10,,CHAR(48)),F2030),""))</f>
        <v>8</v>
      </c>
      <c r="V2030" s="1">
        <f>LEN(F2030)</f>
        <v>15</v>
      </c>
      <c r="W2030" s="1" t="str">
        <f>RIGHT(F2030,(V2030+1)-U2030)</f>
        <v>611_1577</v>
      </c>
      <c r="X2030" s="1" t="str">
        <f>LEFT(W2030,8)</f>
        <v>611_1577</v>
      </c>
      <c r="Y2030" s="1" t="str">
        <f>IF(E2030&lt;&gt;"",E2030,"A créer")</f>
        <v>1 A 8 A</v>
      </c>
      <c r="Z2030" s="2">
        <f>I2030</f>
        <v>46</v>
      </c>
      <c r="AA2030" s="1" t="str">
        <f>X2030&amp;" / "&amp;A2030</f>
        <v>611_1577 / 29063355</v>
      </c>
      <c r="AB2030" s="1">
        <f>A2030</f>
        <v>29063355</v>
      </c>
    </row>
    <row r="2031" spans="1:28" ht="15" x14ac:dyDescent="0.25">
      <c r="A2031" s="6">
        <v>29063344</v>
      </c>
      <c r="B2031" s="6" t="s">
        <v>3026</v>
      </c>
      <c r="C2031" s="6" t="s">
        <v>10</v>
      </c>
      <c r="D2031" s="6" t="s">
        <v>9</v>
      </c>
      <c r="E2031" s="6" t="s">
        <v>3025</v>
      </c>
      <c r="F2031" s="6" t="s">
        <v>3024</v>
      </c>
      <c r="G2031" s="6" t="s">
        <v>3</v>
      </c>
      <c r="H2031" s="6" t="s">
        <v>6</v>
      </c>
      <c r="I2031" s="5">
        <v>52</v>
      </c>
      <c r="J2031" s="6" t="s">
        <v>5</v>
      </c>
      <c r="K2031" s="6" t="s">
        <v>4</v>
      </c>
      <c r="L2031" s="7">
        <v>35</v>
      </c>
      <c r="M2031" s="6" t="s">
        <v>3</v>
      </c>
      <c r="N2031" s="5">
        <v>1</v>
      </c>
      <c r="O2031" s="1" t="str">
        <f>IFERROR(FIND("DRW ACY",B2031),"")</f>
        <v/>
      </c>
      <c r="P2031" s="1" t="str">
        <f>IF(O2031="","",O2031+6)</f>
        <v/>
      </c>
      <c r="Q2031" s="1">
        <f>LEN(B2031)</f>
        <v>16</v>
      </c>
      <c r="R2031" s="1" t="str">
        <f>IF(P2031="","",RIGHT(B2031,Q2031-P2031))</f>
        <v/>
      </c>
      <c r="U2031" cm="1">
        <f t="array" ref="U2031">MIN(IFERROR(FIND(_xlfn.SEQUENCE(10,,CHAR(48)),F2031),""))</f>
        <v>8</v>
      </c>
      <c r="V2031" s="1">
        <f>LEN(F2031)</f>
        <v>15</v>
      </c>
      <c r="W2031" s="1" t="str">
        <f>RIGHT(F2031,(V2031+1)-U2031)</f>
        <v>611_1570</v>
      </c>
      <c r="X2031" s="1" t="str">
        <f>LEFT(W2031,8)</f>
        <v>611_1570</v>
      </c>
      <c r="Y2031" s="1" t="str">
        <f>IF(E2031&lt;&gt;"",E2031,"A créer")</f>
        <v>1 A 8 A</v>
      </c>
      <c r="Z2031" s="2">
        <f>I2031</f>
        <v>52</v>
      </c>
      <c r="AA2031" s="1" t="str">
        <f>X2031&amp;" / "&amp;A2031</f>
        <v>611_1570 / 29063344</v>
      </c>
      <c r="AB2031" s="1">
        <f>A2031</f>
        <v>29063344</v>
      </c>
    </row>
    <row r="2032" spans="1:28" ht="15" x14ac:dyDescent="0.25">
      <c r="A2032" s="6">
        <v>29063292</v>
      </c>
      <c r="B2032" s="6" t="s">
        <v>3023</v>
      </c>
      <c r="C2032" s="6" t="s">
        <v>10</v>
      </c>
      <c r="D2032" s="6" t="s">
        <v>9</v>
      </c>
      <c r="E2032" s="6" t="s">
        <v>3020</v>
      </c>
      <c r="F2032" s="6" t="s">
        <v>3022</v>
      </c>
      <c r="G2032" s="6" t="s">
        <v>3</v>
      </c>
      <c r="H2032" s="6" t="s">
        <v>6</v>
      </c>
      <c r="I2032" s="5">
        <v>46</v>
      </c>
      <c r="J2032" s="6" t="s">
        <v>5</v>
      </c>
      <c r="K2032" s="6" t="s">
        <v>4</v>
      </c>
      <c r="L2032" s="7">
        <v>95</v>
      </c>
      <c r="M2032" s="6" t="s">
        <v>3</v>
      </c>
      <c r="N2032" s="5">
        <v>1</v>
      </c>
      <c r="O2032" s="1" t="str">
        <f>IFERROR(FIND("DRW ACY",B2032),"")</f>
        <v/>
      </c>
      <c r="P2032" s="1" t="str">
        <f>IF(O2032="","",O2032+6)</f>
        <v/>
      </c>
      <c r="Q2032" s="1">
        <f>LEN(B2032)</f>
        <v>15</v>
      </c>
      <c r="R2032" s="1" t="str">
        <f>IF(P2032="","",RIGHT(B2032,Q2032-P2032))</f>
        <v/>
      </c>
      <c r="U2032" cm="1">
        <f t="array" ref="U2032">MIN(IFERROR(FIND(_xlfn.SEQUENCE(10,,CHAR(48)),F2032),""))</f>
        <v>8</v>
      </c>
      <c r="V2032" s="1">
        <f>LEN(F2032)</f>
        <v>15</v>
      </c>
      <c r="W2032" s="1" t="str">
        <f>RIGHT(F2032,(V2032+1)-U2032)</f>
        <v>811_0498</v>
      </c>
      <c r="X2032" s="1" t="str">
        <f>LEFT(W2032,8)</f>
        <v>811_0498</v>
      </c>
      <c r="Y2032" s="1" t="str">
        <f>IF(E2032&lt;&gt;"",E2032,"A créer")</f>
        <v>1 A 8 C</v>
      </c>
      <c r="Z2032" s="2">
        <f>I2032</f>
        <v>46</v>
      </c>
      <c r="AA2032" s="1" t="str">
        <f>X2032&amp;" / "&amp;A2032</f>
        <v>811_0498 / 29063292</v>
      </c>
      <c r="AB2032" s="1">
        <f>A2032</f>
        <v>29063292</v>
      </c>
    </row>
    <row r="2033" spans="1:28" ht="15" x14ac:dyDescent="0.25">
      <c r="A2033" s="6">
        <v>29063294</v>
      </c>
      <c r="B2033" s="6" t="s">
        <v>3021</v>
      </c>
      <c r="C2033" s="6" t="s">
        <v>10</v>
      </c>
      <c r="D2033" s="6" t="s">
        <v>9</v>
      </c>
      <c r="E2033" s="6" t="s">
        <v>3020</v>
      </c>
      <c r="F2033" s="6" t="s">
        <v>3019</v>
      </c>
      <c r="G2033" s="6" t="s">
        <v>3</v>
      </c>
      <c r="H2033" s="6" t="s">
        <v>6</v>
      </c>
      <c r="I2033" s="5">
        <v>39</v>
      </c>
      <c r="J2033" s="6" t="s">
        <v>5</v>
      </c>
      <c r="K2033" s="6" t="s">
        <v>4</v>
      </c>
      <c r="L2033" s="7">
        <v>50</v>
      </c>
      <c r="M2033" s="6" t="s">
        <v>3</v>
      </c>
      <c r="N2033" s="5">
        <v>1</v>
      </c>
      <c r="O2033" s="1" t="str">
        <f>IFERROR(FIND("DRW ACY",B2033),"")</f>
        <v/>
      </c>
      <c r="P2033" s="1" t="str">
        <f>IF(O2033="","",O2033+6)</f>
        <v/>
      </c>
      <c r="Q2033" s="1">
        <f>LEN(B2033)</f>
        <v>15</v>
      </c>
      <c r="R2033" s="1" t="str">
        <f>IF(P2033="","",RIGHT(B2033,Q2033-P2033))</f>
        <v/>
      </c>
      <c r="U2033" cm="1">
        <f t="array" ref="U2033">MIN(IFERROR(FIND(_xlfn.SEQUENCE(10,,CHAR(48)),F2033),""))</f>
        <v>8</v>
      </c>
      <c r="V2033" s="1">
        <f>LEN(F2033)</f>
        <v>15</v>
      </c>
      <c r="W2033" s="1" t="str">
        <f>RIGHT(F2033,(V2033+1)-U2033)</f>
        <v>811_0499</v>
      </c>
      <c r="X2033" s="1" t="str">
        <f>LEFT(W2033,8)</f>
        <v>811_0499</v>
      </c>
      <c r="Y2033" s="1" t="str">
        <f>IF(E2033&lt;&gt;"",E2033,"A créer")</f>
        <v>1 A 8 C</v>
      </c>
      <c r="Z2033" s="2">
        <f>I2033</f>
        <v>39</v>
      </c>
      <c r="AA2033" s="1" t="str">
        <f>X2033&amp;" / "&amp;A2033</f>
        <v>811_0499 / 29063294</v>
      </c>
      <c r="AB2033" s="1">
        <f>A2033</f>
        <v>29063294</v>
      </c>
    </row>
    <row r="2034" spans="1:28" ht="15" x14ac:dyDescent="0.25">
      <c r="A2034" s="6">
        <v>29063585</v>
      </c>
      <c r="B2034" s="6" t="s">
        <v>3018</v>
      </c>
      <c r="C2034" s="6" t="s">
        <v>10</v>
      </c>
      <c r="D2034" s="6" t="s">
        <v>9</v>
      </c>
      <c r="E2034" s="6" t="s">
        <v>3015</v>
      </c>
      <c r="F2034" s="6" t="s">
        <v>3017</v>
      </c>
      <c r="G2034" s="6" t="s">
        <v>3</v>
      </c>
      <c r="H2034" s="6" t="s">
        <v>6</v>
      </c>
      <c r="I2034" s="5">
        <v>32</v>
      </c>
      <c r="J2034" s="6" t="s">
        <v>5</v>
      </c>
      <c r="K2034" s="6" t="s">
        <v>4</v>
      </c>
      <c r="L2034" s="7">
        <v>15.9</v>
      </c>
      <c r="M2034" s="6" t="s">
        <v>3</v>
      </c>
      <c r="N2034" s="5">
        <v>1</v>
      </c>
      <c r="O2034" s="1" t="str">
        <f>IFERROR(FIND("DRW ACY",B2034),"")</f>
        <v/>
      </c>
      <c r="P2034" s="1" t="str">
        <f>IF(O2034="","",O2034+6)</f>
        <v/>
      </c>
      <c r="Q2034" s="1">
        <f>LEN(B2034)</f>
        <v>16</v>
      </c>
      <c r="R2034" s="1" t="str">
        <f>IF(P2034="","",RIGHT(B2034,Q2034-P2034))</f>
        <v/>
      </c>
      <c r="U2034" cm="1">
        <f t="array" ref="U2034">MIN(IFERROR(FIND(_xlfn.SEQUENCE(10,,CHAR(48)),F2034),""))</f>
        <v>8</v>
      </c>
      <c r="V2034" s="1">
        <f>LEN(F2034)</f>
        <v>15</v>
      </c>
      <c r="W2034" s="1" t="str">
        <f>RIGHT(F2034,(V2034+1)-U2034)</f>
        <v>611_2036</v>
      </c>
      <c r="X2034" s="1" t="str">
        <f>LEFT(W2034,8)</f>
        <v>611_2036</v>
      </c>
      <c r="Y2034" s="1" t="str">
        <f>IF(E2034&lt;&gt;"",E2034,"A créer")</f>
        <v>1 A 8 D</v>
      </c>
      <c r="Z2034" s="2">
        <f>I2034</f>
        <v>32</v>
      </c>
      <c r="AA2034" s="1" t="str">
        <f>X2034&amp;" / "&amp;A2034</f>
        <v>611_2036 / 29063585</v>
      </c>
      <c r="AB2034" s="1">
        <f>A2034</f>
        <v>29063585</v>
      </c>
    </row>
    <row r="2035" spans="1:28" ht="15" x14ac:dyDescent="0.25">
      <c r="A2035" s="6">
        <v>29063583</v>
      </c>
      <c r="B2035" s="6" t="s">
        <v>3016</v>
      </c>
      <c r="C2035" s="6" t="s">
        <v>10</v>
      </c>
      <c r="D2035" s="6" t="s">
        <v>9</v>
      </c>
      <c r="E2035" s="6" t="s">
        <v>3015</v>
      </c>
      <c r="F2035" s="6" t="s">
        <v>3014</v>
      </c>
      <c r="G2035" s="6" t="s">
        <v>3</v>
      </c>
      <c r="H2035" s="6" t="s">
        <v>6</v>
      </c>
      <c r="I2035" s="5">
        <v>30</v>
      </c>
      <c r="J2035" s="6" t="s">
        <v>5</v>
      </c>
      <c r="K2035" s="6" t="s">
        <v>4</v>
      </c>
      <c r="L2035" s="7">
        <v>19</v>
      </c>
      <c r="M2035" s="6" t="s">
        <v>3</v>
      </c>
      <c r="N2035" s="5">
        <v>1</v>
      </c>
      <c r="O2035" s="1" t="str">
        <f>IFERROR(FIND("DRW ACY",B2035),"")</f>
        <v/>
      </c>
      <c r="P2035" s="1" t="str">
        <f>IF(O2035="","",O2035+6)</f>
        <v/>
      </c>
      <c r="Q2035" s="1">
        <f>LEN(B2035)</f>
        <v>16</v>
      </c>
      <c r="R2035" s="1" t="str">
        <f>IF(P2035="","",RIGHT(B2035,Q2035-P2035))</f>
        <v/>
      </c>
      <c r="U2035" cm="1">
        <f t="array" ref="U2035">MIN(IFERROR(FIND(_xlfn.SEQUENCE(10,,CHAR(48)),F2035),""))</f>
        <v>8</v>
      </c>
      <c r="V2035" s="1">
        <f>LEN(F2035)</f>
        <v>15</v>
      </c>
      <c r="W2035" s="1" t="str">
        <f>RIGHT(F2035,(V2035+1)-U2035)</f>
        <v>611_2038</v>
      </c>
      <c r="X2035" s="1" t="str">
        <f>LEFT(W2035,8)</f>
        <v>611_2038</v>
      </c>
      <c r="Y2035" s="1" t="str">
        <f>IF(E2035&lt;&gt;"",E2035,"A créer")</f>
        <v>1 A 8 D</v>
      </c>
      <c r="Z2035" s="2">
        <f>I2035</f>
        <v>30</v>
      </c>
      <c r="AA2035" s="1" t="str">
        <f>X2035&amp;" / "&amp;A2035</f>
        <v>611_2038 / 29063583</v>
      </c>
      <c r="AB2035" s="1">
        <f>A2035</f>
        <v>29063583</v>
      </c>
    </row>
    <row r="2036" spans="1:28" ht="15" x14ac:dyDescent="0.25">
      <c r="A2036" s="6">
        <v>29063332</v>
      </c>
      <c r="B2036" s="6" t="s">
        <v>3013</v>
      </c>
      <c r="C2036" s="6" t="s">
        <v>10</v>
      </c>
      <c r="D2036" s="6" t="s">
        <v>9</v>
      </c>
      <c r="E2036" s="6" t="s">
        <v>3010</v>
      </c>
      <c r="F2036" s="6" t="s">
        <v>3012</v>
      </c>
      <c r="G2036" s="6" t="s">
        <v>3</v>
      </c>
      <c r="H2036" s="6" t="s">
        <v>6</v>
      </c>
      <c r="I2036" s="5">
        <v>20</v>
      </c>
      <c r="J2036" s="6" t="s">
        <v>5</v>
      </c>
      <c r="K2036" s="6" t="s">
        <v>4</v>
      </c>
      <c r="L2036" s="7">
        <v>55</v>
      </c>
      <c r="M2036" s="6" t="s">
        <v>3</v>
      </c>
      <c r="N2036" s="5">
        <v>1</v>
      </c>
      <c r="O2036" s="1" t="str">
        <f>IFERROR(FIND("DRW ACY",B2036),"")</f>
        <v/>
      </c>
      <c r="P2036" s="1" t="str">
        <f>IF(O2036="","",O2036+6)</f>
        <v/>
      </c>
      <c r="Q2036" s="1">
        <f>LEN(B2036)</f>
        <v>15</v>
      </c>
      <c r="R2036" s="1" t="str">
        <f>IF(P2036="","",RIGHT(B2036,Q2036-P2036))</f>
        <v/>
      </c>
      <c r="U2036" cm="1">
        <f t="array" ref="U2036">MIN(IFERROR(FIND(_xlfn.SEQUENCE(10,,CHAR(48)),F2036),""))</f>
        <v>8</v>
      </c>
      <c r="V2036" s="1">
        <f>LEN(F2036)</f>
        <v>15</v>
      </c>
      <c r="W2036" s="1" t="str">
        <f>RIGHT(F2036,(V2036+1)-U2036)</f>
        <v>611_0506</v>
      </c>
      <c r="X2036" s="1" t="str">
        <f>LEFT(W2036,8)</f>
        <v>611_0506</v>
      </c>
      <c r="Y2036" s="1" t="str">
        <f>IF(E2036&lt;&gt;"",E2036,"A créer")</f>
        <v>1 A 8 B</v>
      </c>
      <c r="Z2036" s="2">
        <f>I2036</f>
        <v>20</v>
      </c>
      <c r="AA2036" s="1" t="str">
        <f>X2036&amp;" / "&amp;A2036</f>
        <v>611_0506 / 29063332</v>
      </c>
      <c r="AB2036" s="1">
        <f>A2036</f>
        <v>29063332</v>
      </c>
    </row>
    <row r="2037" spans="1:28" ht="15" x14ac:dyDescent="0.25">
      <c r="A2037" s="6">
        <v>29063302</v>
      </c>
      <c r="B2037" s="6" t="s">
        <v>3011</v>
      </c>
      <c r="C2037" s="6" t="s">
        <v>10</v>
      </c>
      <c r="D2037" s="6" t="s">
        <v>9</v>
      </c>
      <c r="E2037" s="6" t="s">
        <v>3010</v>
      </c>
      <c r="F2037" s="6" t="s">
        <v>3009</v>
      </c>
      <c r="G2037" s="6" t="s">
        <v>3</v>
      </c>
      <c r="H2037" s="6" t="s">
        <v>6</v>
      </c>
      <c r="I2037" s="5">
        <v>20</v>
      </c>
      <c r="J2037" s="6" t="s">
        <v>5</v>
      </c>
      <c r="K2037" s="6" t="s">
        <v>4</v>
      </c>
      <c r="L2037" s="7">
        <v>95</v>
      </c>
      <c r="M2037" s="6" t="s">
        <v>3</v>
      </c>
      <c r="N2037" s="5">
        <v>1</v>
      </c>
      <c r="O2037" s="1" t="str">
        <f>IFERROR(FIND("DRW ACY",B2037),"")</f>
        <v/>
      </c>
      <c r="P2037" s="1" t="str">
        <f>IF(O2037="","",O2037+6)</f>
        <v/>
      </c>
      <c r="Q2037" s="1">
        <f>LEN(B2037)</f>
        <v>26</v>
      </c>
      <c r="R2037" s="1" t="str">
        <f>IF(P2037="","",RIGHT(B2037,Q2037-P2037))</f>
        <v/>
      </c>
      <c r="U2037" cm="1">
        <f t="array" ref="U2037">MIN(IFERROR(FIND(_xlfn.SEQUENCE(10,,CHAR(48)),F2037),""))</f>
        <v>8</v>
      </c>
      <c r="V2037" s="1">
        <f>LEN(F2037)</f>
        <v>15</v>
      </c>
      <c r="W2037" s="1" t="str">
        <f>RIGHT(F2037,(V2037+1)-U2037)</f>
        <v>611_0504</v>
      </c>
      <c r="X2037" s="1" t="str">
        <f>LEFT(W2037,8)</f>
        <v>611_0504</v>
      </c>
      <c r="Y2037" s="1" t="str">
        <f>IF(E2037&lt;&gt;"",E2037,"A créer")</f>
        <v>1 A 8 B</v>
      </c>
      <c r="Z2037" s="2">
        <f>I2037</f>
        <v>20</v>
      </c>
      <c r="AA2037" s="1" t="str">
        <f>X2037&amp;" / "&amp;A2037</f>
        <v>611_0504 / 29063302</v>
      </c>
      <c r="AB2037" s="1">
        <f>A2037</f>
        <v>29063302</v>
      </c>
    </row>
    <row r="2038" spans="1:28" ht="15" x14ac:dyDescent="0.25">
      <c r="A2038" s="6">
        <v>29063339</v>
      </c>
      <c r="B2038" s="6" t="s">
        <v>3008</v>
      </c>
      <c r="C2038" s="6" t="s">
        <v>10</v>
      </c>
      <c r="D2038" s="6" t="s">
        <v>9</v>
      </c>
      <c r="E2038" s="6" t="s">
        <v>3005</v>
      </c>
      <c r="F2038" s="6" t="s">
        <v>3007</v>
      </c>
      <c r="G2038" s="6" t="s">
        <v>3</v>
      </c>
      <c r="H2038" s="6" t="s">
        <v>6</v>
      </c>
      <c r="I2038" s="5">
        <v>77</v>
      </c>
      <c r="J2038" s="6" t="s">
        <v>5</v>
      </c>
      <c r="K2038" s="6" t="s">
        <v>4</v>
      </c>
      <c r="L2038" s="7">
        <v>50</v>
      </c>
      <c r="M2038" s="6" t="s">
        <v>3</v>
      </c>
      <c r="N2038" s="5">
        <v>1</v>
      </c>
      <c r="O2038" s="1" t="str">
        <f>IFERROR(FIND("DRW ACY",B2038),"")</f>
        <v/>
      </c>
      <c r="P2038" s="1" t="str">
        <f>IF(O2038="","",O2038+6)</f>
        <v/>
      </c>
      <c r="Q2038" s="1">
        <f>LEN(B2038)</f>
        <v>15</v>
      </c>
      <c r="R2038" s="1" t="str">
        <f>IF(P2038="","",RIGHT(B2038,Q2038-P2038))</f>
        <v/>
      </c>
      <c r="U2038" cm="1">
        <f t="array" ref="U2038">MIN(IFERROR(FIND(_xlfn.SEQUENCE(10,,CHAR(48)),F2038),""))</f>
        <v>8</v>
      </c>
      <c r="V2038" s="1">
        <f>LEN(F2038)</f>
        <v>15</v>
      </c>
      <c r="W2038" s="1" t="str">
        <f>RIGHT(F2038,(V2038+1)-U2038)</f>
        <v>811_0297</v>
      </c>
      <c r="X2038" s="1" t="str">
        <f>LEFT(W2038,8)</f>
        <v>811_0297</v>
      </c>
      <c r="Y2038" s="1" t="str">
        <f>IF(E2038&lt;&gt;"",E2038,"A créer")</f>
        <v>1 A 8 E</v>
      </c>
      <c r="Z2038" s="2">
        <f>I2038</f>
        <v>77</v>
      </c>
      <c r="AA2038" s="1" t="str">
        <f>X2038&amp;" / "&amp;A2038</f>
        <v>811_0297 / 29063339</v>
      </c>
      <c r="AB2038" s="1">
        <f>A2038</f>
        <v>29063339</v>
      </c>
    </row>
    <row r="2039" spans="1:28" ht="15" x14ac:dyDescent="0.25">
      <c r="A2039" s="6">
        <v>29063337</v>
      </c>
      <c r="B2039" s="6" t="s">
        <v>3006</v>
      </c>
      <c r="C2039" s="6" t="s">
        <v>10</v>
      </c>
      <c r="D2039" s="6" t="s">
        <v>9</v>
      </c>
      <c r="E2039" s="6" t="s">
        <v>3005</v>
      </c>
      <c r="F2039" s="6" t="s">
        <v>3004</v>
      </c>
      <c r="G2039" s="6" t="s">
        <v>3</v>
      </c>
      <c r="H2039" s="6" t="s">
        <v>6</v>
      </c>
      <c r="I2039" s="5">
        <v>57</v>
      </c>
      <c r="J2039" s="6" t="s">
        <v>5</v>
      </c>
      <c r="K2039" s="6" t="s">
        <v>4</v>
      </c>
      <c r="L2039" s="7">
        <v>95</v>
      </c>
      <c r="M2039" s="6" t="s">
        <v>3</v>
      </c>
      <c r="N2039" s="5">
        <v>1</v>
      </c>
      <c r="O2039" s="1" t="str">
        <f>IFERROR(FIND("DRW ACY",B2039),"")</f>
        <v/>
      </c>
      <c r="P2039" s="1" t="str">
        <f>IF(O2039="","",O2039+6)</f>
        <v/>
      </c>
      <c r="Q2039" s="1">
        <f>LEN(B2039)</f>
        <v>15</v>
      </c>
      <c r="R2039" s="1" t="str">
        <f>IF(P2039="","",RIGHT(B2039,Q2039-P2039))</f>
        <v/>
      </c>
      <c r="U2039" cm="1">
        <f t="array" ref="U2039">MIN(IFERROR(FIND(_xlfn.SEQUENCE(10,,CHAR(48)),F2039),""))</f>
        <v>8</v>
      </c>
      <c r="V2039" s="1">
        <f>LEN(F2039)</f>
        <v>15</v>
      </c>
      <c r="W2039" s="1" t="str">
        <f>RIGHT(F2039,(V2039+1)-U2039)</f>
        <v>811_0296</v>
      </c>
      <c r="X2039" s="1" t="str">
        <f>LEFT(W2039,8)</f>
        <v>811_0296</v>
      </c>
      <c r="Y2039" s="1" t="str">
        <f>IF(E2039&lt;&gt;"",E2039,"A créer")</f>
        <v>1 A 8 E</v>
      </c>
      <c r="Z2039" s="2">
        <f>I2039</f>
        <v>57</v>
      </c>
      <c r="AA2039" s="1" t="str">
        <f>X2039&amp;" / "&amp;A2039</f>
        <v>811_0296 / 29063337</v>
      </c>
      <c r="AB2039" s="1">
        <f>A2039</f>
        <v>29063337</v>
      </c>
    </row>
    <row r="2040" spans="1:28" ht="15" x14ac:dyDescent="0.25">
      <c r="A2040" s="6">
        <v>31231096</v>
      </c>
      <c r="B2040" s="6" t="s">
        <v>3003</v>
      </c>
      <c r="C2040" s="6" t="s">
        <v>10</v>
      </c>
      <c r="D2040" s="6" t="s">
        <v>9</v>
      </c>
      <c r="E2040" s="6" t="s">
        <v>3000</v>
      </c>
      <c r="F2040" s="6" t="s">
        <v>3002</v>
      </c>
      <c r="G2040" s="6" t="s">
        <v>3</v>
      </c>
      <c r="H2040" s="6" t="s">
        <v>6</v>
      </c>
      <c r="I2040" s="5">
        <v>22</v>
      </c>
      <c r="J2040" s="6" t="s">
        <v>5</v>
      </c>
      <c r="K2040" s="6" t="s">
        <v>4</v>
      </c>
      <c r="L2040" s="7">
        <v>13.25</v>
      </c>
      <c r="M2040" s="6" t="s">
        <v>3</v>
      </c>
      <c r="N2040" s="5">
        <v>1</v>
      </c>
      <c r="O2040" s="1" t="str">
        <f>IFERROR(FIND("DRW ACY",B2040),"")</f>
        <v/>
      </c>
      <c r="P2040" s="1" t="str">
        <f>IF(O2040="","",O2040+6)</f>
        <v/>
      </c>
      <c r="Q2040" s="1">
        <f>LEN(B2040)</f>
        <v>24</v>
      </c>
      <c r="R2040" s="1" t="str">
        <f>IF(P2040="","",RIGHT(B2040,Q2040-P2040))</f>
        <v/>
      </c>
      <c r="U2040" cm="1">
        <f t="array" ref="U2040">MIN(IFERROR(FIND(_xlfn.SEQUENCE(10,,CHAR(48)),F2040),""))</f>
        <v>8</v>
      </c>
      <c r="V2040" s="1">
        <f>LEN(F2040)</f>
        <v>15</v>
      </c>
      <c r="W2040" s="1" t="str">
        <f>RIGHT(F2040,(V2040+1)-U2040)</f>
        <v>611_0956</v>
      </c>
      <c r="X2040" s="1" t="str">
        <f>LEFT(W2040,8)</f>
        <v>611_0956</v>
      </c>
      <c r="Y2040" s="1" t="str">
        <f>IF(E2040&lt;&gt;"",E2040,"A créer")</f>
        <v>1 A 8 F</v>
      </c>
      <c r="Z2040" s="2">
        <f>I2040</f>
        <v>22</v>
      </c>
      <c r="AA2040" s="1" t="str">
        <f>X2040&amp;" / "&amp;A2040</f>
        <v>611_0956 / 31231096</v>
      </c>
      <c r="AB2040" s="1">
        <f>A2040</f>
        <v>31231096</v>
      </c>
    </row>
    <row r="2041" spans="1:28" ht="15" x14ac:dyDescent="0.25">
      <c r="A2041" s="6">
        <v>31231095</v>
      </c>
      <c r="B2041" s="6" t="s">
        <v>3001</v>
      </c>
      <c r="C2041" s="6" t="s">
        <v>10</v>
      </c>
      <c r="D2041" s="6" t="s">
        <v>9</v>
      </c>
      <c r="E2041" s="6" t="s">
        <v>3000</v>
      </c>
      <c r="F2041" s="6" t="s">
        <v>2999</v>
      </c>
      <c r="G2041" s="6" t="s">
        <v>3</v>
      </c>
      <c r="H2041" s="6" t="s">
        <v>6</v>
      </c>
      <c r="I2041" s="5">
        <v>27</v>
      </c>
      <c r="J2041" s="6" t="s">
        <v>5</v>
      </c>
      <c r="K2041" s="6" t="s">
        <v>4</v>
      </c>
      <c r="L2041" s="7">
        <v>23.6</v>
      </c>
      <c r="M2041" s="6" t="s">
        <v>3</v>
      </c>
      <c r="N2041" s="5">
        <v>1</v>
      </c>
      <c r="O2041" s="1" t="str">
        <f>IFERROR(FIND("DRW ACY",B2041),"")</f>
        <v/>
      </c>
      <c r="P2041" s="1" t="str">
        <f>IF(O2041="","",O2041+6)</f>
        <v/>
      </c>
      <c r="Q2041" s="1">
        <f>LEN(B2041)</f>
        <v>24</v>
      </c>
      <c r="R2041" s="1" t="str">
        <f>IF(P2041="","",RIGHT(B2041,Q2041-P2041))</f>
        <v/>
      </c>
      <c r="U2041" cm="1">
        <f t="array" ref="U2041">MIN(IFERROR(FIND(_xlfn.SEQUENCE(10,,CHAR(48)),F2041),""))</f>
        <v>8</v>
      </c>
      <c r="V2041" s="1">
        <f>LEN(F2041)</f>
        <v>15</v>
      </c>
      <c r="W2041" s="1" t="str">
        <f>RIGHT(F2041,(V2041+1)-U2041)</f>
        <v>611_0955</v>
      </c>
      <c r="X2041" s="1" t="str">
        <f>LEFT(W2041,8)</f>
        <v>611_0955</v>
      </c>
      <c r="Y2041" s="1" t="str">
        <f>IF(E2041&lt;&gt;"",E2041,"A créer")</f>
        <v>1 A 8 F</v>
      </c>
      <c r="Z2041" s="2">
        <f>I2041</f>
        <v>27</v>
      </c>
      <c r="AA2041" s="1" t="str">
        <f>X2041&amp;" / "&amp;A2041</f>
        <v>611_0955 / 31231095</v>
      </c>
      <c r="AB2041" s="1">
        <f>A2041</f>
        <v>31231095</v>
      </c>
    </row>
    <row r="2042" spans="1:28" ht="15" x14ac:dyDescent="0.25">
      <c r="A2042" s="6">
        <v>29063587</v>
      </c>
      <c r="B2042" s="6" t="s">
        <v>2998</v>
      </c>
      <c r="C2042" s="6" t="s">
        <v>10</v>
      </c>
      <c r="D2042" s="6" t="s">
        <v>9</v>
      </c>
      <c r="E2042" s="6" t="s">
        <v>2995</v>
      </c>
      <c r="F2042" s="6" t="s">
        <v>2997</v>
      </c>
      <c r="G2042" s="6" t="s">
        <v>3</v>
      </c>
      <c r="H2042" s="6" t="s">
        <v>6</v>
      </c>
      <c r="I2042" s="5">
        <v>24</v>
      </c>
      <c r="J2042" s="6" t="s">
        <v>5</v>
      </c>
      <c r="K2042" s="6" t="s">
        <v>4</v>
      </c>
      <c r="L2042" s="7">
        <v>19</v>
      </c>
      <c r="M2042" s="6" t="s">
        <v>3</v>
      </c>
      <c r="N2042" s="5">
        <v>1</v>
      </c>
      <c r="O2042" s="1" t="str">
        <f>IFERROR(FIND("DRW ACY",B2042),"")</f>
        <v/>
      </c>
      <c r="P2042" s="1" t="str">
        <f>IF(O2042="","",O2042+6)</f>
        <v/>
      </c>
      <c r="Q2042" s="1">
        <f>LEN(B2042)</f>
        <v>16</v>
      </c>
      <c r="R2042" s="1" t="str">
        <f>IF(P2042="","",RIGHT(B2042,Q2042-P2042))</f>
        <v/>
      </c>
      <c r="U2042" cm="1">
        <f t="array" ref="U2042">MIN(IFERROR(FIND(_xlfn.SEQUENCE(10,,CHAR(48)),F2042),""))</f>
        <v>8</v>
      </c>
      <c r="V2042" s="1">
        <f>LEN(F2042)</f>
        <v>15</v>
      </c>
      <c r="W2042" s="1" t="str">
        <f>RIGHT(F2042,(V2042+1)-U2042)</f>
        <v>611_1724</v>
      </c>
      <c r="X2042" s="1" t="str">
        <f>LEFT(W2042,8)</f>
        <v>611_1724</v>
      </c>
      <c r="Y2042" s="1" t="str">
        <f>IF(E2042&lt;&gt;"",E2042,"A créer")</f>
        <v>1 A 8 G</v>
      </c>
      <c r="Z2042" s="2">
        <f>I2042</f>
        <v>24</v>
      </c>
      <c r="AA2042" s="1" t="str">
        <f>X2042&amp;" / "&amp;A2042</f>
        <v>611_1724 / 29063587</v>
      </c>
      <c r="AB2042" s="1">
        <f>A2042</f>
        <v>29063587</v>
      </c>
    </row>
    <row r="2043" spans="1:28" ht="15" x14ac:dyDescent="0.25">
      <c r="A2043" s="6">
        <v>29063588</v>
      </c>
      <c r="B2043" s="6" t="s">
        <v>2996</v>
      </c>
      <c r="C2043" s="6" t="s">
        <v>10</v>
      </c>
      <c r="D2043" s="6" t="s">
        <v>9</v>
      </c>
      <c r="E2043" s="6" t="s">
        <v>2995</v>
      </c>
      <c r="F2043" s="6" t="s">
        <v>2994</v>
      </c>
      <c r="G2043" s="6" t="s">
        <v>3</v>
      </c>
      <c r="H2043" s="6" t="s">
        <v>6</v>
      </c>
      <c r="I2043" s="5">
        <v>28</v>
      </c>
      <c r="J2043" s="6" t="s">
        <v>5</v>
      </c>
      <c r="K2043" s="6" t="s">
        <v>4</v>
      </c>
      <c r="L2043" s="7">
        <v>15.8</v>
      </c>
      <c r="M2043" s="6" t="s">
        <v>3</v>
      </c>
      <c r="N2043" s="5">
        <v>1</v>
      </c>
      <c r="O2043" s="1" t="str">
        <f>IFERROR(FIND("DRW ACY",B2043),"")</f>
        <v/>
      </c>
      <c r="P2043" s="1" t="str">
        <f>IF(O2043="","",O2043+6)</f>
        <v/>
      </c>
      <c r="Q2043" s="1">
        <f>LEN(B2043)</f>
        <v>16</v>
      </c>
      <c r="R2043" s="1" t="str">
        <f>IF(P2043="","",RIGHT(B2043,Q2043-P2043))</f>
        <v/>
      </c>
      <c r="U2043" cm="1">
        <f t="array" ref="U2043">MIN(IFERROR(FIND(_xlfn.SEQUENCE(10,,CHAR(48)),F2043),""))</f>
        <v>8</v>
      </c>
      <c r="V2043" s="1">
        <f>LEN(F2043)</f>
        <v>15</v>
      </c>
      <c r="W2043" s="1" t="str">
        <f>RIGHT(F2043,(V2043+1)-U2043)</f>
        <v>611_1723</v>
      </c>
      <c r="X2043" s="1" t="str">
        <f>LEFT(W2043,8)</f>
        <v>611_1723</v>
      </c>
      <c r="Y2043" s="1" t="str">
        <f>IF(E2043&lt;&gt;"",E2043,"A créer")</f>
        <v>1 A 8 G</v>
      </c>
      <c r="Z2043" s="2">
        <f>I2043</f>
        <v>28</v>
      </c>
      <c r="AA2043" s="1" t="str">
        <f>X2043&amp;" / "&amp;A2043</f>
        <v>611_1723 / 29063588</v>
      </c>
      <c r="AB2043" s="1">
        <f>A2043</f>
        <v>29063588</v>
      </c>
    </row>
    <row r="2044" spans="1:28" ht="15" x14ac:dyDescent="0.25">
      <c r="A2044" s="6">
        <v>29063501</v>
      </c>
      <c r="B2044" s="6" t="s">
        <v>2993</v>
      </c>
      <c r="C2044" s="6" t="s">
        <v>10</v>
      </c>
      <c r="D2044" s="6" t="s">
        <v>9</v>
      </c>
      <c r="E2044" s="6" t="s">
        <v>2990</v>
      </c>
      <c r="F2044" s="6" t="s">
        <v>2992</v>
      </c>
      <c r="G2044" s="6" t="s">
        <v>3</v>
      </c>
      <c r="H2044" s="6" t="s">
        <v>6</v>
      </c>
      <c r="I2044" s="5">
        <v>41</v>
      </c>
      <c r="J2044" s="6" t="s">
        <v>5</v>
      </c>
      <c r="K2044" s="6" t="s">
        <v>4</v>
      </c>
      <c r="L2044" s="7">
        <v>60</v>
      </c>
      <c r="M2044" s="6" t="s">
        <v>3</v>
      </c>
      <c r="N2044" s="5">
        <v>1</v>
      </c>
      <c r="O2044" s="1" t="str">
        <f>IFERROR(FIND("DRW ACY",B2044),"")</f>
        <v/>
      </c>
      <c r="P2044" s="1" t="str">
        <f>IF(O2044="","",O2044+6)</f>
        <v/>
      </c>
      <c r="Q2044" s="1">
        <f>LEN(B2044)</f>
        <v>15</v>
      </c>
      <c r="R2044" s="1" t="str">
        <f>IF(P2044="","",RIGHT(B2044,Q2044-P2044))</f>
        <v/>
      </c>
      <c r="U2044" cm="1">
        <f t="array" ref="U2044">MIN(IFERROR(FIND(_xlfn.SEQUENCE(10,,CHAR(48)),F2044),""))</f>
        <v>8</v>
      </c>
      <c r="V2044" s="1">
        <f>LEN(F2044)</f>
        <v>15</v>
      </c>
      <c r="W2044" s="1" t="str">
        <f>RIGHT(F2044,(V2044+1)-U2044)</f>
        <v>611_0837</v>
      </c>
      <c r="X2044" s="1" t="str">
        <f>LEFT(W2044,8)</f>
        <v>611_0837</v>
      </c>
      <c r="Y2044" s="1" t="str">
        <f>IF(E2044&lt;&gt;"",E2044,"A créer")</f>
        <v>1 A 8 H</v>
      </c>
      <c r="Z2044" s="2">
        <f>I2044</f>
        <v>41</v>
      </c>
      <c r="AA2044" s="1" t="str">
        <f>X2044&amp;" / "&amp;A2044</f>
        <v>611_0837 / 29063501</v>
      </c>
      <c r="AB2044" s="1">
        <f>A2044</f>
        <v>29063501</v>
      </c>
    </row>
    <row r="2045" spans="1:28" ht="15" x14ac:dyDescent="0.25">
      <c r="A2045" s="6">
        <v>29063500</v>
      </c>
      <c r="B2045" s="6" t="s">
        <v>2991</v>
      </c>
      <c r="C2045" s="6" t="s">
        <v>10</v>
      </c>
      <c r="D2045" s="6" t="s">
        <v>9</v>
      </c>
      <c r="E2045" s="6" t="s">
        <v>2990</v>
      </c>
      <c r="F2045" s="6" t="s">
        <v>2989</v>
      </c>
      <c r="G2045" s="6" t="s">
        <v>3</v>
      </c>
      <c r="H2045" s="6" t="s">
        <v>6</v>
      </c>
      <c r="I2045" s="5">
        <v>28</v>
      </c>
      <c r="J2045" s="6" t="s">
        <v>5</v>
      </c>
      <c r="K2045" s="6" t="s">
        <v>4</v>
      </c>
      <c r="L2045" s="7">
        <v>80</v>
      </c>
      <c r="M2045" s="6" t="s">
        <v>3</v>
      </c>
      <c r="N2045" s="5">
        <v>1</v>
      </c>
      <c r="O2045" s="1" t="str">
        <f>IFERROR(FIND("DRW ACY",B2045),"")</f>
        <v/>
      </c>
      <c r="P2045" s="1" t="str">
        <f>IF(O2045="","",O2045+6)</f>
        <v/>
      </c>
      <c r="Q2045" s="1">
        <f>LEN(B2045)</f>
        <v>15</v>
      </c>
      <c r="R2045" s="1" t="str">
        <f>IF(P2045="","",RIGHT(B2045,Q2045-P2045))</f>
        <v/>
      </c>
      <c r="U2045" cm="1">
        <f t="array" ref="U2045">MIN(IFERROR(FIND(_xlfn.SEQUENCE(10,,CHAR(48)),F2045),""))</f>
        <v>8</v>
      </c>
      <c r="V2045" s="1">
        <f>LEN(F2045)</f>
        <v>15</v>
      </c>
      <c r="W2045" s="1" t="str">
        <f>RIGHT(F2045,(V2045+1)-U2045)</f>
        <v>611_0836</v>
      </c>
      <c r="X2045" s="1" t="str">
        <f>LEFT(W2045,8)</f>
        <v>611_0836</v>
      </c>
      <c r="Y2045" s="1" t="str">
        <f>IF(E2045&lt;&gt;"",E2045,"A créer")</f>
        <v>1 A 8 H</v>
      </c>
      <c r="Z2045" s="2">
        <f>I2045</f>
        <v>28</v>
      </c>
      <c r="AA2045" s="1" t="str">
        <f>X2045&amp;" / "&amp;A2045</f>
        <v>611_0836 / 29063500</v>
      </c>
      <c r="AB2045" s="1">
        <f>A2045</f>
        <v>29063500</v>
      </c>
    </row>
    <row r="2046" spans="1:28" ht="15" x14ac:dyDescent="0.25">
      <c r="A2046" s="6">
        <v>29063473</v>
      </c>
      <c r="B2046" s="6" t="s">
        <v>2988</v>
      </c>
      <c r="C2046" s="6" t="s">
        <v>10</v>
      </c>
      <c r="D2046" s="6" t="s">
        <v>9</v>
      </c>
      <c r="E2046" s="6" t="s">
        <v>2985</v>
      </c>
      <c r="F2046" s="6" t="s">
        <v>2987</v>
      </c>
      <c r="G2046" s="6" t="s">
        <v>3</v>
      </c>
      <c r="H2046" s="6" t="s">
        <v>6</v>
      </c>
      <c r="I2046" s="5">
        <v>52</v>
      </c>
      <c r="J2046" s="6" t="s">
        <v>5</v>
      </c>
      <c r="K2046" s="6" t="s">
        <v>4</v>
      </c>
      <c r="L2046" s="7">
        <v>55</v>
      </c>
      <c r="M2046" s="6" t="s">
        <v>3</v>
      </c>
      <c r="N2046" s="5">
        <v>1</v>
      </c>
      <c r="O2046" s="1" t="str">
        <f>IFERROR(FIND("DRW ACY",B2046),"")</f>
        <v/>
      </c>
      <c r="P2046" s="1" t="str">
        <f>IF(O2046="","",O2046+6)</f>
        <v/>
      </c>
      <c r="Q2046" s="1">
        <f>LEN(B2046)</f>
        <v>16</v>
      </c>
      <c r="R2046" s="1" t="str">
        <f>IF(P2046="","",RIGHT(B2046,Q2046-P2046))</f>
        <v/>
      </c>
      <c r="U2046" cm="1">
        <f t="array" ref="U2046">MIN(IFERROR(FIND(_xlfn.SEQUENCE(10,,CHAR(48)),F2046),""))</f>
        <v>8</v>
      </c>
      <c r="V2046" s="1">
        <f>LEN(F2046)</f>
        <v>15</v>
      </c>
      <c r="W2046" s="1" t="str">
        <f>RIGHT(F2046,(V2046+1)-U2046)</f>
        <v>611_1260</v>
      </c>
      <c r="X2046" s="1" t="str">
        <f>LEFT(W2046,8)</f>
        <v>611_1260</v>
      </c>
      <c r="Y2046" s="1" t="str">
        <f>IF(E2046&lt;&gt;"",E2046,"A créer")</f>
        <v>1 A 8 I</v>
      </c>
      <c r="Z2046" s="2">
        <f>I2046</f>
        <v>52</v>
      </c>
      <c r="AA2046" s="1" t="str">
        <f>X2046&amp;" / "&amp;A2046</f>
        <v>611_1260 / 29063473</v>
      </c>
      <c r="AB2046" s="1">
        <f>A2046</f>
        <v>29063473</v>
      </c>
    </row>
    <row r="2047" spans="1:28" ht="15" x14ac:dyDescent="0.25">
      <c r="A2047" s="6">
        <v>29063477</v>
      </c>
      <c r="B2047" s="6" t="s">
        <v>2986</v>
      </c>
      <c r="C2047" s="6" t="s">
        <v>10</v>
      </c>
      <c r="D2047" s="6" t="s">
        <v>9</v>
      </c>
      <c r="E2047" s="6" t="s">
        <v>2985</v>
      </c>
      <c r="F2047" s="6" t="s">
        <v>2984</v>
      </c>
      <c r="G2047" s="6" t="s">
        <v>3</v>
      </c>
      <c r="H2047" s="6" t="s">
        <v>6</v>
      </c>
      <c r="I2047" s="5">
        <v>41</v>
      </c>
      <c r="J2047" s="6" t="s">
        <v>5</v>
      </c>
      <c r="K2047" s="6" t="s">
        <v>4</v>
      </c>
      <c r="L2047" s="7">
        <v>85</v>
      </c>
      <c r="M2047" s="6" t="s">
        <v>3</v>
      </c>
      <c r="N2047" s="5">
        <v>1</v>
      </c>
      <c r="O2047" s="1" t="str">
        <f>IFERROR(FIND("DRW ACY",B2047),"")</f>
        <v/>
      </c>
      <c r="P2047" s="1" t="str">
        <f>IF(O2047="","",O2047+6)</f>
        <v/>
      </c>
      <c r="Q2047" s="1">
        <f>LEN(B2047)</f>
        <v>16</v>
      </c>
      <c r="R2047" s="1" t="str">
        <f>IF(P2047="","",RIGHT(B2047,Q2047-P2047))</f>
        <v/>
      </c>
      <c r="U2047" cm="1">
        <f t="array" ref="U2047">MIN(IFERROR(FIND(_xlfn.SEQUENCE(10,,CHAR(48)),F2047),""))</f>
        <v>8</v>
      </c>
      <c r="V2047" s="1">
        <f>LEN(F2047)</f>
        <v>15</v>
      </c>
      <c r="W2047" s="1" t="str">
        <f>RIGHT(F2047,(V2047+1)-U2047)</f>
        <v>611_1259</v>
      </c>
      <c r="X2047" s="1" t="str">
        <f>LEFT(W2047,8)</f>
        <v>611_1259</v>
      </c>
      <c r="Y2047" s="1" t="str">
        <f>IF(E2047&lt;&gt;"",E2047,"A créer")</f>
        <v>1 A 8 I</v>
      </c>
      <c r="Z2047" s="2">
        <f>I2047</f>
        <v>41</v>
      </c>
      <c r="AA2047" s="1" t="str">
        <f>X2047&amp;" / "&amp;A2047</f>
        <v>611_1259 / 29063477</v>
      </c>
      <c r="AB2047" s="1">
        <f>A2047</f>
        <v>29063477</v>
      </c>
    </row>
    <row r="2048" spans="1:28" ht="15" x14ac:dyDescent="0.25">
      <c r="A2048" s="6">
        <v>29063621</v>
      </c>
      <c r="B2048" s="6" t="s">
        <v>2983</v>
      </c>
      <c r="C2048" s="6" t="s">
        <v>10</v>
      </c>
      <c r="D2048" s="6" t="s">
        <v>9</v>
      </c>
      <c r="E2048" s="6" t="s">
        <v>2980</v>
      </c>
      <c r="F2048" s="6" t="s">
        <v>2982</v>
      </c>
      <c r="G2048" s="6" t="s">
        <v>3</v>
      </c>
      <c r="H2048" s="6" t="s">
        <v>6</v>
      </c>
      <c r="I2048" s="5">
        <v>13</v>
      </c>
      <c r="J2048" s="6" t="s">
        <v>5</v>
      </c>
      <c r="K2048" s="6" t="s">
        <v>4</v>
      </c>
      <c r="L2048" s="7">
        <v>38</v>
      </c>
      <c r="M2048" s="6" t="s">
        <v>3</v>
      </c>
      <c r="N2048" s="5">
        <v>1</v>
      </c>
      <c r="O2048" s="1" t="str">
        <f>IFERROR(FIND("DRW ACY",B2048),"")</f>
        <v/>
      </c>
      <c r="P2048" s="1" t="str">
        <f>IF(O2048="","",O2048+6)</f>
        <v/>
      </c>
      <c r="Q2048" s="1">
        <f>LEN(B2048)</f>
        <v>28</v>
      </c>
      <c r="R2048" s="1" t="str">
        <f>IF(P2048="","",RIGHT(B2048,Q2048-P2048))</f>
        <v/>
      </c>
      <c r="U2048" cm="1">
        <f t="array" ref="U2048">MIN(IFERROR(FIND(_xlfn.SEQUENCE(10,,CHAR(48)),F2048),""))</f>
        <v>8</v>
      </c>
      <c r="V2048" s="1">
        <f>LEN(F2048)</f>
        <v>15</v>
      </c>
      <c r="W2048" s="1" t="str">
        <f>RIGHT(F2048,(V2048+1)-U2048)</f>
        <v>611_0531</v>
      </c>
      <c r="X2048" s="1" t="str">
        <f>LEFT(W2048,8)</f>
        <v>611_0531</v>
      </c>
      <c r="Y2048" s="1" t="str">
        <f>IF(E2048&lt;&gt;"",E2048,"A créer")</f>
        <v>1 A 8 J</v>
      </c>
      <c r="Z2048" s="2">
        <f>I2048</f>
        <v>13</v>
      </c>
      <c r="AA2048" s="1" t="str">
        <f>X2048&amp;" / "&amp;A2048</f>
        <v>611_0531 / 29063621</v>
      </c>
      <c r="AB2048" s="1">
        <f>A2048</f>
        <v>29063621</v>
      </c>
    </row>
    <row r="2049" spans="1:28" ht="15" x14ac:dyDescent="0.25">
      <c r="A2049" s="6">
        <v>29063622</v>
      </c>
      <c r="B2049" s="6" t="s">
        <v>2981</v>
      </c>
      <c r="C2049" s="6" t="s">
        <v>10</v>
      </c>
      <c r="D2049" s="6" t="s">
        <v>9</v>
      </c>
      <c r="E2049" s="6" t="s">
        <v>2980</v>
      </c>
      <c r="F2049" s="6" t="s">
        <v>2979</v>
      </c>
      <c r="G2049" s="6" t="s">
        <v>3</v>
      </c>
      <c r="H2049" s="6" t="s">
        <v>6</v>
      </c>
      <c r="I2049" s="5">
        <v>19</v>
      </c>
      <c r="J2049" s="6" t="s">
        <v>5</v>
      </c>
      <c r="K2049" s="6" t="s">
        <v>4</v>
      </c>
      <c r="L2049" s="7">
        <v>35</v>
      </c>
      <c r="M2049" s="6" t="s">
        <v>3</v>
      </c>
      <c r="N2049" s="5">
        <v>1</v>
      </c>
      <c r="O2049" s="1" t="str">
        <f>IFERROR(FIND("DRW ACY",B2049),"")</f>
        <v/>
      </c>
      <c r="P2049" s="1" t="str">
        <f>IF(O2049="","",O2049+6)</f>
        <v/>
      </c>
      <c r="Q2049" s="1">
        <f>LEN(B2049)</f>
        <v>17</v>
      </c>
      <c r="R2049" s="1" t="str">
        <f>IF(P2049="","",RIGHT(B2049,Q2049-P2049))</f>
        <v/>
      </c>
      <c r="U2049" cm="1">
        <f t="array" ref="U2049">MIN(IFERROR(FIND(_xlfn.SEQUENCE(10,,CHAR(48)),F2049),""))</f>
        <v>8</v>
      </c>
      <c r="V2049" s="1">
        <f>LEN(F2049)</f>
        <v>15</v>
      </c>
      <c r="W2049" s="1" t="str">
        <f>RIGHT(F2049,(V2049+1)-U2049)</f>
        <v>611_0532</v>
      </c>
      <c r="X2049" s="1" t="str">
        <f>LEFT(W2049,8)</f>
        <v>611_0532</v>
      </c>
      <c r="Y2049" s="1" t="str">
        <f>IF(E2049&lt;&gt;"",E2049,"A créer")</f>
        <v>1 A 8 J</v>
      </c>
      <c r="Z2049" s="2">
        <f>I2049</f>
        <v>19</v>
      </c>
      <c r="AA2049" s="1" t="str">
        <f>X2049&amp;" / "&amp;A2049</f>
        <v>611_0532 / 29063622</v>
      </c>
      <c r="AB2049" s="1">
        <f>A2049</f>
        <v>29063622</v>
      </c>
    </row>
    <row r="2050" spans="1:28" ht="15" x14ac:dyDescent="0.25">
      <c r="A2050" s="6">
        <v>29063296</v>
      </c>
      <c r="B2050" s="6" t="s">
        <v>2978</v>
      </c>
      <c r="C2050" s="6" t="s">
        <v>10</v>
      </c>
      <c r="D2050" s="6" t="s">
        <v>9</v>
      </c>
      <c r="E2050" s="6" t="s">
        <v>2975</v>
      </c>
      <c r="F2050" s="6" t="s">
        <v>2977</v>
      </c>
      <c r="G2050" s="6" t="s">
        <v>3</v>
      </c>
      <c r="H2050" s="6" t="s">
        <v>6</v>
      </c>
      <c r="I2050" s="5">
        <v>46</v>
      </c>
      <c r="J2050" s="6" t="s">
        <v>5</v>
      </c>
      <c r="K2050" s="6" t="s">
        <v>4</v>
      </c>
      <c r="L2050" s="7">
        <v>11.48</v>
      </c>
      <c r="M2050" s="6" t="s">
        <v>3</v>
      </c>
      <c r="N2050" s="5">
        <v>1</v>
      </c>
      <c r="O2050" s="1" t="str">
        <f>IFERROR(FIND("DRW ACY",B2050),"")</f>
        <v/>
      </c>
      <c r="P2050" s="1" t="str">
        <f>IF(O2050="","",O2050+6)</f>
        <v/>
      </c>
      <c r="Q2050" s="1">
        <f>LEN(B2050)</f>
        <v>16</v>
      </c>
      <c r="R2050" s="1" t="str">
        <f>IF(P2050="","",RIGHT(B2050,Q2050-P2050))</f>
        <v/>
      </c>
      <c r="U2050" cm="1">
        <f t="array" ref="U2050">MIN(IFERROR(FIND(_xlfn.SEQUENCE(10,,CHAR(48)),F2050),""))</f>
        <v>8</v>
      </c>
      <c r="V2050" s="1">
        <f>LEN(F2050)</f>
        <v>15</v>
      </c>
      <c r="W2050" s="1" t="str">
        <f>RIGHT(F2050,(V2050+1)-U2050)</f>
        <v>611_2814</v>
      </c>
      <c r="X2050" s="1" t="str">
        <f>LEFT(W2050,8)</f>
        <v>611_2814</v>
      </c>
      <c r="Y2050" s="1" t="str">
        <f>IF(E2050&lt;&gt;"",E2050,"A créer")</f>
        <v>1 A 8 K</v>
      </c>
      <c r="Z2050" s="2">
        <f>I2050</f>
        <v>46</v>
      </c>
      <c r="AA2050" s="1" t="str">
        <f>X2050&amp;" / "&amp;A2050</f>
        <v>611_2814 / 29063296</v>
      </c>
      <c r="AB2050" s="1">
        <f>A2050</f>
        <v>29063296</v>
      </c>
    </row>
    <row r="2051" spans="1:28" ht="15" x14ac:dyDescent="0.25">
      <c r="A2051" s="6">
        <v>29065085</v>
      </c>
      <c r="B2051" s="6" t="s">
        <v>2976</v>
      </c>
      <c r="C2051" s="6" t="s">
        <v>10</v>
      </c>
      <c r="D2051" s="6" t="s">
        <v>9</v>
      </c>
      <c r="E2051" s="6" t="s">
        <v>2975</v>
      </c>
      <c r="F2051" s="6" t="s">
        <v>2974</v>
      </c>
      <c r="G2051" s="6" t="s">
        <v>3</v>
      </c>
      <c r="H2051" s="6" t="s">
        <v>6</v>
      </c>
      <c r="I2051" s="5">
        <v>42</v>
      </c>
      <c r="J2051" s="6" t="s">
        <v>5</v>
      </c>
      <c r="K2051" s="6" t="s">
        <v>4</v>
      </c>
      <c r="L2051" s="7">
        <v>11.48</v>
      </c>
      <c r="M2051" s="6" t="s">
        <v>3</v>
      </c>
      <c r="N2051" s="5">
        <v>1</v>
      </c>
      <c r="O2051" s="1" t="str">
        <f>IFERROR(FIND("DRW ACY",B2051),"")</f>
        <v/>
      </c>
      <c r="P2051" s="1" t="str">
        <f>IF(O2051="","",O2051+6)</f>
        <v/>
      </c>
      <c r="Q2051" s="1">
        <f>LEN(B2051)</f>
        <v>28</v>
      </c>
      <c r="R2051" s="1" t="str">
        <f>IF(P2051="","",RIGHT(B2051,Q2051-P2051))</f>
        <v/>
      </c>
      <c r="U2051" cm="1">
        <f t="array" ref="U2051">MIN(IFERROR(FIND(_xlfn.SEQUENCE(10,,CHAR(48)),F2051),""))</f>
        <v>8</v>
      </c>
      <c r="V2051" s="1">
        <f>LEN(F2051)</f>
        <v>15</v>
      </c>
      <c r="W2051" s="1" t="str">
        <f>RIGHT(F2051,(V2051+1)-U2051)</f>
        <v>611_3188</v>
      </c>
      <c r="X2051" s="1" t="str">
        <f>LEFT(W2051,8)</f>
        <v>611_3188</v>
      </c>
      <c r="Y2051" s="1" t="str">
        <f>IF(E2051&lt;&gt;"",E2051,"A créer")</f>
        <v>1 A 8 K</v>
      </c>
      <c r="Z2051" s="2">
        <f>I2051</f>
        <v>42</v>
      </c>
      <c r="AA2051" s="1" t="str">
        <f>X2051&amp;" / "&amp;A2051</f>
        <v>611_3188 / 29065085</v>
      </c>
      <c r="AB2051" s="1">
        <f>A2051</f>
        <v>29065085</v>
      </c>
    </row>
    <row r="2052" spans="1:28" ht="15" x14ac:dyDescent="0.25">
      <c r="A2052" s="6">
        <v>29063307</v>
      </c>
      <c r="B2052" s="6" t="s">
        <v>2973</v>
      </c>
      <c r="C2052" s="6" t="s">
        <v>10</v>
      </c>
      <c r="D2052" s="6" t="s">
        <v>9</v>
      </c>
      <c r="E2052" s="6" t="s">
        <v>2972</v>
      </c>
      <c r="F2052" s="6" t="s">
        <v>2971</v>
      </c>
      <c r="G2052" s="6" t="s">
        <v>3</v>
      </c>
      <c r="H2052" s="6" t="s">
        <v>6</v>
      </c>
      <c r="I2052" s="5">
        <v>96</v>
      </c>
      <c r="J2052" s="6" t="s">
        <v>5</v>
      </c>
      <c r="K2052" s="6" t="s">
        <v>4</v>
      </c>
      <c r="L2052" s="7">
        <v>14.64</v>
      </c>
      <c r="M2052" s="6" t="s">
        <v>3</v>
      </c>
      <c r="N2052" s="5">
        <v>1</v>
      </c>
      <c r="O2052" s="1" t="str">
        <f>IFERROR(FIND("DRW ACY",B2052),"")</f>
        <v/>
      </c>
      <c r="P2052" s="1" t="str">
        <f>IF(O2052="","",O2052+6)</f>
        <v/>
      </c>
      <c r="Q2052" s="1">
        <f>LEN(B2052)</f>
        <v>24</v>
      </c>
      <c r="R2052" s="1" t="str">
        <f>IF(P2052="","",RIGHT(B2052,Q2052-P2052))</f>
        <v/>
      </c>
      <c r="U2052" cm="1">
        <f t="array" ref="U2052">MIN(IFERROR(FIND(_xlfn.SEQUENCE(10,,CHAR(48)),F2052),""))</f>
        <v>8</v>
      </c>
      <c r="V2052" s="1">
        <f>LEN(F2052)</f>
        <v>15</v>
      </c>
      <c r="W2052" s="1" t="str">
        <f>RIGHT(F2052,(V2052+1)-U2052)</f>
        <v>611_2813</v>
      </c>
      <c r="X2052" s="1" t="str">
        <f>LEFT(W2052,8)</f>
        <v>611_2813</v>
      </c>
      <c r="Y2052" s="1" t="str">
        <f>IF(E2052&lt;&gt;"",E2052,"A créer")</f>
        <v>1 A 8 L</v>
      </c>
      <c r="Z2052" s="2">
        <f>I2052</f>
        <v>96</v>
      </c>
      <c r="AA2052" s="1" t="str">
        <f>X2052&amp;" / "&amp;A2052</f>
        <v>611_2813 / 29063307</v>
      </c>
      <c r="AB2052" s="1">
        <f>A2052</f>
        <v>29063307</v>
      </c>
    </row>
    <row r="2053" spans="1:28" ht="15" x14ac:dyDescent="0.25">
      <c r="A2053" s="6">
        <v>29063557</v>
      </c>
      <c r="B2053" s="6" t="s">
        <v>2970</v>
      </c>
      <c r="C2053" s="6" t="s">
        <v>10</v>
      </c>
      <c r="D2053" s="6" t="s">
        <v>9</v>
      </c>
      <c r="E2053" s="6" t="s">
        <v>2967</v>
      </c>
      <c r="F2053" s="6" t="s">
        <v>2969</v>
      </c>
      <c r="G2053" s="6" t="s">
        <v>3</v>
      </c>
      <c r="H2053" s="6" t="s">
        <v>6</v>
      </c>
      <c r="I2053" s="5">
        <v>173</v>
      </c>
      <c r="J2053" s="6" t="s">
        <v>5</v>
      </c>
      <c r="K2053" s="6" t="s">
        <v>4</v>
      </c>
      <c r="L2053" s="7">
        <v>14.78</v>
      </c>
      <c r="M2053" s="6" t="s">
        <v>3</v>
      </c>
      <c r="N2053" s="5">
        <v>1</v>
      </c>
      <c r="O2053" s="1" t="str">
        <f>IFERROR(FIND("DRW ACY",B2053),"")</f>
        <v/>
      </c>
      <c r="P2053" s="1" t="str">
        <f>IF(O2053="","",O2053+6)</f>
        <v/>
      </c>
      <c r="Q2053" s="1">
        <f>LEN(B2053)</f>
        <v>16</v>
      </c>
      <c r="R2053" s="1" t="str">
        <f>IF(P2053="","",RIGHT(B2053,Q2053-P2053))</f>
        <v/>
      </c>
      <c r="U2053" cm="1">
        <f t="array" ref="U2053">MIN(IFERROR(FIND(_xlfn.SEQUENCE(10,,CHAR(48)),F2053),""))</f>
        <v>8</v>
      </c>
      <c r="V2053" s="1">
        <f>LEN(F2053)</f>
        <v>15</v>
      </c>
      <c r="W2053" s="1" t="str">
        <f>RIGHT(F2053,(V2053+1)-U2053)</f>
        <v>611_1116</v>
      </c>
      <c r="X2053" s="1" t="str">
        <f>LEFT(W2053,8)</f>
        <v>611_1116</v>
      </c>
      <c r="Y2053" s="1" t="str">
        <f>IF(E2053&lt;&gt;"",E2053,"A créer")</f>
        <v>1 A 8 M</v>
      </c>
      <c r="Z2053" s="2">
        <f>I2053</f>
        <v>173</v>
      </c>
      <c r="AA2053" s="1" t="str">
        <f>X2053&amp;" / "&amp;A2053</f>
        <v>611_1116 / 29063557</v>
      </c>
      <c r="AB2053" s="1">
        <f>A2053</f>
        <v>29063557</v>
      </c>
    </row>
    <row r="2054" spans="1:28" ht="15" x14ac:dyDescent="0.25">
      <c r="A2054" s="6">
        <v>29063558</v>
      </c>
      <c r="B2054" s="6" t="s">
        <v>2968</v>
      </c>
      <c r="C2054" s="6" t="s">
        <v>10</v>
      </c>
      <c r="D2054" s="6" t="s">
        <v>9</v>
      </c>
      <c r="E2054" s="6" t="s">
        <v>2967</v>
      </c>
      <c r="F2054" s="6" t="s">
        <v>2966</v>
      </c>
      <c r="G2054" s="6" t="s">
        <v>3</v>
      </c>
      <c r="H2054" s="6" t="s">
        <v>6</v>
      </c>
      <c r="I2054" s="5">
        <v>193</v>
      </c>
      <c r="J2054" s="6" t="s">
        <v>5</v>
      </c>
      <c r="K2054" s="6" t="s">
        <v>4</v>
      </c>
      <c r="L2054" s="7">
        <v>11.48</v>
      </c>
      <c r="M2054" s="6" t="s">
        <v>3</v>
      </c>
      <c r="N2054" s="5">
        <v>1</v>
      </c>
      <c r="O2054" s="1" t="str">
        <f>IFERROR(FIND("DRW ACY",B2054),"")</f>
        <v/>
      </c>
      <c r="P2054" s="1" t="str">
        <f>IF(O2054="","",O2054+6)</f>
        <v/>
      </c>
      <c r="Q2054" s="1">
        <f>LEN(B2054)</f>
        <v>16</v>
      </c>
      <c r="R2054" s="1" t="str">
        <f>IF(P2054="","",RIGHT(B2054,Q2054-P2054))</f>
        <v/>
      </c>
      <c r="U2054" cm="1">
        <f t="array" ref="U2054">MIN(IFERROR(FIND(_xlfn.SEQUENCE(10,,CHAR(48)),F2054),""))</f>
        <v>8</v>
      </c>
      <c r="V2054" s="1">
        <f>LEN(F2054)</f>
        <v>15</v>
      </c>
      <c r="W2054" s="1" t="str">
        <f>RIGHT(F2054,(V2054+1)-U2054)</f>
        <v>611_1115</v>
      </c>
      <c r="X2054" s="1" t="str">
        <f>LEFT(W2054,8)</f>
        <v>611_1115</v>
      </c>
      <c r="Y2054" s="1" t="str">
        <f>IF(E2054&lt;&gt;"",E2054,"A créer")</f>
        <v>1 A 8 M</v>
      </c>
      <c r="Z2054" s="2">
        <f>I2054</f>
        <v>193</v>
      </c>
      <c r="AA2054" s="1" t="str">
        <f>X2054&amp;" / "&amp;A2054</f>
        <v>611_1115 / 29063558</v>
      </c>
      <c r="AB2054" s="1">
        <f>A2054</f>
        <v>29063558</v>
      </c>
    </row>
    <row r="2055" spans="1:28" ht="15" x14ac:dyDescent="0.25">
      <c r="A2055" s="6">
        <v>29063227</v>
      </c>
      <c r="B2055" s="6" t="s">
        <v>2965</v>
      </c>
      <c r="C2055" s="6" t="s">
        <v>10</v>
      </c>
      <c r="D2055" s="6" t="s">
        <v>9</v>
      </c>
      <c r="E2055" s="6" t="s">
        <v>2962</v>
      </c>
      <c r="F2055" s="6" t="s">
        <v>2964</v>
      </c>
      <c r="G2055" s="6" t="s">
        <v>3</v>
      </c>
      <c r="H2055" s="6" t="s">
        <v>6</v>
      </c>
      <c r="I2055" s="5">
        <v>121</v>
      </c>
      <c r="J2055" s="6" t="s">
        <v>5</v>
      </c>
      <c r="K2055" s="6" t="s">
        <v>4</v>
      </c>
      <c r="L2055" s="7">
        <v>11.48</v>
      </c>
      <c r="M2055" s="6" t="s">
        <v>3</v>
      </c>
      <c r="N2055" s="5">
        <v>1</v>
      </c>
      <c r="O2055" s="1" t="str">
        <f>IFERROR(FIND("DRW ACY",B2055),"")</f>
        <v/>
      </c>
      <c r="P2055" s="1" t="str">
        <f>IF(O2055="","",O2055+6)</f>
        <v/>
      </c>
      <c r="Q2055" s="1">
        <f>LEN(B2055)</f>
        <v>16</v>
      </c>
      <c r="R2055" s="1" t="str">
        <f>IF(P2055="","",RIGHT(B2055,Q2055-P2055))</f>
        <v/>
      </c>
      <c r="U2055" cm="1">
        <f t="array" ref="U2055">MIN(IFERROR(FIND(_xlfn.SEQUENCE(10,,CHAR(48)),F2055),""))</f>
        <v>8</v>
      </c>
      <c r="V2055" s="1">
        <f>LEN(F2055)</f>
        <v>15</v>
      </c>
      <c r="W2055" s="1" t="str">
        <f>RIGHT(F2055,(V2055+1)-U2055)</f>
        <v>611_1497</v>
      </c>
      <c r="X2055" s="1" t="str">
        <f>LEFT(W2055,8)</f>
        <v>611_1497</v>
      </c>
      <c r="Y2055" s="1" t="str">
        <f>IF(E2055&lt;&gt;"",E2055,"A créer")</f>
        <v>1 A 9 A</v>
      </c>
      <c r="Z2055" s="2">
        <f>I2055</f>
        <v>121</v>
      </c>
      <c r="AA2055" s="1" t="str">
        <f>X2055&amp;" / "&amp;A2055</f>
        <v>611_1497 / 29063227</v>
      </c>
      <c r="AB2055" s="1">
        <f>A2055</f>
        <v>29063227</v>
      </c>
    </row>
    <row r="2056" spans="1:28" ht="15" x14ac:dyDescent="0.25">
      <c r="A2056" s="6">
        <v>29063215</v>
      </c>
      <c r="B2056" s="6" t="s">
        <v>2963</v>
      </c>
      <c r="C2056" s="6" t="s">
        <v>10</v>
      </c>
      <c r="D2056" s="6" t="s">
        <v>9</v>
      </c>
      <c r="E2056" s="6" t="s">
        <v>2962</v>
      </c>
      <c r="F2056" s="6" t="s">
        <v>2961</v>
      </c>
      <c r="G2056" s="6" t="s">
        <v>3</v>
      </c>
      <c r="H2056" s="6" t="s">
        <v>6</v>
      </c>
      <c r="I2056" s="5">
        <v>165</v>
      </c>
      <c r="J2056" s="6" t="s">
        <v>5</v>
      </c>
      <c r="K2056" s="6" t="s">
        <v>4</v>
      </c>
      <c r="L2056" s="7">
        <v>14.78</v>
      </c>
      <c r="M2056" s="6" t="s">
        <v>3</v>
      </c>
      <c r="N2056" s="5">
        <v>1</v>
      </c>
      <c r="O2056" s="1" t="str">
        <f>IFERROR(FIND("DRW ACY",B2056),"")</f>
        <v/>
      </c>
      <c r="P2056" s="1" t="str">
        <f>IF(O2056="","",O2056+6)</f>
        <v/>
      </c>
      <c r="Q2056" s="1">
        <f>LEN(B2056)</f>
        <v>16</v>
      </c>
      <c r="R2056" s="1" t="str">
        <f>IF(P2056="","",RIGHT(B2056,Q2056-P2056))</f>
        <v/>
      </c>
      <c r="U2056" cm="1">
        <f t="array" ref="U2056">MIN(IFERROR(FIND(_xlfn.SEQUENCE(10,,CHAR(48)),F2056),""))</f>
        <v>8</v>
      </c>
      <c r="V2056" s="1">
        <f>LEN(F2056)</f>
        <v>15</v>
      </c>
      <c r="W2056" s="1" t="str">
        <f>RIGHT(F2056,(V2056+1)-U2056)</f>
        <v>611_1498</v>
      </c>
      <c r="X2056" s="1" t="str">
        <f>LEFT(W2056,8)</f>
        <v>611_1498</v>
      </c>
      <c r="Y2056" s="1" t="str">
        <f>IF(E2056&lt;&gt;"",E2056,"A créer")</f>
        <v>1 A 9 A</v>
      </c>
      <c r="Z2056" s="2">
        <f>I2056</f>
        <v>165</v>
      </c>
      <c r="AA2056" s="1" t="str">
        <f>X2056&amp;" / "&amp;A2056</f>
        <v>611_1498 / 29063215</v>
      </c>
      <c r="AB2056" s="1">
        <f>A2056</f>
        <v>29063215</v>
      </c>
    </row>
    <row r="2057" spans="1:28" ht="15" x14ac:dyDescent="0.25">
      <c r="A2057" s="6">
        <v>29063724</v>
      </c>
      <c r="B2057" s="6" t="s">
        <v>2960</v>
      </c>
      <c r="C2057" s="6" t="s">
        <v>10</v>
      </c>
      <c r="D2057" s="6" t="s">
        <v>9</v>
      </c>
      <c r="E2057" s="6" t="s">
        <v>2957</v>
      </c>
      <c r="F2057" s="6" t="s">
        <v>2959</v>
      </c>
      <c r="G2057" s="6" t="s">
        <v>3</v>
      </c>
      <c r="H2057" s="6" t="s">
        <v>6</v>
      </c>
      <c r="I2057" s="5">
        <v>68</v>
      </c>
      <c r="J2057" s="6" t="s">
        <v>5</v>
      </c>
      <c r="K2057" s="6" t="s">
        <v>4</v>
      </c>
      <c r="L2057" s="7">
        <v>11.48</v>
      </c>
      <c r="M2057" s="6" t="s">
        <v>3</v>
      </c>
      <c r="N2057" s="5">
        <v>1</v>
      </c>
      <c r="O2057" s="1" t="str">
        <f>IFERROR(FIND("DRW ACY",B2057),"")</f>
        <v/>
      </c>
      <c r="P2057" s="1" t="str">
        <f>IF(O2057="","",O2057+6)</f>
        <v/>
      </c>
      <c r="Q2057" s="1">
        <f>LEN(B2057)</f>
        <v>16</v>
      </c>
      <c r="R2057" s="1" t="str">
        <f>IF(P2057="","",RIGHT(B2057,Q2057-P2057))</f>
        <v/>
      </c>
      <c r="U2057" cm="1">
        <f t="array" ref="U2057">MIN(IFERROR(FIND(_xlfn.SEQUENCE(10,,CHAR(48)),F2057),""))</f>
        <v>8</v>
      </c>
      <c r="V2057" s="1">
        <f>LEN(F2057)</f>
        <v>15</v>
      </c>
      <c r="W2057" s="1" t="str">
        <f>RIGHT(F2057,(V2057+1)-U2057)</f>
        <v>611_2698</v>
      </c>
      <c r="X2057" s="1" t="str">
        <f>LEFT(W2057,8)</f>
        <v>611_2698</v>
      </c>
      <c r="Y2057" s="1" t="str">
        <f>IF(E2057&lt;&gt;"",E2057,"A créer")</f>
        <v>1 A 9 B</v>
      </c>
      <c r="Z2057" s="2">
        <f>I2057</f>
        <v>68</v>
      </c>
      <c r="AA2057" s="1" t="str">
        <f>X2057&amp;" / "&amp;A2057</f>
        <v>611_2698 / 29063724</v>
      </c>
      <c r="AB2057" s="1">
        <f>A2057</f>
        <v>29063724</v>
      </c>
    </row>
    <row r="2058" spans="1:28" ht="15" x14ac:dyDescent="0.25">
      <c r="A2058" s="6">
        <v>29063723</v>
      </c>
      <c r="B2058" s="6" t="s">
        <v>2958</v>
      </c>
      <c r="C2058" s="6" t="s">
        <v>10</v>
      </c>
      <c r="D2058" s="6" t="s">
        <v>9</v>
      </c>
      <c r="E2058" s="6" t="s">
        <v>2957</v>
      </c>
      <c r="F2058" s="6" t="s">
        <v>2956</v>
      </c>
      <c r="G2058" s="6" t="s">
        <v>3</v>
      </c>
      <c r="H2058" s="6" t="s">
        <v>6</v>
      </c>
      <c r="I2058" s="5">
        <v>4</v>
      </c>
      <c r="J2058" s="6" t="s">
        <v>5</v>
      </c>
      <c r="K2058" s="6" t="s">
        <v>4</v>
      </c>
      <c r="L2058" s="7">
        <v>17</v>
      </c>
      <c r="M2058" s="6" t="s">
        <v>3</v>
      </c>
      <c r="N2058" s="5">
        <v>1</v>
      </c>
      <c r="O2058" s="1" t="str">
        <f>IFERROR(FIND("DRW ACY",B2058),"")</f>
        <v/>
      </c>
      <c r="P2058" s="1" t="str">
        <f>IF(O2058="","",O2058+6)</f>
        <v/>
      </c>
      <c r="Q2058" s="1">
        <f>LEN(B2058)</f>
        <v>16</v>
      </c>
      <c r="R2058" s="1" t="str">
        <f>IF(P2058="","",RIGHT(B2058,Q2058-P2058))</f>
        <v/>
      </c>
      <c r="U2058" cm="1">
        <f t="array" ref="U2058">MIN(IFERROR(FIND(_xlfn.SEQUENCE(10,,CHAR(48)),F2058),""))</f>
        <v>8</v>
      </c>
      <c r="V2058" s="1">
        <f>LEN(F2058)</f>
        <v>15</v>
      </c>
      <c r="W2058" s="1" t="str">
        <f>RIGHT(F2058,(V2058+1)-U2058)</f>
        <v>611_2696</v>
      </c>
      <c r="X2058" s="1" t="str">
        <f>LEFT(W2058,8)</f>
        <v>611_2696</v>
      </c>
      <c r="Y2058" s="1" t="str">
        <f>IF(E2058&lt;&gt;"",E2058,"A créer")</f>
        <v>1 A 9 B</v>
      </c>
      <c r="Z2058" s="2">
        <f>I2058</f>
        <v>4</v>
      </c>
      <c r="AA2058" s="1" t="str">
        <f>X2058&amp;" / "&amp;A2058</f>
        <v>611_2696 / 29063723</v>
      </c>
      <c r="AB2058" s="1">
        <f>A2058</f>
        <v>29063723</v>
      </c>
    </row>
    <row r="2059" spans="1:28" ht="15" x14ac:dyDescent="0.25">
      <c r="A2059" s="6">
        <v>29063559</v>
      </c>
      <c r="B2059" s="6" t="s">
        <v>2955</v>
      </c>
      <c r="C2059" s="6" t="s">
        <v>10</v>
      </c>
      <c r="D2059" s="6" t="s">
        <v>9</v>
      </c>
      <c r="E2059" s="6" t="s">
        <v>2952</v>
      </c>
      <c r="F2059" s="6" t="s">
        <v>2954</v>
      </c>
      <c r="G2059" s="6" t="s">
        <v>3</v>
      </c>
      <c r="H2059" s="6" t="s">
        <v>6</v>
      </c>
      <c r="I2059" s="5">
        <v>237</v>
      </c>
      <c r="J2059" s="6" t="s">
        <v>5</v>
      </c>
      <c r="K2059" s="6" t="s">
        <v>4</v>
      </c>
      <c r="L2059" s="7">
        <v>15.14</v>
      </c>
      <c r="M2059" s="6" t="s">
        <v>3</v>
      </c>
      <c r="N2059" s="5">
        <v>1</v>
      </c>
      <c r="O2059" s="1" t="str">
        <f>IFERROR(FIND("DRW ACY",B2059),"")</f>
        <v/>
      </c>
      <c r="P2059" s="1" t="str">
        <f>IF(O2059="","",O2059+6)</f>
        <v/>
      </c>
      <c r="Q2059" s="1">
        <f>LEN(B2059)</f>
        <v>15</v>
      </c>
      <c r="R2059" s="1" t="str">
        <f>IF(P2059="","",RIGHT(B2059,Q2059-P2059))</f>
        <v/>
      </c>
      <c r="U2059" cm="1">
        <f t="array" ref="U2059">MIN(IFERROR(FIND(_xlfn.SEQUENCE(10,,CHAR(48)),F2059),""))</f>
        <v>8</v>
      </c>
      <c r="V2059" s="1">
        <f>LEN(F2059)</f>
        <v>15</v>
      </c>
      <c r="W2059" s="1" t="str">
        <f>RIGHT(F2059,(V2059+1)-U2059)</f>
        <v>312_0641</v>
      </c>
      <c r="X2059" s="1" t="str">
        <f>LEFT(W2059,8)</f>
        <v>312_0641</v>
      </c>
      <c r="Y2059" s="1" t="str">
        <f>IF(E2059&lt;&gt;"",E2059,"A créer")</f>
        <v>1 A 9 C</v>
      </c>
      <c r="Z2059" s="2">
        <f>I2059</f>
        <v>237</v>
      </c>
      <c r="AA2059" s="1" t="str">
        <f>X2059&amp;" / "&amp;A2059</f>
        <v>312_0641 / 29063559</v>
      </c>
      <c r="AB2059" s="1">
        <f>A2059</f>
        <v>29063559</v>
      </c>
    </row>
    <row r="2060" spans="1:28" ht="15" x14ac:dyDescent="0.25">
      <c r="A2060" s="6">
        <v>29063561</v>
      </c>
      <c r="B2060" s="6" t="s">
        <v>2953</v>
      </c>
      <c r="C2060" s="6" t="s">
        <v>10</v>
      </c>
      <c r="D2060" s="6" t="s">
        <v>9</v>
      </c>
      <c r="E2060" s="6" t="s">
        <v>2952</v>
      </c>
      <c r="F2060" s="6" t="s">
        <v>2951</v>
      </c>
      <c r="G2060" s="6" t="s">
        <v>3</v>
      </c>
      <c r="H2060" s="6" t="s">
        <v>6</v>
      </c>
      <c r="I2060" s="5">
        <v>163</v>
      </c>
      <c r="J2060" s="6" t="s">
        <v>5</v>
      </c>
      <c r="K2060" s="6" t="s">
        <v>4</v>
      </c>
      <c r="L2060" s="7">
        <v>13.42</v>
      </c>
      <c r="M2060" s="6" t="s">
        <v>3</v>
      </c>
      <c r="N2060" s="5">
        <v>1</v>
      </c>
      <c r="O2060" s="1" t="str">
        <f>IFERROR(FIND("DRW ACY",B2060),"")</f>
        <v/>
      </c>
      <c r="P2060" s="1" t="str">
        <f>IF(O2060="","",O2060+6)</f>
        <v/>
      </c>
      <c r="Q2060" s="1">
        <f>LEN(B2060)</f>
        <v>15</v>
      </c>
      <c r="R2060" s="1" t="str">
        <f>IF(P2060="","",RIGHT(B2060,Q2060-P2060))</f>
        <v/>
      </c>
      <c r="U2060" cm="1">
        <f t="array" ref="U2060">MIN(IFERROR(FIND(_xlfn.SEQUENCE(10,,CHAR(48)),F2060),""))</f>
        <v>8</v>
      </c>
      <c r="V2060" s="1">
        <f>LEN(F2060)</f>
        <v>15</v>
      </c>
      <c r="W2060" s="1" t="str">
        <f>RIGHT(F2060,(V2060+1)-U2060)</f>
        <v>312_0642</v>
      </c>
      <c r="X2060" s="1" t="str">
        <f>LEFT(W2060,8)</f>
        <v>312_0642</v>
      </c>
      <c r="Y2060" s="1" t="str">
        <f>IF(E2060&lt;&gt;"",E2060,"A créer")</f>
        <v>1 A 9 C</v>
      </c>
      <c r="Z2060" s="2">
        <f>I2060</f>
        <v>163</v>
      </c>
      <c r="AA2060" s="1" t="str">
        <f>X2060&amp;" / "&amp;A2060</f>
        <v>312_0642 / 29063561</v>
      </c>
      <c r="AB2060" s="1">
        <f>A2060</f>
        <v>29063561</v>
      </c>
    </row>
    <row r="2061" spans="1:28" ht="15" x14ac:dyDescent="0.25">
      <c r="A2061" s="6">
        <v>29063556</v>
      </c>
      <c r="B2061" s="6" t="s">
        <v>2950</v>
      </c>
      <c r="C2061" s="6" t="s">
        <v>10</v>
      </c>
      <c r="D2061" s="6" t="s">
        <v>9</v>
      </c>
      <c r="E2061" s="6" t="s">
        <v>2947</v>
      </c>
      <c r="F2061" s="6" t="s">
        <v>2949</v>
      </c>
      <c r="G2061" s="6" t="s">
        <v>3</v>
      </c>
      <c r="H2061" s="6" t="s">
        <v>6</v>
      </c>
      <c r="I2061" s="5">
        <v>35</v>
      </c>
      <c r="J2061" s="6" t="s">
        <v>5</v>
      </c>
      <c r="K2061" s="6" t="s">
        <v>4</v>
      </c>
      <c r="L2061" s="7">
        <v>15</v>
      </c>
      <c r="M2061" s="6" t="s">
        <v>3</v>
      </c>
      <c r="N2061" s="5">
        <v>1</v>
      </c>
      <c r="O2061" s="1" t="str">
        <f>IFERROR(FIND("DRW ACY",B2061),"")</f>
        <v/>
      </c>
      <c r="P2061" s="1" t="str">
        <f>IF(O2061="","",O2061+6)</f>
        <v/>
      </c>
      <c r="Q2061" s="1">
        <f>LEN(B2061)</f>
        <v>16</v>
      </c>
      <c r="R2061" s="1" t="str">
        <f>IF(P2061="","",RIGHT(B2061,Q2061-P2061))</f>
        <v/>
      </c>
      <c r="U2061" cm="1">
        <f t="array" ref="U2061">MIN(IFERROR(FIND(_xlfn.SEQUENCE(10,,CHAR(48)),F2061),""))</f>
        <v>8</v>
      </c>
      <c r="V2061" s="1">
        <f>LEN(F2061)</f>
        <v>15</v>
      </c>
      <c r="W2061" s="1" t="str">
        <f>RIGHT(F2061,(V2061+1)-U2061)</f>
        <v>611_2178</v>
      </c>
      <c r="X2061" s="1" t="str">
        <f>LEFT(W2061,8)</f>
        <v>611_2178</v>
      </c>
      <c r="Y2061" s="1" t="str">
        <f>IF(E2061&lt;&gt;"",E2061,"A créer")</f>
        <v>1 A 9 D</v>
      </c>
      <c r="Z2061" s="2">
        <f>I2061</f>
        <v>35</v>
      </c>
      <c r="AA2061" s="1" t="str">
        <f>X2061&amp;" / "&amp;A2061</f>
        <v>611_2178 / 29063556</v>
      </c>
      <c r="AB2061" s="1">
        <f>A2061</f>
        <v>29063556</v>
      </c>
    </row>
    <row r="2062" spans="1:28" ht="15" x14ac:dyDescent="0.25">
      <c r="A2062" s="6">
        <v>29063555</v>
      </c>
      <c r="B2062" s="6" t="s">
        <v>2948</v>
      </c>
      <c r="C2062" s="6" t="s">
        <v>10</v>
      </c>
      <c r="D2062" s="6" t="s">
        <v>9</v>
      </c>
      <c r="E2062" s="6" t="s">
        <v>2947</v>
      </c>
      <c r="F2062" s="6" t="s">
        <v>2946</v>
      </c>
      <c r="G2062" s="6" t="s">
        <v>3</v>
      </c>
      <c r="H2062" s="6" t="s">
        <v>6</v>
      </c>
      <c r="I2062" s="5">
        <v>34</v>
      </c>
      <c r="J2062" s="6" t="s">
        <v>5</v>
      </c>
      <c r="K2062" s="6" t="s">
        <v>4</v>
      </c>
      <c r="L2062" s="7">
        <v>16</v>
      </c>
      <c r="M2062" s="6" t="s">
        <v>3</v>
      </c>
      <c r="N2062" s="5">
        <v>1</v>
      </c>
      <c r="O2062" s="1" t="str">
        <f>IFERROR(FIND("DRW ACY",B2062),"")</f>
        <v/>
      </c>
      <c r="P2062" s="1" t="str">
        <f>IF(O2062="","",O2062+6)</f>
        <v/>
      </c>
      <c r="Q2062" s="1">
        <f>LEN(B2062)</f>
        <v>16</v>
      </c>
      <c r="R2062" s="1" t="str">
        <f>IF(P2062="","",RIGHT(B2062,Q2062-P2062))</f>
        <v/>
      </c>
      <c r="U2062" cm="1">
        <f t="array" ref="U2062">MIN(IFERROR(FIND(_xlfn.SEQUENCE(10,,CHAR(48)),F2062),""))</f>
        <v>8</v>
      </c>
      <c r="V2062" s="1">
        <f>LEN(F2062)</f>
        <v>15</v>
      </c>
      <c r="W2062" s="1" t="str">
        <f>RIGHT(F2062,(V2062+1)-U2062)</f>
        <v>611_2176</v>
      </c>
      <c r="X2062" s="1" t="str">
        <f>LEFT(W2062,8)</f>
        <v>611_2176</v>
      </c>
      <c r="Y2062" s="1" t="str">
        <f>IF(E2062&lt;&gt;"",E2062,"A créer")</f>
        <v>1 A 9 D</v>
      </c>
      <c r="Z2062" s="2">
        <f>I2062</f>
        <v>34</v>
      </c>
      <c r="AA2062" s="1" t="str">
        <f>X2062&amp;" / "&amp;A2062</f>
        <v>611_2176 / 29063555</v>
      </c>
      <c r="AB2062" s="1">
        <f>A2062</f>
        <v>29063555</v>
      </c>
    </row>
    <row r="2063" spans="1:28" ht="15" x14ac:dyDescent="0.25">
      <c r="A2063" s="6">
        <v>29063363</v>
      </c>
      <c r="B2063" s="6" t="s">
        <v>2945</v>
      </c>
      <c r="C2063" s="6" t="s">
        <v>10</v>
      </c>
      <c r="D2063" s="6" t="s">
        <v>9</v>
      </c>
      <c r="E2063" s="6" t="s">
        <v>2942</v>
      </c>
      <c r="F2063" s="6" t="s">
        <v>2944</v>
      </c>
      <c r="G2063" s="6" t="s">
        <v>3</v>
      </c>
      <c r="H2063" s="6" t="s">
        <v>6</v>
      </c>
      <c r="I2063" s="5">
        <v>108</v>
      </c>
      <c r="J2063" s="6" t="s">
        <v>5</v>
      </c>
      <c r="K2063" s="6" t="s">
        <v>4</v>
      </c>
      <c r="L2063" s="7">
        <v>11.48</v>
      </c>
      <c r="M2063" s="6" t="s">
        <v>3</v>
      </c>
      <c r="N2063" s="5">
        <v>1</v>
      </c>
      <c r="O2063" s="1" t="str">
        <f>IFERROR(FIND("DRW ACY",B2063),"")</f>
        <v/>
      </c>
      <c r="P2063" s="1" t="str">
        <f>IF(O2063="","",O2063+6)</f>
        <v/>
      </c>
      <c r="Q2063" s="1">
        <f>LEN(B2063)</f>
        <v>16</v>
      </c>
      <c r="R2063" s="1" t="str">
        <f>IF(P2063="","",RIGHT(B2063,Q2063-P2063))</f>
        <v/>
      </c>
      <c r="U2063" cm="1">
        <f t="array" ref="U2063">MIN(IFERROR(FIND(_xlfn.SEQUENCE(10,,CHAR(48)),F2063),""))</f>
        <v>8</v>
      </c>
      <c r="V2063" s="1">
        <f>LEN(F2063)</f>
        <v>15</v>
      </c>
      <c r="W2063" s="1" t="str">
        <f>RIGHT(F2063,(V2063+1)-U2063)</f>
        <v>312_0790</v>
      </c>
      <c r="X2063" s="1" t="str">
        <f>LEFT(W2063,8)</f>
        <v>312_0790</v>
      </c>
      <c r="Y2063" s="1" t="str">
        <f>IF(E2063&lt;&gt;"",E2063,"A créer")</f>
        <v>1 A 9 E</v>
      </c>
      <c r="Z2063" s="2">
        <f>I2063</f>
        <v>108</v>
      </c>
      <c r="AA2063" s="1" t="str">
        <f>X2063&amp;" / "&amp;A2063</f>
        <v>312_0790 / 29063363</v>
      </c>
      <c r="AB2063" s="1">
        <f>A2063</f>
        <v>29063363</v>
      </c>
    </row>
    <row r="2064" spans="1:28" ht="15" x14ac:dyDescent="0.25">
      <c r="A2064" s="6">
        <v>29063358</v>
      </c>
      <c r="B2064" s="6" t="s">
        <v>2943</v>
      </c>
      <c r="C2064" s="6" t="s">
        <v>10</v>
      </c>
      <c r="D2064" s="6" t="s">
        <v>9</v>
      </c>
      <c r="E2064" s="6" t="s">
        <v>2942</v>
      </c>
      <c r="F2064" s="6" t="s">
        <v>2941</v>
      </c>
      <c r="G2064" s="6" t="s">
        <v>3</v>
      </c>
      <c r="H2064" s="6" t="s">
        <v>6</v>
      </c>
      <c r="I2064" s="5">
        <v>27</v>
      </c>
      <c r="J2064" s="6" t="s">
        <v>5</v>
      </c>
      <c r="K2064" s="6" t="s">
        <v>4</v>
      </c>
      <c r="L2064" s="7">
        <v>13.5</v>
      </c>
      <c r="M2064" s="6" t="s">
        <v>3</v>
      </c>
      <c r="N2064" s="5">
        <v>1</v>
      </c>
      <c r="O2064" s="1" t="str">
        <f>IFERROR(FIND("DRW ACY",B2064),"")</f>
        <v/>
      </c>
      <c r="P2064" s="1" t="str">
        <f>IF(O2064="","",O2064+6)</f>
        <v/>
      </c>
      <c r="Q2064" s="1">
        <f>LEN(B2064)</f>
        <v>27</v>
      </c>
      <c r="R2064" s="1" t="str">
        <f>IF(P2064="","",RIGHT(B2064,Q2064-P2064))</f>
        <v/>
      </c>
      <c r="U2064" cm="1">
        <f t="array" ref="U2064">MIN(IFERROR(FIND(_xlfn.SEQUENCE(10,,CHAR(48)),F2064),""))</f>
        <v>8</v>
      </c>
      <c r="V2064" s="1">
        <f>LEN(F2064)</f>
        <v>15</v>
      </c>
      <c r="W2064" s="1" t="str">
        <f>RIGHT(F2064,(V2064+1)-U2064)</f>
        <v>312_0793</v>
      </c>
      <c r="X2064" s="1" t="str">
        <f>LEFT(W2064,8)</f>
        <v>312_0793</v>
      </c>
      <c r="Y2064" s="1" t="str">
        <f>IF(E2064&lt;&gt;"",E2064,"A créer")</f>
        <v>1 A 9 E</v>
      </c>
      <c r="Z2064" s="2">
        <f>I2064</f>
        <v>27</v>
      </c>
      <c r="AA2064" s="1" t="str">
        <f>X2064&amp;" / "&amp;A2064</f>
        <v>312_0793 / 29063358</v>
      </c>
      <c r="AB2064" s="1">
        <f>A2064</f>
        <v>29063358</v>
      </c>
    </row>
    <row r="2065" spans="1:28" ht="15" x14ac:dyDescent="0.25">
      <c r="A2065" s="6">
        <v>29063330</v>
      </c>
      <c r="B2065" s="6" t="s">
        <v>2940</v>
      </c>
      <c r="C2065" s="6" t="s">
        <v>10</v>
      </c>
      <c r="D2065" s="6" t="s">
        <v>9</v>
      </c>
      <c r="E2065" s="6" t="s">
        <v>2937</v>
      </c>
      <c r="F2065" s="6" t="s">
        <v>2939</v>
      </c>
      <c r="G2065" s="6" t="s">
        <v>3</v>
      </c>
      <c r="H2065" s="6" t="s">
        <v>6</v>
      </c>
      <c r="I2065" s="5">
        <v>149</v>
      </c>
      <c r="J2065" s="6" t="s">
        <v>5</v>
      </c>
      <c r="K2065" s="6" t="s">
        <v>4</v>
      </c>
      <c r="L2065" s="7">
        <v>16.989999999999998</v>
      </c>
      <c r="M2065" s="6" t="s">
        <v>3</v>
      </c>
      <c r="N2065" s="5">
        <v>1</v>
      </c>
      <c r="O2065" s="1" t="str">
        <f>IFERROR(FIND("DRW ACY",B2065),"")</f>
        <v/>
      </c>
      <c r="P2065" s="1" t="str">
        <f>IF(O2065="","",O2065+6)</f>
        <v/>
      </c>
      <c r="Q2065" s="1">
        <f>LEN(B2065)</f>
        <v>16</v>
      </c>
      <c r="R2065" s="1" t="str">
        <f>IF(P2065="","",RIGHT(B2065,Q2065-P2065))</f>
        <v/>
      </c>
      <c r="U2065" cm="1">
        <f t="array" ref="U2065">MIN(IFERROR(FIND(_xlfn.SEQUENCE(10,,CHAR(48)),F2065),""))</f>
        <v>8</v>
      </c>
      <c r="V2065" s="1">
        <f>LEN(F2065)</f>
        <v>15</v>
      </c>
      <c r="W2065" s="1" t="str">
        <f>RIGHT(F2065,(V2065+1)-U2065)</f>
        <v>912_0102</v>
      </c>
      <c r="X2065" s="1" t="str">
        <f>LEFT(W2065,8)</f>
        <v>912_0102</v>
      </c>
      <c r="Y2065" s="1" t="str">
        <f>IF(E2065&lt;&gt;"",E2065,"A créer")</f>
        <v>1 A 9 F</v>
      </c>
      <c r="Z2065" s="2">
        <f>I2065</f>
        <v>149</v>
      </c>
      <c r="AA2065" s="1" t="str">
        <f>X2065&amp;" / "&amp;A2065</f>
        <v>912_0102 / 29063330</v>
      </c>
      <c r="AB2065" s="1">
        <f>A2065</f>
        <v>29063330</v>
      </c>
    </row>
    <row r="2066" spans="1:28" ht="15" x14ac:dyDescent="0.25">
      <c r="A2066" s="6">
        <v>29063300</v>
      </c>
      <c r="B2066" s="6" t="s">
        <v>2938</v>
      </c>
      <c r="C2066" s="6" t="s">
        <v>10</v>
      </c>
      <c r="D2066" s="6" t="s">
        <v>9</v>
      </c>
      <c r="E2066" s="6" t="s">
        <v>2937</v>
      </c>
      <c r="F2066" s="6" t="s">
        <v>2936</v>
      </c>
      <c r="G2066" s="6" t="s">
        <v>3</v>
      </c>
      <c r="H2066" s="6" t="s">
        <v>6</v>
      </c>
      <c r="I2066" s="5">
        <v>85</v>
      </c>
      <c r="J2066" s="6" t="s">
        <v>5</v>
      </c>
      <c r="K2066" s="6" t="s">
        <v>4</v>
      </c>
      <c r="L2066" s="7">
        <v>14.78</v>
      </c>
      <c r="M2066" s="6" t="s">
        <v>3</v>
      </c>
      <c r="N2066" s="5">
        <v>1</v>
      </c>
      <c r="O2066" s="1" t="str">
        <f>IFERROR(FIND("DRW ACY",B2066),"")</f>
        <v/>
      </c>
      <c r="P2066" s="1" t="str">
        <f>IF(O2066="","",O2066+6)</f>
        <v/>
      </c>
      <c r="Q2066" s="1">
        <f>LEN(B2066)</f>
        <v>26</v>
      </c>
      <c r="R2066" s="1" t="str">
        <f>IF(P2066="","",RIGHT(B2066,Q2066-P2066))</f>
        <v/>
      </c>
      <c r="U2066" cm="1">
        <f t="array" ref="U2066">MIN(IFERROR(FIND(_xlfn.SEQUENCE(10,,CHAR(48)),F2066),""))</f>
        <v>8</v>
      </c>
      <c r="V2066" s="1">
        <f>LEN(F2066)</f>
        <v>15</v>
      </c>
      <c r="W2066" s="1" t="str">
        <f>RIGHT(F2066,(V2066+1)-U2066)</f>
        <v>912_0103</v>
      </c>
      <c r="X2066" s="1" t="str">
        <f>LEFT(W2066,8)</f>
        <v>912_0103</v>
      </c>
      <c r="Y2066" s="1" t="str">
        <f>IF(E2066&lt;&gt;"",E2066,"A créer")</f>
        <v>1 A 9 F</v>
      </c>
      <c r="Z2066" s="2">
        <f>I2066</f>
        <v>85</v>
      </c>
      <c r="AA2066" s="1" t="str">
        <f>X2066&amp;" / "&amp;A2066</f>
        <v>912_0103 / 29063300</v>
      </c>
      <c r="AB2066" s="1">
        <f>A2066</f>
        <v>29063300</v>
      </c>
    </row>
    <row r="2067" spans="1:28" ht="15" x14ac:dyDescent="0.25">
      <c r="A2067" s="6">
        <v>29063392</v>
      </c>
      <c r="B2067" s="6" t="s">
        <v>2935</v>
      </c>
      <c r="C2067" s="6" t="s">
        <v>10</v>
      </c>
      <c r="D2067" s="6" t="s">
        <v>9</v>
      </c>
      <c r="E2067" s="6" t="s">
        <v>2932</v>
      </c>
      <c r="F2067" s="6" t="s">
        <v>2934</v>
      </c>
      <c r="G2067" s="6" t="s">
        <v>3</v>
      </c>
      <c r="H2067" s="6" t="s">
        <v>6</v>
      </c>
      <c r="I2067" s="5">
        <v>413</v>
      </c>
      <c r="J2067" s="6" t="s">
        <v>5</v>
      </c>
      <c r="K2067" s="6" t="s">
        <v>4</v>
      </c>
      <c r="L2067" s="7">
        <v>24.74</v>
      </c>
      <c r="M2067" s="6" t="s">
        <v>3</v>
      </c>
      <c r="N2067" s="5">
        <v>1</v>
      </c>
      <c r="O2067" s="1" t="str">
        <f>IFERROR(FIND("DRW ACY",B2067),"")</f>
        <v/>
      </c>
      <c r="P2067" s="1" t="str">
        <f>IF(O2067="","",O2067+6)</f>
        <v/>
      </c>
      <c r="Q2067" s="1">
        <f>LEN(B2067)</f>
        <v>15</v>
      </c>
      <c r="R2067" s="1" t="str">
        <f>IF(P2067="","",RIGHT(B2067,Q2067-P2067))</f>
        <v/>
      </c>
      <c r="U2067" cm="1">
        <f t="array" ref="U2067">MIN(IFERROR(FIND(_xlfn.SEQUENCE(10,,CHAR(48)),F2067),""))</f>
        <v>8</v>
      </c>
      <c r="V2067" s="1">
        <f>LEN(F2067)</f>
        <v>15</v>
      </c>
      <c r="W2067" s="1" t="str">
        <f>RIGHT(F2067,(V2067+1)-U2067)</f>
        <v>611_0589</v>
      </c>
      <c r="X2067" s="1" t="str">
        <f>LEFT(W2067,8)</f>
        <v>611_0589</v>
      </c>
      <c r="Y2067" s="1" t="str">
        <f>IF(E2067&lt;&gt;"",E2067,"A créer")</f>
        <v>1 A 9 G</v>
      </c>
      <c r="Z2067" s="2">
        <f>I2067</f>
        <v>413</v>
      </c>
      <c r="AA2067" s="1" t="str">
        <f>X2067&amp;" / "&amp;A2067</f>
        <v>611_0589 / 29063392</v>
      </c>
      <c r="AB2067" s="1">
        <f>A2067</f>
        <v>29063392</v>
      </c>
    </row>
    <row r="2068" spans="1:28" ht="15" x14ac:dyDescent="0.25">
      <c r="A2068" s="6">
        <v>29065392</v>
      </c>
      <c r="B2068" s="6" t="s">
        <v>2933</v>
      </c>
      <c r="C2068" s="6" t="s">
        <v>10</v>
      </c>
      <c r="D2068" s="6" t="s">
        <v>9</v>
      </c>
      <c r="E2068" s="6" t="s">
        <v>2932</v>
      </c>
      <c r="F2068" s="6" t="s">
        <v>2931</v>
      </c>
      <c r="G2068" s="6" t="s">
        <v>3</v>
      </c>
      <c r="H2068" s="6" t="s">
        <v>6</v>
      </c>
      <c r="I2068" s="5">
        <v>143</v>
      </c>
      <c r="J2068" s="6" t="s">
        <v>5</v>
      </c>
      <c r="K2068" s="6" t="s">
        <v>4</v>
      </c>
      <c r="L2068" s="7">
        <v>11.48</v>
      </c>
      <c r="M2068" s="6" t="s">
        <v>3</v>
      </c>
      <c r="N2068" s="5">
        <v>1</v>
      </c>
      <c r="O2068" s="1" t="str">
        <f>IFERROR(FIND("DRW ACY",B2068),"")</f>
        <v/>
      </c>
      <c r="P2068" s="1" t="str">
        <f>IF(O2068="","",O2068+6)</f>
        <v/>
      </c>
      <c r="Q2068" s="1">
        <f>LEN(B2068)</f>
        <v>28</v>
      </c>
      <c r="R2068" s="1" t="str">
        <f>IF(P2068="","",RIGHT(B2068,Q2068-P2068))</f>
        <v/>
      </c>
      <c r="U2068" cm="1">
        <f t="array" ref="U2068">MIN(IFERROR(FIND(_xlfn.SEQUENCE(10,,CHAR(48)),F2068),""))</f>
        <v>8</v>
      </c>
      <c r="V2068" s="1">
        <f>LEN(F2068)</f>
        <v>15</v>
      </c>
      <c r="W2068" s="1" t="str">
        <f>RIGHT(F2068,(V2068+1)-U2068)</f>
        <v>611_3208</v>
      </c>
      <c r="X2068" s="1" t="str">
        <f>LEFT(W2068,8)</f>
        <v>611_3208</v>
      </c>
      <c r="Y2068" s="1" t="str">
        <f>IF(E2068&lt;&gt;"",E2068,"A créer")</f>
        <v>1 A 9 G</v>
      </c>
      <c r="Z2068" s="2">
        <f>I2068</f>
        <v>143</v>
      </c>
      <c r="AA2068" s="1" t="str">
        <f>X2068&amp;" / "&amp;A2068</f>
        <v>611_3208 / 29065392</v>
      </c>
      <c r="AB2068" s="1">
        <f>A2068</f>
        <v>29065392</v>
      </c>
    </row>
    <row r="2069" spans="1:28" ht="15" x14ac:dyDescent="0.25">
      <c r="A2069" s="6">
        <v>31289679</v>
      </c>
      <c r="B2069" s="6" t="s">
        <v>2930</v>
      </c>
      <c r="C2069" s="6" t="s">
        <v>10</v>
      </c>
      <c r="D2069" s="6" t="s">
        <v>9</v>
      </c>
      <c r="E2069" s="6" t="s">
        <v>3</v>
      </c>
      <c r="F2069" s="6" t="s">
        <v>2929</v>
      </c>
      <c r="G2069" s="6" t="s">
        <v>3</v>
      </c>
      <c r="H2069" s="6" t="s">
        <v>6</v>
      </c>
      <c r="I2069" s="5">
        <v>0</v>
      </c>
      <c r="J2069" s="6" t="s">
        <v>5</v>
      </c>
      <c r="K2069" s="6" t="s">
        <v>4</v>
      </c>
      <c r="L2069" s="7">
        <v>0</v>
      </c>
      <c r="M2069" s="6" t="s">
        <v>3</v>
      </c>
      <c r="N2069" s="5">
        <v>1</v>
      </c>
      <c r="O2069" s="1">
        <f>IFERROR(FIND("DRW ACY",B2069),"")</f>
        <v>9</v>
      </c>
      <c r="P2069" s="1">
        <f>IF(O2069="","",O2069+6)</f>
        <v>15</v>
      </c>
      <c r="Q2069" s="1">
        <f>LEN(B2069)</f>
        <v>23</v>
      </c>
      <c r="R2069" s="1" t="str">
        <f>IF(P2069="","",RIGHT(B2069,Q2069-P2069))</f>
        <v>312_3043</v>
      </c>
      <c r="U2069" cm="1">
        <f t="array" ref="U2069">MIN(IFERROR(FIND(_xlfn.SEQUENCE(10,,CHAR(48)),F2069),""))</f>
        <v>8</v>
      </c>
      <c r="V2069" s="1">
        <f>LEN(F2069)</f>
        <v>17</v>
      </c>
      <c r="W2069" s="1" t="str">
        <f>RIGHT(F2069,(V2069+1)-U2069)</f>
        <v>312_3043/A</v>
      </c>
      <c r="X2069" s="1" t="str">
        <f>LEFT(W2069,8)</f>
        <v>312_3043</v>
      </c>
      <c r="Y2069" s="1" t="str">
        <f>IF(E2069&lt;&gt;"",E2069,"A créer")</f>
        <v>A créer</v>
      </c>
      <c r="Z2069" s="2">
        <f>I2069</f>
        <v>0</v>
      </c>
      <c r="AA2069" s="1" t="str">
        <f>X2069&amp;" / "&amp;A2069</f>
        <v>312_3043 / 31289679</v>
      </c>
      <c r="AB2069" s="1">
        <f>A2069</f>
        <v>31289679</v>
      </c>
    </row>
    <row r="2070" spans="1:28" ht="15" x14ac:dyDescent="0.25">
      <c r="A2070" s="6">
        <v>29063352</v>
      </c>
      <c r="B2070" s="6" t="s">
        <v>2928</v>
      </c>
      <c r="C2070" s="6" t="s">
        <v>10</v>
      </c>
      <c r="D2070" s="6" t="s">
        <v>9</v>
      </c>
      <c r="E2070" s="6" t="s">
        <v>2927</v>
      </c>
      <c r="F2070" s="6" t="s">
        <v>2926</v>
      </c>
      <c r="G2070" s="6" t="s">
        <v>3</v>
      </c>
      <c r="H2070" s="6" t="s">
        <v>6</v>
      </c>
      <c r="I2070" s="5">
        <v>201</v>
      </c>
      <c r="J2070" s="6" t="s">
        <v>5</v>
      </c>
      <c r="K2070" s="6" t="s">
        <v>4</v>
      </c>
      <c r="L2070" s="7">
        <v>35</v>
      </c>
      <c r="M2070" s="6" t="s">
        <v>3</v>
      </c>
      <c r="N2070" s="5">
        <v>1</v>
      </c>
      <c r="O2070" s="1" t="str">
        <f>IFERROR(FIND("DRW ACY",B2070),"")</f>
        <v/>
      </c>
      <c r="P2070" s="1" t="str">
        <f>IF(O2070="","",O2070+6)</f>
        <v/>
      </c>
      <c r="Q2070" s="1">
        <f>LEN(B2070)</f>
        <v>26</v>
      </c>
      <c r="R2070" s="1" t="str">
        <f>IF(P2070="","",RIGHT(B2070,Q2070-P2070))</f>
        <v/>
      </c>
      <c r="U2070" cm="1">
        <f t="array" ref="U2070">MIN(IFERROR(FIND(_xlfn.SEQUENCE(10,,CHAR(48)),F2070),""))</f>
        <v>8</v>
      </c>
      <c r="V2070" s="1">
        <f>LEN(F2070)</f>
        <v>15</v>
      </c>
      <c r="W2070" s="1" t="str">
        <f>RIGHT(F2070,(V2070+1)-U2070)</f>
        <v>611_0455</v>
      </c>
      <c r="X2070" s="1" t="str">
        <f>LEFT(W2070,8)</f>
        <v>611_0455</v>
      </c>
      <c r="Y2070" s="1" t="str">
        <f>IF(E2070&lt;&gt;"",E2070,"A créer")</f>
        <v>1 A 9 H</v>
      </c>
      <c r="Z2070" s="2">
        <f>I2070</f>
        <v>201</v>
      </c>
      <c r="AA2070" s="1" t="str">
        <f>X2070&amp;" / "&amp;A2070</f>
        <v>611_0455 / 29063352</v>
      </c>
      <c r="AB2070" s="1">
        <f>A2070</f>
        <v>29063352</v>
      </c>
    </row>
    <row r="2071" spans="1:28" ht="15" x14ac:dyDescent="0.25">
      <c r="A2071" s="6">
        <v>29063326</v>
      </c>
      <c r="B2071" s="6" t="s">
        <v>2925</v>
      </c>
      <c r="C2071" s="6" t="s">
        <v>10</v>
      </c>
      <c r="D2071" s="6" t="s">
        <v>9</v>
      </c>
      <c r="E2071" s="6" t="s">
        <v>2922</v>
      </c>
      <c r="F2071" s="6" t="s">
        <v>2924</v>
      </c>
      <c r="G2071" s="6" t="s">
        <v>3</v>
      </c>
      <c r="H2071" s="6" t="s">
        <v>6</v>
      </c>
      <c r="I2071" s="5">
        <v>33</v>
      </c>
      <c r="J2071" s="6" t="s">
        <v>5</v>
      </c>
      <c r="K2071" s="6" t="s">
        <v>4</v>
      </c>
      <c r="L2071" s="7">
        <v>13.5</v>
      </c>
      <c r="M2071" s="6" t="s">
        <v>3</v>
      </c>
      <c r="N2071" s="5">
        <v>1</v>
      </c>
      <c r="O2071" s="1" t="str">
        <f>IFERROR(FIND("DRW ACY",B2071),"")</f>
        <v/>
      </c>
      <c r="P2071" s="1" t="str">
        <f>IF(O2071="","",O2071+6)</f>
        <v/>
      </c>
      <c r="Q2071" s="1">
        <f>LEN(B2071)</f>
        <v>27</v>
      </c>
      <c r="R2071" s="1" t="str">
        <f>IF(P2071="","",RIGHT(B2071,Q2071-P2071))</f>
        <v/>
      </c>
      <c r="U2071" cm="1">
        <f t="array" ref="U2071">MIN(IFERROR(FIND(_xlfn.SEQUENCE(10,,CHAR(48)),F2071),""))</f>
        <v>8</v>
      </c>
      <c r="V2071" s="1">
        <f>LEN(F2071)</f>
        <v>15</v>
      </c>
      <c r="W2071" s="1" t="str">
        <f>RIGHT(F2071,(V2071+1)-U2071)</f>
        <v>611_1183</v>
      </c>
      <c r="X2071" s="1" t="str">
        <f>LEFT(W2071,8)</f>
        <v>611_1183</v>
      </c>
      <c r="Y2071" s="1" t="str">
        <f>IF(E2071&lt;&gt;"",E2071,"A créer")</f>
        <v>1 A 9 I</v>
      </c>
      <c r="Z2071" s="2">
        <f>I2071</f>
        <v>33</v>
      </c>
      <c r="AA2071" s="1" t="str">
        <f>X2071&amp;" / "&amp;A2071</f>
        <v>611_1183 / 29063326</v>
      </c>
      <c r="AB2071" s="1">
        <f>A2071</f>
        <v>29063326</v>
      </c>
    </row>
    <row r="2072" spans="1:28" ht="15" x14ac:dyDescent="0.25">
      <c r="A2072" s="6">
        <v>29063320</v>
      </c>
      <c r="B2072" s="6" t="s">
        <v>2923</v>
      </c>
      <c r="C2072" s="6" t="s">
        <v>10</v>
      </c>
      <c r="D2072" s="6" t="s">
        <v>9</v>
      </c>
      <c r="E2072" s="6" t="s">
        <v>2922</v>
      </c>
      <c r="F2072" s="6" t="s">
        <v>2921</v>
      </c>
      <c r="G2072" s="6" t="s">
        <v>3</v>
      </c>
      <c r="H2072" s="6" t="s">
        <v>6</v>
      </c>
      <c r="I2072" s="5">
        <v>31</v>
      </c>
      <c r="J2072" s="6" t="s">
        <v>5</v>
      </c>
      <c r="K2072" s="6" t="s">
        <v>4</v>
      </c>
      <c r="L2072" s="7">
        <v>25</v>
      </c>
      <c r="M2072" s="6" t="s">
        <v>3</v>
      </c>
      <c r="N2072" s="5">
        <v>1</v>
      </c>
      <c r="O2072" s="1" t="str">
        <f>IFERROR(FIND("DRW ACY",B2072),"")</f>
        <v/>
      </c>
      <c r="P2072" s="1" t="str">
        <f>IF(O2072="","",O2072+6)</f>
        <v/>
      </c>
      <c r="Q2072" s="1">
        <f>LEN(B2072)</f>
        <v>16</v>
      </c>
      <c r="R2072" s="1" t="str">
        <f>IF(P2072="","",RIGHT(B2072,Q2072-P2072))</f>
        <v/>
      </c>
      <c r="U2072" cm="1">
        <f t="array" ref="U2072">MIN(IFERROR(FIND(_xlfn.SEQUENCE(10,,CHAR(48)),F2072),""))</f>
        <v>8</v>
      </c>
      <c r="V2072" s="1">
        <f>LEN(F2072)</f>
        <v>15</v>
      </c>
      <c r="W2072" s="1" t="str">
        <f>RIGHT(F2072,(V2072+1)-U2072)</f>
        <v>611_1184</v>
      </c>
      <c r="X2072" s="1" t="str">
        <f>LEFT(W2072,8)</f>
        <v>611_1184</v>
      </c>
      <c r="Y2072" s="1" t="str">
        <f>IF(E2072&lt;&gt;"",E2072,"A créer")</f>
        <v>1 A 9 I</v>
      </c>
      <c r="Z2072" s="2">
        <f>I2072</f>
        <v>31</v>
      </c>
      <c r="AA2072" s="1" t="str">
        <f>X2072&amp;" / "&amp;A2072</f>
        <v>611_1184 / 29063320</v>
      </c>
      <c r="AB2072" s="1">
        <f>A2072</f>
        <v>29063320</v>
      </c>
    </row>
    <row r="2073" spans="1:28" ht="15" x14ac:dyDescent="0.25">
      <c r="A2073" s="6">
        <v>29063293</v>
      </c>
      <c r="B2073" s="6" t="s">
        <v>2920</v>
      </c>
      <c r="C2073" s="6" t="s">
        <v>10</v>
      </c>
      <c r="D2073" s="6" t="s">
        <v>9</v>
      </c>
      <c r="E2073" s="6" t="s">
        <v>2917</v>
      </c>
      <c r="F2073" s="6" t="s">
        <v>2919</v>
      </c>
      <c r="G2073" s="6" t="s">
        <v>3</v>
      </c>
      <c r="H2073" s="6" t="s">
        <v>6</v>
      </c>
      <c r="I2073" s="5">
        <v>121</v>
      </c>
      <c r="J2073" s="6" t="s">
        <v>5</v>
      </c>
      <c r="K2073" s="6" t="s">
        <v>4</v>
      </c>
      <c r="L2073" s="7">
        <v>14.78</v>
      </c>
      <c r="M2073" s="6" t="s">
        <v>3</v>
      </c>
      <c r="N2073" s="5">
        <v>1</v>
      </c>
      <c r="O2073" s="1" t="str">
        <f>IFERROR(FIND("DRW ACY",B2073),"")</f>
        <v/>
      </c>
      <c r="P2073" s="1" t="str">
        <f>IF(O2073="","",O2073+6)</f>
        <v/>
      </c>
      <c r="Q2073" s="1">
        <f>LEN(B2073)</f>
        <v>26</v>
      </c>
      <c r="R2073" s="1" t="str">
        <f>IF(P2073="","",RIGHT(B2073,Q2073-P2073))</f>
        <v/>
      </c>
      <c r="U2073" cm="1">
        <f t="array" ref="U2073">MIN(IFERROR(FIND(_xlfn.SEQUENCE(10,,CHAR(48)),F2073),""))</f>
        <v>8</v>
      </c>
      <c r="V2073" s="1">
        <f>LEN(F2073)</f>
        <v>15</v>
      </c>
      <c r="W2073" s="1" t="str">
        <f>RIGHT(F2073,(V2073+1)-U2073)</f>
        <v>611_0609</v>
      </c>
      <c r="X2073" s="1" t="str">
        <f>LEFT(W2073,8)</f>
        <v>611_0609</v>
      </c>
      <c r="Y2073" s="1" t="str">
        <f>IF(E2073&lt;&gt;"",E2073,"A créer")</f>
        <v>1 A 9 J</v>
      </c>
      <c r="Z2073" s="2">
        <f>I2073</f>
        <v>121</v>
      </c>
      <c r="AA2073" s="1" t="str">
        <f>X2073&amp;" / "&amp;A2073</f>
        <v>611_0609 / 29063293</v>
      </c>
      <c r="AB2073" s="1">
        <f>A2073</f>
        <v>29063293</v>
      </c>
    </row>
    <row r="2074" spans="1:28" ht="15" x14ac:dyDescent="0.25">
      <c r="A2074" s="6">
        <v>29063327</v>
      </c>
      <c r="B2074" s="6" t="s">
        <v>2918</v>
      </c>
      <c r="C2074" s="6" t="s">
        <v>10</v>
      </c>
      <c r="D2074" s="6" t="s">
        <v>9</v>
      </c>
      <c r="E2074" s="6" t="s">
        <v>2917</v>
      </c>
      <c r="F2074" s="6" t="s">
        <v>2916</v>
      </c>
      <c r="G2074" s="6" t="s">
        <v>3</v>
      </c>
      <c r="H2074" s="6" t="s">
        <v>6</v>
      </c>
      <c r="I2074" s="5">
        <v>126</v>
      </c>
      <c r="J2074" s="6" t="s">
        <v>5</v>
      </c>
      <c r="K2074" s="6" t="s">
        <v>4</v>
      </c>
      <c r="L2074" s="7">
        <v>11.48</v>
      </c>
      <c r="M2074" s="6" t="s">
        <v>3</v>
      </c>
      <c r="N2074" s="5">
        <v>1</v>
      </c>
      <c r="O2074" s="1" t="str">
        <f>IFERROR(FIND("DRW ACY",B2074),"")</f>
        <v/>
      </c>
      <c r="P2074" s="1" t="str">
        <f>IF(O2074="","",O2074+6)</f>
        <v/>
      </c>
      <c r="Q2074" s="1">
        <f>LEN(B2074)</f>
        <v>15</v>
      </c>
      <c r="R2074" s="1" t="str">
        <f>IF(P2074="","",RIGHT(B2074,Q2074-P2074))</f>
        <v/>
      </c>
      <c r="U2074" cm="1">
        <f t="array" ref="U2074">MIN(IFERROR(FIND(_xlfn.SEQUENCE(10,,CHAR(48)),F2074),""))</f>
        <v>8</v>
      </c>
      <c r="V2074" s="1">
        <f>LEN(F2074)</f>
        <v>15</v>
      </c>
      <c r="W2074" s="1" t="str">
        <f>RIGHT(F2074,(V2074+1)-U2074)</f>
        <v>611_0610</v>
      </c>
      <c r="X2074" s="1" t="str">
        <f>LEFT(W2074,8)</f>
        <v>611_0610</v>
      </c>
      <c r="Y2074" s="1" t="str">
        <f>IF(E2074&lt;&gt;"",E2074,"A créer")</f>
        <v>1 A 9 J</v>
      </c>
      <c r="Z2074" s="2">
        <f>I2074</f>
        <v>126</v>
      </c>
      <c r="AA2074" s="1" t="str">
        <f>X2074&amp;" / "&amp;A2074</f>
        <v>611_0610 / 29063327</v>
      </c>
      <c r="AB2074" s="1">
        <f>A2074</f>
        <v>29063327</v>
      </c>
    </row>
    <row r="2075" spans="1:28" ht="15" x14ac:dyDescent="0.25">
      <c r="A2075" s="6">
        <v>29063428</v>
      </c>
      <c r="B2075" s="6" t="s">
        <v>2915</v>
      </c>
      <c r="C2075" s="6" t="s">
        <v>10</v>
      </c>
      <c r="D2075" s="6" t="s">
        <v>9</v>
      </c>
      <c r="E2075" s="6" t="s">
        <v>2912</v>
      </c>
      <c r="F2075" s="6" t="s">
        <v>2914</v>
      </c>
      <c r="G2075" s="6" t="s">
        <v>3</v>
      </c>
      <c r="H2075" s="6" t="s">
        <v>6</v>
      </c>
      <c r="I2075" s="5">
        <v>22</v>
      </c>
      <c r="J2075" s="6" t="s">
        <v>5</v>
      </c>
      <c r="K2075" s="6" t="s">
        <v>4</v>
      </c>
      <c r="L2075" s="7">
        <v>12</v>
      </c>
      <c r="M2075" s="6" t="s">
        <v>3</v>
      </c>
      <c r="N2075" s="5">
        <v>1</v>
      </c>
      <c r="O2075" s="1" t="str">
        <f>IFERROR(FIND("DRW ACY",B2075),"")</f>
        <v/>
      </c>
      <c r="P2075" s="1" t="str">
        <f>IF(O2075="","",O2075+6)</f>
        <v/>
      </c>
      <c r="Q2075" s="1">
        <f>LEN(B2075)</f>
        <v>16</v>
      </c>
      <c r="R2075" s="1" t="str">
        <f>IF(P2075="","",RIGHT(B2075,Q2075-P2075))</f>
        <v/>
      </c>
      <c r="U2075" cm="1">
        <f t="array" ref="U2075">MIN(IFERROR(FIND(_xlfn.SEQUENCE(10,,CHAR(48)),F2075),""))</f>
        <v>8</v>
      </c>
      <c r="V2075" s="1">
        <f>LEN(F2075)</f>
        <v>15</v>
      </c>
      <c r="W2075" s="1" t="str">
        <f>RIGHT(F2075,(V2075+1)-U2075)</f>
        <v>611_0066</v>
      </c>
      <c r="X2075" s="1" t="str">
        <f>LEFT(W2075,8)</f>
        <v>611_0066</v>
      </c>
      <c r="Y2075" s="1" t="str">
        <f>IF(E2075&lt;&gt;"",E2075,"A créer")</f>
        <v>1 A 9 K</v>
      </c>
      <c r="Z2075" s="2">
        <f>I2075</f>
        <v>22</v>
      </c>
      <c r="AA2075" s="1" t="str">
        <f>X2075&amp;" / "&amp;A2075</f>
        <v>611_0066 / 29063428</v>
      </c>
      <c r="AB2075" s="1">
        <f>A2075</f>
        <v>29063428</v>
      </c>
    </row>
    <row r="2076" spans="1:28" ht="15" x14ac:dyDescent="0.25">
      <c r="A2076" s="6">
        <v>29063427</v>
      </c>
      <c r="B2076" s="6" t="s">
        <v>2913</v>
      </c>
      <c r="C2076" s="6" t="s">
        <v>10</v>
      </c>
      <c r="D2076" s="6" t="s">
        <v>9</v>
      </c>
      <c r="E2076" s="6" t="s">
        <v>2912</v>
      </c>
      <c r="F2076" s="6" t="s">
        <v>2911</v>
      </c>
      <c r="G2076" s="6" t="s">
        <v>3</v>
      </c>
      <c r="H2076" s="6" t="s">
        <v>6</v>
      </c>
      <c r="I2076" s="5">
        <v>15</v>
      </c>
      <c r="J2076" s="6" t="s">
        <v>5</v>
      </c>
      <c r="K2076" s="6" t="s">
        <v>4</v>
      </c>
      <c r="L2076" s="7">
        <v>18</v>
      </c>
      <c r="M2076" s="6" t="s">
        <v>3</v>
      </c>
      <c r="N2076" s="5">
        <v>1</v>
      </c>
      <c r="O2076" s="1" t="str">
        <f>IFERROR(FIND("DRW ACY",B2076),"")</f>
        <v/>
      </c>
      <c r="P2076" s="1" t="str">
        <f>IF(O2076="","",O2076+6)</f>
        <v/>
      </c>
      <c r="Q2076" s="1">
        <f>LEN(B2076)</f>
        <v>16</v>
      </c>
      <c r="R2076" s="1" t="str">
        <f>IF(P2076="","",RIGHT(B2076,Q2076-P2076))</f>
        <v/>
      </c>
      <c r="U2076" cm="1">
        <f t="array" ref="U2076">MIN(IFERROR(FIND(_xlfn.SEQUENCE(10,,CHAR(48)),F2076),""))</f>
        <v>8</v>
      </c>
      <c r="V2076" s="1">
        <f>LEN(F2076)</f>
        <v>15</v>
      </c>
      <c r="W2076" s="1" t="str">
        <f>RIGHT(F2076,(V2076+1)-U2076)</f>
        <v>611_0068</v>
      </c>
      <c r="X2076" s="1" t="str">
        <f>LEFT(W2076,8)</f>
        <v>611_0068</v>
      </c>
      <c r="Y2076" s="1" t="str">
        <f>IF(E2076&lt;&gt;"",E2076,"A créer")</f>
        <v>1 A 9 K</v>
      </c>
      <c r="Z2076" s="2">
        <f>I2076</f>
        <v>15</v>
      </c>
      <c r="AA2076" s="1" t="str">
        <f>X2076&amp;" / "&amp;A2076</f>
        <v>611_0068 / 29063427</v>
      </c>
      <c r="AB2076" s="1">
        <f>A2076</f>
        <v>29063427</v>
      </c>
    </row>
    <row r="2077" spans="1:28" ht="15" x14ac:dyDescent="0.25">
      <c r="A2077" s="6">
        <v>29069272</v>
      </c>
      <c r="B2077" s="6" t="s">
        <v>2910</v>
      </c>
      <c r="C2077" s="6" t="s">
        <v>10</v>
      </c>
      <c r="D2077" s="6" t="s">
        <v>9</v>
      </c>
      <c r="E2077" s="6" t="s">
        <v>2907</v>
      </c>
      <c r="F2077" s="6" t="s">
        <v>2909</v>
      </c>
      <c r="G2077" s="6" t="s">
        <v>3</v>
      </c>
      <c r="H2077" s="6" t="s">
        <v>6</v>
      </c>
      <c r="I2077" s="5">
        <v>49</v>
      </c>
      <c r="J2077" s="6" t="s">
        <v>5</v>
      </c>
      <c r="K2077" s="6" t="s">
        <v>4</v>
      </c>
      <c r="L2077" s="7">
        <v>15.39</v>
      </c>
      <c r="M2077" s="6" t="s">
        <v>3</v>
      </c>
      <c r="N2077" s="5">
        <v>1</v>
      </c>
      <c r="O2077" s="1" t="str">
        <f>IFERROR(FIND("DRW ACY",B2077),"")</f>
        <v/>
      </c>
      <c r="P2077" s="1" t="str">
        <f>IF(O2077="","",O2077+6)</f>
        <v/>
      </c>
      <c r="Q2077" s="1">
        <f>LEN(B2077)</f>
        <v>15</v>
      </c>
      <c r="R2077" s="1" t="str">
        <f>IF(P2077="","",RIGHT(B2077,Q2077-P2077))</f>
        <v/>
      </c>
      <c r="U2077" cm="1">
        <f t="array" ref="U2077">MIN(IFERROR(FIND(_xlfn.SEQUENCE(10,,CHAR(48)),F2077),""))</f>
        <v>8</v>
      </c>
      <c r="V2077" s="1">
        <f>LEN(F2077)</f>
        <v>15</v>
      </c>
      <c r="W2077" s="1" t="str">
        <f>RIGHT(F2077,(V2077+1)-U2077)</f>
        <v>912_0230</v>
      </c>
      <c r="X2077" s="1" t="str">
        <f>LEFT(W2077,8)</f>
        <v>912_0230</v>
      </c>
      <c r="Y2077" s="1" t="str">
        <f>IF(E2077&lt;&gt;"",E2077,"A créer")</f>
        <v>1 A 9 L</v>
      </c>
      <c r="Z2077" s="2">
        <f>I2077</f>
        <v>49</v>
      </c>
      <c r="AA2077" s="1" t="str">
        <f>X2077&amp;" / "&amp;A2077</f>
        <v>912_0230 / 29069272</v>
      </c>
      <c r="AB2077" s="1">
        <f>A2077</f>
        <v>29069272</v>
      </c>
    </row>
    <row r="2078" spans="1:28" ht="15" x14ac:dyDescent="0.25">
      <c r="A2078" s="6">
        <v>29063470</v>
      </c>
      <c r="B2078" s="6" t="s">
        <v>2908</v>
      </c>
      <c r="C2078" s="6" t="s">
        <v>10</v>
      </c>
      <c r="D2078" s="6" t="s">
        <v>9</v>
      </c>
      <c r="E2078" s="6" t="s">
        <v>2907</v>
      </c>
      <c r="F2078" s="6" t="s">
        <v>2906</v>
      </c>
      <c r="G2078" s="6" t="s">
        <v>3</v>
      </c>
      <c r="H2078" s="6" t="s">
        <v>6</v>
      </c>
      <c r="I2078" s="5">
        <v>122</v>
      </c>
      <c r="J2078" s="6" t="s">
        <v>5</v>
      </c>
      <c r="K2078" s="6" t="s">
        <v>4</v>
      </c>
      <c r="L2078" s="7">
        <v>11.48</v>
      </c>
      <c r="M2078" s="6" t="s">
        <v>3</v>
      </c>
      <c r="N2078" s="5">
        <v>1</v>
      </c>
      <c r="O2078" s="1" t="str">
        <f>IFERROR(FIND("DRW ACY",B2078),"")</f>
        <v/>
      </c>
      <c r="P2078" s="1" t="str">
        <f>IF(O2078="","",O2078+6)</f>
        <v/>
      </c>
      <c r="Q2078" s="1">
        <f>LEN(B2078)</f>
        <v>15</v>
      </c>
      <c r="R2078" s="1" t="str">
        <f>IF(P2078="","",RIGHT(B2078,Q2078-P2078))</f>
        <v/>
      </c>
      <c r="U2078" cm="1">
        <f t="array" ref="U2078">MIN(IFERROR(FIND(_xlfn.SEQUENCE(10,,CHAR(48)),F2078),""))</f>
        <v>8</v>
      </c>
      <c r="V2078" s="1">
        <f>LEN(F2078)</f>
        <v>15</v>
      </c>
      <c r="W2078" s="1" t="str">
        <f>RIGHT(F2078,(V2078+1)-U2078)</f>
        <v>912_0228</v>
      </c>
      <c r="X2078" s="1" t="str">
        <f>LEFT(W2078,8)</f>
        <v>912_0228</v>
      </c>
      <c r="Y2078" s="1" t="str">
        <f>IF(E2078&lt;&gt;"",E2078,"A créer")</f>
        <v>1 A 9 L</v>
      </c>
      <c r="Z2078" s="2">
        <f>I2078</f>
        <v>122</v>
      </c>
      <c r="AA2078" s="1" t="str">
        <f>X2078&amp;" / "&amp;A2078</f>
        <v>912_0228 / 29063470</v>
      </c>
      <c r="AB2078" s="1">
        <f>A2078</f>
        <v>29063470</v>
      </c>
    </row>
    <row r="2079" spans="1:28" ht="15" x14ac:dyDescent="0.25">
      <c r="A2079" s="6">
        <v>29063289</v>
      </c>
      <c r="B2079" s="6" t="s">
        <v>2905</v>
      </c>
      <c r="C2079" s="6" t="s">
        <v>10</v>
      </c>
      <c r="D2079" s="6" t="s">
        <v>9</v>
      </c>
      <c r="E2079" s="6" t="s">
        <v>2902</v>
      </c>
      <c r="F2079" s="6" t="s">
        <v>2904</v>
      </c>
      <c r="G2079" s="6" t="s">
        <v>3</v>
      </c>
      <c r="H2079" s="6" t="s">
        <v>6</v>
      </c>
      <c r="I2079" s="5">
        <v>35</v>
      </c>
      <c r="J2079" s="6" t="s">
        <v>5</v>
      </c>
      <c r="K2079" s="6" t="s">
        <v>4</v>
      </c>
      <c r="L2079" s="7">
        <v>57</v>
      </c>
      <c r="M2079" s="6" t="s">
        <v>3</v>
      </c>
      <c r="N2079" s="5">
        <v>1</v>
      </c>
      <c r="O2079" s="1" t="str">
        <f>IFERROR(FIND("DRW ACY",B2079),"")</f>
        <v/>
      </c>
      <c r="P2079" s="1" t="str">
        <f>IF(O2079="","",O2079+6)</f>
        <v/>
      </c>
      <c r="Q2079" s="1">
        <f>LEN(B2079)</f>
        <v>14</v>
      </c>
      <c r="R2079" s="1" t="str">
        <f>IF(P2079="","",RIGHT(B2079,Q2079-P2079))</f>
        <v/>
      </c>
      <c r="U2079" cm="1">
        <f t="array" ref="U2079">MIN(IFERROR(FIND(_xlfn.SEQUENCE(10,,CHAR(48)),F2079),""))</f>
        <v>8</v>
      </c>
      <c r="V2079" s="1">
        <f>LEN(F2079)</f>
        <v>15</v>
      </c>
      <c r="W2079" s="1" t="str">
        <f>RIGHT(F2079,(V2079+1)-U2079)</f>
        <v>811_0088</v>
      </c>
      <c r="X2079" s="1" t="str">
        <f>LEFT(W2079,8)</f>
        <v>811_0088</v>
      </c>
      <c r="Y2079" s="1" t="str">
        <f>IF(E2079&lt;&gt;"",E2079,"A créer")</f>
        <v>1 A 9 M</v>
      </c>
      <c r="Z2079" s="2">
        <f>I2079</f>
        <v>35</v>
      </c>
      <c r="AA2079" s="1" t="str">
        <f>X2079&amp;" / "&amp;A2079</f>
        <v>811_0088 / 29063289</v>
      </c>
      <c r="AB2079" s="1">
        <f>A2079</f>
        <v>29063289</v>
      </c>
    </row>
    <row r="2080" spans="1:28" ht="15" x14ac:dyDescent="0.25">
      <c r="A2080" s="6">
        <v>29063297</v>
      </c>
      <c r="B2080" s="6" t="s">
        <v>2903</v>
      </c>
      <c r="C2080" s="6" t="s">
        <v>10</v>
      </c>
      <c r="D2080" s="6" t="s">
        <v>9</v>
      </c>
      <c r="E2080" s="6" t="s">
        <v>2902</v>
      </c>
      <c r="F2080" s="6" t="s">
        <v>2901</v>
      </c>
      <c r="G2080" s="6" t="s">
        <v>3</v>
      </c>
      <c r="H2080" s="6" t="s">
        <v>6</v>
      </c>
      <c r="I2080" s="5">
        <v>33</v>
      </c>
      <c r="J2080" s="6" t="s">
        <v>5</v>
      </c>
      <c r="K2080" s="6" t="s">
        <v>4</v>
      </c>
      <c r="L2080" s="7">
        <v>35</v>
      </c>
      <c r="M2080" s="6" t="s">
        <v>3</v>
      </c>
      <c r="N2080" s="5">
        <v>1</v>
      </c>
      <c r="O2080" s="1" t="str">
        <f>IFERROR(FIND("DRW ACY",B2080),"")</f>
        <v/>
      </c>
      <c r="P2080" s="1" t="str">
        <f>IF(O2080="","",O2080+6)</f>
        <v/>
      </c>
      <c r="Q2080" s="1">
        <f>LEN(B2080)</f>
        <v>14</v>
      </c>
      <c r="R2080" s="1" t="str">
        <f>IF(P2080="","",RIGHT(B2080,Q2080-P2080))</f>
        <v/>
      </c>
      <c r="U2080" cm="1">
        <f t="array" ref="U2080">MIN(IFERROR(FIND(_xlfn.SEQUENCE(10,,CHAR(48)),F2080),""))</f>
        <v>8</v>
      </c>
      <c r="V2080" s="1">
        <f>LEN(F2080)</f>
        <v>15</v>
      </c>
      <c r="W2080" s="1" t="str">
        <f>RIGHT(F2080,(V2080+1)-U2080)</f>
        <v>811_0089</v>
      </c>
      <c r="X2080" s="1" t="str">
        <f>LEFT(W2080,8)</f>
        <v>811_0089</v>
      </c>
      <c r="Y2080" s="1" t="str">
        <f>IF(E2080&lt;&gt;"",E2080,"A créer")</f>
        <v>1 A 9 M</v>
      </c>
      <c r="Z2080" s="2">
        <f>I2080</f>
        <v>33</v>
      </c>
      <c r="AA2080" s="1" t="str">
        <f>X2080&amp;" / "&amp;A2080</f>
        <v>811_0089 / 29063297</v>
      </c>
      <c r="AB2080" s="1">
        <f>A2080</f>
        <v>29063297</v>
      </c>
    </row>
    <row r="2081" spans="1:28" ht="15" x14ac:dyDescent="0.25">
      <c r="A2081" s="6">
        <v>29063475</v>
      </c>
      <c r="B2081" s="6" t="s">
        <v>2900</v>
      </c>
      <c r="C2081" s="6" t="s">
        <v>10</v>
      </c>
      <c r="D2081" s="6" t="s">
        <v>9</v>
      </c>
      <c r="E2081" s="6" t="s">
        <v>2897</v>
      </c>
      <c r="F2081" s="6" t="s">
        <v>2899</v>
      </c>
      <c r="G2081" s="6" t="s">
        <v>3</v>
      </c>
      <c r="H2081" s="6" t="s">
        <v>6</v>
      </c>
      <c r="I2081" s="5">
        <v>29</v>
      </c>
      <c r="J2081" s="6" t="s">
        <v>5</v>
      </c>
      <c r="K2081" s="6" t="s">
        <v>4</v>
      </c>
      <c r="L2081" s="7">
        <v>16</v>
      </c>
      <c r="M2081" s="6" t="s">
        <v>3</v>
      </c>
      <c r="N2081" s="5">
        <v>1</v>
      </c>
      <c r="O2081" s="1" t="str">
        <f>IFERROR(FIND("DRW ACY",B2081),"")</f>
        <v/>
      </c>
      <c r="P2081" s="1" t="str">
        <f>IF(O2081="","",O2081+6)</f>
        <v/>
      </c>
      <c r="Q2081" s="1">
        <f>LEN(B2081)</f>
        <v>16</v>
      </c>
      <c r="R2081" s="1" t="str">
        <f>IF(P2081="","",RIGHT(B2081,Q2081-P2081))</f>
        <v/>
      </c>
      <c r="U2081" cm="1">
        <f t="array" ref="U2081">MIN(IFERROR(FIND(_xlfn.SEQUENCE(10,,CHAR(48)),F2081),""))</f>
        <v>8</v>
      </c>
      <c r="V2081" s="1">
        <f>LEN(F2081)</f>
        <v>15</v>
      </c>
      <c r="W2081" s="1" t="str">
        <f>RIGHT(F2081,(V2081+1)-U2081)</f>
        <v>611 1289</v>
      </c>
      <c r="X2081" s="1" t="str">
        <f>LEFT(W2081,8)</f>
        <v>611 1289</v>
      </c>
      <c r="Y2081" s="1" t="str">
        <f>IF(E2081&lt;&gt;"",E2081,"A créer")</f>
        <v>1 A 10 A</v>
      </c>
      <c r="Z2081" s="2">
        <f>I2081</f>
        <v>29</v>
      </c>
      <c r="AA2081" s="1" t="str">
        <f>X2081&amp;" / "&amp;A2081</f>
        <v>611 1289 / 29063475</v>
      </c>
      <c r="AB2081" s="1">
        <f>A2081</f>
        <v>29063475</v>
      </c>
    </row>
    <row r="2082" spans="1:28" ht="15" x14ac:dyDescent="0.25">
      <c r="A2082" s="6">
        <v>29063474</v>
      </c>
      <c r="B2082" s="6" t="s">
        <v>2898</v>
      </c>
      <c r="C2082" s="6" t="s">
        <v>10</v>
      </c>
      <c r="D2082" s="6" t="s">
        <v>9</v>
      </c>
      <c r="E2082" s="6" t="s">
        <v>2897</v>
      </c>
      <c r="F2082" s="6" t="s">
        <v>2896</v>
      </c>
      <c r="G2082" s="6" t="s">
        <v>3</v>
      </c>
      <c r="H2082" s="6" t="s">
        <v>6</v>
      </c>
      <c r="I2082" s="5">
        <v>39</v>
      </c>
      <c r="J2082" s="6" t="s">
        <v>5</v>
      </c>
      <c r="K2082" s="6" t="s">
        <v>4</v>
      </c>
      <c r="L2082" s="7">
        <v>14</v>
      </c>
      <c r="M2082" s="6" t="s">
        <v>3</v>
      </c>
      <c r="N2082" s="5">
        <v>1</v>
      </c>
      <c r="O2082" s="1" t="str">
        <f>IFERROR(FIND("DRW ACY",B2082),"")</f>
        <v/>
      </c>
      <c r="P2082" s="1" t="str">
        <f>IF(O2082="","",O2082+6)</f>
        <v/>
      </c>
      <c r="Q2082" s="1">
        <f>LEN(B2082)</f>
        <v>16</v>
      </c>
      <c r="R2082" s="1" t="str">
        <f>IF(P2082="","",RIGHT(B2082,Q2082-P2082))</f>
        <v/>
      </c>
      <c r="U2082" cm="1">
        <f t="array" ref="U2082">MIN(IFERROR(FIND(_xlfn.SEQUENCE(10,,CHAR(48)),F2082),""))</f>
        <v>8</v>
      </c>
      <c r="V2082" s="1">
        <f>LEN(F2082)</f>
        <v>15</v>
      </c>
      <c r="W2082" s="1" t="str">
        <f>RIGHT(F2082,(V2082+1)-U2082)</f>
        <v>611 1288</v>
      </c>
      <c r="X2082" s="1" t="str">
        <f>LEFT(W2082,8)</f>
        <v>611 1288</v>
      </c>
      <c r="Y2082" s="1" t="str">
        <f>IF(E2082&lt;&gt;"",E2082,"A créer")</f>
        <v>1 A 10 A</v>
      </c>
      <c r="Z2082" s="2">
        <f>I2082</f>
        <v>39</v>
      </c>
      <c r="AA2082" s="1" t="str">
        <f>X2082&amp;" / "&amp;A2082</f>
        <v>611 1288 / 29063474</v>
      </c>
      <c r="AB2082" s="1">
        <f>A2082</f>
        <v>29063474</v>
      </c>
    </row>
    <row r="2083" spans="1:28" ht="15" x14ac:dyDescent="0.25">
      <c r="A2083" s="6">
        <v>29063938</v>
      </c>
      <c r="B2083" s="6" t="s">
        <v>2895</v>
      </c>
      <c r="C2083" s="6" t="s">
        <v>10</v>
      </c>
      <c r="D2083" s="6" t="s">
        <v>9</v>
      </c>
      <c r="E2083" s="6" t="s">
        <v>2892</v>
      </c>
      <c r="F2083" s="6" t="s">
        <v>2894</v>
      </c>
      <c r="G2083" s="6" t="s">
        <v>3</v>
      </c>
      <c r="H2083" s="6" t="s">
        <v>6</v>
      </c>
      <c r="I2083" s="5">
        <v>30</v>
      </c>
      <c r="J2083" s="6" t="s">
        <v>5</v>
      </c>
      <c r="K2083" s="6" t="s">
        <v>4</v>
      </c>
      <c r="L2083" s="7">
        <v>15.8</v>
      </c>
      <c r="M2083" s="6" t="s">
        <v>3</v>
      </c>
      <c r="N2083" s="5">
        <v>1</v>
      </c>
      <c r="O2083" s="1" t="str">
        <f>IFERROR(FIND("DRW ACY",B2083),"")</f>
        <v/>
      </c>
      <c r="P2083" s="1" t="str">
        <f>IF(O2083="","",O2083+6)</f>
        <v/>
      </c>
      <c r="Q2083" s="1">
        <f>LEN(B2083)</f>
        <v>24</v>
      </c>
      <c r="R2083" s="1" t="str">
        <f>IF(P2083="","",RIGHT(B2083,Q2083-P2083))</f>
        <v/>
      </c>
      <c r="U2083" cm="1">
        <f t="array" ref="U2083">MIN(IFERROR(FIND(_xlfn.SEQUENCE(10,,CHAR(48)),F2083),""))</f>
        <v>8</v>
      </c>
      <c r="V2083" s="1">
        <f>LEN(F2083)</f>
        <v>15</v>
      </c>
      <c r="W2083" s="1" t="str">
        <f>RIGHT(F2083,(V2083+1)-U2083)</f>
        <v>611_2970</v>
      </c>
      <c r="X2083" s="1" t="str">
        <f>LEFT(W2083,8)</f>
        <v>611_2970</v>
      </c>
      <c r="Y2083" s="1" t="str">
        <f>IF(E2083&lt;&gt;"",E2083,"A créer")</f>
        <v>1 A 10 B</v>
      </c>
      <c r="Z2083" s="2">
        <f>I2083</f>
        <v>30</v>
      </c>
      <c r="AA2083" s="1" t="str">
        <f>X2083&amp;" / "&amp;A2083</f>
        <v>611_2970 / 29063938</v>
      </c>
      <c r="AB2083" s="1">
        <f>A2083</f>
        <v>29063938</v>
      </c>
    </row>
    <row r="2084" spans="1:28" ht="15" x14ac:dyDescent="0.25">
      <c r="A2084" s="6">
        <v>29063937</v>
      </c>
      <c r="B2084" s="6" t="s">
        <v>2893</v>
      </c>
      <c r="C2084" s="6" t="s">
        <v>10</v>
      </c>
      <c r="D2084" s="6" t="s">
        <v>9</v>
      </c>
      <c r="E2084" s="6" t="s">
        <v>2892</v>
      </c>
      <c r="F2084" s="6" t="s">
        <v>2891</v>
      </c>
      <c r="G2084" s="6" t="s">
        <v>3</v>
      </c>
      <c r="H2084" s="6" t="s">
        <v>6</v>
      </c>
      <c r="I2084" s="5">
        <v>30</v>
      </c>
      <c r="J2084" s="6" t="s">
        <v>5</v>
      </c>
      <c r="K2084" s="6" t="s">
        <v>4</v>
      </c>
      <c r="L2084" s="7">
        <v>14.4</v>
      </c>
      <c r="M2084" s="6" t="s">
        <v>3</v>
      </c>
      <c r="N2084" s="5">
        <v>1</v>
      </c>
      <c r="O2084" s="1" t="str">
        <f>IFERROR(FIND("DRW ACY",B2084),"")</f>
        <v/>
      </c>
      <c r="P2084" s="1" t="str">
        <f>IF(O2084="","",O2084+6)</f>
        <v/>
      </c>
      <c r="Q2084" s="1">
        <f>LEN(B2084)</f>
        <v>24</v>
      </c>
      <c r="R2084" s="1" t="str">
        <f>IF(P2084="","",RIGHT(B2084,Q2084-P2084))</f>
        <v/>
      </c>
      <c r="U2084" cm="1">
        <f t="array" ref="U2084">MIN(IFERROR(FIND(_xlfn.SEQUENCE(10,,CHAR(48)),F2084),""))</f>
        <v>8</v>
      </c>
      <c r="V2084" s="1">
        <f>LEN(F2084)</f>
        <v>15</v>
      </c>
      <c r="W2084" s="1" t="str">
        <f>RIGHT(F2084,(V2084+1)-U2084)</f>
        <v>611_2969</v>
      </c>
      <c r="X2084" s="1" t="str">
        <f>LEFT(W2084,8)</f>
        <v>611_2969</v>
      </c>
      <c r="Y2084" s="1" t="str">
        <f>IF(E2084&lt;&gt;"",E2084,"A créer")</f>
        <v>1 A 10 B</v>
      </c>
      <c r="Z2084" s="2">
        <f>I2084</f>
        <v>30</v>
      </c>
      <c r="AA2084" s="1" t="str">
        <f>X2084&amp;" / "&amp;A2084</f>
        <v>611_2969 / 29063937</v>
      </c>
      <c r="AB2084" s="1">
        <f>A2084</f>
        <v>29063937</v>
      </c>
    </row>
    <row r="2085" spans="1:28" ht="15" x14ac:dyDescent="0.25">
      <c r="A2085" s="6">
        <v>29063471</v>
      </c>
      <c r="B2085" s="6" t="s">
        <v>2890</v>
      </c>
      <c r="C2085" s="6" t="s">
        <v>10</v>
      </c>
      <c r="D2085" s="6" t="s">
        <v>9</v>
      </c>
      <c r="E2085" s="6" t="s">
        <v>2887</v>
      </c>
      <c r="F2085" s="6" t="s">
        <v>2889</v>
      </c>
      <c r="G2085" s="6" t="s">
        <v>3</v>
      </c>
      <c r="H2085" s="6" t="s">
        <v>6</v>
      </c>
      <c r="I2085" s="5">
        <v>27</v>
      </c>
      <c r="J2085" s="6" t="s">
        <v>5</v>
      </c>
      <c r="K2085" s="6" t="s">
        <v>4</v>
      </c>
      <c r="L2085" s="7">
        <v>19</v>
      </c>
      <c r="M2085" s="6" t="s">
        <v>3</v>
      </c>
      <c r="N2085" s="5">
        <v>1</v>
      </c>
      <c r="O2085" s="1" t="str">
        <f>IFERROR(FIND("DRW ACY",B2085),"")</f>
        <v/>
      </c>
      <c r="P2085" s="1" t="str">
        <f>IF(O2085="","",O2085+6)</f>
        <v/>
      </c>
      <c r="Q2085" s="1">
        <f>LEN(B2085)</f>
        <v>16</v>
      </c>
      <c r="R2085" s="1" t="str">
        <f>IF(P2085="","",RIGHT(B2085,Q2085-P2085))</f>
        <v/>
      </c>
      <c r="U2085" cm="1">
        <f t="array" ref="U2085">MIN(IFERROR(FIND(_xlfn.SEQUENCE(10,,CHAR(48)),F2085),""))</f>
        <v>8</v>
      </c>
      <c r="V2085" s="1">
        <f>LEN(F2085)</f>
        <v>15</v>
      </c>
      <c r="W2085" s="1" t="str">
        <f>RIGHT(F2085,(V2085+1)-U2085)</f>
        <v>611 1296</v>
      </c>
      <c r="X2085" s="1" t="str">
        <f>LEFT(W2085,8)</f>
        <v>611 1296</v>
      </c>
      <c r="Y2085" s="1" t="str">
        <f>IF(E2085&lt;&gt;"",E2085,"A créer")</f>
        <v>1 A 10 C</v>
      </c>
      <c r="Z2085" s="2">
        <f>I2085</f>
        <v>27</v>
      </c>
      <c r="AA2085" s="1" t="str">
        <f>X2085&amp;" / "&amp;A2085</f>
        <v>611 1296 / 29063471</v>
      </c>
      <c r="AB2085" s="1">
        <f>A2085</f>
        <v>29063471</v>
      </c>
    </row>
    <row r="2086" spans="1:28" ht="15" x14ac:dyDescent="0.25">
      <c r="A2086" s="6">
        <v>29063476</v>
      </c>
      <c r="B2086" s="6" t="s">
        <v>2888</v>
      </c>
      <c r="C2086" s="6" t="s">
        <v>10</v>
      </c>
      <c r="D2086" s="6" t="s">
        <v>9</v>
      </c>
      <c r="E2086" s="6" t="s">
        <v>2887</v>
      </c>
      <c r="F2086" s="6" t="s">
        <v>2886</v>
      </c>
      <c r="G2086" s="6" t="s">
        <v>3</v>
      </c>
      <c r="H2086" s="6" t="s">
        <v>6</v>
      </c>
      <c r="I2086" s="5">
        <v>28</v>
      </c>
      <c r="J2086" s="6" t="s">
        <v>5</v>
      </c>
      <c r="K2086" s="6" t="s">
        <v>4</v>
      </c>
      <c r="L2086" s="7">
        <v>14</v>
      </c>
      <c r="M2086" s="6" t="s">
        <v>3</v>
      </c>
      <c r="N2086" s="5">
        <v>1</v>
      </c>
      <c r="O2086" s="1" t="str">
        <f>IFERROR(FIND("DRW ACY",B2086),"")</f>
        <v/>
      </c>
      <c r="P2086" s="1" t="str">
        <f>IF(O2086="","",O2086+6)</f>
        <v/>
      </c>
      <c r="Q2086" s="1">
        <f>LEN(B2086)</f>
        <v>16</v>
      </c>
      <c r="R2086" s="1" t="str">
        <f>IF(P2086="","",RIGHT(B2086,Q2086-P2086))</f>
        <v/>
      </c>
      <c r="U2086" cm="1">
        <f t="array" ref="U2086">MIN(IFERROR(FIND(_xlfn.SEQUENCE(10,,CHAR(48)),F2086),""))</f>
        <v>8</v>
      </c>
      <c r="V2086" s="1">
        <f>LEN(F2086)</f>
        <v>15</v>
      </c>
      <c r="W2086" s="1" t="str">
        <f>RIGHT(F2086,(V2086+1)-U2086)</f>
        <v>611 1297</v>
      </c>
      <c r="X2086" s="1" t="str">
        <f>LEFT(W2086,8)</f>
        <v>611 1297</v>
      </c>
      <c r="Y2086" s="1" t="str">
        <f>IF(E2086&lt;&gt;"",E2086,"A créer")</f>
        <v>1 A 10 C</v>
      </c>
      <c r="Z2086" s="2">
        <f>I2086</f>
        <v>28</v>
      </c>
      <c r="AA2086" s="1" t="str">
        <f>X2086&amp;" / "&amp;A2086</f>
        <v>611 1297 / 29063476</v>
      </c>
      <c r="AB2086" s="1">
        <f>A2086</f>
        <v>29063476</v>
      </c>
    </row>
    <row r="2087" spans="1:28" ht="15" x14ac:dyDescent="0.25">
      <c r="A2087" s="6">
        <v>29063286</v>
      </c>
      <c r="B2087" s="6" t="s">
        <v>2885</v>
      </c>
      <c r="C2087" s="6" t="s">
        <v>10</v>
      </c>
      <c r="D2087" s="6" t="s">
        <v>9</v>
      </c>
      <c r="E2087" s="6" t="s">
        <v>2882</v>
      </c>
      <c r="F2087" s="6" t="s">
        <v>2884</v>
      </c>
      <c r="G2087" s="6" t="s">
        <v>3</v>
      </c>
      <c r="H2087" s="6" t="s">
        <v>6</v>
      </c>
      <c r="I2087" s="5">
        <v>120</v>
      </c>
      <c r="J2087" s="6" t="s">
        <v>5</v>
      </c>
      <c r="K2087" s="6" t="s">
        <v>4</v>
      </c>
      <c r="L2087" s="7">
        <v>13.5</v>
      </c>
      <c r="M2087" s="6" t="s">
        <v>3</v>
      </c>
      <c r="N2087" s="5">
        <v>1</v>
      </c>
      <c r="O2087" s="1" t="str">
        <f>IFERROR(FIND("DRW ACY",B2087),"")</f>
        <v/>
      </c>
      <c r="P2087" s="1" t="str">
        <f>IF(O2087="","",O2087+6)</f>
        <v/>
      </c>
      <c r="Q2087" s="1">
        <f>LEN(B2087)</f>
        <v>16</v>
      </c>
      <c r="R2087" s="1" t="str">
        <f>IF(P2087="","",RIGHT(B2087,Q2087-P2087))</f>
        <v/>
      </c>
      <c r="U2087" cm="1">
        <f t="array" ref="U2087">MIN(IFERROR(FIND(_xlfn.SEQUENCE(10,,CHAR(48)),F2087),""))</f>
        <v>8</v>
      </c>
      <c r="V2087" s="1">
        <f>LEN(F2087)</f>
        <v>15</v>
      </c>
      <c r="W2087" s="1" t="str">
        <f>RIGHT(F2087,(V2087+1)-U2087)</f>
        <v>611_1245</v>
      </c>
      <c r="X2087" s="1" t="str">
        <f>LEFT(W2087,8)</f>
        <v>611_1245</v>
      </c>
      <c r="Y2087" s="1" t="str">
        <f>IF(E2087&lt;&gt;"",E2087,"A créer")</f>
        <v>1 A 10 D</v>
      </c>
      <c r="Z2087" s="2">
        <f>I2087</f>
        <v>120</v>
      </c>
      <c r="AA2087" s="1" t="str">
        <f>X2087&amp;" / "&amp;A2087</f>
        <v>611_1245 / 29063286</v>
      </c>
      <c r="AB2087" s="1">
        <f>A2087</f>
        <v>29063286</v>
      </c>
    </row>
    <row r="2088" spans="1:28" ht="15" x14ac:dyDescent="0.25">
      <c r="A2088" s="6">
        <v>29063303</v>
      </c>
      <c r="B2088" s="6" t="s">
        <v>2883</v>
      </c>
      <c r="C2088" s="6" t="s">
        <v>10</v>
      </c>
      <c r="D2088" s="6" t="s">
        <v>9</v>
      </c>
      <c r="E2088" s="6" t="s">
        <v>2882</v>
      </c>
      <c r="F2088" s="6" t="s">
        <v>2881</v>
      </c>
      <c r="G2088" s="6" t="s">
        <v>3</v>
      </c>
      <c r="H2088" s="6" t="s">
        <v>6</v>
      </c>
      <c r="I2088" s="5">
        <v>80</v>
      </c>
      <c r="J2088" s="6" t="s">
        <v>5</v>
      </c>
      <c r="K2088" s="6" t="s">
        <v>4</v>
      </c>
      <c r="L2088" s="7">
        <v>13</v>
      </c>
      <c r="M2088" s="6" t="s">
        <v>3</v>
      </c>
      <c r="N2088" s="5">
        <v>1</v>
      </c>
      <c r="O2088" s="1" t="str">
        <f>IFERROR(FIND("DRW ACY",B2088),"")</f>
        <v/>
      </c>
      <c r="P2088" s="1" t="str">
        <f>IF(O2088="","",O2088+6)</f>
        <v/>
      </c>
      <c r="Q2088" s="1">
        <f>LEN(B2088)</f>
        <v>16</v>
      </c>
      <c r="R2088" s="1" t="str">
        <f>IF(P2088="","",RIGHT(B2088,Q2088-P2088))</f>
        <v/>
      </c>
      <c r="U2088" cm="1">
        <f t="array" ref="U2088">MIN(IFERROR(FIND(_xlfn.SEQUENCE(10,,CHAR(48)),F2088),""))</f>
        <v>8</v>
      </c>
      <c r="V2088" s="1">
        <f>LEN(F2088)</f>
        <v>15</v>
      </c>
      <c r="W2088" s="1" t="str">
        <f>RIGHT(F2088,(V2088+1)-U2088)</f>
        <v>611_1246</v>
      </c>
      <c r="X2088" s="1" t="str">
        <f>LEFT(W2088,8)</f>
        <v>611_1246</v>
      </c>
      <c r="Y2088" s="1" t="str">
        <f>IF(E2088&lt;&gt;"",E2088,"A créer")</f>
        <v>1 A 10 D</v>
      </c>
      <c r="Z2088" s="2">
        <f>I2088</f>
        <v>80</v>
      </c>
      <c r="AA2088" s="1" t="str">
        <f>X2088&amp;" / "&amp;A2088</f>
        <v>611_1246 / 29063303</v>
      </c>
      <c r="AB2088" s="1">
        <f>A2088</f>
        <v>29063303</v>
      </c>
    </row>
    <row r="2089" spans="1:28" ht="15" x14ac:dyDescent="0.25">
      <c r="A2089" s="6">
        <v>29063801</v>
      </c>
      <c r="B2089" s="6" t="s">
        <v>2880</v>
      </c>
      <c r="C2089" s="6" t="s">
        <v>10</v>
      </c>
      <c r="D2089" s="6" t="s">
        <v>9</v>
      </c>
      <c r="E2089" s="6" t="s">
        <v>2877</v>
      </c>
      <c r="F2089" s="6" t="s">
        <v>2879</v>
      </c>
      <c r="G2089" s="6" t="s">
        <v>3</v>
      </c>
      <c r="H2089" s="6" t="s">
        <v>6</v>
      </c>
      <c r="I2089" s="5">
        <v>14</v>
      </c>
      <c r="J2089" s="6" t="s">
        <v>5</v>
      </c>
      <c r="K2089" s="6" t="s">
        <v>4</v>
      </c>
      <c r="L2089" s="7">
        <v>15.8</v>
      </c>
      <c r="M2089" s="6" t="s">
        <v>3</v>
      </c>
      <c r="N2089" s="5">
        <v>1</v>
      </c>
      <c r="O2089" s="1" t="str">
        <f>IFERROR(FIND("DRW ACY",B2089),"")</f>
        <v/>
      </c>
      <c r="P2089" s="1" t="str">
        <f>IF(O2089="","",O2089+6)</f>
        <v/>
      </c>
      <c r="Q2089" s="1">
        <f>LEN(B2089)</f>
        <v>13</v>
      </c>
      <c r="R2089" s="1" t="str">
        <f>IF(P2089="","",RIGHT(B2089,Q2089-P2089))</f>
        <v/>
      </c>
      <c r="U2089" cm="1">
        <f t="array" ref="U2089">MIN(IFERROR(FIND(_xlfn.SEQUENCE(10,,CHAR(48)),F2089),""))</f>
        <v>8</v>
      </c>
      <c r="V2089" s="1">
        <f>LEN(F2089)</f>
        <v>15</v>
      </c>
      <c r="W2089" s="1" t="str">
        <f>RIGHT(F2089,(V2089+1)-U2089)</f>
        <v>611_0009</v>
      </c>
      <c r="X2089" s="1" t="str">
        <f>LEFT(W2089,8)</f>
        <v>611_0009</v>
      </c>
      <c r="Y2089" s="1" t="str">
        <f>IF(E2089&lt;&gt;"",E2089,"A créer")</f>
        <v>1 A 10 E</v>
      </c>
      <c r="Z2089" s="2">
        <f>I2089</f>
        <v>14</v>
      </c>
      <c r="AA2089" s="1" t="str">
        <f>X2089&amp;" / "&amp;A2089</f>
        <v>611_0009 / 29063801</v>
      </c>
      <c r="AB2089" s="1">
        <f>A2089</f>
        <v>29063801</v>
      </c>
    </row>
    <row r="2090" spans="1:28" ht="15" x14ac:dyDescent="0.25">
      <c r="A2090" s="6">
        <v>29063802</v>
      </c>
      <c r="B2090" s="6" t="s">
        <v>2878</v>
      </c>
      <c r="C2090" s="6" t="s">
        <v>10</v>
      </c>
      <c r="D2090" s="6" t="s">
        <v>9</v>
      </c>
      <c r="E2090" s="6" t="s">
        <v>2877</v>
      </c>
      <c r="F2090" s="6" t="s">
        <v>2876</v>
      </c>
      <c r="G2090" s="6" t="s">
        <v>3</v>
      </c>
      <c r="H2090" s="6" t="s">
        <v>6</v>
      </c>
      <c r="I2090" s="5">
        <v>33</v>
      </c>
      <c r="J2090" s="6" t="s">
        <v>5</v>
      </c>
      <c r="K2090" s="6" t="s">
        <v>4</v>
      </c>
      <c r="L2090" s="7">
        <v>20</v>
      </c>
      <c r="M2090" s="6" t="s">
        <v>3</v>
      </c>
      <c r="N2090" s="5">
        <v>1</v>
      </c>
      <c r="O2090" s="1" t="str">
        <f>IFERROR(FIND("DRW ACY",B2090),"")</f>
        <v/>
      </c>
      <c r="P2090" s="1" t="str">
        <f>IF(O2090="","",O2090+6)</f>
        <v/>
      </c>
      <c r="Q2090" s="1">
        <f>LEN(B2090)</f>
        <v>13</v>
      </c>
      <c r="R2090" s="1" t="str">
        <f>IF(P2090="","",RIGHT(B2090,Q2090-P2090))</f>
        <v/>
      </c>
      <c r="U2090" cm="1">
        <f t="array" ref="U2090">MIN(IFERROR(FIND(_xlfn.SEQUENCE(10,,CHAR(48)),F2090),""))</f>
        <v>8</v>
      </c>
      <c r="V2090" s="1">
        <f>LEN(F2090)</f>
        <v>15</v>
      </c>
      <c r="W2090" s="1" t="str">
        <f>RIGHT(F2090,(V2090+1)-U2090)</f>
        <v>611_0008</v>
      </c>
      <c r="X2090" s="1" t="str">
        <f>LEFT(W2090,8)</f>
        <v>611_0008</v>
      </c>
      <c r="Y2090" s="1" t="str">
        <f>IF(E2090&lt;&gt;"",E2090,"A créer")</f>
        <v>1 A 10 E</v>
      </c>
      <c r="Z2090" s="2">
        <f>I2090</f>
        <v>33</v>
      </c>
      <c r="AA2090" s="1" t="str">
        <f>X2090&amp;" / "&amp;A2090</f>
        <v>611_0008 / 29063802</v>
      </c>
      <c r="AB2090" s="1">
        <f>A2090</f>
        <v>29063802</v>
      </c>
    </row>
    <row r="2091" spans="1:28" ht="15" x14ac:dyDescent="0.25">
      <c r="A2091" s="6">
        <v>29065383</v>
      </c>
      <c r="B2091" s="6" t="s">
        <v>2875</v>
      </c>
      <c r="C2091" s="6" t="s">
        <v>10</v>
      </c>
      <c r="D2091" s="6" t="s">
        <v>9</v>
      </c>
      <c r="E2091" s="6" t="s">
        <v>2872</v>
      </c>
      <c r="F2091" s="6" t="s">
        <v>2874</v>
      </c>
      <c r="G2091" s="6" t="s">
        <v>3</v>
      </c>
      <c r="H2091" s="6" t="s">
        <v>6</v>
      </c>
      <c r="I2091" s="5">
        <v>26</v>
      </c>
      <c r="J2091" s="6" t="s">
        <v>5</v>
      </c>
      <c r="K2091" s="6" t="s">
        <v>4</v>
      </c>
      <c r="L2091" s="7">
        <v>13.65</v>
      </c>
      <c r="M2091" s="6" t="s">
        <v>3</v>
      </c>
      <c r="N2091" s="5">
        <v>1</v>
      </c>
      <c r="O2091" s="1" t="str">
        <f>IFERROR(FIND("DRW ACY",B2091),"")</f>
        <v/>
      </c>
      <c r="P2091" s="1" t="str">
        <f>IF(O2091="","",O2091+6)</f>
        <v/>
      </c>
      <c r="Q2091" s="1">
        <f>LEN(B2091)</f>
        <v>28</v>
      </c>
      <c r="R2091" s="1" t="str">
        <f>IF(P2091="","",RIGHT(B2091,Q2091-P2091))</f>
        <v/>
      </c>
      <c r="U2091" cm="1">
        <f t="array" ref="U2091">MIN(IFERROR(FIND(_xlfn.SEQUENCE(10,,CHAR(48)),F2091),""))</f>
        <v>8</v>
      </c>
      <c r="V2091" s="1">
        <f>LEN(F2091)</f>
        <v>15</v>
      </c>
      <c r="W2091" s="1" t="str">
        <f>RIGHT(F2091,(V2091+1)-U2091)</f>
        <v>611_3095</v>
      </c>
      <c r="X2091" s="1" t="str">
        <f>LEFT(W2091,8)</f>
        <v>611_3095</v>
      </c>
      <c r="Y2091" s="1" t="str">
        <f>IF(E2091&lt;&gt;"",E2091,"A créer")</f>
        <v>1 A 10 F</v>
      </c>
      <c r="Z2091" s="2">
        <f>I2091</f>
        <v>26</v>
      </c>
      <c r="AA2091" s="1" t="str">
        <f>X2091&amp;" / "&amp;A2091</f>
        <v>611_3095 / 29065383</v>
      </c>
      <c r="AB2091" s="1">
        <f>A2091</f>
        <v>29065383</v>
      </c>
    </row>
    <row r="2092" spans="1:28" ht="15" x14ac:dyDescent="0.25">
      <c r="A2092" s="6">
        <v>29065384</v>
      </c>
      <c r="B2092" s="6" t="s">
        <v>2873</v>
      </c>
      <c r="C2092" s="6" t="s">
        <v>10</v>
      </c>
      <c r="D2092" s="6" t="s">
        <v>9</v>
      </c>
      <c r="E2092" s="6" t="s">
        <v>2872</v>
      </c>
      <c r="F2092" s="6" t="s">
        <v>2871</v>
      </c>
      <c r="G2092" s="6" t="s">
        <v>3</v>
      </c>
      <c r="H2092" s="6" t="s">
        <v>6</v>
      </c>
      <c r="I2092" s="5">
        <v>27</v>
      </c>
      <c r="J2092" s="6" t="s">
        <v>5</v>
      </c>
      <c r="K2092" s="6" t="s">
        <v>4</v>
      </c>
      <c r="L2092" s="7">
        <v>18.2</v>
      </c>
      <c r="M2092" s="6" t="s">
        <v>3</v>
      </c>
      <c r="N2092" s="5">
        <v>1</v>
      </c>
      <c r="O2092" s="1" t="str">
        <f>IFERROR(FIND("DRW ACY",B2092),"")</f>
        <v/>
      </c>
      <c r="P2092" s="1" t="str">
        <f>IF(O2092="","",O2092+6)</f>
        <v/>
      </c>
      <c r="Q2092" s="1">
        <f>LEN(B2092)</f>
        <v>28</v>
      </c>
      <c r="R2092" s="1" t="str">
        <f>IF(P2092="","",RIGHT(B2092,Q2092-P2092))</f>
        <v/>
      </c>
      <c r="U2092" cm="1">
        <f t="array" ref="U2092">MIN(IFERROR(FIND(_xlfn.SEQUENCE(10,,CHAR(48)),F2092),""))</f>
        <v>8</v>
      </c>
      <c r="V2092" s="1">
        <f>LEN(F2092)</f>
        <v>15</v>
      </c>
      <c r="W2092" s="1" t="str">
        <f>RIGHT(F2092,(V2092+1)-U2092)</f>
        <v>611_3096</v>
      </c>
      <c r="X2092" s="1" t="str">
        <f>LEFT(W2092,8)</f>
        <v>611_3096</v>
      </c>
      <c r="Y2092" s="1" t="str">
        <f>IF(E2092&lt;&gt;"",E2092,"A créer")</f>
        <v>1 A 10 F</v>
      </c>
      <c r="Z2092" s="2">
        <f>I2092</f>
        <v>27</v>
      </c>
      <c r="AA2092" s="1" t="str">
        <f>X2092&amp;" / "&amp;A2092</f>
        <v>611_3096 / 29065384</v>
      </c>
      <c r="AB2092" s="1">
        <f>A2092</f>
        <v>29065384</v>
      </c>
    </row>
    <row r="2093" spans="1:28" ht="15" x14ac:dyDescent="0.25">
      <c r="A2093" s="6">
        <v>29063478</v>
      </c>
      <c r="B2093" s="6" t="s">
        <v>2870</v>
      </c>
      <c r="C2093" s="6" t="s">
        <v>10</v>
      </c>
      <c r="D2093" s="6" t="s">
        <v>9</v>
      </c>
      <c r="E2093" s="6" t="s">
        <v>2867</v>
      </c>
      <c r="F2093" s="6" t="s">
        <v>2869</v>
      </c>
      <c r="G2093" s="6" t="s">
        <v>3</v>
      </c>
      <c r="H2093" s="6" t="s">
        <v>6</v>
      </c>
      <c r="I2093" s="5">
        <v>75</v>
      </c>
      <c r="J2093" s="6" t="s">
        <v>5</v>
      </c>
      <c r="K2093" s="6" t="s">
        <v>4</v>
      </c>
      <c r="L2093" s="7">
        <v>16</v>
      </c>
      <c r="M2093" s="6" t="s">
        <v>3</v>
      </c>
      <c r="N2093" s="5">
        <v>1</v>
      </c>
      <c r="O2093" s="1" t="str">
        <f>IFERROR(FIND("DRW ACY",B2093),"")</f>
        <v/>
      </c>
      <c r="P2093" s="1" t="str">
        <f>IF(O2093="","",O2093+6)</f>
        <v/>
      </c>
      <c r="Q2093" s="1">
        <f>LEN(B2093)</f>
        <v>16</v>
      </c>
      <c r="R2093" s="1" t="str">
        <f>IF(P2093="","",RIGHT(B2093,Q2093-P2093))</f>
        <v/>
      </c>
      <c r="U2093" cm="1">
        <f t="array" ref="U2093">MIN(IFERROR(FIND(_xlfn.SEQUENCE(10,,CHAR(48)),F2093),""))</f>
        <v>8</v>
      </c>
      <c r="V2093" s="1">
        <f>LEN(F2093)</f>
        <v>15</v>
      </c>
      <c r="W2093" s="1" t="str">
        <f>RIGHT(F2093,(V2093+1)-U2093)</f>
        <v>611 1434</v>
      </c>
      <c r="X2093" s="1" t="str">
        <f>LEFT(W2093,8)</f>
        <v>611 1434</v>
      </c>
      <c r="Y2093" s="1" t="str">
        <f>IF(E2093&lt;&gt;"",E2093,"A créer")</f>
        <v>1 A 10 G</v>
      </c>
      <c r="Z2093" s="2">
        <f>I2093</f>
        <v>75</v>
      </c>
      <c r="AA2093" s="1" t="str">
        <f>X2093&amp;" / "&amp;A2093</f>
        <v>611 1434 / 29063478</v>
      </c>
      <c r="AB2093" s="1">
        <f>A2093</f>
        <v>29063478</v>
      </c>
    </row>
    <row r="2094" spans="1:28" ht="15" x14ac:dyDescent="0.25">
      <c r="A2094" s="6">
        <v>29063479</v>
      </c>
      <c r="B2094" s="6" t="s">
        <v>2868</v>
      </c>
      <c r="C2094" s="6" t="s">
        <v>10</v>
      </c>
      <c r="D2094" s="6" t="s">
        <v>9</v>
      </c>
      <c r="E2094" s="6" t="s">
        <v>2867</v>
      </c>
      <c r="F2094" s="6" t="s">
        <v>2866</v>
      </c>
      <c r="G2094" s="6" t="s">
        <v>3</v>
      </c>
      <c r="H2094" s="6" t="s">
        <v>6</v>
      </c>
      <c r="I2094" s="5">
        <v>23</v>
      </c>
      <c r="J2094" s="6" t="s">
        <v>5</v>
      </c>
      <c r="K2094" s="6" t="s">
        <v>4</v>
      </c>
      <c r="L2094" s="7">
        <v>14</v>
      </c>
      <c r="M2094" s="6" t="s">
        <v>3</v>
      </c>
      <c r="N2094" s="5">
        <v>1</v>
      </c>
      <c r="O2094" s="1" t="str">
        <f>IFERROR(FIND("DRW ACY",B2094),"")</f>
        <v/>
      </c>
      <c r="P2094" s="1" t="str">
        <f>IF(O2094="","",O2094+6)</f>
        <v/>
      </c>
      <c r="Q2094" s="1">
        <f>LEN(B2094)</f>
        <v>16</v>
      </c>
      <c r="R2094" s="1" t="str">
        <f>IF(P2094="","",RIGHT(B2094,Q2094-P2094))</f>
        <v/>
      </c>
      <c r="U2094" cm="1">
        <f t="array" ref="U2094">MIN(IFERROR(FIND(_xlfn.SEQUENCE(10,,CHAR(48)),F2094),""))</f>
        <v>8</v>
      </c>
      <c r="V2094" s="1">
        <f>LEN(F2094)</f>
        <v>15</v>
      </c>
      <c r="W2094" s="1" t="str">
        <f>RIGHT(F2094,(V2094+1)-U2094)</f>
        <v>611 1435</v>
      </c>
      <c r="X2094" s="1" t="str">
        <f>LEFT(W2094,8)</f>
        <v>611 1435</v>
      </c>
      <c r="Y2094" s="1" t="str">
        <f>IF(E2094&lt;&gt;"",E2094,"A créer")</f>
        <v>1 A 10 G</v>
      </c>
      <c r="Z2094" s="2">
        <f>I2094</f>
        <v>23</v>
      </c>
      <c r="AA2094" s="1" t="str">
        <f>X2094&amp;" / "&amp;A2094</f>
        <v>611 1435 / 29063479</v>
      </c>
      <c r="AB2094" s="1">
        <f>A2094</f>
        <v>29063479</v>
      </c>
    </row>
    <row r="2095" spans="1:28" ht="15" x14ac:dyDescent="0.25">
      <c r="A2095" s="6">
        <v>29063857</v>
      </c>
      <c r="B2095" s="6" t="s">
        <v>2865</v>
      </c>
      <c r="C2095" s="6" t="s">
        <v>10</v>
      </c>
      <c r="D2095" s="6" t="s">
        <v>9</v>
      </c>
      <c r="E2095" s="6" t="s">
        <v>2862</v>
      </c>
      <c r="F2095" s="6" t="s">
        <v>2864</v>
      </c>
      <c r="G2095" s="6" t="s">
        <v>3</v>
      </c>
      <c r="H2095" s="6" t="s">
        <v>6</v>
      </c>
      <c r="I2095" s="5">
        <v>14</v>
      </c>
      <c r="J2095" s="6" t="s">
        <v>5</v>
      </c>
      <c r="K2095" s="6" t="s">
        <v>4</v>
      </c>
      <c r="L2095" s="7">
        <v>20.100000000000001</v>
      </c>
      <c r="M2095" s="6" t="s">
        <v>3</v>
      </c>
      <c r="N2095" s="5">
        <v>1</v>
      </c>
      <c r="O2095" s="1" t="str">
        <f>IFERROR(FIND("DRW ACY",B2095),"")</f>
        <v/>
      </c>
      <c r="P2095" s="1" t="str">
        <f>IF(O2095="","",O2095+6)</f>
        <v/>
      </c>
      <c r="Q2095" s="1">
        <f>LEN(B2095)</f>
        <v>27</v>
      </c>
      <c r="R2095" s="1" t="str">
        <f>IF(P2095="","",RIGHT(B2095,Q2095-P2095))</f>
        <v/>
      </c>
      <c r="U2095" cm="1">
        <f t="array" ref="U2095">MIN(IFERROR(FIND(_xlfn.SEQUENCE(10,,CHAR(48)),F2095),""))</f>
        <v>8</v>
      </c>
      <c r="V2095" s="1">
        <f>LEN(F2095)</f>
        <v>15</v>
      </c>
      <c r="W2095" s="1" t="str">
        <f>RIGHT(F2095,(V2095+1)-U2095)</f>
        <v>611_2868</v>
      </c>
      <c r="X2095" s="1" t="str">
        <f>LEFT(W2095,8)</f>
        <v>611_2868</v>
      </c>
      <c r="Y2095" s="1" t="str">
        <f>IF(E2095&lt;&gt;"",E2095,"A créer")</f>
        <v>1 A 10 H</v>
      </c>
      <c r="Z2095" s="2">
        <f>I2095</f>
        <v>14</v>
      </c>
      <c r="AA2095" s="1" t="str">
        <f>X2095&amp;" / "&amp;A2095</f>
        <v>611_2868 / 29063857</v>
      </c>
      <c r="AB2095" s="1">
        <f>A2095</f>
        <v>29063857</v>
      </c>
    </row>
    <row r="2096" spans="1:28" ht="15" x14ac:dyDescent="0.25">
      <c r="A2096" s="6">
        <v>29063858</v>
      </c>
      <c r="B2096" s="6" t="s">
        <v>2863</v>
      </c>
      <c r="C2096" s="6" t="s">
        <v>10</v>
      </c>
      <c r="D2096" s="6" t="s">
        <v>9</v>
      </c>
      <c r="E2096" s="6" t="s">
        <v>2862</v>
      </c>
      <c r="F2096" s="6" t="s">
        <v>2861</v>
      </c>
      <c r="G2096" s="6" t="s">
        <v>3</v>
      </c>
      <c r="H2096" s="6" t="s">
        <v>6</v>
      </c>
      <c r="I2096" s="5">
        <v>16</v>
      </c>
      <c r="J2096" s="6" t="s">
        <v>5</v>
      </c>
      <c r="K2096" s="6" t="s">
        <v>4</v>
      </c>
      <c r="L2096" s="7">
        <v>15.8</v>
      </c>
      <c r="M2096" s="6" t="s">
        <v>3</v>
      </c>
      <c r="N2096" s="5">
        <v>1</v>
      </c>
      <c r="O2096" s="1" t="str">
        <f>IFERROR(FIND("DRW ACY",B2096),"")</f>
        <v/>
      </c>
      <c r="P2096" s="1" t="str">
        <f>IF(O2096="","",O2096+6)</f>
        <v/>
      </c>
      <c r="Q2096" s="1">
        <f>LEN(B2096)</f>
        <v>27</v>
      </c>
      <c r="R2096" s="1" t="str">
        <f>IF(P2096="","",RIGHT(B2096,Q2096-P2096))</f>
        <v/>
      </c>
      <c r="U2096" cm="1">
        <f t="array" ref="U2096">MIN(IFERROR(FIND(_xlfn.SEQUENCE(10,,CHAR(48)),F2096),""))</f>
        <v>8</v>
      </c>
      <c r="V2096" s="1">
        <f>LEN(F2096)</f>
        <v>15</v>
      </c>
      <c r="W2096" s="1" t="str">
        <f>RIGHT(F2096,(V2096+1)-U2096)</f>
        <v>611_2865</v>
      </c>
      <c r="X2096" s="1" t="str">
        <f>LEFT(W2096,8)</f>
        <v>611_2865</v>
      </c>
      <c r="Y2096" s="1" t="str">
        <f>IF(E2096&lt;&gt;"",E2096,"A créer")</f>
        <v>1 A 10 H</v>
      </c>
      <c r="Z2096" s="2">
        <f>I2096</f>
        <v>16</v>
      </c>
      <c r="AA2096" s="1" t="str">
        <f>X2096&amp;" / "&amp;A2096</f>
        <v>611_2865 / 29063858</v>
      </c>
      <c r="AB2096" s="1">
        <f>A2096</f>
        <v>29063858</v>
      </c>
    </row>
    <row r="2097" spans="1:28" ht="15" x14ac:dyDescent="0.25">
      <c r="A2097" s="6">
        <v>31259194</v>
      </c>
      <c r="B2097" s="6" t="s">
        <v>2860</v>
      </c>
      <c r="C2097" s="6" t="s">
        <v>10</v>
      </c>
      <c r="D2097" s="6" t="s">
        <v>9</v>
      </c>
      <c r="E2097" s="6" t="s">
        <v>2859</v>
      </c>
      <c r="F2097" s="6" t="s">
        <v>2858</v>
      </c>
      <c r="G2097" s="6" t="s">
        <v>3</v>
      </c>
      <c r="H2097" s="6" t="s">
        <v>6</v>
      </c>
      <c r="I2097" s="5">
        <v>13</v>
      </c>
      <c r="J2097" s="6" t="s">
        <v>5</v>
      </c>
      <c r="K2097" s="6" t="s">
        <v>4</v>
      </c>
      <c r="L2097" s="7">
        <v>65</v>
      </c>
      <c r="M2097" s="6" t="s">
        <v>3</v>
      </c>
      <c r="N2097" s="5">
        <v>1</v>
      </c>
      <c r="O2097" s="1">
        <f>IFERROR(FIND("DRW ACY",B2097),"")</f>
        <v>17</v>
      </c>
      <c r="P2097" s="1">
        <f>IF(O2097="","",O2097+6)</f>
        <v>23</v>
      </c>
      <c r="Q2097" s="1">
        <f>LEN(B2097)</f>
        <v>31</v>
      </c>
      <c r="R2097" s="1" t="str">
        <f>IF(P2097="","",RIGHT(B2097,Q2097-P2097))</f>
        <v>611_3412</v>
      </c>
      <c r="U2097" cm="1">
        <f t="array" ref="U2097">MIN(IFERROR(FIND(_xlfn.SEQUENCE(10,,CHAR(48)),F2097),""))</f>
        <v>8</v>
      </c>
      <c r="V2097" s="1">
        <f>LEN(F2097)</f>
        <v>17</v>
      </c>
      <c r="W2097" s="1" t="str">
        <f>RIGHT(F2097,(V2097+1)-U2097)</f>
        <v>611_3412 A</v>
      </c>
      <c r="X2097" s="1" t="str">
        <f>LEFT(W2097,8)</f>
        <v>611_3412</v>
      </c>
      <c r="Y2097" s="1" t="str">
        <f>IF(E2097&lt;&gt;"",E2097,"A créer")</f>
        <v>1 A 10 I</v>
      </c>
      <c r="Z2097" s="2">
        <f>I2097</f>
        <v>13</v>
      </c>
      <c r="AA2097" s="1" t="str">
        <f>X2097&amp;" / "&amp;A2097</f>
        <v>611_3412 / 31259194</v>
      </c>
      <c r="AB2097" s="1">
        <f>A2097</f>
        <v>31259194</v>
      </c>
    </row>
    <row r="2098" spans="1:28" ht="15" x14ac:dyDescent="0.25">
      <c r="A2098" s="6">
        <v>29065070</v>
      </c>
      <c r="B2098" s="6" t="s">
        <v>2857</v>
      </c>
      <c r="C2098" s="6" t="s">
        <v>10</v>
      </c>
      <c r="D2098" s="6" t="s">
        <v>9</v>
      </c>
      <c r="E2098" s="6" t="s">
        <v>2856</v>
      </c>
      <c r="F2098" s="6" t="s">
        <v>2855</v>
      </c>
      <c r="G2098" s="6" t="s">
        <v>3</v>
      </c>
      <c r="H2098" s="6" t="s">
        <v>6</v>
      </c>
      <c r="I2098" s="5">
        <v>101</v>
      </c>
      <c r="J2098" s="6" t="s">
        <v>5</v>
      </c>
      <c r="K2098" s="6" t="s">
        <v>4</v>
      </c>
      <c r="L2098" s="7">
        <v>18</v>
      </c>
      <c r="M2098" s="6" t="s">
        <v>3</v>
      </c>
      <c r="N2098" s="5">
        <v>1</v>
      </c>
      <c r="O2098" s="1" t="str">
        <f>IFERROR(FIND("DRW ACY",B2098),"")</f>
        <v/>
      </c>
      <c r="P2098" s="1" t="str">
        <f>IF(O2098="","",O2098+6)</f>
        <v/>
      </c>
      <c r="Q2098" s="1">
        <f>LEN(B2098)</f>
        <v>28</v>
      </c>
      <c r="R2098" s="1" t="str">
        <f>IF(P2098="","",RIGHT(B2098,Q2098-P2098))</f>
        <v/>
      </c>
      <c r="U2098" cm="1">
        <f t="array" ref="U2098">MIN(IFERROR(FIND(_xlfn.SEQUENCE(10,,CHAR(48)),F2098),""))</f>
        <v>8</v>
      </c>
      <c r="V2098" s="1">
        <f>LEN(F2098)</f>
        <v>15</v>
      </c>
      <c r="W2098" s="1" t="str">
        <f>RIGHT(F2098,(V2098+1)-U2098)</f>
        <v>611_3041</v>
      </c>
      <c r="X2098" s="1" t="str">
        <f>LEFT(W2098,8)</f>
        <v>611_3041</v>
      </c>
      <c r="Y2098" s="1" t="str">
        <f>IF(E2098&lt;&gt;"",E2098,"A créer")</f>
        <v>1 A 10 J</v>
      </c>
      <c r="Z2098" s="2">
        <f>I2098</f>
        <v>101</v>
      </c>
      <c r="AA2098" s="1" t="str">
        <f>X2098&amp;" / "&amp;A2098</f>
        <v>611_3041 / 29065070</v>
      </c>
      <c r="AB2098" s="1">
        <f>A2098</f>
        <v>29065070</v>
      </c>
    </row>
    <row r="2099" spans="1:28" ht="15" x14ac:dyDescent="0.25">
      <c r="A2099" s="6">
        <v>31262002</v>
      </c>
      <c r="B2099" s="6" t="s">
        <v>2854</v>
      </c>
      <c r="C2099" s="6" t="s">
        <v>10</v>
      </c>
      <c r="D2099" s="6" t="s">
        <v>9</v>
      </c>
      <c r="E2099" s="6" t="s">
        <v>2853</v>
      </c>
      <c r="F2099" s="6" t="s">
        <v>2852</v>
      </c>
      <c r="G2099" s="6" t="s">
        <v>3</v>
      </c>
      <c r="H2099" s="6" t="s">
        <v>6</v>
      </c>
      <c r="I2099" s="5">
        <v>0</v>
      </c>
      <c r="J2099" s="6" t="s">
        <v>5</v>
      </c>
      <c r="K2099" s="6" t="s">
        <v>4</v>
      </c>
      <c r="L2099" s="7">
        <v>70</v>
      </c>
      <c r="M2099" s="6" t="s">
        <v>3</v>
      </c>
      <c r="N2099" s="5">
        <v>1</v>
      </c>
      <c r="O2099" s="1">
        <f>IFERROR(FIND("DRW ACY",B2099),"")</f>
        <v>23</v>
      </c>
      <c r="P2099" s="1">
        <f>IF(O2099="","",O2099+6)</f>
        <v>29</v>
      </c>
      <c r="Q2099" s="1">
        <f>LEN(B2099)</f>
        <v>37</v>
      </c>
      <c r="R2099" s="1" t="str">
        <f>IF(P2099="","",RIGHT(B2099,Q2099-P2099))</f>
        <v>611_3393</v>
      </c>
      <c r="U2099" cm="1">
        <f t="array" ref="U2099">MIN(IFERROR(FIND(_xlfn.SEQUENCE(10,,CHAR(48)),F2099),""))</f>
        <v>8</v>
      </c>
      <c r="V2099" s="1">
        <f>LEN(F2099)</f>
        <v>17</v>
      </c>
      <c r="W2099" s="1" t="str">
        <f>RIGHT(F2099,(V2099+1)-U2099)</f>
        <v>611_3393/A</v>
      </c>
      <c r="X2099" s="1" t="str">
        <f>LEFT(W2099,8)</f>
        <v>611_3393</v>
      </c>
      <c r="Y2099" s="1" t="str">
        <f>IF(E2099&lt;&gt;"",E2099,"A créer")</f>
        <v>1 A 10 K</v>
      </c>
      <c r="Z2099" s="2">
        <f>I2099</f>
        <v>0</v>
      </c>
      <c r="AA2099" s="1" t="str">
        <f>X2099&amp;" / "&amp;A2099</f>
        <v>611_3393 / 31262002</v>
      </c>
      <c r="AB2099" s="1">
        <f>A2099</f>
        <v>31262002</v>
      </c>
    </row>
    <row r="2100" spans="1:28" ht="15" x14ac:dyDescent="0.25">
      <c r="A2100" s="6">
        <v>31266439</v>
      </c>
      <c r="B2100" s="6" t="s">
        <v>2851</v>
      </c>
      <c r="C2100" s="6" t="s">
        <v>10</v>
      </c>
      <c r="D2100" s="6" t="s">
        <v>9</v>
      </c>
      <c r="E2100" s="6" t="s">
        <v>2848</v>
      </c>
      <c r="F2100" s="6" t="s">
        <v>2850</v>
      </c>
      <c r="G2100" s="6" t="s">
        <v>3</v>
      </c>
      <c r="H2100" s="6" t="s">
        <v>6</v>
      </c>
      <c r="I2100" s="5">
        <v>6</v>
      </c>
      <c r="J2100" s="6" t="s">
        <v>5</v>
      </c>
      <c r="K2100" s="6" t="s">
        <v>4</v>
      </c>
      <c r="L2100" s="7">
        <v>75</v>
      </c>
      <c r="M2100" s="6" t="s">
        <v>3</v>
      </c>
      <c r="N2100" s="5">
        <v>1</v>
      </c>
      <c r="O2100" s="1">
        <f>IFERROR(FIND("DRW ACY",B2100),"")</f>
        <v>20</v>
      </c>
      <c r="P2100" s="1">
        <f>IF(O2100="","",O2100+6)</f>
        <v>26</v>
      </c>
      <c r="Q2100" s="1">
        <f>LEN(B2100)</f>
        <v>34</v>
      </c>
      <c r="R2100" s="1" t="str">
        <f>IF(P2100="","",RIGHT(B2100,Q2100-P2100))</f>
        <v>611_3456</v>
      </c>
      <c r="U2100" cm="1">
        <f t="array" ref="U2100">MIN(IFERROR(FIND(_xlfn.SEQUENCE(10,,CHAR(48)),F2100),""))</f>
        <v>8</v>
      </c>
      <c r="V2100" s="1">
        <f>LEN(F2100)</f>
        <v>16</v>
      </c>
      <c r="W2100" s="1" t="str">
        <f>RIGHT(F2100,(V2100+1)-U2100)</f>
        <v>611_3456A</v>
      </c>
      <c r="X2100" s="1" t="str">
        <f>LEFT(W2100,8)</f>
        <v>611_3456</v>
      </c>
      <c r="Y2100" s="1" t="str">
        <f>IF(E2100&lt;&gt;"",E2100,"A créer")</f>
        <v>1 A 10 L</v>
      </c>
      <c r="Z2100" s="2">
        <f>I2100</f>
        <v>6</v>
      </c>
      <c r="AA2100" s="1" t="str">
        <f>X2100&amp;" / "&amp;A2100</f>
        <v>611_3456 / 31266439</v>
      </c>
      <c r="AB2100" s="1">
        <f>A2100</f>
        <v>31266439</v>
      </c>
    </row>
    <row r="2101" spans="1:28" ht="15" x14ac:dyDescent="0.25">
      <c r="A2101" s="6">
        <v>31266438</v>
      </c>
      <c r="B2101" s="6" t="s">
        <v>2849</v>
      </c>
      <c r="C2101" s="6" t="s">
        <v>10</v>
      </c>
      <c r="D2101" s="6" t="s">
        <v>9</v>
      </c>
      <c r="E2101" s="6" t="s">
        <v>2848</v>
      </c>
      <c r="F2101" s="6" t="s">
        <v>2847</v>
      </c>
      <c r="G2101" s="6" t="s">
        <v>3</v>
      </c>
      <c r="H2101" s="6" t="s">
        <v>6</v>
      </c>
      <c r="I2101" s="5">
        <v>9</v>
      </c>
      <c r="J2101" s="6" t="s">
        <v>5</v>
      </c>
      <c r="K2101" s="6" t="s">
        <v>4</v>
      </c>
      <c r="L2101" s="7">
        <v>80</v>
      </c>
      <c r="M2101" s="6" t="s">
        <v>3</v>
      </c>
      <c r="N2101" s="5">
        <v>1</v>
      </c>
      <c r="O2101" s="1">
        <f>IFERROR(FIND("DRW ACY",B2101),"")</f>
        <v>10</v>
      </c>
      <c r="P2101" s="1">
        <f>IF(O2101="","",O2101+6)</f>
        <v>16</v>
      </c>
      <c r="Q2101" s="1">
        <f>LEN(B2101)</f>
        <v>24</v>
      </c>
      <c r="R2101" s="1" t="str">
        <f>IF(P2101="","",RIGHT(B2101,Q2101-P2101))</f>
        <v>611_3454</v>
      </c>
      <c r="U2101" cm="1">
        <f t="array" ref="U2101">MIN(IFERROR(FIND(_xlfn.SEQUENCE(10,,CHAR(48)),F2101),""))</f>
        <v>8</v>
      </c>
      <c r="V2101" s="1">
        <f>LEN(F2101)</f>
        <v>16</v>
      </c>
      <c r="W2101" s="1" t="str">
        <f>RIGHT(F2101,(V2101+1)-U2101)</f>
        <v>611_3454A</v>
      </c>
      <c r="X2101" s="1" t="str">
        <f>LEFT(W2101,8)</f>
        <v>611_3454</v>
      </c>
      <c r="Y2101" s="1" t="str">
        <f>IF(E2101&lt;&gt;"",E2101,"A créer")</f>
        <v>1 A 10 L</v>
      </c>
      <c r="Z2101" s="2">
        <f>I2101</f>
        <v>9</v>
      </c>
      <c r="AA2101" s="1" t="str">
        <f>X2101&amp;" / "&amp;A2101</f>
        <v>611_3454 / 31266438</v>
      </c>
      <c r="AB2101" s="1">
        <f>A2101</f>
        <v>31266438</v>
      </c>
    </row>
    <row r="2102" spans="1:28" ht="15" x14ac:dyDescent="0.25">
      <c r="A2102" s="6">
        <v>31259196</v>
      </c>
      <c r="B2102" s="6" t="s">
        <v>2846</v>
      </c>
      <c r="C2102" s="6" t="s">
        <v>10</v>
      </c>
      <c r="D2102" s="6" t="s">
        <v>9</v>
      </c>
      <c r="E2102" s="6" t="s">
        <v>2845</v>
      </c>
      <c r="F2102" s="6" t="s">
        <v>2844</v>
      </c>
      <c r="G2102" s="6" t="s">
        <v>3</v>
      </c>
      <c r="H2102" s="6" t="s">
        <v>6</v>
      </c>
      <c r="I2102" s="5">
        <v>40</v>
      </c>
      <c r="J2102" s="6" t="s">
        <v>5</v>
      </c>
      <c r="K2102" s="6" t="s">
        <v>4</v>
      </c>
      <c r="L2102" s="7">
        <v>70</v>
      </c>
      <c r="M2102" s="6" t="s">
        <v>3</v>
      </c>
      <c r="N2102" s="5">
        <v>1</v>
      </c>
      <c r="O2102" s="1">
        <f>IFERROR(FIND("DRW ACY",B2102),"")</f>
        <v>25</v>
      </c>
      <c r="P2102" s="1">
        <f>IF(O2102="","",O2102+6)</f>
        <v>31</v>
      </c>
      <c r="Q2102" s="1">
        <f>LEN(B2102)</f>
        <v>39</v>
      </c>
      <c r="R2102" s="1" t="str">
        <f>IF(P2102="","",RIGHT(B2102,Q2102-P2102))</f>
        <v>611_3395</v>
      </c>
      <c r="U2102" cm="1">
        <f t="array" ref="U2102">MIN(IFERROR(FIND(_xlfn.SEQUENCE(10,,CHAR(48)),F2102),""))</f>
        <v>8</v>
      </c>
      <c r="V2102" s="1">
        <f>LEN(F2102)</f>
        <v>17</v>
      </c>
      <c r="W2102" s="1" t="str">
        <f>RIGHT(F2102,(V2102+1)-U2102)</f>
        <v>611_3395 C</v>
      </c>
      <c r="X2102" s="1" t="str">
        <f>LEFT(W2102,8)</f>
        <v>611_3395</v>
      </c>
      <c r="Y2102" s="1" t="str">
        <f>IF(E2102&lt;&gt;"",E2102,"A créer")</f>
        <v>1 A 10 M</v>
      </c>
      <c r="Z2102" s="2">
        <f>I2102</f>
        <v>40</v>
      </c>
      <c r="AA2102" s="1" t="str">
        <f>X2102&amp;" / "&amp;A2102</f>
        <v>611_3395 / 31259196</v>
      </c>
      <c r="AB2102" s="1">
        <f>A2102</f>
        <v>31259196</v>
      </c>
    </row>
    <row r="2103" spans="1:28" ht="15" x14ac:dyDescent="0.25">
      <c r="A2103" s="6">
        <v>29063747</v>
      </c>
      <c r="B2103" s="6" t="s">
        <v>2843</v>
      </c>
      <c r="C2103" s="6" t="s">
        <v>10</v>
      </c>
      <c r="D2103" s="6" t="s">
        <v>9</v>
      </c>
      <c r="E2103" s="6" t="s">
        <v>2840</v>
      </c>
      <c r="F2103" s="6" t="s">
        <v>2842</v>
      </c>
      <c r="G2103" s="6" t="s">
        <v>3</v>
      </c>
      <c r="H2103" s="6" t="s">
        <v>6</v>
      </c>
      <c r="I2103" s="5">
        <v>21</v>
      </c>
      <c r="J2103" s="6" t="s">
        <v>5</v>
      </c>
      <c r="K2103" s="6" t="s">
        <v>4</v>
      </c>
      <c r="L2103" s="7">
        <v>26.4</v>
      </c>
      <c r="M2103" s="6" t="s">
        <v>3</v>
      </c>
      <c r="N2103" s="5">
        <v>1</v>
      </c>
      <c r="O2103" s="1" t="str">
        <f>IFERROR(FIND("DRW ACY",B2103),"")</f>
        <v/>
      </c>
      <c r="P2103" s="1" t="str">
        <f>IF(O2103="","",O2103+6)</f>
        <v/>
      </c>
      <c r="Q2103" s="1">
        <f>LEN(B2103)</f>
        <v>26</v>
      </c>
      <c r="R2103" s="1" t="str">
        <f>IF(P2103="","",RIGHT(B2103,Q2103-P2103))</f>
        <v/>
      </c>
      <c r="U2103" cm="1">
        <f t="array" ref="U2103">MIN(IFERROR(FIND(_xlfn.SEQUENCE(10,,CHAR(48)),F2103),""))</f>
        <v>8</v>
      </c>
      <c r="V2103" s="1">
        <f>LEN(F2103)</f>
        <v>15</v>
      </c>
      <c r="W2103" s="1" t="str">
        <f>RIGHT(F2103,(V2103+1)-U2103)</f>
        <v>611_0856</v>
      </c>
      <c r="X2103" s="1" t="str">
        <f>LEFT(W2103,8)</f>
        <v>611_0856</v>
      </c>
      <c r="Y2103" s="1" t="str">
        <f>IF(E2103&lt;&gt;"",E2103,"A créer")</f>
        <v>1 A 11 A</v>
      </c>
      <c r="Z2103" s="2">
        <f>I2103</f>
        <v>21</v>
      </c>
      <c r="AA2103" s="1" t="str">
        <f>X2103&amp;" / "&amp;A2103</f>
        <v>611_0856 / 29063747</v>
      </c>
      <c r="AB2103" s="1">
        <f>A2103</f>
        <v>29063747</v>
      </c>
    </row>
    <row r="2104" spans="1:28" ht="15" x14ac:dyDescent="0.25">
      <c r="A2104" s="6">
        <v>29063408</v>
      </c>
      <c r="B2104" s="6" t="s">
        <v>2841</v>
      </c>
      <c r="C2104" s="6" t="s">
        <v>10</v>
      </c>
      <c r="D2104" s="6" t="s">
        <v>9</v>
      </c>
      <c r="E2104" s="6" t="s">
        <v>2840</v>
      </c>
      <c r="F2104" s="6" t="s">
        <v>2839</v>
      </c>
      <c r="G2104" s="6" t="s">
        <v>3</v>
      </c>
      <c r="H2104" s="6" t="s">
        <v>6</v>
      </c>
      <c r="I2104" s="5">
        <v>39</v>
      </c>
      <c r="J2104" s="6" t="s">
        <v>5</v>
      </c>
      <c r="K2104" s="6" t="s">
        <v>4</v>
      </c>
      <c r="L2104" s="7">
        <v>7.5</v>
      </c>
      <c r="M2104" s="6" t="s">
        <v>3</v>
      </c>
      <c r="N2104" s="5">
        <v>1</v>
      </c>
      <c r="O2104" s="1" t="str">
        <f>IFERROR(FIND("DRW ACY",B2104),"")</f>
        <v/>
      </c>
      <c r="P2104" s="1" t="str">
        <f>IF(O2104="","",O2104+6)</f>
        <v/>
      </c>
      <c r="Q2104" s="1">
        <f>LEN(B2104)</f>
        <v>13</v>
      </c>
      <c r="R2104" s="1" t="str">
        <f>IF(P2104="","",RIGHT(B2104,Q2104-P2104))</f>
        <v/>
      </c>
      <c r="U2104" cm="1">
        <f t="array" ref="U2104">MIN(IFERROR(FIND(_xlfn.SEQUENCE(10,,CHAR(48)),F2104),""))</f>
        <v>8</v>
      </c>
      <c r="V2104" s="1">
        <f>LEN(F2104)</f>
        <v>15</v>
      </c>
      <c r="W2104" s="1" t="str">
        <f>RIGHT(F2104,(V2104+1)-U2104)</f>
        <v>611_0857</v>
      </c>
      <c r="X2104" s="1" t="str">
        <f>LEFT(W2104,8)</f>
        <v>611_0857</v>
      </c>
      <c r="Y2104" s="1" t="str">
        <f>IF(E2104&lt;&gt;"",E2104,"A créer")</f>
        <v>1 A 11 A</v>
      </c>
      <c r="Z2104" s="2">
        <f>I2104</f>
        <v>39</v>
      </c>
      <c r="AA2104" s="1" t="str">
        <f>X2104&amp;" / "&amp;A2104</f>
        <v>611_0857 / 29063408</v>
      </c>
      <c r="AB2104" s="1">
        <f>A2104</f>
        <v>29063408</v>
      </c>
    </row>
    <row r="2105" spans="1:28" ht="15" x14ac:dyDescent="0.25">
      <c r="A2105" s="6">
        <v>29063980</v>
      </c>
      <c r="B2105" s="6" t="s">
        <v>2838</v>
      </c>
      <c r="C2105" s="6" t="s">
        <v>10</v>
      </c>
      <c r="D2105" s="6" t="s">
        <v>9</v>
      </c>
      <c r="E2105" s="6" t="s">
        <v>2835</v>
      </c>
      <c r="F2105" s="6" t="s">
        <v>2837</v>
      </c>
      <c r="G2105" s="6" t="s">
        <v>3</v>
      </c>
      <c r="H2105" s="6" t="s">
        <v>6</v>
      </c>
      <c r="I2105" s="5">
        <v>7</v>
      </c>
      <c r="J2105" s="6" t="s">
        <v>5</v>
      </c>
      <c r="K2105" s="6" t="s">
        <v>4</v>
      </c>
      <c r="L2105" s="7">
        <v>75</v>
      </c>
      <c r="M2105" s="6" t="s">
        <v>3</v>
      </c>
      <c r="N2105" s="5">
        <v>1</v>
      </c>
      <c r="O2105" s="1" t="str">
        <f>IFERROR(FIND("DRW ACY",B2105),"")</f>
        <v/>
      </c>
      <c r="P2105" s="1" t="str">
        <f>IF(O2105="","",O2105+6)</f>
        <v/>
      </c>
      <c r="Q2105" s="1">
        <f>LEN(B2105)</f>
        <v>29</v>
      </c>
      <c r="R2105" s="1" t="str">
        <f>IF(P2105="","",RIGHT(B2105,Q2105-P2105))</f>
        <v/>
      </c>
      <c r="U2105" cm="1">
        <f t="array" ref="U2105">MIN(IFERROR(FIND(_xlfn.SEQUENCE(10,,CHAR(48)),F2105),""))</f>
        <v>8</v>
      </c>
      <c r="V2105" s="1">
        <f>LEN(F2105)</f>
        <v>15</v>
      </c>
      <c r="W2105" s="1" t="str">
        <f>RIGHT(F2105,(V2105+1)-U2105)</f>
        <v>312_0602</v>
      </c>
      <c r="X2105" s="1" t="str">
        <f>LEFT(W2105,8)</f>
        <v>312_0602</v>
      </c>
      <c r="Y2105" s="1" t="str">
        <f>IF(E2105&lt;&gt;"",E2105,"A créer")</f>
        <v>1 A 11 B</v>
      </c>
      <c r="Z2105" s="2">
        <f>I2105</f>
        <v>7</v>
      </c>
      <c r="AA2105" s="1" t="str">
        <f>X2105&amp;" / "&amp;A2105</f>
        <v>312_0602 / 29063980</v>
      </c>
      <c r="AB2105" s="1">
        <f>A2105</f>
        <v>29063980</v>
      </c>
    </row>
    <row r="2106" spans="1:28" ht="15" x14ac:dyDescent="0.25">
      <c r="A2106" s="6">
        <v>29063803</v>
      </c>
      <c r="B2106" s="6" t="s">
        <v>2836</v>
      </c>
      <c r="C2106" s="6" t="s">
        <v>10</v>
      </c>
      <c r="D2106" s="6" t="s">
        <v>9</v>
      </c>
      <c r="E2106" s="6" t="s">
        <v>2835</v>
      </c>
      <c r="F2106" s="6" t="s">
        <v>2834</v>
      </c>
      <c r="G2106" s="6" t="s">
        <v>3</v>
      </c>
      <c r="H2106" s="6" t="s">
        <v>6</v>
      </c>
      <c r="I2106" s="5">
        <v>8</v>
      </c>
      <c r="J2106" s="6" t="s">
        <v>5</v>
      </c>
      <c r="K2106" s="6" t="s">
        <v>4</v>
      </c>
      <c r="L2106" s="7">
        <v>7.5</v>
      </c>
      <c r="M2106" s="6" t="s">
        <v>3</v>
      </c>
      <c r="N2106" s="5">
        <v>1</v>
      </c>
      <c r="O2106" s="1" t="str">
        <f>IFERROR(FIND("DRW ACY",B2106),"")</f>
        <v/>
      </c>
      <c r="P2106" s="1" t="str">
        <f>IF(O2106="","",O2106+6)</f>
        <v/>
      </c>
      <c r="Q2106" s="1">
        <f>LEN(B2106)</f>
        <v>25</v>
      </c>
      <c r="R2106" s="1" t="str">
        <f>IF(P2106="","",RIGHT(B2106,Q2106-P2106))</f>
        <v/>
      </c>
      <c r="U2106" cm="1">
        <f t="array" ref="U2106">MIN(IFERROR(FIND(_xlfn.SEQUENCE(10,,CHAR(48)),F2106),""))</f>
        <v>8</v>
      </c>
      <c r="V2106" s="1">
        <f>LEN(F2106)</f>
        <v>15</v>
      </c>
      <c r="W2106" s="1" t="str">
        <f>RIGHT(F2106,(V2106+1)-U2106)</f>
        <v>312_0723</v>
      </c>
      <c r="X2106" s="1" t="str">
        <f>LEFT(W2106,8)</f>
        <v>312_0723</v>
      </c>
      <c r="Y2106" s="1" t="str">
        <f>IF(E2106&lt;&gt;"",E2106,"A créer")</f>
        <v>1 A 11 B</v>
      </c>
      <c r="Z2106" s="2">
        <f>I2106</f>
        <v>8</v>
      </c>
      <c r="AA2106" s="1" t="str">
        <f>X2106&amp;" / "&amp;A2106</f>
        <v>312_0723 / 29063803</v>
      </c>
      <c r="AB2106" s="1">
        <f>A2106</f>
        <v>29063803</v>
      </c>
    </row>
    <row r="2107" spans="1:28" ht="15" x14ac:dyDescent="0.25">
      <c r="A2107" s="6">
        <v>29063745</v>
      </c>
      <c r="B2107" s="6" t="s">
        <v>2833</v>
      </c>
      <c r="C2107" s="6" t="s">
        <v>10</v>
      </c>
      <c r="D2107" s="6" t="s">
        <v>9</v>
      </c>
      <c r="E2107" s="6" t="s">
        <v>2830</v>
      </c>
      <c r="F2107" s="6" t="s">
        <v>2832</v>
      </c>
      <c r="G2107" s="6" t="s">
        <v>3</v>
      </c>
      <c r="H2107" s="6" t="s">
        <v>6</v>
      </c>
      <c r="I2107" s="5">
        <v>6</v>
      </c>
      <c r="J2107" s="6" t="s">
        <v>5</v>
      </c>
      <c r="K2107" s="6" t="s">
        <v>4</v>
      </c>
      <c r="L2107" s="7">
        <v>75</v>
      </c>
      <c r="M2107" s="6" t="s">
        <v>3</v>
      </c>
      <c r="N2107" s="5">
        <v>1</v>
      </c>
      <c r="O2107" s="1" t="str">
        <f>IFERROR(FIND("DRW ACY",B2107),"")</f>
        <v/>
      </c>
      <c r="P2107" s="1" t="str">
        <f>IF(O2107="","",O2107+6)</f>
        <v/>
      </c>
      <c r="Q2107" s="1">
        <f>LEN(B2107)</f>
        <v>25</v>
      </c>
      <c r="R2107" s="1" t="str">
        <f>IF(P2107="","",RIGHT(B2107,Q2107-P2107))</f>
        <v/>
      </c>
      <c r="U2107" cm="1">
        <f t="array" ref="U2107">MIN(IFERROR(FIND(_xlfn.SEQUENCE(10,,CHAR(48)),F2107),""))</f>
        <v>8</v>
      </c>
      <c r="V2107" s="1">
        <f>LEN(F2107)</f>
        <v>15</v>
      </c>
      <c r="W2107" s="1" t="str">
        <f>RIGHT(F2107,(V2107+1)-U2107)</f>
        <v>611_0056</v>
      </c>
      <c r="X2107" s="1" t="str">
        <f>LEFT(W2107,8)</f>
        <v>611_0056</v>
      </c>
      <c r="Y2107" s="1" t="str">
        <f>IF(E2107&lt;&gt;"",E2107,"A créer")</f>
        <v>1 A 11 C</v>
      </c>
      <c r="Z2107" s="2">
        <f>I2107</f>
        <v>6</v>
      </c>
      <c r="AA2107" s="1" t="str">
        <f>X2107&amp;" / "&amp;A2107</f>
        <v>611_0056 / 29063745</v>
      </c>
      <c r="AB2107" s="1">
        <f>A2107</f>
        <v>29063745</v>
      </c>
    </row>
    <row r="2108" spans="1:28" ht="15" x14ac:dyDescent="0.25">
      <c r="A2108" s="6">
        <v>29063376</v>
      </c>
      <c r="B2108" s="6" t="s">
        <v>2831</v>
      </c>
      <c r="C2108" s="6" t="s">
        <v>10</v>
      </c>
      <c r="D2108" s="6" t="s">
        <v>9</v>
      </c>
      <c r="E2108" s="6" t="s">
        <v>2830</v>
      </c>
      <c r="F2108" s="6" t="s">
        <v>2829</v>
      </c>
      <c r="G2108" s="6" t="s">
        <v>3</v>
      </c>
      <c r="H2108" s="6" t="s">
        <v>6</v>
      </c>
      <c r="I2108" s="5">
        <v>13</v>
      </c>
      <c r="J2108" s="6" t="s">
        <v>5</v>
      </c>
      <c r="K2108" s="6" t="s">
        <v>4</v>
      </c>
      <c r="L2108" s="7">
        <v>7.5</v>
      </c>
      <c r="M2108" s="6" t="s">
        <v>3</v>
      </c>
      <c r="N2108" s="5">
        <v>1</v>
      </c>
      <c r="O2108" s="1" t="str">
        <f>IFERROR(FIND("DRW ACY",B2108),"")</f>
        <v/>
      </c>
      <c r="P2108" s="1" t="str">
        <f>IF(O2108="","",O2108+6)</f>
        <v/>
      </c>
      <c r="Q2108" s="1">
        <f>LEN(B2108)</f>
        <v>12</v>
      </c>
      <c r="R2108" s="1" t="str">
        <f>IF(P2108="","",RIGHT(B2108,Q2108-P2108))</f>
        <v/>
      </c>
      <c r="U2108" cm="1">
        <f t="array" ref="U2108">MIN(IFERROR(FIND(_xlfn.SEQUENCE(10,,CHAR(48)),F2108),""))</f>
        <v>8</v>
      </c>
      <c r="V2108" s="1">
        <f>LEN(F2108)</f>
        <v>15</v>
      </c>
      <c r="W2108" s="1" t="str">
        <f>RIGHT(F2108,(V2108+1)-U2108)</f>
        <v>611_0055</v>
      </c>
      <c r="X2108" s="1" t="str">
        <f>LEFT(W2108,8)</f>
        <v>611_0055</v>
      </c>
      <c r="Y2108" s="1" t="str">
        <f>IF(E2108&lt;&gt;"",E2108,"A créer")</f>
        <v>1 A 11 C</v>
      </c>
      <c r="Z2108" s="2">
        <f>I2108</f>
        <v>13</v>
      </c>
      <c r="AA2108" s="1" t="str">
        <f>X2108&amp;" / "&amp;A2108</f>
        <v>611_0055 / 29063376</v>
      </c>
      <c r="AB2108" s="1">
        <f>A2108</f>
        <v>29063376</v>
      </c>
    </row>
    <row r="2109" spans="1:28" ht="15" x14ac:dyDescent="0.25">
      <c r="A2109" s="6">
        <v>29063560</v>
      </c>
      <c r="B2109" s="6" t="s">
        <v>2828</v>
      </c>
      <c r="C2109" s="6" t="s">
        <v>10</v>
      </c>
      <c r="D2109" s="6" t="s">
        <v>9</v>
      </c>
      <c r="E2109" s="6" t="s">
        <v>2825</v>
      </c>
      <c r="F2109" s="6" t="s">
        <v>2827</v>
      </c>
      <c r="G2109" s="6" t="s">
        <v>3</v>
      </c>
      <c r="H2109" s="6" t="s">
        <v>6</v>
      </c>
      <c r="I2109" s="5">
        <v>35</v>
      </c>
      <c r="J2109" s="6" t="s">
        <v>5</v>
      </c>
      <c r="K2109" s="6" t="s">
        <v>4</v>
      </c>
      <c r="L2109" s="7">
        <v>7.5</v>
      </c>
      <c r="M2109" s="6" t="s">
        <v>3</v>
      </c>
      <c r="N2109" s="5">
        <v>1</v>
      </c>
      <c r="O2109" s="1" t="str">
        <f>IFERROR(FIND("DRW ACY",B2109),"")</f>
        <v/>
      </c>
      <c r="P2109" s="1" t="str">
        <f>IF(O2109="","",O2109+6)</f>
        <v/>
      </c>
      <c r="Q2109" s="1">
        <f>LEN(B2109)</f>
        <v>14</v>
      </c>
      <c r="R2109" s="1" t="str">
        <f>IF(P2109="","",RIGHT(B2109,Q2109-P2109))</f>
        <v/>
      </c>
      <c r="U2109" cm="1">
        <f t="array" ref="U2109">MIN(IFERROR(FIND(_xlfn.SEQUENCE(10,,CHAR(48)),F2109),""))</f>
        <v>8</v>
      </c>
      <c r="V2109" s="1">
        <f>LEN(F2109)</f>
        <v>15</v>
      </c>
      <c r="W2109" s="1" t="str">
        <f>RIGHT(F2109,(V2109+1)-U2109)</f>
        <v>312_0645</v>
      </c>
      <c r="X2109" s="1" t="str">
        <f>LEFT(W2109,8)</f>
        <v>312_0645</v>
      </c>
      <c r="Y2109" s="1" t="str">
        <f>IF(E2109&lt;&gt;"",E2109,"A créer")</f>
        <v>1 A 11 D</v>
      </c>
      <c r="Z2109" s="2">
        <f>I2109</f>
        <v>35</v>
      </c>
      <c r="AA2109" s="1" t="str">
        <f>X2109&amp;" / "&amp;A2109</f>
        <v>312_0645 / 29063560</v>
      </c>
      <c r="AB2109" s="1">
        <f>A2109</f>
        <v>29063560</v>
      </c>
    </row>
    <row r="2110" spans="1:28" ht="15" x14ac:dyDescent="0.25">
      <c r="A2110" s="6">
        <v>29063911</v>
      </c>
      <c r="B2110" s="6" t="s">
        <v>2826</v>
      </c>
      <c r="C2110" s="6" t="s">
        <v>10</v>
      </c>
      <c r="D2110" s="6" t="s">
        <v>9</v>
      </c>
      <c r="E2110" s="6" t="s">
        <v>2825</v>
      </c>
      <c r="F2110" s="6" t="s">
        <v>2824</v>
      </c>
      <c r="G2110" s="6" t="s">
        <v>3</v>
      </c>
      <c r="H2110" s="6" t="s">
        <v>6</v>
      </c>
      <c r="I2110" s="5">
        <v>3</v>
      </c>
      <c r="J2110" s="6" t="s">
        <v>5</v>
      </c>
      <c r="K2110" s="6" t="s">
        <v>4</v>
      </c>
      <c r="L2110" s="7">
        <v>85</v>
      </c>
      <c r="M2110" s="6" t="s">
        <v>3</v>
      </c>
      <c r="N2110" s="5">
        <v>1</v>
      </c>
      <c r="O2110" s="1" t="str">
        <f>IFERROR(FIND("DRW ACY",B2110),"")</f>
        <v/>
      </c>
      <c r="P2110" s="1" t="str">
        <f>IF(O2110="","",O2110+6)</f>
        <v/>
      </c>
      <c r="Q2110" s="1">
        <f>LEN(B2110)</f>
        <v>23</v>
      </c>
      <c r="R2110" s="1" t="str">
        <f>IF(P2110="","",RIGHT(B2110,Q2110-P2110))</f>
        <v/>
      </c>
      <c r="U2110" cm="1">
        <f t="array" ref="U2110">MIN(IFERROR(FIND(_xlfn.SEQUENCE(10,,CHAR(48)),F2110),""))</f>
        <v>8</v>
      </c>
      <c r="V2110" s="1">
        <f>LEN(F2110)</f>
        <v>15</v>
      </c>
      <c r="W2110" s="1" t="str">
        <f>RIGHT(F2110,(V2110+1)-U2110)</f>
        <v>312_0643</v>
      </c>
      <c r="X2110" s="1" t="str">
        <f>LEFT(W2110,8)</f>
        <v>312_0643</v>
      </c>
      <c r="Y2110" s="1" t="str">
        <f>IF(E2110&lt;&gt;"",E2110,"A créer")</f>
        <v>1 A 11 D</v>
      </c>
      <c r="Z2110" s="2">
        <f>I2110</f>
        <v>3</v>
      </c>
      <c r="AA2110" s="1" t="str">
        <f>X2110&amp;" / "&amp;A2110</f>
        <v>312_0643 / 29063911</v>
      </c>
      <c r="AB2110" s="1">
        <f>A2110</f>
        <v>29063911</v>
      </c>
    </row>
    <row r="2111" spans="1:28" ht="15" x14ac:dyDescent="0.25">
      <c r="A2111" s="6">
        <v>29063374</v>
      </c>
      <c r="B2111" s="6" t="s">
        <v>2823</v>
      </c>
      <c r="C2111" s="6" t="s">
        <v>10</v>
      </c>
      <c r="D2111" s="6" t="s">
        <v>9</v>
      </c>
      <c r="E2111" s="6" t="s">
        <v>2820</v>
      </c>
      <c r="F2111" s="6" t="s">
        <v>2822</v>
      </c>
      <c r="G2111" s="6" t="s">
        <v>3</v>
      </c>
      <c r="H2111" s="6" t="s">
        <v>6</v>
      </c>
      <c r="I2111" s="5">
        <v>6</v>
      </c>
      <c r="J2111" s="6" t="s">
        <v>5</v>
      </c>
      <c r="K2111" s="6" t="s">
        <v>4</v>
      </c>
      <c r="L2111" s="7">
        <v>80</v>
      </c>
      <c r="M2111" s="6" t="s">
        <v>3</v>
      </c>
      <c r="N2111" s="5">
        <v>1</v>
      </c>
      <c r="O2111" s="1" t="str">
        <f>IFERROR(FIND("DRW ACY",B2111),"")</f>
        <v/>
      </c>
      <c r="P2111" s="1" t="str">
        <f>IF(O2111="","",O2111+6)</f>
        <v/>
      </c>
      <c r="Q2111" s="1">
        <f>LEN(B2111)</f>
        <v>14</v>
      </c>
      <c r="R2111" s="1" t="str">
        <f>IF(P2111="","",RIGHT(B2111,Q2111-P2111))</f>
        <v/>
      </c>
      <c r="U2111" cm="1">
        <f t="array" ref="U2111">MIN(IFERROR(FIND(_xlfn.SEQUENCE(10,,CHAR(48)),F2111),""))</f>
        <v>8</v>
      </c>
      <c r="V2111" s="1">
        <f>LEN(F2111)</f>
        <v>15</v>
      </c>
      <c r="W2111" s="1" t="str">
        <f>RIGHT(F2111,(V2111+1)-U2111)</f>
        <v>611_0515</v>
      </c>
      <c r="X2111" s="1" t="str">
        <f>LEFT(W2111,8)</f>
        <v>611_0515</v>
      </c>
      <c r="Y2111" s="1" t="str">
        <f>IF(E2111&lt;&gt;"",E2111,"A créer")</f>
        <v>1 A 11 E</v>
      </c>
      <c r="Z2111" s="2">
        <f>I2111</f>
        <v>6</v>
      </c>
      <c r="AA2111" s="1" t="str">
        <f>X2111&amp;" / "&amp;A2111</f>
        <v>611_0515 / 29063374</v>
      </c>
      <c r="AB2111" s="1">
        <f>A2111</f>
        <v>29063374</v>
      </c>
    </row>
    <row r="2112" spans="1:28" ht="15" x14ac:dyDescent="0.25">
      <c r="A2112" s="6">
        <v>29063384</v>
      </c>
      <c r="B2112" s="6" t="s">
        <v>2821</v>
      </c>
      <c r="C2112" s="6" t="s">
        <v>10</v>
      </c>
      <c r="D2112" s="6" t="s">
        <v>9</v>
      </c>
      <c r="E2112" s="6" t="s">
        <v>2820</v>
      </c>
      <c r="F2112" s="6" t="s">
        <v>2819</v>
      </c>
      <c r="G2112" s="6" t="s">
        <v>3</v>
      </c>
      <c r="H2112" s="6" t="s">
        <v>6</v>
      </c>
      <c r="I2112" s="5">
        <v>36</v>
      </c>
      <c r="J2112" s="6" t="s">
        <v>5</v>
      </c>
      <c r="K2112" s="6" t="s">
        <v>4</v>
      </c>
      <c r="L2112" s="7">
        <v>7.5</v>
      </c>
      <c r="M2112" s="6" t="s">
        <v>3</v>
      </c>
      <c r="N2112" s="5">
        <v>1</v>
      </c>
      <c r="O2112" s="1" t="str">
        <f>IFERROR(FIND("DRW ACY",B2112),"")</f>
        <v/>
      </c>
      <c r="P2112" s="1" t="str">
        <f>IF(O2112="","",O2112+6)</f>
        <v/>
      </c>
      <c r="Q2112" s="1">
        <f>LEN(B2112)</f>
        <v>13</v>
      </c>
      <c r="R2112" s="1" t="str">
        <f>IF(P2112="","",RIGHT(B2112,Q2112-P2112))</f>
        <v/>
      </c>
      <c r="U2112" cm="1">
        <f t="array" ref="U2112">MIN(IFERROR(FIND(_xlfn.SEQUENCE(10,,CHAR(48)),F2112),""))</f>
        <v>8</v>
      </c>
      <c r="V2112" s="1">
        <f>LEN(F2112)</f>
        <v>15</v>
      </c>
      <c r="W2112" s="1" t="str">
        <f>RIGHT(F2112,(V2112+1)-U2112)</f>
        <v>611_0516</v>
      </c>
      <c r="X2112" s="1" t="str">
        <f>LEFT(W2112,8)</f>
        <v>611_0516</v>
      </c>
      <c r="Y2112" s="1" t="str">
        <f>IF(E2112&lt;&gt;"",E2112,"A créer")</f>
        <v>1 A 11 E</v>
      </c>
      <c r="Z2112" s="2">
        <f>I2112</f>
        <v>36</v>
      </c>
      <c r="AA2112" s="1" t="str">
        <f>X2112&amp;" / "&amp;A2112</f>
        <v>611_0516 / 29063384</v>
      </c>
      <c r="AB2112" s="1">
        <f>A2112</f>
        <v>29063384</v>
      </c>
    </row>
    <row r="2113" spans="1:28" ht="15" x14ac:dyDescent="0.25">
      <c r="A2113" s="6">
        <v>29063513</v>
      </c>
      <c r="B2113" s="6" t="s">
        <v>2818</v>
      </c>
      <c r="C2113" s="6" t="s">
        <v>10</v>
      </c>
      <c r="D2113" s="6" t="s">
        <v>9</v>
      </c>
      <c r="E2113" s="6" t="s">
        <v>2815</v>
      </c>
      <c r="F2113" s="6" t="s">
        <v>2817</v>
      </c>
      <c r="G2113" s="6" t="s">
        <v>3</v>
      </c>
      <c r="H2113" s="6" t="s">
        <v>6</v>
      </c>
      <c r="I2113" s="5">
        <v>44</v>
      </c>
      <c r="J2113" s="6" t="s">
        <v>5</v>
      </c>
      <c r="K2113" s="6" t="s">
        <v>4</v>
      </c>
      <c r="L2113" s="7">
        <v>50</v>
      </c>
      <c r="M2113" s="6" t="s">
        <v>3</v>
      </c>
      <c r="N2113" s="5">
        <v>1</v>
      </c>
      <c r="O2113" s="1" t="str">
        <f>IFERROR(FIND("DRW ACY",B2113),"")</f>
        <v/>
      </c>
      <c r="P2113" s="1" t="str">
        <f>IF(O2113="","",O2113+6)</f>
        <v/>
      </c>
      <c r="Q2113" s="1">
        <f>LEN(B2113)</f>
        <v>13</v>
      </c>
      <c r="R2113" s="1" t="str">
        <f>IF(P2113="","",RIGHT(B2113,Q2113-P2113))</f>
        <v/>
      </c>
      <c r="U2113" cm="1">
        <f t="array" ref="U2113">MIN(IFERROR(FIND(_xlfn.SEQUENCE(10,,CHAR(48)),F2113),""))</f>
        <v>8</v>
      </c>
      <c r="V2113" s="1">
        <f>LEN(F2113)</f>
        <v>15</v>
      </c>
      <c r="W2113" s="1" t="str">
        <f>RIGHT(F2113,(V2113+1)-U2113)</f>
        <v>611_0445</v>
      </c>
      <c r="X2113" s="1" t="str">
        <f>LEFT(W2113,8)</f>
        <v>611_0445</v>
      </c>
      <c r="Y2113" s="1" t="str">
        <f>IF(E2113&lt;&gt;"",E2113,"A créer")</f>
        <v>1 A 11 F</v>
      </c>
      <c r="Z2113" s="2">
        <f>I2113</f>
        <v>44</v>
      </c>
      <c r="AA2113" s="1" t="str">
        <f>X2113&amp;" / "&amp;A2113</f>
        <v>611_0445 / 29063513</v>
      </c>
      <c r="AB2113" s="1">
        <f>A2113</f>
        <v>29063513</v>
      </c>
    </row>
    <row r="2114" spans="1:28" ht="15" x14ac:dyDescent="0.25">
      <c r="A2114" s="6">
        <v>29063291</v>
      </c>
      <c r="B2114" s="6" t="s">
        <v>2816</v>
      </c>
      <c r="C2114" s="6" t="s">
        <v>10</v>
      </c>
      <c r="D2114" s="6" t="s">
        <v>9</v>
      </c>
      <c r="E2114" s="6" t="s">
        <v>2815</v>
      </c>
      <c r="F2114" s="6" t="s">
        <v>2814</v>
      </c>
      <c r="G2114" s="6" t="s">
        <v>3</v>
      </c>
      <c r="H2114" s="6" t="s">
        <v>6</v>
      </c>
      <c r="I2114" s="5">
        <v>1</v>
      </c>
      <c r="J2114" s="6" t="s">
        <v>5</v>
      </c>
      <c r="K2114" s="6" t="s">
        <v>4</v>
      </c>
      <c r="L2114" s="7">
        <v>70</v>
      </c>
      <c r="M2114" s="6" t="s">
        <v>3</v>
      </c>
      <c r="N2114" s="5">
        <v>1</v>
      </c>
      <c r="O2114" s="1" t="str">
        <f>IFERROR(FIND("DRW ACY",B2114),"")</f>
        <v/>
      </c>
      <c r="P2114" s="1" t="str">
        <f>IF(O2114="","",O2114+6)</f>
        <v/>
      </c>
      <c r="Q2114" s="1">
        <f>LEN(B2114)</f>
        <v>14</v>
      </c>
      <c r="R2114" s="1" t="str">
        <f>IF(P2114="","",RIGHT(B2114,Q2114-P2114))</f>
        <v/>
      </c>
      <c r="U2114" cm="1">
        <f t="array" ref="U2114">MIN(IFERROR(FIND(_xlfn.SEQUENCE(10,,CHAR(48)),F2114),""))</f>
        <v>8</v>
      </c>
      <c r="V2114" s="1">
        <f>LEN(F2114)</f>
        <v>15</v>
      </c>
      <c r="W2114" s="1" t="str">
        <f>RIGHT(F2114,(V2114+1)-U2114)</f>
        <v>611_0440</v>
      </c>
      <c r="X2114" s="1" t="str">
        <f>LEFT(W2114,8)</f>
        <v>611_0440</v>
      </c>
      <c r="Y2114" s="1" t="str">
        <f>IF(E2114&lt;&gt;"",E2114,"A créer")</f>
        <v>1 A 11 F</v>
      </c>
      <c r="Z2114" s="2">
        <f>I2114</f>
        <v>1</v>
      </c>
      <c r="AA2114" s="1" t="str">
        <f>X2114&amp;" / "&amp;A2114</f>
        <v>611_0440 / 29063291</v>
      </c>
      <c r="AB2114" s="1">
        <f>A2114</f>
        <v>29063291</v>
      </c>
    </row>
    <row r="2115" spans="1:28" ht="15" x14ac:dyDescent="0.25">
      <c r="A2115" s="6">
        <v>29063586</v>
      </c>
      <c r="B2115" s="6" t="s">
        <v>2813</v>
      </c>
      <c r="C2115" s="6" t="s">
        <v>10</v>
      </c>
      <c r="D2115" s="6" t="s">
        <v>9</v>
      </c>
      <c r="E2115" s="6" t="s">
        <v>2810</v>
      </c>
      <c r="F2115" s="6" t="s">
        <v>2812</v>
      </c>
      <c r="G2115" s="6" t="s">
        <v>3</v>
      </c>
      <c r="H2115" s="6" t="s">
        <v>6</v>
      </c>
      <c r="I2115" s="5">
        <v>16</v>
      </c>
      <c r="J2115" s="6" t="s">
        <v>5</v>
      </c>
      <c r="K2115" s="6" t="s">
        <v>4</v>
      </c>
      <c r="L2115" s="7">
        <v>80</v>
      </c>
      <c r="M2115" s="6" t="s">
        <v>3</v>
      </c>
      <c r="N2115" s="5">
        <v>1</v>
      </c>
      <c r="O2115" s="1" t="str">
        <f>IFERROR(FIND("DRW ACY",B2115),"")</f>
        <v/>
      </c>
      <c r="P2115" s="1" t="str">
        <f>IF(O2115="","",O2115+6)</f>
        <v/>
      </c>
      <c r="Q2115" s="1">
        <f>LEN(B2115)</f>
        <v>15</v>
      </c>
      <c r="R2115" s="1" t="str">
        <f>IF(P2115="","",RIGHT(B2115,Q2115-P2115))</f>
        <v/>
      </c>
      <c r="U2115" cm="1">
        <f t="array" ref="U2115">MIN(IFERROR(FIND(_xlfn.SEQUENCE(10,,CHAR(48)),F2115),""))</f>
        <v>8</v>
      </c>
      <c r="V2115" s="1">
        <f>LEN(F2115)</f>
        <v>15</v>
      </c>
      <c r="W2115" s="1" t="str">
        <f>RIGHT(F2115,(V2115+1)-U2115)</f>
        <v>611_0585</v>
      </c>
      <c r="X2115" s="1" t="str">
        <f>LEFT(W2115,8)</f>
        <v>611_0585</v>
      </c>
      <c r="Y2115" s="1" t="str">
        <f>IF(E2115&lt;&gt;"",E2115,"A créer")</f>
        <v>1 A 11 G</v>
      </c>
      <c r="Z2115" s="2">
        <f>I2115</f>
        <v>16</v>
      </c>
      <c r="AA2115" s="1" t="str">
        <f>X2115&amp;" / "&amp;A2115</f>
        <v>611_0585 / 29063586</v>
      </c>
      <c r="AB2115" s="1">
        <f>A2115</f>
        <v>29063586</v>
      </c>
    </row>
    <row r="2116" spans="1:28" ht="15" x14ac:dyDescent="0.25">
      <c r="A2116" s="6">
        <v>29063577</v>
      </c>
      <c r="B2116" s="6" t="s">
        <v>2811</v>
      </c>
      <c r="C2116" s="6" t="s">
        <v>10</v>
      </c>
      <c r="D2116" s="6" t="s">
        <v>9</v>
      </c>
      <c r="E2116" s="6" t="s">
        <v>2810</v>
      </c>
      <c r="F2116" s="6" t="s">
        <v>2809</v>
      </c>
      <c r="G2116" s="6" t="s">
        <v>3</v>
      </c>
      <c r="H2116" s="6" t="s">
        <v>6</v>
      </c>
      <c r="I2116" s="5">
        <v>63</v>
      </c>
      <c r="J2116" s="6" t="s">
        <v>5</v>
      </c>
      <c r="K2116" s="6" t="s">
        <v>4</v>
      </c>
      <c r="L2116" s="7">
        <v>7.5</v>
      </c>
      <c r="M2116" s="6" t="s">
        <v>3</v>
      </c>
      <c r="N2116" s="5">
        <v>1</v>
      </c>
      <c r="O2116" s="1" t="str">
        <f>IFERROR(FIND("DRW ACY",B2116),"")</f>
        <v/>
      </c>
      <c r="P2116" s="1" t="str">
        <f>IF(O2116="","",O2116+6)</f>
        <v/>
      </c>
      <c r="Q2116" s="1">
        <f>LEN(B2116)</f>
        <v>14</v>
      </c>
      <c r="R2116" s="1" t="str">
        <f>IF(P2116="","",RIGHT(B2116,Q2116-P2116))</f>
        <v/>
      </c>
      <c r="U2116" cm="1">
        <f t="array" ref="U2116">MIN(IFERROR(FIND(_xlfn.SEQUENCE(10,,CHAR(48)),F2116),""))</f>
        <v>8</v>
      </c>
      <c r="V2116" s="1">
        <f>LEN(F2116)</f>
        <v>15</v>
      </c>
      <c r="W2116" s="1" t="str">
        <f>RIGHT(F2116,(V2116+1)-U2116)</f>
        <v>611_0583</v>
      </c>
      <c r="X2116" s="1" t="str">
        <f>LEFT(W2116,8)</f>
        <v>611_0583</v>
      </c>
      <c r="Y2116" s="1" t="str">
        <f>IF(E2116&lt;&gt;"",E2116,"A créer")</f>
        <v>1 A 11 G</v>
      </c>
      <c r="Z2116" s="2">
        <f>I2116</f>
        <v>63</v>
      </c>
      <c r="AA2116" s="1" t="str">
        <f>X2116&amp;" / "&amp;A2116</f>
        <v>611_0583 / 29063577</v>
      </c>
      <c r="AB2116" s="1">
        <f>A2116</f>
        <v>29063577</v>
      </c>
    </row>
    <row r="2117" spans="1:28" ht="15" x14ac:dyDescent="0.25">
      <c r="A2117" s="6">
        <v>29063308</v>
      </c>
      <c r="B2117" s="6" t="s">
        <v>2808</v>
      </c>
      <c r="C2117" s="6" t="s">
        <v>10</v>
      </c>
      <c r="D2117" s="6" t="s">
        <v>9</v>
      </c>
      <c r="E2117" s="6" t="s">
        <v>2805</v>
      </c>
      <c r="F2117" s="6" t="s">
        <v>2807</v>
      </c>
      <c r="G2117" s="6" t="s">
        <v>3</v>
      </c>
      <c r="H2117" s="6" t="s">
        <v>6</v>
      </c>
      <c r="I2117" s="5">
        <v>57</v>
      </c>
      <c r="J2117" s="6" t="s">
        <v>5</v>
      </c>
      <c r="K2117" s="6" t="s">
        <v>4</v>
      </c>
      <c r="L2117" s="7">
        <v>7.5</v>
      </c>
      <c r="M2117" s="6" t="s">
        <v>3</v>
      </c>
      <c r="N2117" s="5">
        <v>1</v>
      </c>
      <c r="O2117" s="1" t="str">
        <f>IFERROR(FIND("DRW ACY",B2117),"")</f>
        <v/>
      </c>
      <c r="P2117" s="1" t="str">
        <f>IF(O2117="","",O2117+6)</f>
        <v/>
      </c>
      <c r="Q2117" s="1">
        <f>LEN(B2117)</f>
        <v>12</v>
      </c>
      <c r="R2117" s="1" t="str">
        <f>IF(P2117="","",RIGHT(B2117,Q2117-P2117))</f>
        <v/>
      </c>
      <c r="U2117" cm="1">
        <f t="array" ref="U2117">MIN(IFERROR(FIND(_xlfn.SEQUENCE(10,,CHAR(48)),F2117),""))</f>
        <v>8</v>
      </c>
      <c r="V2117" s="1">
        <f>LEN(F2117)</f>
        <v>15</v>
      </c>
      <c r="W2117" s="1" t="str">
        <f>RIGHT(F2117,(V2117+1)-U2117)</f>
        <v>811_0081</v>
      </c>
      <c r="X2117" s="1" t="str">
        <f>LEFT(W2117,8)</f>
        <v>811_0081</v>
      </c>
      <c r="Y2117" s="1" t="str">
        <f>IF(E2117&lt;&gt;"",E2117,"A créer")</f>
        <v>1 A 11 H</v>
      </c>
      <c r="Z2117" s="2">
        <f>I2117</f>
        <v>57</v>
      </c>
      <c r="AA2117" s="1" t="str">
        <f>X2117&amp;" / "&amp;A2117</f>
        <v>811_0081 / 29063308</v>
      </c>
      <c r="AB2117" s="1">
        <f>A2117</f>
        <v>29063308</v>
      </c>
    </row>
    <row r="2118" spans="1:28" ht="15" x14ac:dyDescent="0.25">
      <c r="A2118" s="6">
        <v>29063742</v>
      </c>
      <c r="B2118" s="6" t="s">
        <v>2806</v>
      </c>
      <c r="C2118" s="6" t="s">
        <v>10</v>
      </c>
      <c r="D2118" s="6" t="s">
        <v>9</v>
      </c>
      <c r="E2118" s="6" t="s">
        <v>2805</v>
      </c>
      <c r="F2118" s="6" t="s">
        <v>2804</v>
      </c>
      <c r="G2118" s="6" t="s">
        <v>3</v>
      </c>
      <c r="H2118" s="6" t="s">
        <v>6</v>
      </c>
      <c r="I2118" s="5">
        <v>4</v>
      </c>
      <c r="J2118" s="6" t="s">
        <v>5</v>
      </c>
      <c r="K2118" s="6" t="s">
        <v>4</v>
      </c>
      <c r="L2118" s="7">
        <v>75</v>
      </c>
      <c r="M2118" s="6" t="s">
        <v>3</v>
      </c>
      <c r="N2118" s="5">
        <v>1</v>
      </c>
      <c r="O2118" s="1" t="str">
        <f>IFERROR(FIND("DRW ACY",B2118),"")</f>
        <v/>
      </c>
      <c r="P2118" s="1" t="str">
        <f>IF(O2118="","",O2118+6)</f>
        <v/>
      </c>
      <c r="Q2118" s="1">
        <f>LEN(B2118)</f>
        <v>25</v>
      </c>
      <c r="R2118" s="1" t="str">
        <f>IF(P2118="","",RIGHT(B2118,Q2118-P2118))</f>
        <v/>
      </c>
      <c r="U2118" cm="1">
        <f t="array" ref="U2118">MIN(IFERROR(FIND(_xlfn.SEQUENCE(10,,CHAR(48)),F2118),""))</f>
        <v>8</v>
      </c>
      <c r="V2118" s="1">
        <f>LEN(F2118)</f>
        <v>15</v>
      </c>
      <c r="W2118" s="1" t="str">
        <f>RIGHT(F2118,(V2118+1)-U2118)</f>
        <v>811_0083</v>
      </c>
      <c r="X2118" s="1" t="str">
        <f>LEFT(W2118,8)</f>
        <v>811_0083</v>
      </c>
      <c r="Y2118" s="1" t="str">
        <f>IF(E2118&lt;&gt;"",E2118,"A créer")</f>
        <v>1 A 11 H</v>
      </c>
      <c r="Z2118" s="2">
        <f>I2118</f>
        <v>4</v>
      </c>
      <c r="AA2118" s="1" t="str">
        <f>X2118&amp;" / "&amp;A2118</f>
        <v>811_0083 / 29063742</v>
      </c>
      <c r="AB2118" s="1">
        <f>A2118</f>
        <v>29063742</v>
      </c>
    </row>
    <row r="2119" spans="1:28" ht="15" x14ac:dyDescent="0.25">
      <c r="A2119" s="6">
        <v>29063922</v>
      </c>
      <c r="B2119" s="6" t="s">
        <v>2803</v>
      </c>
      <c r="C2119" s="6" t="s">
        <v>10</v>
      </c>
      <c r="D2119" s="6" t="s">
        <v>9</v>
      </c>
      <c r="E2119" s="6" t="s">
        <v>2800</v>
      </c>
      <c r="F2119" s="6" t="s">
        <v>2802</v>
      </c>
      <c r="G2119" s="6" t="s">
        <v>3</v>
      </c>
      <c r="H2119" s="6" t="s">
        <v>6</v>
      </c>
      <c r="I2119" s="5">
        <v>3</v>
      </c>
      <c r="J2119" s="6" t="s">
        <v>5</v>
      </c>
      <c r="K2119" s="6" t="s">
        <v>4</v>
      </c>
      <c r="L2119" s="7">
        <v>80</v>
      </c>
      <c r="M2119" s="6" t="s">
        <v>3</v>
      </c>
      <c r="N2119" s="5">
        <v>1</v>
      </c>
      <c r="O2119" s="1" t="str">
        <f>IFERROR(FIND("DRW ACY",B2119),"")</f>
        <v/>
      </c>
      <c r="P2119" s="1" t="str">
        <f>IF(O2119="","",O2119+6)</f>
        <v/>
      </c>
      <c r="Q2119" s="1">
        <f>LEN(B2119)</f>
        <v>27</v>
      </c>
      <c r="R2119" s="1" t="str">
        <f>IF(P2119="","",RIGHT(B2119,Q2119-P2119))</f>
        <v/>
      </c>
      <c r="U2119" cm="1">
        <f t="array" ref="U2119">MIN(IFERROR(FIND(_xlfn.SEQUENCE(10,,CHAR(48)),F2119),""))</f>
        <v>8</v>
      </c>
      <c r="V2119" s="1">
        <f>LEN(F2119)</f>
        <v>15</v>
      </c>
      <c r="W2119" s="1" t="str">
        <f>RIGHT(F2119,(V2119+1)-U2119)</f>
        <v>611_0745</v>
      </c>
      <c r="X2119" s="1" t="str">
        <f>LEFT(W2119,8)</f>
        <v>611_0745</v>
      </c>
      <c r="Y2119" s="1" t="str">
        <f>IF(E2119&lt;&gt;"",E2119,"A créer")</f>
        <v>1 A 11 I</v>
      </c>
      <c r="Z2119" s="2">
        <f>I2119</f>
        <v>3</v>
      </c>
      <c r="AA2119" s="1" t="str">
        <f>X2119&amp;" / "&amp;A2119</f>
        <v>611_0745 / 29063922</v>
      </c>
      <c r="AB2119" s="1">
        <f>A2119</f>
        <v>29063922</v>
      </c>
    </row>
    <row r="2120" spans="1:28" ht="15" x14ac:dyDescent="0.25">
      <c r="A2120" s="6">
        <v>29063305</v>
      </c>
      <c r="B2120" s="6" t="s">
        <v>2801</v>
      </c>
      <c r="C2120" s="6" t="s">
        <v>10</v>
      </c>
      <c r="D2120" s="6" t="s">
        <v>9</v>
      </c>
      <c r="E2120" s="6" t="s">
        <v>2800</v>
      </c>
      <c r="F2120" s="6" t="s">
        <v>2799</v>
      </c>
      <c r="G2120" s="6" t="s">
        <v>3</v>
      </c>
      <c r="H2120" s="6" t="s">
        <v>6</v>
      </c>
      <c r="I2120" s="5">
        <v>11</v>
      </c>
      <c r="J2120" s="6" t="s">
        <v>5</v>
      </c>
      <c r="K2120" s="6" t="s">
        <v>4</v>
      </c>
      <c r="L2120" s="7">
        <v>7.5</v>
      </c>
      <c r="M2120" s="6" t="s">
        <v>3</v>
      </c>
      <c r="N2120" s="5">
        <v>1</v>
      </c>
      <c r="O2120" s="1" t="str">
        <f>IFERROR(FIND("DRW ACY",B2120),"")</f>
        <v/>
      </c>
      <c r="P2120" s="1" t="str">
        <f>IF(O2120="","",O2120+6)</f>
        <v/>
      </c>
      <c r="Q2120" s="1">
        <f>LEN(B2120)</f>
        <v>13</v>
      </c>
      <c r="R2120" s="1" t="str">
        <f>IF(P2120="","",RIGHT(B2120,Q2120-P2120))</f>
        <v/>
      </c>
      <c r="U2120" cm="1">
        <f t="array" ref="U2120">MIN(IFERROR(FIND(_xlfn.SEQUENCE(10,,CHAR(48)),F2120),""))</f>
        <v>8</v>
      </c>
      <c r="V2120" s="1">
        <f>LEN(F2120)</f>
        <v>15</v>
      </c>
      <c r="W2120" s="1" t="str">
        <f>RIGHT(F2120,(V2120+1)-U2120)</f>
        <v>611_0744</v>
      </c>
      <c r="X2120" s="1" t="str">
        <f>LEFT(W2120,8)</f>
        <v>611_0744</v>
      </c>
      <c r="Y2120" s="1" t="str">
        <f>IF(E2120&lt;&gt;"",E2120,"A créer")</f>
        <v>1 A 11 I</v>
      </c>
      <c r="Z2120" s="2">
        <f>I2120</f>
        <v>11</v>
      </c>
      <c r="AA2120" s="1" t="str">
        <f>X2120&amp;" / "&amp;A2120</f>
        <v>611_0744 / 29063305</v>
      </c>
      <c r="AB2120" s="1">
        <f>A2120</f>
        <v>29063305</v>
      </c>
    </row>
    <row r="2121" spans="1:28" ht="15" x14ac:dyDescent="0.25">
      <c r="A2121" s="6">
        <v>29063552</v>
      </c>
      <c r="B2121" s="6" t="s">
        <v>2798</v>
      </c>
      <c r="C2121" s="6" t="s">
        <v>10</v>
      </c>
      <c r="D2121" s="6" t="s">
        <v>9</v>
      </c>
      <c r="E2121" s="6" t="s">
        <v>2795</v>
      </c>
      <c r="F2121" s="6" t="s">
        <v>2797</v>
      </c>
      <c r="G2121" s="6" t="s">
        <v>3</v>
      </c>
      <c r="H2121" s="6" t="s">
        <v>6</v>
      </c>
      <c r="I2121" s="5">
        <v>50</v>
      </c>
      <c r="J2121" s="6" t="s">
        <v>5</v>
      </c>
      <c r="K2121" s="6" t="s">
        <v>4</v>
      </c>
      <c r="L2121" s="7">
        <v>74</v>
      </c>
      <c r="M2121" s="6" t="s">
        <v>3</v>
      </c>
      <c r="N2121" s="5">
        <v>1</v>
      </c>
      <c r="O2121" s="1" t="str">
        <f>IFERROR(FIND("DRW ACY",B2121),"")</f>
        <v/>
      </c>
      <c r="P2121" s="1" t="str">
        <f>IF(O2121="","",O2121+6)</f>
        <v/>
      </c>
      <c r="Q2121" s="1">
        <f>LEN(B2121)</f>
        <v>14</v>
      </c>
      <c r="R2121" s="1" t="str">
        <f>IF(P2121="","",RIGHT(B2121,Q2121-P2121))</f>
        <v/>
      </c>
      <c r="U2121" cm="1">
        <f t="array" ref="U2121">MIN(IFERROR(FIND(_xlfn.SEQUENCE(10,,CHAR(48)),F2121),""))</f>
        <v>8</v>
      </c>
      <c r="V2121" s="1">
        <f>LEN(F2121)</f>
        <v>15</v>
      </c>
      <c r="W2121" s="1" t="str">
        <f>RIGHT(F2121,(V2121+1)-U2121)</f>
        <v>611_0821</v>
      </c>
      <c r="X2121" s="1" t="str">
        <f>LEFT(W2121,8)</f>
        <v>611_0821</v>
      </c>
      <c r="Y2121" s="1" t="str">
        <f>IF(E2121&lt;&gt;"",E2121,"A créer")</f>
        <v>1 A 11 J</v>
      </c>
      <c r="Z2121" s="2">
        <f>I2121</f>
        <v>50</v>
      </c>
      <c r="AA2121" s="1" t="str">
        <f>X2121&amp;" / "&amp;A2121</f>
        <v>611_0821 / 29063552</v>
      </c>
      <c r="AB2121" s="1">
        <f>A2121</f>
        <v>29063552</v>
      </c>
    </row>
    <row r="2122" spans="1:28" ht="15" x14ac:dyDescent="0.25">
      <c r="A2122" s="6">
        <v>29063398</v>
      </c>
      <c r="B2122" s="6" t="s">
        <v>2796</v>
      </c>
      <c r="C2122" s="6" t="s">
        <v>10</v>
      </c>
      <c r="D2122" s="6" t="s">
        <v>9</v>
      </c>
      <c r="E2122" s="6" t="s">
        <v>2795</v>
      </c>
      <c r="F2122" s="6" t="s">
        <v>2794</v>
      </c>
      <c r="G2122" s="6" t="s">
        <v>3</v>
      </c>
      <c r="H2122" s="6" t="s">
        <v>6</v>
      </c>
      <c r="I2122" s="5">
        <v>55</v>
      </c>
      <c r="J2122" s="6" t="s">
        <v>5</v>
      </c>
      <c r="K2122" s="6" t="s">
        <v>4</v>
      </c>
      <c r="L2122" s="7">
        <v>7.5</v>
      </c>
      <c r="M2122" s="6" t="s">
        <v>3</v>
      </c>
      <c r="N2122" s="5">
        <v>1</v>
      </c>
      <c r="O2122" s="1" t="str">
        <f>IFERROR(FIND("DRW ACY",B2122),"")</f>
        <v/>
      </c>
      <c r="P2122" s="1" t="str">
        <f>IF(O2122="","",O2122+6)</f>
        <v/>
      </c>
      <c r="Q2122" s="1">
        <f>LEN(B2122)</f>
        <v>13</v>
      </c>
      <c r="R2122" s="1" t="str">
        <f>IF(P2122="","",RIGHT(B2122,Q2122-P2122))</f>
        <v/>
      </c>
      <c r="U2122" cm="1">
        <f t="array" ref="U2122">MIN(IFERROR(FIND(_xlfn.SEQUENCE(10,,CHAR(48)),F2122),""))</f>
        <v>8</v>
      </c>
      <c r="V2122" s="1">
        <f>LEN(F2122)</f>
        <v>15</v>
      </c>
      <c r="W2122" s="1" t="str">
        <f>RIGHT(F2122,(V2122+1)-U2122)</f>
        <v>611_0820</v>
      </c>
      <c r="X2122" s="1" t="str">
        <f>LEFT(W2122,8)</f>
        <v>611_0820</v>
      </c>
      <c r="Y2122" s="1" t="str">
        <f>IF(E2122&lt;&gt;"",E2122,"A créer")</f>
        <v>1 A 11 J</v>
      </c>
      <c r="Z2122" s="2">
        <f>I2122</f>
        <v>55</v>
      </c>
      <c r="AA2122" s="1" t="str">
        <f>X2122&amp;" / "&amp;A2122</f>
        <v>611_0820 / 29063398</v>
      </c>
      <c r="AB2122" s="1">
        <f>A2122</f>
        <v>29063398</v>
      </c>
    </row>
    <row r="2123" spans="1:28" ht="15" x14ac:dyDescent="0.25">
      <c r="A2123" s="6">
        <v>29065163</v>
      </c>
      <c r="B2123" s="6" t="s">
        <v>2793</v>
      </c>
      <c r="C2123" s="6" t="s">
        <v>10</v>
      </c>
      <c r="D2123" s="6" t="s">
        <v>9</v>
      </c>
      <c r="E2123" s="6" t="s">
        <v>2790</v>
      </c>
      <c r="F2123" s="6" t="s">
        <v>2792</v>
      </c>
      <c r="G2123" s="6" t="s">
        <v>3</v>
      </c>
      <c r="H2123" s="6" t="s">
        <v>6</v>
      </c>
      <c r="I2123" s="5">
        <v>22</v>
      </c>
      <c r="J2123" s="6" t="s">
        <v>5</v>
      </c>
      <c r="K2123" s="6" t="s">
        <v>4</v>
      </c>
      <c r="L2123" s="7">
        <v>7.5</v>
      </c>
      <c r="M2123" s="6" t="s">
        <v>3</v>
      </c>
      <c r="N2123" s="5">
        <v>1</v>
      </c>
      <c r="O2123" s="1" t="str">
        <f>IFERROR(FIND("DRW ACY",B2123),"")</f>
        <v/>
      </c>
      <c r="P2123" s="1" t="str">
        <f>IF(O2123="","",O2123+6)</f>
        <v/>
      </c>
      <c r="Q2123" s="1">
        <f>LEN(B2123)</f>
        <v>29</v>
      </c>
      <c r="R2123" s="1" t="str">
        <f>IF(P2123="","",RIGHT(B2123,Q2123-P2123))</f>
        <v/>
      </c>
      <c r="U2123" cm="1">
        <f t="array" ref="U2123">MIN(IFERROR(FIND(_xlfn.SEQUENCE(10,,CHAR(48)),F2123),""))</f>
        <v>8</v>
      </c>
      <c r="V2123" s="1">
        <f>LEN(F2123)</f>
        <v>15</v>
      </c>
      <c r="W2123" s="1" t="str">
        <f>RIGHT(F2123,(V2123+1)-U2123)</f>
        <v>611_0937</v>
      </c>
      <c r="X2123" s="1" t="str">
        <f>LEFT(W2123,8)</f>
        <v>611_0937</v>
      </c>
      <c r="Y2123" s="1" t="str">
        <f>IF(E2123&lt;&gt;"",E2123,"A créer")</f>
        <v>1 A 11 K</v>
      </c>
      <c r="Z2123" s="2">
        <f>I2123</f>
        <v>22</v>
      </c>
      <c r="AA2123" s="1" t="str">
        <f>X2123&amp;" / "&amp;A2123</f>
        <v>611_0937 / 29065163</v>
      </c>
      <c r="AB2123" s="1">
        <f>A2123</f>
        <v>29065163</v>
      </c>
    </row>
    <row r="2124" spans="1:28" ht="15" x14ac:dyDescent="0.25">
      <c r="A2124" s="6">
        <v>31231097</v>
      </c>
      <c r="B2124" s="6" t="s">
        <v>2791</v>
      </c>
      <c r="C2124" s="6" t="s">
        <v>10</v>
      </c>
      <c r="D2124" s="6" t="s">
        <v>9</v>
      </c>
      <c r="E2124" s="6" t="s">
        <v>2790</v>
      </c>
      <c r="F2124" s="6" t="s">
        <v>2789</v>
      </c>
      <c r="G2124" s="6" t="s">
        <v>3</v>
      </c>
      <c r="H2124" s="6" t="s">
        <v>6</v>
      </c>
      <c r="I2124" s="5">
        <v>8</v>
      </c>
      <c r="J2124" s="6" t="s">
        <v>5</v>
      </c>
      <c r="K2124" s="6" t="s">
        <v>4</v>
      </c>
      <c r="L2124" s="7">
        <v>75</v>
      </c>
      <c r="M2124" s="6" t="s">
        <v>3</v>
      </c>
      <c r="N2124" s="5">
        <v>1</v>
      </c>
      <c r="O2124" s="1">
        <f>IFERROR(FIND("DRW ACY",B2124),"")</f>
        <v>20</v>
      </c>
      <c r="P2124" s="1">
        <f>IF(O2124="","",O2124+6)</f>
        <v>26</v>
      </c>
      <c r="Q2124" s="1">
        <f>LEN(B2124)</f>
        <v>34</v>
      </c>
      <c r="R2124" s="1" t="str">
        <f>IF(P2124="","",RIGHT(B2124,Q2124-P2124))</f>
        <v>611_0938</v>
      </c>
      <c r="U2124" cm="1">
        <f t="array" ref="U2124">MIN(IFERROR(FIND(_xlfn.SEQUENCE(10,,CHAR(48)),F2124),""))</f>
        <v>8</v>
      </c>
      <c r="V2124" s="1">
        <f>LEN(F2124)</f>
        <v>15</v>
      </c>
      <c r="W2124" s="1" t="str">
        <f>RIGHT(F2124,(V2124+1)-U2124)</f>
        <v>611_0938</v>
      </c>
      <c r="X2124" s="1" t="str">
        <f>LEFT(W2124,8)</f>
        <v>611_0938</v>
      </c>
      <c r="Y2124" s="1" t="str">
        <f>IF(E2124&lt;&gt;"",E2124,"A créer")</f>
        <v>1 A 11 K</v>
      </c>
      <c r="Z2124" s="2">
        <f>I2124</f>
        <v>8</v>
      </c>
      <c r="AA2124" s="1" t="str">
        <f>X2124&amp;" / "&amp;A2124</f>
        <v>611_0938 / 31231097</v>
      </c>
      <c r="AB2124" s="1">
        <f>A2124</f>
        <v>31231097</v>
      </c>
    </row>
    <row r="2125" spans="1:28" ht="15" x14ac:dyDescent="0.25">
      <c r="A2125" s="6">
        <v>29063746</v>
      </c>
      <c r="B2125" s="6" t="s">
        <v>2788</v>
      </c>
      <c r="C2125" s="6" t="s">
        <v>10</v>
      </c>
      <c r="D2125" s="6" t="s">
        <v>9</v>
      </c>
      <c r="E2125" s="6" t="s">
        <v>2747</v>
      </c>
      <c r="F2125" s="6" t="s">
        <v>2787</v>
      </c>
      <c r="G2125" s="6" t="s">
        <v>3</v>
      </c>
      <c r="H2125" s="6" t="s">
        <v>6</v>
      </c>
      <c r="I2125" s="5">
        <v>35</v>
      </c>
      <c r="J2125" s="6" t="s">
        <v>5</v>
      </c>
      <c r="K2125" s="6" t="s">
        <v>4</v>
      </c>
      <c r="L2125" s="7">
        <v>75</v>
      </c>
      <c r="M2125" s="6" t="s">
        <v>3</v>
      </c>
      <c r="N2125" s="5">
        <v>1</v>
      </c>
      <c r="O2125" s="1" t="str">
        <f>IFERROR(FIND("DRW ACY",B2125),"")</f>
        <v/>
      </c>
      <c r="P2125" s="1" t="str">
        <f>IF(O2125="","",O2125+6)</f>
        <v/>
      </c>
      <c r="Q2125" s="1">
        <f>LEN(B2125)</f>
        <v>26</v>
      </c>
      <c r="R2125" s="1" t="str">
        <f>IF(P2125="","",RIGHT(B2125,Q2125-P2125))</f>
        <v/>
      </c>
      <c r="U2125" cm="1">
        <f t="array" ref="U2125">MIN(IFERROR(FIND(_xlfn.SEQUENCE(10,,CHAR(48)),F2125),""))</f>
        <v>8</v>
      </c>
      <c r="V2125" s="1">
        <f>LEN(F2125)</f>
        <v>15</v>
      </c>
      <c r="W2125" s="1" t="str">
        <f>RIGHT(F2125,(V2125+1)-U2125)</f>
        <v>811_0278</v>
      </c>
      <c r="X2125" s="1" t="str">
        <f>LEFT(W2125,8)</f>
        <v>811_0278</v>
      </c>
      <c r="Y2125" s="1" t="str">
        <f>IF(E2125&lt;&gt;"",E2125,"A créer")</f>
        <v>1 A 11 L</v>
      </c>
      <c r="Z2125" s="2">
        <f>I2125</f>
        <v>35</v>
      </c>
      <c r="AA2125" s="1" t="str">
        <f>X2125&amp;" / "&amp;A2125</f>
        <v>811_0278 / 29063746</v>
      </c>
      <c r="AB2125" s="1">
        <f>A2125</f>
        <v>29063746</v>
      </c>
    </row>
    <row r="2126" spans="1:28" ht="15" x14ac:dyDescent="0.25">
      <c r="A2126" s="6">
        <v>10362269</v>
      </c>
      <c r="B2126" s="6" t="s">
        <v>2786</v>
      </c>
      <c r="C2126" s="6" t="s">
        <v>10</v>
      </c>
      <c r="D2126" s="6" t="s">
        <v>9</v>
      </c>
      <c r="E2126" s="6" t="s">
        <v>2785</v>
      </c>
      <c r="F2126" s="6" t="s">
        <v>2784</v>
      </c>
      <c r="G2126" s="6" t="s">
        <v>3</v>
      </c>
      <c r="H2126" s="6" t="s">
        <v>6</v>
      </c>
      <c r="I2126" s="5">
        <v>31</v>
      </c>
      <c r="J2126" s="6" t="s">
        <v>5</v>
      </c>
      <c r="K2126" s="6" t="s">
        <v>4</v>
      </c>
      <c r="L2126" s="7">
        <v>7.3</v>
      </c>
      <c r="M2126" s="6" t="s">
        <v>3</v>
      </c>
      <c r="N2126" s="5">
        <v>1</v>
      </c>
      <c r="O2126" s="1" t="str">
        <f>IFERROR(FIND("DRW ACY",B2126),"")</f>
        <v/>
      </c>
      <c r="P2126" s="1" t="str">
        <f>IF(O2126="","",O2126+6)</f>
        <v/>
      </c>
      <c r="Q2126" s="1">
        <f>LEN(B2126)</f>
        <v>27</v>
      </c>
      <c r="R2126" s="1" t="str">
        <f>IF(P2126="","",RIGHT(B2126,Q2126-P2126))</f>
        <v/>
      </c>
      <c r="U2126" cm="1">
        <f t="array" ref="U2126">MIN(IFERROR(FIND(_xlfn.SEQUENCE(10,,CHAR(48)),F2126),""))</f>
        <v>4</v>
      </c>
      <c r="V2126" s="1">
        <f>LEN(F2126)</f>
        <v>7</v>
      </c>
      <c r="W2126" s="1" t="str">
        <f>RIGHT(F2126,(V2126+1)-U2126)</f>
        <v>2435</v>
      </c>
      <c r="X2126" s="1" t="str">
        <f>LEFT(W2126,8)</f>
        <v>2435</v>
      </c>
      <c r="Y2126" s="1" t="str">
        <f>IF(E2126&lt;&gt;"",E2126,"A créer")</f>
        <v>2 A 8 H</v>
      </c>
      <c r="Z2126" s="2">
        <f>I2126</f>
        <v>31</v>
      </c>
      <c r="AA2126" s="1" t="str">
        <f>X2126&amp;" / "&amp;A2126</f>
        <v>2435 / 10362269</v>
      </c>
      <c r="AB2126" s="1">
        <f>A2126</f>
        <v>10362269</v>
      </c>
    </row>
    <row r="2127" spans="1:28" ht="15" x14ac:dyDescent="0.25">
      <c r="A2127" s="6">
        <v>10362477</v>
      </c>
      <c r="B2127" s="6" t="s">
        <v>2783</v>
      </c>
      <c r="C2127" s="6" t="s">
        <v>10</v>
      </c>
      <c r="D2127" s="6" t="s">
        <v>9</v>
      </c>
      <c r="E2127" s="6" t="s">
        <v>2782</v>
      </c>
      <c r="F2127" s="6" t="s">
        <v>2781</v>
      </c>
      <c r="G2127" s="6" t="s">
        <v>3</v>
      </c>
      <c r="H2127" s="6" t="s">
        <v>6</v>
      </c>
      <c r="I2127" s="5">
        <v>0</v>
      </c>
      <c r="J2127" s="6" t="s">
        <v>5</v>
      </c>
      <c r="K2127" s="6" t="s">
        <v>4</v>
      </c>
      <c r="L2127" s="7">
        <v>12</v>
      </c>
      <c r="M2127" s="6" t="s">
        <v>3</v>
      </c>
      <c r="N2127" s="5">
        <v>1</v>
      </c>
      <c r="O2127" s="1" t="str">
        <f>IFERROR(FIND("DRW ACY",B2127),"")</f>
        <v/>
      </c>
      <c r="P2127" s="1" t="str">
        <f>IF(O2127="","",O2127+6)</f>
        <v/>
      </c>
      <c r="Q2127" s="1">
        <f>LEN(B2127)</f>
        <v>26</v>
      </c>
      <c r="R2127" s="1" t="str">
        <f>IF(P2127="","",RIGHT(B2127,Q2127-P2127))</f>
        <v/>
      </c>
      <c r="U2127" cm="1">
        <f t="array" ref="U2127">MIN(IFERROR(FIND(_xlfn.SEQUENCE(10,,CHAR(48)),F2127),""))</f>
        <v>3</v>
      </c>
      <c r="V2127" s="1">
        <f>LEN(F2127)</f>
        <v>4</v>
      </c>
      <c r="W2127" s="1" t="str">
        <f>RIGHT(F2127,(V2127+1)-U2127)</f>
        <v>88</v>
      </c>
      <c r="X2127" s="1" t="str">
        <f>LEFT(W2127,8)</f>
        <v>88</v>
      </c>
      <c r="Y2127" s="1" t="str">
        <f>IF(E2127&lt;&gt;"",E2127,"A créer")</f>
        <v>2 A 10 G</v>
      </c>
      <c r="Z2127" s="2">
        <f>I2127</f>
        <v>0</v>
      </c>
      <c r="AA2127" s="1" t="str">
        <f>X2127&amp;" / "&amp;A2127</f>
        <v>88 / 10362477</v>
      </c>
      <c r="AB2127" s="1">
        <f>A2127</f>
        <v>10362477</v>
      </c>
    </row>
    <row r="2128" spans="1:28" ht="15" x14ac:dyDescent="0.25">
      <c r="A2128" s="6">
        <v>10631399</v>
      </c>
      <c r="B2128" s="6" t="s">
        <v>2780</v>
      </c>
      <c r="C2128" s="6" t="s">
        <v>10</v>
      </c>
      <c r="D2128" s="6" t="s">
        <v>9</v>
      </c>
      <c r="E2128" s="6" t="s">
        <v>2779</v>
      </c>
      <c r="F2128" s="6" t="s">
        <v>2778</v>
      </c>
      <c r="G2128" s="6" t="s">
        <v>3</v>
      </c>
      <c r="H2128" s="6" t="s">
        <v>6</v>
      </c>
      <c r="I2128" s="5">
        <v>31</v>
      </c>
      <c r="J2128" s="6" t="s">
        <v>5</v>
      </c>
      <c r="K2128" s="6" t="s">
        <v>4</v>
      </c>
      <c r="L2128" s="7">
        <v>15</v>
      </c>
      <c r="M2128" s="6" t="s">
        <v>3</v>
      </c>
      <c r="N2128" s="5">
        <v>1</v>
      </c>
      <c r="O2128" s="1" t="str">
        <f>IFERROR(FIND("DRW ACY",B2128),"")</f>
        <v/>
      </c>
      <c r="P2128" s="1" t="str">
        <f>IF(O2128="","",O2128+6)</f>
        <v/>
      </c>
      <c r="Q2128" s="1">
        <f>LEN(B2128)</f>
        <v>39</v>
      </c>
      <c r="R2128" s="1" t="str">
        <f>IF(P2128="","",RIGHT(B2128,Q2128-P2128))</f>
        <v/>
      </c>
      <c r="U2128" cm="1">
        <f t="array" ref="U2128">MIN(IFERROR(FIND(_xlfn.SEQUENCE(10,,CHAR(48)),F2128),""))</f>
        <v>3</v>
      </c>
      <c r="V2128" s="1">
        <f>LEN(F2128)</f>
        <v>6</v>
      </c>
      <c r="W2128" s="1" t="str">
        <f>RIGHT(F2128,(V2128+1)-U2128)</f>
        <v>1012</v>
      </c>
      <c r="X2128" s="1" t="str">
        <f>LEFT(W2128,8)</f>
        <v>1012</v>
      </c>
      <c r="Y2128" s="1" t="str">
        <f>IF(E2128&lt;&gt;"",E2128,"A créer")</f>
        <v>2 A 10 I</v>
      </c>
      <c r="Z2128" s="2">
        <f>I2128</f>
        <v>31</v>
      </c>
      <c r="AA2128" s="1" t="str">
        <f>X2128&amp;" / "&amp;A2128</f>
        <v>1012 / 10631399</v>
      </c>
      <c r="AB2128" s="1">
        <f>A2128</f>
        <v>10631399</v>
      </c>
    </row>
    <row r="2129" spans="1:28" ht="15" x14ac:dyDescent="0.25">
      <c r="A2129" s="6">
        <v>10631608</v>
      </c>
      <c r="B2129" s="6" t="s">
        <v>2777</v>
      </c>
      <c r="C2129" s="6" t="s">
        <v>10</v>
      </c>
      <c r="D2129" s="6" t="s">
        <v>9</v>
      </c>
      <c r="E2129" s="6" t="s">
        <v>2776</v>
      </c>
      <c r="F2129" s="6" t="s">
        <v>2775</v>
      </c>
      <c r="G2129" s="6" t="s">
        <v>3</v>
      </c>
      <c r="H2129" s="6" t="s">
        <v>6</v>
      </c>
      <c r="I2129" s="5">
        <v>22</v>
      </c>
      <c r="J2129" s="6" t="s">
        <v>5</v>
      </c>
      <c r="K2129" s="6" t="s">
        <v>4</v>
      </c>
      <c r="L2129" s="7">
        <v>4</v>
      </c>
      <c r="M2129" s="6" t="s">
        <v>3</v>
      </c>
      <c r="N2129" s="5">
        <v>1</v>
      </c>
      <c r="O2129" s="1" t="str">
        <f>IFERROR(FIND("DRW ACY",B2129),"")</f>
        <v/>
      </c>
      <c r="P2129" s="1" t="str">
        <f>IF(O2129="","",O2129+6)</f>
        <v/>
      </c>
      <c r="Q2129" s="1">
        <f>LEN(B2129)</f>
        <v>34</v>
      </c>
      <c r="R2129" s="1" t="str">
        <f>IF(P2129="","",RIGHT(B2129,Q2129-P2129))</f>
        <v/>
      </c>
      <c r="U2129" cm="1">
        <f t="array" ref="U2129">MIN(IFERROR(FIND(_xlfn.SEQUENCE(10,,CHAR(48)),F2129),""))</f>
        <v>3</v>
      </c>
      <c r="V2129" s="1">
        <f>LEN(F2129)</f>
        <v>6</v>
      </c>
      <c r="W2129" s="1" t="str">
        <f>RIGHT(F2129,(V2129+1)-U2129)</f>
        <v>1612</v>
      </c>
      <c r="X2129" s="1" t="str">
        <f>LEFT(W2129,8)</f>
        <v>1612</v>
      </c>
      <c r="Y2129" s="1" t="str">
        <f>IF(E2129&lt;&gt;"",E2129,"A créer")</f>
        <v>2 A 10 E</v>
      </c>
      <c r="Z2129" s="2">
        <f>I2129</f>
        <v>22</v>
      </c>
      <c r="AA2129" s="1" t="str">
        <f>X2129&amp;" / "&amp;A2129</f>
        <v>1612 / 10631608</v>
      </c>
      <c r="AB2129" s="1">
        <f>A2129</f>
        <v>10631608</v>
      </c>
    </row>
    <row r="2130" spans="1:28" ht="15" x14ac:dyDescent="0.25">
      <c r="A2130" s="6">
        <v>11255149</v>
      </c>
      <c r="B2130" s="6" t="s">
        <v>2774</v>
      </c>
      <c r="C2130" s="6" t="s">
        <v>10</v>
      </c>
      <c r="D2130" s="6" t="s">
        <v>9</v>
      </c>
      <c r="E2130" s="6" t="s">
        <v>2761</v>
      </c>
      <c r="F2130" s="6" t="s">
        <v>2773</v>
      </c>
      <c r="G2130" s="6" t="s">
        <v>3</v>
      </c>
      <c r="H2130" s="6" t="s">
        <v>6</v>
      </c>
      <c r="I2130" s="5">
        <v>0</v>
      </c>
      <c r="J2130" s="6" t="s">
        <v>5</v>
      </c>
      <c r="K2130" s="6" t="s">
        <v>4</v>
      </c>
      <c r="L2130" s="7">
        <v>356</v>
      </c>
      <c r="M2130" s="6" t="s">
        <v>3</v>
      </c>
      <c r="N2130" s="5">
        <v>1</v>
      </c>
      <c r="O2130" s="1" t="str">
        <f>IFERROR(FIND("DRW ACY",B2130),"")</f>
        <v/>
      </c>
      <c r="P2130" s="1" t="str">
        <f>IF(O2130="","",O2130+6)</f>
        <v/>
      </c>
      <c r="Q2130" s="1">
        <f>LEN(B2130)</f>
        <v>36</v>
      </c>
      <c r="R2130" s="1" t="str">
        <f>IF(P2130="","",RIGHT(B2130,Q2130-P2130))</f>
        <v/>
      </c>
      <c r="U2130" cm="1">
        <f t="array" ref="U2130">MIN(IFERROR(FIND(_xlfn.SEQUENCE(10,,CHAR(48)),F2130),""))</f>
        <v>2</v>
      </c>
      <c r="V2130" s="1">
        <f>LEN(F2130)</f>
        <v>24</v>
      </c>
      <c r="W2130" s="1" t="str">
        <f>RIGHT(F2130,(V2130+1)-U2130)</f>
        <v>6CP-AG5C-C 256 2M OMRON</v>
      </c>
      <c r="X2130" s="1" t="str">
        <f>LEFT(W2130,8)</f>
        <v>6CP-AG5C</v>
      </c>
      <c r="Y2130" s="1" t="str">
        <f>IF(E2130&lt;&gt;"",E2130,"A créer")</f>
        <v>2-I1</v>
      </c>
      <c r="Z2130" s="2">
        <f>I2130</f>
        <v>0</v>
      </c>
      <c r="AA2130" s="1" t="str">
        <f>X2130&amp;" / "&amp;A2130</f>
        <v>6CP-AG5C / 11255149</v>
      </c>
      <c r="AB2130" s="1">
        <f>A2130</f>
        <v>11255149</v>
      </c>
    </row>
    <row r="2131" spans="1:28" ht="15" x14ac:dyDescent="0.25">
      <c r="A2131" s="6">
        <v>29062444</v>
      </c>
      <c r="B2131" s="6" t="s">
        <v>2772</v>
      </c>
      <c r="C2131" s="6" t="s">
        <v>10</v>
      </c>
      <c r="D2131" s="6" t="s">
        <v>9</v>
      </c>
      <c r="E2131" s="6" t="s">
        <v>1371</v>
      </c>
      <c r="F2131" s="6" t="s">
        <v>2771</v>
      </c>
      <c r="G2131" s="6" t="s">
        <v>3</v>
      </c>
      <c r="H2131" s="6" t="s">
        <v>6</v>
      </c>
      <c r="I2131" s="5">
        <v>25</v>
      </c>
      <c r="J2131" s="6" t="s">
        <v>5</v>
      </c>
      <c r="K2131" s="6" t="s">
        <v>4</v>
      </c>
      <c r="L2131" s="7">
        <v>7.5</v>
      </c>
      <c r="M2131" s="6" t="s">
        <v>3</v>
      </c>
      <c r="N2131" s="5">
        <v>1</v>
      </c>
      <c r="O2131" s="1" t="str">
        <f>IFERROR(FIND("DRW ACY",B2131),"")</f>
        <v/>
      </c>
      <c r="P2131" s="1" t="str">
        <f>IF(O2131="","",O2131+6)</f>
        <v/>
      </c>
      <c r="Q2131" s="1">
        <f>LEN(B2131)</f>
        <v>22</v>
      </c>
      <c r="R2131" s="1" t="str">
        <f>IF(P2131="","",RIGHT(B2131,Q2131-P2131))</f>
        <v/>
      </c>
      <c r="U2131" cm="1">
        <f t="array" ref="U2131">MIN(IFERROR(FIND(_xlfn.SEQUENCE(10,,CHAR(48)),F2131),""))</f>
        <v>2</v>
      </c>
      <c r="V2131" s="1">
        <f>LEN(F2131)</f>
        <v>13</v>
      </c>
      <c r="W2131" s="1" t="str">
        <f>RIGHT(F2131,(V2131+1)-U2131)</f>
        <v>69.5XD50X0.3</v>
      </c>
      <c r="X2131" s="1" t="str">
        <f>LEFT(W2131,8)</f>
        <v>69.5XD50</v>
      </c>
      <c r="Y2131" s="1" t="str">
        <f>IF(E2131&lt;&gt;"",E2131,"A créer")</f>
        <v>2 F 4 L</v>
      </c>
      <c r="Z2131" s="2">
        <f>I2131</f>
        <v>25</v>
      </c>
      <c r="AA2131" s="1" t="str">
        <f>X2131&amp;" / "&amp;A2131</f>
        <v>69.5XD50 / 29062444</v>
      </c>
      <c r="AB2131" s="1">
        <f>A2131</f>
        <v>29062444</v>
      </c>
    </row>
    <row r="2132" spans="1:28" ht="15" x14ac:dyDescent="0.25">
      <c r="A2132" s="6">
        <v>29062474</v>
      </c>
      <c r="B2132" s="6" t="s">
        <v>2770</v>
      </c>
      <c r="C2132" s="6" t="s">
        <v>10</v>
      </c>
      <c r="D2132" s="6" t="s">
        <v>9</v>
      </c>
      <c r="E2132" s="6" t="s">
        <v>2769</v>
      </c>
      <c r="F2132" s="6" t="s">
        <v>2768</v>
      </c>
      <c r="G2132" s="6" t="s">
        <v>3</v>
      </c>
      <c r="H2132" s="6" t="s">
        <v>6</v>
      </c>
      <c r="I2132" s="5">
        <v>6</v>
      </c>
      <c r="J2132" s="6" t="s">
        <v>5</v>
      </c>
      <c r="K2132" s="6" t="s">
        <v>4</v>
      </c>
      <c r="L2132" s="7">
        <v>8.16</v>
      </c>
      <c r="M2132" s="6" t="s">
        <v>3</v>
      </c>
      <c r="N2132" s="5">
        <v>1</v>
      </c>
      <c r="O2132" s="1" t="str">
        <f>IFERROR(FIND("DRW ACY",B2132),"")</f>
        <v/>
      </c>
      <c r="P2132" s="1" t="str">
        <f>IF(O2132="","",O2132+6)</f>
        <v/>
      </c>
      <c r="Q2132" s="1">
        <f>LEN(B2132)</f>
        <v>33</v>
      </c>
      <c r="R2132" s="1" t="str">
        <f>IF(P2132="","",RIGHT(B2132,Q2132-P2132))</f>
        <v/>
      </c>
      <c r="U2132" cm="1">
        <f t="array" ref="U2132">MIN(IFERROR(FIND(_xlfn.SEQUENCE(10,,CHAR(48)),F2132),""))</f>
        <v>2</v>
      </c>
      <c r="V2132" s="1">
        <f>LEN(F2132)</f>
        <v>11</v>
      </c>
      <c r="W2132" s="1" t="str">
        <f>RIGHT(F2132,(V2132+1)-U2132)</f>
        <v>2401200005</v>
      </c>
      <c r="X2132" s="1" t="str">
        <f>LEFT(W2132,8)</f>
        <v>24012000</v>
      </c>
      <c r="Y2132" s="1" t="str">
        <f>IF(E2132&lt;&gt;"",E2132,"A créer")</f>
        <v>2 B 1 F</v>
      </c>
      <c r="Z2132" s="2">
        <f>I2132</f>
        <v>6</v>
      </c>
      <c r="AA2132" s="1" t="str">
        <f>X2132&amp;" / "&amp;A2132</f>
        <v>24012000 / 29062474</v>
      </c>
      <c r="AB2132" s="1">
        <f>A2132</f>
        <v>29062474</v>
      </c>
    </row>
    <row r="2133" spans="1:28" ht="15" x14ac:dyDescent="0.25">
      <c r="A2133" s="6">
        <v>29062484</v>
      </c>
      <c r="B2133" s="6" t="s">
        <v>2767</v>
      </c>
      <c r="C2133" s="6" t="s">
        <v>10</v>
      </c>
      <c r="D2133" s="6" t="s">
        <v>9</v>
      </c>
      <c r="E2133" s="6" t="s">
        <v>2766</v>
      </c>
      <c r="F2133" s="6" t="s">
        <v>2765</v>
      </c>
      <c r="G2133" s="6" t="s">
        <v>3</v>
      </c>
      <c r="H2133" s="6" t="s">
        <v>6</v>
      </c>
      <c r="I2133" s="5">
        <v>6</v>
      </c>
      <c r="J2133" s="6" t="s">
        <v>5</v>
      </c>
      <c r="K2133" s="6" t="s">
        <v>4</v>
      </c>
      <c r="L2133" s="7">
        <v>32.86</v>
      </c>
      <c r="M2133" s="6" t="s">
        <v>3</v>
      </c>
      <c r="N2133" s="5">
        <v>1</v>
      </c>
      <c r="O2133" s="1" t="str">
        <f>IFERROR(FIND("DRW ACY",B2133),"")</f>
        <v/>
      </c>
      <c r="P2133" s="1" t="str">
        <f>IF(O2133="","",O2133+6)</f>
        <v/>
      </c>
      <c r="Q2133" s="1">
        <f>LEN(B2133)</f>
        <v>29</v>
      </c>
      <c r="R2133" s="1" t="str">
        <f>IF(P2133="","",RIGHT(B2133,Q2133-P2133))</f>
        <v/>
      </c>
      <c r="U2133" cm="1">
        <f t="array" ref="U2133">MIN(IFERROR(FIND(_xlfn.SEQUENCE(10,,CHAR(48)),F2133),""))</f>
        <v>6</v>
      </c>
      <c r="V2133" s="1">
        <f>LEN(F2133)</f>
        <v>19</v>
      </c>
      <c r="W2133" s="1" t="str">
        <f>RIGHT(F2133,(V2133+1)-U2133)</f>
        <v>09T304NU BNX20</v>
      </c>
      <c r="X2133" s="1" t="str">
        <f>LEFT(W2133,8)</f>
        <v>09T304NU</v>
      </c>
      <c r="Y2133" s="1" t="str">
        <f>IF(E2133&lt;&gt;"",E2133,"A créer")</f>
        <v>2 F 8 D</v>
      </c>
      <c r="Z2133" s="2">
        <f>I2133</f>
        <v>6</v>
      </c>
      <c r="AA2133" s="1" t="str">
        <f>X2133&amp;" / "&amp;A2133</f>
        <v>09T304NU / 29062484</v>
      </c>
      <c r="AB2133" s="1">
        <f>A2133</f>
        <v>29062484</v>
      </c>
    </row>
    <row r="2134" spans="1:28" ht="15" x14ac:dyDescent="0.25">
      <c r="A2134" s="6">
        <v>29062488</v>
      </c>
      <c r="B2134" s="6" t="s">
        <v>2764</v>
      </c>
      <c r="C2134" s="6" t="s">
        <v>10</v>
      </c>
      <c r="D2134" s="6" t="s">
        <v>9</v>
      </c>
      <c r="E2134" s="6" t="s">
        <v>1025</v>
      </c>
      <c r="F2134" s="6" t="s">
        <v>2763</v>
      </c>
      <c r="G2134" s="6" t="s">
        <v>3</v>
      </c>
      <c r="H2134" s="6" t="s">
        <v>6</v>
      </c>
      <c r="I2134" s="5">
        <v>3</v>
      </c>
      <c r="J2134" s="6" t="s">
        <v>5</v>
      </c>
      <c r="K2134" s="6" t="s">
        <v>4</v>
      </c>
      <c r="L2134" s="7">
        <v>11.05</v>
      </c>
      <c r="M2134" s="6" t="s">
        <v>3</v>
      </c>
      <c r="N2134" s="5">
        <v>1</v>
      </c>
      <c r="O2134" s="1" t="str">
        <f>IFERROR(FIND("DRW ACY",B2134),"")</f>
        <v/>
      </c>
      <c r="P2134" s="1" t="str">
        <f>IF(O2134="","",O2134+6)</f>
        <v/>
      </c>
      <c r="Q2134" s="1">
        <f>LEN(B2134)</f>
        <v>27</v>
      </c>
      <c r="R2134" s="1" t="str">
        <f>IF(P2134="","",RIGHT(B2134,Q2134-P2134))</f>
        <v/>
      </c>
      <c r="U2134" cm="1">
        <f t="array" ref="U2134">MIN(IFERROR(FIND(_xlfn.SEQUENCE(10,,CHAR(48)),F2134),""))</f>
        <v>6</v>
      </c>
      <c r="V2134" s="1">
        <f>LEN(F2134)</f>
        <v>17</v>
      </c>
      <c r="W2134" s="1" t="str">
        <f>RIGHT(F2134,(V2134+1)-U2134)</f>
        <v>09T302FL K10</v>
      </c>
      <c r="X2134" s="1" t="str">
        <f>LEFT(W2134,8)</f>
        <v>09T302FL</v>
      </c>
      <c r="Y2134" s="1" t="str">
        <f>IF(E2134&lt;&gt;"",E2134,"A créer")</f>
        <v>2 F 8 F</v>
      </c>
      <c r="Z2134" s="2">
        <f>I2134</f>
        <v>3</v>
      </c>
      <c r="AA2134" s="1" t="str">
        <f>X2134&amp;" / "&amp;A2134</f>
        <v>09T302FL / 29062488</v>
      </c>
      <c r="AB2134" s="1">
        <f>A2134</f>
        <v>29062488</v>
      </c>
    </row>
    <row r="2135" spans="1:28" ht="15" x14ac:dyDescent="0.25">
      <c r="A2135" s="6">
        <v>29063175</v>
      </c>
      <c r="B2135" s="6" t="s">
        <v>2762</v>
      </c>
      <c r="C2135" s="6" t="s">
        <v>10</v>
      </c>
      <c r="D2135" s="6" t="s">
        <v>9</v>
      </c>
      <c r="E2135" s="6" t="s">
        <v>2761</v>
      </c>
      <c r="F2135" s="6" t="s">
        <v>2760</v>
      </c>
      <c r="G2135" s="6" t="s">
        <v>3</v>
      </c>
      <c r="H2135" s="6" t="s">
        <v>6</v>
      </c>
      <c r="I2135" s="5">
        <v>0</v>
      </c>
      <c r="J2135" s="6" t="s">
        <v>5</v>
      </c>
      <c r="K2135" s="6" t="s">
        <v>4</v>
      </c>
      <c r="L2135" s="7">
        <v>720</v>
      </c>
      <c r="M2135" s="6" t="s">
        <v>3</v>
      </c>
      <c r="N2135" s="5">
        <v>1</v>
      </c>
      <c r="O2135" s="1" t="str">
        <f>IFERROR(FIND("DRW ACY",B2135),"")</f>
        <v/>
      </c>
      <c r="P2135" s="1" t="str">
        <f>IF(O2135="","",O2135+6)</f>
        <v/>
      </c>
      <c r="Q2135" s="1">
        <f>LEN(B2135)</f>
        <v>34</v>
      </c>
      <c r="R2135" s="1" t="str">
        <f>IF(P2135="","",RIGHT(B2135,Q2135-P2135))</f>
        <v/>
      </c>
      <c r="U2135" cm="1">
        <f t="array" ref="U2135">MIN(IFERROR(FIND(_xlfn.SEQUENCE(10,,CHAR(48)),F2135),""))</f>
        <v>2</v>
      </c>
      <c r="V2135" s="1">
        <f>LEN(F2135)</f>
        <v>8</v>
      </c>
      <c r="W2135" s="1" t="str">
        <f>RIGHT(F2135,(V2135+1)-U2135)</f>
        <v>8PS-8B9</v>
      </c>
      <c r="X2135" s="1" t="str">
        <f>LEFT(W2135,8)</f>
        <v>8PS-8B9</v>
      </c>
      <c r="Y2135" s="1" t="str">
        <f>IF(E2135&lt;&gt;"",E2135,"A créer")</f>
        <v>2-I1</v>
      </c>
      <c r="Z2135" s="2">
        <f>I2135</f>
        <v>0</v>
      </c>
      <c r="AA2135" s="1" t="str">
        <f>X2135&amp;" / "&amp;A2135</f>
        <v>8PS-8B9 / 29063175</v>
      </c>
      <c r="AB2135" s="1">
        <f>A2135</f>
        <v>29063175</v>
      </c>
    </row>
    <row r="2136" spans="1:28" ht="15" x14ac:dyDescent="0.25">
      <c r="A2136" s="6">
        <v>29063242</v>
      </c>
      <c r="B2136" s="6" t="s">
        <v>2759</v>
      </c>
      <c r="C2136" s="6" t="s">
        <v>10</v>
      </c>
      <c r="D2136" s="6" t="s">
        <v>9</v>
      </c>
      <c r="E2136" s="6" t="s">
        <v>2758</v>
      </c>
      <c r="F2136" s="6" t="s">
        <v>2757</v>
      </c>
      <c r="G2136" s="6" t="s">
        <v>3</v>
      </c>
      <c r="H2136" s="6" t="s">
        <v>6</v>
      </c>
      <c r="I2136" s="5">
        <v>13</v>
      </c>
      <c r="J2136" s="6" t="s">
        <v>5</v>
      </c>
      <c r="K2136" s="6" t="s">
        <v>4</v>
      </c>
      <c r="L2136" s="7">
        <v>70</v>
      </c>
      <c r="M2136" s="6" t="s">
        <v>3</v>
      </c>
      <c r="N2136" s="5">
        <v>1</v>
      </c>
      <c r="O2136" s="1" t="str">
        <f>IFERROR(FIND("DRW ACY",B2136),"")</f>
        <v/>
      </c>
      <c r="P2136" s="1" t="str">
        <f>IF(O2136="","",O2136+6)</f>
        <v/>
      </c>
      <c r="Q2136" s="1">
        <f>LEN(B2136)</f>
        <v>15</v>
      </c>
      <c r="R2136" s="1" t="str">
        <f>IF(P2136="","",RIGHT(B2136,Q2136-P2136))</f>
        <v/>
      </c>
      <c r="U2136" cm="1">
        <f t="array" ref="U2136">MIN(IFERROR(FIND(_xlfn.SEQUENCE(10,,CHAR(48)),F2136),""))</f>
        <v>8</v>
      </c>
      <c r="V2136" s="1">
        <f>LEN(F2136)</f>
        <v>15</v>
      </c>
      <c r="W2136" s="1" t="str">
        <f>RIGHT(F2136,(V2136+1)-U2136)</f>
        <v>312_2129</v>
      </c>
      <c r="X2136" s="1" t="str">
        <f>LEFT(W2136,8)</f>
        <v>312_2129</v>
      </c>
      <c r="Y2136" s="1" t="str">
        <f>IF(E2136&lt;&gt;"",E2136,"A créer")</f>
        <v>2 C 8 A</v>
      </c>
      <c r="Z2136" s="2">
        <f>I2136</f>
        <v>13</v>
      </c>
      <c r="AA2136" s="1" t="str">
        <f>X2136&amp;" / "&amp;A2136</f>
        <v>312_2129 / 29063242</v>
      </c>
      <c r="AB2136" s="1">
        <f>A2136</f>
        <v>29063242</v>
      </c>
    </row>
    <row r="2137" spans="1:28" ht="15" x14ac:dyDescent="0.25">
      <c r="A2137" s="6">
        <v>29063258</v>
      </c>
      <c r="B2137" s="6" t="s">
        <v>2756</v>
      </c>
      <c r="C2137" s="6" t="s">
        <v>10</v>
      </c>
      <c r="D2137" s="6" t="s">
        <v>9</v>
      </c>
      <c r="E2137" s="6" t="s">
        <v>1859</v>
      </c>
      <c r="F2137" s="6" t="s">
        <v>2755</v>
      </c>
      <c r="G2137" s="6" t="s">
        <v>3</v>
      </c>
      <c r="H2137" s="6" t="s">
        <v>6</v>
      </c>
      <c r="I2137" s="5">
        <v>2</v>
      </c>
      <c r="J2137" s="6" t="s">
        <v>5</v>
      </c>
      <c r="K2137" s="6" t="s">
        <v>4</v>
      </c>
      <c r="L2137" s="7">
        <v>75</v>
      </c>
      <c r="M2137" s="6" t="s">
        <v>3</v>
      </c>
      <c r="N2137" s="5">
        <v>1</v>
      </c>
      <c r="O2137" s="1" t="str">
        <f>IFERROR(FIND("DRW ACY",B2137),"")</f>
        <v/>
      </c>
      <c r="P2137" s="1" t="str">
        <f>IF(O2137="","",O2137+6)</f>
        <v/>
      </c>
      <c r="Q2137" s="1">
        <f>LEN(B2137)</f>
        <v>12</v>
      </c>
      <c r="R2137" s="1" t="str">
        <f>IF(P2137="","",RIGHT(B2137,Q2137-P2137))</f>
        <v/>
      </c>
      <c r="U2137" cm="1">
        <f t="array" ref="U2137">MIN(IFERROR(FIND(_xlfn.SEQUENCE(10,,CHAR(48)),F2137),""))</f>
        <v>8</v>
      </c>
      <c r="V2137" s="1">
        <f>LEN(F2137)</f>
        <v>15</v>
      </c>
      <c r="W2137" s="1" t="str">
        <f>RIGHT(F2137,(V2137+1)-U2137)</f>
        <v>312_2168</v>
      </c>
      <c r="X2137" s="1" t="str">
        <f>LEFT(W2137,8)</f>
        <v>312_2168</v>
      </c>
      <c r="Y2137" s="1" t="str">
        <f>IF(E2137&lt;&gt;"",E2137,"A créer")</f>
        <v>2 C 1 H</v>
      </c>
      <c r="Z2137" s="2">
        <f>I2137</f>
        <v>2</v>
      </c>
      <c r="AA2137" s="1" t="str">
        <f>X2137&amp;" / "&amp;A2137</f>
        <v>312_2168 / 29063258</v>
      </c>
      <c r="AB2137" s="1">
        <f>A2137</f>
        <v>29063258</v>
      </c>
    </row>
    <row r="2138" spans="1:28" ht="15" x14ac:dyDescent="0.25">
      <c r="A2138" s="6">
        <v>29063270</v>
      </c>
      <c r="B2138" s="6" t="s">
        <v>2754</v>
      </c>
      <c r="C2138" s="6" t="s">
        <v>10</v>
      </c>
      <c r="D2138" s="6" t="s">
        <v>9</v>
      </c>
      <c r="E2138" s="6" t="s">
        <v>2753</v>
      </c>
      <c r="F2138" s="6" t="s">
        <v>2752</v>
      </c>
      <c r="G2138" s="6" t="s">
        <v>3</v>
      </c>
      <c r="H2138" s="6" t="s">
        <v>6</v>
      </c>
      <c r="I2138" s="5">
        <v>10</v>
      </c>
      <c r="J2138" s="6" t="s">
        <v>5</v>
      </c>
      <c r="K2138" s="6" t="s">
        <v>4</v>
      </c>
      <c r="L2138" s="7">
        <v>70</v>
      </c>
      <c r="M2138" s="6" t="s">
        <v>3</v>
      </c>
      <c r="N2138" s="5">
        <v>1</v>
      </c>
      <c r="O2138" s="1" t="str">
        <f>IFERROR(FIND("DRW ACY",B2138),"")</f>
        <v/>
      </c>
      <c r="P2138" s="1" t="str">
        <f>IF(O2138="","",O2138+6)</f>
        <v/>
      </c>
      <c r="Q2138" s="1">
        <f>LEN(B2138)</f>
        <v>15</v>
      </c>
      <c r="R2138" s="1" t="str">
        <f>IF(P2138="","",RIGHT(B2138,Q2138-P2138))</f>
        <v/>
      </c>
      <c r="U2138" cm="1">
        <f t="array" ref="U2138">MIN(IFERROR(FIND(_xlfn.SEQUENCE(10,,CHAR(48)),F2138),""))</f>
        <v>8</v>
      </c>
      <c r="V2138" s="1">
        <f>LEN(F2138)</f>
        <v>15</v>
      </c>
      <c r="W2138" s="1" t="str">
        <f>RIGHT(F2138,(V2138+1)-U2138)</f>
        <v>312_2128</v>
      </c>
      <c r="X2138" s="1" t="str">
        <f>LEFT(W2138,8)</f>
        <v>312_2128</v>
      </c>
      <c r="Y2138" s="1" t="str">
        <f>IF(E2138&lt;&gt;"",E2138,"A créer")</f>
        <v>2 C 8 G</v>
      </c>
      <c r="Z2138" s="2">
        <f>I2138</f>
        <v>10</v>
      </c>
      <c r="AA2138" s="1" t="str">
        <f>X2138&amp;" / "&amp;A2138</f>
        <v>312_2128 / 29063270</v>
      </c>
      <c r="AB2138" s="1">
        <f>A2138</f>
        <v>29063270</v>
      </c>
    </row>
    <row r="2139" spans="1:28" ht="15" x14ac:dyDescent="0.25">
      <c r="A2139" s="6">
        <v>29063295</v>
      </c>
      <c r="B2139" s="6" t="s">
        <v>2751</v>
      </c>
      <c r="C2139" s="6" t="s">
        <v>10</v>
      </c>
      <c r="D2139" s="6" t="s">
        <v>9</v>
      </c>
      <c r="E2139" s="6" t="s">
        <v>2750</v>
      </c>
      <c r="F2139" s="6" t="s">
        <v>2749</v>
      </c>
      <c r="G2139" s="6" t="s">
        <v>3</v>
      </c>
      <c r="H2139" s="6" t="s">
        <v>6</v>
      </c>
      <c r="I2139" s="5">
        <v>13</v>
      </c>
      <c r="J2139" s="6" t="s">
        <v>5</v>
      </c>
      <c r="K2139" s="6" t="s">
        <v>4</v>
      </c>
      <c r="L2139" s="7">
        <v>54.5</v>
      </c>
      <c r="M2139" s="6" t="s">
        <v>3</v>
      </c>
      <c r="N2139" s="5">
        <v>1</v>
      </c>
      <c r="O2139" s="1" t="str">
        <f>IFERROR(FIND("DRW ACY",B2139),"")</f>
        <v/>
      </c>
      <c r="P2139" s="1" t="str">
        <f>IF(O2139="","",O2139+6)</f>
        <v/>
      </c>
      <c r="Q2139" s="1">
        <f>LEN(B2139)</f>
        <v>15</v>
      </c>
      <c r="R2139" s="1" t="str">
        <f>IF(P2139="","",RIGHT(B2139,Q2139-P2139))</f>
        <v/>
      </c>
      <c r="U2139" cm="1">
        <f t="array" ref="U2139">MIN(IFERROR(FIND(_xlfn.SEQUENCE(10,,CHAR(48)),F2139),""))</f>
        <v>8</v>
      </c>
      <c r="V2139" s="1">
        <f>LEN(F2139)</f>
        <v>15</v>
      </c>
      <c r="W2139" s="1" t="str">
        <f>RIGHT(F2139,(V2139+1)-U2139)</f>
        <v>312_1406</v>
      </c>
      <c r="X2139" s="1" t="str">
        <f>LEFT(W2139,8)</f>
        <v>312_1406</v>
      </c>
      <c r="Y2139" s="1" t="str">
        <f>IF(E2139&lt;&gt;"",E2139,"A créer")</f>
        <v>2 C 8 K</v>
      </c>
      <c r="Z2139" s="2">
        <f>I2139</f>
        <v>13</v>
      </c>
      <c r="AA2139" s="1" t="str">
        <f>X2139&amp;" / "&amp;A2139</f>
        <v>312_1406 / 29063295</v>
      </c>
      <c r="AB2139" s="1">
        <f>A2139</f>
        <v>29063295</v>
      </c>
    </row>
    <row r="2140" spans="1:28" ht="15" x14ac:dyDescent="0.25">
      <c r="A2140" s="6">
        <v>29063512</v>
      </c>
      <c r="B2140" s="6" t="s">
        <v>2748</v>
      </c>
      <c r="C2140" s="6" t="s">
        <v>10</v>
      </c>
      <c r="D2140" s="6" t="s">
        <v>9</v>
      </c>
      <c r="E2140" s="6" t="s">
        <v>2747</v>
      </c>
      <c r="F2140" s="6" t="s">
        <v>2746</v>
      </c>
      <c r="G2140" s="6" t="s">
        <v>3</v>
      </c>
      <c r="H2140" s="6" t="s">
        <v>6</v>
      </c>
      <c r="I2140" s="5">
        <v>48</v>
      </c>
      <c r="J2140" s="6" t="s">
        <v>5</v>
      </c>
      <c r="K2140" s="6" t="s">
        <v>4</v>
      </c>
      <c r="L2140" s="7">
        <v>7.5</v>
      </c>
      <c r="M2140" s="6" t="s">
        <v>3</v>
      </c>
      <c r="N2140" s="5">
        <v>1</v>
      </c>
      <c r="O2140" s="1" t="str">
        <f>IFERROR(FIND("DRW ACY",B2140),"")</f>
        <v/>
      </c>
      <c r="P2140" s="1" t="str">
        <f>IF(O2140="","",O2140+6)</f>
        <v/>
      </c>
      <c r="Q2140" s="1">
        <f>LEN(B2140)</f>
        <v>13</v>
      </c>
      <c r="R2140" s="1" t="str">
        <f>IF(P2140="","",RIGHT(B2140,Q2140-P2140))</f>
        <v/>
      </c>
      <c r="U2140" cm="1">
        <f t="array" ref="U2140">MIN(IFERROR(FIND(_xlfn.SEQUENCE(10,,CHAR(48)),F2140),""))</f>
        <v>8</v>
      </c>
      <c r="V2140" s="1">
        <f>LEN(F2140)</f>
        <v>15</v>
      </c>
      <c r="W2140" s="1" t="str">
        <f>RIGHT(F2140,(V2140+1)-U2140)</f>
        <v>811_0272</v>
      </c>
      <c r="X2140" s="1" t="str">
        <f>LEFT(W2140,8)</f>
        <v>811_0272</v>
      </c>
      <c r="Y2140" s="1" t="str">
        <f>IF(E2140&lt;&gt;"",E2140,"A créer")</f>
        <v>1 A 11 L</v>
      </c>
      <c r="Z2140" s="2">
        <f>I2140</f>
        <v>48</v>
      </c>
      <c r="AA2140" s="1" t="str">
        <f>X2140&amp;" / "&amp;A2140</f>
        <v>811_0272 / 29063512</v>
      </c>
      <c r="AB2140" s="1">
        <f>A2140</f>
        <v>29063512</v>
      </c>
    </row>
    <row r="2141" spans="1:28" ht="15" x14ac:dyDescent="0.25">
      <c r="A2141" s="6">
        <v>29063350</v>
      </c>
      <c r="B2141" s="6" t="s">
        <v>2745</v>
      </c>
      <c r="C2141" s="6" t="s">
        <v>10</v>
      </c>
      <c r="D2141" s="6" t="s">
        <v>9</v>
      </c>
      <c r="E2141" s="6" t="s">
        <v>2744</v>
      </c>
      <c r="F2141" s="6" t="s">
        <v>2743</v>
      </c>
      <c r="G2141" s="6" t="s">
        <v>3</v>
      </c>
      <c r="H2141" s="6" t="s">
        <v>6</v>
      </c>
      <c r="I2141" s="5">
        <v>29</v>
      </c>
      <c r="J2141" s="6" t="s">
        <v>5</v>
      </c>
      <c r="K2141" s="6" t="s">
        <v>4</v>
      </c>
      <c r="L2141" s="7">
        <v>7.5</v>
      </c>
      <c r="M2141" s="6" t="s">
        <v>3</v>
      </c>
      <c r="N2141" s="5">
        <v>1</v>
      </c>
      <c r="O2141" s="1" t="str">
        <f>IFERROR(FIND("DRW ACY",B2141),"")</f>
        <v/>
      </c>
      <c r="P2141" s="1" t="str">
        <f>IF(O2141="","",O2141+6)</f>
        <v/>
      </c>
      <c r="Q2141" s="1">
        <f>LEN(B2141)</f>
        <v>22</v>
      </c>
      <c r="R2141" s="1" t="str">
        <f>IF(P2141="","",RIGHT(B2141,Q2141-P2141))</f>
        <v/>
      </c>
      <c r="U2141" cm="1">
        <f t="array" ref="U2141">MIN(IFERROR(FIND(_xlfn.SEQUENCE(10,,CHAR(48)),F2141),""))</f>
        <v>8</v>
      </c>
      <c r="V2141" s="1">
        <f>LEN(F2141)</f>
        <v>15</v>
      </c>
      <c r="W2141" s="1" t="str">
        <f>RIGHT(F2141,(V2141+1)-U2141)</f>
        <v>312_2187</v>
      </c>
      <c r="X2141" s="1" t="str">
        <f>LEFT(W2141,8)</f>
        <v>312_2187</v>
      </c>
      <c r="Y2141" s="1" t="str">
        <f>IF(E2141&lt;&gt;"",E2141,"A créer")</f>
        <v>2 C 10 B</v>
      </c>
      <c r="Z2141" s="2">
        <f>I2141</f>
        <v>29</v>
      </c>
      <c r="AA2141" s="1" t="str">
        <f>X2141&amp;" / "&amp;A2141</f>
        <v>312_2187 / 29063350</v>
      </c>
      <c r="AB2141" s="1">
        <f>A2141</f>
        <v>29063350</v>
      </c>
    </row>
    <row r="2142" spans="1:28" ht="15" x14ac:dyDescent="0.25">
      <c r="A2142" s="6">
        <v>29063393</v>
      </c>
      <c r="B2142" s="6" t="s">
        <v>2742</v>
      </c>
      <c r="C2142" s="6" t="s">
        <v>10</v>
      </c>
      <c r="D2142" s="6" t="s">
        <v>9</v>
      </c>
      <c r="E2142" s="6" t="s">
        <v>2739</v>
      </c>
      <c r="F2142" s="6" t="s">
        <v>2741</v>
      </c>
      <c r="G2142" s="6" t="s">
        <v>3</v>
      </c>
      <c r="H2142" s="6" t="s">
        <v>6</v>
      </c>
      <c r="I2142" s="5">
        <v>6</v>
      </c>
      <c r="J2142" s="6" t="s">
        <v>5</v>
      </c>
      <c r="K2142" s="6" t="s">
        <v>4</v>
      </c>
      <c r="L2142" s="7">
        <v>70</v>
      </c>
      <c r="M2142" s="6" t="s">
        <v>3</v>
      </c>
      <c r="N2142" s="5">
        <v>1</v>
      </c>
      <c r="O2142" s="1" t="str">
        <f>IFERROR(FIND("DRW ACY",B2142),"")</f>
        <v/>
      </c>
      <c r="P2142" s="1" t="str">
        <f>IF(O2142="","",O2142+6)</f>
        <v/>
      </c>
      <c r="Q2142" s="1">
        <f>LEN(B2142)</f>
        <v>23</v>
      </c>
      <c r="R2142" s="1" t="str">
        <f>IF(P2142="","",RIGHT(B2142,Q2142-P2142))</f>
        <v/>
      </c>
      <c r="U2142" cm="1">
        <f t="array" ref="U2142">MIN(IFERROR(FIND(_xlfn.SEQUENCE(10,,CHAR(48)),F2142),""))</f>
        <v>8</v>
      </c>
      <c r="V2142" s="1">
        <f>LEN(F2142)</f>
        <v>15</v>
      </c>
      <c r="W2142" s="1" t="str">
        <f>RIGHT(F2142,(V2142+1)-U2142)</f>
        <v>312_1109</v>
      </c>
      <c r="X2142" s="1" t="str">
        <f>LEFT(W2142,8)</f>
        <v>312_1109</v>
      </c>
      <c r="Y2142" s="1" t="str">
        <f>IF(E2142&lt;&gt;"",E2142,"A créer")</f>
        <v>2 B 2 B</v>
      </c>
      <c r="Z2142" s="2">
        <f>I2142</f>
        <v>6</v>
      </c>
      <c r="AA2142" s="1" t="str">
        <f>X2142&amp;" / "&amp;A2142</f>
        <v>312_1109 / 29063393</v>
      </c>
      <c r="AB2142" s="1">
        <f>A2142</f>
        <v>29063393</v>
      </c>
    </row>
    <row r="2143" spans="1:28" ht="15" x14ac:dyDescent="0.25">
      <c r="A2143" s="6">
        <v>29063394</v>
      </c>
      <c r="B2143" s="6" t="s">
        <v>2740</v>
      </c>
      <c r="C2143" s="6" t="s">
        <v>10</v>
      </c>
      <c r="D2143" s="6" t="s">
        <v>9</v>
      </c>
      <c r="E2143" s="6" t="s">
        <v>2739</v>
      </c>
      <c r="F2143" s="6" t="s">
        <v>2738</v>
      </c>
      <c r="G2143" s="6" t="s">
        <v>3</v>
      </c>
      <c r="H2143" s="6" t="s">
        <v>6</v>
      </c>
      <c r="I2143" s="5">
        <v>5</v>
      </c>
      <c r="J2143" s="6" t="s">
        <v>5</v>
      </c>
      <c r="K2143" s="6" t="s">
        <v>4</v>
      </c>
      <c r="L2143" s="7">
        <v>45</v>
      </c>
      <c r="M2143" s="6" t="s">
        <v>3</v>
      </c>
      <c r="N2143" s="5">
        <v>1</v>
      </c>
      <c r="O2143" s="1" t="str">
        <f>IFERROR(FIND("DRW ACY",B2143),"")</f>
        <v/>
      </c>
      <c r="P2143" s="1" t="str">
        <f>IF(O2143="","",O2143+6)</f>
        <v/>
      </c>
      <c r="Q2143" s="1">
        <f>LEN(B2143)</f>
        <v>13</v>
      </c>
      <c r="R2143" s="1" t="str">
        <f>IF(P2143="","",RIGHT(B2143,Q2143-P2143))</f>
        <v/>
      </c>
      <c r="U2143" cm="1">
        <f t="array" ref="U2143">MIN(IFERROR(FIND(_xlfn.SEQUENCE(10,,CHAR(48)),F2143),""))</f>
        <v>8</v>
      </c>
      <c r="V2143" s="1">
        <f>LEN(F2143)</f>
        <v>15</v>
      </c>
      <c r="W2143" s="1" t="str">
        <f>RIGHT(F2143,(V2143+1)-U2143)</f>
        <v>312_1110</v>
      </c>
      <c r="X2143" s="1" t="str">
        <f>LEFT(W2143,8)</f>
        <v>312_1110</v>
      </c>
      <c r="Y2143" s="1" t="str">
        <f>IF(E2143&lt;&gt;"",E2143,"A créer")</f>
        <v>2 B 2 B</v>
      </c>
      <c r="Z2143" s="2">
        <f>I2143</f>
        <v>5</v>
      </c>
      <c r="AA2143" s="1" t="str">
        <f>X2143&amp;" / "&amp;A2143</f>
        <v>312_1110 / 29063394</v>
      </c>
      <c r="AB2143" s="1">
        <f>A2143</f>
        <v>29063394</v>
      </c>
    </row>
    <row r="2144" spans="1:28" ht="15" x14ac:dyDescent="0.25">
      <c r="A2144" s="6">
        <v>29063400</v>
      </c>
      <c r="B2144" s="6" t="s">
        <v>2737</v>
      </c>
      <c r="C2144" s="6" t="s">
        <v>10</v>
      </c>
      <c r="D2144" s="6" t="s">
        <v>9</v>
      </c>
      <c r="E2144" s="6" t="s">
        <v>2603</v>
      </c>
      <c r="F2144" s="6" t="s">
        <v>2736</v>
      </c>
      <c r="G2144" s="6" t="s">
        <v>3</v>
      </c>
      <c r="H2144" s="6" t="s">
        <v>6</v>
      </c>
      <c r="I2144" s="5">
        <v>1</v>
      </c>
      <c r="J2144" s="6" t="s">
        <v>5</v>
      </c>
      <c r="K2144" s="6" t="s">
        <v>4</v>
      </c>
      <c r="L2144" s="7">
        <v>120</v>
      </c>
      <c r="M2144" s="6" t="s">
        <v>3</v>
      </c>
      <c r="N2144" s="5">
        <v>1</v>
      </c>
      <c r="O2144" s="1" t="str">
        <f>IFERROR(FIND("DRW ACY",B2144),"")</f>
        <v/>
      </c>
      <c r="P2144" s="1" t="str">
        <f>IF(O2144="","",O2144+6)</f>
        <v/>
      </c>
      <c r="Q2144" s="1">
        <f>LEN(B2144)</f>
        <v>16</v>
      </c>
      <c r="R2144" s="1" t="str">
        <f>IF(P2144="","",RIGHT(B2144,Q2144-P2144))</f>
        <v/>
      </c>
      <c r="U2144" cm="1">
        <f t="array" ref="U2144">MIN(IFERROR(FIND(_xlfn.SEQUENCE(10,,CHAR(48)),F2144),""))</f>
        <v>8</v>
      </c>
      <c r="V2144" s="1">
        <f>LEN(F2144)</f>
        <v>15</v>
      </c>
      <c r="W2144" s="1" t="str">
        <f>RIGHT(F2144,(V2144+1)-U2144)</f>
        <v>312_2117</v>
      </c>
      <c r="X2144" s="1" t="str">
        <f>LEFT(W2144,8)</f>
        <v>312_2117</v>
      </c>
      <c r="Y2144" s="1" t="str">
        <f>IF(E2144&lt;&gt;"",E2144,"A créer")</f>
        <v>2 C 2 C</v>
      </c>
      <c r="Z2144" s="2">
        <f>I2144</f>
        <v>1</v>
      </c>
      <c r="AA2144" s="1" t="str">
        <f>X2144&amp;" / "&amp;A2144</f>
        <v>312_2117 / 29063400</v>
      </c>
      <c r="AB2144" s="1">
        <f>A2144</f>
        <v>29063400</v>
      </c>
    </row>
    <row r="2145" spans="1:28" ht="15" x14ac:dyDescent="0.25">
      <c r="A2145" s="6">
        <v>29063425</v>
      </c>
      <c r="B2145" s="6" t="s">
        <v>2735</v>
      </c>
      <c r="C2145" s="6" t="s">
        <v>10</v>
      </c>
      <c r="D2145" s="6" t="s">
        <v>9</v>
      </c>
      <c r="E2145" s="6" t="s">
        <v>2732</v>
      </c>
      <c r="F2145" s="6" t="s">
        <v>2734</v>
      </c>
      <c r="G2145" s="6" t="s">
        <v>3</v>
      </c>
      <c r="H2145" s="6" t="s">
        <v>6</v>
      </c>
      <c r="I2145" s="5">
        <v>6</v>
      </c>
      <c r="J2145" s="6" t="s">
        <v>5</v>
      </c>
      <c r="K2145" s="6" t="s">
        <v>4</v>
      </c>
      <c r="L2145" s="7">
        <v>110</v>
      </c>
      <c r="M2145" s="6" t="s">
        <v>3</v>
      </c>
      <c r="N2145" s="5">
        <v>1</v>
      </c>
      <c r="O2145" s="1" t="str">
        <f>IFERROR(FIND("DRW ACY",B2145),"")</f>
        <v/>
      </c>
      <c r="P2145" s="1" t="str">
        <f>IF(O2145="","",O2145+6)</f>
        <v/>
      </c>
      <c r="Q2145" s="1">
        <f>LEN(B2145)</f>
        <v>14</v>
      </c>
      <c r="R2145" s="1" t="str">
        <f>IF(P2145="","",RIGHT(B2145,Q2145-P2145))</f>
        <v/>
      </c>
      <c r="U2145" cm="1">
        <f t="array" ref="U2145">MIN(IFERROR(FIND(_xlfn.SEQUENCE(10,,CHAR(48)),F2145),""))</f>
        <v>8</v>
      </c>
      <c r="V2145" s="1">
        <f>LEN(F2145)</f>
        <v>15</v>
      </c>
      <c r="W2145" s="1" t="str">
        <f>RIGHT(F2145,(V2145+1)-U2145)</f>
        <v>312_1001</v>
      </c>
      <c r="X2145" s="1" t="str">
        <f>LEFT(W2145,8)</f>
        <v>312_1001</v>
      </c>
      <c r="Y2145" s="1" t="str">
        <f>IF(E2145&lt;&gt;"",E2145,"A créer")</f>
        <v>2 B 2 L</v>
      </c>
      <c r="Z2145" s="2">
        <f>I2145</f>
        <v>6</v>
      </c>
      <c r="AA2145" s="1" t="str">
        <f>X2145&amp;" / "&amp;A2145</f>
        <v>312_1001 / 29063425</v>
      </c>
      <c r="AB2145" s="1">
        <f>A2145</f>
        <v>29063425</v>
      </c>
    </row>
    <row r="2146" spans="1:28" ht="15" x14ac:dyDescent="0.25">
      <c r="A2146" s="6">
        <v>29063432</v>
      </c>
      <c r="B2146" s="6" t="s">
        <v>2733</v>
      </c>
      <c r="C2146" s="6" t="s">
        <v>10</v>
      </c>
      <c r="D2146" s="6" t="s">
        <v>9</v>
      </c>
      <c r="E2146" s="6" t="s">
        <v>2732</v>
      </c>
      <c r="F2146" s="6" t="s">
        <v>2731</v>
      </c>
      <c r="G2146" s="6" t="s">
        <v>3</v>
      </c>
      <c r="H2146" s="6" t="s">
        <v>6</v>
      </c>
      <c r="I2146" s="5">
        <v>11</v>
      </c>
      <c r="J2146" s="6" t="s">
        <v>5</v>
      </c>
      <c r="K2146" s="6" t="s">
        <v>4</v>
      </c>
      <c r="L2146" s="7">
        <v>38</v>
      </c>
      <c r="M2146" s="6" t="s">
        <v>3</v>
      </c>
      <c r="N2146" s="5">
        <v>1</v>
      </c>
      <c r="O2146" s="1" t="str">
        <f>IFERROR(FIND("DRW ACY",B2146),"")</f>
        <v/>
      </c>
      <c r="P2146" s="1" t="str">
        <f>IF(O2146="","",O2146+6)</f>
        <v/>
      </c>
      <c r="Q2146" s="1">
        <f>LEN(B2146)</f>
        <v>17</v>
      </c>
      <c r="R2146" s="1" t="str">
        <f>IF(P2146="","",RIGHT(B2146,Q2146-P2146))</f>
        <v/>
      </c>
      <c r="U2146" cm="1">
        <f t="array" ref="U2146">MIN(IFERROR(FIND(_xlfn.SEQUENCE(10,,CHAR(48)),F2146),""))</f>
        <v>8</v>
      </c>
      <c r="V2146" s="1">
        <f>LEN(F2146)</f>
        <v>15</v>
      </c>
      <c r="W2146" s="1" t="str">
        <f>RIGHT(F2146,(V2146+1)-U2146)</f>
        <v>312_1002</v>
      </c>
      <c r="X2146" s="1" t="str">
        <f>LEFT(W2146,8)</f>
        <v>312_1002</v>
      </c>
      <c r="Y2146" s="1" t="str">
        <f>IF(E2146&lt;&gt;"",E2146,"A créer")</f>
        <v>2 B 2 L</v>
      </c>
      <c r="Z2146" s="2">
        <f>I2146</f>
        <v>11</v>
      </c>
      <c r="AA2146" s="1" t="str">
        <f>X2146&amp;" / "&amp;A2146</f>
        <v>312_1002 / 29063432</v>
      </c>
      <c r="AB2146" s="1">
        <f>A2146</f>
        <v>29063432</v>
      </c>
    </row>
    <row r="2147" spans="1:28" ht="15" x14ac:dyDescent="0.25">
      <c r="A2147" s="6">
        <v>29063247</v>
      </c>
      <c r="B2147" s="6" t="s">
        <v>2730</v>
      </c>
      <c r="C2147" s="6" t="s">
        <v>10</v>
      </c>
      <c r="D2147" s="6" t="s">
        <v>9</v>
      </c>
      <c r="E2147" s="6" t="s">
        <v>2727</v>
      </c>
      <c r="F2147" s="6" t="s">
        <v>2729</v>
      </c>
      <c r="G2147" s="6" t="s">
        <v>3</v>
      </c>
      <c r="H2147" s="6" t="s">
        <v>6</v>
      </c>
      <c r="I2147" s="5">
        <v>24</v>
      </c>
      <c r="J2147" s="6" t="s">
        <v>5</v>
      </c>
      <c r="K2147" s="6" t="s">
        <v>4</v>
      </c>
      <c r="L2147" s="7">
        <v>7.5</v>
      </c>
      <c r="M2147" s="6" t="s">
        <v>3</v>
      </c>
      <c r="N2147" s="5">
        <v>1</v>
      </c>
      <c r="O2147" s="1" t="str">
        <f>IFERROR(FIND("DRW ACY",B2147),"")</f>
        <v/>
      </c>
      <c r="P2147" s="1" t="str">
        <f>IF(O2147="","",O2147+6)</f>
        <v/>
      </c>
      <c r="Q2147" s="1">
        <f>LEN(B2147)</f>
        <v>14</v>
      </c>
      <c r="R2147" s="1" t="str">
        <f>IF(P2147="","",RIGHT(B2147,Q2147-P2147))</f>
        <v/>
      </c>
      <c r="U2147" cm="1">
        <f t="array" ref="U2147">MIN(IFERROR(FIND(_xlfn.SEQUENCE(10,,CHAR(48)),F2147),""))</f>
        <v>8</v>
      </c>
      <c r="V2147" s="1">
        <f>LEN(F2147)</f>
        <v>15</v>
      </c>
      <c r="W2147" s="1" t="str">
        <f>RIGHT(F2147,(V2147+1)-U2147)</f>
        <v>611_1165</v>
      </c>
      <c r="X2147" s="1" t="str">
        <f>LEFT(W2147,8)</f>
        <v>611_1165</v>
      </c>
      <c r="Y2147" s="1" t="str">
        <f>IF(E2147&lt;&gt;"",E2147,"A créer")</f>
        <v>1 A 11 M</v>
      </c>
      <c r="Z2147" s="2">
        <f>I2147</f>
        <v>24</v>
      </c>
      <c r="AA2147" s="1" t="str">
        <f>X2147&amp;" / "&amp;A2147</f>
        <v>611_1165 / 29063247</v>
      </c>
      <c r="AB2147" s="1">
        <f>A2147</f>
        <v>29063247</v>
      </c>
    </row>
    <row r="2148" spans="1:28" ht="15" x14ac:dyDescent="0.25">
      <c r="A2148" s="6">
        <v>29063748</v>
      </c>
      <c r="B2148" s="6" t="s">
        <v>2728</v>
      </c>
      <c r="C2148" s="6" t="s">
        <v>10</v>
      </c>
      <c r="D2148" s="6" t="s">
        <v>9</v>
      </c>
      <c r="E2148" s="6" t="s">
        <v>2727</v>
      </c>
      <c r="F2148" s="6" t="s">
        <v>2726</v>
      </c>
      <c r="G2148" s="6" t="s">
        <v>3</v>
      </c>
      <c r="H2148" s="6" t="s">
        <v>6</v>
      </c>
      <c r="I2148" s="5">
        <v>2</v>
      </c>
      <c r="J2148" s="6" t="s">
        <v>5</v>
      </c>
      <c r="K2148" s="6" t="s">
        <v>4</v>
      </c>
      <c r="L2148" s="7">
        <v>75</v>
      </c>
      <c r="M2148" s="6" t="s">
        <v>3</v>
      </c>
      <c r="N2148" s="5">
        <v>1</v>
      </c>
      <c r="O2148" s="1" t="str">
        <f>IFERROR(FIND("DRW ACY",B2148),"")</f>
        <v/>
      </c>
      <c r="P2148" s="1" t="str">
        <f>IF(O2148="","",O2148+6)</f>
        <v/>
      </c>
      <c r="Q2148" s="1">
        <f>LEN(B2148)</f>
        <v>27</v>
      </c>
      <c r="R2148" s="1" t="str">
        <f>IF(P2148="","",RIGHT(B2148,Q2148-P2148))</f>
        <v/>
      </c>
      <c r="U2148" cm="1">
        <f t="array" ref="U2148">MIN(IFERROR(FIND(_xlfn.SEQUENCE(10,,CHAR(48)),F2148),""))</f>
        <v>8</v>
      </c>
      <c r="V2148" s="1">
        <f>LEN(F2148)</f>
        <v>15</v>
      </c>
      <c r="W2148" s="1" t="str">
        <f>RIGHT(F2148,(V2148+1)-U2148)</f>
        <v>611_1166</v>
      </c>
      <c r="X2148" s="1" t="str">
        <f>LEFT(W2148,8)</f>
        <v>611_1166</v>
      </c>
      <c r="Y2148" s="1" t="str">
        <f>IF(E2148&lt;&gt;"",E2148,"A créer")</f>
        <v>1 A 11 M</v>
      </c>
      <c r="Z2148" s="2">
        <f>I2148</f>
        <v>2</v>
      </c>
      <c r="AA2148" s="1" t="str">
        <f>X2148&amp;" / "&amp;A2148</f>
        <v>611_1166 / 29063748</v>
      </c>
      <c r="AB2148" s="1">
        <f>A2148</f>
        <v>29063748</v>
      </c>
    </row>
    <row r="2149" spans="1:28" ht="15" x14ac:dyDescent="0.25">
      <c r="A2149" s="6">
        <v>29063301</v>
      </c>
      <c r="B2149" s="6" t="s">
        <v>2725</v>
      </c>
      <c r="C2149" s="6" t="s">
        <v>10</v>
      </c>
      <c r="D2149" s="6" t="s">
        <v>9</v>
      </c>
      <c r="E2149" s="6" t="s">
        <v>2722</v>
      </c>
      <c r="F2149" s="6" t="s">
        <v>2724</v>
      </c>
      <c r="G2149" s="6" t="s">
        <v>3</v>
      </c>
      <c r="H2149" s="6" t="s">
        <v>6</v>
      </c>
      <c r="I2149" s="5">
        <v>53</v>
      </c>
      <c r="J2149" s="6" t="s">
        <v>5</v>
      </c>
      <c r="K2149" s="6" t="s">
        <v>4</v>
      </c>
      <c r="L2149" s="7">
        <v>7.5</v>
      </c>
      <c r="M2149" s="6" t="s">
        <v>3</v>
      </c>
      <c r="N2149" s="5">
        <v>1</v>
      </c>
      <c r="O2149" s="1" t="str">
        <f>IFERROR(FIND("DRW ACY",B2149),"")</f>
        <v/>
      </c>
      <c r="P2149" s="1" t="str">
        <f>IF(O2149="","",O2149+6)</f>
        <v/>
      </c>
      <c r="Q2149" s="1">
        <f>LEN(B2149)</f>
        <v>14</v>
      </c>
      <c r="R2149" s="1" t="str">
        <f>IF(P2149="","",RIGHT(B2149,Q2149-P2149))</f>
        <v/>
      </c>
      <c r="U2149" cm="1">
        <f t="array" ref="U2149">MIN(IFERROR(FIND(_xlfn.SEQUENCE(10,,CHAR(48)),F2149),""))</f>
        <v>8</v>
      </c>
      <c r="V2149" s="1">
        <f>LEN(F2149)</f>
        <v>15</v>
      </c>
      <c r="W2149" s="1" t="str">
        <f>RIGHT(F2149,(V2149+1)-U2149)</f>
        <v>611_1237</v>
      </c>
      <c r="X2149" s="1" t="str">
        <f>LEFT(W2149,8)</f>
        <v>611_1237</v>
      </c>
      <c r="Y2149" s="1" t="str">
        <f>IF(E2149&lt;&gt;"",E2149,"A créer")</f>
        <v>1 A 12 A</v>
      </c>
      <c r="Z2149" s="2">
        <f>I2149</f>
        <v>53</v>
      </c>
      <c r="AA2149" s="1" t="str">
        <f>X2149&amp;" / "&amp;A2149</f>
        <v>611_1237 / 29063301</v>
      </c>
      <c r="AB2149" s="1">
        <f>A2149</f>
        <v>29063301</v>
      </c>
    </row>
    <row r="2150" spans="1:28" ht="15" x14ac:dyDescent="0.25">
      <c r="A2150" s="6">
        <v>29063908</v>
      </c>
      <c r="B2150" s="6" t="s">
        <v>2723</v>
      </c>
      <c r="C2150" s="6" t="s">
        <v>10</v>
      </c>
      <c r="D2150" s="6" t="s">
        <v>9</v>
      </c>
      <c r="E2150" s="6" t="s">
        <v>2722</v>
      </c>
      <c r="F2150" s="6" t="s">
        <v>2721</v>
      </c>
      <c r="G2150" s="6" t="s">
        <v>3</v>
      </c>
      <c r="H2150" s="6" t="s">
        <v>6</v>
      </c>
      <c r="I2150" s="5">
        <v>8</v>
      </c>
      <c r="J2150" s="6" t="s">
        <v>5</v>
      </c>
      <c r="K2150" s="6" t="s">
        <v>4</v>
      </c>
      <c r="L2150" s="7">
        <v>75</v>
      </c>
      <c r="M2150" s="6" t="s">
        <v>3</v>
      </c>
      <c r="N2150" s="5">
        <v>1</v>
      </c>
      <c r="O2150" s="1" t="str">
        <f>IFERROR(FIND("DRW ACY",B2150),"")</f>
        <v/>
      </c>
      <c r="P2150" s="1" t="str">
        <f>IF(O2150="","",O2150+6)</f>
        <v/>
      </c>
      <c r="Q2150" s="1">
        <f>LEN(B2150)</f>
        <v>24</v>
      </c>
      <c r="R2150" s="1" t="str">
        <f>IF(P2150="","",RIGHT(B2150,Q2150-P2150))</f>
        <v/>
      </c>
      <c r="U2150" cm="1">
        <f t="array" ref="U2150">MIN(IFERROR(FIND(_xlfn.SEQUENCE(10,,CHAR(48)),F2150),""))</f>
        <v>8</v>
      </c>
      <c r="V2150" s="1">
        <f>LEN(F2150)</f>
        <v>15</v>
      </c>
      <c r="W2150" s="1" t="str">
        <f>RIGHT(F2150,(V2150+1)-U2150)</f>
        <v>611_1238</v>
      </c>
      <c r="X2150" s="1" t="str">
        <f>LEFT(W2150,8)</f>
        <v>611_1238</v>
      </c>
      <c r="Y2150" s="1" t="str">
        <f>IF(E2150&lt;&gt;"",E2150,"A créer")</f>
        <v>1 A 12 A</v>
      </c>
      <c r="Z2150" s="2">
        <f>I2150</f>
        <v>8</v>
      </c>
      <c r="AA2150" s="1" t="str">
        <f>X2150&amp;" / "&amp;A2150</f>
        <v>611_1238 / 29063908</v>
      </c>
      <c r="AB2150" s="1">
        <f>A2150</f>
        <v>29063908</v>
      </c>
    </row>
    <row r="2151" spans="1:28" ht="15" x14ac:dyDescent="0.25">
      <c r="A2151" s="6">
        <v>29063743</v>
      </c>
      <c r="B2151" s="6" t="s">
        <v>2720</v>
      </c>
      <c r="C2151" s="6" t="s">
        <v>10</v>
      </c>
      <c r="D2151" s="6" t="s">
        <v>9</v>
      </c>
      <c r="E2151" s="6" t="s">
        <v>2695</v>
      </c>
      <c r="F2151" s="6" t="s">
        <v>2719</v>
      </c>
      <c r="G2151" s="6" t="s">
        <v>3</v>
      </c>
      <c r="H2151" s="6" t="s">
        <v>6</v>
      </c>
      <c r="I2151" s="5">
        <v>4</v>
      </c>
      <c r="J2151" s="6" t="s">
        <v>5</v>
      </c>
      <c r="K2151" s="6" t="s">
        <v>4</v>
      </c>
      <c r="L2151" s="7">
        <v>75</v>
      </c>
      <c r="M2151" s="6" t="s">
        <v>3</v>
      </c>
      <c r="N2151" s="5">
        <v>1</v>
      </c>
      <c r="O2151" s="1" t="str">
        <f>IFERROR(FIND("DRW ACY",B2151),"")</f>
        <v/>
      </c>
      <c r="P2151" s="1" t="str">
        <f>IF(O2151="","",O2151+6)</f>
        <v/>
      </c>
      <c r="Q2151" s="1">
        <f>LEN(B2151)</f>
        <v>27</v>
      </c>
      <c r="R2151" s="1" t="str">
        <f>IF(P2151="","",RIGHT(B2151,Q2151-P2151))</f>
        <v/>
      </c>
      <c r="U2151" cm="1">
        <f t="array" ref="U2151">MIN(IFERROR(FIND(_xlfn.SEQUENCE(10,,CHAR(48)),F2151),""))</f>
        <v>8</v>
      </c>
      <c r="V2151" s="1">
        <f>LEN(F2151)</f>
        <v>15</v>
      </c>
      <c r="W2151" s="1" t="str">
        <f>RIGHT(F2151,(V2151+1)-U2151)</f>
        <v>611_1104</v>
      </c>
      <c r="X2151" s="1" t="str">
        <f>LEFT(W2151,8)</f>
        <v>611_1104</v>
      </c>
      <c r="Y2151" s="1" t="str">
        <f>IF(E2151&lt;&gt;"",E2151,"A créer")</f>
        <v>1 A 12 B</v>
      </c>
      <c r="Z2151" s="2">
        <f>I2151</f>
        <v>4</v>
      </c>
      <c r="AA2151" s="1" t="str">
        <f>X2151&amp;" / "&amp;A2151</f>
        <v>611_1104 / 29063743</v>
      </c>
      <c r="AB2151" s="1">
        <f>A2151</f>
        <v>29063743</v>
      </c>
    </row>
    <row r="2152" spans="1:28" ht="15" x14ac:dyDescent="0.25">
      <c r="A2152" s="6">
        <v>29063670</v>
      </c>
      <c r="B2152" s="6" t="s">
        <v>2718</v>
      </c>
      <c r="C2152" s="6" t="s">
        <v>10</v>
      </c>
      <c r="D2152" s="6" t="s">
        <v>9</v>
      </c>
      <c r="E2152" s="6" t="s">
        <v>2715</v>
      </c>
      <c r="F2152" s="6" t="s">
        <v>2717</v>
      </c>
      <c r="G2152" s="6" t="s">
        <v>3</v>
      </c>
      <c r="H2152" s="6" t="s">
        <v>6</v>
      </c>
      <c r="I2152" s="5">
        <v>27</v>
      </c>
      <c r="J2152" s="6" t="s">
        <v>5</v>
      </c>
      <c r="K2152" s="6" t="s">
        <v>4</v>
      </c>
      <c r="L2152" s="7">
        <v>15</v>
      </c>
      <c r="M2152" s="6" t="s">
        <v>3</v>
      </c>
      <c r="N2152" s="5">
        <v>1</v>
      </c>
      <c r="O2152" s="1" t="str">
        <f>IFERROR(FIND("DRW ACY",B2152),"")</f>
        <v/>
      </c>
      <c r="P2152" s="1" t="str">
        <f>IF(O2152="","",O2152+6)</f>
        <v/>
      </c>
      <c r="Q2152" s="1">
        <f>LEN(B2152)</f>
        <v>27</v>
      </c>
      <c r="R2152" s="1" t="str">
        <f>IF(P2152="","",RIGHT(B2152,Q2152-P2152))</f>
        <v/>
      </c>
      <c r="U2152" cm="1">
        <f t="array" ref="U2152">MIN(IFERROR(FIND(_xlfn.SEQUENCE(10,,CHAR(48)),F2152),""))</f>
        <v>5</v>
      </c>
      <c r="V2152" s="1">
        <f>LEN(F2152)</f>
        <v>17</v>
      </c>
      <c r="W2152" s="1" t="str">
        <f>RIGHT(F2152,(V2152+1)-U2152)</f>
        <v>160412 AB2010</v>
      </c>
      <c r="X2152" s="1" t="str">
        <f>LEFT(W2152,8)</f>
        <v>160412 A</v>
      </c>
      <c r="Y2152" s="1" t="str">
        <f>IF(E2152&lt;&gt;"",E2152,"A créer")</f>
        <v>2 F 8 A</v>
      </c>
      <c r="Z2152" s="2">
        <f>I2152</f>
        <v>27</v>
      </c>
      <c r="AA2152" s="1" t="str">
        <f>X2152&amp;" / "&amp;A2152</f>
        <v>160412 A / 29063670</v>
      </c>
      <c r="AB2152" s="1">
        <f>A2152</f>
        <v>29063670</v>
      </c>
    </row>
    <row r="2153" spans="1:28" ht="15" x14ac:dyDescent="0.25">
      <c r="A2153" s="6">
        <v>29063671</v>
      </c>
      <c r="B2153" s="6" t="s">
        <v>2716</v>
      </c>
      <c r="C2153" s="6" t="s">
        <v>10</v>
      </c>
      <c r="D2153" s="6" t="s">
        <v>9</v>
      </c>
      <c r="E2153" s="6" t="s">
        <v>2715</v>
      </c>
      <c r="F2153" s="6" t="s">
        <v>2714</v>
      </c>
      <c r="G2153" s="6" t="s">
        <v>3</v>
      </c>
      <c r="H2153" s="6" t="s">
        <v>6</v>
      </c>
      <c r="I2153" s="5">
        <v>2</v>
      </c>
      <c r="J2153" s="6" t="s">
        <v>5</v>
      </c>
      <c r="K2153" s="6" t="s">
        <v>4</v>
      </c>
      <c r="L2153" s="7">
        <v>15</v>
      </c>
      <c r="M2153" s="6" t="s">
        <v>3</v>
      </c>
      <c r="N2153" s="5">
        <v>1</v>
      </c>
      <c r="O2153" s="1" t="str">
        <f>IFERROR(FIND("DRW ACY",B2153),"")</f>
        <v/>
      </c>
      <c r="P2153" s="1" t="str">
        <f>IF(O2153="","",O2153+6)</f>
        <v/>
      </c>
      <c r="Q2153" s="1">
        <f>LEN(B2153)</f>
        <v>29</v>
      </c>
      <c r="R2153" s="1" t="str">
        <f>IF(P2153="","",RIGHT(B2153,Q2153-P2153))</f>
        <v/>
      </c>
      <c r="U2153" cm="1">
        <f t="array" ref="U2153">MIN(IFERROR(FIND(_xlfn.SEQUENCE(10,,CHAR(48)),F2153),""))</f>
        <v>6</v>
      </c>
      <c r="V2153" s="1">
        <f>LEN(F2153)</f>
        <v>18</v>
      </c>
      <c r="W2153" s="1" t="str">
        <f>RIGHT(F2153,(V2153+1)-U2153)</f>
        <v>160404 AB2010</v>
      </c>
      <c r="X2153" s="1" t="str">
        <f>LEFT(W2153,8)</f>
        <v>160404 A</v>
      </c>
      <c r="Y2153" s="1" t="str">
        <f>IF(E2153&lt;&gt;"",E2153,"A créer")</f>
        <v>2 F 8 A</v>
      </c>
      <c r="Z2153" s="2">
        <f>I2153</f>
        <v>2</v>
      </c>
      <c r="AA2153" s="1" t="str">
        <f>X2153&amp;" / "&amp;A2153</f>
        <v>160404 A / 29063671</v>
      </c>
      <c r="AB2153" s="1">
        <f>A2153</f>
        <v>29063671</v>
      </c>
    </row>
    <row r="2154" spans="1:28" ht="15" x14ac:dyDescent="0.25">
      <c r="A2154" s="6">
        <v>29063676</v>
      </c>
      <c r="B2154" s="6" t="s">
        <v>2713</v>
      </c>
      <c r="C2154" s="6" t="s">
        <v>10</v>
      </c>
      <c r="D2154" s="6" t="s">
        <v>9</v>
      </c>
      <c r="E2154" s="6" t="s">
        <v>2712</v>
      </c>
      <c r="F2154" s="6" t="s">
        <v>2711</v>
      </c>
      <c r="G2154" s="6" t="s">
        <v>3</v>
      </c>
      <c r="H2154" s="6" t="s">
        <v>6</v>
      </c>
      <c r="I2154" s="5">
        <v>1</v>
      </c>
      <c r="J2154" s="6" t="s">
        <v>5</v>
      </c>
      <c r="K2154" s="6" t="s">
        <v>4</v>
      </c>
      <c r="L2154" s="7">
        <v>143.75</v>
      </c>
      <c r="M2154" s="6" t="s">
        <v>3</v>
      </c>
      <c r="N2154" s="5">
        <v>1</v>
      </c>
      <c r="O2154" s="1" t="str">
        <f>IFERROR(FIND("DRW ACY",B2154),"")</f>
        <v/>
      </c>
      <c r="P2154" s="1" t="str">
        <f>IF(O2154="","",O2154+6)</f>
        <v/>
      </c>
      <c r="Q2154" s="1">
        <f>LEN(B2154)</f>
        <v>16</v>
      </c>
      <c r="R2154" s="1" t="str">
        <f>IF(P2154="","",RIGHT(B2154,Q2154-P2154))</f>
        <v/>
      </c>
      <c r="U2154" cm="1">
        <f t="array" ref="U2154">MIN(IFERROR(FIND(_xlfn.SEQUENCE(10,,CHAR(48)),F2154),""))</f>
        <v>8</v>
      </c>
      <c r="V2154" s="1">
        <f>LEN(F2154)</f>
        <v>15</v>
      </c>
      <c r="W2154" s="1" t="str">
        <f>RIGHT(F2154,(V2154+1)-U2154)</f>
        <v>312_0686</v>
      </c>
      <c r="X2154" s="1" t="str">
        <f>LEFT(W2154,8)</f>
        <v>312_0686</v>
      </c>
      <c r="Y2154" s="1" t="str">
        <f>IF(E2154&lt;&gt;"",E2154,"A créer")</f>
        <v>2 F 13 C</v>
      </c>
      <c r="Z2154" s="2">
        <f>I2154</f>
        <v>1</v>
      </c>
      <c r="AA2154" s="1" t="str">
        <f>X2154&amp;" / "&amp;A2154</f>
        <v>312_0686 / 29063676</v>
      </c>
      <c r="AB2154" s="1">
        <f>A2154</f>
        <v>29063676</v>
      </c>
    </row>
    <row r="2155" spans="1:28" ht="15" x14ac:dyDescent="0.25">
      <c r="A2155" s="6">
        <v>29063682</v>
      </c>
      <c r="B2155" s="6" t="s">
        <v>2710</v>
      </c>
      <c r="C2155" s="6" t="s">
        <v>10</v>
      </c>
      <c r="D2155" s="6" t="s">
        <v>9</v>
      </c>
      <c r="E2155" s="6" t="s">
        <v>1720</v>
      </c>
      <c r="F2155" s="6" t="s">
        <v>2709</v>
      </c>
      <c r="G2155" s="6" t="s">
        <v>3</v>
      </c>
      <c r="H2155" s="6" t="s">
        <v>6</v>
      </c>
      <c r="I2155" s="5">
        <v>3</v>
      </c>
      <c r="J2155" s="6" t="s">
        <v>5</v>
      </c>
      <c r="K2155" s="6" t="s">
        <v>4</v>
      </c>
      <c r="L2155" s="7">
        <v>245</v>
      </c>
      <c r="M2155" s="6" t="s">
        <v>3</v>
      </c>
      <c r="N2155" s="5">
        <v>1</v>
      </c>
      <c r="O2155" s="1" t="str">
        <f>IFERROR(FIND("DRW ACY",B2155),"")</f>
        <v/>
      </c>
      <c r="P2155" s="1" t="str">
        <f>IF(O2155="","",O2155+6)</f>
        <v/>
      </c>
      <c r="Q2155" s="1">
        <f>LEN(B2155)</f>
        <v>26</v>
      </c>
      <c r="R2155" s="1" t="str">
        <f>IF(P2155="","",RIGHT(B2155,Q2155-P2155))</f>
        <v/>
      </c>
      <c r="U2155" cm="1">
        <f t="array" ref="U2155">MIN(IFERROR(FIND(_xlfn.SEQUENCE(10,,CHAR(48)),F2155),""))</f>
        <v>8</v>
      </c>
      <c r="V2155" s="1">
        <f>LEN(F2155)</f>
        <v>15</v>
      </c>
      <c r="W2155" s="1" t="str">
        <f>RIGHT(F2155,(V2155+1)-U2155)</f>
        <v>611_2713</v>
      </c>
      <c r="X2155" s="1" t="str">
        <f>LEFT(W2155,8)</f>
        <v>611_2713</v>
      </c>
      <c r="Y2155" s="1" t="str">
        <f>IF(E2155&lt;&gt;"",E2155,"A créer")</f>
        <v>2 G 1 A</v>
      </c>
      <c r="Z2155" s="2">
        <f>I2155</f>
        <v>3</v>
      </c>
      <c r="AA2155" s="1" t="str">
        <f>X2155&amp;" / "&amp;A2155</f>
        <v>611_2713 / 29063682</v>
      </c>
      <c r="AB2155" s="1">
        <f>A2155</f>
        <v>29063682</v>
      </c>
    </row>
    <row r="2156" spans="1:28" ht="15" x14ac:dyDescent="0.25">
      <c r="A2156" s="6">
        <v>29063686</v>
      </c>
      <c r="B2156" s="6" t="s">
        <v>2708</v>
      </c>
      <c r="C2156" s="6" t="s">
        <v>10</v>
      </c>
      <c r="D2156" s="6" t="s">
        <v>9</v>
      </c>
      <c r="E2156" s="6" t="s">
        <v>1383</v>
      </c>
      <c r="F2156" s="6" t="s">
        <v>2707</v>
      </c>
      <c r="G2156" s="6" t="s">
        <v>3</v>
      </c>
      <c r="H2156" s="6" t="s">
        <v>6</v>
      </c>
      <c r="I2156" s="5">
        <v>2</v>
      </c>
      <c r="J2156" s="6" t="s">
        <v>5</v>
      </c>
      <c r="K2156" s="6" t="s">
        <v>4</v>
      </c>
      <c r="L2156" s="7">
        <v>330</v>
      </c>
      <c r="M2156" s="6" t="s">
        <v>3</v>
      </c>
      <c r="N2156" s="5">
        <v>1</v>
      </c>
      <c r="O2156" s="1" t="str">
        <f>IFERROR(FIND("DRW ACY",B2156),"")</f>
        <v/>
      </c>
      <c r="P2156" s="1" t="str">
        <f>IF(O2156="","",O2156+6)</f>
        <v/>
      </c>
      <c r="Q2156" s="1">
        <f>LEN(B2156)</f>
        <v>28</v>
      </c>
      <c r="R2156" s="1" t="str">
        <f>IF(P2156="","",RIGHT(B2156,Q2156-P2156))</f>
        <v/>
      </c>
      <c r="U2156" cm="1">
        <f t="array" ref="U2156">MIN(IFERROR(FIND(_xlfn.SEQUENCE(10,,CHAR(48)),F2156),""))</f>
        <v>8</v>
      </c>
      <c r="V2156" s="1">
        <f>LEN(F2156)</f>
        <v>15</v>
      </c>
      <c r="W2156" s="1" t="str">
        <f>RIGHT(F2156,(V2156+1)-U2156)</f>
        <v>611_0477</v>
      </c>
      <c r="X2156" s="1" t="str">
        <f>LEFT(W2156,8)</f>
        <v>611_0477</v>
      </c>
      <c r="Y2156" s="1" t="str">
        <f>IF(E2156&lt;&gt;"",E2156,"A créer")</f>
        <v>2 G 1 C</v>
      </c>
      <c r="Z2156" s="2">
        <f>I2156</f>
        <v>2</v>
      </c>
      <c r="AA2156" s="1" t="str">
        <f>X2156&amp;" / "&amp;A2156</f>
        <v>611_0477 / 29063686</v>
      </c>
      <c r="AB2156" s="1">
        <f>A2156</f>
        <v>29063686</v>
      </c>
    </row>
    <row r="2157" spans="1:28" ht="15" x14ac:dyDescent="0.25">
      <c r="A2157" s="6">
        <v>29063931</v>
      </c>
      <c r="B2157" s="6" t="s">
        <v>2706</v>
      </c>
      <c r="C2157" s="6" t="s">
        <v>10</v>
      </c>
      <c r="D2157" s="6" t="s">
        <v>9</v>
      </c>
      <c r="E2157" s="6" t="s">
        <v>1031</v>
      </c>
      <c r="F2157" s="6" t="s">
        <v>2705</v>
      </c>
      <c r="G2157" s="6" t="s">
        <v>3</v>
      </c>
      <c r="H2157" s="6" t="s">
        <v>6</v>
      </c>
      <c r="I2157" s="5">
        <v>0</v>
      </c>
      <c r="J2157" s="6" t="s">
        <v>5</v>
      </c>
      <c r="K2157" s="6" t="s">
        <v>4</v>
      </c>
      <c r="L2157" s="7">
        <v>130</v>
      </c>
      <c r="M2157" s="6" t="s">
        <v>3</v>
      </c>
      <c r="N2157" s="5">
        <v>1</v>
      </c>
      <c r="O2157" s="1" t="str">
        <f>IFERROR(FIND("DRW ACY",B2157),"")</f>
        <v/>
      </c>
      <c r="P2157" s="1" t="str">
        <f>IF(O2157="","",O2157+6)</f>
        <v/>
      </c>
      <c r="Q2157" s="1">
        <f>LEN(B2157)</f>
        <v>22</v>
      </c>
      <c r="R2157" s="1" t="str">
        <f>IF(P2157="","",RIGHT(B2157,Q2157-P2157))</f>
        <v/>
      </c>
      <c r="U2157" cm="1">
        <f t="array" ref="U2157">MIN(IFERROR(FIND(_xlfn.SEQUENCE(10,,CHAR(48)),F2157),""))</f>
        <v>8</v>
      </c>
      <c r="V2157" s="1">
        <f>LEN(F2157)</f>
        <v>15</v>
      </c>
      <c r="W2157" s="1" t="str">
        <f>RIGHT(F2157,(V2157+1)-U2157)</f>
        <v>611_0759</v>
      </c>
      <c r="X2157" s="1" t="str">
        <f>LEFT(W2157,8)</f>
        <v>611_0759</v>
      </c>
      <c r="Y2157" s="1" t="str">
        <f>IF(E2157&lt;&gt;"",E2157,"A créer")</f>
        <v>2 H 2 B</v>
      </c>
      <c r="Z2157" s="2">
        <f>I2157</f>
        <v>0</v>
      </c>
      <c r="AA2157" s="1" t="str">
        <f>X2157&amp;" / "&amp;A2157</f>
        <v>611_0759 / 29063931</v>
      </c>
      <c r="AB2157" s="1">
        <f>A2157</f>
        <v>29063931</v>
      </c>
    </row>
    <row r="2158" spans="1:28" ht="15" x14ac:dyDescent="0.25">
      <c r="A2158" s="6">
        <v>29063967</v>
      </c>
      <c r="B2158" s="6" t="s">
        <v>2704</v>
      </c>
      <c r="C2158" s="6" t="s">
        <v>10</v>
      </c>
      <c r="D2158" s="6" t="s">
        <v>9</v>
      </c>
      <c r="E2158" s="6" t="s">
        <v>1266</v>
      </c>
      <c r="F2158" s="6" t="s">
        <v>2703</v>
      </c>
      <c r="G2158" s="6" t="s">
        <v>3</v>
      </c>
      <c r="H2158" s="6" t="s">
        <v>6</v>
      </c>
      <c r="I2158" s="5">
        <v>2</v>
      </c>
      <c r="J2158" s="6" t="s">
        <v>5</v>
      </c>
      <c r="K2158" s="6" t="s">
        <v>4</v>
      </c>
      <c r="L2158" s="7">
        <v>295</v>
      </c>
      <c r="M2158" s="6" t="s">
        <v>3</v>
      </c>
      <c r="N2158" s="5">
        <v>1</v>
      </c>
      <c r="O2158" s="1" t="str">
        <f>IFERROR(FIND("DRW ACY",B2158),"")</f>
        <v/>
      </c>
      <c r="P2158" s="1" t="str">
        <f>IF(O2158="","",O2158+6)</f>
        <v/>
      </c>
      <c r="Q2158" s="1">
        <f>LEN(B2158)</f>
        <v>33</v>
      </c>
      <c r="R2158" s="1" t="str">
        <f>IF(P2158="","",RIGHT(B2158,Q2158-P2158))</f>
        <v/>
      </c>
      <c r="U2158" cm="1">
        <f t="array" ref="U2158">MIN(IFERROR(FIND(_xlfn.SEQUENCE(10,,CHAR(48)),F2158),""))</f>
        <v>8</v>
      </c>
      <c r="V2158" s="1">
        <f>LEN(F2158)</f>
        <v>15</v>
      </c>
      <c r="W2158" s="1" t="str">
        <f>RIGHT(F2158,(V2158+1)-U2158)</f>
        <v>312_1359</v>
      </c>
      <c r="X2158" s="1" t="str">
        <f>LEFT(W2158,8)</f>
        <v>312_1359</v>
      </c>
      <c r="Y2158" s="1" t="str">
        <f>IF(E2158&lt;&gt;"",E2158,"A créer")</f>
        <v>2 D 1 K</v>
      </c>
      <c r="Z2158" s="2">
        <f>I2158</f>
        <v>2</v>
      </c>
      <c r="AA2158" s="1" t="str">
        <f>X2158&amp;" / "&amp;A2158</f>
        <v>312_1359 / 29063967</v>
      </c>
      <c r="AB2158" s="1">
        <f>A2158</f>
        <v>29063967</v>
      </c>
    </row>
    <row r="2159" spans="1:28" ht="15" x14ac:dyDescent="0.25">
      <c r="A2159" s="6">
        <v>29063993</v>
      </c>
      <c r="B2159" s="6" t="s">
        <v>2702</v>
      </c>
      <c r="C2159" s="6" t="s">
        <v>10</v>
      </c>
      <c r="D2159" s="6" t="s">
        <v>9</v>
      </c>
      <c r="E2159" s="6" t="s">
        <v>821</v>
      </c>
      <c r="F2159" s="6" t="s">
        <v>2701</v>
      </c>
      <c r="G2159" s="6" t="s">
        <v>3</v>
      </c>
      <c r="H2159" s="6" t="s">
        <v>6</v>
      </c>
      <c r="I2159" s="5">
        <v>1</v>
      </c>
      <c r="J2159" s="6" t="s">
        <v>5</v>
      </c>
      <c r="K2159" s="6" t="s">
        <v>4</v>
      </c>
      <c r="L2159" s="7">
        <v>165</v>
      </c>
      <c r="M2159" s="6" t="s">
        <v>3</v>
      </c>
      <c r="N2159" s="5">
        <v>1</v>
      </c>
      <c r="O2159" s="1" t="str">
        <f>IFERROR(FIND("DRW ACY",B2159),"")</f>
        <v/>
      </c>
      <c r="P2159" s="1" t="str">
        <f>IF(O2159="","",O2159+6)</f>
        <v/>
      </c>
      <c r="Q2159" s="1">
        <f>LEN(B2159)</f>
        <v>22</v>
      </c>
      <c r="R2159" s="1" t="str">
        <f>IF(P2159="","",RIGHT(B2159,Q2159-P2159))</f>
        <v/>
      </c>
      <c r="U2159" cm="1">
        <f t="array" ref="U2159">MIN(IFERROR(FIND(_xlfn.SEQUENCE(10,,CHAR(48)),F2159),""))</f>
        <v>8</v>
      </c>
      <c r="V2159" s="1">
        <f>LEN(F2159)</f>
        <v>15</v>
      </c>
      <c r="W2159" s="1" t="str">
        <f>RIGHT(F2159,(V2159+1)-U2159)</f>
        <v>611_2730</v>
      </c>
      <c r="X2159" s="1" t="str">
        <f>LEFT(W2159,8)</f>
        <v>611_2730</v>
      </c>
      <c r="Y2159" s="1" t="str">
        <f>IF(E2159&lt;&gt;"",E2159,"A créer")</f>
        <v>2 H 4 K</v>
      </c>
      <c r="Z2159" s="2">
        <f>I2159</f>
        <v>1</v>
      </c>
      <c r="AA2159" s="1" t="str">
        <f>X2159&amp;" / "&amp;A2159</f>
        <v>611_2730 / 29063993</v>
      </c>
      <c r="AB2159" s="1">
        <f>A2159</f>
        <v>29063993</v>
      </c>
    </row>
    <row r="2160" spans="1:28" ht="15" x14ac:dyDescent="0.25">
      <c r="A2160" s="6">
        <v>29064018</v>
      </c>
      <c r="B2160" s="6" t="s">
        <v>2700</v>
      </c>
      <c r="C2160" s="6" t="s">
        <v>10</v>
      </c>
      <c r="D2160" s="6" t="s">
        <v>9</v>
      </c>
      <c r="E2160" s="6" t="s">
        <v>858</v>
      </c>
      <c r="F2160" s="6" t="s">
        <v>2699</v>
      </c>
      <c r="G2160" s="6" t="s">
        <v>3</v>
      </c>
      <c r="H2160" s="6" t="s">
        <v>6</v>
      </c>
      <c r="I2160" s="5">
        <v>4</v>
      </c>
      <c r="J2160" s="6" t="s">
        <v>5</v>
      </c>
      <c r="K2160" s="6" t="s">
        <v>4</v>
      </c>
      <c r="L2160" s="7">
        <v>35</v>
      </c>
      <c r="M2160" s="6" t="s">
        <v>3</v>
      </c>
      <c r="N2160" s="5">
        <v>1</v>
      </c>
      <c r="O2160" s="1" t="str">
        <f>IFERROR(FIND("DRW ACY",B2160),"")</f>
        <v/>
      </c>
      <c r="P2160" s="1" t="str">
        <f>IF(O2160="","",O2160+6)</f>
        <v/>
      </c>
      <c r="Q2160" s="1">
        <f>LEN(B2160)</f>
        <v>21</v>
      </c>
      <c r="R2160" s="1" t="str">
        <f>IF(P2160="","",RIGHT(B2160,Q2160-P2160))</f>
        <v/>
      </c>
      <c r="U2160" cm="1">
        <f t="array" ref="U2160">MIN(IFERROR(FIND(_xlfn.SEQUENCE(10,,CHAR(48)),F2160),""))</f>
        <v>8</v>
      </c>
      <c r="V2160" s="1">
        <f>LEN(F2160)</f>
        <v>15</v>
      </c>
      <c r="W2160" s="1" t="str">
        <f>RIGHT(F2160,(V2160+1)-U2160)</f>
        <v>912_0492</v>
      </c>
      <c r="X2160" s="1" t="str">
        <f>LEFT(W2160,8)</f>
        <v>912_0492</v>
      </c>
      <c r="Y2160" s="1" t="str">
        <f>IF(E2160&lt;&gt;"",E2160,"A créer")</f>
        <v>2 F 6 A</v>
      </c>
      <c r="Z2160" s="2">
        <f>I2160</f>
        <v>4</v>
      </c>
      <c r="AA2160" s="1" t="str">
        <f>X2160&amp;" / "&amp;A2160</f>
        <v>912_0492 / 29064018</v>
      </c>
      <c r="AB2160" s="1">
        <f>A2160</f>
        <v>29064018</v>
      </c>
    </row>
    <row r="2161" spans="1:28" ht="15" x14ac:dyDescent="0.25">
      <c r="A2161" s="6">
        <v>29064027</v>
      </c>
      <c r="B2161" s="6" t="s">
        <v>2698</v>
      </c>
      <c r="C2161" s="6" t="s">
        <v>10</v>
      </c>
      <c r="D2161" s="6" t="s">
        <v>9</v>
      </c>
      <c r="E2161" s="6" t="s">
        <v>834</v>
      </c>
      <c r="F2161" s="6" t="s">
        <v>2697</v>
      </c>
      <c r="G2161" s="6" t="s">
        <v>3</v>
      </c>
      <c r="H2161" s="6" t="s">
        <v>6</v>
      </c>
      <c r="I2161" s="5">
        <v>5</v>
      </c>
      <c r="J2161" s="6" t="s">
        <v>5</v>
      </c>
      <c r="K2161" s="6" t="s">
        <v>4</v>
      </c>
      <c r="L2161" s="7">
        <v>280</v>
      </c>
      <c r="M2161" s="6" t="s">
        <v>3</v>
      </c>
      <c r="N2161" s="5">
        <v>1</v>
      </c>
      <c r="O2161" s="1" t="str">
        <f>IFERROR(FIND("DRW ACY",B2161),"")</f>
        <v/>
      </c>
      <c r="P2161" s="1" t="str">
        <f>IF(O2161="","",O2161+6)</f>
        <v/>
      </c>
      <c r="Q2161" s="1">
        <f>LEN(B2161)</f>
        <v>33</v>
      </c>
      <c r="R2161" s="1" t="str">
        <f>IF(P2161="","",RIGHT(B2161,Q2161-P2161))</f>
        <v/>
      </c>
      <c r="U2161" cm="1">
        <f t="array" ref="U2161">MIN(IFERROR(FIND(_xlfn.SEQUENCE(10,,CHAR(48)),F2161),""))</f>
        <v>8</v>
      </c>
      <c r="V2161" s="1">
        <f>LEN(F2161)</f>
        <v>15</v>
      </c>
      <c r="W2161" s="1" t="str">
        <f>RIGHT(F2161,(V2161+1)-U2161)</f>
        <v>611_0540</v>
      </c>
      <c r="X2161" s="1" t="str">
        <f>LEFT(W2161,8)</f>
        <v>611_0540</v>
      </c>
      <c r="Y2161" s="1" t="str">
        <f>IF(E2161&lt;&gt;"",E2161,"A créer")</f>
        <v>2 H 1 J</v>
      </c>
      <c r="Z2161" s="2">
        <f>I2161</f>
        <v>5</v>
      </c>
      <c r="AA2161" s="1" t="str">
        <f>X2161&amp;" / "&amp;A2161</f>
        <v>611_0540 / 29064027</v>
      </c>
      <c r="AB2161" s="1">
        <f>A2161</f>
        <v>29064027</v>
      </c>
    </row>
    <row r="2162" spans="1:28" ht="15" x14ac:dyDescent="0.25">
      <c r="A2162" s="6">
        <v>29063562</v>
      </c>
      <c r="B2162" s="6" t="s">
        <v>2696</v>
      </c>
      <c r="C2162" s="6" t="s">
        <v>10</v>
      </c>
      <c r="D2162" s="6" t="s">
        <v>9</v>
      </c>
      <c r="E2162" s="6" t="s">
        <v>2695</v>
      </c>
      <c r="F2162" s="6" t="s">
        <v>2694</v>
      </c>
      <c r="G2162" s="6" t="s">
        <v>3</v>
      </c>
      <c r="H2162" s="6" t="s">
        <v>6</v>
      </c>
      <c r="I2162" s="5">
        <v>19</v>
      </c>
      <c r="J2162" s="6" t="s">
        <v>5</v>
      </c>
      <c r="K2162" s="6" t="s">
        <v>4</v>
      </c>
      <c r="L2162" s="7">
        <v>7.5</v>
      </c>
      <c r="M2162" s="6" t="s">
        <v>3</v>
      </c>
      <c r="N2162" s="5">
        <v>1</v>
      </c>
      <c r="O2162" s="1" t="str">
        <f>IFERROR(FIND("DRW ACY",B2162),"")</f>
        <v/>
      </c>
      <c r="P2162" s="1" t="str">
        <f>IF(O2162="","",O2162+6)</f>
        <v/>
      </c>
      <c r="Q2162" s="1">
        <f>LEN(B2162)</f>
        <v>13</v>
      </c>
      <c r="R2162" s="1" t="str">
        <f>IF(P2162="","",RIGHT(B2162,Q2162-P2162))</f>
        <v/>
      </c>
      <c r="U2162" cm="1">
        <f t="array" ref="U2162">MIN(IFERROR(FIND(_xlfn.SEQUENCE(10,,CHAR(48)),F2162),""))</f>
        <v>8</v>
      </c>
      <c r="V2162" s="1">
        <f>LEN(F2162)</f>
        <v>15</v>
      </c>
      <c r="W2162" s="1" t="str">
        <f>RIGHT(F2162,(V2162+1)-U2162)</f>
        <v>811_0126</v>
      </c>
      <c r="X2162" s="1" t="str">
        <f>LEFT(W2162,8)</f>
        <v>811_0126</v>
      </c>
      <c r="Y2162" s="1" t="str">
        <f>IF(E2162&lt;&gt;"",E2162,"A créer")</f>
        <v>1 A 12 B</v>
      </c>
      <c r="Z2162" s="2">
        <f>I2162</f>
        <v>19</v>
      </c>
      <c r="AA2162" s="1" t="str">
        <f>X2162&amp;" / "&amp;A2162</f>
        <v>811_0126 / 29063562</v>
      </c>
      <c r="AB2162" s="1">
        <f>A2162</f>
        <v>29063562</v>
      </c>
    </row>
    <row r="2163" spans="1:28" ht="15" x14ac:dyDescent="0.25">
      <c r="A2163" s="6">
        <v>29063553</v>
      </c>
      <c r="B2163" s="6" t="s">
        <v>2693</v>
      </c>
      <c r="C2163" s="6" t="s">
        <v>10</v>
      </c>
      <c r="D2163" s="6" t="s">
        <v>9</v>
      </c>
      <c r="E2163" s="6" t="s">
        <v>2690</v>
      </c>
      <c r="F2163" s="6" t="s">
        <v>2692</v>
      </c>
      <c r="G2163" s="6" t="s">
        <v>3</v>
      </c>
      <c r="H2163" s="6" t="s">
        <v>6</v>
      </c>
      <c r="I2163" s="5">
        <v>10</v>
      </c>
      <c r="J2163" s="6" t="s">
        <v>5</v>
      </c>
      <c r="K2163" s="6" t="s">
        <v>4</v>
      </c>
      <c r="L2163" s="7">
        <v>70</v>
      </c>
      <c r="M2163" s="6" t="s">
        <v>3</v>
      </c>
      <c r="N2163" s="5">
        <v>1</v>
      </c>
      <c r="O2163" s="1" t="str">
        <f>IFERROR(FIND("DRW ACY",B2163),"")</f>
        <v/>
      </c>
      <c r="P2163" s="1" t="str">
        <f>IF(O2163="","",O2163+6)</f>
        <v/>
      </c>
      <c r="Q2163" s="1">
        <f>LEN(B2163)</f>
        <v>15</v>
      </c>
      <c r="R2163" s="1" t="str">
        <f>IF(P2163="","",RIGHT(B2163,Q2163-P2163))</f>
        <v/>
      </c>
      <c r="U2163" cm="1">
        <f t="array" ref="U2163">MIN(IFERROR(FIND(_xlfn.SEQUENCE(10,,CHAR(48)),F2163),""))</f>
        <v>8</v>
      </c>
      <c r="V2163" s="1">
        <f>LEN(F2163)</f>
        <v>15</v>
      </c>
      <c r="W2163" s="1" t="str">
        <f>RIGHT(F2163,(V2163+1)-U2163)</f>
        <v>611_2237</v>
      </c>
      <c r="X2163" s="1" t="str">
        <f>LEFT(W2163,8)</f>
        <v>611_2237</v>
      </c>
      <c r="Y2163" s="1" t="str">
        <f>IF(E2163&lt;&gt;"",E2163,"A créer")</f>
        <v>1 A 12 C</v>
      </c>
      <c r="Z2163" s="2">
        <f>I2163</f>
        <v>10</v>
      </c>
      <c r="AA2163" s="1" t="str">
        <f>X2163&amp;" / "&amp;A2163</f>
        <v>611_2237 / 29063553</v>
      </c>
      <c r="AB2163" s="1">
        <f>A2163</f>
        <v>29063553</v>
      </c>
    </row>
    <row r="2164" spans="1:28" ht="15" x14ac:dyDescent="0.25">
      <c r="A2164" s="6">
        <v>29063309</v>
      </c>
      <c r="B2164" s="6" t="s">
        <v>2691</v>
      </c>
      <c r="C2164" s="6" t="s">
        <v>10</v>
      </c>
      <c r="D2164" s="6" t="s">
        <v>9</v>
      </c>
      <c r="E2164" s="6" t="s">
        <v>2690</v>
      </c>
      <c r="F2164" s="6" t="s">
        <v>2689</v>
      </c>
      <c r="G2164" s="6" t="s">
        <v>3</v>
      </c>
      <c r="H2164" s="6" t="s">
        <v>6</v>
      </c>
      <c r="I2164" s="5">
        <v>126</v>
      </c>
      <c r="J2164" s="6" t="s">
        <v>5</v>
      </c>
      <c r="K2164" s="6" t="s">
        <v>4</v>
      </c>
      <c r="L2164" s="7">
        <v>12.14</v>
      </c>
      <c r="M2164" s="6" t="s">
        <v>3</v>
      </c>
      <c r="N2164" s="5">
        <v>1</v>
      </c>
      <c r="O2164" s="1" t="str">
        <f>IFERROR(FIND("DRW ACY",B2164),"")</f>
        <v/>
      </c>
      <c r="P2164" s="1" t="str">
        <f>IF(O2164="","",O2164+6)</f>
        <v/>
      </c>
      <c r="Q2164" s="1">
        <f>LEN(B2164)</f>
        <v>13</v>
      </c>
      <c r="R2164" s="1" t="str">
        <f>IF(P2164="","",RIGHT(B2164,Q2164-P2164))</f>
        <v/>
      </c>
      <c r="U2164" cm="1">
        <f t="array" ref="U2164">MIN(IFERROR(FIND(_xlfn.SEQUENCE(10,,CHAR(48)),F2164),""))</f>
        <v>8</v>
      </c>
      <c r="V2164" s="1">
        <f>LEN(F2164)</f>
        <v>15</v>
      </c>
      <c r="W2164" s="1" t="str">
        <f>RIGHT(F2164,(V2164+1)-U2164)</f>
        <v>611_0668</v>
      </c>
      <c r="X2164" s="1" t="str">
        <f>LEFT(W2164,8)</f>
        <v>611_0668</v>
      </c>
      <c r="Y2164" s="1" t="str">
        <f>IF(E2164&lt;&gt;"",E2164,"A créer")</f>
        <v>1 A 12 C</v>
      </c>
      <c r="Z2164" s="2">
        <f>I2164</f>
        <v>126</v>
      </c>
      <c r="AA2164" s="1" t="str">
        <f>X2164&amp;" / "&amp;A2164</f>
        <v>611_0668 / 29063309</v>
      </c>
      <c r="AB2164" s="1">
        <f>A2164</f>
        <v>29063309</v>
      </c>
    </row>
    <row r="2165" spans="1:28" ht="15" x14ac:dyDescent="0.25">
      <c r="A2165" s="6">
        <v>29063312</v>
      </c>
      <c r="B2165" s="6" t="s">
        <v>2688</v>
      </c>
      <c r="C2165" s="6" t="s">
        <v>10</v>
      </c>
      <c r="D2165" s="6" t="s">
        <v>9</v>
      </c>
      <c r="E2165" s="6" t="s">
        <v>2685</v>
      </c>
      <c r="F2165" s="6" t="s">
        <v>2687</v>
      </c>
      <c r="G2165" s="6" t="s">
        <v>3</v>
      </c>
      <c r="H2165" s="6" t="s">
        <v>6</v>
      </c>
      <c r="I2165" s="5">
        <v>33</v>
      </c>
      <c r="J2165" s="6" t="s">
        <v>5</v>
      </c>
      <c r="K2165" s="6" t="s">
        <v>4</v>
      </c>
      <c r="L2165" s="7">
        <v>7.5</v>
      </c>
      <c r="M2165" s="6" t="s">
        <v>3</v>
      </c>
      <c r="N2165" s="5">
        <v>1</v>
      </c>
      <c r="O2165" s="1" t="str">
        <f>IFERROR(FIND("DRW ACY",B2165),"")</f>
        <v/>
      </c>
      <c r="P2165" s="1" t="str">
        <f>IF(O2165="","",O2165+6)</f>
        <v/>
      </c>
      <c r="Q2165" s="1">
        <f>LEN(B2165)</f>
        <v>14</v>
      </c>
      <c r="R2165" s="1" t="str">
        <f>IF(P2165="","",RIGHT(B2165,Q2165-P2165))</f>
        <v/>
      </c>
      <c r="U2165" cm="1">
        <f t="array" ref="U2165">MIN(IFERROR(FIND(_xlfn.SEQUENCE(10,,CHAR(48)),F2165),""))</f>
        <v>8</v>
      </c>
      <c r="V2165" s="1">
        <f>LEN(F2165)</f>
        <v>15</v>
      </c>
      <c r="W2165" s="1" t="str">
        <f>RIGHT(F2165,(V2165+1)-U2165)</f>
        <v>611_1413</v>
      </c>
      <c r="X2165" s="1" t="str">
        <f>LEFT(W2165,8)</f>
        <v>611_1413</v>
      </c>
      <c r="Y2165" s="1" t="str">
        <f>IF(E2165&lt;&gt;"",E2165,"A créer")</f>
        <v>1 A 12 D</v>
      </c>
      <c r="Z2165" s="2">
        <f>I2165</f>
        <v>33</v>
      </c>
      <c r="AA2165" s="1" t="str">
        <f>X2165&amp;" / "&amp;A2165</f>
        <v>611_1413 / 29063312</v>
      </c>
      <c r="AB2165" s="1">
        <f>A2165</f>
        <v>29063312</v>
      </c>
    </row>
    <row r="2166" spans="1:28" ht="15" x14ac:dyDescent="0.25">
      <c r="A2166" s="6">
        <v>29063749</v>
      </c>
      <c r="B2166" s="6" t="s">
        <v>2686</v>
      </c>
      <c r="C2166" s="6" t="s">
        <v>10</v>
      </c>
      <c r="D2166" s="6" t="s">
        <v>9</v>
      </c>
      <c r="E2166" s="6" t="s">
        <v>2685</v>
      </c>
      <c r="F2166" s="6" t="s">
        <v>2684</v>
      </c>
      <c r="G2166" s="6" t="s">
        <v>3</v>
      </c>
      <c r="H2166" s="6" t="s">
        <v>6</v>
      </c>
      <c r="I2166" s="5">
        <v>5</v>
      </c>
      <c r="J2166" s="6" t="s">
        <v>5</v>
      </c>
      <c r="K2166" s="6" t="s">
        <v>4</v>
      </c>
      <c r="L2166" s="7">
        <v>75</v>
      </c>
      <c r="M2166" s="6" t="s">
        <v>3</v>
      </c>
      <c r="N2166" s="5">
        <v>1</v>
      </c>
      <c r="O2166" s="1" t="str">
        <f>IFERROR(FIND("DRW ACY",B2166),"")</f>
        <v/>
      </c>
      <c r="P2166" s="1" t="str">
        <f>IF(O2166="","",O2166+6)</f>
        <v/>
      </c>
      <c r="Q2166" s="1">
        <f>LEN(B2166)</f>
        <v>27</v>
      </c>
      <c r="R2166" s="1" t="str">
        <f>IF(P2166="","",RIGHT(B2166,Q2166-P2166))</f>
        <v/>
      </c>
      <c r="U2166" cm="1">
        <f t="array" ref="U2166">MIN(IFERROR(FIND(_xlfn.SEQUENCE(10,,CHAR(48)),F2166),""))</f>
        <v>8</v>
      </c>
      <c r="V2166" s="1">
        <f>LEN(F2166)</f>
        <v>15</v>
      </c>
      <c r="W2166" s="1" t="str">
        <f>RIGHT(F2166,(V2166+1)-U2166)</f>
        <v>611_1414</v>
      </c>
      <c r="X2166" s="1" t="str">
        <f>LEFT(W2166,8)</f>
        <v>611_1414</v>
      </c>
      <c r="Y2166" s="1" t="str">
        <f>IF(E2166&lt;&gt;"",E2166,"A créer")</f>
        <v>1 A 12 D</v>
      </c>
      <c r="Z2166" s="2">
        <f>I2166</f>
        <v>5</v>
      </c>
      <c r="AA2166" s="1" t="str">
        <f>X2166&amp;" / "&amp;A2166</f>
        <v>611_1414 / 29063749</v>
      </c>
      <c r="AB2166" s="1">
        <f>A2166</f>
        <v>29063749</v>
      </c>
    </row>
    <row r="2167" spans="1:28" ht="15" x14ac:dyDescent="0.25">
      <c r="A2167" s="6">
        <v>29063420</v>
      </c>
      <c r="B2167" s="6" t="s">
        <v>2683</v>
      </c>
      <c r="C2167" s="6" t="s">
        <v>10</v>
      </c>
      <c r="D2167" s="6" t="s">
        <v>9</v>
      </c>
      <c r="E2167" s="6" t="s">
        <v>2677</v>
      </c>
      <c r="F2167" s="6" t="s">
        <v>2682</v>
      </c>
      <c r="G2167" s="6" t="s">
        <v>3</v>
      </c>
      <c r="H2167" s="6" t="s">
        <v>6</v>
      </c>
      <c r="I2167" s="5">
        <v>92</v>
      </c>
      <c r="J2167" s="6" t="s">
        <v>5</v>
      </c>
      <c r="K2167" s="6" t="s">
        <v>4</v>
      </c>
      <c r="L2167" s="7">
        <v>11.48</v>
      </c>
      <c r="M2167" s="6" t="s">
        <v>3</v>
      </c>
      <c r="N2167" s="5">
        <v>1</v>
      </c>
      <c r="O2167" s="1" t="str">
        <f>IFERROR(FIND("DRW ACY",B2167),"")</f>
        <v/>
      </c>
      <c r="P2167" s="1" t="str">
        <f>IF(O2167="","",O2167+6)</f>
        <v/>
      </c>
      <c r="Q2167" s="1">
        <f>LEN(B2167)</f>
        <v>25</v>
      </c>
      <c r="R2167" s="1" t="str">
        <f>IF(P2167="","",RIGHT(B2167,Q2167-P2167))</f>
        <v/>
      </c>
      <c r="U2167" cm="1">
        <f t="array" ref="U2167">MIN(IFERROR(FIND(_xlfn.SEQUENCE(10,,CHAR(48)),F2167),""))</f>
        <v>8</v>
      </c>
      <c r="V2167" s="1">
        <f>LEN(F2167)</f>
        <v>15</v>
      </c>
      <c r="W2167" s="1" t="str">
        <f>RIGHT(F2167,(V2167+1)-U2167)</f>
        <v>611_1489</v>
      </c>
      <c r="X2167" s="1" t="str">
        <f>LEFT(W2167,8)</f>
        <v>611_1489</v>
      </c>
      <c r="Y2167" s="1" t="str">
        <f>IF(E2167&lt;&gt;"",E2167,"A créer")</f>
        <v>1 A 12 E</v>
      </c>
      <c r="Z2167" s="2">
        <f>I2167</f>
        <v>92</v>
      </c>
      <c r="AA2167" s="1" t="str">
        <f>X2167&amp;" / "&amp;A2167</f>
        <v>611_1489 / 29063420</v>
      </c>
      <c r="AB2167" s="1">
        <f>A2167</f>
        <v>29063420</v>
      </c>
    </row>
    <row r="2168" spans="1:28" ht="15" x14ac:dyDescent="0.25">
      <c r="A2168" s="6">
        <v>29063660</v>
      </c>
      <c r="B2168" s="6" t="s">
        <v>2681</v>
      </c>
      <c r="C2168" s="6" t="s">
        <v>10</v>
      </c>
      <c r="D2168" s="6" t="s">
        <v>9</v>
      </c>
      <c r="E2168" s="6" t="s">
        <v>2680</v>
      </c>
      <c r="F2168" s="6" t="s">
        <v>2679</v>
      </c>
      <c r="G2168" s="6" t="s">
        <v>3</v>
      </c>
      <c r="H2168" s="6" t="s">
        <v>6</v>
      </c>
      <c r="I2168" s="5">
        <v>1</v>
      </c>
      <c r="J2168" s="6" t="s">
        <v>5</v>
      </c>
      <c r="K2168" s="6" t="s">
        <v>4</v>
      </c>
      <c r="L2168" s="7">
        <v>71.900000000000006</v>
      </c>
      <c r="M2168" s="6" t="s">
        <v>3</v>
      </c>
      <c r="N2168" s="5">
        <v>1</v>
      </c>
      <c r="O2168" s="1" t="str">
        <f>IFERROR(FIND("DRW ACY",B2168),"")</f>
        <v/>
      </c>
      <c r="P2168" s="1" t="str">
        <f>IF(O2168="","",O2168+6)</f>
        <v/>
      </c>
      <c r="Q2168" s="1">
        <f>LEN(B2168)</f>
        <v>12</v>
      </c>
      <c r="R2168" s="1" t="str">
        <f>IF(P2168="","",RIGHT(B2168,Q2168-P2168))</f>
        <v/>
      </c>
      <c r="U2168" cm="1">
        <f t="array" ref="U2168">MIN(IFERROR(FIND(_xlfn.SEQUENCE(10,,CHAR(48)),F2168),""))</f>
        <v>8</v>
      </c>
      <c r="V2168" s="1">
        <f>LEN(F2168)</f>
        <v>15</v>
      </c>
      <c r="W2168" s="1" t="str">
        <f>RIGHT(F2168,(V2168+1)-U2168)</f>
        <v>611_2181</v>
      </c>
      <c r="X2168" s="1" t="str">
        <f>LEFT(W2168,8)</f>
        <v>611_2181</v>
      </c>
      <c r="Y2168" s="1" t="str">
        <f>IF(E2168&lt;&gt;"",E2168,"A créer")</f>
        <v>2 F 13 E</v>
      </c>
      <c r="Z2168" s="2">
        <f>I2168</f>
        <v>1</v>
      </c>
      <c r="AA2168" s="1" t="str">
        <f>X2168&amp;" / "&amp;A2168</f>
        <v>611_2181 / 29063660</v>
      </c>
      <c r="AB2168" s="1">
        <f>A2168</f>
        <v>29063660</v>
      </c>
    </row>
    <row r="2169" spans="1:28" ht="15" x14ac:dyDescent="0.25">
      <c r="A2169" s="6">
        <v>29063443</v>
      </c>
      <c r="B2169" s="6" t="s">
        <v>2678</v>
      </c>
      <c r="C2169" s="6" t="s">
        <v>10</v>
      </c>
      <c r="D2169" s="6" t="s">
        <v>9</v>
      </c>
      <c r="E2169" s="6" t="s">
        <v>2677</v>
      </c>
      <c r="F2169" s="6" t="s">
        <v>2676</v>
      </c>
      <c r="G2169" s="6" t="s">
        <v>3</v>
      </c>
      <c r="H2169" s="6" t="s">
        <v>6</v>
      </c>
      <c r="I2169" s="5">
        <v>119</v>
      </c>
      <c r="J2169" s="6" t="s">
        <v>5</v>
      </c>
      <c r="K2169" s="6" t="s">
        <v>4</v>
      </c>
      <c r="L2169" s="7">
        <v>34.54</v>
      </c>
      <c r="M2169" s="6" t="s">
        <v>3</v>
      </c>
      <c r="N2169" s="5">
        <v>1</v>
      </c>
      <c r="O2169" s="1" t="str">
        <f>IFERROR(FIND("DRW ACY",B2169),"")</f>
        <v/>
      </c>
      <c r="P2169" s="1" t="str">
        <f>IF(O2169="","",O2169+6)</f>
        <v/>
      </c>
      <c r="Q2169" s="1">
        <f>LEN(B2169)</f>
        <v>15</v>
      </c>
      <c r="R2169" s="1" t="str">
        <f>IF(P2169="","",RIGHT(B2169,Q2169-P2169))</f>
        <v/>
      </c>
      <c r="U2169" cm="1">
        <f t="array" ref="U2169">MIN(IFERROR(FIND(_xlfn.SEQUENCE(10,,CHAR(48)),F2169),""))</f>
        <v>8</v>
      </c>
      <c r="V2169" s="1">
        <f>LEN(F2169)</f>
        <v>15</v>
      </c>
      <c r="W2169" s="1" t="str">
        <f>RIGHT(F2169,(V2169+1)-U2169)</f>
        <v>611_1486</v>
      </c>
      <c r="X2169" s="1" t="str">
        <f>LEFT(W2169,8)</f>
        <v>611_1486</v>
      </c>
      <c r="Y2169" s="1" t="str">
        <f>IF(E2169&lt;&gt;"",E2169,"A créer")</f>
        <v>1 A 12 E</v>
      </c>
      <c r="Z2169" s="2">
        <f>I2169</f>
        <v>119</v>
      </c>
      <c r="AA2169" s="1" t="str">
        <f>X2169&amp;" / "&amp;A2169</f>
        <v>611_1486 / 29063443</v>
      </c>
      <c r="AB2169" s="1">
        <f>A2169</f>
        <v>29063443</v>
      </c>
    </row>
    <row r="2170" spans="1:28" ht="15" x14ac:dyDescent="0.25">
      <c r="A2170" s="6">
        <v>11160235</v>
      </c>
      <c r="B2170" s="6" t="s">
        <v>2675</v>
      </c>
      <c r="C2170" s="6" t="s">
        <v>10</v>
      </c>
      <c r="D2170" s="6" t="s">
        <v>9</v>
      </c>
      <c r="E2170" s="6" t="s">
        <v>2674</v>
      </c>
      <c r="F2170" s="6" t="s">
        <v>2673</v>
      </c>
      <c r="G2170" s="6" t="s">
        <v>3</v>
      </c>
      <c r="H2170" s="6" t="s">
        <v>6</v>
      </c>
      <c r="I2170" s="5">
        <v>1</v>
      </c>
      <c r="J2170" s="6" t="s">
        <v>5</v>
      </c>
      <c r="K2170" s="6" t="s">
        <v>4</v>
      </c>
      <c r="L2170" s="7">
        <v>2.8</v>
      </c>
      <c r="M2170" s="6" t="s">
        <v>3</v>
      </c>
      <c r="N2170" s="5">
        <v>1</v>
      </c>
      <c r="O2170" s="1" t="str">
        <f>IFERROR(FIND("DRW ACY",B2170),"")</f>
        <v/>
      </c>
      <c r="P2170" s="1" t="str">
        <f>IF(O2170="","",O2170+6)</f>
        <v/>
      </c>
      <c r="Q2170" s="1">
        <f>LEN(B2170)</f>
        <v>27</v>
      </c>
      <c r="R2170" s="1" t="str">
        <f>IF(P2170="","",RIGHT(B2170,Q2170-P2170))</f>
        <v/>
      </c>
      <c r="U2170" cm="1">
        <f t="array" ref="U2170">MIN(IFERROR(FIND(_xlfn.SEQUENCE(10,,CHAR(48)),F2170),""))</f>
        <v>3</v>
      </c>
      <c r="V2170" s="1">
        <f>LEN(F2170)</f>
        <v>8</v>
      </c>
      <c r="W2170" s="1" t="str">
        <f>RIGHT(F2170,(V2170+1)-U2170)</f>
        <v>8X11X8</v>
      </c>
      <c r="X2170" s="1" t="str">
        <f>LEFT(W2170,8)</f>
        <v>8X11X8</v>
      </c>
      <c r="Y2170" s="1" t="str">
        <f>IF(E2170&lt;&gt;"",E2170,"A créer")</f>
        <v>2 A 9 C</v>
      </c>
      <c r="Z2170" s="2">
        <f>I2170</f>
        <v>1</v>
      </c>
      <c r="AA2170" s="1" t="str">
        <f>X2170&amp;" / "&amp;A2170</f>
        <v>8X11X8 / 11160235</v>
      </c>
      <c r="AB2170" s="1">
        <f>A2170</f>
        <v>11160235</v>
      </c>
    </row>
    <row r="2171" spans="1:28" ht="15" x14ac:dyDescent="0.25">
      <c r="A2171" s="6">
        <v>29033018</v>
      </c>
      <c r="B2171" s="6" t="s">
        <v>2672</v>
      </c>
      <c r="C2171" s="6" t="s">
        <v>10</v>
      </c>
      <c r="D2171" s="6" t="s">
        <v>9</v>
      </c>
      <c r="E2171" s="6" t="s">
        <v>2671</v>
      </c>
      <c r="F2171" s="6" t="s">
        <v>2670</v>
      </c>
      <c r="G2171" s="6" t="s">
        <v>3</v>
      </c>
      <c r="H2171" s="6" t="s">
        <v>6</v>
      </c>
      <c r="I2171" s="5">
        <v>79</v>
      </c>
      <c r="J2171" s="6" t="s">
        <v>5</v>
      </c>
      <c r="K2171" s="6" t="s">
        <v>4</v>
      </c>
      <c r="L2171" s="7">
        <v>2.4</v>
      </c>
      <c r="M2171" s="6" t="s">
        <v>3</v>
      </c>
      <c r="N2171" s="5">
        <v>1</v>
      </c>
      <c r="O2171" s="1" t="str">
        <f>IFERROR(FIND("DRW ACY",B2171),"")</f>
        <v/>
      </c>
      <c r="P2171" s="1" t="str">
        <f>IF(O2171="","",O2171+6)</f>
        <v/>
      </c>
      <c r="Q2171" s="1">
        <f>LEN(B2171)</f>
        <v>26</v>
      </c>
      <c r="R2171" s="1" t="str">
        <f>IF(P2171="","",RIGHT(B2171,Q2171-P2171))</f>
        <v/>
      </c>
      <c r="U2171" cm="1">
        <f t="array" ref="U2171">MIN(IFERROR(FIND(_xlfn.SEQUENCE(10,,CHAR(48)),F2171),""))</f>
        <v>3</v>
      </c>
      <c r="V2171" s="1">
        <f>LEN(F2171)</f>
        <v>6</v>
      </c>
      <c r="W2171" s="1" t="str">
        <f>RIGHT(F2171,(V2171+1)-U2171)</f>
        <v>0808</v>
      </c>
      <c r="X2171" s="1" t="str">
        <f>LEFT(W2171,8)</f>
        <v>0808</v>
      </c>
      <c r="Y2171" s="1" t="str">
        <f>IF(E2171&lt;&gt;"",E2171,"A créer")</f>
        <v>2 A 10 A</v>
      </c>
      <c r="Z2171" s="2">
        <f>I2171</f>
        <v>79</v>
      </c>
      <c r="AA2171" s="1" t="str">
        <f>X2171&amp;" / "&amp;A2171</f>
        <v>0808 / 29033018</v>
      </c>
      <c r="AB2171" s="1">
        <f>A2171</f>
        <v>29033018</v>
      </c>
    </row>
    <row r="2172" spans="1:28" ht="15" x14ac:dyDescent="0.25">
      <c r="A2172" s="6">
        <v>29063708</v>
      </c>
      <c r="B2172" s="6" t="s">
        <v>2669</v>
      </c>
      <c r="C2172" s="6" t="s">
        <v>10</v>
      </c>
      <c r="D2172" s="6" t="s">
        <v>9</v>
      </c>
      <c r="E2172" s="6" t="s">
        <v>1887</v>
      </c>
      <c r="F2172" s="6" t="s">
        <v>2668</v>
      </c>
      <c r="G2172" s="6" t="s">
        <v>3</v>
      </c>
      <c r="H2172" s="6" t="s">
        <v>6</v>
      </c>
      <c r="I2172" s="5">
        <v>5</v>
      </c>
      <c r="J2172" s="6" t="s">
        <v>5</v>
      </c>
      <c r="K2172" s="6" t="s">
        <v>4</v>
      </c>
      <c r="L2172" s="7">
        <v>43.2</v>
      </c>
      <c r="M2172" s="6" t="s">
        <v>3</v>
      </c>
      <c r="N2172" s="5">
        <v>1</v>
      </c>
      <c r="O2172" s="1" t="str">
        <f>IFERROR(FIND("DRW ACY",B2172),"")</f>
        <v/>
      </c>
      <c r="P2172" s="1" t="str">
        <f>IF(O2172="","",O2172+6)</f>
        <v/>
      </c>
      <c r="Q2172" s="1">
        <f>LEN(B2172)</f>
        <v>17</v>
      </c>
      <c r="R2172" s="1" t="str">
        <f>IF(P2172="","",RIGHT(B2172,Q2172-P2172))</f>
        <v/>
      </c>
      <c r="U2172" cm="1">
        <f t="array" ref="U2172">MIN(IFERROR(FIND(_xlfn.SEQUENCE(10,,CHAR(48)),F2172),""))</f>
        <v>8</v>
      </c>
      <c r="V2172" s="1">
        <f>LEN(F2172)</f>
        <v>15</v>
      </c>
      <c r="W2172" s="1" t="str">
        <f>RIGHT(F2172,(V2172+1)-U2172)</f>
        <v>312_2323</v>
      </c>
      <c r="X2172" s="1" t="str">
        <f>LEFT(W2172,8)</f>
        <v>312_2323</v>
      </c>
      <c r="Y2172" s="1" t="str">
        <f>IF(E2172&lt;&gt;"",E2172,"A créer")</f>
        <v>2 C 6 D</v>
      </c>
      <c r="Z2172" s="2">
        <f>I2172</f>
        <v>5</v>
      </c>
      <c r="AA2172" s="1" t="str">
        <f>X2172&amp;" / "&amp;A2172</f>
        <v>312_2323 / 29063708</v>
      </c>
      <c r="AB2172" s="1">
        <f>A2172</f>
        <v>29063708</v>
      </c>
    </row>
    <row r="2173" spans="1:28" ht="15" x14ac:dyDescent="0.25">
      <c r="A2173" s="6">
        <v>29063711</v>
      </c>
      <c r="B2173" s="6" t="s">
        <v>2667</v>
      </c>
      <c r="C2173" s="6" t="s">
        <v>10</v>
      </c>
      <c r="D2173" s="6" t="s">
        <v>9</v>
      </c>
      <c r="E2173" s="6" t="s">
        <v>547</v>
      </c>
      <c r="F2173" s="6" t="s">
        <v>2666</v>
      </c>
      <c r="G2173" s="6" t="s">
        <v>3</v>
      </c>
      <c r="H2173" s="6" t="s">
        <v>6</v>
      </c>
      <c r="I2173" s="5">
        <v>4</v>
      </c>
      <c r="J2173" s="6" t="s">
        <v>5</v>
      </c>
      <c r="K2173" s="6" t="s">
        <v>4</v>
      </c>
      <c r="L2173" s="7">
        <v>29.55</v>
      </c>
      <c r="M2173" s="6" t="s">
        <v>3</v>
      </c>
      <c r="N2173" s="5">
        <v>1</v>
      </c>
      <c r="O2173" s="1" t="str">
        <f>IFERROR(FIND("DRW ACY",B2173),"")</f>
        <v/>
      </c>
      <c r="P2173" s="1" t="str">
        <f>IF(O2173="","",O2173+6)</f>
        <v/>
      </c>
      <c r="Q2173" s="1">
        <f>LEN(B2173)</f>
        <v>25</v>
      </c>
      <c r="R2173" s="1" t="str">
        <f>IF(P2173="","",RIGHT(B2173,Q2173-P2173))</f>
        <v/>
      </c>
      <c r="U2173" cm="1">
        <f t="array" ref="U2173">MIN(IFERROR(FIND(_xlfn.SEQUENCE(10,,CHAR(48)),F2173),""))</f>
        <v>8</v>
      </c>
      <c r="V2173" s="1">
        <f>LEN(F2173)</f>
        <v>15</v>
      </c>
      <c r="W2173" s="1" t="str">
        <f>RIGHT(F2173,(V2173+1)-U2173)</f>
        <v>312_1873</v>
      </c>
      <c r="X2173" s="1" t="str">
        <f>LEFT(W2173,8)</f>
        <v>312_1873</v>
      </c>
      <c r="Y2173" s="1" t="str">
        <f>IF(E2173&lt;&gt;"",E2173,"A créer")</f>
        <v>2 D 11 B</v>
      </c>
      <c r="Z2173" s="2">
        <f>I2173</f>
        <v>4</v>
      </c>
      <c r="AA2173" s="1" t="str">
        <f>X2173&amp;" / "&amp;A2173</f>
        <v>312_1873 / 29063711</v>
      </c>
      <c r="AB2173" s="1">
        <f>A2173</f>
        <v>29063711</v>
      </c>
    </row>
    <row r="2174" spans="1:28" ht="15" x14ac:dyDescent="0.25">
      <c r="A2174" s="6">
        <v>29063712</v>
      </c>
      <c r="B2174" s="6" t="s">
        <v>2665</v>
      </c>
      <c r="C2174" s="6" t="s">
        <v>10</v>
      </c>
      <c r="D2174" s="6" t="s">
        <v>9</v>
      </c>
      <c r="E2174" s="6" t="s">
        <v>1274</v>
      </c>
      <c r="F2174" s="6" t="s">
        <v>2664</v>
      </c>
      <c r="G2174" s="6" t="s">
        <v>3</v>
      </c>
      <c r="H2174" s="6" t="s">
        <v>6</v>
      </c>
      <c r="I2174" s="5">
        <v>0</v>
      </c>
      <c r="J2174" s="6" t="s">
        <v>5</v>
      </c>
      <c r="K2174" s="6" t="s">
        <v>4</v>
      </c>
      <c r="L2174" s="7">
        <v>160</v>
      </c>
      <c r="M2174" s="6" t="s">
        <v>3</v>
      </c>
      <c r="N2174" s="5">
        <v>1</v>
      </c>
      <c r="O2174" s="1" t="str">
        <f>IFERROR(FIND("DRW ACY",B2174),"")</f>
        <v/>
      </c>
      <c r="P2174" s="1" t="str">
        <f>IF(O2174="","",O2174+6)</f>
        <v/>
      </c>
      <c r="Q2174" s="1">
        <f>LEN(B2174)</f>
        <v>26</v>
      </c>
      <c r="R2174" s="1" t="str">
        <f>IF(P2174="","",RIGHT(B2174,Q2174-P2174))</f>
        <v/>
      </c>
      <c r="U2174" cm="1">
        <f t="array" ref="U2174">MIN(IFERROR(FIND(_xlfn.SEQUENCE(10,,CHAR(48)),F2174),""))</f>
        <v>8</v>
      </c>
      <c r="V2174" s="1">
        <f>LEN(F2174)</f>
        <v>15</v>
      </c>
      <c r="W2174" s="1" t="str">
        <f>RIGHT(F2174,(V2174+1)-U2174)</f>
        <v>312_2272</v>
      </c>
      <c r="X2174" s="1" t="str">
        <f>LEFT(W2174,8)</f>
        <v>312_2272</v>
      </c>
      <c r="Y2174" s="1" t="str">
        <f>IF(E2174&lt;&gt;"",E2174,"A créer")</f>
        <v>2 D 5 H</v>
      </c>
      <c r="Z2174" s="2">
        <f>I2174</f>
        <v>0</v>
      </c>
      <c r="AA2174" s="1" t="str">
        <f>X2174&amp;" / "&amp;A2174</f>
        <v>312_2272 / 29063712</v>
      </c>
      <c r="AB2174" s="1">
        <f>A2174</f>
        <v>29063712</v>
      </c>
    </row>
    <row r="2175" spans="1:28" ht="15" x14ac:dyDescent="0.25">
      <c r="A2175" s="6">
        <v>29063584</v>
      </c>
      <c r="B2175" s="6" t="s">
        <v>2663</v>
      </c>
      <c r="C2175" s="6" t="s">
        <v>10</v>
      </c>
      <c r="D2175" s="6" t="s">
        <v>9</v>
      </c>
      <c r="E2175" s="6" t="s">
        <v>2633</v>
      </c>
      <c r="F2175" s="6" t="s">
        <v>2662</v>
      </c>
      <c r="G2175" s="6" t="s">
        <v>3</v>
      </c>
      <c r="H2175" s="6" t="s">
        <v>6</v>
      </c>
      <c r="I2175" s="5">
        <v>31</v>
      </c>
      <c r="J2175" s="6" t="s">
        <v>5</v>
      </c>
      <c r="K2175" s="6" t="s">
        <v>4</v>
      </c>
      <c r="L2175" s="7">
        <v>34.54</v>
      </c>
      <c r="M2175" s="6" t="s">
        <v>3</v>
      </c>
      <c r="N2175" s="5">
        <v>1</v>
      </c>
      <c r="O2175" s="1" t="str">
        <f>IFERROR(FIND("DRW ACY",B2175),"")</f>
        <v/>
      </c>
      <c r="P2175" s="1" t="str">
        <f>IF(O2175="","",O2175+6)</f>
        <v/>
      </c>
      <c r="Q2175" s="1">
        <f>LEN(B2175)</f>
        <v>15</v>
      </c>
      <c r="R2175" s="1" t="str">
        <f>IF(P2175="","",RIGHT(B2175,Q2175-P2175))</f>
        <v/>
      </c>
      <c r="U2175" cm="1">
        <f t="array" ref="U2175">MIN(IFERROR(FIND(_xlfn.SEQUENCE(10,,CHAR(48)),F2175),""))</f>
        <v>8</v>
      </c>
      <c r="V2175" s="1">
        <f>LEN(F2175)</f>
        <v>15</v>
      </c>
      <c r="W2175" s="1" t="str">
        <f>RIGHT(F2175,(V2175+1)-U2175)</f>
        <v>611_1710</v>
      </c>
      <c r="X2175" s="1" t="str">
        <f>LEFT(W2175,8)</f>
        <v>611_1710</v>
      </c>
      <c r="Y2175" s="1" t="str">
        <f>IF(E2175&lt;&gt;"",E2175,"A créer")</f>
        <v>1 A 12 F</v>
      </c>
      <c r="Z2175" s="2">
        <f>I2175</f>
        <v>31</v>
      </c>
      <c r="AA2175" s="1" t="str">
        <f>X2175&amp;" / "&amp;A2175</f>
        <v>611_1710 / 29063584</v>
      </c>
      <c r="AB2175" s="1">
        <f>A2175</f>
        <v>29063584</v>
      </c>
    </row>
    <row r="2176" spans="1:28" ht="15" x14ac:dyDescent="0.25">
      <c r="A2176" s="6">
        <v>29063793</v>
      </c>
      <c r="B2176" s="6" t="s">
        <v>2661</v>
      </c>
      <c r="C2176" s="6" t="s">
        <v>10</v>
      </c>
      <c r="D2176" s="6" t="s">
        <v>9</v>
      </c>
      <c r="E2176" s="6" t="s">
        <v>2654</v>
      </c>
      <c r="F2176" s="6" t="s">
        <v>2660</v>
      </c>
      <c r="G2176" s="6" t="s">
        <v>3</v>
      </c>
      <c r="H2176" s="6" t="s">
        <v>6</v>
      </c>
      <c r="I2176" s="5">
        <v>1</v>
      </c>
      <c r="J2176" s="6" t="s">
        <v>5</v>
      </c>
      <c r="K2176" s="6" t="s">
        <v>4</v>
      </c>
      <c r="L2176" s="7">
        <v>168</v>
      </c>
      <c r="M2176" s="6" t="s">
        <v>3</v>
      </c>
      <c r="N2176" s="5">
        <v>1</v>
      </c>
      <c r="O2176" s="1" t="str">
        <f>IFERROR(FIND("DRW ACY",B2176),"")</f>
        <v/>
      </c>
      <c r="P2176" s="1" t="str">
        <f>IF(O2176="","",O2176+6)</f>
        <v/>
      </c>
      <c r="Q2176" s="1">
        <f>LEN(B2176)</f>
        <v>34</v>
      </c>
      <c r="R2176" s="1" t="str">
        <f>IF(P2176="","",RIGHT(B2176,Q2176-P2176))</f>
        <v/>
      </c>
      <c r="U2176" cm="1">
        <f t="array" ref="U2176">MIN(IFERROR(FIND(_xlfn.SEQUENCE(10,,CHAR(48)),F2176),""))</f>
        <v>8</v>
      </c>
      <c r="V2176" s="1">
        <f>LEN(F2176)</f>
        <v>15</v>
      </c>
      <c r="W2176" s="1" t="str">
        <f>RIGHT(F2176,(V2176+1)-U2176)</f>
        <v>611_2370</v>
      </c>
      <c r="X2176" s="1" t="str">
        <f>LEFT(W2176,8)</f>
        <v>611_2370</v>
      </c>
      <c r="Y2176" s="1" t="str">
        <f>IF(E2176&lt;&gt;"",E2176,"A créer")</f>
        <v>2 G 8 J</v>
      </c>
      <c r="Z2176" s="2">
        <f>I2176</f>
        <v>1</v>
      </c>
      <c r="AA2176" s="1" t="str">
        <f>X2176&amp;" / "&amp;A2176</f>
        <v>611_2370 / 29063793</v>
      </c>
      <c r="AB2176" s="1">
        <f>A2176</f>
        <v>29063793</v>
      </c>
    </row>
    <row r="2177" spans="1:28" ht="15" x14ac:dyDescent="0.25">
      <c r="A2177" s="6">
        <v>29063800</v>
      </c>
      <c r="B2177" s="6" t="s">
        <v>2659</v>
      </c>
      <c r="C2177" s="6" t="s">
        <v>10</v>
      </c>
      <c r="D2177" s="6" t="s">
        <v>9</v>
      </c>
      <c r="E2177" s="6" t="s">
        <v>2469</v>
      </c>
      <c r="F2177" s="6" t="s">
        <v>2658</v>
      </c>
      <c r="G2177" s="6" t="s">
        <v>3</v>
      </c>
      <c r="H2177" s="6" t="s">
        <v>6</v>
      </c>
      <c r="I2177" s="5">
        <v>1</v>
      </c>
      <c r="J2177" s="6" t="s">
        <v>5</v>
      </c>
      <c r="K2177" s="6" t="s">
        <v>4</v>
      </c>
      <c r="L2177" s="7">
        <v>245</v>
      </c>
      <c r="M2177" s="6" t="s">
        <v>3</v>
      </c>
      <c r="N2177" s="5">
        <v>1</v>
      </c>
      <c r="O2177" s="1" t="str">
        <f>IFERROR(FIND("DRW ACY",B2177),"")</f>
        <v/>
      </c>
      <c r="P2177" s="1" t="str">
        <f>IF(O2177="","",O2177+6)</f>
        <v/>
      </c>
      <c r="Q2177" s="1">
        <f>LEN(B2177)</f>
        <v>23</v>
      </c>
      <c r="R2177" s="1" t="str">
        <f>IF(P2177="","",RIGHT(B2177,Q2177-P2177))</f>
        <v/>
      </c>
      <c r="U2177" cm="1">
        <f t="array" ref="U2177">MIN(IFERROR(FIND(_xlfn.SEQUENCE(10,,CHAR(48)),F2177),""))</f>
        <v>8</v>
      </c>
      <c r="V2177" s="1">
        <f>LEN(F2177)</f>
        <v>15</v>
      </c>
      <c r="W2177" s="1" t="str">
        <f>RIGHT(F2177,(V2177+1)-U2177)</f>
        <v>611_0438</v>
      </c>
      <c r="X2177" s="1" t="str">
        <f>LEFT(W2177,8)</f>
        <v>611_0438</v>
      </c>
      <c r="Y2177" s="1" t="str">
        <f>IF(E2177&lt;&gt;"",E2177,"A créer")</f>
        <v>2 G 1 E</v>
      </c>
      <c r="Z2177" s="2">
        <f>I2177</f>
        <v>1</v>
      </c>
      <c r="AA2177" s="1" t="str">
        <f>X2177&amp;" / "&amp;A2177</f>
        <v>611_0438 / 29063800</v>
      </c>
      <c r="AB2177" s="1">
        <f>A2177</f>
        <v>29063800</v>
      </c>
    </row>
    <row r="2178" spans="1:28" ht="15" x14ac:dyDescent="0.25">
      <c r="A2178" s="6">
        <v>29063807</v>
      </c>
      <c r="B2178" s="6" t="s">
        <v>2657</v>
      </c>
      <c r="C2178" s="6" t="s">
        <v>10</v>
      </c>
      <c r="D2178" s="6" t="s">
        <v>9</v>
      </c>
      <c r="E2178" s="6" t="s">
        <v>1180</v>
      </c>
      <c r="F2178" s="6" t="s">
        <v>2656</v>
      </c>
      <c r="G2178" s="6" t="s">
        <v>3</v>
      </c>
      <c r="H2178" s="6" t="s">
        <v>6</v>
      </c>
      <c r="I2178" s="5">
        <v>6</v>
      </c>
      <c r="J2178" s="6" t="s">
        <v>5</v>
      </c>
      <c r="K2178" s="6" t="s">
        <v>4</v>
      </c>
      <c r="L2178" s="7">
        <v>10.7</v>
      </c>
      <c r="M2178" s="6" t="s">
        <v>3</v>
      </c>
      <c r="N2178" s="5">
        <v>1</v>
      </c>
      <c r="O2178" s="1" t="str">
        <f>IFERROR(FIND("DRW ACY",B2178),"")</f>
        <v/>
      </c>
      <c r="P2178" s="1" t="str">
        <f>IF(O2178="","",O2178+6)</f>
        <v/>
      </c>
      <c r="Q2178" s="1">
        <f>LEN(B2178)</f>
        <v>29</v>
      </c>
      <c r="R2178" s="1" t="str">
        <f>IF(P2178="","",RIGHT(B2178,Q2178-P2178))</f>
        <v/>
      </c>
      <c r="U2178" cm="1">
        <f t="array" ref="U2178">MIN(IFERROR(FIND(_xlfn.SEQUENCE(10,,CHAR(48)),F2178),""))</f>
        <v>8</v>
      </c>
      <c r="V2178" s="1">
        <f>LEN(F2178)</f>
        <v>15</v>
      </c>
      <c r="W2178" s="1" t="str">
        <f>RIGHT(F2178,(V2178+1)-U2178)</f>
        <v>312_1250</v>
      </c>
      <c r="X2178" s="1" t="str">
        <f>LEFT(W2178,8)</f>
        <v>312_1250</v>
      </c>
      <c r="Y2178" s="1" t="str">
        <f>IF(E2178&lt;&gt;"",E2178,"A créer")</f>
        <v>2 F 4 B</v>
      </c>
      <c r="Z2178" s="2">
        <f>I2178</f>
        <v>6</v>
      </c>
      <c r="AA2178" s="1" t="str">
        <f>X2178&amp;" / "&amp;A2178</f>
        <v>312_1250 / 29063807</v>
      </c>
      <c r="AB2178" s="1">
        <f>A2178</f>
        <v>29063807</v>
      </c>
    </row>
    <row r="2179" spans="1:28" ht="15" x14ac:dyDescent="0.25">
      <c r="A2179" s="6">
        <v>29063809</v>
      </c>
      <c r="B2179" s="6" t="s">
        <v>2655</v>
      </c>
      <c r="C2179" s="6" t="s">
        <v>10</v>
      </c>
      <c r="D2179" s="6" t="s">
        <v>9</v>
      </c>
      <c r="E2179" s="6" t="s">
        <v>2654</v>
      </c>
      <c r="F2179" s="6" t="s">
        <v>2653</v>
      </c>
      <c r="G2179" s="6" t="s">
        <v>3</v>
      </c>
      <c r="H2179" s="6" t="s">
        <v>6</v>
      </c>
      <c r="I2179" s="5">
        <v>1</v>
      </c>
      <c r="J2179" s="6" t="s">
        <v>5</v>
      </c>
      <c r="K2179" s="6" t="s">
        <v>4</v>
      </c>
      <c r="L2179" s="7">
        <v>130</v>
      </c>
      <c r="M2179" s="6" t="s">
        <v>3</v>
      </c>
      <c r="N2179" s="5">
        <v>1</v>
      </c>
      <c r="O2179" s="1" t="str">
        <f>IFERROR(FIND("DRW ACY",B2179),"")</f>
        <v/>
      </c>
      <c r="P2179" s="1" t="str">
        <f>IF(O2179="","",O2179+6)</f>
        <v/>
      </c>
      <c r="Q2179" s="1">
        <f>LEN(B2179)</f>
        <v>27</v>
      </c>
      <c r="R2179" s="1" t="str">
        <f>IF(P2179="","",RIGHT(B2179,Q2179-P2179))</f>
        <v/>
      </c>
      <c r="U2179" cm="1">
        <f t="array" ref="U2179">MIN(IFERROR(FIND(_xlfn.SEQUENCE(10,,CHAR(48)),F2179),""))</f>
        <v>8</v>
      </c>
      <c r="V2179" s="1">
        <f>LEN(F2179)</f>
        <v>15</v>
      </c>
      <c r="W2179" s="1" t="str">
        <f>RIGHT(F2179,(V2179+1)-U2179)</f>
        <v>611_2376</v>
      </c>
      <c r="X2179" s="1" t="str">
        <f>LEFT(W2179,8)</f>
        <v>611_2376</v>
      </c>
      <c r="Y2179" s="1" t="str">
        <f>IF(E2179&lt;&gt;"",E2179,"A créer")</f>
        <v>2 G 8 J</v>
      </c>
      <c r="Z2179" s="2">
        <f>I2179</f>
        <v>1</v>
      </c>
      <c r="AA2179" s="1" t="str">
        <f>X2179&amp;" / "&amp;A2179</f>
        <v>611_2376 / 29063809</v>
      </c>
      <c r="AB2179" s="1">
        <f>A2179</f>
        <v>29063809</v>
      </c>
    </row>
    <row r="2180" spans="1:28" ht="15" x14ac:dyDescent="0.25">
      <c r="A2180" s="6">
        <v>29063823</v>
      </c>
      <c r="B2180" s="6" t="s">
        <v>2652</v>
      </c>
      <c r="C2180" s="6" t="s">
        <v>10</v>
      </c>
      <c r="D2180" s="6" t="s">
        <v>9</v>
      </c>
      <c r="E2180" s="6" t="s">
        <v>1163</v>
      </c>
      <c r="F2180" s="6" t="s">
        <v>2651</v>
      </c>
      <c r="G2180" s="6" t="s">
        <v>3</v>
      </c>
      <c r="H2180" s="6" t="s">
        <v>6</v>
      </c>
      <c r="I2180" s="5">
        <v>2</v>
      </c>
      <c r="J2180" s="6" t="s">
        <v>5</v>
      </c>
      <c r="K2180" s="6" t="s">
        <v>4</v>
      </c>
      <c r="L2180" s="7">
        <v>280</v>
      </c>
      <c r="M2180" s="6" t="s">
        <v>3</v>
      </c>
      <c r="N2180" s="5">
        <v>1</v>
      </c>
      <c r="O2180" s="1" t="str">
        <f>IFERROR(FIND("DRW ACY",B2180),"")</f>
        <v/>
      </c>
      <c r="P2180" s="1" t="str">
        <f>IF(O2180="","",O2180+6)</f>
        <v/>
      </c>
      <c r="Q2180" s="1">
        <f>LEN(B2180)</f>
        <v>24</v>
      </c>
      <c r="R2180" s="1" t="str">
        <f>IF(P2180="","",RIGHT(B2180,Q2180-P2180))</f>
        <v/>
      </c>
      <c r="U2180" cm="1">
        <f t="array" ref="U2180">MIN(IFERROR(FIND(_xlfn.SEQUENCE(10,,CHAR(48)),F2180),""))</f>
        <v>8</v>
      </c>
      <c r="V2180" s="1">
        <f>LEN(F2180)</f>
        <v>15</v>
      </c>
      <c r="W2180" s="1" t="str">
        <f>RIGHT(F2180,(V2180+1)-U2180)</f>
        <v>312_2254</v>
      </c>
      <c r="X2180" s="1" t="str">
        <f>LEFT(W2180,8)</f>
        <v>312_2254</v>
      </c>
      <c r="Y2180" s="1" t="str">
        <f>IF(E2180&lt;&gt;"",E2180,"A créer")</f>
        <v>2 D 2 B</v>
      </c>
      <c r="Z2180" s="2">
        <f>I2180</f>
        <v>2</v>
      </c>
      <c r="AA2180" s="1" t="str">
        <f>X2180&amp;" / "&amp;A2180</f>
        <v>312_2254 / 29063823</v>
      </c>
      <c r="AB2180" s="1">
        <f>A2180</f>
        <v>29063823</v>
      </c>
    </row>
    <row r="2181" spans="1:28" ht="15" x14ac:dyDescent="0.25">
      <c r="A2181" s="6">
        <v>29063870</v>
      </c>
      <c r="B2181" s="6" t="s">
        <v>2650</v>
      </c>
      <c r="C2181" s="6" t="s">
        <v>10</v>
      </c>
      <c r="D2181" s="6" t="s">
        <v>9</v>
      </c>
      <c r="E2181" s="6" t="s">
        <v>2064</v>
      </c>
      <c r="F2181" s="6" t="s">
        <v>2649</v>
      </c>
      <c r="G2181" s="6" t="s">
        <v>3</v>
      </c>
      <c r="H2181" s="6" t="s">
        <v>6</v>
      </c>
      <c r="I2181" s="5">
        <v>32</v>
      </c>
      <c r="J2181" s="6" t="s">
        <v>5</v>
      </c>
      <c r="K2181" s="6" t="s">
        <v>4</v>
      </c>
      <c r="L2181" s="7">
        <v>16</v>
      </c>
      <c r="M2181" s="6" t="s">
        <v>3</v>
      </c>
      <c r="N2181" s="5">
        <v>1</v>
      </c>
      <c r="O2181" s="1" t="str">
        <f>IFERROR(FIND("DRW ACY",B2181),"")</f>
        <v/>
      </c>
      <c r="P2181" s="1" t="str">
        <f>IF(O2181="","",O2181+6)</f>
        <v/>
      </c>
      <c r="Q2181" s="1">
        <f>LEN(B2181)</f>
        <v>34</v>
      </c>
      <c r="R2181" s="1" t="str">
        <f>IF(P2181="","",RIGHT(B2181,Q2181-P2181))</f>
        <v/>
      </c>
      <c r="U2181" cm="1">
        <f t="array" ref="U2181">MIN(IFERROR(FIND(_xlfn.SEQUENCE(10,,CHAR(48)),F2181),""))</f>
        <v>8</v>
      </c>
      <c r="V2181" s="1">
        <f>LEN(F2181)</f>
        <v>15</v>
      </c>
      <c r="W2181" s="1" t="str">
        <f>RIGHT(F2181,(V2181+1)-U2181)</f>
        <v>611_2960</v>
      </c>
      <c r="X2181" s="1" t="str">
        <f>LEFT(W2181,8)</f>
        <v>611_2960</v>
      </c>
      <c r="Y2181" s="1" t="str">
        <f>IF(E2181&lt;&gt;"",E2181,"A créer")</f>
        <v>2 F 4 G</v>
      </c>
      <c r="Z2181" s="2">
        <f>I2181</f>
        <v>32</v>
      </c>
      <c r="AA2181" s="1" t="str">
        <f>X2181&amp;" / "&amp;A2181</f>
        <v>611_2960 / 29063870</v>
      </c>
      <c r="AB2181" s="1">
        <f>A2181</f>
        <v>29063870</v>
      </c>
    </row>
    <row r="2182" spans="1:28" ht="15" x14ac:dyDescent="0.25">
      <c r="A2182" s="6">
        <v>29064060</v>
      </c>
      <c r="B2182" s="6" t="s">
        <v>2648</v>
      </c>
      <c r="C2182" s="6" t="s">
        <v>10</v>
      </c>
      <c r="D2182" s="6" t="s">
        <v>9</v>
      </c>
      <c r="E2182" s="6" t="s">
        <v>2647</v>
      </c>
      <c r="F2182" s="6" t="s">
        <v>2646</v>
      </c>
      <c r="G2182" s="6" t="s">
        <v>3</v>
      </c>
      <c r="H2182" s="6" t="s">
        <v>6</v>
      </c>
      <c r="I2182" s="5">
        <v>1</v>
      </c>
      <c r="J2182" s="6" t="s">
        <v>5</v>
      </c>
      <c r="K2182" s="6" t="s">
        <v>4</v>
      </c>
      <c r="L2182" s="7">
        <v>175</v>
      </c>
      <c r="M2182" s="6" t="s">
        <v>3</v>
      </c>
      <c r="N2182" s="5">
        <v>1</v>
      </c>
      <c r="O2182" s="1" t="str">
        <f>IFERROR(FIND("DRW ACY",B2182),"")</f>
        <v/>
      </c>
      <c r="P2182" s="1" t="str">
        <f>IF(O2182="","",O2182+6)</f>
        <v/>
      </c>
      <c r="Q2182" s="1">
        <f>LEN(B2182)</f>
        <v>25</v>
      </c>
      <c r="R2182" s="1" t="str">
        <f>IF(P2182="","",RIGHT(B2182,Q2182-P2182))</f>
        <v/>
      </c>
      <c r="U2182" cm="1">
        <f t="array" ref="U2182">MIN(IFERROR(FIND(_xlfn.SEQUENCE(10,,CHAR(48)),F2182),""))</f>
        <v>8</v>
      </c>
      <c r="V2182" s="1">
        <f>LEN(F2182)</f>
        <v>15</v>
      </c>
      <c r="W2182" s="1" t="str">
        <f>RIGHT(F2182,(V2182+1)-U2182)</f>
        <v>312_2801</v>
      </c>
      <c r="X2182" s="1" t="str">
        <f>LEFT(W2182,8)</f>
        <v>312_2801</v>
      </c>
      <c r="Y2182" s="1" t="str">
        <f>IF(E2182&lt;&gt;"",E2182,"A créer")</f>
        <v>2 C 3 H</v>
      </c>
      <c r="Z2182" s="2">
        <f>I2182</f>
        <v>1</v>
      </c>
      <c r="AA2182" s="1" t="str">
        <f>X2182&amp;" / "&amp;A2182</f>
        <v>312_2801 / 29064060</v>
      </c>
      <c r="AB2182" s="1">
        <f>A2182</f>
        <v>29064060</v>
      </c>
    </row>
    <row r="2183" spans="1:28" ht="15" x14ac:dyDescent="0.25">
      <c r="A2183" s="6">
        <v>29064076</v>
      </c>
      <c r="B2183" s="6" t="s">
        <v>2645</v>
      </c>
      <c r="C2183" s="6" t="s">
        <v>10</v>
      </c>
      <c r="D2183" s="6" t="s">
        <v>9</v>
      </c>
      <c r="E2183" s="6" t="s">
        <v>1396</v>
      </c>
      <c r="F2183" s="6" t="s">
        <v>2644</v>
      </c>
      <c r="G2183" s="6" t="s">
        <v>3</v>
      </c>
      <c r="H2183" s="6" t="s">
        <v>6</v>
      </c>
      <c r="I2183" s="5">
        <v>3</v>
      </c>
      <c r="J2183" s="6" t="s">
        <v>5</v>
      </c>
      <c r="K2183" s="6" t="s">
        <v>4</v>
      </c>
      <c r="L2183" s="7">
        <v>130</v>
      </c>
      <c r="M2183" s="6" t="s">
        <v>3</v>
      </c>
      <c r="N2183" s="5">
        <v>1</v>
      </c>
      <c r="O2183" s="1" t="str">
        <f>IFERROR(FIND("DRW ACY",B2183),"")</f>
        <v/>
      </c>
      <c r="P2183" s="1" t="str">
        <f>IF(O2183="","",O2183+6)</f>
        <v/>
      </c>
      <c r="Q2183" s="1">
        <f>LEN(B2183)</f>
        <v>26</v>
      </c>
      <c r="R2183" s="1" t="str">
        <f>IF(P2183="","",RIGHT(B2183,Q2183-P2183))</f>
        <v/>
      </c>
      <c r="U2183" cm="1">
        <f t="array" ref="U2183">MIN(IFERROR(FIND(_xlfn.SEQUENCE(10,,CHAR(48)),F2183),""))</f>
        <v>8</v>
      </c>
      <c r="V2183" s="1">
        <f>LEN(F2183)</f>
        <v>15</v>
      </c>
      <c r="W2183" s="1" t="str">
        <f>RIGHT(F2183,(V2183+1)-U2183)</f>
        <v>611_1161</v>
      </c>
      <c r="X2183" s="1" t="str">
        <f>LEFT(W2183,8)</f>
        <v>611_1161</v>
      </c>
      <c r="Y2183" s="1" t="str">
        <f>IF(E2183&lt;&gt;"",E2183,"A créer")</f>
        <v>2 H 3 F</v>
      </c>
      <c r="Z2183" s="2">
        <f>I2183</f>
        <v>3</v>
      </c>
      <c r="AA2183" s="1" t="str">
        <f>X2183&amp;" / "&amp;A2183</f>
        <v>611_1161 / 29064076</v>
      </c>
      <c r="AB2183" s="1">
        <f>A2183</f>
        <v>29064076</v>
      </c>
    </row>
    <row r="2184" spans="1:28" ht="15" x14ac:dyDescent="0.25">
      <c r="A2184" s="6">
        <v>29064078</v>
      </c>
      <c r="B2184" s="6" t="s">
        <v>2643</v>
      </c>
      <c r="C2184" s="6" t="s">
        <v>10</v>
      </c>
      <c r="D2184" s="6" t="s">
        <v>9</v>
      </c>
      <c r="E2184" s="6" t="s">
        <v>1396</v>
      </c>
      <c r="F2184" s="6" t="s">
        <v>2642</v>
      </c>
      <c r="G2184" s="6" t="s">
        <v>3</v>
      </c>
      <c r="H2184" s="6" t="s">
        <v>6</v>
      </c>
      <c r="I2184" s="5">
        <v>0</v>
      </c>
      <c r="J2184" s="6" t="s">
        <v>5</v>
      </c>
      <c r="K2184" s="6" t="s">
        <v>4</v>
      </c>
      <c r="L2184" s="7">
        <v>150</v>
      </c>
      <c r="M2184" s="6" t="s">
        <v>3</v>
      </c>
      <c r="N2184" s="5">
        <v>1</v>
      </c>
      <c r="O2184" s="1" t="str">
        <f>IFERROR(FIND("DRW ACY",B2184),"")</f>
        <v/>
      </c>
      <c r="P2184" s="1" t="str">
        <f>IF(O2184="","",O2184+6)</f>
        <v/>
      </c>
      <c r="Q2184" s="1">
        <f>LEN(B2184)</f>
        <v>28</v>
      </c>
      <c r="R2184" s="1" t="str">
        <f>IF(P2184="","",RIGHT(B2184,Q2184-P2184))</f>
        <v/>
      </c>
      <c r="U2184" cm="1">
        <f t="array" ref="U2184">MIN(IFERROR(FIND(_xlfn.SEQUENCE(10,,CHAR(48)),F2184),""))</f>
        <v>8</v>
      </c>
      <c r="V2184" s="1">
        <f>LEN(F2184)</f>
        <v>15</v>
      </c>
      <c r="W2184" s="1" t="str">
        <f>RIGHT(F2184,(V2184+1)-U2184)</f>
        <v>611_1160</v>
      </c>
      <c r="X2184" s="1" t="str">
        <f>LEFT(W2184,8)</f>
        <v>611_1160</v>
      </c>
      <c r="Y2184" s="1" t="str">
        <f>IF(E2184&lt;&gt;"",E2184,"A créer")</f>
        <v>2 H 3 F</v>
      </c>
      <c r="Z2184" s="2">
        <f>I2184</f>
        <v>0</v>
      </c>
      <c r="AA2184" s="1" t="str">
        <f>X2184&amp;" / "&amp;A2184</f>
        <v>611_1160 / 29064078</v>
      </c>
      <c r="AB2184" s="1">
        <f>A2184</f>
        <v>29064078</v>
      </c>
    </row>
    <row r="2185" spans="1:28" ht="15" x14ac:dyDescent="0.25">
      <c r="A2185" s="6">
        <v>29064112</v>
      </c>
      <c r="B2185" s="6" t="s">
        <v>2641</v>
      </c>
      <c r="C2185" s="6" t="s">
        <v>10</v>
      </c>
      <c r="D2185" s="6" t="s">
        <v>9</v>
      </c>
      <c r="E2185" s="6" t="s">
        <v>912</v>
      </c>
      <c r="F2185" s="6" t="s">
        <v>2640</v>
      </c>
      <c r="G2185" s="6" t="s">
        <v>3</v>
      </c>
      <c r="H2185" s="6" t="s">
        <v>6</v>
      </c>
      <c r="I2185" s="5">
        <v>5</v>
      </c>
      <c r="J2185" s="6" t="s">
        <v>5</v>
      </c>
      <c r="K2185" s="6" t="s">
        <v>4</v>
      </c>
      <c r="L2185" s="7">
        <v>140</v>
      </c>
      <c r="M2185" s="6" t="s">
        <v>3</v>
      </c>
      <c r="N2185" s="5">
        <v>1</v>
      </c>
      <c r="O2185" s="1" t="str">
        <f>IFERROR(FIND("DRW ACY",B2185),"")</f>
        <v/>
      </c>
      <c r="P2185" s="1" t="str">
        <f>IF(O2185="","",O2185+6)</f>
        <v/>
      </c>
      <c r="Q2185" s="1">
        <f>LEN(B2185)</f>
        <v>26</v>
      </c>
      <c r="R2185" s="1" t="str">
        <f>IF(P2185="","",RIGHT(B2185,Q2185-P2185))</f>
        <v/>
      </c>
      <c r="U2185" cm="1">
        <f t="array" ref="U2185">MIN(IFERROR(FIND(_xlfn.SEQUENCE(10,,CHAR(48)),F2185),""))</f>
        <v>8</v>
      </c>
      <c r="V2185" s="1">
        <f>LEN(F2185)</f>
        <v>15</v>
      </c>
      <c r="W2185" s="1" t="str">
        <f>RIGHT(F2185,(V2185+1)-U2185)</f>
        <v>611_1249</v>
      </c>
      <c r="X2185" s="1" t="str">
        <f>LEFT(W2185,8)</f>
        <v>611_1249</v>
      </c>
      <c r="Y2185" s="1" t="str">
        <f>IF(E2185&lt;&gt;"",E2185,"A créer")</f>
        <v>2 H 2 M</v>
      </c>
      <c r="Z2185" s="2">
        <f>I2185</f>
        <v>5</v>
      </c>
      <c r="AA2185" s="1" t="str">
        <f>X2185&amp;" / "&amp;A2185</f>
        <v>611_1249 / 29064112</v>
      </c>
      <c r="AB2185" s="1">
        <f>A2185</f>
        <v>29064112</v>
      </c>
    </row>
    <row r="2186" spans="1:28" ht="15" x14ac:dyDescent="0.25">
      <c r="A2186" s="6">
        <v>29064208</v>
      </c>
      <c r="B2186" s="6" t="s">
        <v>2639</v>
      </c>
      <c r="C2186" s="6" t="s">
        <v>10</v>
      </c>
      <c r="D2186" s="6" t="s">
        <v>9</v>
      </c>
      <c r="E2186" s="6" t="s">
        <v>646</v>
      </c>
      <c r="F2186" s="6" t="s">
        <v>2638</v>
      </c>
      <c r="G2186" s="6" t="s">
        <v>3</v>
      </c>
      <c r="H2186" s="6" t="s">
        <v>6</v>
      </c>
      <c r="I2186" s="5">
        <v>8</v>
      </c>
      <c r="J2186" s="6" t="s">
        <v>5</v>
      </c>
      <c r="K2186" s="6" t="s">
        <v>4</v>
      </c>
      <c r="L2186" s="7">
        <v>30</v>
      </c>
      <c r="M2186" s="6" t="s">
        <v>3</v>
      </c>
      <c r="N2186" s="5">
        <v>1</v>
      </c>
      <c r="O2186" s="1" t="str">
        <f>IFERROR(FIND("DRW ACY",B2186),"")</f>
        <v/>
      </c>
      <c r="P2186" s="1" t="str">
        <f>IF(O2186="","",O2186+6)</f>
        <v/>
      </c>
      <c r="Q2186" s="1">
        <f>LEN(B2186)</f>
        <v>38</v>
      </c>
      <c r="R2186" s="1" t="str">
        <f>IF(P2186="","",RIGHT(B2186,Q2186-P2186))</f>
        <v/>
      </c>
      <c r="U2186" cm="1">
        <f t="array" ref="U2186">MIN(IFERROR(FIND(_xlfn.SEQUENCE(10,,CHAR(48)),F2186),""))</f>
        <v>8</v>
      </c>
      <c r="V2186" s="1">
        <f>LEN(F2186)</f>
        <v>15</v>
      </c>
      <c r="W2186" s="1" t="str">
        <f>RIGHT(F2186,(V2186+1)-U2186)</f>
        <v>312_1728</v>
      </c>
      <c r="X2186" s="1" t="str">
        <f>LEFT(W2186,8)</f>
        <v>312_1728</v>
      </c>
      <c r="Y2186" s="1" t="str">
        <f>IF(E2186&lt;&gt;"",E2186,"A créer")</f>
        <v>2 B 2 H</v>
      </c>
      <c r="Z2186" s="2">
        <f>I2186</f>
        <v>8</v>
      </c>
      <c r="AA2186" s="1" t="str">
        <f>X2186&amp;" / "&amp;A2186</f>
        <v>312_1728 / 29064208</v>
      </c>
      <c r="AB2186" s="1">
        <f>A2186</f>
        <v>29064208</v>
      </c>
    </row>
    <row r="2187" spans="1:28" ht="15" x14ac:dyDescent="0.25">
      <c r="A2187" s="6">
        <v>29064229</v>
      </c>
      <c r="B2187" s="6" t="s">
        <v>2637</v>
      </c>
      <c r="C2187" s="6" t="s">
        <v>10</v>
      </c>
      <c r="D2187" s="6" t="s">
        <v>9</v>
      </c>
      <c r="E2187" s="6" t="s">
        <v>2636</v>
      </c>
      <c r="F2187" s="6" t="s">
        <v>2635</v>
      </c>
      <c r="G2187" s="6" t="s">
        <v>3</v>
      </c>
      <c r="H2187" s="6" t="s">
        <v>6</v>
      </c>
      <c r="I2187" s="5">
        <v>5</v>
      </c>
      <c r="J2187" s="6" t="s">
        <v>5</v>
      </c>
      <c r="K2187" s="6" t="s">
        <v>4</v>
      </c>
      <c r="L2187" s="7">
        <v>67</v>
      </c>
      <c r="M2187" s="6" t="s">
        <v>3</v>
      </c>
      <c r="N2187" s="5">
        <v>1</v>
      </c>
      <c r="O2187" s="1" t="str">
        <f>IFERROR(FIND("DRW ACY",B2187),"")</f>
        <v/>
      </c>
      <c r="P2187" s="1" t="str">
        <f>IF(O2187="","",O2187+6)</f>
        <v/>
      </c>
      <c r="Q2187" s="1">
        <f>LEN(B2187)</f>
        <v>26</v>
      </c>
      <c r="R2187" s="1" t="str">
        <f>IF(P2187="","",RIGHT(B2187,Q2187-P2187))</f>
        <v/>
      </c>
      <c r="U2187" cm="1">
        <f t="array" ref="U2187">MIN(IFERROR(FIND(_xlfn.SEQUENCE(10,,CHAR(48)),F2187),""))</f>
        <v>8</v>
      </c>
      <c r="V2187" s="1">
        <f>LEN(F2187)</f>
        <v>15</v>
      </c>
      <c r="W2187" s="1" t="str">
        <f>RIGHT(F2187,(V2187+1)-U2187)</f>
        <v>611_3130</v>
      </c>
      <c r="X2187" s="1" t="str">
        <f>LEFT(W2187,8)</f>
        <v>611_3130</v>
      </c>
      <c r="Y2187" s="1" t="str">
        <f>IF(E2187&lt;&gt;"",E2187,"A créer")</f>
        <v>2 F 2 D</v>
      </c>
      <c r="Z2187" s="2">
        <f>I2187</f>
        <v>5</v>
      </c>
      <c r="AA2187" s="1" t="str">
        <f>X2187&amp;" / "&amp;A2187</f>
        <v>611_3130 / 29064229</v>
      </c>
      <c r="AB2187" s="1">
        <f>A2187</f>
        <v>29064229</v>
      </c>
    </row>
    <row r="2188" spans="1:28" ht="15" x14ac:dyDescent="0.25">
      <c r="A2188" s="6">
        <v>29063576</v>
      </c>
      <c r="B2188" s="6" t="s">
        <v>2634</v>
      </c>
      <c r="C2188" s="6" t="s">
        <v>10</v>
      </c>
      <c r="D2188" s="6" t="s">
        <v>9</v>
      </c>
      <c r="E2188" s="6" t="s">
        <v>2633</v>
      </c>
      <c r="F2188" s="6" t="s">
        <v>2632</v>
      </c>
      <c r="G2188" s="6" t="s">
        <v>3</v>
      </c>
      <c r="H2188" s="6" t="s">
        <v>6</v>
      </c>
      <c r="I2188" s="5">
        <v>29</v>
      </c>
      <c r="J2188" s="6" t="s">
        <v>5</v>
      </c>
      <c r="K2188" s="6" t="s">
        <v>4</v>
      </c>
      <c r="L2188" s="7">
        <v>7.5</v>
      </c>
      <c r="M2188" s="6" t="s">
        <v>3</v>
      </c>
      <c r="N2188" s="5">
        <v>1</v>
      </c>
      <c r="O2188" s="1" t="str">
        <f>IFERROR(FIND("DRW ACY",B2188),"")</f>
        <v/>
      </c>
      <c r="P2188" s="1" t="str">
        <f>IF(O2188="","",O2188+6)</f>
        <v/>
      </c>
      <c r="Q2188" s="1">
        <f>LEN(B2188)</f>
        <v>14</v>
      </c>
      <c r="R2188" s="1" t="str">
        <f>IF(P2188="","",RIGHT(B2188,Q2188-P2188))</f>
        <v/>
      </c>
      <c r="U2188" cm="1">
        <f t="array" ref="U2188">MIN(IFERROR(FIND(_xlfn.SEQUENCE(10,,CHAR(48)),F2188),""))</f>
        <v>8</v>
      </c>
      <c r="V2188" s="1">
        <f>LEN(F2188)</f>
        <v>15</v>
      </c>
      <c r="W2188" s="1" t="str">
        <f>RIGHT(F2188,(V2188+1)-U2188)</f>
        <v>611_1707</v>
      </c>
      <c r="X2188" s="1" t="str">
        <f>LEFT(W2188,8)</f>
        <v>611_1707</v>
      </c>
      <c r="Y2188" s="1" t="str">
        <f>IF(E2188&lt;&gt;"",E2188,"A créer")</f>
        <v>1 A 12 F</v>
      </c>
      <c r="Z2188" s="2">
        <f>I2188</f>
        <v>29</v>
      </c>
      <c r="AA2188" s="1" t="str">
        <f>X2188&amp;" / "&amp;A2188</f>
        <v>611_1707 / 29063576</v>
      </c>
      <c r="AB2188" s="1">
        <f>A2188</f>
        <v>29063576</v>
      </c>
    </row>
    <row r="2189" spans="1:28" ht="15" x14ac:dyDescent="0.25">
      <c r="A2189" s="6">
        <v>29064349</v>
      </c>
      <c r="B2189" s="6" t="s">
        <v>2631</v>
      </c>
      <c r="C2189" s="6" t="s">
        <v>10</v>
      </c>
      <c r="D2189" s="6" t="s">
        <v>9</v>
      </c>
      <c r="E2189" s="6" t="s">
        <v>559</v>
      </c>
      <c r="F2189" s="6" t="s">
        <v>2630</v>
      </c>
      <c r="G2189" s="6" t="s">
        <v>3</v>
      </c>
      <c r="H2189" s="6" t="s">
        <v>6</v>
      </c>
      <c r="I2189" s="5">
        <v>2</v>
      </c>
      <c r="J2189" s="6" t="s">
        <v>5</v>
      </c>
      <c r="K2189" s="6" t="s">
        <v>4</v>
      </c>
      <c r="L2189" s="7">
        <v>65</v>
      </c>
      <c r="M2189" s="6" t="s">
        <v>3</v>
      </c>
      <c r="N2189" s="5">
        <v>1</v>
      </c>
      <c r="O2189" s="1" t="str">
        <f>IFERROR(FIND("DRW ACY",B2189),"")</f>
        <v/>
      </c>
      <c r="P2189" s="1" t="str">
        <f>IF(O2189="","",O2189+6)</f>
        <v/>
      </c>
      <c r="Q2189" s="1">
        <f>LEN(B2189)</f>
        <v>26</v>
      </c>
      <c r="R2189" s="1" t="str">
        <f>IF(P2189="","",RIGHT(B2189,Q2189-P2189))</f>
        <v/>
      </c>
      <c r="U2189" cm="1">
        <f t="array" ref="U2189">MIN(IFERROR(FIND(_xlfn.SEQUENCE(10,,CHAR(48)),F2189),""))</f>
        <v>8</v>
      </c>
      <c r="V2189" s="1">
        <f>LEN(F2189)</f>
        <v>15</v>
      </c>
      <c r="W2189" s="1" t="str">
        <f>RIGHT(F2189,(V2189+1)-U2189)</f>
        <v>312_2914</v>
      </c>
      <c r="X2189" s="1" t="str">
        <f>LEFT(W2189,8)</f>
        <v>312_2914</v>
      </c>
      <c r="Y2189" s="1" t="str">
        <f>IF(E2189&lt;&gt;"",E2189,"A créer")</f>
        <v>2 D 13 F</v>
      </c>
      <c r="Z2189" s="2">
        <f>I2189</f>
        <v>2</v>
      </c>
      <c r="AA2189" s="1" t="str">
        <f>X2189&amp;" / "&amp;A2189</f>
        <v>312_2914 / 29064349</v>
      </c>
      <c r="AB2189" s="1">
        <f>A2189</f>
        <v>29064349</v>
      </c>
    </row>
    <row r="2190" spans="1:28" ht="15" x14ac:dyDescent="0.25">
      <c r="A2190" s="6">
        <v>29064351</v>
      </c>
      <c r="B2190" s="6" t="s">
        <v>2629</v>
      </c>
      <c r="C2190" s="6" t="s">
        <v>10</v>
      </c>
      <c r="D2190" s="6" t="s">
        <v>9</v>
      </c>
      <c r="E2190" s="6" t="s">
        <v>311</v>
      </c>
      <c r="F2190" s="6" t="s">
        <v>2628</v>
      </c>
      <c r="G2190" s="6" t="s">
        <v>3</v>
      </c>
      <c r="H2190" s="6" t="s">
        <v>6</v>
      </c>
      <c r="I2190" s="5">
        <v>3</v>
      </c>
      <c r="J2190" s="6" t="s">
        <v>5</v>
      </c>
      <c r="K2190" s="6" t="s">
        <v>4</v>
      </c>
      <c r="L2190" s="7">
        <v>240</v>
      </c>
      <c r="M2190" s="6" t="s">
        <v>3</v>
      </c>
      <c r="N2190" s="5">
        <v>1</v>
      </c>
      <c r="O2190" s="1" t="str">
        <f>IFERROR(FIND("DRW ACY",B2190),"")</f>
        <v/>
      </c>
      <c r="P2190" s="1" t="str">
        <f>IF(O2190="","",O2190+6)</f>
        <v/>
      </c>
      <c r="Q2190" s="1">
        <f>LEN(B2190)</f>
        <v>36</v>
      </c>
      <c r="R2190" s="1" t="str">
        <f>IF(P2190="","",RIGHT(B2190,Q2190-P2190))</f>
        <v/>
      </c>
      <c r="U2190" cm="1">
        <f t="array" ref="U2190">MIN(IFERROR(FIND(_xlfn.SEQUENCE(10,,CHAR(48)),F2190),""))</f>
        <v>8</v>
      </c>
      <c r="V2190" s="1">
        <f>LEN(F2190)</f>
        <v>15</v>
      </c>
      <c r="W2190" s="1" t="str">
        <f>RIGHT(F2190,(V2190+1)-U2190)</f>
        <v>811_0264</v>
      </c>
      <c r="X2190" s="1" t="str">
        <f>LEFT(W2190,8)</f>
        <v>811_0264</v>
      </c>
      <c r="Y2190" s="1" t="str">
        <f>IF(E2190&lt;&gt;"",E2190,"A créer")</f>
        <v>2 H 2 I</v>
      </c>
      <c r="Z2190" s="2">
        <f>I2190</f>
        <v>3</v>
      </c>
      <c r="AA2190" s="1" t="str">
        <f>X2190&amp;" / "&amp;A2190</f>
        <v>811_0264 / 29064351</v>
      </c>
      <c r="AB2190" s="1">
        <f>A2190</f>
        <v>29064351</v>
      </c>
    </row>
    <row r="2191" spans="1:28" ht="15" x14ac:dyDescent="0.25">
      <c r="A2191" s="6">
        <v>29064357</v>
      </c>
      <c r="B2191" s="6" t="s">
        <v>2627</v>
      </c>
      <c r="C2191" s="6" t="s">
        <v>10</v>
      </c>
      <c r="D2191" s="6" t="s">
        <v>9</v>
      </c>
      <c r="E2191" s="6" t="s">
        <v>2626</v>
      </c>
      <c r="F2191" s="6" t="s">
        <v>2625</v>
      </c>
      <c r="G2191" s="6" t="s">
        <v>3</v>
      </c>
      <c r="H2191" s="6" t="s">
        <v>6</v>
      </c>
      <c r="I2191" s="5">
        <v>5</v>
      </c>
      <c r="J2191" s="6" t="s">
        <v>5</v>
      </c>
      <c r="K2191" s="6" t="s">
        <v>4</v>
      </c>
      <c r="L2191" s="7">
        <v>80</v>
      </c>
      <c r="M2191" s="6" t="s">
        <v>3</v>
      </c>
      <c r="N2191" s="5">
        <v>1</v>
      </c>
      <c r="O2191" s="1" t="str">
        <f>IFERROR(FIND("DRW ACY",B2191),"")</f>
        <v/>
      </c>
      <c r="P2191" s="1" t="str">
        <f>IF(O2191="","",O2191+6)</f>
        <v/>
      </c>
      <c r="Q2191" s="1">
        <f>LEN(B2191)</f>
        <v>28</v>
      </c>
      <c r="R2191" s="1" t="str">
        <f>IF(P2191="","",RIGHT(B2191,Q2191-P2191))</f>
        <v/>
      </c>
      <c r="U2191" cm="1">
        <f t="array" ref="U2191">MIN(IFERROR(FIND(_xlfn.SEQUENCE(10,,CHAR(48)),F2191),""))</f>
        <v>8</v>
      </c>
      <c r="V2191" s="1">
        <f>LEN(F2191)</f>
        <v>15</v>
      </c>
      <c r="W2191" s="1" t="str">
        <f>RIGHT(F2191,(V2191+1)-U2191)</f>
        <v>312_0522</v>
      </c>
      <c r="X2191" s="1" t="str">
        <f>LEFT(W2191,8)</f>
        <v>312_0522</v>
      </c>
      <c r="Y2191" s="1" t="str">
        <f>IF(E2191&lt;&gt;"",E2191,"A créer")</f>
        <v>2 B 2 G</v>
      </c>
      <c r="Z2191" s="2">
        <f>I2191</f>
        <v>5</v>
      </c>
      <c r="AA2191" s="1" t="str">
        <f>X2191&amp;" / "&amp;A2191</f>
        <v>312_0522 / 29064357</v>
      </c>
      <c r="AB2191" s="1">
        <f>A2191</f>
        <v>29064357</v>
      </c>
    </row>
    <row r="2192" spans="1:28" ht="15" x14ac:dyDescent="0.25">
      <c r="A2192" s="6">
        <v>29064358</v>
      </c>
      <c r="B2192" s="6" t="s">
        <v>2624</v>
      </c>
      <c r="C2192" s="6" t="s">
        <v>10</v>
      </c>
      <c r="D2192" s="6" t="s">
        <v>9</v>
      </c>
      <c r="E2192" s="6" t="s">
        <v>1183</v>
      </c>
      <c r="F2192" s="6" t="s">
        <v>2623</v>
      </c>
      <c r="G2192" s="6" t="s">
        <v>3</v>
      </c>
      <c r="H2192" s="6" t="s">
        <v>6</v>
      </c>
      <c r="I2192" s="5">
        <v>2</v>
      </c>
      <c r="J2192" s="6" t="s">
        <v>5</v>
      </c>
      <c r="K2192" s="6" t="s">
        <v>4</v>
      </c>
      <c r="L2192" s="7">
        <v>48</v>
      </c>
      <c r="M2192" s="6" t="s">
        <v>3</v>
      </c>
      <c r="N2192" s="5">
        <v>1</v>
      </c>
      <c r="O2192" s="1" t="str">
        <f>IFERROR(FIND("DRW ACY",B2192),"")</f>
        <v/>
      </c>
      <c r="P2192" s="1" t="str">
        <f>IF(O2192="","",O2192+6)</f>
        <v/>
      </c>
      <c r="Q2192" s="1">
        <f>LEN(B2192)</f>
        <v>39</v>
      </c>
      <c r="R2192" s="1" t="str">
        <f>IF(P2192="","",RIGHT(B2192,Q2192-P2192))</f>
        <v/>
      </c>
      <c r="U2192" cm="1">
        <f t="array" ref="U2192">MIN(IFERROR(FIND(_xlfn.SEQUENCE(10,,CHAR(48)),F2192),""))</f>
        <v>8</v>
      </c>
      <c r="V2192" s="1">
        <f>LEN(F2192)</f>
        <v>15</v>
      </c>
      <c r="W2192" s="1" t="str">
        <f>RIGHT(F2192,(V2192+1)-U2192)</f>
        <v>611_1513</v>
      </c>
      <c r="X2192" s="1" t="str">
        <f>LEFT(W2192,8)</f>
        <v>611_1513</v>
      </c>
      <c r="Y2192" s="1" t="str">
        <f>IF(E2192&lt;&gt;"",E2192,"A créer")</f>
        <v>2 F 5 A</v>
      </c>
      <c r="Z2192" s="2">
        <f>I2192</f>
        <v>2</v>
      </c>
      <c r="AA2192" s="1" t="str">
        <f>X2192&amp;" / "&amp;A2192</f>
        <v>611_1513 / 29064358</v>
      </c>
      <c r="AB2192" s="1">
        <f>A2192</f>
        <v>29064358</v>
      </c>
    </row>
    <row r="2193" spans="1:28" ht="15" x14ac:dyDescent="0.25">
      <c r="A2193" s="6">
        <v>29064361</v>
      </c>
      <c r="B2193" s="6" t="s">
        <v>2622</v>
      </c>
      <c r="C2193" s="6" t="s">
        <v>10</v>
      </c>
      <c r="D2193" s="6" t="s">
        <v>9</v>
      </c>
      <c r="E2193" s="6" t="s">
        <v>791</v>
      </c>
      <c r="F2193" s="6" t="s">
        <v>2621</v>
      </c>
      <c r="G2193" s="6" t="s">
        <v>3</v>
      </c>
      <c r="H2193" s="6" t="s">
        <v>6</v>
      </c>
      <c r="I2193" s="5">
        <v>1</v>
      </c>
      <c r="J2193" s="6" t="s">
        <v>5</v>
      </c>
      <c r="K2193" s="6" t="s">
        <v>4</v>
      </c>
      <c r="L2193" s="7">
        <v>190</v>
      </c>
      <c r="M2193" s="6" t="s">
        <v>3</v>
      </c>
      <c r="N2193" s="5">
        <v>1</v>
      </c>
      <c r="O2193" s="1" t="str">
        <f>IFERROR(FIND("DRW ACY",B2193),"")</f>
        <v/>
      </c>
      <c r="P2193" s="1" t="str">
        <f>IF(O2193="","",O2193+6)</f>
        <v/>
      </c>
      <c r="Q2193" s="1">
        <f>LEN(B2193)</f>
        <v>32</v>
      </c>
      <c r="R2193" s="1" t="str">
        <f>IF(P2193="","",RIGHT(B2193,Q2193-P2193))</f>
        <v/>
      </c>
      <c r="U2193" cm="1">
        <f t="array" ref="U2193">MIN(IFERROR(FIND(_xlfn.SEQUENCE(10,,CHAR(48)),F2193),""))</f>
        <v>8</v>
      </c>
      <c r="V2193" s="1">
        <f>LEN(F2193)</f>
        <v>15</v>
      </c>
      <c r="W2193" s="1" t="str">
        <f>RIGHT(F2193,(V2193+1)-U2193)</f>
        <v>611_3013</v>
      </c>
      <c r="X2193" s="1" t="str">
        <f>LEFT(W2193,8)</f>
        <v>611_3013</v>
      </c>
      <c r="Y2193" s="1" t="str">
        <f>IF(E2193&lt;&gt;"",E2193,"A créer")</f>
        <v>2 H 5 I</v>
      </c>
      <c r="Z2193" s="2">
        <f>I2193</f>
        <v>1</v>
      </c>
      <c r="AA2193" s="1" t="str">
        <f>X2193&amp;" / "&amp;A2193</f>
        <v>611_3013 / 29064361</v>
      </c>
      <c r="AB2193" s="1">
        <f>A2193</f>
        <v>29064361</v>
      </c>
    </row>
    <row r="2194" spans="1:28" ht="15" x14ac:dyDescent="0.25">
      <c r="A2194" s="6">
        <v>29064382</v>
      </c>
      <c r="B2194" s="6" t="s">
        <v>2620</v>
      </c>
      <c r="C2194" s="6" t="s">
        <v>10</v>
      </c>
      <c r="D2194" s="6" t="s">
        <v>9</v>
      </c>
      <c r="E2194" s="6" t="s">
        <v>821</v>
      </c>
      <c r="F2194" s="6" t="s">
        <v>2619</v>
      </c>
      <c r="G2194" s="6" t="s">
        <v>3</v>
      </c>
      <c r="H2194" s="6" t="s">
        <v>6</v>
      </c>
      <c r="I2194" s="5">
        <v>1</v>
      </c>
      <c r="J2194" s="6" t="s">
        <v>5</v>
      </c>
      <c r="K2194" s="6" t="s">
        <v>4</v>
      </c>
      <c r="L2194" s="7">
        <v>190</v>
      </c>
      <c r="M2194" s="6" t="s">
        <v>3</v>
      </c>
      <c r="N2194" s="5">
        <v>1</v>
      </c>
      <c r="O2194" s="1" t="str">
        <f>IFERROR(FIND("DRW ACY",B2194),"")</f>
        <v/>
      </c>
      <c r="P2194" s="1" t="str">
        <f>IF(O2194="","",O2194+6)</f>
        <v/>
      </c>
      <c r="Q2194" s="1">
        <f>LEN(B2194)</f>
        <v>26</v>
      </c>
      <c r="R2194" s="1" t="str">
        <f>IF(P2194="","",RIGHT(B2194,Q2194-P2194))</f>
        <v/>
      </c>
      <c r="U2194" cm="1">
        <f t="array" ref="U2194">MIN(IFERROR(FIND(_xlfn.SEQUENCE(10,,CHAR(48)),F2194),""))</f>
        <v>8</v>
      </c>
      <c r="V2194" s="1">
        <f>LEN(F2194)</f>
        <v>15</v>
      </c>
      <c r="W2194" s="1" t="str">
        <f>RIGHT(F2194,(V2194+1)-U2194)</f>
        <v>611_2702</v>
      </c>
      <c r="X2194" s="1" t="str">
        <f>LEFT(W2194,8)</f>
        <v>611_2702</v>
      </c>
      <c r="Y2194" s="1" t="str">
        <f>IF(E2194&lt;&gt;"",E2194,"A créer")</f>
        <v>2 H 4 K</v>
      </c>
      <c r="Z2194" s="2">
        <f>I2194</f>
        <v>1</v>
      </c>
      <c r="AA2194" s="1" t="str">
        <f>X2194&amp;" / "&amp;A2194</f>
        <v>611_2702 / 29064382</v>
      </c>
      <c r="AB2194" s="1">
        <f>A2194</f>
        <v>29064382</v>
      </c>
    </row>
    <row r="2195" spans="1:28" ht="15" x14ac:dyDescent="0.25">
      <c r="A2195" s="6">
        <v>29063342</v>
      </c>
      <c r="B2195" s="6" t="s">
        <v>2618</v>
      </c>
      <c r="C2195" s="6" t="s">
        <v>10</v>
      </c>
      <c r="D2195" s="6" t="s">
        <v>9</v>
      </c>
      <c r="E2195" s="6" t="s">
        <v>2615</v>
      </c>
      <c r="F2195" s="6" t="s">
        <v>2617</v>
      </c>
      <c r="G2195" s="6" t="s">
        <v>3</v>
      </c>
      <c r="H2195" s="6" t="s">
        <v>6</v>
      </c>
      <c r="I2195" s="5">
        <v>36</v>
      </c>
      <c r="J2195" s="6" t="s">
        <v>5</v>
      </c>
      <c r="K2195" s="6" t="s">
        <v>4</v>
      </c>
      <c r="L2195" s="7">
        <v>12.1</v>
      </c>
      <c r="M2195" s="6" t="s">
        <v>3</v>
      </c>
      <c r="N2195" s="5">
        <v>1</v>
      </c>
      <c r="O2195" s="1" t="str">
        <f>IFERROR(FIND("DRW ACY",B2195),"")</f>
        <v/>
      </c>
      <c r="P2195" s="1" t="str">
        <f>IF(O2195="","",O2195+6)</f>
        <v/>
      </c>
      <c r="Q2195" s="1">
        <f>LEN(B2195)</f>
        <v>14</v>
      </c>
      <c r="R2195" s="1" t="str">
        <f>IF(P2195="","",RIGHT(B2195,Q2195-P2195))</f>
        <v/>
      </c>
      <c r="U2195" cm="1">
        <f t="array" ref="U2195">MIN(IFERROR(FIND(_xlfn.SEQUENCE(10,,CHAR(48)),F2195),""))</f>
        <v>8</v>
      </c>
      <c r="V2195" s="1">
        <f>LEN(F2195)</f>
        <v>15</v>
      </c>
      <c r="W2195" s="1" t="str">
        <f>RIGHT(F2195,(V2195+1)-U2195)</f>
        <v>611_1645</v>
      </c>
      <c r="X2195" s="1" t="str">
        <f>LEFT(W2195,8)</f>
        <v>611_1645</v>
      </c>
      <c r="Y2195" s="1" t="str">
        <f>IF(E2195&lt;&gt;"",E2195,"A créer")</f>
        <v>1 A 12 G</v>
      </c>
      <c r="Z2195" s="2">
        <f>I2195</f>
        <v>36</v>
      </c>
      <c r="AA2195" s="1" t="str">
        <f>X2195&amp;" / "&amp;A2195</f>
        <v>611_1645 / 29063342</v>
      </c>
      <c r="AB2195" s="1">
        <f>A2195</f>
        <v>29063342</v>
      </c>
    </row>
    <row r="2196" spans="1:28" ht="15" x14ac:dyDescent="0.25">
      <c r="A2196" s="6">
        <v>29063662</v>
      </c>
      <c r="B2196" s="6" t="s">
        <v>2616</v>
      </c>
      <c r="C2196" s="6" t="s">
        <v>10</v>
      </c>
      <c r="D2196" s="6" t="s">
        <v>9</v>
      </c>
      <c r="E2196" s="6" t="s">
        <v>2615</v>
      </c>
      <c r="F2196" s="6" t="s">
        <v>2614</v>
      </c>
      <c r="G2196" s="6" t="s">
        <v>3</v>
      </c>
      <c r="H2196" s="6" t="s">
        <v>6</v>
      </c>
      <c r="I2196" s="5">
        <v>4</v>
      </c>
      <c r="J2196" s="6" t="s">
        <v>5</v>
      </c>
      <c r="K2196" s="6" t="s">
        <v>4</v>
      </c>
      <c r="L2196" s="7">
        <v>65</v>
      </c>
      <c r="M2196" s="6" t="s">
        <v>3</v>
      </c>
      <c r="N2196" s="5">
        <v>1</v>
      </c>
      <c r="O2196" s="1" t="str">
        <f>IFERROR(FIND("DRW ACY",B2196),"")</f>
        <v/>
      </c>
      <c r="P2196" s="1" t="str">
        <f>IF(O2196="","",O2196+6)</f>
        <v/>
      </c>
      <c r="Q2196" s="1">
        <f>LEN(B2196)</f>
        <v>15</v>
      </c>
      <c r="R2196" s="1" t="str">
        <f>IF(P2196="","",RIGHT(B2196,Q2196-P2196))</f>
        <v/>
      </c>
      <c r="U2196" cm="1">
        <f t="array" ref="U2196">MIN(IFERROR(FIND(_xlfn.SEQUENCE(10,,CHAR(48)),F2196),""))</f>
        <v>8</v>
      </c>
      <c r="V2196" s="1">
        <f>LEN(F2196)</f>
        <v>15</v>
      </c>
      <c r="W2196" s="1" t="str">
        <f>RIGHT(F2196,(V2196+1)-U2196)</f>
        <v>611_1789</v>
      </c>
      <c r="X2196" s="1" t="str">
        <f>LEFT(W2196,8)</f>
        <v>611_1789</v>
      </c>
      <c r="Y2196" s="1" t="str">
        <f>IF(E2196&lt;&gt;"",E2196,"A créer")</f>
        <v>1 A 12 G</v>
      </c>
      <c r="Z2196" s="2">
        <f>I2196</f>
        <v>4</v>
      </c>
      <c r="AA2196" s="1" t="str">
        <f>X2196&amp;" / "&amp;A2196</f>
        <v>611_1789 / 29063662</v>
      </c>
      <c r="AB2196" s="1">
        <f>A2196</f>
        <v>29063662</v>
      </c>
    </row>
    <row r="2197" spans="1:28" ht="15" x14ac:dyDescent="0.25">
      <c r="A2197" s="6">
        <v>29065552</v>
      </c>
      <c r="B2197" s="6" t="s">
        <v>2613</v>
      </c>
      <c r="C2197" s="6" t="s">
        <v>10</v>
      </c>
      <c r="D2197" s="6" t="s">
        <v>9</v>
      </c>
      <c r="E2197" s="6" t="s">
        <v>2612</v>
      </c>
      <c r="F2197" s="6" t="s">
        <v>2611</v>
      </c>
      <c r="G2197" s="6" t="s">
        <v>3</v>
      </c>
      <c r="H2197" s="6" t="s">
        <v>6</v>
      </c>
      <c r="I2197" s="5">
        <v>1</v>
      </c>
      <c r="J2197" s="6" t="s">
        <v>5</v>
      </c>
      <c r="K2197" s="6" t="s">
        <v>4</v>
      </c>
      <c r="L2197" s="7">
        <v>290</v>
      </c>
      <c r="M2197" s="6" t="s">
        <v>3</v>
      </c>
      <c r="N2197" s="5">
        <v>1</v>
      </c>
      <c r="O2197" s="1" t="str">
        <f>IFERROR(FIND("DRW ACY",B2197),"")</f>
        <v/>
      </c>
      <c r="P2197" s="1" t="str">
        <f>IF(O2197="","",O2197+6)</f>
        <v/>
      </c>
      <c r="Q2197" s="1">
        <f>LEN(B2197)</f>
        <v>27</v>
      </c>
      <c r="R2197" s="1" t="str">
        <f>IF(P2197="","",RIGHT(B2197,Q2197-P2197))</f>
        <v/>
      </c>
      <c r="U2197" cm="1">
        <f t="array" ref="U2197">MIN(IFERROR(FIND(_xlfn.SEQUENCE(10,,CHAR(48)),F2197),""))</f>
        <v>8</v>
      </c>
      <c r="V2197" s="1">
        <f>LEN(F2197)</f>
        <v>15</v>
      </c>
      <c r="W2197" s="1" t="str">
        <f>RIGHT(F2197,(V2197+1)-U2197)</f>
        <v>912_0406</v>
      </c>
      <c r="X2197" s="1" t="str">
        <f>LEFT(W2197,8)</f>
        <v>912_0406</v>
      </c>
      <c r="Y2197" s="1" t="str">
        <f>IF(E2197&lt;&gt;"",E2197,"A créer")</f>
        <v>2 H 4 E</v>
      </c>
      <c r="Z2197" s="2">
        <f>I2197</f>
        <v>1</v>
      </c>
      <c r="AA2197" s="1" t="str">
        <f>X2197&amp;" / "&amp;A2197</f>
        <v>912_0406 / 29065552</v>
      </c>
      <c r="AB2197" s="1">
        <f>A2197</f>
        <v>29065552</v>
      </c>
    </row>
    <row r="2198" spans="1:28" ht="15" x14ac:dyDescent="0.25">
      <c r="A2198" s="6">
        <v>29063644</v>
      </c>
      <c r="B2198" s="6" t="s">
        <v>2610</v>
      </c>
      <c r="C2198" s="6" t="s">
        <v>10</v>
      </c>
      <c r="D2198" s="6" t="s">
        <v>9</v>
      </c>
      <c r="E2198" s="6" t="s">
        <v>2598</v>
      </c>
      <c r="F2198" s="6" t="s">
        <v>2609</v>
      </c>
      <c r="G2198" s="6" t="s">
        <v>3</v>
      </c>
      <c r="H2198" s="6" t="s">
        <v>6</v>
      </c>
      <c r="I2198" s="5">
        <v>24</v>
      </c>
      <c r="J2198" s="6" t="s">
        <v>5</v>
      </c>
      <c r="K2198" s="6" t="s">
        <v>4</v>
      </c>
      <c r="L2198" s="7">
        <v>7.5</v>
      </c>
      <c r="M2198" s="6" t="s">
        <v>3</v>
      </c>
      <c r="N2198" s="5">
        <v>1</v>
      </c>
      <c r="O2198" s="1" t="str">
        <f>IFERROR(FIND("DRW ACY",B2198),"")</f>
        <v/>
      </c>
      <c r="P2198" s="1" t="str">
        <f>IF(O2198="","",O2198+6)</f>
        <v/>
      </c>
      <c r="Q2198" s="1">
        <f>LEN(B2198)</f>
        <v>14</v>
      </c>
      <c r="R2198" s="1" t="str">
        <f>IF(P2198="","",RIGHT(B2198,Q2198-P2198))</f>
        <v/>
      </c>
      <c r="U2198" cm="1">
        <f t="array" ref="U2198">MIN(IFERROR(FIND(_xlfn.SEQUENCE(10,,CHAR(48)),F2198),""))</f>
        <v>8</v>
      </c>
      <c r="V2198" s="1">
        <f>LEN(F2198)</f>
        <v>15</v>
      </c>
      <c r="W2198" s="1" t="str">
        <f>RIGHT(F2198,(V2198+1)-U2198)</f>
        <v>611_2312</v>
      </c>
      <c r="X2198" s="1" t="str">
        <f>LEFT(W2198,8)</f>
        <v>611_2312</v>
      </c>
      <c r="Y2198" s="1" t="str">
        <f>IF(E2198&lt;&gt;"",E2198,"A créer")</f>
        <v>1 A 12 H</v>
      </c>
      <c r="Z2198" s="2">
        <f>I2198</f>
        <v>24</v>
      </c>
      <c r="AA2198" s="1" t="str">
        <f>X2198&amp;" / "&amp;A2198</f>
        <v>611_2312 / 29063644</v>
      </c>
      <c r="AB2198" s="1">
        <f>A2198</f>
        <v>29063644</v>
      </c>
    </row>
    <row r="2199" spans="1:28" ht="15" x14ac:dyDescent="0.25">
      <c r="A2199" s="6">
        <v>29065171</v>
      </c>
      <c r="B2199" s="6" t="s">
        <v>2608</v>
      </c>
      <c r="C2199" s="6" t="s">
        <v>10</v>
      </c>
      <c r="D2199" s="6" t="s">
        <v>9</v>
      </c>
      <c r="E2199" s="6" t="s">
        <v>666</v>
      </c>
      <c r="F2199" s="6" t="s">
        <v>2607</v>
      </c>
      <c r="G2199" s="6" t="s">
        <v>3</v>
      </c>
      <c r="H2199" s="6" t="s">
        <v>6</v>
      </c>
      <c r="I2199" s="5">
        <v>3</v>
      </c>
      <c r="J2199" s="6" t="s">
        <v>5</v>
      </c>
      <c r="K2199" s="6" t="s">
        <v>4</v>
      </c>
      <c r="L2199" s="7">
        <v>275</v>
      </c>
      <c r="M2199" s="6" t="s">
        <v>3</v>
      </c>
      <c r="N2199" s="5">
        <v>1</v>
      </c>
      <c r="O2199" s="1" t="str">
        <f>IFERROR(FIND("DRW ACY",B2199),"")</f>
        <v/>
      </c>
      <c r="P2199" s="1" t="str">
        <f>IF(O2199="","",O2199+6)</f>
        <v/>
      </c>
      <c r="Q2199" s="1">
        <f>LEN(B2199)</f>
        <v>27</v>
      </c>
      <c r="R2199" s="1" t="str">
        <f>IF(P2199="","",RIGHT(B2199,Q2199-P2199))</f>
        <v/>
      </c>
      <c r="U2199" cm="1">
        <f t="array" ref="U2199">MIN(IFERROR(FIND(_xlfn.SEQUENCE(10,,CHAR(48)),F2199),""))</f>
        <v>8</v>
      </c>
      <c r="V2199" s="1">
        <f>LEN(F2199)</f>
        <v>15</v>
      </c>
      <c r="W2199" s="1" t="str">
        <f>RIGHT(F2199,(V2199+1)-U2199)</f>
        <v>611_1247</v>
      </c>
      <c r="X2199" s="1" t="str">
        <f>LEFT(W2199,8)</f>
        <v>611_1247</v>
      </c>
      <c r="Y2199" s="1" t="str">
        <f>IF(E2199&lt;&gt;"",E2199,"A créer")</f>
        <v>2 H 3 A</v>
      </c>
      <c r="Z2199" s="2">
        <f>I2199</f>
        <v>3</v>
      </c>
      <c r="AA2199" s="1" t="str">
        <f>X2199&amp;" / "&amp;A2199</f>
        <v>611_1247 / 29065171</v>
      </c>
      <c r="AB2199" s="1">
        <f>A2199</f>
        <v>29065171</v>
      </c>
    </row>
    <row r="2200" spans="1:28" ht="15" x14ac:dyDescent="0.25">
      <c r="A2200" s="6">
        <v>29065665</v>
      </c>
      <c r="B2200" s="6" t="s">
        <v>2606</v>
      </c>
      <c r="C2200" s="6" t="s">
        <v>10</v>
      </c>
      <c r="D2200" s="6" t="s">
        <v>9</v>
      </c>
      <c r="E2200" s="6" t="s">
        <v>360</v>
      </c>
      <c r="F2200" s="6" t="s">
        <v>2605</v>
      </c>
      <c r="G2200" s="6" t="s">
        <v>3</v>
      </c>
      <c r="H2200" s="6" t="s">
        <v>6</v>
      </c>
      <c r="I2200" s="5">
        <v>2</v>
      </c>
      <c r="J2200" s="6" t="s">
        <v>5</v>
      </c>
      <c r="K2200" s="6" t="s">
        <v>4</v>
      </c>
      <c r="L2200" s="7">
        <v>220</v>
      </c>
      <c r="M2200" s="6" t="s">
        <v>3</v>
      </c>
      <c r="N2200" s="5">
        <v>1</v>
      </c>
      <c r="O2200" s="1" t="str">
        <f>IFERROR(FIND("DRW ACY",B2200),"")</f>
        <v/>
      </c>
      <c r="P2200" s="1" t="str">
        <f>IF(O2200="","",O2200+6)</f>
        <v/>
      </c>
      <c r="Q2200" s="1">
        <f>LEN(B2200)</f>
        <v>30</v>
      </c>
      <c r="R2200" s="1" t="str">
        <f>IF(P2200="","",RIGHT(B2200,Q2200-P2200))</f>
        <v/>
      </c>
      <c r="U2200" cm="1">
        <f t="array" ref="U2200">MIN(IFERROR(FIND(_xlfn.SEQUENCE(10,,CHAR(48)),F2200),""))</f>
        <v>8</v>
      </c>
      <c r="V2200" s="1">
        <f>LEN(F2200)</f>
        <v>15</v>
      </c>
      <c r="W2200" s="1" t="str">
        <f>RIGHT(F2200,(V2200+1)-U2200)</f>
        <v>312_2271</v>
      </c>
      <c r="X2200" s="1" t="str">
        <f>LEFT(W2200,8)</f>
        <v>312_2271</v>
      </c>
      <c r="Y2200" s="1" t="str">
        <f>IF(E2200&lt;&gt;"",E2200,"A créer")</f>
        <v>2 D 9 K</v>
      </c>
      <c r="Z2200" s="2">
        <f>I2200</f>
        <v>2</v>
      </c>
      <c r="AA2200" s="1" t="str">
        <f>X2200&amp;" / "&amp;A2200</f>
        <v>312_2271 / 29065665</v>
      </c>
      <c r="AB2200" s="1">
        <f>A2200</f>
        <v>29065665</v>
      </c>
    </row>
    <row r="2201" spans="1:28" ht="15" x14ac:dyDescent="0.25">
      <c r="A2201" s="6">
        <v>29065696</v>
      </c>
      <c r="B2201" s="6" t="s">
        <v>2604</v>
      </c>
      <c r="C2201" s="6" t="s">
        <v>10</v>
      </c>
      <c r="D2201" s="6" t="s">
        <v>9</v>
      </c>
      <c r="E2201" s="6" t="s">
        <v>2603</v>
      </c>
      <c r="F2201" s="6" t="s">
        <v>2602</v>
      </c>
      <c r="G2201" s="6" t="s">
        <v>3</v>
      </c>
      <c r="H2201" s="6" t="s">
        <v>6</v>
      </c>
      <c r="I2201" s="5">
        <v>3</v>
      </c>
      <c r="J2201" s="6" t="s">
        <v>5</v>
      </c>
      <c r="K2201" s="6" t="s">
        <v>4</v>
      </c>
      <c r="L2201" s="7">
        <v>190</v>
      </c>
      <c r="M2201" s="6" t="s">
        <v>3</v>
      </c>
      <c r="N2201" s="5">
        <v>1</v>
      </c>
      <c r="O2201" s="1" t="str">
        <f>IFERROR(FIND("DRW ACY",B2201),"")</f>
        <v/>
      </c>
      <c r="P2201" s="1" t="str">
        <f>IF(O2201="","",O2201+6)</f>
        <v/>
      </c>
      <c r="Q2201" s="1">
        <f>LEN(B2201)</f>
        <v>28</v>
      </c>
      <c r="R2201" s="1" t="str">
        <f>IF(P2201="","",RIGHT(B2201,Q2201-P2201))</f>
        <v/>
      </c>
      <c r="U2201" cm="1">
        <f t="array" ref="U2201">MIN(IFERROR(FIND(_xlfn.SEQUENCE(10,,CHAR(48)),F2201),""))</f>
        <v>8</v>
      </c>
      <c r="V2201" s="1">
        <f>LEN(F2201)</f>
        <v>15</v>
      </c>
      <c r="W2201" s="1" t="str">
        <f>RIGHT(F2201,(V2201+1)-U2201)</f>
        <v>312_2885</v>
      </c>
      <c r="X2201" s="1" t="str">
        <f>LEFT(W2201,8)</f>
        <v>312_2885</v>
      </c>
      <c r="Y2201" s="1" t="str">
        <f>IF(E2201&lt;&gt;"",E2201,"A créer")</f>
        <v>2 C 2 C</v>
      </c>
      <c r="Z2201" s="2">
        <f>I2201</f>
        <v>3</v>
      </c>
      <c r="AA2201" s="1" t="str">
        <f>X2201&amp;" / "&amp;A2201</f>
        <v>312_2885 / 29065696</v>
      </c>
      <c r="AB2201" s="1">
        <f>A2201</f>
        <v>29065696</v>
      </c>
    </row>
    <row r="2202" spans="1:28" ht="15" x14ac:dyDescent="0.25">
      <c r="A2202" s="6">
        <v>29065705</v>
      </c>
      <c r="B2202" s="6" t="s">
        <v>2601</v>
      </c>
      <c r="C2202" s="6" t="s">
        <v>10</v>
      </c>
      <c r="D2202" s="6" t="s">
        <v>9</v>
      </c>
      <c r="E2202" s="6" t="s">
        <v>375</v>
      </c>
      <c r="F2202" s="6" t="s">
        <v>2600</v>
      </c>
      <c r="G2202" s="6" t="s">
        <v>3</v>
      </c>
      <c r="H2202" s="6" t="s">
        <v>6</v>
      </c>
      <c r="I2202" s="5">
        <v>3</v>
      </c>
      <c r="J2202" s="6" t="s">
        <v>5</v>
      </c>
      <c r="K2202" s="6" t="s">
        <v>4</v>
      </c>
      <c r="L2202" s="7">
        <v>220</v>
      </c>
      <c r="M2202" s="6" t="s">
        <v>3</v>
      </c>
      <c r="N2202" s="5">
        <v>1</v>
      </c>
      <c r="O2202" s="1" t="str">
        <f>IFERROR(FIND("DRW ACY",B2202),"")</f>
        <v/>
      </c>
      <c r="P2202" s="1" t="str">
        <f>IF(O2202="","",O2202+6)</f>
        <v/>
      </c>
      <c r="Q2202" s="1">
        <f>LEN(B2202)</f>
        <v>30</v>
      </c>
      <c r="R2202" s="1" t="str">
        <f>IF(P2202="","",RIGHT(B2202,Q2202-P2202))</f>
        <v/>
      </c>
      <c r="U2202" cm="1">
        <f t="array" ref="U2202">MIN(IFERROR(FIND(_xlfn.SEQUENCE(10,,CHAR(48)),F2202),""))</f>
        <v>8</v>
      </c>
      <c r="V2202" s="1">
        <f>LEN(F2202)</f>
        <v>15</v>
      </c>
      <c r="W2202" s="1" t="str">
        <f>RIGHT(F2202,(V2202+1)-U2202)</f>
        <v>312_2945</v>
      </c>
      <c r="X2202" s="1" t="str">
        <f>LEFT(W2202,8)</f>
        <v>312_2945</v>
      </c>
      <c r="Y2202" s="1" t="str">
        <f>IF(E2202&lt;&gt;"",E2202,"A créer")</f>
        <v>2 D 10 A</v>
      </c>
      <c r="Z2202" s="2">
        <f>I2202</f>
        <v>3</v>
      </c>
      <c r="AA2202" s="1" t="str">
        <f>X2202&amp;" / "&amp;A2202</f>
        <v>312_2945 / 29065705</v>
      </c>
      <c r="AB2202" s="1">
        <f>A2202</f>
        <v>29065705</v>
      </c>
    </row>
    <row r="2203" spans="1:28" ht="15" x14ac:dyDescent="0.25">
      <c r="A2203" s="6">
        <v>29063639</v>
      </c>
      <c r="B2203" s="6" t="s">
        <v>2599</v>
      </c>
      <c r="C2203" s="6" t="s">
        <v>10</v>
      </c>
      <c r="D2203" s="6" t="s">
        <v>9</v>
      </c>
      <c r="E2203" s="6" t="s">
        <v>2598</v>
      </c>
      <c r="F2203" s="6" t="s">
        <v>2597</v>
      </c>
      <c r="G2203" s="6" t="s">
        <v>3</v>
      </c>
      <c r="H2203" s="6" t="s">
        <v>6</v>
      </c>
      <c r="I2203" s="5">
        <v>3</v>
      </c>
      <c r="J2203" s="6" t="s">
        <v>5</v>
      </c>
      <c r="K2203" s="6" t="s">
        <v>4</v>
      </c>
      <c r="L2203" s="7">
        <v>80</v>
      </c>
      <c r="M2203" s="6" t="s">
        <v>3</v>
      </c>
      <c r="N2203" s="5">
        <v>1</v>
      </c>
      <c r="O2203" s="1" t="str">
        <f>IFERROR(FIND("DRW ACY",B2203),"")</f>
        <v/>
      </c>
      <c r="P2203" s="1" t="str">
        <f>IF(O2203="","",O2203+6)</f>
        <v/>
      </c>
      <c r="Q2203" s="1">
        <f>LEN(B2203)</f>
        <v>15</v>
      </c>
      <c r="R2203" s="1" t="str">
        <f>IF(P2203="","",RIGHT(B2203,Q2203-P2203))</f>
        <v/>
      </c>
      <c r="U2203" cm="1">
        <f t="array" ref="U2203">MIN(IFERROR(FIND(_xlfn.SEQUENCE(10,,CHAR(48)),F2203),""))</f>
        <v>8</v>
      </c>
      <c r="V2203" s="1">
        <f>LEN(F2203)</f>
        <v>15</v>
      </c>
      <c r="W2203" s="1" t="str">
        <f>RIGHT(F2203,(V2203+1)-U2203)</f>
        <v>611_2310</v>
      </c>
      <c r="X2203" s="1" t="str">
        <f>LEFT(W2203,8)</f>
        <v>611_2310</v>
      </c>
      <c r="Y2203" s="1" t="str">
        <f>IF(E2203&lt;&gt;"",E2203,"A créer")</f>
        <v>1 A 12 H</v>
      </c>
      <c r="Z2203" s="2">
        <f>I2203</f>
        <v>3</v>
      </c>
      <c r="AA2203" s="1" t="str">
        <f>X2203&amp;" / "&amp;A2203</f>
        <v>611_2310 / 29063639</v>
      </c>
      <c r="AB2203" s="1">
        <f>A2203</f>
        <v>29063639</v>
      </c>
    </row>
    <row r="2204" spans="1:28" ht="15" x14ac:dyDescent="0.25">
      <c r="A2204" s="6">
        <v>31228508</v>
      </c>
      <c r="B2204" s="6" t="s">
        <v>2596</v>
      </c>
      <c r="C2204" s="6" t="s">
        <v>10</v>
      </c>
      <c r="D2204" s="6" t="s">
        <v>9</v>
      </c>
      <c r="E2204" s="6" t="s">
        <v>2595</v>
      </c>
      <c r="F2204" s="6" t="s">
        <v>2594</v>
      </c>
      <c r="G2204" s="6" t="s">
        <v>3</v>
      </c>
      <c r="H2204" s="6" t="s">
        <v>6</v>
      </c>
      <c r="I2204" s="5">
        <v>2</v>
      </c>
      <c r="J2204" s="6" t="s">
        <v>5</v>
      </c>
      <c r="K2204" s="6" t="s">
        <v>4</v>
      </c>
      <c r="L2204" s="7">
        <v>210</v>
      </c>
      <c r="M2204" s="6" t="s">
        <v>3</v>
      </c>
      <c r="N2204" s="5">
        <v>1</v>
      </c>
      <c r="O2204" s="1" t="str">
        <f>IFERROR(FIND("DRW ACY",B2204),"")</f>
        <v/>
      </c>
      <c r="P2204" s="1" t="str">
        <f>IF(O2204="","",O2204+6)</f>
        <v/>
      </c>
      <c r="Q2204" s="1">
        <f>LEN(B2204)</f>
        <v>26</v>
      </c>
      <c r="R2204" s="1" t="str">
        <f>IF(P2204="","",RIGHT(B2204,Q2204-P2204))</f>
        <v/>
      </c>
      <c r="U2204" cm="1">
        <f t="array" ref="U2204">MIN(IFERROR(FIND(_xlfn.SEQUENCE(10,,CHAR(48)),F2204),""))</f>
        <v>8</v>
      </c>
      <c r="V2204" s="1">
        <f>LEN(F2204)</f>
        <v>15</v>
      </c>
      <c r="W2204" s="1" t="str">
        <f>RIGHT(F2204,(V2204+1)-U2204)</f>
        <v>312_2905</v>
      </c>
      <c r="X2204" s="1" t="str">
        <f>LEFT(W2204,8)</f>
        <v>312_2905</v>
      </c>
      <c r="Y2204" s="1" t="str">
        <f>IF(E2204&lt;&gt;"",E2204,"A créer")</f>
        <v>2 D 12 I</v>
      </c>
      <c r="Z2204" s="2">
        <f>I2204</f>
        <v>2</v>
      </c>
      <c r="AA2204" s="1" t="str">
        <f>X2204&amp;" / "&amp;A2204</f>
        <v>312_2905 / 31228508</v>
      </c>
      <c r="AB2204" s="1">
        <f>A2204</f>
        <v>31228508</v>
      </c>
    </row>
    <row r="2205" spans="1:28" ht="15" x14ac:dyDescent="0.25">
      <c r="A2205" s="6">
        <v>31228513</v>
      </c>
      <c r="B2205" s="6" t="s">
        <v>2593</v>
      </c>
      <c r="C2205" s="6" t="s">
        <v>10</v>
      </c>
      <c r="D2205" s="6" t="s">
        <v>9</v>
      </c>
      <c r="E2205" s="6" t="s">
        <v>2592</v>
      </c>
      <c r="F2205" s="6" t="s">
        <v>2591</v>
      </c>
      <c r="G2205" s="6" t="s">
        <v>3</v>
      </c>
      <c r="H2205" s="6" t="s">
        <v>6</v>
      </c>
      <c r="I2205" s="5">
        <v>4</v>
      </c>
      <c r="J2205" s="6" t="s">
        <v>5</v>
      </c>
      <c r="K2205" s="6" t="s">
        <v>4</v>
      </c>
      <c r="L2205" s="7">
        <v>255</v>
      </c>
      <c r="M2205" s="6" t="s">
        <v>3</v>
      </c>
      <c r="N2205" s="5">
        <v>1</v>
      </c>
      <c r="O2205" s="1" t="str">
        <f>IFERROR(FIND("DRW ACY",B2205),"")</f>
        <v/>
      </c>
      <c r="P2205" s="1" t="str">
        <f>IF(O2205="","",O2205+6)</f>
        <v/>
      </c>
      <c r="Q2205" s="1">
        <f>LEN(B2205)</f>
        <v>28</v>
      </c>
      <c r="R2205" s="1" t="str">
        <f>IF(P2205="","",RIGHT(B2205,Q2205-P2205))</f>
        <v/>
      </c>
      <c r="U2205" cm="1">
        <f t="array" ref="U2205">MIN(IFERROR(FIND(_xlfn.SEQUENCE(10,,CHAR(48)),F2205),""))</f>
        <v>8</v>
      </c>
      <c r="V2205" s="1">
        <f>LEN(F2205)</f>
        <v>15</v>
      </c>
      <c r="W2205" s="1" t="str">
        <f>RIGHT(F2205,(V2205+1)-U2205)</f>
        <v>312_2996</v>
      </c>
      <c r="X2205" s="1" t="str">
        <f>LEFT(W2205,8)</f>
        <v>312_2996</v>
      </c>
      <c r="Y2205" s="1" t="str">
        <f>IF(E2205&lt;&gt;"",E2205,"A créer")</f>
        <v>2 B 3 D</v>
      </c>
      <c r="Z2205" s="2">
        <f>I2205</f>
        <v>4</v>
      </c>
      <c r="AA2205" s="1" t="str">
        <f>X2205&amp;" / "&amp;A2205</f>
        <v>312_2996 / 31228513</v>
      </c>
      <c r="AB2205" s="1">
        <f>A2205</f>
        <v>31228513</v>
      </c>
    </row>
    <row r="2206" spans="1:28" ht="15" x14ac:dyDescent="0.25">
      <c r="A2206" s="6">
        <v>29063554</v>
      </c>
      <c r="B2206" s="6" t="s">
        <v>2590</v>
      </c>
      <c r="C2206" s="6" t="s">
        <v>10</v>
      </c>
      <c r="D2206" s="6" t="s">
        <v>9</v>
      </c>
      <c r="E2206" s="6" t="s">
        <v>2543</v>
      </c>
      <c r="F2206" s="6" t="s">
        <v>2589</v>
      </c>
      <c r="G2206" s="6" t="s">
        <v>3</v>
      </c>
      <c r="H2206" s="6" t="s">
        <v>6</v>
      </c>
      <c r="I2206" s="5">
        <v>8</v>
      </c>
      <c r="J2206" s="6" t="s">
        <v>5</v>
      </c>
      <c r="K2206" s="6" t="s">
        <v>4</v>
      </c>
      <c r="L2206" s="7">
        <v>75</v>
      </c>
      <c r="M2206" s="6" t="s">
        <v>3</v>
      </c>
      <c r="N2206" s="5">
        <v>1</v>
      </c>
      <c r="O2206" s="1" t="str">
        <f>IFERROR(FIND("DRW ACY",B2206),"")</f>
        <v/>
      </c>
      <c r="P2206" s="1" t="str">
        <f>IF(O2206="","",O2206+6)</f>
        <v/>
      </c>
      <c r="Q2206" s="1">
        <f>LEN(B2206)</f>
        <v>15</v>
      </c>
      <c r="R2206" s="1" t="str">
        <f>IF(P2206="","",RIGHT(B2206,Q2206-P2206))</f>
        <v/>
      </c>
      <c r="U2206" cm="1">
        <f t="array" ref="U2206">MIN(IFERROR(FIND(_xlfn.SEQUENCE(10,,CHAR(48)),F2206),""))</f>
        <v>8</v>
      </c>
      <c r="V2206" s="1">
        <f>LEN(F2206)</f>
        <v>15</v>
      </c>
      <c r="W2206" s="1" t="str">
        <f>RIGHT(F2206,(V2206+1)-U2206)</f>
        <v>611_2168</v>
      </c>
      <c r="X2206" s="1" t="str">
        <f>LEFT(W2206,8)</f>
        <v>611_2168</v>
      </c>
      <c r="Y2206" s="1" t="str">
        <f>IF(E2206&lt;&gt;"",E2206,"A créer")</f>
        <v>1 A 12 I</v>
      </c>
      <c r="Z2206" s="2">
        <f>I2206</f>
        <v>8</v>
      </c>
      <c r="AA2206" s="1" t="str">
        <f>X2206&amp;" / "&amp;A2206</f>
        <v>611_2168 / 29063554</v>
      </c>
      <c r="AB2206" s="1">
        <f>A2206</f>
        <v>29063554</v>
      </c>
    </row>
    <row r="2207" spans="1:28" ht="15" x14ac:dyDescent="0.25">
      <c r="A2207" s="6">
        <v>31231213</v>
      </c>
      <c r="B2207" s="6" t="s">
        <v>2588</v>
      </c>
      <c r="C2207" s="6" t="s">
        <v>10</v>
      </c>
      <c r="D2207" s="6" t="s">
        <v>9</v>
      </c>
      <c r="E2207" s="6" t="s">
        <v>2587</v>
      </c>
      <c r="F2207" s="6" t="s">
        <v>2586</v>
      </c>
      <c r="G2207" s="6" t="s">
        <v>3</v>
      </c>
      <c r="H2207" s="6" t="s">
        <v>6</v>
      </c>
      <c r="I2207" s="5">
        <v>57</v>
      </c>
      <c r="J2207" s="6" t="s">
        <v>5</v>
      </c>
      <c r="K2207" s="6" t="s">
        <v>4</v>
      </c>
      <c r="L2207" s="7">
        <v>6</v>
      </c>
      <c r="M2207" s="6" t="s">
        <v>3</v>
      </c>
      <c r="N2207" s="5">
        <v>1</v>
      </c>
      <c r="O2207" s="1" t="str">
        <f>IFERROR(FIND("DRW ACY",B2207),"")</f>
        <v/>
      </c>
      <c r="P2207" s="1" t="str">
        <f>IF(O2207="","",O2207+6)</f>
        <v/>
      </c>
      <c r="Q2207" s="1">
        <f>LEN(B2207)</f>
        <v>27</v>
      </c>
      <c r="R2207" s="1" t="str">
        <f>IF(P2207="","",RIGHT(B2207,Q2207-P2207))</f>
        <v/>
      </c>
      <c r="U2207" cm="1">
        <f t="array" ref="U2207">MIN(IFERROR(FIND(_xlfn.SEQUENCE(10,,CHAR(48)),F2207),""))</f>
        <v>4</v>
      </c>
      <c r="V2207" s="1">
        <f>LEN(F2207)</f>
        <v>7</v>
      </c>
      <c r="W2207" s="1" t="str">
        <f>RIGHT(F2207,(V2207+1)-U2207)</f>
        <v>1423</v>
      </c>
      <c r="X2207" s="1" t="str">
        <f>LEFT(W2207,8)</f>
        <v>1423</v>
      </c>
      <c r="Y2207" s="1" t="str">
        <f>IF(E2207&lt;&gt;"",E2207,"A créer")</f>
        <v>2 A 8 D</v>
      </c>
      <c r="Z2207" s="2">
        <f>I2207</f>
        <v>57</v>
      </c>
      <c r="AA2207" s="1" t="str">
        <f>X2207&amp;" / "&amp;A2207</f>
        <v>1423 / 31231213</v>
      </c>
      <c r="AB2207" s="1">
        <f>A2207</f>
        <v>31231213</v>
      </c>
    </row>
    <row r="2208" spans="1:28" ht="15" x14ac:dyDescent="0.25">
      <c r="A2208" s="6">
        <v>31231215</v>
      </c>
      <c r="B2208" s="6" t="s">
        <v>2585</v>
      </c>
      <c r="C2208" s="6" t="s">
        <v>10</v>
      </c>
      <c r="D2208" s="6" t="s">
        <v>9</v>
      </c>
      <c r="E2208" s="6" t="s">
        <v>2584</v>
      </c>
      <c r="F2208" s="6" t="s">
        <v>2583</v>
      </c>
      <c r="G2208" s="6" t="s">
        <v>3</v>
      </c>
      <c r="H2208" s="6" t="s">
        <v>6</v>
      </c>
      <c r="I2208" s="5">
        <v>27</v>
      </c>
      <c r="J2208" s="6" t="s">
        <v>5</v>
      </c>
      <c r="K2208" s="6" t="s">
        <v>4</v>
      </c>
      <c r="L2208" s="7">
        <v>12</v>
      </c>
      <c r="M2208" s="6" t="s">
        <v>3</v>
      </c>
      <c r="N2208" s="5">
        <v>1</v>
      </c>
      <c r="O2208" s="1" t="str">
        <f>IFERROR(FIND("DRW ACY",B2208),"")</f>
        <v/>
      </c>
      <c r="P2208" s="1" t="str">
        <f>IF(O2208="","",O2208+6)</f>
        <v/>
      </c>
      <c r="Q2208" s="1">
        <f>LEN(B2208)</f>
        <v>27</v>
      </c>
      <c r="R2208" s="1" t="str">
        <f>IF(P2208="","",RIGHT(B2208,Q2208-P2208))</f>
        <v/>
      </c>
      <c r="U2208" cm="1">
        <f t="array" ref="U2208">MIN(IFERROR(FIND(_xlfn.SEQUENCE(10,,CHAR(48)),F2208),""))</f>
        <v>2</v>
      </c>
      <c r="V2208" s="1">
        <f>LEN(F2208)</f>
        <v>4</v>
      </c>
      <c r="W2208" s="1" t="str">
        <f>RIGHT(F2208,(V2208+1)-U2208)</f>
        <v>812</v>
      </c>
      <c r="X2208" s="1" t="str">
        <f>LEFT(W2208,8)</f>
        <v>812</v>
      </c>
      <c r="Y2208" s="1" t="str">
        <f>IF(E2208&lt;&gt;"",E2208,"A créer")</f>
        <v>2 A 10 H</v>
      </c>
      <c r="Z2208" s="2">
        <f>I2208</f>
        <v>27</v>
      </c>
      <c r="AA2208" s="1" t="str">
        <f>X2208&amp;" / "&amp;A2208</f>
        <v>812 / 31231215</v>
      </c>
      <c r="AB2208" s="1">
        <f>A2208</f>
        <v>31231215</v>
      </c>
    </row>
    <row r="2209" spans="1:28" ht="15" x14ac:dyDescent="0.25">
      <c r="A2209" s="6">
        <v>31231216</v>
      </c>
      <c r="B2209" s="6" t="s">
        <v>2582</v>
      </c>
      <c r="C2209" s="6" t="s">
        <v>10</v>
      </c>
      <c r="D2209" s="6" t="s">
        <v>9</v>
      </c>
      <c r="E2209" s="6" t="s">
        <v>2581</v>
      </c>
      <c r="F2209" s="6" t="s">
        <v>2580</v>
      </c>
      <c r="G2209" s="6" t="s">
        <v>3</v>
      </c>
      <c r="H2209" s="6" t="s">
        <v>6</v>
      </c>
      <c r="I2209" s="5">
        <v>12</v>
      </c>
      <c r="J2209" s="6" t="s">
        <v>5</v>
      </c>
      <c r="K2209" s="6" t="s">
        <v>4</v>
      </c>
      <c r="L2209" s="7">
        <v>18</v>
      </c>
      <c r="M2209" s="6" t="s">
        <v>3</v>
      </c>
      <c r="N2209" s="5">
        <v>1</v>
      </c>
      <c r="O2209" s="1" t="str">
        <f>IFERROR(FIND("DRW ACY",B2209),"")</f>
        <v/>
      </c>
      <c r="P2209" s="1" t="str">
        <f>IF(O2209="","",O2209+6)</f>
        <v/>
      </c>
      <c r="Q2209" s="1">
        <f>LEN(B2209)</f>
        <v>30</v>
      </c>
      <c r="R2209" s="1" t="str">
        <f>IF(P2209="","",RIGHT(B2209,Q2209-P2209))</f>
        <v/>
      </c>
      <c r="U2209" cm="1">
        <f t="array" ref="U2209">MIN(IFERROR(FIND(_xlfn.SEQUENCE(10,,CHAR(48)),F2209),""))</f>
        <v>4</v>
      </c>
      <c r="V2209" s="1">
        <f>LEN(F2209)</f>
        <v>9</v>
      </c>
      <c r="W2209" s="1" t="str">
        <f>RIGHT(F2209,(V2209+1)-U2209)</f>
        <v>142216</v>
      </c>
      <c r="X2209" s="1" t="str">
        <f>LEFT(W2209,8)</f>
        <v>142216</v>
      </c>
      <c r="Y2209" s="1" t="str">
        <f>IF(E2209&lt;&gt;"",E2209,"A créer")</f>
        <v>2 A 9 J</v>
      </c>
      <c r="Z2209" s="2">
        <f>I2209</f>
        <v>12</v>
      </c>
      <c r="AA2209" s="1" t="str">
        <f>X2209&amp;" / "&amp;A2209</f>
        <v>142216 / 31231216</v>
      </c>
      <c r="AB2209" s="1">
        <f>A2209</f>
        <v>31231216</v>
      </c>
    </row>
    <row r="2210" spans="1:28" ht="15" x14ac:dyDescent="0.25">
      <c r="A2210" s="6">
        <v>31231217</v>
      </c>
      <c r="B2210" s="6" t="s">
        <v>2579</v>
      </c>
      <c r="C2210" s="6" t="s">
        <v>10</v>
      </c>
      <c r="D2210" s="6" t="s">
        <v>9</v>
      </c>
      <c r="E2210" s="6" t="s">
        <v>2578</v>
      </c>
      <c r="F2210" s="6" t="s">
        <v>2577</v>
      </c>
      <c r="G2210" s="6" t="s">
        <v>3</v>
      </c>
      <c r="H2210" s="6" t="s">
        <v>6</v>
      </c>
      <c r="I2210" s="5">
        <v>22</v>
      </c>
      <c r="J2210" s="6" t="s">
        <v>5</v>
      </c>
      <c r="K2210" s="6" t="s">
        <v>4</v>
      </c>
      <c r="L2210" s="7">
        <v>3</v>
      </c>
      <c r="M2210" s="6" t="s">
        <v>3</v>
      </c>
      <c r="N2210" s="5">
        <v>1</v>
      </c>
      <c r="O2210" s="1" t="str">
        <f>IFERROR(FIND("DRW ACY",B2210),"")</f>
        <v/>
      </c>
      <c r="P2210" s="1" t="str">
        <f>IF(O2210="","",O2210+6)</f>
        <v/>
      </c>
      <c r="Q2210" s="1">
        <f>LEN(B2210)</f>
        <v>27</v>
      </c>
      <c r="R2210" s="1" t="str">
        <f>IF(P2210="","",RIGHT(B2210,Q2210-P2210))</f>
        <v/>
      </c>
      <c r="U2210" cm="1">
        <f t="array" ref="U2210">MIN(IFERROR(FIND(_xlfn.SEQUENCE(10,,CHAR(48)),F2210),""))</f>
        <v>4</v>
      </c>
      <c r="V2210" s="1">
        <f>LEN(F2210)</f>
        <v>5</v>
      </c>
      <c r="W2210" s="1" t="str">
        <f>RIGHT(F2210,(V2210+1)-U2210)</f>
        <v>15</v>
      </c>
      <c r="X2210" s="1" t="str">
        <f>LEFT(W2210,8)</f>
        <v>15</v>
      </c>
      <c r="Y2210" s="1" t="str">
        <f>IF(E2210&lt;&gt;"",E2210,"A créer")</f>
        <v>2 A 8 F</v>
      </c>
      <c r="Z2210" s="2">
        <f>I2210</f>
        <v>22</v>
      </c>
      <c r="AA2210" s="1" t="str">
        <f>X2210&amp;" / "&amp;A2210</f>
        <v>15 / 31231217</v>
      </c>
      <c r="AB2210" s="1">
        <f>A2210</f>
        <v>31231217</v>
      </c>
    </row>
    <row r="2211" spans="1:28" ht="15" x14ac:dyDescent="0.25">
      <c r="A2211" s="6">
        <v>31231218</v>
      </c>
      <c r="B2211" s="6" t="s">
        <v>2576</v>
      </c>
      <c r="C2211" s="6" t="s">
        <v>10</v>
      </c>
      <c r="D2211" s="6" t="s">
        <v>9</v>
      </c>
      <c r="E2211" s="6" t="s">
        <v>2575</v>
      </c>
      <c r="F2211" s="6" t="s">
        <v>2574</v>
      </c>
      <c r="G2211" s="6" t="s">
        <v>3</v>
      </c>
      <c r="H2211" s="6" t="s">
        <v>6</v>
      </c>
      <c r="I2211" s="5">
        <v>54</v>
      </c>
      <c r="J2211" s="6" t="s">
        <v>5</v>
      </c>
      <c r="K2211" s="6" t="s">
        <v>4</v>
      </c>
      <c r="L2211" s="7">
        <v>4.5</v>
      </c>
      <c r="M2211" s="6" t="s">
        <v>3</v>
      </c>
      <c r="N2211" s="5">
        <v>1</v>
      </c>
      <c r="O2211" s="1" t="str">
        <f>IFERROR(FIND("DRW ACY",B2211),"")</f>
        <v/>
      </c>
      <c r="P2211" s="1" t="str">
        <f>IF(O2211="","",O2211+6)</f>
        <v/>
      </c>
      <c r="Q2211" s="1">
        <f>LEN(B2211)</f>
        <v>28</v>
      </c>
      <c r="R2211" s="1" t="str">
        <f>IF(P2211="","",RIGHT(B2211,Q2211-P2211))</f>
        <v/>
      </c>
      <c r="U2211" cm="1">
        <f t="array" ref="U2211">MIN(IFERROR(FIND(_xlfn.SEQUENCE(10,,CHAR(48)),F2211),""))</f>
        <v>3</v>
      </c>
      <c r="V2211" s="1">
        <f>LEN(F2211)</f>
        <v>6</v>
      </c>
      <c r="W2211" s="1" t="str">
        <f>RIGHT(F2211,(V2211+1)-U2211)</f>
        <v>1625</v>
      </c>
      <c r="X2211" s="1" t="str">
        <f>LEFT(W2211,8)</f>
        <v>1625</v>
      </c>
      <c r="Y2211" s="1" t="str">
        <f>IF(E2211&lt;&gt;"",E2211,"A créer")</f>
        <v>2 A 8 E</v>
      </c>
      <c r="Z2211" s="2">
        <f>I2211</f>
        <v>54</v>
      </c>
      <c r="AA2211" s="1" t="str">
        <f>X2211&amp;" / "&amp;A2211</f>
        <v>1625 / 31231218</v>
      </c>
      <c r="AB2211" s="1">
        <f>A2211</f>
        <v>31231218</v>
      </c>
    </row>
    <row r="2212" spans="1:28" ht="15" x14ac:dyDescent="0.25">
      <c r="A2212" s="6">
        <v>31231219</v>
      </c>
      <c r="B2212" s="6" t="s">
        <v>2573</v>
      </c>
      <c r="C2212" s="6" t="s">
        <v>10</v>
      </c>
      <c r="D2212" s="6" t="s">
        <v>9</v>
      </c>
      <c r="E2212" s="6" t="s">
        <v>2572</v>
      </c>
      <c r="F2212" s="6" t="s">
        <v>2571</v>
      </c>
      <c r="G2212" s="6" t="s">
        <v>3</v>
      </c>
      <c r="H2212" s="6" t="s">
        <v>6</v>
      </c>
      <c r="I2212" s="5">
        <v>19</v>
      </c>
      <c r="J2212" s="6" t="s">
        <v>5</v>
      </c>
      <c r="K2212" s="6" t="s">
        <v>4</v>
      </c>
      <c r="L2212" s="7">
        <v>3.91</v>
      </c>
      <c r="M2212" s="6" t="s">
        <v>3</v>
      </c>
      <c r="N2212" s="5">
        <v>1</v>
      </c>
      <c r="O2212" s="1" t="str">
        <f>IFERROR(FIND("DRW ACY",B2212),"")</f>
        <v/>
      </c>
      <c r="P2212" s="1" t="str">
        <f>IF(O2212="","",O2212+6)</f>
        <v/>
      </c>
      <c r="Q2212" s="1">
        <f>LEN(B2212)</f>
        <v>25</v>
      </c>
      <c r="R2212" s="1" t="str">
        <f>IF(P2212="","",RIGHT(B2212,Q2212-P2212))</f>
        <v/>
      </c>
      <c r="U2212" cm="1">
        <f t="array" ref="U2212">MIN(IFERROR(FIND(_xlfn.SEQUENCE(10,,CHAR(48)),F2212),""))</f>
        <v>3</v>
      </c>
      <c r="V2212" s="1">
        <f>LEN(F2212)</f>
        <v>11</v>
      </c>
      <c r="W2212" s="1" t="str">
        <f>RIGHT(F2212,(V2212+1)-U2212)</f>
        <v>7X10X10,5</v>
      </c>
      <c r="X2212" s="1" t="str">
        <f>LEFT(W2212,8)</f>
        <v>7X10X10,</v>
      </c>
      <c r="Y2212" s="1" t="str">
        <f>IF(E2212&lt;&gt;"",E2212,"A créer")</f>
        <v>2 A 8 I</v>
      </c>
      <c r="Z2212" s="2">
        <f>I2212</f>
        <v>19</v>
      </c>
      <c r="AA2212" s="1" t="str">
        <f>X2212&amp;" / "&amp;A2212</f>
        <v>7X10X10, / 31231219</v>
      </c>
      <c r="AB2212" s="1">
        <f>A2212</f>
        <v>31231219</v>
      </c>
    </row>
    <row r="2213" spans="1:28" ht="15" x14ac:dyDescent="0.25">
      <c r="A2213" s="6">
        <v>31231220</v>
      </c>
      <c r="B2213" s="6" t="s">
        <v>2570</v>
      </c>
      <c r="C2213" s="6" t="s">
        <v>10</v>
      </c>
      <c r="D2213" s="6" t="s">
        <v>9</v>
      </c>
      <c r="E2213" s="6" t="s">
        <v>2569</v>
      </c>
      <c r="F2213" s="6" t="s">
        <v>2568</v>
      </c>
      <c r="G2213" s="6" t="s">
        <v>3</v>
      </c>
      <c r="H2213" s="6" t="s">
        <v>6</v>
      </c>
      <c r="I2213" s="5">
        <v>55</v>
      </c>
      <c r="J2213" s="6" t="s">
        <v>5</v>
      </c>
      <c r="K2213" s="6" t="s">
        <v>4</v>
      </c>
      <c r="L2213" s="7">
        <v>4.1500000000000004</v>
      </c>
      <c r="M2213" s="6" t="s">
        <v>3</v>
      </c>
      <c r="N2213" s="5">
        <v>1</v>
      </c>
      <c r="O2213" s="1" t="str">
        <f>IFERROR(FIND("DRW ACY",B2213),"")</f>
        <v/>
      </c>
      <c r="P2213" s="1" t="str">
        <f>IF(O2213="","",O2213+6)</f>
        <v/>
      </c>
      <c r="Q2213" s="1">
        <f>LEN(B2213)</f>
        <v>26</v>
      </c>
      <c r="R2213" s="1" t="str">
        <f>IF(P2213="","",RIGHT(B2213,Q2213-P2213))</f>
        <v/>
      </c>
      <c r="U2213" cm="1">
        <f t="array" ref="U2213">MIN(IFERROR(FIND(_xlfn.SEQUENCE(10,,CHAR(48)),F2213),""))</f>
        <v>3</v>
      </c>
      <c r="V2213" s="1">
        <f>LEN(F2213)</f>
        <v>12</v>
      </c>
      <c r="W2213" s="1" t="str">
        <f>RIGHT(F2213,(V2213+1)-U2213)</f>
        <v>10X13X12,5</v>
      </c>
      <c r="X2213" s="1" t="str">
        <f>LEFT(W2213,8)</f>
        <v>10X13X12</v>
      </c>
      <c r="Y2213" s="1" t="str">
        <f>IF(E2213&lt;&gt;"",E2213,"A créer")</f>
        <v>2 A 8 J</v>
      </c>
      <c r="Z2213" s="2">
        <f>I2213</f>
        <v>55</v>
      </c>
      <c r="AA2213" s="1" t="str">
        <f>X2213&amp;" / "&amp;A2213</f>
        <v>10X13X12 / 31231220</v>
      </c>
      <c r="AB2213" s="1">
        <f>A2213</f>
        <v>31231220</v>
      </c>
    </row>
    <row r="2214" spans="1:28" ht="15" x14ac:dyDescent="0.25">
      <c r="A2214" s="6">
        <v>31231221</v>
      </c>
      <c r="B2214" s="6" t="s">
        <v>2567</v>
      </c>
      <c r="C2214" s="6" t="s">
        <v>10</v>
      </c>
      <c r="D2214" s="6" t="s">
        <v>9</v>
      </c>
      <c r="E2214" s="6" t="s">
        <v>2566</v>
      </c>
      <c r="F2214" s="6" t="s">
        <v>2565</v>
      </c>
      <c r="G2214" s="6" t="s">
        <v>3</v>
      </c>
      <c r="H2214" s="6" t="s">
        <v>6</v>
      </c>
      <c r="I2214" s="5">
        <v>9</v>
      </c>
      <c r="J2214" s="6" t="s">
        <v>5</v>
      </c>
      <c r="K2214" s="6" t="s">
        <v>4</v>
      </c>
      <c r="L2214" s="7">
        <v>8.25</v>
      </c>
      <c r="M2214" s="6" t="s">
        <v>3</v>
      </c>
      <c r="N2214" s="5">
        <v>1</v>
      </c>
      <c r="O2214" s="1" t="str">
        <f>IFERROR(FIND("DRW ACY",B2214),"")</f>
        <v/>
      </c>
      <c r="P2214" s="1" t="str">
        <f>IF(O2214="","",O2214+6)</f>
        <v/>
      </c>
      <c r="Q2214" s="1">
        <f>LEN(B2214)</f>
        <v>26</v>
      </c>
      <c r="R2214" s="1" t="str">
        <f>IF(P2214="","",RIGHT(B2214,Q2214-P2214))</f>
        <v/>
      </c>
      <c r="U2214" cm="1">
        <f t="array" ref="U2214">MIN(IFERROR(FIND(_xlfn.SEQUENCE(10,,CHAR(48)),F2214),""))</f>
        <v>3</v>
      </c>
      <c r="V2214" s="1">
        <f>LEN(F2214)</f>
        <v>12</v>
      </c>
      <c r="W2214" s="1" t="str">
        <f>RIGHT(F2214,(V2214+1)-U2214)</f>
        <v>17X20X30,5</v>
      </c>
      <c r="X2214" s="1" t="str">
        <f>LEFT(W2214,8)</f>
        <v>17X20X30</v>
      </c>
      <c r="Y2214" s="1" t="str">
        <f>IF(E2214&lt;&gt;"",E2214,"A créer")</f>
        <v>2 A 8 K</v>
      </c>
      <c r="Z2214" s="2">
        <f>I2214</f>
        <v>9</v>
      </c>
      <c r="AA2214" s="1" t="str">
        <f>X2214&amp;" / "&amp;A2214</f>
        <v>17X20X30 / 31231221</v>
      </c>
      <c r="AB2214" s="1">
        <f>A2214</f>
        <v>31231221</v>
      </c>
    </row>
    <row r="2215" spans="1:28" ht="15" x14ac:dyDescent="0.25">
      <c r="A2215" s="6">
        <v>31231223</v>
      </c>
      <c r="B2215" s="6" t="s">
        <v>2564</v>
      </c>
      <c r="C2215" s="6" t="s">
        <v>10</v>
      </c>
      <c r="D2215" s="6" t="s">
        <v>9</v>
      </c>
      <c r="E2215" s="6" t="s">
        <v>2563</v>
      </c>
      <c r="F2215" s="6" t="s">
        <v>2562</v>
      </c>
      <c r="G2215" s="6" t="s">
        <v>3</v>
      </c>
      <c r="H2215" s="6" t="s">
        <v>6</v>
      </c>
      <c r="I2215" s="5">
        <v>29</v>
      </c>
      <c r="J2215" s="6" t="s">
        <v>5</v>
      </c>
      <c r="K2215" s="6" t="s">
        <v>4</v>
      </c>
      <c r="L2215" s="7">
        <v>2.4</v>
      </c>
      <c r="M2215" s="6" t="s">
        <v>3</v>
      </c>
      <c r="N2215" s="5">
        <v>1</v>
      </c>
      <c r="O2215" s="1" t="str">
        <f>IFERROR(FIND("DRW ACY",B2215),"")</f>
        <v/>
      </c>
      <c r="P2215" s="1" t="str">
        <f>IF(O2215="","",O2215+6)</f>
        <v/>
      </c>
      <c r="Q2215" s="1">
        <f>LEN(B2215)</f>
        <v>26</v>
      </c>
      <c r="R2215" s="1" t="str">
        <f>IF(P2215="","",RIGHT(B2215,Q2215-P2215))</f>
        <v/>
      </c>
      <c r="U2215" cm="1">
        <f t="array" ref="U2215">MIN(IFERROR(FIND(_xlfn.SEQUENCE(10,,CHAR(48)),F2215),""))</f>
        <v>3</v>
      </c>
      <c r="V2215" s="1">
        <f>LEN(F2215)</f>
        <v>6</v>
      </c>
      <c r="W2215" s="1" t="str">
        <f>RIGHT(F2215,(V2215+1)-U2215)</f>
        <v>1210</v>
      </c>
      <c r="X2215" s="1" t="str">
        <f>LEFT(W2215,8)</f>
        <v>1210</v>
      </c>
      <c r="Y2215" s="1" t="str">
        <f>IF(E2215&lt;&gt;"",E2215,"A créer")</f>
        <v>2 A 10 C</v>
      </c>
      <c r="Z2215" s="2">
        <f>I2215</f>
        <v>29</v>
      </c>
      <c r="AA2215" s="1" t="str">
        <f>X2215&amp;" / "&amp;A2215</f>
        <v>1210 / 31231223</v>
      </c>
      <c r="AB2215" s="1">
        <f>A2215</f>
        <v>31231223</v>
      </c>
    </row>
    <row r="2216" spans="1:28" ht="15" x14ac:dyDescent="0.25">
      <c r="A2216" s="6">
        <v>31231226</v>
      </c>
      <c r="B2216" s="6" t="s">
        <v>2561</v>
      </c>
      <c r="C2216" s="6" t="s">
        <v>10</v>
      </c>
      <c r="D2216" s="6" t="s">
        <v>9</v>
      </c>
      <c r="E2216" s="6" t="s">
        <v>2560</v>
      </c>
      <c r="F2216" s="6" t="s">
        <v>2559</v>
      </c>
      <c r="G2216" s="6" t="s">
        <v>3</v>
      </c>
      <c r="H2216" s="6" t="s">
        <v>6</v>
      </c>
      <c r="I2216" s="5">
        <v>27</v>
      </c>
      <c r="J2216" s="6" t="s">
        <v>5</v>
      </c>
      <c r="K2216" s="6" t="s">
        <v>4</v>
      </c>
      <c r="L2216" s="7">
        <v>24.5</v>
      </c>
      <c r="M2216" s="6" t="s">
        <v>3</v>
      </c>
      <c r="N2216" s="5">
        <v>1</v>
      </c>
      <c r="O2216" s="1" t="str">
        <f>IFERROR(FIND("DRW ACY",B2216),"")</f>
        <v/>
      </c>
      <c r="P2216" s="1" t="str">
        <f>IF(O2216="","",O2216+6)</f>
        <v/>
      </c>
      <c r="Q2216" s="1">
        <f>LEN(B2216)</f>
        <v>35</v>
      </c>
      <c r="R2216" s="1" t="str">
        <f>IF(P2216="","",RIGHT(B2216,Q2216-P2216))</f>
        <v/>
      </c>
      <c r="U2216" cm="1">
        <f t="array" ref="U2216">MIN(IFERROR(FIND(_xlfn.SEQUENCE(10,,CHAR(48)),F2216),""))</f>
        <v>5</v>
      </c>
      <c r="V2216" s="1">
        <f>LEN(F2216)</f>
        <v>8</v>
      </c>
      <c r="W2216" s="1" t="str">
        <f>RIGHT(F2216,(V2216+1)-U2216)</f>
        <v>5902</v>
      </c>
      <c r="X2216" s="1" t="str">
        <f>LEFT(W2216,8)</f>
        <v>5902</v>
      </c>
      <c r="Y2216" s="1" t="str">
        <f>IF(E2216&lt;&gt;"",E2216,"A créer")</f>
        <v>2 A 9 G</v>
      </c>
      <c r="Z2216" s="2">
        <f>I2216</f>
        <v>27</v>
      </c>
      <c r="AA2216" s="1" t="str">
        <f>X2216&amp;" / "&amp;A2216</f>
        <v>5902 / 31231226</v>
      </c>
      <c r="AB2216" s="1">
        <f>A2216</f>
        <v>31231226</v>
      </c>
    </row>
    <row r="2217" spans="1:28" ht="15" x14ac:dyDescent="0.25">
      <c r="A2217" s="6">
        <v>31231227</v>
      </c>
      <c r="B2217" s="6" t="s">
        <v>2558</v>
      </c>
      <c r="C2217" s="6" t="s">
        <v>10</v>
      </c>
      <c r="D2217" s="6" t="s">
        <v>9</v>
      </c>
      <c r="E2217" s="6" t="s">
        <v>2557</v>
      </c>
      <c r="F2217" s="6" t="s">
        <v>2556</v>
      </c>
      <c r="G2217" s="6" t="s">
        <v>3</v>
      </c>
      <c r="H2217" s="6" t="s">
        <v>6</v>
      </c>
      <c r="I2217" s="5">
        <v>14</v>
      </c>
      <c r="J2217" s="6" t="s">
        <v>5</v>
      </c>
      <c r="K2217" s="6" t="s">
        <v>4</v>
      </c>
      <c r="L2217" s="7">
        <v>30</v>
      </c>
      <c r="M2217" s="6" t="s">
        <v>3</v>
      </c>
      <c r="N2217" s="5">
        <v>1</v>
      </c>
      <c r="O2217" s="1" t="str">
        <f>IFERROR(FIND("DRW ACY",B2217),"")</f>
        <v/>
      </c>
      <c r="P2217" s="1" t="str">
        <f>IF(O2217="","",O2217+6)</f>
        <v/>
      </c>
      <c r="Q2217" s="1">
        <f>LEN(B2217)</f>
        <v>35</v>
      </c>
      <c r="R2217" s="1" t="str">
        <f>IF(P2217="","",RIGHT(B2217,Q2217-P2217))</f>
        <v/>
      </c>
      <c r="U2217" cm="1">
        <f t="array" ref="U2217">MIN(IFERROR(FIND(_xlfn.SEQUENCE(10,,CHAR(48)),F2217),""))</f>
        <v>5</v>
      </c>
      <c r="V2217" s="1">
        <f>LEN(F2217)</f>
        <v>8</v>
      </c>
      <c r="W2217" s="1" t="str">
        <f>RIGHT(F2217,(V2217+1)-U2217)</f>
        <v>5901</v>
      </c>
      <c r="X2217" s="1" t="str">
        <f>LEFT(W2217,8)</f>
        <v>5901</v>
      </c>
      <c r="Y2217" s="1" t="str">
        <f>IF(E2217&lt;&gt;"",E2217,"A créer")</f>
        <v>2 A 9 E</v>
      </c>
      <c r="Z2217" s="2">
        <f>I2217</f>
        <v>14</v>
      </c>
      <c r="AA2217" s="1" t="str">
        <f>X2217&amp;" / "&amp;A2217</f>
        <v>5901 / 31231227</v>
      </c>
      <c r="AB2217" s="1">
        <f>A2217</f>
        <v>31231227</v>
      </c>
    </row>
    <row r="2218" spans="1:28" ht="15" x14ac:dyDescent="0.25">
      <c r="A2218" s="6">
        <v>31231230</v>
      </c>
      <c r="B2218" s="6" t="s">
        <v>2555</v>
      </c>
      <c r="C2218" s="6" t="s">
        <v>10</v>
      </c>
      <c r="D2218" s="6" t="s">
        <v>9</v>
      </c>
      <c r="E2218" s="6" t="s">
        <v>2554</v>
      </c>
      <c r="F2218" s="6" t="s">
        <v>2553</v>
      </c>
      <c r="G2218" s="6" t="s">
        <v>3</v>
      </c>
      <c r="H2218" s="6" t="s">
        <v>6</v>
      </c>
      <c r="I2218" s="5">
        <v>6</v>
      </c>
      <c r="J2218" s="6" t="s">
        <v>5</v>
      </c>
      <c r="K2218" s="6" t="s">
        <v>4</v>
      </c>
      <c r="L2218" s="7">
        <v>48</v>
      </c>
      <c r="M2218" s="6" t="s">
        <v>3</v>
      </c>
      <c r="N2218" s="5">
        <v>1</v>
      </c>
      <c r="O2218" s="1" t="str">
        <f>IFERROR(FIND("DRW ACY",B2218),"")</f>
        <v/>
      </c>
      <c r="P2218" s="1" t="str">
        <f>IF(O2218="","",O2218+6)</f>
        <v/>
      </c>
      <c r="Q2218" s="1">
        <f>LEN(B2218)</f>
        <v>19</v>
      </c>
      <c r="R2218" s="1" t="str">
        <f>IF(P2218="","",RIGHT(B2218,Q2218-P2218))</f>
        <v/>
      </c>
      <c r="U2218" cm="1">
        <f t="array" ref="U2218">MIN(IFERROR(FIND(_xlfn.SEQUENCE(10,,CHAR(48)),F2218),""))</f>
        <v>5</v>
      </c>
      <c r="V2218" s="1">
        <f>LEN(F2218)</f>
        <v>9</v>
      </c>
      <c r="W2218" s="1" t="str">
        <f>RIGHT(F2218,(V2218+1)-U2218)</f>
        <v>1 1/4</v>
      </c>
      <c r="X2218" s="1" t="str">
        <f>LEFT(W2218,8)</f>
        <v>1 1/4</v>
      </c>
      <c r="Y2218" s="1" t="str">
        <f>IF(E2218&lt;&gt;"",E2218,"A créer")</f>
        <v>2 A 9 A</v>
      </c>
      <c r="Z2218" s="2">
        <f>I2218</f>
        <v>6</v>
      </c>
      <c r="AA2218" s="1" t="str">
        <f>X2218&amp;" / "&amp;A2218</f>
        <v>1 1/4 / 31231230</v>
      </c>
      <c r="AB2218" s="1">
        <f>A2218</f>
        <v>31231230</v>
      </c>
    </row>
    <row r="2219" spans="1:28" ht="15" x14ac:dyDescent="0.25">
      <c r="A2219" s="6">
        <v>31239095</v>
      </c>
      <c r="B2219" s="6" t="s">
        <v>2552</v>
      </c>
      <c r="C2219" s="6" t="s">
        <v>10</v>
      </c>
      <c r="D2219" s="6" t="s">
        <v>9</v>
      </c>
      <c r="E2219" s="6" t="s">
        <v>701</v>
      </c>
      <c r="F2219" s="6" t="s">
        <v>2551</v>
      </c>
      <c r="G2219" s="6" t="s">
        <v>3</v>
      </c>
      <c r="H2219" s="6" t="s">
        <v>6</v>
      </c>
      <c r="I2219" s="5">
        <v>3</v>
      </c>
      <c r="J2219" s="6" t="s">
        <v>5</v>
      </c>
      <c r="K2219" s="6" t="s">
        <v>4</v>
      </c>
      <c r="L2219" s="7">
        <v>300</v>
      </c>
      <c r="M2219" s="6" t="s">
        <v>3</v>
      </c>
      <c r="N2219" s="5">
        <v>1</v>
      </c>
      <c r="O2219" s="1">
        <f>IFERROR(FIND("DRW ACY",B2219),"")</f>
        <v>16</v>
      </c>
      <c r="P2219" s="1">
        <f>IF(O2219="","",O2219+6)</f>
        <v>22</v>
      </c>
      <c r="Q2219" s="1">
        <f>LEN(B2219)</f>
        <v>30</v>
      </c>
      <c r="R2219" s="1" t="str">
        <f>IF(P2219="","",RIGHT(B2219,Q2219-P2219))</f>
        <v>312_3194</v>
      </c>
      <c r="U2219" cm="1">
        <f t="array" ref="U2219">MIN(IFERROR(FIND(_xlfn.SEQUENCE(10,,CHAR(48)),F2219),""))</f>
        <v>8</v>
      </c>
      <c r="V2219" s="1">
        <f>LEN(F2219)</f>
        <v>15</v>
      </c>
      <c r="W2219" s="1" t="str">
        <f>RIGHT(F2219,(V2219+1)-U2219)</f>
        <v>312_3194</v>
      </c>
      <c r="X2219" s="1" t="str">
        <f>LEFT(W2219,8)</f>
        <v>312_3194</v>
      </c>
      <c r="Y2219" s="1" t="str">
        <f>IF(E2219&lt;&gt;"",E2219,"A créer")</f>
        <v>2 C 15 M</v>
      </c>
      <c r="Z2219" s="2">
        <f>I2219</f>
        <v>3</v>
      </c>
      <c r="AA2219" s="1" t="str">
        <f>X2219&amp;" / "&amp;A2219</f>
        <v>312_3194 / 31239095</v>
      </c>
      <c r="AB2219" s="1">
        <f>A2219</f>
        <v>31239095</v>
      </c>
    </row>
    <row r="2220" spans="1:28" ht="15" x14ac:dyDescent="0.25">
      <c r="A2220" s="6">
        <v>31239420</v>
      </c>
      <c r="B2220" s="6" t="s">
        <v>2550</v>
      </c>
      <c r="C2220" s="6" t="s">
        <v>10</v>
      </c>
      <c r="D2220" s="6" t="s">
        <v>9</v>
      </c>
      <c r="E2220" s="6" t="s">
        <v>2549</v>
      </c>
      <c r="F2220" s="6" t="s">
        <v>2548</v>
      </c>
      <c r="G2220" s="6" t="s">
        <v>3</v>
      </c>
      <c r="H2220" s="6" t="s">
        <v>6</v>
      </c>
      <c r="I2220" s="5">
        <v>3</v>
      </c>
      <c r="J2220" s="6" t="s">
        <v>5</v>
      </c>
      <c r="K2220" s="6" t="s">
        <v>4</v>
      </c>
      <c r="L2220" s="7">
        <v>115</v>
      </c>
      <c r="M2220" s="6" t="s">
        <v>3</v>
      </c>
      <c r="N2220" s="5">
        <v>1</v>
      </c>
      <c r="O2220" s="1">
        <f>IFERROR(FIND("DRW ACY",B2220),"")</f>
        <v>5</v>
      </c>
      <c r="P2220" s="1">
        <f>IF(O2220="","",O2220+6)</f>
        <v>11</v>
      </c>
      <c r="Q2220" s="1">
        <f>LEN(B2220)</f>
        <v>19</v>
      </c>
      <c r="R2220" s="1" t="str">
        <f>IF(P2220="","",RIGHT(B2220,Q2220-P2220))</f>
        <v>611_1112</v>
      </c>
      <c r="U2220" cm="1">
        <f t="array" ref="U2220">MIN(IFERROR(FIND(_xlfn.SEQUENCE(10,,CHAR(48)),F2220),""))</f>
        <v>8</v>
      </c>
      <c r="V2220" s="1">
        <f>LEN(F2220)</f>
        <v>15</v>
      </c>
      <c r="W2220" s="1" t="str">
        <f>RIGHT(F2220,(V2220+1)-U2220)</f>
        <v>611_1112</v>
      </c>
      <c r="X2220" s="1" t="str">
        <f>LEFT(W2220,8)</f>
        <v>611_1112</v>
      </c>
      <c r="Y2220" s="1" t="str">
        <f>IF(E2220&lt;&gt;"",E2220,"A créer")</f>
        <v>2 G 7 F</v>
      </c>
      <c r="Z2220" s="2">
        <f>I2220</f>
        <v>3</v>
      </c>
      <c r="AA2220" s="1" t="str">
        <f>X2220&amp;" / "&amp;A2220</f>
        <v>611_1112 / 31239420</v>
      </c>
      <c r="AB2220" s="1">
        <f>A2220</f>
        <v>31239420</v>
      </c>
    </row>
    <row r="2221" spans="1:28" ht="15" x14ac:dyDescent="0.25">
      <c r="A2221" s="6">
        <v>31244055</v>
      </c>
      <c r="B2221" s="6" t="s">
        <v>2547</v>
      </c>
      <c r="C2221" s="6" t="s">
        <v>10</v>
      </c>
      <c r="D2221" s="6" t="s">
        <v>9</v>
      </c>
      <c r="E2221" s="6" t="s">
        <v>2546</v>
      </c>
      <c r="F2221" s="6" t="s">
        <v>2545</v>
      </c>
      <c r="G2221" s="6" t="s">
        <v>3</v>
      </c>
      <c r="H2221" s="6" t="s">
        <v>6</v>
      </c>
      <c r="I2221" s="5">
        <v>7</v>
      </c>
      <c r="J2221" s="6" t="s">
        <v>5</v>
      </c>
      <c r="K2221" s="6" t="s">
        <v>4</v>
      </c>
      <c r="L2221" s="7">
        <v>20</v>
      </c>
      <c r="M2221" s="6" t="s">
        <v>3</v>
      </c>
      <c r="N2221" s="5">
        <v>1</v>
      </c>
      <c r="O2221" s="1">
        <f>IFERROR(FIND("DRW ACY",B2221),"")</f>
        <v>17</v>
      </c>
      <c r="P2221" s="1">
        <f>IF(O2221="","",O2221+6)</f>
        <v>23</v>
      </c>
      <c r="Q2221" s="1">
        <f>LEN(B2221)</f>
        <v>31</v>
      </c>
      <c r="R2221" s="1" t="str">
        <f>IF(P2221="","",RIGHT(B2221,Q2221-P2221))</f>
        <v>312_1405</v>
      </c>
      <c r="U2221" cm="1">
        <f t="array" ref="U2221">MIN(IFERROR(FIND(_xlfn.SEQUENCE(10,,CHAR(48)),F2221),""))</f>
        <v>8</v>
      </c>
      <c r="V2221" s="1">
        <f>LEN(F2221)</f>
        <v>16</v>
      </c>
      <c r="W2221" s="1" t="str">
        <f>RIGHT(F2221,(V2221+1)-U2221)</f>
        <v>312_1405B</v>
      </c>
      <c r="X2221" s="1" t="str">
        <f>LEFT(W2221,8)</f>
        <v>312_1405</v>
      </c>
      <c r="Y2221" s="1" t="str">
        <f>IF(E2221&lt;&gt;"",E2221,"A créer")</f>
        <v>2 F 2 L</v>
      </c>
      <c r="Z2221" s="2">
        <f>I2221</f>
        <v>7</v>
      </c>
      <c r="AA2221" s="1" t="str">
        <f>X2221&amp;" / "&amp;A2221</f>
        <v>312_1405 / 31244055</v>
      </c>
      <c r="AB2221" s="1">
        <f>A2221</f>
        <v>31244055</v>
      </c>
    </row>
    <row r="2222" spans="1:28" ht="15" x14ac:dyDescent="0.25">
      <c r="A2222" s="6">
        <v>29063563</v>
      </c>
      <c r="B2222" s="6" t="s">
        <v>2544</v>
      </c>
      <c r="C2222" s="6" t="s">
        <v>10</v>
      </c>
      <c r="D2222" s="6" t="s">
        <v>9</v>
      </c>
      <c r="E2222" s="6" t="s">
        <v>2543</v>
      </c>
      <c r="F2222" s="6" t="s">
        <v>2542</v>
      </c>
      <c r="G2222" s="6" t="s">
        <v>3</v>
      </c>
      <c r="H2222" s="6" t="s">
        <v>6</v>
      </c>
      <c r="I2222" s="5">
        <v>60</v>
      </c>
      <c r="J2222" s="6" t="s">
        <v>5</v>
      </c>
      <c r="K2222" s="6" t="s">
        <v>4</v>
      </c>
      <c r="L2222" s="7">
        <v>7.5</v>
      </c>
      <c r="M2222" s="6" t="s">
        <v>3</v>
      </c>
      <c r="N2222" s="5">
        <v>1</v>
      </c>
      <c r="O2222" s="1" t="str">
        <f>IFERROR(FIND("DRW ACY",B2222),"")</f>
        <v/>
      </c>
      <c r="P2222" s="1" t="str">
        <f>IF(O2222="","",O2222+6)</f>
        <v/>
      </c>
      <c r="Q2222" s="1">
        <f>LEN(B2222)</f>
        <v>14</v>
      </c>
      <c r="R2222" s="1" t="str">
        <f>IF(P2222="","",RIGHT(B2222,Q2222-P2222))</f>
        <v/>
      </c>
      <c r="U2222" cm="1">
        <f t="array" ref="U2222">MIN(IFERROR(FIND(_xlfn.SEQUENCE(10,,CHAR(48)),F2222),""))</f>
        <v>8</v>
      </c>
      <c r="V2222" s="1">
        <f>LEN(F2222)</f>
        <v>15</v>
      </c>
      <c r="W2222" s="1" t="str">
        <f>RIGHT(F2222,(V2222+1)-U2222)</f>
        <v>611_2167</v>
      </c>
      <c r="X2222" s="1" t="str">
        <f>LEFT(W2222,8)</f>
        <v>611_2167</v>
      </c>
      <c r="Y2222" s="1" t="str">
        <f>IF(E2222&lt;&gt;"",E2222,"A créer")</f>
        <v>1 A 12 I</v>
      </c>
      <c r="Z2222" s="2">
        <f>I2222</f>
        <v>60</v>
      </c>
      <c r="AA2222" s="1" t="str">
        <f>X2222&amp;" / "&amp;A2222</f>
        <v>611_2167 / 29063563</v>
      </c>
      <c r="AB2222" s="1">
        <f>A2222</f>
        <v>29063563</v>
      </c>
    </row>
    <row r="2223" spans="1:28" ht="15" x14ac:dyDescent="0.25">
      <c r="A2223" s="6">
        <v>29065493</v>
      </c>
      <c r="B2223" s="6" t="s">
        <v>2541</v>
      </c>
      <c r="C2223" s="6" t="s">
        <v>10</v>
      </c>
      <c r="D2223" s="6" t="s">
        <v>9</v>
      </c>
      <c r="E2223" s="6" t="s">
        <v>2538</v>
      </c>
      <c r="F2223" s="6" t="s">
        <v>2540</v>
      </c>
      <c r="G2223" s="6" t="s">
        <v>3</v>
      </c>
      <c r="H2223" s="6" t="s">
        <v>6</v>
      </c>
      <c r="I2223" s="5">
        <v>11</v>
      </c>
      <c r="J2223" s="6" t="s">
        <v>5</v>
      </c>
      <c r="K2223" s="6" t="s">
        <v>4</v>
      </c>
      <c r="L2223" s="7">
        <v>75</v>
      </c>
      <c r="M2223" s="6" t="s">
        <v>3</v>
      </c>
      <c r="N2223" s="5">
        <v>1</v>
      </c>
      <c r="O2223" s="1" t="str">
        <f>IFERROR(FIND("DRW ACY",B2223),"")</f>
        <v/>
      </c>
      <c r="P2223" s="1" t="str">
        <f>IF(O2223="","",O2223+6)</f>
        <v/>
      </c>
      <c r="Q2223" s="1">
        <f>LEN(B2223)</f>
        <v>27</v>
      </c>
      <c r="R2223" s="1" t="str">
        <f>IF(P2223="","",RIGHT(B2223,Q2223-P2223))</f>
        <v/>
      </c>
      <c r="U2223" cm="1">
        <f t="array" ref="U2223">MIN(IFERROR(FIND(_xlfn.SEQUENCE(10,,CHAR(48)),F2223),""))</f>
        <v>8</v>
      </c>
      <c r="V2223" s="1">
        <f>LEN(F2223)</f>
        <v>15</v>
      </c>
      <c r="W2223" s="1" t="str">
        <f>RIGHT(F2223,(V2223+1)-U2223)</f>
        <v>611_1764</v>
      </c>
      <c r="X2223" s="1" t="str">
        <f>LEFT(W2223,8)</f>
        <v>611_1764</v>
      </c>
      <c r="Y2223" s="1" t="str">
        <f>IF(E2223&lt;&gt;"",E2223,"A créer")</f>
        <v>1 A 12 M</v>
      </c>
      <c r="Z2223" s="2">
        <f>I2223</f>
        <v>11</v>
      </c>
      <c r="AA2223" s="1" t="str">
        <f>X2223&amp;" / "&amp;A2223</f>
        <v>611_1764 / 29065493</v>
      </c>
      <c r="AB2223" s="1">
        <f>A2223</f>
        <v>29065493</v>
      </c>
    </row>
    <row r="2224" spans="1:28" ht="15" x14ac:dyDescent="0.25">
      <c r="A2224" s="6">
        <v>29063999</v>
      </c>
      <c r="B2224" s="6" t="s">
        <v>2539</v>
      </c>
      <c r="C2224" s="6" t="s">
        <v>10</v>
      </c>
      <c r="D2224" s="6" t="s">
        <v>9</v>
      </c>
      <c r="E2224" s="6" t="s">
        <v>2538</v>
      </c>
      <c r="F2224" s="6" t="s">
        <v>2537</v>
      </c>
      <c r="G2224" s="6" t="s">
        <v>3</v>
      </c>
      <c r="H2224" s="6" t="s">
        <v>6</v>
      </c>
      <c r="I2224" s="5">
        <v>22</v>
      </c>
      <c r="J2224" s="6" t="s">
        <v>5</v>
      </c>
      <c r="K2224" s="6" t="s">
        <v>4</v>
      </c>
      <c r="L2224" s="7">
        <v>7.5</v>
      </c>
      <c r="M2224" s="6" t="s">
        <v>3</v>
      </c>
      <c r="N2224" s="5">
        <v>1</v>
      </c>
      <c r="O2224" s="1" t="str">
        <f>IFERROR(FIND("DRW ACY",B2224),"")</f>
        <v/>
      </c>
      <c r="P2224" s="1" t="str">
        <f>IF(O2224="","",O2224+6)</f>
        <v/>
      </c>
      <c r="Q2224" s="1">
        <f>LEN(B2224)</f>
        <v>27</v>
      </c>
      <c r="R2224" s="1" t="str">
        <f>IF(P2224="","",RIGHT(B2224,Q2224-P2224))</f>
        <v/>
      </c>
      <c r="U2224" cm="1">
        <f t="array" ref="U2224">MIN(IFERROR(FIND(_xlfn.SEQUENCE(10,,CHAR(48)),F2224),""))</f>
        <v>8</v>
      </c>
      <c r="V2224" s="1">
        <f>LEN(F2224)</f>
        <v>15</v>
      </c>
      <c r="W2224" s="1" t="str">
        <f>RIGHT(F2224,(V2224+1)-U2224)</f>
        <v>611_1758</v>
      </c>
      <c r="X2224" s="1" t="str">
        <f>LEFT(W2224,8)</f>
        <v>611_1758</v>
      </c>
      <c r="Y2224" s="1" t="str">
        <f>IF(E2224&lt;&gt;"",E2224,"A créer")</f>
        <v>1 A 12 M</v>
      </c>
      <c r="Z2224" s="2">
        <f>I2224</f>
        <v>22</v>
      </c>
      <c r="AA2224" s="1" t="str">
        <f>X2224&amp;" / "&amp;A2224</f>
        <v>611_1758 / 29063999</v>
      </c>
      <c r="AB2224" s="1">
        <f>A2224</f>
        <v>29063999</v>
      </c>
    </row>
    <row r="2225" spans="1:28" ht="15" x14ac:dyDescent="0.25">
      <c r="A2225" s="6">
        <v>29063581</v>
      </c>
      <c r="B2225" s="6" t="s">
        <v>2536</v>
      </c>
      <c r="C2225" s="6" t="s">
        <v>10</v>
      </c>
      <c r="D2225" s="6" t="s">
        <v>9</v>
      </c>
      <c r="E2225" s="6" t="s">
        <v>2533</v>
      </c>
      <c r="F2225" s="6" t="s">
        <v>2535</v>
      </c>
      <c r="G2225" s="6" t="s">
        <v>3</v>
      </c>
      <c r="H2225" s="6" t="s">
        <v>6</v>
      </c>
      <c r="I2225" s="5">
        <v>4</v>
      </c>
      <c r="J2225" s="6" t="s">
        <v>5</v>
      </c>
      <c r="K2225" s="6" t="s">
        <v>4</v>
      </c>
      <c r="L2225" s="7">
        <v>80</v>
      </c>
      <c r="M2225" s="6" t="s">
        <v>3</v>
      </c>
      <c r="N2225" s="5">
        <v>1</v>
      </c>
      <c r="O2225" s="1" t="str">
        <f>IFERROR(FIND("DRW ACY",B2225),"")</f>
        <v/>
      </c>
      <c r="P2225" s="1" t="str">
        <f>IF(O2225="","",O2225+6)</f>
        <v/>
      </c>
      <c r="Q2225" s="1">
        <f>LEN(B2225)</f>
        <v>15</v>
      </c>
      <c r="R2225" s="1" t="str">
        <f>IF(P2225="","",RIGHT(B2225,Q2225-P2225))</f>
        <v/>
      </c>
      <c r="U2225" cm="1">
        <f t="array" ref="U2225">MIN(IFERROR(FIND(_xlfn.SEQUENCE(10,,CHAR(48)),F2225),""))</f>
        <v>8</v>
      </c>
      <c r="V2225" s="1">
        <f>LEN(F2225)</f>
        <v>15</v>
      </c>
      <c r="W2225" s="1" t="str">
        <f>RIGHT(F2225,(V2225+1)-U2225)</f>
        <v>611_2068</v>
      </c>
      <c r="X2225" s="1" t="str">
        <f>LEFT(W2225,8)</f>
        <v>611_2068</v>
      </c>
      <c r="Y2225" s="1" t="str">
        <f>IF(E2225&lt;&gt;"",E2225,"A créer")</f>
        <v>1 A 12 L</v>
      </c>
      <c r="Z2225" s="2">
        <f>I2225</f>
        <v>4</v>
      </c>
      <c r="AA2225" s="1" t="str">
        <f>X2225&amp;" / "&amp;A2225</f>
        <v>611_2068 / 29063581</v>
      </c>
      <c r="AB2225" s="1">
        <f>A2225</f>
        <v>29063581</v>
      </c>
    </row>
    <row r="2226" spans="1:28" ht="15" x14ac:dyDescent="0.25">
      <c r="A2226" s="6">
        <v>29063575</v>
      </c>
      <c r="B2226" s="6" t="s">
        <v>2534</v>
      </c>
      <c r="C2226" s="6" t="s">
        <v>10</v>
      </c>
      <c r="D2226" s="6" t="s">
        <v>9</v>
      </c>
      <c r="E2226" s="6" t="s">
        <v>2533</v>
      </c>
      <c r="F2226" s="6" t="s">
        <v>2532</v>
      </c>
      <c r="G2226" s="6" t="s">
        <v>3</v>
      </c>
      <c r="H2226" s="6" t="s">
        <v>6</v>
      </c>
      <c r="I2226" s="5">
        <v>46</v>
      </c>
      <c r="J2226" s="6" t="s">
        <v>5</v>
      </c>
      <c r="K2226" s="6" t="s">
        <v>4</v>
      </c>
      <c r="L2226" s="7">
        <v>7.5</v>
      </c>
      <c r="M2226" s="6" t="s">
        <v>3</v>
      </c>
      <c r="N2226" s="5">
        <v>1</v>
      </c>
      <c r="O2226" s="1" t="str">
        <f>IFERROR(FIND("DRW ACY",B2226),"")</f>
        <v/>
      </c>
      <c r="P2226" s="1" t="str">
        <f>IF(O2226="","",O2226+6)</f>
        <v/>
      </c>
      <c r="Q2226" s="1">
        <f>LEN(B2226)</f>
        <v>14</v>
      </c>
      <c r="R2226" s="1" t="str">
        <f>IF(P2226="","",RIGHT(B2226,Q2226-P2226))</f>
        <v/>
      </c>
      <c r="U2226" cm="1">
        <f t="array" ref="U2226">MIN(IFERROR(FIND(_xlfn.SEQUENCE(10,,CHAR(48)),F2226),""))</f>
        <v>8</v>
      </c>
      <c r="V2226" s="1">
        <f>LEN(F2226)</f>
        <v>15</v>
      </c>
      <c r="W2226" s="1" t="str">
        <f>RIGHT(F2226,(V2226+1)-U2226)</f>
        <v>611_2067</v>
      </c>
      <c r="X2226" s="1" t="str">
        <f>LEFT(W2226,8)</f>
        <v>611_2067</v>
      </c>
      <c r="Y2226" s="1" t="str">
        <f>IF(E2226&lt;&gt;"",E2226,"A créer")</f>
        <v>1 A 12 L</v>
      </c>
      <c r="Z2226" s="2">
        <f>I2226</f>
        <v>46</v>
      </c>
      <c r="AA2226" s="1" t="str">
        <f>X2226&amp;" / "&amp;A2226</f>
        <v>611_2067 / 29063575</v>
      </c>
      <c r="AB2226" s="1">
        <f>A2226</f>
        <v>29063575</v>
      </c>
    </row>
    <row r="2227" spans="1:28" ht="15" x14ac:dyDescent="0.25">
      <c r="A2227" s="6">
        <v>29063720</v>
      </c>
      <c r="B2227" s="6" t="s">
        <v>2531</v>
      </c>
      <c r="C2227" s="6" t="s">
        <v>10</v>
      </c>
      <c r="D2227" s="6" t="s">
        <v>9</v>
      </c>
      <c r="E2227" s="6" t="s">
        <v>2528</v>
      </c>
      <c r="F2227" s="6" t="s">
        <v>2530</v>
      </c>
      <c r="G2227" s="6" t="s">
        <v>3</v>
      </c>
      <c r="H2227" s="6" t="s">
        <v>6</v>
      </c>
      <c r="I2227" s="5">
        <v>10</v>
      </c>
      <c r="J2227" s="6" t="s">
        <v>5</v>
      </c>
      <c r="K2227" s="6" t="s">
        <v>4</v>
      </c>
      <c r="L2227" s="7">
        <v>125</v>
      </c>
      <c r="M2227" s="6" t="s">
        <v>3</v>
      </c>
      <c r="N2227" s="5">
        <v>1</v>
      </c>
      <c r="O2227" s="1" t="str">
        <f>IFERROR(FIND("DRW ACY",B2227),"")</f>
        <v/>
      </c>
      <c r="P2227" s="1" t="str">
        <f>IF(O2227="","",O2227+6)</f>
        <v/>
      </c>
      <c r="Q2227" s="1">
        <f>LEN(B2227)</f>
        <v>14</v>
      </c>
      <c r="R2227" s="1" t="str">
        <f>IF(P2227="","",RIGHT(B2227,Q2227-P2227))</f>
        <v/>
      </c>
      <c r="U2227" cm="1">
        <f t="array" ref="U2227">MIN(IFERROR(FIND(_xlfn.SEQUENCE(10,,CHAR(48)),F2227),""))</f>
        <v>8</v>
      </c>
      <c r="V2227" s="1">
        <f>LEN(F2227)</f>
        <v>15</v>
      </c>
      <c r="W2227" s="1" t="str">
        <f>RIGHT(F2227,(V2227+1)-U2227)</f>
        <v>611_2689</v>
      </c>
      <c r="X2227" s="1" t="str">
        <f>LEFT(W2227,8)</f>
        <v>611_2689</v>
      </c>
      <c r="Y2227" s="1" t="str">
        <f>IF(E2227&lt;&gt;"",E2227,"A créer")</f>
        <v>1 A 12 J</v>
      </c>
      <c r="Z2227" s="2">
        <f>I2227</f>
        <v>10</v>
      </c>
      <c r="AA2227" s="1" t="str">
        <f>X2227&amp;" / "&amp;A2227</f>
        <v>611_2689 / 29063720</v>
      </c>
      <c r="AB2227" s="1">
        <f>A2227</f>
        <v>29063720</v>
      </c>
    </row>
    <row r="2228" spans="1:28" ht="15" x14ac:dyDescent="0.25">
      <c r="A2228" s="6">
        <v>29063721</v>
      </c>
      <c r="B2228" s="6" t="s">
        <v>2529</v>
      </c>
      <c r="C2228" s="6" t="s">
        <v>10</v>
      </c>
      <c r="D2228" s="6" t="s">
        <v>9</v>
      </c>
      <c r="E2228" s="6" t="s">
        <v>2528</v>
      </c>
      <c r="F2228" s="6" t="s">
        <v>2527</v>
      </c>
      <c r="G2228" s="6" t="s">
        <v>3</v>
      </c>
      <c r="H2228" s="6" t="s">
        <v>6</v>
      </c>
      <c r="I2228" s="5">
        <v>0</v>
      </c>
      <c r="J2228" s="6" t="s">
        <v>5</v>
      </c>
      <c r="K2228" s="6" t="s">
        <v>4</v>
      </c>
      <c r="L2228" s="7">
        <v>7.5</v>
      </c>
      <c r="M2228" s="6" t="s">
        <v>3</v>
      </c>
      <c r="N2228" s="5">
        <v>1</v>
      </c>
      <c r="O2228" s="1" t="str">
        <f>IFERROR(FIND("DRW ACY",B2228),"")</f>
        <v/>
      </c>
      <c r="P2228" s="1" t="str">
        <f>IF(O2228="","",O2228+6)</f>
        <v/>
      </c>
      <c r="Q2228" s="1">
        <f>LEN(B2228)</f>
        <v>16</v>
      </c>
      <c r="R2228" s="1" t="str">
        <f>IF(P2228="","",RIGHT(B2228,Q2228-P2228))</f>
        <v/>
      </c>
      <c r="U2228" cm="1">
        <f t="array" ref="U2228">MIN(IFERROR(FIND(_xlfn.SEQUENCE(10,,CHAR(48)),F2228),""))</f>
        <v>8</v>
      </c>
      <c r="V2228" s="1">
        <f>LEN(F2228)</f>
        <v>15</v>
      </c>
      <c r="W2228" s="1" t="str">
        <f>RIGHT(F2228,(V2228+1)-U2228)</f>
        <v>611_2688</v>
      </c>
      <c r="X2228" s="1" t="str">
        <f>LEFT(W2228,8)</f>
        <v>611_2688</v>
      </c>
      <c r="Y2228" s="1" t="str">
        <f>IF(E2228&lt;&gt;"",E2228,"A créer")</f>
        <v>1 A 12 J</v>
      </c>
      <c r="Z2228" s="2">
        <f>I2228</f>
        <v>0</v>
      </c>
      <c r="AA2228" s="1" t="str">
        <f>X2228&amp;" / "&amp;A2228</f>
        <v>611_2688 / 29063721</v>
      </c>
      <c r="AB2228" s="1">
        <f>A2228</f>
        <v>29063721</v>
      </c>
    </row>
    <row r="2229" spans="1:28" ht="15" x14ac:dyDescent="0.25">
      <c r="A2229" s="6">
        <v>29063856</v>
      </c>
      <c r="B2229" s="6" t="s">
        <v>2526</v>
      </c>
      <c r="C2229" s="6" t="s">
        <v>10</v>
      </c>
      <c r="D2229" s="6" t="s">
        <v>9</v>
      </c>
      <c r="E2229" s="6" t="s">
        <v>2523</v>
      </c>
      <c r="F2229" s="6" t="s">
        <v>2525</v>
      </c>
      <c r="G2229" s="6" t="s">
        <v>3</v>
      </c>
      <c r="H2229" s="6" t="s">
        <v>6</v>
      </c>
      <c r="I2229" s="5">
        <v>47</v>
      </c>
      <c r="J2229" s="6" t="s">
        <v>5</v>
      </c>
      <c r="K2229" s="6" t="s">
        <v>4</v>
      </c>
      <c r="L2229" s="7">
        <v>7.7</v>
      </c>
      <c r="M2229" s="6" t="s">
        <v>3</v>
      </c>
      <c r="N2229" s="5">
        <v>1</v>
      </c>
      <c r="O2229" s="1" t="str">
        <f>IFERROR(FIND("DRW ACY",B2229),"")</f>
        <v/>
      </c>
      <c r="P2229" s="1" t="str">
        <f>IF(O2229="","",O2229+6)</f>
        <v/>
      </c>
      <c r="Q2229" s="1">
        <f>LEN(B2229)</f>
        <v>28</v>
      </c>
      <c r="R2229" s="1" t="str">
        <f>IF(P2229="","",RIGHT(B2229,Q2229-P2229))</f>
        <v/>
      </c>
      <c r="U2229" cm="1">
        <f t="array" ref="U2229">MIN(IFERROR(FIND(_xlfn.SEQUENCE(10,,CHAR(48)),F2229),""))</f>
        <v>8</v>
      </c>
      <c r="V2229" s="1">
        <f>LEN(F2229)</f>
        <v>15</v>
      </c>
      <c r="W2229" s="1" t="str">
        <f>RIGHT(F2229,(V2229+1)-U2229)</f>
        <v>611_2861</v>
      </c>
      <c r="X2229" s="1" t="str">
        <f>LEFT(W2229,8)</f>
        <v>611_2861</v>
      </c>
      <c r="Y2229" s="1" t="str">
        <f>IF(E2229&lt;&gt;"",E2229,"A créer")</f>
        <v>1 A 12 K</v>
      </c>
      <c r="Z2229" s="2">
        <f>I2229</f>
        <v>47</v>
      </c>
      <c r="AA2229" s="1" t="str">
        <f>X2229&amp;" / "&amp;A2229</f>
        <v>611_2861 / 29063856</v>
      </c>
      <c r="AB2229" s="1">
        <f>A2229</f>
        <v>29063856</v>
      </c>
    </row>
    <row r="2230" spans="1:28" ht="15" x14ac:dyDescent="0.25">
      <c r="A2230" s="6">
        <v>29063859</v>
      </c>
      <c r="B2230" s="6" t="s">
        <v>2524</v>
      </c>
      <c r="C2230" s="6" t="s">
        <v>10</v>
      </c>
      <c r="D2230" s="6" t="s">
        <v>9</v>
      </c>
      <c r="E2230" s="6" t="s">
        <v>2523</v>
      </c>
      <c r="F2230" s="6" t="s">
        <v>2522</v>
      </c>
      <c r="G2230" s="6" t="s">
        <v>3</v>
      </c>
      <c r="H2230" s="6" t="s">
        <v>6</v>
      </c>
      <c r="I2230" s="5">
        <v>5</v>
      </c>
      <c r="J2230" s="6" t="s">
        <v>5</v>
      </c>
      <c r="K2230" s="6" t="s">
        <v>4</v>
      </c>
      <c r="L2230" s="7">
        <v>75</v>
      </c>
      <c r="M2230" s="6" t="s">
        <v>3</v>
      </c>
      <c r="N2230" s="5">
        <v>1</v>
      </c>
      <c r="O2230" s="1" t="str">
        <f>IFERROR(FIND("DRW ACY",B2230),"")</f>
        <v/>
      </c>
      <c r="P2230" s="1" t="str">
        <f>IF(O2230="","",O2230+6)</f>
        <v/>
      </c>
      <c r="Q2230" s="1">
        <f>LEN(B2230)</f>
        <v>30</v>
      </c>
      <c r="R2230" s="1" t="str">
        <f>IF(P2230="","",RIGHT(B2230,Q2230-P2230))</f>
        <v/>
      </c>
      <c r="U2230" cm="1">
        <f t="array" ref="U2230">MIN(IFERROR(FIND(_xlfn.SEQUENCE(10,,CHAR(48)),F2230),""))</f>
        <v>8</v>
      </c>
      <c r="V2230" s="1">
        <f>LEN(F2230)</f>
        <v>15</v>
      </c>
      <c r="W2230" s="1" t="str">
        <f>RIGHT(F2230,(V2230+1)-U2230)</f>
        <v>611_2860</v>
      </c>
      <c r="X2230" s="1" t="str">
        <f>LEFT(W2230,8)</f>
        <v>611_2860</v>
      </c>
      <c r="Y2230" s="1" t="str">
        <f>IF(E2230&lt;&gt;"",E2230,"A créer")</f>
        <v>1 A 12 K</v>
      </c>
      <c r="Z2230" s="2">
        <f>I2230</f>
        <v>5</v>
      </c>
      <c r="AA2230" s="1" t="str">
        <f>X2230&amp;" / "&amp;A2230</f>
        <v>611_2860 / 29063859</v>
      </c>
      <c r="AB2230" s="1">
        <f>A2230</f>
        <v>29063859</v>
      </c>
    </row>
    <row r="2231" spans="1:28" ht="15" x14ac:dyDescent="0.25">
      <c r="A2231" s="6">
        <v>29065538</v>
      </c>
      <c r="B2231" s="6" t="s">
        <v>2521</v>
      </c>
      <c r="C2231" s="6" t="s">
        <v>10</v>
      </c>
      <c r="D2231" s="6" t="s">
        <v>9</v>
      </c>
      <c r="E2231" s="6" t="s">
        <v>2518</v>
      </c>
      <c r="F2231" s="6" t="s">
        <v>2520</v>
      </c>
      <c r="G2231" s="6" t="s">
        <v>3</v>
      </c>
      <c r="H2231" s="6" t="s">
        <v>6</v>
      </c>
      <c r="I2231" s="5">
        <v>1</v>
      </c>
      <c r="J2231" s="6" t="s">
        <v>5</v>
      </c>
      <c r="K2231" s="6" t="s">
        <v>4</v>
      </c>
      <c r="L2231" s="7">
        <v>75</v>
      </c>
      <c r="M2231" s="6" t="s">
        <v>3</v>
      </c>
      <c r="N2231" s="5">
        <v>1</v>
      </c>
      <c r="O2231" s="1" t="str">
        <f>IFERROR(FIND("DRW ACY",B2231),"")</f>
        <v/>
      </c>
      <c r="P2231" s="1" t="str">
        <f>IF(O2231="","",O2231+6)</f>
        <v/>
      </c>
      <c r="Q2231" s="1">
        <f>LEN(B2231)</f>
        <v>27</v>
      </c>
      <c r="R2231" s="1" t="str">
        <f>IF(P2231="","",RIGHT(B2231,Q2231-P2231))</f>
        <v/>
      </c>
      <c r="U2231" cm="1">
        <f t="array" ref="U2231">MIN(IFERROR(FIND(_xlfn.SEQUENCE(10,,CHAR(48)),F2231),""))</f>
        <v>8</v>
      </c>
      <c r="V2231" s="1">
        <f>LEN(F2231)</f>
        <v>15</v>
      </c>
      <c r="W2231" s="1" t="str">
        <f>RIGHT(F2231,(V2231+1)-U2231)</f>
        <v>611_3182</v>
      </c>
      <c r="X2231" s="1" t="str">
        <f>LEFT(W2231,8)</f>
        <v>611_3182</v>
      </c>
      <c r="Y2231" s="1" t="str">
        <f>IF(E2231&lt;&gt;"",E2231,"A créer")</f>
        <v>1 A 13 C</v>
      </c>
      <c r="Z2231" s="2">
        <f>I2231</f>
        <v>1</v>
      </c>
      <c r="AA2231" s="1" t="str">
        <f>X2231&amp;" / "&amp;A2231</f>
        <v>611_3182 / 29065538</v>
      </c>
      <c r="AB2231" s="1">
        <f>A2231</f>
        <v>29065538</v>
      </c>
    </row>
    <row r="2232" spans="1:28" ht="15" x14ac:dyDescent="0.25">
      <c r="A2232" s="6">
        <v>29064421</v>
      </c>
      <c r="B2232" s="6" t="s">
        <v>2519</v>
      </c>
      <c r="C2232" s="6" t="s">
        <v>10</v>
      </c>
      <c r="D2232" s="6" t="s">
        <v>9</v>
      </c>
      <c r="E2232" s="6" t="s">
        <v>2518</v>
      </c>
      <c r="F2232" s="6" t="s">
        <v>2517</v>
      </c>
      <c r="G2232" s="6" t="s">
        <v>3</v>
      </c>
      <c r="H2232" s="6" t="s">
        <v>6</v>
      </c>
      <c r="I2232" s="5">
        <v>21</v>
      </c>
      <c r="J2232" s="6" t="s">
        <v>5</v>
      </c>
      <c r="K2232" s="6" t="s">
        <v>4</v>
      </c>
      <c r="L2232" s="7">
        <v>7.5</v>
      </c>
      <c r="M2232" s="6" t="s">
        <v>3</v>
      </c>
      <c r="N2232" s="5">
        <v>1</v>
      </c>
      <c r="O2232" s="1" t="str">
        <f>IFERROR(FIND("DRW ACY",B2232),"")</f>
        <v/>
      </c>
      <c r="P2232" s="1" t="str">
        <f>IF(O2232="","",O2232+6)</f>
        <v/>
      </c>
      <c r="Q2232" s="1">
        <f>LEN(B2232)</f>
        <v>25</v>
      </c>
      <c r="R2232" s="1" t="str">
        <f>IF(P2232="","",RIGHT(B2232,Q2232-P2232))</f>
        <v/>
      </c>
      <c r="U2232" cm="1">
        <f t="array" ref="U2232">MIN(IFERROR(FIND(_xlfn.SEQUENCE(10,,CHAR(48)),F2232),""))</f>
        <v>8</v>
      </c>
      <c r="V2232" s="1">
        <f>LEN(F2232)</f>
        <v>15</v>
      </c>
      <c r="W2232" s="1" t="str">
        <f>RIGHT(F2232,(V2232+1)-U2232)</f>
        <v>611_3183</v>
      </c>
      <c r="X2232" s="1" t="str">
        <f>LEFT(W2232,8)</f>
        <v>611_3183</v>
      </c>
      <c r="Y2232" s="1" t="str">
        <f>IF(E2232&lt;&gt;"",E2232,"A créer")</f>
        <v>1 A 13 C</v>
      </c>
      <c r="Z2232" s="2">
        <f>I2232</f>
        <v>21</v>
      </c>
      <c r="AA2232" s="1" t="str">
        <f>X2232&amp;" / "&amp;A2232</f>
        <v>611_3183 / 29064421</v>
      </c>
      <c r="AB2232" s="1">
        <f>A2232</f>
        <v>29064421</v>
      </c>
    </row>
    <row r="2233" spans="1:28" ht="15" x14ac:dyDescent="0.25">
      <c r="A2233" s="6">
        <v>29065528</v>
      </c>
      <c r="B2233" s="6" t="s">
        <v>2516</v>
      </c>
      <c r="C2233" s="6" t="s">
        <v>10</v>
      </c>
      <c r="D2233" s="6" t="s">
        <v>9</v>
      </c>
      <c r="E2233" s="6" t="s">
        <v>2513</v>
      </c>
      <c r="F2233" s="6" t="s">
        <v>2515</v>
      </c>
      <c r="G2233" s="6" t="s">
        <v>3</v>
      </c>
      <c r="H2233" s="6" t="s">
        <v>6</v>
      </c>
      <c r="I2233" s="5">
        <v>6</v>
      </c>
      <c r="J2233" s="6" t="s">
        <v>5</v>
      </c>
      <c r="K2233" s="6" t="s">
        <v>4</v>
      </c>
      <c r="L2233" s="7">
        <v>75</v>
      </c>
      <c r="M2233" s="6" t="s">
        <v>3</v>
      </c>
      <c r="N2233" s="5">
        <v>1</v>
      </c>
      <c r="O2233" s="1" t="str">
        <f>IFERROR(FIND("DRW ACY",B2233),"")</f>
        <v/>
      </c>
      <c r="P2233" s="1" t="str">
        <f>IF(O2233="","",O2233+6)</f>
        <v/>
      </c>
      <c r="Q2233" s="1">
        <f>LEN(B2233)</f>
        <v>27</v>
      </c>
      <c r="R2233" s="1" t="str">
        <f>IF(P2233="","",RIGHT(B2233,Q2233-P2233))</f>
        <v/>
      </c>
      <c r="U2233" cm="1">
        <f t="array" ref="U2233">MIN(IFERROR(FIND(_xlfn.SEQUENCE(10,,CHAR(48)),F2233),""))</f>
        <v>8</v>
      </c>
      <c r="V2233" s="1">
        <f>LEN(F2233)</f>
        <v>15</v>
      </c>
      <c r="W2233" s="1" t="str">
        <f>RIGHT(F2233,(V2233+1)-U2233)</f>
        <v>611_3081</v>
      </c>
      <c r="X2233" s="1" t="str">
        <f>LEFT(W2233,8)</f>
        <v>611_3081</v>
      </c>
      <c r="Y2233" s="1" t="str">
        <f>IF(E2233&lt;&gt;"",E2233,"A créer")</f>
        <v>1 A 13 B</v>
      </c>
      <c r="Z2233" s="2">
        <f>I2233</f>
        <v>6</v>
      </c>
      <c r="AA2233" s="1" t="str">
        <f>X2233&amp;" / "&amp;A2233</f>
        <v>611_3081 / 29065528</v>
      </c>
      <c r="AB2233" s="1">
        <f>A2233</f>
        <v>29065528</v>
      </c>
    </row>
    <row r="2234" spans="1:28" ht="15" x14ac:dyDescent="0.25">
      <c r="A2234" s="6">
        <v>29065628</v>
      </c>
      <c r="B2234" s="6" t="s">
        <v>2514</v>
      </c>
      <c r="C2234" s="6" t="s">
        <v>10</v>
      </c>
      <c r="D2234" s="6" t="s">
        <v>9</v>
      </c>
      <c r="E2234" s="6" t="s">
        <v>2513</v>
      </c>
      <c r="F2234" s="6" t="s">
        <v>2512</v>
      </c>
      <c r="G2234" s="6" t="s">
        <v>3</v>
      </c>
      <c r="H2234" s="6" t="s">
        <v>6</v>
      </c>
      <c r="I2234" s="5">
        <v>77</v>
      </c>
      <c r="J2234" s="6" t="s">
        <v>5</v>
      </c>
      <c r="K2234" s="6" t="s">
        <v>4</v>
      </c>
      <c r="L2234" s="7">
        <v>7.5</v>
      </c>
      <c r="M2234" s="6" t="s">
        <v>3</v>
      </c>
      <c r="N2234" s="5">
        <v>1</v>
      </c>
      <c r="O2234" s="1" t="str">
        <f>IFERROR(FIND("DRW ACY",B2234),"")</f>
        <v/>
      </c>
      <c r="P2234" s="1" t="str">
        <f>IF(O2234="","",O2234+6)</f>
        <v/>
      </c>
      <c r="Q2234" s="1">
        <f>LEN(B2234)</f>
        <v>26</v>
      </c>
      <c r="R2234" s="1" t="str">
        <f>IF(P2234="","",RIGHT(B2234,Q2234-P2234))</f>
        <v/>
      </c>
      <c r="U2234" cm="1">
        <f t="array" ref="U2234">MIN(IFERROR(FIND(_xlfn.SEQUENCE(10,,CHAR(48)),F2234),""))</f>
        <v>8</v>
      </c>
      <c r="V2234" s="1">
        <f>LEN(F2234)</f>
        <v>15</v>
      </c>
      <c r="W2234" s="1" t="str">
        <f>RIGHT(F2234,(V2234+1)-U2234)</f>
        <v>611_3080</v>
      </c>
      <c r="X2234" s="1" t="str">
        <f>LEFT(W2234,8)</f>
        <v>611_3080</v>
      </c>
      <c r="Y2234" s="1" t="str">
        <f>IF(E2234&lt;&gt;"",E2234,"A créer")</f>
        <v>1 A 13 B</v>
      </c>
      <c r="Z2234" s="2">
        <f>I2234</f>
        <v>77</v>
      </c>
      <c r="AA2234" s="1" t="str">
        <f>X2234&amp;" / "&amp;A2234</f>
        <v>611_3080 / 29065628</v>
      </c>
      <c r="AB2234" s="1">
        <f>A2234</f>
        <v>29065628</v>
      </c>
    </row>
    <row r="2235" spans="1:28" ht="15" x14ac:dyDescent="0.25">
      <c r="A2235" s="6">
        <v>29064069</v>
      </c>
      <c r="B2235" s="6" t="s">
        <v>2511</v>
      </c>
      <c r="C2235" s="6" t="s">
        <v>10</v>
      </c>
      <c r="D2235" s="6" t="s">
        <v>9</v>
      </c>
      <c r="E2235" s="6" t="s">
        <v>2504</v>
      </c>
      <c r="F2235" s="6" t="s">
        <v>2510</v>
      </c>
      <c r="G2235" s="6" t="s">
        <v>3</v>
      </c>
      <c r="H2235" s="6" t="s">
        <v>6</v>
      </c>
      <c r="I2235" s="5">
        <v>39</v>
      </c>
      <c r="J2235" s="6" t="s">
        <v>5</v>
      </c>
      <c r="K2235" s="6" t="s">
        <v>4</v>
      </c>
      <c r="L2235" s="7">
        <v>58.8</v>
      </c>
      <c r="M2235" s="6" t="s">
        <v>3</v>
      </c>
      <c r="N2235" s="5">
        <v>1</v>
      </c>
      <c r="O2235" s="1" t="str">
        <f>IFERROR(FIND("DRW ACY",B2235),"")</f>
        <v/>
      </c>
      <c r="P2235" s="1" t="str">
        <f>IF(O2235="","",O2235+6)</f>
        <v/>
      </c>
      <c r="Q2235" s="1">
        <f>LEN(B2235)</f>
        <v>39</v>
      </c>
      <c r="R2235" s="1" t="str">
        <f>IF(P2235="","",RIGHT(B2235,Q2235-P2235))</f>
        <v/>
      </c>
      <c r="U2235" cm="1">
        <f t="array" ref="U2235">MIN(IFERROR(FIND(_xlfn.SEQUENCE(10,,CHAR(48)),F2235),""))</f>
        <v>8</v>
      </c>
      <c r="V2235" s="1">
        <f>LEN(F2235)</f>
        <v>15</v>
      </c>
      <c r="W2235" s="1" t="str">
        <f>RIGHT(F2235,(V2235+1)-U2235)</f>
        <v>611_3026</v>
      </c>
      <c r="X2235" s="1" t="str">
        <f>LEFT(W2235,8)</f>
        <v>611_3026</v>
      </c>
      <c r="Y2235" s="1" t="str">
        <f>IF(E2235&lt;&gt;"",E2235,"A créer")</f>
        <v>1 A 13 A</v>
      </c>
      <c r="Z2235" s="2">
        <f>I2235</f>
        <v>39</v>
      </c>
      <c r="AA2235" s="1" t="str">
        <f>X2235&amp;" / "&amp;A2235</f>
        <v>611_3026 / 29064069</v>
      </c>
      <c r="AB2235" s="1">
        <f>A2235</f>
        <v>29064069</v>
      </c>
    </row>
    <row r="2236" spans="1:28" ht="15" x14ac:dyDescent="0.25">
      <c r="A2236" s="6">
        <v>29062445</v>
      </c>
      <c r="B2236" s="6" t="s">
        <v>2509</v>
      </c>
      <c r="C2236" s="6" t="s">
        <v>10</v>
      </c>
      <c r="D2236" s="6" t="s">
        <v>9</v>
      </c>
      <c r="E2236" s="6" t="s">
        <v>1371</v>
      </c>
      <c r="F2236" s="6" t="s">
        <v>2508</v>
      </c>
      <c r="G2236" s="6" t="s">
        <v>3</v>
      </c>
      <c r="H2236" s="6" t="s">
        <v>6</v>
      </c>
      <c r="I2236" s="5">
        <v>10</v>
      </c>
      <c r="J2236" s="6" t="s">
        <v>5</v>
      </c>
      <c r="K2236" s="6" t="s">
        <v>4</v>
      </c>
      <c r="L2236" s="7">
        <v>7.5</v>
      </c>
      <c r="M2236" s="6" t="s">
        <v>3</v>
      </c>
      <c r="N2236" s="5">
        <v>1</v>
      </c>
      <c r="O2236" s="1" t="str">
        <f>IFERROR(FIND("DRW ACY",B2236),"")</f>
        <v/>
      </c>
      <c r="P2236" s="1" t="str">
        <f>IF(O2236="","",O2236+6)</f>
        <v/>
      </c>
      <c r="Q2236" s="1">
        <f>LEN(B2236)</f>
        <v>22</v>
      </c>
      <c r="R2236" s="1" t="str">
        <f>IF(P2236="","",RIGHT(B2236,Q2236-P2236))</f>
        <v/>
      </c>
      <c r="U2236" cm="1">
        <f t="array" ref="U2236">MIN(IFERROR(FIND(_xlfn.SEQUENCE(10,,CHAR(48)),F2236),""))</f>
        <v>2</v>
      </c>
      <c r="V2236" s="1">
        <f>LEN(F2236)</f>
        <v>13</v>
      </c>
      <c r="W2236" s="1" t="str">
        <f>RIGHT(F2236,(V2236+1)-U2236)</f>
        <v>69.5XD65X0.3</v>
      </c>
      <c r="X2236" s="1" t="str">
        <f>LEFT(W2236,8)</f>
        <v>69.5XD65</v>
      </c>
      <c r="Y2236" s="1" t="str">
        <f>IF(E2236&lt;&gt;"",E2236,"A créer")</f>
        <v>2 F 4 L</v>
      </c>
      <c r="Z2236" s="2">
        <f>I2236</f>
        <v>10</v>
      </c>
      <c r="AA2236" s="1" t="str">
        <f>X2236&amp;" / "&amp;A2236</f>
        <v>69.5XD65 / 29062445</v>
      </c>
      <c r="AB2236" s="1">
        <f>A2236</f>
        <v>29062445</v>
      </c>
    </row>
    <row r="2237" spans="1:28" ht="15" x14ac:dyDescent="0.25">
      <c r="A2237" s="6">
        <v>29063190</v>
      </c>
      <c r="B2237" s="6" t="s">
        <v>2507</v>
      </c>
      <c r="C2237" s="6" t="s">
        <v>10</v>
      </c>
      <c r="D2237" s="6" t="s">
        <v>9</v>
      </c>
      <c r="E2237" s="6" t="s">
        <v>317</v>
      </c>
      <c r="F2237" s="6" t="s">
        <v>2506</v>
      </c>
      <c r="G2237" s="6" t="s">
        <v>3</v>
      </c>
      <c r="H2237" s="6" t="s">
        <v>6</v>
      </c>
      <c r="I2237" s="5">
        <v>13</v>
      </c>
      <c r="J2237" s="6" t="s">
        <v>5</v>
      </c>
      <c r="K2237" s="6" t="s">
        <v>4</v>
      </c>
      <c r="L2237" s="7">
        <v>185</v>
      </c>
      <c r="M2237" s="6" t="s">
        <v>3</v>
      </c>
      <c r="N2237" s="5">
        <v>1</v>
      </c>
      <c r="O2237" s="1" t="str">
        <f>IFERROR(FIND("DRW ACY",B2237),"")</f>
        <v/>
      </c>
      <c r="P2237" s="1" t="str">
        <f>IF(O2237="","",O2237+6)</f>
        <v/>
      </c>
      <c r="Q2237" s="1">
        <f>LEN(B2237)</f>
        <v>14</v>
      </c>
      <c r="R2237" s="1" t="str">
        <f>IF(P2237="","",RIGHT(B2237,Q2237-P2237))</f>
        <v/>
      </c>
      <c r="U2237" cm="1">
        <f t="array" ref="U2237">MIN(IFERROR(FIND(_xlfn.SEQUENCE(10,,CHAR(48)),F2237),""))</f>
        <v>8</v>
      </c>
      <c r="V2237" s="1">
        <f>LEN(F2237)</f>
        <v>15</v>
      </c>
      <c r="W2237" s="1" t="str">
        <f>RIGHT(F2237,(V2237+1)-U2237)</f>
        <v>312_0379</v>
      </c>
      <c r="X2237" s="1" t="str">
        <f>LEFT(W2237,8)</f>
        <v>312_0379</v>
      </c>
      <c r="Y2237" s="1" t="str">
        <f>IF(E2237&lt;&gt;"",E2237,"A créer")</f>
        <v>2 C 4 H</v>
      </c>
      <c r="Z2237" s="2">
        <f>I2237</f>
        <v>13</v>
      </c>
      <c r="AA2237" s="1" t="str">
        <f>X2237&amp;" / "&amp;A2237</f>
        <v>312_0379 / 29063190</v>
      </c>
      <c r="AB2237" s="1">
        <f>A2237</f>
        <v>29063190</v>
      </c>
    </row>
    <row r="2238" spans="1:28" ht="15" x14ac:dyDescent="0.25">
      <c r="A2238" s="6">
        <v>29064065</v>
      </c>
      <c r="B2238" s="6" t="s">
        <v>2505</v>
      </c>
      <c r="C2238" s="6" t="s">
        <v>10</v>
      </c>
      <c r="D2238" s="6" t="s">
        <v>9</v>
      </c>
      <c r="E2238" s="6" t="s">
        <v>2504</v>
      </c>
      <c r="F2238" s="6" t="s">
        <v>2503</v>
      </c>
      <c r="G2238" s="6" t="s">
        <v>3</v>
      </c>
      <c r="H2238" s="6" t="s">
        <v>6</v>
      </c>
      <c r="I2238" s="5">
        <v>12</v>
      </c>
      <c r="J2238" s="6" t="s">
        <v>5</v>
      </c>
      <c r="K2238" s="6" t="s">
        <v>4</v>
      </c>
      <c r="L2238" s="7">
        <v>7.5</v>
      </c>
      <c r="M2238" s="6" t="s">
        <v>3</v>
      </c>
      <c r="N2238" s="5">
        <v>1</v>
      </c>
      <c r="O2238" s="1" t="str">
        <f>IFERROR(FIND("DRW ACY",B2238),"")</f>
        <v/>
      </c>
      <c r="P2238" s="1" t="str">
        <f>IF(O2238="","",O2238+6)</f>
        <v/>
      </c>
      <c r="Q2238" s="1">
        <f>LEN(B2238)</f>
        <v>28</v>
      </c>
      <c r="R2238" s="1" t="str">
        <f>IF(P2238="","",RIGHT(B2238,Q2238-P2238))</f>
        <v/>
      </c>
      <c r="U2238" cm="1">
        <f t="array" ref="U2238">MIN(IFERROR(FIND(_xlfn.SEQUENCE(10,,CHAR(48)),F2238),""))</f>
        <v>8</v>
      </c>
      <c r="V2238" s="1">
        <f>LEN(F2238)</f>
        <v>15</v>
      </c>
      <c r="W2238" s="1" t="str">
        <f>RIGHT(F2238,(V2238+1)-U2238)</f>
        <v>611_3024</v>
      </c>
      <c r="X2238" s="1" t="str">
        <f>LEFT(W2238,8)</f>
        <v>611_3024</v>
      </c>
      <c r="Y2238" s="1" t="str">
        <f>IF(E2238&lt;&gt;"",E2238,"A créer")</f>
        <v>1 A 13 A</v>
      </c>
      <c r="Z2238" s="2">
        <f>I2238</f>
        <v>12</v>
      </c>
      <c r="AA2238" s="1" t="str">
        <f>X2238&amp;" / "&amp;A2238</f>
        <v>611_3024 / 29064065</v>
      </c>
      <c r="AB2238" s="1">
        <f>A2238</f>
        <v>29064065</v>
      </c>
    </row>
    <row r="2239" spans="1:28" ht="15" x14ac:dyDescent="0.25">
      <c r="A2239" s="6">
        <v>31228193</v>
      </c>
      <c r="B2239" s="6" t="s">
        <v>2502</v>
      </c>
      <c r="C2239" s="6" t="s">
        <v>10</v>
      </c>
      <c r="D2239" s="6" t="s">
        <v>9</v>
      </c>
      <c r="E2239" s="6" t="s">
        <v>2501</v>
      </c>
      <c r="F2239" s="6" t="s">
        <v>2500</v>
      </c>
      <c r="G2239" s="6" t="s">
        <v>3</v>
      </c>
      <c r="H2239" s="6" t="s">
        <v>6</v>
      </c>
      <c r="I2239" s="5">
        <v>33</v>
      </c>
      <c r="J2239" s="6" t="s">
        <v>5</v>
      </c>
      <c r="K2239" s="6" t="s">
        <v>4</v>
      </c>
      <c r="L2239" s="7">
        <v>39.5</v>
      </c>
      <c r="M2239" s="6" t="s">
        <v>3</v>
      </c>
      <c r="N2239" s="5">
        <v>1</v>
      </c>
      <c r="O2239" s="1" t="str">
        <f>IFERROR(FIND("DRW ACY",B2239),"")</f>
        <v/>
      </c>
      <c r="P2239" s="1" t="str">
        <f>IF(O2239="","",O2239+6)</f>
        <v/>
      </c>
      <c r="Q2239" s="1">
        <f>LEN(B2239)</f>
        <v>28</v>
      </c>
      <c r="R2239" s="1" t="str">
        <f>IF(P2239="","",RIGHT(B2239,Q2239-P2239))</f>
        <v/>
      </c>
      <c r="U2239" cm="1">
        <f t="array" ref="U2239">MIN(IFERROR(FIND(_xlfn.SEQUENCE(10,,CHAR(48)),F2239),""))</f>
        <v>8</v>
      </c>
      <c r="V2239" s="1">
        <f>LEN(F2239)</f>
        <v>15</v>
      </c>
      <c r="W2239" s="1" t="str">
        <f>RIGHT(F2239,(V2239+1)-U2239)</f>
        <v>912_0399</v>
      </c>
      <c r="X2239" s="1" t="str">
        <f>LEFT(W2239,8)</f>
        <v>912_0399</v>
      </c>
      <c r="Y2239" s="1" t="str">
        <f>IF(E2239&lt;&gt;"",E2239,"A créer")</f>
        <v>1 A 13 D</v>
      </c>
      <c r="Z2239" s="2">
        <f>I2239</f>
        <v>33</v>
      </c>
      <c r="AA2239" s="1" t="str">
        <f>X2239&amp;" / "&amp;A2239</f>
        <v>912_0399 / 31228193</v>
      </c>
      <c r="AB2239" s="1">
        <f>A2239</f>
        <v>31228193</v>
      </c>
    </row>
    <row r="2240" spans="1:28" ht="15" x14ac:dyDescent="0.25">
      <c r="A2240" s="6">
        <v>29063405</v>
      </c>
      <c r="B2240" s="6" t="s">
        <v>2499</v>
      </c>
      <c r="C2240" s="6" t="s">
        <v>10</v>
      </c>
      <c r="D2240" s="6" t="s">
        <v>9</v>
      </c>
      <c r="E2240" s="6" t="s">
        <v>2498</v>
      </c>
      <c r="F2240" s="6" t="s">
        <v>2497</v>
      </c>
      <c r="G2240" s="6" t="s">
        <v>3</v>
      </c>
      <c r="H2240" s="6" t="s">
        <v>6</v>
      </c>
      <c r="I2240" s="5">
        <v>13</v>
      </c>
      <c r="J2240" s="6" t="s">
        <v>5</v>
      </c>
      <c r="K2240" s="6" t="s">
        <v>4</v>
      </c>
      <c r="L2240" s="7">
        <v>7.5</v>
      </c>
      <c r="M2240" s="6" t="s">
        <v>3</v>
      </c>
      <c r="N2240" s="5">
        <v>1</v>
      </c>
      <c r="O2240" s="1" t="str">
        <f>IFERROR(FIND("DRW ACY",B2240),"")</f>
        <v/>
      </c>
      <c r="P2240" s="1" t="str">
        <f>IF(O2240="","",O2240+6)</f>
        <v/>
      </c>
      <c r="Q2240" s="1">
        <f>LEN(B2240)</f>
        <v>13</v>
      </c>
      <c r="R2240" s="1" t="str">
        <f>IF(P2240="","",RIGHT(B2240,Q2240-P2240))</f>
        <v/>
      </c>
      <c r="U2240" cm="1">
        <f t="array" ref="U2240">MIN(IFERROR(FIND(_xlfn.SEQUENCE(10,,CHAR(48)),F2240),""))</f>
        <v>8</v>
      </c>
      <c r="V2240" s="1">
        <f>LEN(F2240)</f>
        <v>15</v>
      </c>
      <c r="W2240" s="1" t="str">
        <f>RIGHT(F2240,(V2240+1)-U2240)</f>
        <v>611_0482</v>
      </c>
      <c r="X2240" s="1" t="str">
        <f>LEFT(W2240,8)</f>
        <v>611_0482</v>
      </c>
      <c r="Y2240" s="1" t="str">
        <f>IF(E2240&lt;&gt;"",E2240,"A créer")</f>
        <v>1 A 13 G</v>
      </c>
      <c r="Z2240" s="2">
        <f>I2240</f>
        <v>13</v>
      </c>
      <c r="AA2240" s="1" t="str">
        <f>X2240&amp;" / "&amp;A2240</f>
        <v>611_0482 / 29063405</v>
      </c>
      <c r="AB2240" s="1">
        <f>A2240</f>
        <v>29063405</v>
      </c>
    </row>
    <row r="2241" spans="1:28" ht="15" x14ac:dyDescent="0.25">
      <c r="A2241" s="6">
        <v>29063695</v>
      </c>
      <c r="B2241" s="6" t="s">
        <v>2496</v>
      </c>
      <c r="C2241" s="6" t="s">
        <v>10</v>
      </c>
      <c r="D2241" s="6" t="s">
        <v>9</v>
      </c>
      <c r="E2241" s="6" t="s">
        <v>2490</v>
      </c>
      <c r="F2241" s="6" t="s">
        <v>2495</v>
      </c>
      <c r="G2241" s="6" t="s">
        <v>3</v>
      </c>
      <c r="H2241" s="6" t="s">
        <v>6</v>
      </c>
      <c r="I2241" s="5">
        <v>7</v>
      </c>
      <c r="J2241" s="6" t="s">
        <v>5</v>
      </c>
      <c r="K2241" s="6" t="s">
        <v>4</v>
      </c>
      <c r="L2241" s="7">
        <v>115</v>
      </c>
      <c r="M2241" s="6" t="s">
        <v>3</v>
      </c>
      <c r="N2241" s="5">
        <v>1</v>
      </c>
      <c r="O2241" s="1" t="str">
        <f>IFERROR(FIND("DRW ACY",B2241),"")</f>
        <v/>
      </c>
      <c r="P2241" s="1" t="str">
        <f>IF(O2241="","",O2241+6)</f>
        <v/>
      </c>
      <c r="Q2241" s="1">
        <f>LEN(B2241)</f>
        <v>26</v>
      </c>
      <c r="R2241" s="1" t="str">
        <f>IF(P2241="","",RIGHT(B2241,Q2241-P2241))</f>
        <v/>
      </c>
      <c r="U2241" cm="1">
        <f t="array" ref="U2241">MIN(IFERROR(FIND(_xlfn.SEQUENCE(10,,CHAR(48)),F2241),""))</f>
        <v>8</v>
      </c>
      <c r="V2241" s="1">
        <f>LEN(F2241)</f>
        <v>15</v>
      </c>
      <c r="W2241" s="1" t="str">
        <f>RIGHT(F2241,(V2241+1)-U2241)</f>
        <v>611_0542</v>
      </c>
      <c r="X2241" s="1" t="str">
        <f>LEFT(W2241,8)</f>
        <v>611_0542</v>
      </c>
      <c r="Y2241" s="1" t="str">
        <f>IF(E2241&lt;&gt;"",E2241,"A créer")</f>
        <v>1 A 13 E</v>
      </c>
      <c r="Z2241" s="2">
        <f>I2241</f>
        <v>7</v>
      </c>
      <c r="AA2241" s="1" t="str">
        <f>X2241&amp;" / "&amp;A2241</f>
        <v>611_0542 / 29063695</v>
      </c>
      <c r="AB2241" s="1">
        <f>A2241</f>
        <v>29063695</v>
      </c>
    </row>
    <row r="2242" spans="1:28" ht="15" x14ac:dyDescent="0.25">
      <c r="A2242" s="6">
        <v>29063321</v>
      </c>
      <c r="B2242" s="6" t="s">
        <v>2494</v>
      </c>
      <c r="C2242" s="6" t="s">
        <v>10</v>
      </c>
      <c r="D2242" s="6" t="s">
        <v>9</v>
      </c>
      <c r="E2242" s="6" t="s">
        <v>2493</v>
      </c>
      <c r="F2242" s="6" t="s">
        <v>2492</v>
      </c>
      <c r="G2242" s="6" t="s">
        <v>3</v>
      </c>
      <c r="H2242" s="6" t="s">
        <v>6</v>
      </c>
      <c r="I2242" s="5">
        <v>7</v>
      </c>
      <c r="J2242" s="6" t="s">
        <v>5</v>
      </c>
      <c r="K2242" s="6" t="s">
        <v>4</v>
      </c>
      <c r="L2242" s="7">
        <v>200</v>
      </c>
      <c r="M2242" s="6" t="s">
        <v>3</v>
      </c>
      <c r="N2242" s="5">
        <v>1</v>
      </c>
      <c r="O2242" s="1" t="str">
        <f>IFERROR(FIND("DRW ACY",B2242),"")</f>
        <v/>
      </c>
      <c r="P2242" s="1" t="str">
        <f>IF(O2242="","",O2242+6)</f>
        <v/>
      </c>
      <c r="Q2242" s="1">
        <f>LEN(B2242)</f>
        <v>15</v>
      </c>
      <c r="R2242" s="1" t="str">
        <f>IF(P2242="","",RIGHT(B2242,Q2242-P2242))</f>
        <v/>
      </c>
      <c r="U2242" cm="1">
        <f t="array" ref="U2242">MIN(IFERROR(FIND(_xlfn.SEQUENCE(10,,CHAR(48)),F2242),""))</f>
        <v>8</v>
      </c>
      <c r="V2242" s="1">
        <f>LEN(F2242)</f>
        <v>15</v>
      </c>
      <c r="W2242" s="1" t="str">
        <f>RIGHT(F2242,(V2242+1)-U2242)</f>
        <v>312_2190</v>
      </c>
      <c r="X2242" s="1" t="str">
        <f>LEFT(W2242,8)</f>
        <v>312_2190</v>
      </c>
      <c r="Y2242" s="1" t="str">
        <f>IF(E2242&lt;&gt;"",E2242,"A créer")</f>
        <v>2 C 4 F</v>
      </c>
      <c r="Z2242" s="2">
        <f>I2242</f>
        <v>7</v>
      </c>
      <c r="AA2242" s="1" t="str">
        <f>X2242&amp;" / "&amp;A2242</f>
        <v>312_2190 / 29063321</v>
      </c>
      <c r="AB2242" s="1">
        <f>A2242</f>
        <v>29063321</v>
      </c>
    </row>
    <row r="2243" spans="1:28" ht="15" x14ac:dyDescent="0.25">
      <c r="A2243" s="6">
        <v>29063763</v>
      </c>
      <c r="B2243" s="6" t="s">
        <v>2491</v>
      </c>
      <c r="C2243" s="6" t="s">
        <v>10</v>
      </c>
      <c r="D2243" s="6" t="s">
        <v>9</v>
      </c>
      <c r="E2243" s="6" t="s">
        <v>2490</v>
      </c>
      <c r="F2243" s="6" t="s">
        <v>2489</v>
      </c>
      <c r="G2243" s="6" t="s">
        <v>3</v>
      </c>
      <c r="H2243" s="6" t="s">
        <v>6</v>
      </c>
      <c r="I2243" s="5">
        <v>2</v>
      </c>
      <c r="J2243" s="6" t="s">
        <v>5</v>
      </c>
      <c r="K2243" s="6" t="s">
        <v>4</v>
      </c>
      <c r="L2243" s="7">
        <v>65</v>
      </c>
      <c r="M2243" s="6" t="s">
        <v>3</v>
      </c>
      <c r="N2243" s="5">
        <v>1</v>
      </c>
      <c r="O2243" s="1" t="str">
        <f>IFERROR(FIND("DRW ACY",B2243),"")</f>
        <v/>
      </c>
      <c r="P2243" s="1" t="str">
        <f>IF(O2243="","",O2243+6)</f>
        <v/>
      </c>
      <c r="Q2243" s="1">
        <f>LEN(B2243)</f>
        <v>27</v>
      </c>
      <c r="R2243" s="1" t="str">
        <f>IF(P2243="","",RIGHT(B2243,Q2243-P2243))</f>
        <v/>
      </c>
      <c r="U2243" cm="1">
        <f t="array" ref="U2243">MIN(IFERROR(FIND(_xlfn.SEQUENCE(10,,CHAR(48)),F2243),""))</f>
        <v>8</v>
      </c>
      <c r="V2243" s="1">
        <f>LEN(F2243)</f>
        <v>15</v>
      </c>
      <c r="W2243" s="1" t="str">
        <f>RIGHT(F2243,(V2243+1)-U2243)</f>
        <v>611_2634</v>
      </c>
      <c r="X2243" s="1" t="str">
        <f>LEFT(W2243,8)</f>
        <v>611_2634</v>
      </c>
      <c r="Y2243" s="1" t="str">
        <f>IF(E2243&lt;&gt;"",E2243,"A créer")</f>
        <v>1 A 13 E</v>
      </c>
      <c r="Z2243" s="2">
        <f>I2243</f>
        <v>2</v>
      </c>
      <c r="AA2243" s="1" t="str">
        <f>X2243&amp;" / "&amp;A2243</f>
        <v>611_2634 / 29063763</v>
      </c>
      <c r="AB2243" s="1">
        <f>A2243</f>
        <v>29063763</v>
      </c>
    </row>
    <row r="2244" spans="1:28" ht="15" x14ac:dyDescent="0.25">
      <c r="A2244" s="6">
        <v>29063509</v>
      </c>
      <c r="B2244" s="6" t="s">
        <v>2488</v>
      </c>
      <c r="C2244" s="6" t="s">
        <v>10</v>
      </c>
      <c r="D2244" s="6" t="s">
        <v>9</v>
      </c>
      <c r="E2244" s="6" t="s">
        <v>2487</v>
      </c>
      <c r="F2244" s="6" t="s">
        <v>2486</v>
      </c>
      <c r="G2244" s="6" t="s">
        <v>3</v>
      </c>
      <c r="H2244" s="6" t="s">
        <v>6</v>
      </c>
      <c r="I2244" s="5">
        <v>21</v>
      </c>
      <c r="J2244" s="6" t="s">
        <v>5</v>
      </c>
      <c r="K2244" s="6" t="s">
        <v>4</v>
      </c>
      <c r="L2244" s="7">
        <v>7.5</v>
      </c>
      <c r="M2244" s="6" t="s">
        <v>3</v>
      </c>
      <c r="N2244" s="5">
        <v>1</v>
      </c>
      <c r="O2244" s="1" t="str">
        <f>IFERROR(FIND("DRW ACY",B2244),"")</f>
        <v/>
      </c>
      <c r="P2244" s="1" t="str">
        <f>IF(O2244="","",O2244+6)</f>
        <v/>
      </c>
      <c r="Q2244" s="1">
        <f>LEN(B2244)</f>
        <v>13</v>
      </c>
      <c r="R2244" s="1" t="str">
        <f>IF(P2244="","",RIGHT(B2244,Q2244-P2244))</f>
        <v/>
      </c>
      <c r="U2244" cm="1">
        <f t="array" ref="U2244">MIN(IFERROR(FIND(_xlfn.SEQUENCE(10,,CHAR(48)),F2244),""))</f>
        <v>8</v>
      </c>
      <c r="V2244" s="1">
        <f>LEN(F2244)</f>
        <v>15</v>
      </c>
      <c r="W2244" s="1" t="str">
        <f>RIGHT(F2244,(V2244+1)-U2244)</f>
        <v>811_0483</v>
      </c>
      <c r="X2244" s="1" t="str">
        <f>LEFT(W2244,8)</f>
        <v>811_0483</v>
      </c>
      <c r="Y2244" s="1" t="str">
        <f>IF(E2244&lt;&gt;"",E2244,"A créer")</f>
        <v>1 A 13 F</v>
      </c>
      <c r="Z2244" s="2">
        <f>I2244</f>
        <v>21</v>
      </c>
      <c r="AA2244" s="1" t="str">
        <f>X2244&amp;" / "&amp;A2244</f>
        <v>811_0483 / 29063509</v>
      </c>
      <c r="AB2244" s="1">
        <f>A2244</f>
        <v>29063509</v>
      </c>
    </row>
    <row r="2245" spans="1:28" ht="15" x14ac:dyDescent="0.25">
      <c r="A2245" s="6">
        <v>29065069</v>
      </c>
      <c r="B2245" s="6" t="s">
        <v>2485</v>
      </c>
      <c r="C2245" s="6" t="s">
        <v>10</v>
      </c>
      <c r="D2245" s="6" t="s">
        <v>9</v>
      </c>
      <c r="E2245" s="6" t="s">
        <v>2484</v>
      </c>
      <c r="F2245" s="6" t="s">
        <v>2483</v>
      </c>
      <c r="G2245" s="6" t="s">
        <v>3</v>
      </c>
      <c r="H2245" s="6" t="s">
        <v>6</v>
      </c>
      <c r="I2245" s="5">
        <v>50</v>
      </c>
      <c r="J2245" s="6" t="s">
        <v>5</v>
      </c>
      <c r="K2245" s="6" t="s">
        <v>4</v>
      </c>
      <c r="L2245" s="7">
        <v>22</v>
      </c>
      <c r="M2245" s="6" t="s">
        <v>3</v>
      </c>
      <c r="N2245" s="5">
        <v>1</v>
      </c>
      <c r="O2245" s="1" t="str">
        <f>IFERROR(FIND("DRW ACY",B2245),"")</f>
        <v/>
      </c>
      <c r="P2245" s="1" t="str">
        <f>IF(O2245="","",O2245+6)</f>
        <v/>
      </c>
      <c r="Q2245" s="1">
        <f>LEN(B2245)</f>
        <v>28</v>
      </c>
      <c r="R2245" s="1" t="str">
        <f>IF(P2245="","",RIGHT(B2245,Q2245-P2245))</f>
        <v/>
      </c>
      <c r="U2245" cm="1">
        <f t="array" ref="U2245">MIN(IFERROR(FIND(_xlfn.SEQUENCE(10,,CHAR(48)),F2245),""))</f>
        <v>8</v>
      </c>
      <c r="V2245" s="1">
        <f>LEN(F2245)</f>
        <v>15</v>
      </c>
      <c r="W2245" s="1" t="str">
        <f>RIGHT(F2245,(V2245+1)-U2245)</f>
        <v>611_3040</v>
      </c>
      <c r="X2245" s="1" t="str">
        <f>LEFT(W2245,8)</f>
        <v>611_3040</v>
      </c>
      <c r="Y2245" s="1" t="str">
        <f>IF(E2245&lt;&gt;"",E2245,"A créer")</f>
        <v>1 A 13 H</v>
      </c>
      <c r="Z2245" s="2">
        <f>I2245</f>
        <v>50</v>
      </c>
      <c r="AA2245" s="1" t="str">
        <f>X2245&amp;" / "&amp;A2245</f>
        <v>611_3040 / 29065069</v>
      </c>
      <c r="AB2245" s="1">
        <f>A2245</f>
        <v>29065069</v>
      </c>
    </row>
    <row r="2246" spans="1:28" ht="15" x14ac:dyDescent="0.25">
      <c r="A2246" s="6">
        <v>29063528</v>
      </c>
      <c r="B2246" s="6" t="s">
        <v>2482</v>
      </c>
      <c r="C2246" s="6" t="s">
        <v>10</v>
      </c>
      <c r="D2246" s="6" t="s">
        <v>9</v>
      </c>
      <c r="E2246" s="6" t="s">
        <v>692</v>
      </c>
      <c r="F2246" s="6" t="s">
        <v>2481</v>
      </c>
      <c r="G2246" s="6" t="s">
        <v>3</v>
      </c>
      <c r="H2246" s="6" t="s">
        <v>6</v>
      </c>
      <c r="I2246" s="5">
        <v>15</v>
      </c>
      <c r="J2246" s="6" t="s">
        <v>5</v>
      </c>
      <c r="K2246" s="6" t="s">
        <v>4</v>
      </c>
      <c r="L2246" s="7">
        <v>13</v>
      </c>
      <c r="M2246" s="6" t="s">
        <v>3</v>
      </c>
      <c r="N2246" s="5">
        <v>1</v>
      </c>
      <c r="O2246" s="1" t="str">
        <f>IFERROR(FIND("DRW ACY",B2246),"")</f>
        <v/>
      </c>
      <c r="P2246" s="1" t="str">
        <f>IF(O2246="","",O2246+6)</f>
        <v/>
      </c>
      <c r="Q2246" s="1">
        <f>LEN(B2246)</f>
        <v>19</v>
      </c>
      <c r="R2246" s="1" t="str">
        <f>IF(P2246="","",RIGHT(B2246,Q2246-P2246))</f>
        <v/>
      </c>
      <c r="U2246" cm="1">
        <f t="array" ref="U2246">MIN(IFERROR(FIND(_xlfn.SEQUENCE(10,,CHAR(48)),F2246),""))</f>
        <v>8</v>
      </c>
      <c r="V2246" s="1">
        <f>LEN(F2246)</f>
        <v>15</v>
      </c>
      <c r="W2246" s="1" t="str">
        <f>RIGHT(F2246,(V2246+1)-U2246)</f>
        <v>912_0258</v>
      </c>
      <c r="X2246" s="1" t="str">
        <f>LEFT(W2246,8)</f>
        <v>912_0258</v>
      </c>
      <c r="Y2246" s="1" t="str">
        <f>IF(E2246&lt;&gt;"",E2246,"A créer")</f>
        <v>2 F 1 H</v>
      </c>
      <c r="Z2246" s="2">
        <f>I2246</f>
        <v>15</v>
      </c>
      <c r="AA2246" s="1" t="str">
        <f>X2246&amp;" / "&amp;A2246</f>
        <v>912_0258 / 29063528</v>
      </c>
      <c r="AB2246" s="1">
        <f>A2246</f>
        <v>29063528</v>
      </c>
    </row>
    <row r="2247" spans="1:28" ht="15" x14ac:dyDescent="0.25">
      <c r="A2247" s="6">
        <v>31266516</v>
      </c>
      <c r="B2247" s="6" t="s">
        <v>2480</v>
      </c>
      <c r="C2247" s="6" t="s">
        <v>10</v>
      </c>
      <c r="D2247" s="6" t="s">
        <v>9</v>
      </c>
      <c r="E2247" s="6" t="s">
        <v>2475</v>
      </c>
      <c r="F2247" s="6" t="s">
        <v>2479</v>
      </c>
      <c r="G2247" s="6" t="s">
        <v>3</v>
      </c>
      <c r="H2247" s="6" t="s">
        <v>6</v>
      </c>
      <c r="I2247" s="5">
        <v>8</v>
      </c>
      <c r="J2247" s="6" t="s">
        <v>5</v>
      </c>
      <c r="K2247" s="6" t="s">
        <v>4</v>
      </c>
      <c r="L2247" s="7">
        <v>70</v>
      </c>
      <c r="M2247" s="6" t="s">
        <v>3</v>
      </c>
      <c r="N2247" s="5">
        <v>1</v>
      </c>
      <c r="O2247" s="1">
        <f>IFERROR(FIND("DRW ACY",B2247),"")</f>
        <v>21</v>
      </c>
      <c r="P2247" s="1">
        <f>IF(O2247="","",O2247+6)</f>
        <v>27</v>
      </c>
      <c r="Q2247" s="1">
        <f>LEN(B2247)</f>
        <v>35</v>
      </c>
      <c r="R2247" s="1" t="str">
        <f>IF(P2247="","",RIGHT(B2247,Q2247-P2247))</f>
        <v>611_3537</v>
      </c>
      <c r="U2247" cm="1">
        <f t="array" ref="U2247">MIN(IFERROR(FIND(_xlfn.SEQUENCE(10,,CHAR(48)),F2247),""))</f>
        <v>8</v>
      </c>
      <c r="V2247" s="1">
        <f>LEN(F2247)</f>
        <v>17</v>
      </c>
      <c r="W2247" s="1" t="str">
        <f>RIGHT(F2247,(V2247+1)-U2247)</f>
        <v>611_3537/A</v>
      </c>
      <c r="X2247" s="1" t="str">
        <f>LEFT(W2247,8)</f>
        <v>611_3537</v>
      </c>
      <c r="Y2247" s="1" t="str">
        <f>IF(E2247&lt;&gt;"",E2247,"A créer")</f>
        <v>1 A 13 I</v>
      </c>
      <c r="Z2247" s="2">
        <f>I2247</f>
        <v>8</v>
      </c>
      <c r="AA2247" s="1" t="str">
        <f>X2247&amp;" / "&amp;A2247</f>
        <v>611_3537 / 31266516</v>
      </c>
      <c r="AB2247" s="1">
        <f>A2247</f>
        <v>31266516</v>
      </c>
    </row>
    <row r="2248" spans="1:28" ht="15" x14ac:dyDescent="0.25">
      <c r="A2248" s="6">
        <v>31287974</v>
      </c>
      <c r="B2248" s="6" t="s">
        <v>2478</v>
      </c>
      <c r="C2248" s="6" t="s">
        <v>10</v>
      </c>
      <c r="D2248" s="6" t="s">
        <v>9</v>
      </c>
      <c r="E2248" s="6" t="s">
        <v>2475</v>
      </c>
      <c r="F2248" s="6" t="s">
        <v>2477</v>
      </c>
      <c r="G2248" s="6" t="s">
        <v>3</v>
      </c>
      <c r="H2248" s="6" t="s">
        <v>6</v>
      </c>
      <c r="I2248" s="5">
        <v>12</v>
      </c>
      <c r="J2248" s="6" t="s">
        <v>5</v>
      </c>
      <c r="K2248" s="6" t="s">
        <v>4</v>
      </c>
      <c r="L2248" s="7">
        <v>70</v>
      </c>
      <c r="M2248" s="6" t="s">
        <v>3</v>
      </c>
      <c r="N2248" s="5">
        <v>1</v>
      </c>
      <c r="O2248" s="1">
        <f>IFERROR(FIND("DRW ACY",B2248),"")</f>
        <v>17</v>
      </c>
      <c r="P2248" s="1">
        <f>IF(O2248="","",O2248+6)</f>
        <v>23</v>
      </c>
      <c r="Q2248" s="1">
        <f>LEN(B2248)</f>
        <v>31</v>
      </c>
      <c r="R2248" s="1" t="str">
        <f>IF(P2248="","",RIGHT(B2248,Q2248-P2248))</f>
        <v>611_3603</v>
      </c>
      <c r="U2248" cm="1">
        <f t="array" ref="U2248">MIN(IFERROR(FIND(_xlfn.SEQUENCE(10,,CHAR(48)),F2248),""))</f>
        <v>8</v>
      </c>
      <c r="V2248" s="1">
        <f>LEN(F2248)</f>
        <v>17</v>
      </c>
      <c r="W2248" s="1" t="str">
        <f>RIGHT(F2248,(V2248+1)-U2248)</f>
        <v>611_3603/A</v>
      </c>
      <c r="X2248" s="1" t="str">
        <f>LEFT(W2248,8)</f>
        <v>611_3603</v>
      </c>
      <c r="Y2248" s="1" t="str">
        <f>IF(E2248&lt;&gt;"",E2248,"A créer")</f>
        <v>1 A 13 I</v>
      </c>
      <c r="Z2248" s="2">
        <f>I2248</f>
        <v>12</v>
      </c>
      <c r="AA2248" s="1" t="str">
        <f>X2248&amp;" / "&amp;A2248</f>
        <v>611_3603 / 31287974</v>
      </c>
      <c r="AB2248" s="1">
        <f>A2248</f>
        <v>31287974</v>
      </c>
    </row>
    <row r="2249" spans="1:28" ht="15" x14ac:dyDescent="0.25">
      <c r="A2249" s="6">
        <v>31245671</v>
      </c>
      <c r="B2249" s="6" t="s">
        <v>2476</v>
      </c>
      <c r="C2249" s="6" t="s">
        <v>10</v>
      </c>
      <c r="D2249" s="6" t="s">
        <v>9</v>
      </c>
      <c r="E2249" s="6" t="s">
        <v>2475</v>
      </c>
      <c r="F2249" s="6" t="s">
        <v>2474</v>
      </c>
      <c r="G2249" s="6" t="s">
        <v>3</v>
      </c>
      <c r="H2249" s="6" t="s">
        <v>6</v>
      </c>
      <c r="I2249" s="5">
        <v>2</v>
      </c>
      <c r="J2249" s="6" t="s">
        <v>5</v>
      </c>
      <c r="K2249" s="6" t="s">
        <v>4</v>
      </c>
      <c r="L2249" s="7">
        <v>55</v>
      </c>
      <c r="M2249" s="6" t="s">
        <v>3</v>
      </c>
      <c r="N2249" s="5">
        <v>1</v>
      </c>
      <c r="O2249" s="1">
        <f>IFERROR(FIND("DRW ACY",B2249),"")</f>
        <v>7</v>
      </c>
      <c r="P2249" s="1">
        <f>IF(O2249="","",O2249+6)</f>
        <v>13</v>
      </c>
      <c r="Q2249" s="1">
        <f>LEN(B2249)</f>
        <v>21</v>
      </c>
      <c r="R2249" s="1" t="str">
        <f>IF(P2249="","",RIGHT(B2249,Q2249-P2249))</f>
        <v>312_0674</v>
      </c>
      <c r="U2249" cm="1">
        <f t="array" ref="U2249">MIN(IFERROR(FIND(_xlfn.SEQUENCE(10,,CHAR(48)),F2249),""))</f>
        <v>8</v>
      </c>
      <c r="V2249" s="1">
        <f>LEN(F2249)</f>
        <v>16</v>
      </c>
      <c r="W2249" s="1" t="str">
        <f>RIGHT(F2249,(V2249+1)-U2249)</f>
        <v>312_0674A</v>
      </c>
      <c r="X2249" s="1" t="str">
        <f>LEFT(W2249,8)</f>
        <v>312_0674</v>
      </c>
      <c r="Y2249" s="1" t="str">
        <f>IF(E2249&lt;&gt;"",E2249,"A créer")</f>
        <v>1 A 13 I</v>
      </c>
      <c r="Z2249" s="2">
        <f>I2249</f>
        <v>2</v>
      </c>
      <c r="AA2249" s="1" t="str">
        <f>X2249&amp;" / "&amp;A2249</f>
        <v>312_0674 / 31245671</v>
      </c>
      <c r="AB2249" s="1">
        <f>A2249</f>
        <v>31245671</v>
      </c>
    </row>
    <row r="2250" spans="1:28" ht="15" x14ac:dyDescent="0.25">
      <c r="A2250" s="6">
        <v>29063623</v>
      </c>
      <c r="B2250" s="6" t="s">
        <v>2473</v>
      </c>
      <c r="C2250" s="6" t="s">
        <v>10</v>
      </c>
      <c r="D2250" s="6" t="s">
        <v>9</v>
      </c>
      <c r="E2250" s="6" t="s">
        <v>2472</v>
      </c>
      <c r="F2250" s="6" t="s">
        <v>2471</v>
      </c>
      <c r="G2250" s="6" t="s">
        <v>3</v>
      </c>
      <c r="H2250" s="6" t="s">
        <v>6</v>
      </c>
      <c r="I2250" s="5">
        <v>6</v>
      </c>
      <c r="J2250" s="6" t="s">
        <v>5</v>
      </c>
      <c r="K2250" s="6" t="s">
        <v>4</v>
      </c>
      <c r="L2250" s="7">
        <v>226</v>
      </c>
      <c r="M2250" s="6" t="s">
        <v>3</v>
      </c>
      <c r="N2250" s="5">
        <v>1</v>
      </c>
      <c r="O2250" s="1" t="str">
        <f>IFERROR(FIND("DRW ACY",B2250),"")</f>
        <v/>
      </c>
      <c r="P2250" s="1" t="str">
        <f>IF(O2250="","",O2250+6)</f>
        <v/>
      </c>
      <c r="Q2250" s="1">
        <f>LEN(B2250)</f>
        <v>15</v>
      </c>
      <c r="R2250" s="1" t="str">
        <f>IF(P2250="","",RIGHT(B2250,Q2250-P2250))</f>
        <v/>
      </c>
      <c r="U2250" cm="1">
        <f t="array" ref="U2250">MIN(IFERROR(FIND(_xlfn.SEQUENCE(10,,CHAR(48)),F2250),""))</f>
        <v>8</v>
      </c>
      <c r="V2250" s="1">
        <f>LEN(F2250)</f>
        <v>15</v>
      </c>
      <c r="W2250" s="1" t="str">
        <f>RIGHT(F2250,(V2250+1)-U2250)</f>
        <v>312_0M07</v>
      </c>
      <c r="X2250" s="1" t="str">
        <f>LEFT(W2250,8)</f>
        <v>312_0M07</v>
      </c>
      <c r="Y2250" s="1" t="str">
        <f>IF(E2250&lt;&gt;"",E2250,"A créer")</f>
        <v>2 A 2 C</v>
      </c>
      <c r="Z2250" s="2">
        <f>I2250</f>
        <v>6</v>
      </c>
      <c r="AA2250" s="1" t="str">
        <f>X2250&amp;" / "&amp;A2250</f>
        <v>312_0M07 / 29063623</v>
      </c>
      <c r="AB2250" s="1">
        <f>A2250</f>
        <v>29063623</v>
      </c>
    </row>
    <row r="2251" spans="1:28" ht="15" x14ac:dyDescent="0.25">
      <c r="A2251" s="6">
        <v>29063673</v>
      </c>
      <c r="B2251" s="6" t="s">
        <v>2470</v>
      </c>
      <c r="C2251" s="6" t="s">
        <v>10</v>
      </c>
      <c r="D2251" s="6" t="s">
        <v>9</v>
      </c>
      <c r="E2251" s="6" t="s">
        <v>2469</v>
      </c>
      <c r="F2251" s="6" t="s">
        <v>2468</v>
      </c>
      <c r="G2251" s="6" t="s">
        <v>3</v>
      </c>
      <c r="H2251" s="6" t="s">
        <v>6</v>
      </c>
      <c r="I2251" s="5">
        <v>2</v>
      </c>
      <c r="J2251" s="6" t="s">
        <v>5</v>
      </c>
      <c r="K2251" s="6" t="s">
        <v>4</v>
      </c>
      <c r="L2251" s="7">
        <v>245</v>
      </c>
      <c r="M2251" s="6" t="s">
        <v>3</v>
      </c>
      <c r="N2251" s="5">
        <v>1</v>
      </c>
      <c r="O2251" s="1" t="str">
        <f>IFERROR(FIND("DRW ACY",B2251),"")</f>
        <v/>
      </c>
      <c r="P2251" s="1" t="str">
        <f>IF(O2251="","",O2251+6)</f>
        <v/>
      </c>
      <c r="Q2251" s="1">
        <f>LEN(B2251)</f>
        <v>27</v>
      </c>
      <c r="R2251" s="1" t="str">
        <f>IF(P2251="","",RIGHT(B2251,Q2251-P2251))</f>
        <v/>
      </c>
      <c r="U2251" cm="1">
        <f t="array" ref="U2251">MIN(IFERROR(FIND(_xlfn.SEQUENCE(10,,CHAR(48)),F2251),""))</f>
        <v>8</v>
      </c>
      <c r="V2251" s="1">
        <f>LEN(F2251)</f>
        <v>15</v>
      </c>
      <c r="W2251" s="1" t="str">
        <f>RIGHT(F2251,(V2251+1)-U2251)</f>
        <v>611_2224</v>
      </c>
      <c r="X2251" s="1" t="str">
        <f>LEFT(W2251,8)</f>
        <v>611_2224</v>
      </c>
      <c r="Y2251" s="1" t="str">
        <f>IF(E2251&lt;&gt;"",E2251,"A créer")</f>
        <v>2 G 1 E</v>
      </c>
      <c r="Z2251" s="2">
        <f>I2251</f>
        <v>2</v>
      </c>
      <c r="AA2251" s="1" t="str">
        <f>X2251&amp;" / "&amp;A2251</f>
        <v>611_2224 / 29063673</v>
      </c>
      <c r="AB2251" s="1">
        <f>A2251</f>
        <v>29063673</v>
      </c>
    </row>
    <row r="2252" spans="1:28" ht="15" x14ac:dyDescent="0.25">
      <c r="A2252" s="6">
        <v>29063678</v>
      </c>
      <c r="B2252" s="6" t="s">
        <v>2467</v>
      </c>
      <c r="C2252" s="6" t="s">
        <v>10</v>
      </c>
      <c r="D2252" s="6" t="s">
        <v>9</v>
      </c>
      <c r="E2252" s="6" t="s">
        <v>2326</v>
      </c>
      <c r="F2252" s="6" t="s">
        <v>2466</v>
      </c>
      <c r="G2252" s="6" t="s">
        <v>3</v>
      </c>
      <c r="H2252" s="6" t="s">
        <v>6</v>
      </c>
      <c r="I2252" s="5">
        <v>2</v>
      </c>
      <c r="J2252" s="6" t="s">
        <v>5</v>
      </c>
      <c r="K2252" s="6" t="s">
        <v>4</v>
      </c>
      <c r="L2252" s="7">
        <v>170</v>
      </c>
      <c r="M2252" s="6" t="s">
        <v>3</v>
      </c>
      <c r="N2252" s="5">
        <v>1</v>
      </c>
      <c r="O2252" s="1" t="str">
        <f>IFERROR(FIND("DRW ACY",B2252),"")</f>
        <v/>
      </c>
      <c r="P2252" s="1" t="str">
        <f>IF(O2252="","",O2252+6)</f>
        <v/>
      </c>
      <c r="Q2252" s="1">
        <f>LEN(B2252)</f>
        <v>16</v>
      </c>
      <c r="R2252" s="1" t="str">
        <f>IF(P2252="","",RIGHT(B2252,Q2252-P2252))</f>
        <v/>
      </c>
      <c r="U2252" cm="1">
        <f t="array" ref="U2252">MIN(IFERROR(FIND(_xlfn.SEQUENCE(10,,CHAR(48)),F2252),""))</f>
        <v>8</v>
      </c>
      <c r="V2252" s="1">
        <f>LEN(F2252)</f>
        <v>15</v>
      </c>
      <c r="W2252" s="1" t="str">
        <f>RIGHT(F2252,(V2252+1)-U2252)</f>
        <v>611_1119</v>
      </c>
      <c r="X2252" s="1" t="str">
        <f>LEFT(W2252,8)</f>
        <v>611_1119</v>
      </c>
      <c r="Y2252" s="1" t="str">
        <f>IF(E2252&lt;&gt;"",E2252,"A créer")</f>
        <v>2 F 6 C</v>
      </c>
      <c r="Z2252" s="2">
        <f>I2252</f>
        <v>2</v>
      </c>
      <c r="AA2252" s="1" t="str">
        <f>X2252&amp;" / "&amp;A2252</f>
        <v>611_1119 / 29063678</v>
      </c>
      <c r="AB2252" s="1">
        <f>A2252</f>
        <v>29063678</v>
      </c>
    </row>
    <row r="2253" spans="1:28" ht="15" x14ac:dyDescent="0.25">
      <c r="A2253" s="6">
        <v>29063893</v>
      </c>
      <c r="B2253" s="6" t="s">
        <v>2465</v>
      </c>
      <c r="C2253" s="6" t="s">
        <v>10</v>
      </c>
      <c r="D2253" s="6" t="s">
        <v>9</v>
      </c>
      <c r="E2253" s="6" t="s">
        <v>2464</v>
      </c>
      <c r="F2253" s="6" t="s">
        <v>2463</v>
      </c>
      <c r="G2253" s="6" t="s">
        <v>3</v>
      </c>
      <c r="H2253" s="6" t="s">
        <v>6</v>
      </c>
      <c r="I2253" s="5">
        <v>6</v>
      </c>
      <c r="J2253" s="6" t="s">
        <v>5</v>
      </c>
      <c r="K2253" s="6" t="s">
        <v>4</v>
      </c>
      <c r="L2253" s="7">
        <v>225</v>
      </c>
      <c r="M2253" s="6" t="s">
        <v>3</v>
      </c>
      <c r="N2253" s="5">
        <v>1</v>
      </c>
      <c r="O2253" s="1" t="str">
        <f>IFERROR(FIND("DRW ACY",B2253),"")</f>
        <v/>
      </c>
      <c r="P2253" s="1" t="str">
        <f>IF(O2253="","",O2253+6)</f>
        <v/>
      </c>
      <c r="Q2253" s="1">
        <f>LEN(B2253)</f>
        <v>18</v>
      </c>
      <c r="R2253" s="1" t="str">
        <f>IF(P2253="","",RIGHT(B2253,Q2253-P2253))</f>
        <v/>
      </c>
      <c r="U2253" cm="1">
        <f t="array" ref="U2253">MIN(IFERROR(FIND(_xlfn.SEQUENCE(10,,CHAR(48)),F2253),""))</f>
        <v>8</v>
      </c>
      <c r="V2253" s="1">
        <f>LEN(F2253)</f>
        <v>15</v>
      </c>
      <c r="W2253" s="1" t="str">
        <f>RIGHT(F2253,(V2253+1)-U2253)</f>
        <v>312_3154</v>
      </c>
      <c r="X2253" s="1" t="str">
        <f>LEFT(W2253,8)</f>
        <v>312_3154</v>
      </c>
      <c r="Y2253" s="1" t="str">
        <f>IF(E2253&lt;&gt;"",E2253,"A créer")</f>
        <v>2 C 1 M</v>
      </c>
      <c r="Z2253" s="2">
        <f>I2253</f>
        <v>6</v>
      </c>
      <c r="AA2253" s="1" t="str">
        <f>X2253&amp;" / "&amp;A2253</f>
        <v>312_3154 / 29063893</v>
      </c>
      <c r="AB2253" s="1">
        <f>A2253</f>
        <v>29063893</v>
      </c>
    </row>
    <row r="2254" spans="1:28" ht="15" x14ac:dyDescent="0.25">
      <c r="A2254" s="6">
        <v>29063928</v>
      </c>
      <c r="B2254" s="6" t="s">
        <v>2462</v>
      </c>
      <c r="C2254" s="6" t="s">
        <v>10</v>
      </c>
      <c r="D2254" s="6" t="s">
        <v>9</v>
      </c>
      <c r="E2254" s="6" t="s">
        <v>2461</v>
      </c>
      <c r="F2254" s="6" t="s">
        <v>2460</v>
      </c>
      <c r="G2254" s="6" t="s">
        <v>3</v>
      </c>
      <c r="H2254" s="6" t="s">
        <v>6</v>
      </c>
      <c r="I2254" s="5">
        <v>0</v>
      </c>
      <c r="J2254" s="6" t="s">
        <v>5</v>
      </c>
      <c r="K2254" s="6" t="s">
        <v>4</v>
      </c>
      <c r="L2254" s="7">
        <v>46</v>
      </c>
      <c r="M2254" s="6" t="s">
        <v>3</v>
      </c>
      <c r="N2254" s="5">
        <v>1</v>
      </c>
      <c r="O2254" s="1" t="str">
        <f>IFERROR(FIND("DRW ACY",B2254),"")</f>
        <v/>
      </c>
      <c r="P2254" s="1" t="str">
        <f>IF(O2254="","",O2254+6)</f>
        <v/>
      </c>
      <c r="Q2254" s="1">
        <f>LEN(B2254)</f>
        <v>36</v>
      </c>
      <c r="R2254" s="1" t="str">
        <f>IF(P2254="","",RIGHT(B2254,Q2254-P2254))</f>
        <v/>
      </c>
      <c r="U2254" cm="1">
        <f t="array" ref="U2254">MIN(IFERROR(FIND(_xlfn.SEQUENCE(10,,CHAR(48)),F2254),""))</f>
        <v>12</v>
      </c>
      <c r="V2254" s="1">
        <f>LEN(F2254)</f>
        <v>19</v>
      </c>
      <c r="W2254" s="1" t="str">
        <f>RIGHT(F2254,(V2254+1)-U2254)</f>
        <v>120_0064</v>
      </c>
      <c r="X2254" s="1" t="str">
        <f>LEFT(W2254,8)</f>
        <v>120_0064</v>
      </c>
      <c r="Y2254" s="1" t="str">
        <f>IF(E2254&lt;&gt;"",E2254,"A créer")</f>
        <v>2 H 12 L</v>
      </c>
      <c r="Z2254" s="2">
        <f>I2254</f>
        <v>0</v>
      </c>
      <c r="AA2254" s="1" t="str">
        <f>X2254&amp;" / "&amp;A2254</f>
        <v>120_0064 / 29063928</v>
      </c>
      <c r="AB2254" s="1">
        <f>A2254</f>
        <v>29063928</v>
      </c>
    </row>
    <row r="2255" spans="1:28" ht="15" x14ac:dyDescent="0.25">
      <c r="A2255" s="6">
        <v>29064008</v>
      </c>
      <c r="B2255" s="6" t="s">
        <v>2459</v>
      </c>
      <c r="C2255" s="6" t="s">
        <v>10</v>
      </c>
      <c r="D2255" s="6" t="s">
        <v>9</v>
      </c>
      <c r="E2255" s="6" t="s">
        <v>968</v>
      </c>
      <c r="F2255" s="6" t="s">
        <v>2458</v>
      </c>
      <c r="G2255" s="6" t="s">
        <v>3</v>
      </c>
      <c r="H2255" s="6" t="s">
        <v>6</v>
      </c>
      <c r="I2255" s="5">
        <v>0</v>
      </c>
      <c r="J2255" s="6" t="s">
        <v>5</v>
      </c>
      <c r="K2255" s="6" t="s">
        <v>4</v>
      </c>
      <c r="L2255" s="7">
        <v>60</v>
      </c>
      <c r="M2255" s="6" t="s">
        <v>3</v>
      </c>
      <c r="N2255" s="5">
        <v>1</v>
      </c>
      <c r="O2255" s="1" t="str">
        <f>IFERROR(FIND("DRW ACY",B2255),"")</f>
        <v/>
      </c>
      <c r="P2255" s="1" t="str">
        <f>IF(O2255="","",O2255+6)</f>
        <v/>
      </c>
      <c r="Q2255" s="1">
        <f>LEN(B2255)</f>
        <v>26</v>
      </c>
      <c r="R2255" s="1" t="str">
        <f>IF(P2255="","",RIGHT(B2255,Q2255-P2255))</f>
        <v/>
      </c>
      <c r="U2255" cm="1">
        <f t="array" ref="U2255">MIN(IFERROR(FIND(_xlfn.SEQUENCE(10,,CHAR(48)),F2255),""))</f>
        <v>8</v>
      </c>
      <c r="V2255" s="1">
        <f>LEN(F2255)</f>
        <v>15</v>
      </c>
      <c r="W2255" s="1" t="str">
        <f>RIGHT(F2255,(V2255+1)-U2255)</f>
        <v>312_0754</v>
      </c>
      <c r="X2255" s="1" t="str">
        <f>LEFT(W2255,8)</f>
        <v>312_0754</v>
      </c>
      <c r="Y2255" s="1" t="str">
        <f>IF(E2255&lt;&gt;"",E2255,"A créer")</f>
        <v>2 F 4 A</v>
      </c>
      <c r="Z2255" s="2">
        <f>I2255</f>
        <v>0</v>
      </c>
      <c r="AA2255" s="1" t="str">
        <f>X2255&amp;" / "&amp;A2255</f>
        <v>312_0754 / 29064008</v>
      </c>
      <c r="AB2255" s="1">
        <f>A2255</f>
        <v>29064008</v>
      </c>
    </row>
    <row r="2256" spans="1:28" ht="15" x14ac:dyDescent="0.25">
      <c r="A2256" s="6">
        <v>29065152</v>
      </c>
      <c r="B2256" s="6" t="s">
        <v>2457</v>
      </c>
      <c r="C2256" s="6" t="s">
        <v>10</v>
      </c>
      <c r="D2256" s="6" t="s">
        <v>9</v>
      </c>
      <c r="E2256" s="6" t="s">
        <v>2456</v>
      </c>
      <c r="F2256" s="6" t="s">
        <v>2455</v>
      </c>
      <c r="G2256" s="6" t="s">
        <v>3</v>
      </c>
      <c r="H2256" s="6" t="s">
        <v>6</v>
      </c>
      <c r="I2256" s="5">
        <v>2</v>
      </c>
      <c r="J2256" s="6" t="s">
        <v>5</v>
      </c>
      <c r="K2256" s="6" t="s">
        <v>4</v>
      </c>
      <c r="L2256" s="7">
        <v>130</v>
      </c>
      <c r="M2256" s="6" t="s">
        <v>3</v>
      </c>
      <c r="N2256" s="5">
        <v>1</v>
      </c>
      <c r="O2256" s="1" t="str">
        <f>IFERROR(FIND("DRW ACY",B2256),"")</f>
        <v/>
      </c>
      <c r="P2256" s="1" t="str">
        <f>IF(O2256="","",O2256+6)</f>
        <v/>
      </c>
      <c r="Q2256" s="1">
        <f>LEN(B2256)</f>
        <v>29</v>
      </c>
      <c r="R2256" s="1" t="str">
        <f>IF(P2256="","",RIGHT(B2256,Q2256-P2256))</f>
        <v/>
      </c>
      <c r="U2256" cm="1">
        <f t="array" ref="U2256">MIN(IFERROR(FIND(_xlfn.SEQUENCE(10,,CHAR(48)),F2256),""))</f>
        <v>8</v>
      </c>
      <c r="V2256" s="1">
        <f>LEN(F2256)</f>
        <v>15</v>
      </c>
      <c r="W2256" s="1" t="str">
        <f>RIGHT(F2256,(V2256+1)-U2256)</f>
        <v>611_0726</v>
      </c>
      <c r="X2256" s="1" t="str">
        <f>LEFT(W2256,8)</f>
        <v>611_0726</v>
      </c>
      <c r="Y2256" s="1" t="str">
        <f>IF(E2256&lt;&gt;"",E2256,"A créer")</f>
        <v>2 G 3 I</v>
      </c>
      <c r="Z2256" s="2">
        <f>I2256</f>
        <v>2</v>
      </c>
      <c r="AA2256" s="1" t="str">
        <f>X2256&amp;" / "&amp;A2256</f>
        <v>611_0726 / 29065152</v>
      </c>
      <c r="AB2256" s="1">
        <f>A2256</f>
        <v>29065152</v>
      </c>
    </row>
    <row r="2257" spans="1:28" ht="15" x14ac:dyDescent="0.25">
      <c r="A2257" s="6">
        <v>29065663</v>
      </c>
      <c r="B2257" s="6" t="s">
        <v>2454</v>
      </c>
      <c r="C2257" s="6" t="s">
        <v>10</v>
      </c>
      <c r="D2257" s="6" t="s">
        <v>9</v>
      </c>
      <c r="E2257" s="6" t="s">
        <v>2453</v>
      </c>
      <c r="F2257" s="6" t="s">
        <v>2452</v>
      </c>
      <c r="G2257" s="6" t="s">
        <v>3</v>
      </c>
      <c r="H2257" s="6" t="s">
        <v>6</v>
      </c>
      <c r="I2257" s="5">
        <v>2</v>
      </c>
      <c r="J2257" s="6" t="s">
        <v>5</v>
      </c>
      <c r="K2257" s="6" t="s">
        <v>4</v>
      </c>
      <c r="L2257" s="7">
        <v>215</v>
      </c>
      <c r="M2257" s="6" t="s">
        <v>3</v>
      </c>
      <c r="N2257" s="5">
        <v>1</v>
      </c>
      <c r="O2257" s="1" t="str">
        <f>IFERROR(FIND("DRW ACY",B2257),"")</f>
        <v/>
      </c>
      <c r="P2257" s="1" t="str">
        <f>IF(O2257="","",O2257+6)</f>
        <v/>
      </c>
      <c r="Q2257" s="1">
        <f>LEN(B2257)</f>
        <v>30</v>
      </c>
      <c r="R2257" s="1" t="str">
        <f>IF(P2257="","",RIGHT(B2257,Q2257-P2257))</f>
        <v/>
      </c>
      <c r="U2257" cm="1">
        <f t="array" ref="U2257">MIN(IFERROR(FIND(_xlfn.SEQUENCE(10,,CHAR(48)),F2257),""))</f>
        <v>8</v>
      </c>
      <c r="V2257" s="1">
        <f>LEN(F2257)</f>
        <v>15</v>
      </c>
      <c r="W2257" s="1" t="str">
        <f>RIGHT(F2257,(V2257+1)-U2257)</f>
        <v>312_2146</v>
      </c>
      <c r="X2257" s="1" t="str">
        <f>LEFT(W2257,8)</f>
        <v>312_2146</v>
      </c>
      <c r="Y2257" s="1" t="str">
        <f>IF(E2257&lt;&gt;"",E2257,"A créer")</f>
        <v>2 A 1 D</v>
      </c>
      <c r="Z2257" s="2">
        <f>I2257</f>
        <v>2</v>
      </c>
      <c r="AA2257" s="1" t="str">
        <f>X2257&amp;" / "&amp;A2257</f>
        <v>312_2146 / 29065663</v>
      </c>
      <c r="AB2257" s="1">
        <f>A2257</f>
        <v>29065663</v>
      </c>
    </row>
    <row r="2258" spans="1:28" ht="15" x14ac:dyDescent="0.25">
      <c r="A2258" s="6">
        <v>29065756</v>
      </c>
      <c r="B2258" s="6" t="s">
        <v>2451</v>
      </c>
      <c r="C2258" s="6" t="s">
        <v>10</v>
      </c>
      <c r="D2258" s="6" t="s">
        <v>9</v>
      </c>
      <c r="E2258" s="6" t="s">
        <v>2450</v>
      </c>
      <c r="F2258" s="6" t="s">
        <v>2449</v>
      </c>
      <c r="G2258" s="6" t="s">
        <v>3</v>
      </c>
      <c r="H2258" s="6" t="s">
        <v>6</v>
      </c>
      <c r="I2258" s="5">
        <v>0</v>
      </c>
      <c r="J2258" s="6" t="s">
        <v>5</v>
      </c>
      <c r="K2258" s="6" t="s">
        <v>4</v>
      </c>
      <c r="L2258" s="7">
        <v>0.01</v>
      </c>
      <c r="M2258" s="6" t="s">
        <v>3</v>
      </c>
      <c r="N2258" s="5">
        <v>1</v>
      </c>
      <c r="O2258" s="1" t="str">
        <f>IFERROR(FIND("DRW ACY",B2258),"")</f>
        <v/>
      </c>
      <c r="P2258" s="1" t="str">
        <f>IF(O2258="","",O2258+6)</f>
        <v/>
      </c>
      <c r="Q2258" s="1">
        <f>LEN(B2258)</f>
        <v>29</v>
      </c>
      <c r="R2258" s="1" t="str">
        <f>IF(P2258="","",RIGHT(B2258,Q2258-P2258))</f>
        <v/>
      </c>
      <c r="U2258" cm="1">
        <f t="array" ref="U2258">MIN(IFERROR(FIND(_xlfn.SEQUENCE(10,,CHAR(48)),F2258),""))</f>
        <v>8</v>
      </c>
      <c r="V2258" s="1">
        <f>LEN(F2258)</f>
        <v>15</v>
      </c>
      <c r="W2258" s="1" t="str">
        <f>RIGHT(F2258,(V2258+1)-U2258)</f>
        <v>312_2641</v>
      </c>
      <c r="X2258" s="1" t="str">
        <f>LEFT(W2258,8)</f>
        <v>312_2641</v>
      </c>
      <c r="Y2258" s="1" t="str">
        <f>IF(E2258&lt;&gt;"",E2258,"A créer")</f>
        <v>2 C 13 C</v>
      </c>
      <c r="Z2258" s="2">
        <f>I2258</f>
        <v>0</v>
      </c>
      <c r="AA2258" s="1" t="str">
        <f>X2258&amp;" / "&amp;A2258</f>
        <v>312_2641 / 29065756</v>
      </c>
      <c r="AB2258" s="1">
        <f>A2258</f>
        <v>29065756</v>
      </c>
    </row>
    <row r="2259" spans="1:28" ht="15" x14ac:dyDescent="0.25">
      <c r="A2259" s="6">
        <v>29065810</v>
      </c>
      <c r="B2259" s="6" t="s">
        <v>2448</v>
      </c>
      <c r="C2259" s="6" t="s">
        <v>10</v>
      </c>
      <c r="D2259" s="6" t="s">
        <v>9</v>
      </c>
      <c r="E2259" s="6" t="s">
        <v>2447</v>
      </c>
      <c r="F2259" s="6" t="s">
        <v>2446</v>
      </c>
      <c r="G2259" s="6" t="s">
        <v>3</v>
      </c>
      <c r="H2259" s="6" t="s">
        <v>6</v>
      </c>
      <c r="I2259" s="5">
        <v>0</v>
      </c>
      <c r="J2259" s="6" t="s">
        <v>5</v>
      </c>
      <c r="K2259" s="6" t="s">
        <v>4</v>
      </c>
      <c r="L2259" s="7">
        <v>0.01</v>
      </c>
      <c r="M2259" s="6" t="s">
        <v>3</v>
      </c>
      <c r="N2259" s="5">
        <v>1</v>
      </c>
      <c r="O2259" s="1" t="str">
        <f>IFERROR(FIND("DRW ACY",B2259),"")</f>
        <v/>
      </c>
      <c r="P2259" s="1" t="str">
        <f>IF(O2259="","",O2259+6)</f>
        <v/>
      </c>
      <c r="Q2259" s="1">
        <f>LEN(B2259)</f>
        <v>28</v>
      </c>
      <c r="R2259" s="1" t="str">
        <f>IF(P2259="","",RIGHT(B2259,Q2259-P2259))</f>
        <v/>
      </c>
      <c r="U2259" cm="1">
        <f t="array" ref="U2259">MIN(IFERROR(FIND(_xlfn.SEQUENCE(10,,CHAR(48)),F2259),""))</f>
        <v>8</v>
      </c>
      <c r="V2259" s="1">
        <f>LEN(F2259)</f>
        <v>15</v>
      </c>
      <c r="W2259" s="1" t="str">
        <f>RIGHT(F2259,(V2259+1)-U2259)</f>
        <v>312_1954</v>
      </c>
      <c r="X2259" s="1" t="str">
        <f>LEFT(W2259,8)</f>
        <v>312_1954</v>
      </c>
      <c r="Y2259" s="1" t="str">
        <f>IF(E2259&lt;&gt;"",E2259,"A créer")</f>
        <v>2 D 3 F</v>
      </c>
      <c r="Z2259" s="2">
        <f>I2259</f>
        <v>0</v>
      </c>
      <c r="AA2259" s="1" t="str">
        <f>X2259&amp;" / "&amp;A2259</f>
        <v>312_1954 / 29065810</v>
      </c>
      <c r="AB2259" s="1">
        <f>A2259</f>
        <v>29065810</v>
      </c>
    </row>
    <row r="2260" spans="1:28" ht="15" x14ac:dyDescent="0.25">
      <c r="A2260" s="6">
        <v>29063431</v>
      </c>
      <c r="B2260" s="6" t="s">
        <v>2445</v>
      </c>
      <c r="C2260" s="6" t="s">
        <v>10</v>
      </c>
      <c r="D2260" s="6" t="s">
        <v>9</v>
      </c>
      <c r="E2260" s="6" t="s">
        <v>2402</v>
      </c>
      <c r="F2260" s="6" t="s">
        <v>2444</v>
      </c>
      <c r="G2260" s="6" t="s">
        <v>3</v>
      </c>
      <c r="H2260" s="6" t="s">
        <v>6</v>
      </c>
      <c r="I2260" s="5">
        <v>3</v>
      </c>
      <c r="J2260" s="6" t="s">
        <v>5</v>
      </c>
      <c r="K2260" s="6" t="s">
        <v>4</v>
      </c>
      <c r="L2260" s="7">
        <v>19</v>
      </c>
      <c r="M2260" s="6" t="s">
        <v>3</v>
      </c>
      <c r="N2260" s="5">
        <v>1</v>
      </c>
      <c r="O2260" s="1" t="str">
        <f>IFERROR(FIND("DRW ACY",B2260),"")</f>
        <v/>
      </c>
      <c r="P2260" s="1" t="str">
        <f>IF(O2260="","",O2260+6)</f>
        <v/>
      </c>
      <c r="Q2260" s="1">
        <f>LEN(B2260)</f>
        <v>23</v>
      </c>
      <c r="R2260" s="1" t="str">
        <f>IF(P2260="","",RIGHT(B2260,Q2260-P2260))</f>
        <v/>
      </c>
      <c r="U2260" cm="1">
        <f t="array" ref="U2260">MIN(IFERROR(FIND(_xlfn.SEQUENCE(10,,CHAR(48)),F2260),""))</f>
        <v>8</v>
      </c>
      <c r="V2260" s="1">
        <f>LEN(F2260)</f>
        <v>15</v>
      </c>
      <c r="W2260" s="1" t="str">
        <f>RIGHT(F2260,(V2260+1)-U2260)</f>
        <v>312_1128</v>
      </c>
      <c r="X2260" s="1" t="str">
        <f>LEFT(W2260,8)</f>
        <v>312_1128</v>
      </c>
      <c r="Y2260" s="1" t="str">
        <f>IF(E2260&lt;&gt;"",E2260,"A créer")</f>
        <v>2 F 2 K</v>
      </c>
      <c r="Z2260" s="2">
        <f>I2260</f>
        <v>3</v>
      </c>
      <c r="AA2260" s="1" t="str">
        <f>X2260&amp;" / "&amp;A2260</f>
        <v>312_1128 / 29063431</v>
      </c>
      <c r="AB2260" s="1">
        <f>A2260</f>
        <v>29063431</v>
      </c>
    </row>
    <row r="2261" spans="1:28" ht="15" x14ac:dyDescent="0.25">
      <c r="A2261" s="6">
        <v>29064781</v>
      </c>
      <c r="B2261" s="6" t="s">
        <v>2443</v>
      </c>
      <c r="C2261" s="6" t="s">
        <v>10</v>
      </c>
      <c r="D2261" s="6" t="s">
        <v>9</v>
      </c>
      <c r="E2261" s="6" t="s">
        <v>2402</v>
      </c>
      <c r="F2261" s="6" t="s">
        <v>2442</v>
      </c>
      <c r="G2261" s="6" t="s">
        <v>3</v>
      </c>
      <c r="H2261" s="6" t="s">
        <v>6</v>
      </c>
      <c r="I2261" s="5">
        <v>2</v>
      </c>
      <c r="J2261" s="6" t="s">
        <v>5</v>
      </c>
      <c r="K2261" s="6" t="s">
        <v>4</v>
      </c>
      <c r="L2261" s="7">
        <v>165</v>
      </c>
      <c r="M2261" s="6" t="s">
        <v>3</v>
      </c>
      <c r="N2261" s="5">
        <v>1</v>
      </c>
      <c r="O2261" s="1" t="str">
        <f>IFERROR(FIND("DRW ACY",B2261),"")</f>
        <v/>
      </c>
      <c r="P2261" s="1" t="str">
        <f>IF(O2261="","",O2261+6)</f>
        <v/>
      </c>
      <c r="Q2261" s="1">
        <f>LEN(B2261)</f>
        <v>32</v>
      </c>
      <c r="R2261" s="1" t="str">
        <f>IF(P2261="","",RIGHT(B2261,Q2261-P2261))</f>
        <v/>
      </c>
      <c r="U2261" cm="1">
        <f t="array" ref="U2261">MIN(IFERROR(FIND(_xlfn.SEQUENCE(10,,CHAR(48)),F2261),""))</f>
        <v>8</v>
      </c>
      <c r="V2261" s="1">
        <f>LEN(F2261)</f>
        <v>15</v>
      </c>
      <c r="W2261" s="1" t="str">
        <f>RIGHT(F2261,(V2261+1)-U2261)</f>
        <v>611_3145</v>
      </c>
      <c r="X2261" s="1" t="str">
        <f>LEFT(W2261,8)</f>
        <v>611_3145</v>
      </c>
      <c r="Y2261" s="1" t="str">
        <f>IF(E2261&lt;&gt;"",E2261,"A créer")</f>
        <v>2 F 2 K</v>
      </c>
      <c r="Z2261" s="2">
        <f>I2261</f>
        <v>2</v>
      </c>
      <c r="AA2261" s="1" t="str">
        <f>X2261&amp;" / "&amp;A2261</f>
        <v>611_3145 / 29064781</v>
      </c>
      <c r="AB2261" s="1">
        <f>A2261</f>
        <v>29064781</v>
      </c>
    </row>
    <row r="2262" spans="1:28" ht="15" x14ac:dyDescent="0.25">
      <c r="A2262" s="6">
        <v>29065781</v>
      </c>
      <c r="B2262" s="6" t="s">
        <v>2441</v>
      </c>
      <c r="C2262" s="6" t="s">
        <v>10</v>
      </c>
      <c r="D2262" s="6" t="s">
        <v>9</v>
      </c>
      <c r="E2262" s="6" t="s">
        <v>2440</v>
      </c>
      <c r="F2262" s="6" t="s">
        <v>2439</v>
      </c>
      <c r="G2262" s="6" t="s">
        <v>3</v>
      </c>
      <c r="H2262" s="6" t="s">
        <v>6</v>
      </c>
      <c r="I2262" s="5">
        <v>2</v>
      </c>
      <c r="J2262" s="6" t="s">
        <v>5</v>
      </c>
      <c r="K2262" s="6" t="s">
        <v>4</v>
      </c>
      <c r="L2262" s="7">
        <v>0.01</v>
      </c>
      <c r="M2262" s="6" t="s">
        <v>3</v>
      </c>
      <c r="N2262" s="5">
        <v>1</v>
      </c>
      <c r="O2262" s="1" t="str">
        <f>IFERROR(FIND("DRW ACY",B2262),"")</f>
        <v/>
      </c>
      <c r="P2262" s="1" t="str">
        <f>IF(O2262="","",O2262+6)</f>
        <v/>
      </c>
      <c r="Q2262" s="1">
        <f>LEN(B2262)</f>
        <v>24</v>
      </c>
      <c r="R2262" s="1" t="str">
        <f>IF(P2262="","",RIGHT(B2262,Q2262-P2262))</f>
        <v/>
      </c>
      <c r="U2262" cm="1">
        <f t="array" ref="U2262">MIN(IFERROR(FIND(_xlfn.SEQUENCE(10,,CHAR(48)),F2262),""))</f>
        <v>8</v>
      </c>
      <c r="V2262" s="1">
        <f>LEN(F2262)</f>
        <v>15</v>
      </c>
      <c r="W2262" s="1" t="str">
        <f>RIGHT(F2262,(V2262+1)-U2262)</f>
        <v>611_2222</v>
      </c>
      <c r="X2262" s="1" t="str">
        <f>LEFT(W2262,8)</f>
        <v>611_2222</v>
      </c>
      <c r="Y2262" s="1" t="str">
        <f>IF(E2262&lt;&gt;"",E2262,"A créer")</f>
        <v>2 F 3 D</v>
      </c>
      <c r="Z2262" s="2">
        <f>I2262</f>
        <v>2</v>
      </c>
      <c r="AA2262" s="1" t="str">
        <f>X2262&amp;" / "&amp;A2262</f>
        <v>611_2222 / 29065781</v>
      </c>
      <c r="AB2262" s="1">
        <f>A2262</f>
        <v>29065781</v>
      </c>
    </row>
    <row r="2263" spans="1:28" ht="15" x14ac:dyDescent="0.25">
      <c r="A2263" s="6">
        <v>29065736</v>
      </c>
      <c r="B2263" s="6" t="s">
        <v>2438</v>
      </c>
      <c r="C2263" s="6" t="s">
        <v>10</v>
      </c>
      <c r="D2263" s="6" t="s">
        <v>9</v>
      </c>
      <c r="E2263" s="6" t="s">
        <v>2435</v>
      </c>
      <c r="F2263" s="6" t="s">
        <v>2437</v>
      </c>
      <c r="G2263" s="6" t="s">
        <v>3</v>
      </c>
      <c r="H2263" s="6" t="s">
        <v>6</v>
      </c>
      <c r="I2263" s="5">
        <v>1</v>
      </c>
      <c r="J2263" s="6" t="s">
        <v>5</v>
      </c>
      <c r="K2263" s="6" t="s">
        <v>4</v>
      </c>
      <c r="L2263" s="7">
        <v>0.01</v>
      </c>
      <c r="M2263" s="6" t="s">
        <v>3</v>
      </c>
      <c r="N2263" s="5">
        <v>1</v>
      </c>
      <c r="O2263" s="1" t="str">
        <f>IFERROR(FIND("DRW ACY",B2263),"")</f>
        <v/>
      </c>
      <c r="P2263" s="1" t="str">
        <f>IF(O2263="","",O2263+6)</f>
        <v/>
      </c>
      <c r="Q2263" s="1">
        <f>LEN(B2263)</f>
        <v>29</v>
      </c>
      <c r="R2263" s="1" t="str">
        <f>IF(P2263="","",RIGHT(B2263,Q2263-P2263))</f>
        <v/>
      </c>
      <c r="U2263" cm="1">
        <f t="array" ref="U2263">MIN(IFERROR(FIND(_xlfn.SEQUENCE(10,,CHAR(48)),F2263),""))</f>
        <v>8</v>
      </c>
      <c r="V2263" s="1">
        <f>LEN(F2263)</f>
        <v>15</v>
      </c>
      <c r="W2263" s="1" t="str">
        <f>RIGHT(F2263,(V2263+1)-U2263)</f>
        <v>312_2142</v>
      </c>
      <c r="X2263" s="1" t="str">
        <f>LEFT(W2263,8)</f>
        <v>312_2142</v>
      </c>
      <c r="Y2263" s="1" t="str">
        <f>IF(E2263&lt;&gt;"",E2263,"A créer")</f>
        <v>2 F 2 M</v>
      </c>
      <c r="Z2263" s="2">
        <f>I2263</f>
        <v>1</v>
      </c>
      <c r="AA2263" s="1" t="str">
        <f>X2263&amp;" / "&amp;A2263</f>
        <v>312_2142 / 29065736</v>
      </c>
      <c r="AB2263" s="1">
        <f>A2263</f>
        <v>29065736</v>
      </c>
    </row>
    <row r="2264" spans="1:28" ht="15" x14ac:dyDescent="0.25">
      <c r="A2264" s="6">
        <v>29065501</v>
      </c>
      <c r="B2264" s="6" t="s">
        <v>2436</v>
      </c>
      <c r="C2264" s="6" t="s">
        <v>10</v>
      </c>
      <c r="D2264" s="6" t="s">
        <v>9</v>
      </c>
      <c r="E2264" s="6" t="s">
        <v>2435</v>
      </c>
      <c r="F2264" s="6" t="s">
        <v>2434</v>
      </c>
      <c r="G2264" s="6" t="s">
        <v>3</v>
      </c>
      <c r="H2264" s="6" t="s">
        <v>6</v>
      </c>
      <c r="I2264" s="5">
        <v>6</v>
      </c>
      <c r="J2264" s="6" t="s">
        <v>5</v>
      </c>
      <c r="K2264" s="6" t="s">
        <v>4</v>
      </c>
      <c r="L2264" s="7">
        <v>140</v>
      </c>
      <c r="M2264" s="6" t="s">
        <v>3</v>
      </c>
      <c r="N2264" s="5">
        <v>1</v>
      </c>
      <c r="O2264" s="1" t="str">
        <f>IFERROR(FIND("DRW ACY",B2264),"")</f>
        <v/>
      </c>
      <c r="P2264" s="1" t="str">
        <f>IF(O2264="","",O2264+6)</f>
        <v/>
      </c>
      <c r="Q2264" s="1">
        <f>LEN(B2264)</f>
        <v>27</v>
      </c>
      <c r="R2264" s="1" t="str">
        <f>IF(P2264="","",RIGHT(B2264,Q2264-P2264))</f>
        <v/>
      </c>
      <c r="U2264" cm="1">
        <f t="array" ref="U2264">MIN(IFERROR(FIND(_xlfn.SEQUENCE(10,,CHAR(48)),F2264),""))</f>
        <v>8</v>
      </c>
      <c r="V2264" s="1">
        <f>LEN(F2264)</f>
        <v>15</v>
      </c>
      <c r="W2264" s="1" t="str">
        <f>RIGHT(F2264,(V2264+1)-U2264)</f>
        <v>611_2165</v>
      </c>
      <c r="X2264" s="1" t="str">
        <f>LEFT(W2264,8)</f>
        <v>611_2165</v>
      </c>
      <c r="Y2264" s="1" t="str">
        <f>IF(E2264&lt;&gt;"",E2264,"A créer")</f>
        <v>2 F 2 M</v>
      </c>
      <c r="Z2264" s="2">
        <f>I2264</f>
        <v>6</v>
      </c>
      <c r="AA2264" s="1" t="str">
        <f>X2264&amp;" / "&amp;A2264</f>
        <v>611_2165 / 29065501</v>
      </c>
      <c r="AB2264" s="1">
        <f>A2264</f>
        <v>29065501</v>
      </c>
    </row>
    <row r="2265" spans="1:28" ht="15" x14ac:dyDescent="0.25">
      <c r="A2265" s="6">
        <v>29065851</v>
      </c>
      <c r="B2265" s="6" t="s">
        <v>2433</v>
      </c>
      <c r="C2265" s="6" t="s">
        <v>10</v>
      </c>
      <c r="D2265" s="6" t="s">
        <v>9</v>
      </c>
      <c r="E2265" s="6" t="s">
        <v>2428</v>
      </c>
      <c r="F2265" s="6" t="s">
        <v>2432</v>
      </c>
      <c r="G2265" s="6" t="s">
        <v>3</v>
      </c>
      <c r="H2265" s="6" t="s">
        <v>6</v>
      </c>
      <c r="I2265" s="5">
        <v>2</v>
      </c>
      <c r="J2265" s="6" t="s">
        <v>5</v>
      </c>
      <c r="K2265" s="6" t="s">
        <v>4</v>
      </c>
      <c r="L2265" s="7">
        <v>208.65</v>
      </c>
      <c r="M2265" s="6" t="s">
        <v>3</v>
      </c>
      <c r="N2265" s="5">
        <v>1</v>
      </c>
      <c r="O2265" s="1" t="str">
        <f>IFERROR(FIND("DRW ACY",B2265),"")</f>
        <v/>
      </c>
      <c r="P2265" s="1" t="str">
        <f>IF(O2265="","",O2265+6)</f>
        <v/>
      </c>
      <c r="Q2265" s="1">
        <f>LEN(B2265)</f>
        <v>28</v>
      </c>
      <c r="R2265" s="1" t="str">
        <f>IF(P2265="","",RIGHT(B2265,Q2265-P2265))</f>
        <v/>
      </c>
      <c r="U2265" cm="1">
        <f t="array" ref="U2265">MIN(IFERROR(FIND(_xlfn.SEQUENCE(10,,CHAR(48)),F2265),""))</f>
        <v>8</v>
      </c>
      <c r="V2265" s="1">
        <f>LEN(F2265)</f>
        <v>15</v>
      </c>
      <c r="W2265" s="1" t="str">
        <f>RIGHT(F2265,(V2265+1)-U2265)</f>
        <v>312_2868</v>
      </c>
      <c r="X2265" s="1" t="str">
        <f>LEFT(W2265,8)</f>
        <v>312_2868</v>
      </c>
      <c r="Y2265" s="1" t="str">
        <f>IF(E2265&lt;&gt;"",E2265,"A créer")</f>
        <v>2 D 12 K</v>
      </c>
      <c r="Z2265" s="2">
        <f>I2265</f>
        <v>2</v>
      </c>
      <c r="AA2265" s="1" t="str">
        <f>X2265&amp;" / "&amp;A2265</f>
        <v>312_2868 / 29065851</v>
      </c>
      <c r="AB2265" s="1">
        <f>A2265</f>
        <v>29065851</v>
      </c>
    </row>
    <row r="2266" spans="1:28" ht="15" x14ac:dyDescent="0.25">
      <c r="A2266" s="6">
        <v>29065836</v>
      </c>
      <c r="B2266" s="6" t="s">
        <v>2431</v>
      </c>
      <c r="C2266" s="6" t="s">
        <v>10</v>
      </c>
      <c r="D2266" s="6" t="s">
        <v>9</v>
      </c>
      <c r="E2266" s="6" t="s">
        <v>2428</v>
      </c>
      <c r="F2266" s="6" t="s">
        <v>2430</v>
      </c>
      <c r="G2266" s="6" t="s">
        <v>3</v>
      </c>
      <c r="H2266" s="6" t="s">
        <v>6</v>
      </c>
      <c r="I2266" s="5">
        <v>1</v>
      </c>
      <c r="J2266" s="6" t="s">
        <v>5</v>
      </c>
      <c r="K2266" s="6" t="s">
        <v>4</v>
      </c>
      <c r="L2266" s="7">
        <v>212.75</v>
      </c>
      <c r="M2266" s="6" t="s">
        <v>3</v>
      </c>
      <c r="N2266" s="5">
        <v>1</v>
      </c>
      <c r="O2266" s="1" t="str">
        <f>IFERROR(FIND("DRW ACY",B2266),"")</f>
        <v/>
      </c>
      <c r="P2266" s="1" t="str">
        <f>IF(O2266="","",O2266+6)</f>
        <v/>
      </c>
      <c r="Q2266" s="1">
        <f>LEN(B2266)</f>
        <v>28</v>
      </c>
      <c r="R2266" s="1" t="str">
        <f>IF(P2266="","",RIGHT(B2266,Q2266-P2266))</f>
        <v/>
      </c>
      <c r="U2266" cm="1">
        <f t="array" ref="U2266">MIN(IFERROR(FIND(_xlfn.SEQUENCE(10,,CHAR(48)),F2266),""))</f>
        <v>8</v>
      </c>
      <c r="V2266" s="1">
        <f>LEN(F2266)</f>
        <v>15</v>
      </c>
      <c r="W2266" s="1" t="str">
        <f>RIGHT(F2266,(V2266+1)-U2266)</f>
        <v>312_2632</v>
      </c>
      <c r="X2266" s="1" t="str">
        <f>LEFT(W2266,8)</f>
        <v>312_2632</v>
      </c>
      <c r="Y2266" s="1" t="str">
        <f>IF(E2266&lt;&gt;"",E2266,"A créer")</f>
        <v>2 D 12 K</v>
      </c>
      <c r="Z2266" s="2">
        <f>I2266</f>
        <v>1</v>
      </c>
      <c r="AA2266" s="1" t="str">
        <f>X2266&amp;" / "&amp;A2266</f>
        <v>312_2632 / 29065836</v>
      </c>
      <c r="AB2266" s="1">
        <f>A2266</f>
        <v>29065836</v>
      </c>
    </row>
    <row r="2267" spans="1:28" ht="15" x14ac:dyDescent="0.25">
      <c r="A2267" s="6">
        <v>29065831</v>
      </c>
      <c r="B2267" s="6" t="s">
        <v>2429</v>
      </c>
      <c r="C2267" s="6" t="s">
        <v>10</v>
      </c>
      <c r="D2267" s="6" t="s">
        <v>9</v>
      </c>
      <c r="E2267" s="6" t="s">
        <v>2428</v>
      </c>
      <c r="F2267" s="6" t="s">
        <v>2427</v>
      </c>
      <c r="G2267" s="6" t="s">
        <v>3</v>
      </c>
      <c r="H2267" s="6" t="s">
        <v>6</v>
      </c>
      <c r="I2267" s="5">
        <v>2</v>
      </c>
      <c r="J2267" s="6" t="s">
        <v>5</v>
      </c>
      <c r="K2267" s="6" t="s">
        <v>4</v>
      </c>
      <c r="L2267" s="7">
        <v>223</v>
      </c>
      <c r="M2267" s="6" t="s">
        <v>3</v>
      </c>
      <c r="N2267" s="5">
        <v>1</v>
      </c>
      <c r="O2267" s="1" t="str">
        <f>IFERROR(FIND("DRW ACY",B2267),"")</f>
        <v/>
      </c>
      <c r="P2267" s="1" t="str">
        <f>IF(O2267="","",O2267+6)</f>
        <v/>
      </c>
      <c r="Q2267" s="1">
        <f>LEN(B2267)</f>
        <v>28</v>
      </c>
      <c r="R2267" s="1" t="str">
        <f>IF(P2267="","",RIGHT(B2267,Q2267-P2267))</f>
        <v/>
      </c>
      <c r="U2267" cm="1">
        <f t="array" ref="U2267">MIN(IFERROR(FIND(_xlfn.SEQUENCE(10,,CHAR(48)),F2267),""))</f>
        <v>8</v>
      </c>
      <c r="V2267" s="1">
        <f>LEN(F2267)</f>
        <v>15</v>
      </c>
      <c r="W2267" s="1" t="str">
        <f>RIGHT(F2267,(V2267+1)-U2267)</f>
        <v>312_2483</v>
      </c>
      <c r="X2267" s="1" t="str">
        <f>LEFT(W2267,8)</f>
        <v>312_2483</v>
      </c>
      <c r="Y2267" s="1" t="str">
        <f>IF(E2267&lt;&gt;"",E2267,"A créer")</f>
        <v>2 D 12 K</v>
      </c>
      <c r="Z2267" s="2">
        <f>I2267</f>
        <v>2</v>
      </c>
      <c r="AA2267" s="1" t="str">
        <f>X2267&amp;" / "&amp;A2267</f>
        <v>312_2483 / 29065831</v>
      </c>
      <c r="AB2267" s="1">
        <f>A2267</f>
        <v>29065831</v>
      </c>
    </row>
    <row r="2268" spans="1:28" ht="15" x14ac:dyDescent="0.25">
      <c r="A2268" s="6">
        <v>29065667</v>
      </c>
      <c r="B2268" s="6" t="s">
        <v>2426</v>
      </c>
      <c r="C2268" s="6" t="s">
        <v>10</v>
      </c>
      <c r="D2268" s="6" t="s">
        <v>9</v>
      </c>
      <c r="E2268" s="6" t="s">
        <v>2423</v>
      </c>
      <c r="F2268" s="6" t="s">
        <v>2425</v>
      </c>
      <c r="G2268" s="6" t="s">
        <v>3</v>
      </c>
      <c r="H2268" s="6" t="s">
        <v>6</v>
      </c>
      <c r="I2268" s="5">
        <v>1</v>
      </c>
      <c r="J2268" s="6" t="s">
        <v>5</v>
      </c>
      <c r="K2268" s="6" t="s">
        <v>4</v>
      </c>
      <c r="L2268" s="7">
        <v>385.1</v>
      </c>
      <c r="M2268" s="6" t="s">
        <v>3</v>
      </c>
      <c r="N2268" s="5">
        <v>1</v>
      </c>
      <c r="O2268" s="1" t="str">
        <f>IFERROR(FIND("DRW ACY",B2268),"")</f>
        <v/>
      </c>
      <c r="P2268" s="1" t="str">
        <f>IF(O2268="","",O2268+6)</f>
        <v/>
      </c>
      <c r="Q2268" s="1">
        <f>LEN(B2268)</f>
        <v>30</v>
      </c>
      <c r="R2268" s="1" t="str">
        <f>IF(P2268="","",RIGHT(B2268,Q2268-P2268))</f>
        <v/>
      </c>
      <c r="U2268" cm="1">
        <f t="array" ref="U2268">MIN(IFERROR(FIND(_xlfn.SEQUENCE(10,,CHAR(48)),F2268),""))</f>
        <v>8</v>
      </c>
      <c r="V2268" s="1">
        <f>LEN(F2268)</f>
        <v>15</v>
      </c>
      <c r="W2268" s="1" t="str">
        <f>RIGHT(F2268,(V2268+1)-U2268)</f>
        <v>312_2289</v>
      </c>
      <c r="X2268" s="1" t="str">
        <f>LEFT(W2268,8)</f>
        <v>312_2289</v>
      </c>
      <c r="Y2268" s="1" t="str">
        <f>IF(E2268&lt;&gt;"",E2268,"A créer")</f>
        <v>2 D 12 J</v>
      </c>
      <c r="Z2268" s="2">
        <f>I2268</f>
        <v>1</v>
      </c>
      <c r="AA2268" s="1" t="str">
        <f>X2268&amp;" / "&amp;A2268</f>
        <v>312_2289 / 29065667</v>
      </c>
      <c r="AB2268" s="1">
        <f>A2268</f>
        <v>29065667</v>
      </c>
    </row>
    <row r="2269" spans="1:28" ht="15" x14ac:dyDescent="0.25">
      <c r="A2269" s="6">
        <v>29065905</v>
      </c>
      <c r="B2269" s="6" t="s">
        <v>2424</v>
      </c>
      <c r="C2269" s="6" t="s">
        <v>10</v>
      </c>
      <c r="D2269" s="6" t="s">
        <v>9</v>
      </c>
      <c r="E2269" s="6" t="s">
        <v>2423</v>
      </c>
      <c r="F2269" s="6" t="s">
        <v>2422</v>
      </c>
      <c r="G2269" s="6" t="s">
        <v>3</v>
      </c>
      <c r="H2269" s="6" t="s">
        <v>6</v>
      </c>
      <c r="I2269" s="5">
        <v>2</v>
      </c>
      <c r="J2269" s="6" t="s">
        <v>5</v>
      </c>
      <c r="K2269" s="6" t="s">
        <v>4</v>
      </c>
      <c r="L2269" s="7">
        <v>502</v>
      </c>
      <c r="M2269" s="6" t="s">
        <v>3</v>
      </c>
      <c r="N2269" s="5">
        <v>1</v>
      </c>
      <c r="O2269" s="1" t="str">
        <f>IFERROR(FIND("DRW ACY",B2269),"")</f>
        <v/>
      </c>
      <c r="P2269" s="1" t="str">
        <f>IF(O2269="","",O2269+6)</f>
        <v/>
      </c>
      <c r="Q2269" s="1">
        <f>LEN(B2269)</f>
        <v>26</v>
      </c>
      <c r="R2269" s="1" t="str">
        <f>IF(P2269="","",RIGHT(B2269,Q2269-P2269))</f>
        <v/>
      </c>
      <c r="U2269" cm="1">
        <f t="array" ref="U2269">MIN(IFERROR(FIND(_xlfn.SEQUENCE(10,,CHAR(48)),F2269),""))</f>
        <v>8</v>
      </c>
      <c r="V2269" s="1">
        <f>LEN(F2269)</f>
        <v>15</v>
      </c>
      <c r="W2269" s="1" t="str">
        <f>RIGHT(F2269,(V2269+1)-U2269)</f>
        <v>312_2282</v>
      </c>
      <c r="X2269" s="1" t="str">
        <f>LEFT(W2269,8)</f>
        <v>312_2282</v>
      </c>
      <c r="Y2269" s="1" t="str">
        <f>IF(E2269&lt;&gt;"",E2269,"A créer")</f>
        <v>2 D 12 J</v>
      </c>
      <c r="Z2269" s="2">
        <f>I2269</f>
        <v>2</v>
      </c>
      <c r="AA2269" s="1" t="str">
        <f>X2269&amp;" / "&amp;A2269</f>
        <v>312_2282 / 29065905</v>
      </c>
      <c r="AB2269" s="1">
        <f>A2269</f>
        <v>29065905</v>
      </c>
    </row>
    <row r="2270" spans="1:28" ht="15" x14ac:dyDescent="0.25">
      <c r="A2270" s="6">
        <v>29065298</v>
      </c>
      <c r="B2270" s="6" t="s">
        <v>2421</v>
      </c>
      <c r="C2270" s="6" t="s">
        <v>10</v>
      </c>
      <c r="D2270" s="6" t="s">
        <v>9</v>
      </c>
      <c r="E2270" s="6" t="s">
        <v>2418</v>
      </c>
      <c r="F2270" s="6" t="s">
        <v>2420</v>
      </c>
      <c r="G2270" s="6" t="s">
        <v>3</v>
      </c>
      <c r="H2270" s="6" t="s">
        <v>6</v>
      </c>
      <c r="I2270" s="5">
        <v>1</v>
      </c>
      <c r="J2270" s="6" t="s">
        <v>5</v>
      </c>
      <c r="K2270" s="6" t="s">
        <v>4</v>
      </c>
      <c r="L2270" s="7">
        <v>0.01</v>
      </c>
      <c r="M2270" s="6" t="s">
        <v>3</v>
      </c>
      <c r="N2270" s="5">
        <v>1</v>
      </c>
      <c r="O2270" s="1" t="str">
        <f>IFERROR(FIND("DRW ACY",B2270),"")</f>
        <v/>
      </c>
      <c r="P2270" s="1" t="str">
        <f>IF(O2270="","",O2270+6)</f>
        <v/>
      </c>
      <c r="Q2270" s="1">
        <f>LEN(B2270)</f>
        <v>28</v>
      </c>
      <c r="R2270" s="1" t="str">
        <f>IF(P2270="","",RIGHT(B2270,Q2270-P2270))</f>
        <v/>
      </c>
      <c r="U2270" cm="1">
        <f t="array" ref="U2270">MIN(IFERROR(FIND(_xlfn.SEQUENCE(10,,CHAR(48)),F2270),""))</f>
        <v>8</v>
      </c>
      <c r="V2270" s="1">
        <f>LEN(F2270)</f>
        <v>15</v>
      </c>
      <c r="W2270" s="1" t="str">
        <f>RIGHT(F2270,(V2270+1)-U2270)</f>
        <v>611_0091</v>
      </c>
      <c r="X2270" s="1" t="str">
        <f>LEFT(W2270,8)</f>
        <v>611_0091</v>
      </c>
      <c r="Y2270" s="1" t="str">
        <f>IF(E2270&lt;&gt;"",E2270,"A créer")</f>
        <v>2 G 3 K</v>
      </c>
      <c r="Z2270" s="2">
        <f>I2270</f>
        <v>1</v>
      </c>
      <c r="AA2270" s="1" t="str">
        <f>X2270&amp;" / "&amp;A2270</f>
        <v>611_0091 / 29065298</v>
      </c>
      <c r="AB2270" s="1">
        <f>A2270</f>
        <v>29065298</v>
      </c>
    </row>
    <row r="2271" spans="1:28" ht="15" x14ac:dyDescent="0.25">
      <c r="A2271" s="6">
        <v>29065300</v>
      </c>
      <c r="B2271" s="6" t="s">
        <v>2419</v>
      </c>
      <c r="C2271" s="6" t="s">
        <v>10</v>
      </c>
      <c r="D2271" s="6" t="s">
        <v>9</v>
      </c>
      <c r="E2271" s="6" t="s">
        <v>2418</v>
      </c>
      <c r="F2271" s="6" t="s">
        <v>2417</v>
      </c>
      <c r="G2271" s="6" t="s">
        <v>3</v>
      </c>
      <c r="H2271" s="6" t="s">
        <v>6</v>
      </c>
      <c r="I2271" s="5">
        <v>2</v>
      </c>
      <c r="J2271" s="6" t="s">
        <v>5</v>
      </c>
      <c r="K2271" s="6" t="s">
        <v>4</v>
      </c>
      <c r="L2271" s="7">
        <v>275</v>
      </c>
      <c r="M2271" s="6" t="s">
        <v>3</v>
      </c>
      <c r="N2271" s="5">
        <v>1</v>
      </c>
      <c r="O2271" s="1" t="str">
        <f>IFERROR(FIND("DRW ACY",B2271),"")</f>
        <v/>
      </c>
      <c r="P2271" s="1" t="str">
        <f>IF(O2271="","",O2271+6)</f>
        <v/>
      </c>
      <c r="Q2271" s="1">
        <f>LEN(B2271)</f>
        <v>28</v>
      </c>
      <c r="R2271" s="1" t="str">
        <f>IF(P2271="","",RIGHT(B2271,Q2271-P2271))</f>
        <v/>
      </c>
      <c r="U2271" cm="1">
        <f t="array" ref="U2271">MIN(IFERROR(FIND(_xlfn.SEQUENCE(10,,CHAR(48)),F2271),""))</f>
        <v>8</v>
      </c>
      <c r="V2271" s="1">
        <f>LEN(F2271)</f>
        <v>15</v>
      </c>
      <c r="W2271" s="1" t="str">
        <f>RIGHT(F2271,(V2271+1)-U2271)</f>
        <v>611_0109</v>
      </c>
      <c r="X2271" s="1" t="str">
        <f>LEFT(W2271,8)</f>
        <v>611_0109</v>
      </c>
      <c r="Y2271" s="1" t="str">
        <f>IF(E2271&lt;&gt;"",E2271,"A créer")</f>
        <v>2 G 3 K</v>
      </c>
      <c r="Z2271" s="2">
        <f>I2271</f>
        <v>2</v>
      </c>
      <c r="AA2271" s="1" t="str">
        <f>X2271&amp;" / "&amp;A2271</f>
        <v>611_0109 / 29065300</v>
      </c>
      <c r="AB2271" s="1">
        <f>A2271</f>
        <v>29065300</v>
      </c>
    </row>
    <row r="2272" spans="1:28" ht="15" x14ac:dyDescent="0.25">
      <c r="A2272" s="6">
        <v>29065825</v>
      </c>
      <c r="B2272" s="6" t="s">
        <v>2416</v>
      </c>
      <c r="C2272" s="6" t="s">
        <v>10</v>
      </c>
      <c r="D2272" s="6" t="s">
        <v>9</v>
      </c>
      <c r="E2272" s="6" t="s">
        <v>341</v>
      </c>
      <c r="F2272" s="6" t="s">
        <v>2415</v>
      </c>
      <c r="G2272" s="6" t="s">
        <v>3</v>
      </c>
      <c r="H2272" s="6" t="s">
        <v>6</v>
      </c>
      <c r="I2272" s="5">
        <v>2</v>
      </c>
      <c r="J2272" s="6" t="s">
        <v>5</v>
      </c>
      <c r="K2272" s="6" t="s">
        <v>4</v>
      </c>
      <c r="L2272" s="7">
        <v>0.01</v>
      </c>
      <c r="M2272" s="6" t="s">
        <v>3</v>
      </c>
      <c r="N2272" s="5">
        <v>1</v>
      </c>
      <c r="O2272" s="1" t="str">
        <f>IFERROR(FIND("DRW ACY",B2272),"")</f>
        <v/>
      </c>
      <c r="P2272" s="1" t="str">
        <f>IF(O2272="","",O2272+6)</f>
        <v/>
      </c>
      <c r="Q2272" s="1">
        <f>LEN(B2272)</f>
        <v>28</v>
      </c>
      <c r="R2272" s="1" t="str">
        <f>IF(P2272="","",RIGHT(B2272,Q2272-P2272))</f>
        <v/>
      </c>
      <c r="U2272" cm="1">
        <f t="array" ref="U2272">MIN(IFERROR(FIND(_xlfn.SEQUENCE(10,,CHAR(48)),F2272),""))</f>
        <v>8</v>
      </c>
      <c r="V2272" s="1">
        <f>LEN(F2272)</f>
        <v>15</v>
      </c>
      <c r="W2272" s="1" t="str">
        <f>RIGHT(F2272,(V2272+1)-U2272)</f>
        <v>312_2341</v>
      </c>
      <c r="X2272" s="1" t="str">
        <f>LEFT(W2272,8)</f>
        <v>312_2341</v>
      </c>
      <c r="Y2272" s="1" t="str">
        <f>IF(E2272&lt;&gt;"",E2272,"A créer")</f>
        <v>2 D 2 J</v>
      </c>
      <c r="Z2272" s="2">
        <f>I2272</f>
        <v>2</v>
      </c>
      <c r="AA2272" s="1" t="str">
        <f>X2272&amp;" / "&amp;A2272</f>
        <v>312_2341 / 29065825</v>
      </c>
      <c r="AB2272" s="1">
        <f>A2272</f>
        <v>29065825</v>
      </c>
    </row>
    <row r="2273" spans="1:28" ht="15" x14ac:dyDescent="0.25">
      <c r="A2273" s="6">
        <v>29065597</v>
      </c>
      <c r="B2273" s="6" t="s">
        <v>2414</v>
      </c>
      <c r="C2273" s="6" t="s">
        <v>10</v>
      </c>
      <c r="D2273" s="6" t="s">
        <v>9</v>
      </c>
      <c r="E2273" s="6" t="s">
        <v>1192</v>
      </c>
      <c r="F2273" s="6" t="s">
        <v>2413</v>
      </c>
      <c r="G2273" s="6" t="s">
        <v>3</v>
      </c>
      <c r="H2273" s="6" t="s">
        <v>6</v>
      </c>
      <c r="I2273" s="5">
        <v>1</v>
      </c>
      <c r="J2273" s="6" t="s">
        <v>5</v>
      </c>
      <c r="K2273" s="6" t="s">
        <v>4</v>
      </c>
      <c r="L2273" s="7">
        <v>190</v>
      </c>
      <c r="M2273" s="6" t="s">
        <v>3</v>
      </c>
      <c r="N2273" s="5">
        <v>1</v>
      </c>
      <c r="O2273" s="1" t="str">
        <f>IFERROR(FIND("DRW ACY",B2273),"")</f>
        <v/>
      </c>
      <c r="P2273" s="1" t="str">
        <f>IF(O2273="","",O2273+6)</f>
        <v/>
      </c>
      <c r="Q2273" s="1">
        <f>LEN(B2273)</f>
        <v>29</v>
      </c>
      <c r="R2273" s="1" t="str">
        <f>IF(P2273="","",RIGHT(B2273,Q2273-P2273))</f>
        <v/>
      </c>
      <c r="U2273" cm="1">
        <f t="array" ref="U2273">MIN(IFERROR(FIND(_xlfn.SEQUENCE(10,,CHAR(48)),F2273),""))</f>
        <v>8</v>
      </c>
      <c r="V2273" s="1">
        <f>LEN(F2273)</f>
        <v>15</v>
      </c>
      <c r="W2273" s="1" t="str">
        <f>RIGHT(F2273,(V2273+1)-U2273)</f>
        <v>312_3088</v>
      </c>
      <c r="X2273" s="1" t="str">
        <f>LEFT(W2273,8)</f>
        <v>312_3088</v>
      </c>
      <c r="Y2273" s="1" t="str">
        <f>IF(E2273&lt;&gt;"",E2273,"A créer")</f>
        <v>2 C 4 L</v>
      </c>
      <c r="Z2273" s="2">
        <f>I2273</f>
        <v>1</v>
      </c>
      <c r="AA2273" s="1" t="str">
        <f>X2273&amp;" / "&amp;A2273</f>
        <v>312_3088 / 29065597</v>
      </c>
      <c r="AB2273" s="1">
        <f>A2273</f>
        <v>29065597</v>
      </c>
    </row>
    <row r="2274" spans="1:28" ht="15" x14ac:dyDescent="0.25">
      <c r="A2274" s="6">
        <v>29064741</v>
      </c>
      <c r="B2274" s="6" t="s">
        <v>2412</v>
      </c>
      <c r="C2274" s="6" t="s">
        <v>10</v>
      </c>
      <c r="D2274" s="6" t="s">
        <v>9</v>
      </c>
      <c r="E2274" s="6" t="s">
        <v>2411</v>
      </c>
      <c r="F2274" s="6" t="s">
        <v>2410</v>
      </c>
      <c r="G2274" s="6" t="s">
        <v>3</v>
      </c>
      <c r="H2274" s="6" t="s">
        <v>6</v>
      </c>
      <c r="I2274" s="5">
        <v>1</v>
      </c>
      <c r="J2274" s="6" t="s">
        <v>5</v>
      </c>
      <c r="K2274" s="6" t="s">
        <v>4</v>
      </c>
      <c r="L2274" s="7">
        <v>0.01</v>
      </c>
      <c r="M2274" s="6" t="s">
        <v>3</v>
      </c>
      <c r="N2274" s="5">
        <v>1</v>
      </c>
      <c r="O2274" s="1" t="str">
        <f>IFERROR(FIND("DRW ACY",B2274),"")</f>
        <v/>
      </c>
      <c r="P2274" s="1" t="str">
        <f>IF(O2274="","",O2274+6)</f>
        <v/>
      </c>
      <c r="Q2274" s="1">
        <f>LEN(B2274)</f>
        <v>32</v>
      </c>
      <c r="R2274" s="1" t="str">
        <f>IF(P2274="","",RIGHT(B2274,Q2274-P2274))</f>
        <v/>
      </c>
      <c r="U2274" cm="1">
        <f t="array" ref="U2274">MIN(IFERROR(FIND(_xlfn.SEQUENCE(10,,CHAR(48)),F2274),""))</f>
        <v>8</v>
      </c>
      <c r="V2274" s="1">
        <f>LEN(F2274)</f>
        <v>15</v>
      </c>
      <c r="W2274" s="1" t="str">
        <f>RIGHT(F2274,(V2274+1)-U2274)</f>
        <v>611_1747</v>
      </c>
      <c r="X2274" s="1" t="str">
        <f>LEFT(W2274,8)</f>
        <v>611_1747</v>
      </c>
      <c r="Y2274" s="1" t="str">
        <f>IF(E2274&lt;&gt;"",E2274,"A créer")</f>
        <v>2 F 6 F</v>
      </c>
      <c r="Z2274" s="2">
        <f>I2274</f>
        <v>1</v>
      </c>
      <c r="AA2274" s="1" t="str">
        <f>X2274&amp;" / "&amp;A2274</f>
        <v>611_1747 / 29064741</v>
      </c>
      <c r="AB2274" s="1">
        <f>A2274</f>
        <v>29064741</v>
      </c>
    </row>
    <row r="2275" spans="1:28" ht="15" x14ac:dyDescent="0.25">
      <c r="A2275" s="6">
        <v>29064600</v>
      </c>
      <c r="B2275" s="6" t="s">
        <v>2409</v>
      </c>
      <c r="C2275" s="6" t="s">
        <v>10</v>
      </c>
      <c r="D2275" s="6" t="s">
        <v>9</v>
      </c>
      <c r="E2275" s="6" t="s">
        <v>2408</v>
      </c>
      <c r="F2275" s="6" t="s">
        <v>2407</v>
      </c>
      <c r="G2275" s="6" t="s">
        <v>3</v>
      </c>
      <c r="H2275" s="6" t="s">
        <v>6</v>
      </c>
      <c r="I2275" s="5">
        <v>1</v>
      </c>
      <c r="J2275" s="6" t="s">
        <v>5</v>
      </c>
      <c r="K2275" s="6" t="s">
        <v>4</v>
      </c>
      <c r="L2275" s="7">
        <v>0.01</v>
      </c>
      <c r="M2275" s="6" t="s">
        <v>3</v>
      </c>
      <c r="N2275" s="5">
        <v>1</v>
      </c>
      <c r="O2275" s="1" t="str">
        <f>IFERROR(FIND("DRW ACY",B2275),"")</f>
        <v/>
      </c>
      <c r="P2275" s="1" t="str">
        <f>IF(O2275="","",O2275+6)</f>
        <v/>
      </c>
      <c r="Q2275" s="1">
        <f>LEN(B2275)</f>
        <v>34</v>
      </c>
      <c r="R2275" s="1" t="str">
        <f>IF(P2275="","",RIGHT(B2275,Q2275-P2275))</f>
        <v/>
      </c>
      <c r="U2275" cm="1">
        <f t="array" ref="U2275">MIN(IFERROR(FIND(_xlfn.SEQUENCE(10,,CHAR(48)),F2275),""))</f>
        <v>8</v>
      </c>
      <c r="V2275" s="1">
        <f>LEN(F2275)</f>
        <v>15</v>
      </c>
      <c r="W2275" s="1" t="str">
        <f>RIGHT(F2275,(V2275+1)-U2275)</f>
        <v>611_0944</v>
      </c>
      <c r="X2275" s="1" t="str">
        <f>LEFT(W2275,8)</f>
        <v>611_0944</v>
      </c>
      <c r="Y2275" s="1" t="str">
        <f>IF(E2275&lt;&gt;"",E2275,"A créer")</f>
        <v>2 F 6 G</v>
      </c>
      <c r="Z2275" s="2">
        <f>I2275</f>
        <v>1</v>
      </c>
      <c r="AA2275" s="1" t="str">
        <f>X2275&amp;" / "&amp;A2275</f>
        <v>611_0944 / 29064600</v>
      </c>
      <c r="AB2275" s="1">
        <f>A2275</f>
        <v>29064600</v>
      </c>
    </row>
    <row r="2276" spans="1:28" ht="15" x14ac:dyDescent="0.25">
      <c r="A2276" s="6">
        <v>29065646</v>
      </c>
      <c r="B2276" s="6" t="s">
        <v>2406</v>
      </c>
      <c r="C2276" s="6" t="s">
        <v>10</v>
      </c>
      <c r="D2276" s="6" t="s">
        <v>9</v>
      </c>
      <c r="E2276" s="6" t="s">
        <v>2405</v>
      </c>
      <c r="F2276" s="6" t="s">
        <v>2404</v>
      </c>
      <c r="G2276" s="6" t="s">
        <v>3</v>
      </c>
      <c r="H2276" s="6" t="s">
        <v>6</v>
      </c>
      <c r="I2276" s="5">
        <v>5</v>
      </c>
      <c r="J2276" s="6" t="s">
        <v>5</v>
      </c>
      <c r="K2276" s="6" t="s">
        <v>4</v>
      </c>
      <c r="L2276" s="7">
        <v>349</v>
      </c>
      <c r="M2276" s="6" t="s">
        <v>3</v>
      </c>
      <c r="N2276" s="5">
        <v>1</v>
      </c>
      <c r="O2276" s="1" t="str">
        <f>IFERROR(FIND("DRW ACY",B2276),"")</f>
        <v/>
      </c>
      <c r="P2276" s="1" t="str">
        <f>IF(O2276="","",O2276+6)</f>
        <v/>
      </c>
      <c r="Q2276" s="1">
        <f>LEN(B2276)</f>
        <v>25</v>
      </c>
      <c r="R2276" s="1" t="str">
        <f>IF(P2276="","",RIGHT(B2276,Q2276-P2276))</f>
        <v/>
      </c>
      <c r="U2276" cm="1">
        <f t="array" ref="U2276">MIN(IFERROR(FIND(_xlfn.SEQUENCE(10,,CHAR(48)),F2276),""))</f>
        <v>8</v>
      </c>
      <c r="V2276" s="1">
        <f>LEN(F2276)</f>
        <v>15</v>
      </c>
      <c r="W2276" s="1" t="str">
        <f>RIGHT(F2276,(V2276+1)-U2276)</f>
        <v>312_0650</v>
      </c>
      <c r="X2276" s="1" t="str">
        <f>LEFT(W2276,8)</f>
        <v>312_0650</v>
      </c>
      <c r="Y2276" s="1" t="str">
        <f>IF(E2276&lt;&gt;"",E2276,"A créer")</f>
        <v>2 F 6 H</v>
      </c>
      <c r="Z2276" s="2">
        <f>I2276</f>
        <v>5</v>
      </c>
      <c r="AA2276" s="1" t="str">
        <f>X2276&amp;" / "&amp;A2276</f>
        <v>312_0650 / 29065646</v>
      </c>
      <c r="AB2276" s="1">
        <f>A2276</f>
        <v>29065646</v>
      </c>
    </row>
    <row r="2277" spans="1:28" ht="15" x14ac:dyDescent="0.25">
      <c r="A2277" s="6">
        <v>29065536</v>
      </c>
      <c r="B2277" s="6" t="s">
        <v>2403</v>
      </c>
      <c r="C2277" s="6" t="s">
        <v>10</v>
      </c>
      <c r="D2277" s="6" t="s">
        <v>9</v>
      </c>
      <c r="E2277" s="6" t="s">
        <v>2402</v>
      </c>
      <c r="F2277" s="6" t="s">
        <v>2401</v>
      </c>
      <c r="G2277" s="6" t="s">
        <v>3</v>
      </c>
      <c r="H2277" s="6" t="s">
        <v>6</v>
      </c>
      <c r="I2277" s="5">
        <v>2</v>
      </c>
      <c r="J2277" s="6" t="s">
        <v>5</v>
      </c>
      <c r="K2277" s="6" t="s">
        <v>4</v>
      </c>
      <c r="L2277" s="7">
        <v>85</v>
      </c>
      <c r="M2277" s="6" t="s">
        <v>3</v>
      </c>
      <c r="N2277" s="5">
        <v>1</v>
      </c>
      <c r="O2277" s="1" t="str">
        <f>IFERROR(FIND("DRW ACY",B2277),"")</f>
        <v/>
      </c>
      <c r="P2277" s="1" t="str">
        <f>IF(O2277="","",O2277+6)</f>
        <v/>
      </c>
      <c r="Q2277" s="1">
        <f>LEN(B2277)</f>
        <v>27</v>
      </c>
      <c r="R2277" s="1" t="str">
        <f>IF(P2277="","",RIGHT(B2277,Q2277-P2277))</f>
        <v/>
      </c>
      <c r="U2277" cm="1">
        <f t="array" ref="U2277">MIN(IFERROR(FIND(_xlfn.SEQUENCE(10,,CHAR(48)),F2277),""))</f>
        <v>8</v>
      </c>
      <c r="V2277" s="1">
        <f>LEN(F2277)</f>
        <v>17</v>
      </c>
      <c r="W2277" s="1" t="str">
        <f>RIGHT(F2277,(V2277+1)-U2277)</f>
        <v>611_3174/B</v>
      </c>
      <c r="X2277" s="1" t="str">
        <f>LEFT(W2277,8)</f>
        <v>611_3174</v>
      </c>
      <c r="Y2277" s="1" t="str">
        <f>IF(E2277&lt;&gt;"",E2277,"A créer")</f>
        <v>2 F 2 K</v>
      </c>
      <c r="Z2277" s="2">
        <f>I2277</f>
        <v>2</v>
      </c>
      <c r="AA2277" s="1" t="str">
        <f>X2277&amp;" / "&amp;A2277</f>
        <v>611_3174 / 29065536</v>
      </c>
      <c r="AB2277" s="1">
        <f>A2277</f>
        <v>29065536</v>
      </c>
    </row>
    <row r="2278" spans="1:28" ht="15" x14ac:dyDescent="0.25">
      <c r="A2278" s="6">
        <v>31287737</v>
      </c>
      <c r="B2278" s="6" t="s">
        <v>2400</v>
      </c>
      <c r="C2278" s="6" t="s">
        <v>10</v>
      </c>
      <c r="D2278" s="6" t="s">
        <v>9</v>
      </c>
      <c r="E2278" s="6" t="s">
        <v>2399</v>
      </c>
      <c r="F2278" s="6" t="s">
        <v>2398</v>
      </c>
      <c r="G2278" s="6" t="s">
        <v>3</v>
      </c>
      <c r="H2278" s="6" t="s">
        <v>6</v>
      </c>
      <c r="I2278" s="5">
        <v>0</v>
      </c>
      <c r="J2278" s="6" t="s">
        <v>5</v>
      </c>
      <c r="K2278" s="6" t="s">
        <v>4</v>
      </c>
      <c r="L2278" s="7">
        <v>25</v>
      </c>
      <c r="M2278" s="6" t="s">
        <v>3</v>
      </c>
      <c r="N2278" s="5">
        <v>1</v>
      </c>
      <c r="O2278" s="1">
        <f>IFERROR(FIND("DRW ACY",B2278),"")</f>
        <v>10</v>
      </c>
      <c r="P2278" s="1">
        <f>IF(O2278="","",O2278+6)</f>
        <v>16</v>
      </c>
      <c r="Q2278" s="1">
        <f>LEN(B2278)</f>
        <v>25</v>
      </c>
      <c r="R2278" s="1" t="str">
        <f>IF(P2278="","",RIGHT(B2278,Q2278-P2278))</f>
        <v xml:space="preserve"> 611_0589</v>
      </c>
      <c r="U2278" cm="1">
        <f t="array" ref="U2278">MIN(IFERROR(FIND(_xlfn.SEQUENCE(10,,CHAR(48)),F2278),""))</f>
        <v>9</v>
      </c>
      <c r="V2278" s="1">
        <f>LEN(F2278)</f>
        <v>18</v>
      </c>
      <c r="W2278" s="1" t="str">
        <f>RIGHT(F2278,(V2278+1)-U2278)</f>
        <v>611_0589/A</v>
      </c>
      <c r="X2278" s="1" t="str">
        <f>LEFT(W2278,8)</f>
        <v>611_0589</v>
      </c>
      <c r="Y2278" s="1" t="str">
        <f>IF(E2278&lt;&gt;"",E2278,"A créer")</f>
        <v>1 A 5 M</v>
      </c>
      <c r="Z2278" s="2">
        <f>I2278</f>
        <v>0</v>
      </c>
      <c r="AA2278" s="1" t="str">
        <f>X2278&amp;" / "&amp;A2278</f>
        <v>611_0589 / 31287737</v>
      </c>
      <c r="AB2278" s="1">
        <f>A2278</f>
        <v>31287737</v>
      </c>
    </row>
    <row r="2279" spans="1:28" ht="15" x14ac:dyDescent="0.25">
      <c r="A2279" s="6">
        <v>29065311</v>
      </c>
      <c r="B2279" s="6" t="s">
        <v>2397</v>
      </c>
      <c r="C2279" s="6" t="s">
        <v>10</v>
      </c>
      <c r="D2279" s="6" t="s">
        <v>9</v>
      </c>
      <c r="E2279" s="6" t="s">
        <v>1171</v>
      </c>
      <c r="F2279" s="6" t="s">
        <v>2396</v>
      </c>
      <c r="G2279" s="6" t="s">
        <v>3</v>
      </c>
      <c r="H2279" s="6" t="s">
        <v>6</v>
      </c>
      <c r="I2279" s="5">
        <v>2</v>
      </c>
      <c r="J2279" s="6" t="s">
        <v>5</v>
      </c>
      <c r="K2279" s="6" t="s">
        <v>4</v>
      </c>
      <c r="L2279" s="7">
        <v>265</v>
      </c>
      <c r="M2279" s="6" t="s">
        <v>3</v>
      </c>
      <c r="N2279" s="5">
        <v>1</v>
      </c>
      <c r="O2279" s="1" t="str">
        <f>IFERROR(FIND("DRW ACY",B2279),"")</f>
        <v/>
      </c>
      <c r="P2279" s="1" t="str">
        <f>IF(O2279="","",O2279+6)</f>
        <v/>
      </c>
      <c r="Q2279" s="1">
        <f>LEN(B2279)</f>
        <v>28</v>
      </c>
      <c r="R2279" s="1" t="str">
        <f>IF(P2279="","",RIGHT(B2279,Q2279-P2279))</f>
        <v/>
      </c>
      <c r="U2279" cm="1">
        <f t="array" ref="U2279">MIN(IFERROR(FIND(_xlfn.SEQUENCE(10,,CHAR(48)),F2279),""))</f>
        <v>8</v>
      </c>
      <c r="V2279" s="1">
        <f>LEN(F2279)</f>
        <v>15</v>
      </c>
      <c r="W2279" s="1" t="str">
        <f>RIGHT(F2279,(V2279+1)-U2279)</f>
        <v>611_0712</v>
      </c>
      <c r="X2279" s="1" t="str">
        <f>LEFT(W2279,8)</f>
        <v>611_0712</v>
      </c>
      <c r="Y2279" s="1" t="str">
        <f>IF(E2279&lt;&gt;"",E2279,"A créer")</f>
        <v>2 G 2 F</v>
      </c>
      <c r="Z2279" s="2">
        <f>I2279</f>
        <v>2</v>
      </c>
      <c r="AA2279" s="1" t="str">
        <f>X2279&amp;" / "&amp;A2279</f>
        <v>611_0712 / 29065311</v>
      </c>
      <c r="AB2279" s="1">
        <f>A2279</f>
        <v>29065311</v>
      </c>
    </row>
    <row r="2280" spans="1:28" ht="15" x14ac:dyDescent="0.25">
      <c r="A2280" s="6">
        <v>29064639</v>
      </c>
      <c r="B2280" s="6" t="s">
        <v>2395</v>
      </c>
      <c r="C2280" s="6" t="s">
        <v>10</v>
      </c>
      <c r="D2280" s="6" t="s">
        <v>9</v>
      </c>
      <c r="E2280" s="6" t="s">
        <v>2394</v>
      </c>
      <c r="F2280" s="6" t="s">
        <v>2393</v>
      </c>
      <c r="G2280" s="6" t="s">
        <v>3</v>
      </c>
      <c r="H2280" s="6" t="s">
        <v>6</v>
      </c>
      <c r="I2280" s="5">
        <v>2</v>
      </c>
      <c r="J2280" s="6" t="s">
        <v>5</v>
      </c>
      <c r="K2280" s="6" t="s">
        <v>4</v>
      </c>
      <c r="L2280" s="7">
        <v>265</v>
      </c>
      <c r="M2280" s="6" t="s">
        <v>3</v>
      </c>
      <c r="N2280" s="5">
        <v>1</v>
      </c>
      <c r="O2280" s="1" t="str">
        <f>IFERROR(FIND("DRW ACY",B2280),"")</f>
        <v/>
      </c>
      <c r="P2280" s="1" t="str">
        <f>IF(O2280="","",O2280+6)</f>
        <v/>
      </c>
      <c r="Q2280" s="1">
        <f>LEN(B2280)</f>
        <v>33</v>
      </c>
      <c r="R2280" s="1" t="str">
        <f>IF(P2280="","",RIGHT(B2280,Q2280-P2280))</f>
        <v/>
      </c>
      <c r="U2280" cm="1">
        <f t="array" ref="U2280">MIN(IFERROR(FIND(_xlfn.SEQUENCE(10,,CHAR(48)),F2280),""))</f>
        <v>8</v>
      </c>
      <c r="V2280" s="1">
        <f>LEN(F2280)</f>
        <v>15</v>
      </c>
      <c r="W2280" s="1" t="str">
        <f>RIGHT(F2280,(V2280+1)-U2280)</f>
        <v>611_0715</v>
      </c>
      <c r="X2280" s="1" t="str">
        <f>LEFT(W2280,8)</f>
        <v>611_0715</v>
      </c>
      <c r="Y2280" s="1" t="str">
        <f>IF(E2280&lt;&gt;"",E2280,"A créer")</f>
        <v>2 G 2 J</v>
      </c>
      <c r="Z2280" s="2">
        <f>I2280</f>
        <v>2</v>
      </c>
      <c r="AA2280" s="1" t="str">
        <f>X2280&amp;" / "&amp;A2280</f>
        <v>611_0715 / 29064639</v>
      </c>
      <c r="AB2280" s="1">
        <f>A2280</f>
        <v>29064639</v>
      </c>
    </row>
    <row r="2281" spans="1:28" ht="15" x14ac:dyDescent="0.25">
      <c r="A2281" s="6">
        <v>29065289</v>
      </c>
      <c r="B2281" s="6" t="s">
        <v>2392</v>
      </c>
      <c r="C2281" s="6" t="s">
        <v>10</v>
      </c>
      <c r="D2281" s="6" t="s">
        <v>9</v>
      </c>
      <c r="E2281" s="6" t="s">
        <v>1735</v>
      </c>
      <c r="F2281" s="6" t="s">
        <v>2391</v>
      </c>
      <c r="G2281" s="6" t="s">
        <v>3</v>
      </c>
      <c r="H2281" s="6" t="s">
        <v>6</v>
      </c>
      <c r="I2281" s="5">
        <v>4</v>
      </c>
      <c r="J2281" s="6" t="s">
        <v>5</v>
      </c>
      <c r="K2281" s="6" t="s">
        <v>4</v>
      </c>
      <c r="L2281" s="7">
        <v>201.5</v>
      </c>
      <c r="M2281" s="6" t="s">
        <v>3</v>
      </c>
      <c r="N2281" s="5">
        <v>1</v>
      </c>
      <c r="O2281" s="1" t="str">
        <f>IFERROR(FIND("DRW ACY",B2281),"")</f>
        <v/>
      </c>
      <c r="P2281" s="1" t="str">
        <f>IF(O2281="","",O2281+6)</f>
        <v/>
      </c>
      <c r="Q2281" s="1">
        <f>LEN(B2281)</f>
        <v>31</v>
      </c>
      <c r="R2281" s="1" t="str">
        <f>IF(P2281="","",RIGHT(B2281,Q2281-P2281))</f>
        <v/>
      </c>
      <c r="U2281" cm="1">
        <f t="array" ref="U2281">MIN(IFERROR(FIND(_xlfn.SEQUENCE(10,,CHAR(48)),F2281),""))</f>
        <v>8</v>
      </c>
      <c r="V2281" s="1">
        <f>LEN(F2281)</f>
        <v>15</v>
      </c>
      <c r="W2281" s="1" t="str">
        <f>RIGHT(F2281,(V2281+1)-U2281)</f>
        <v>312_3062</v>
      </c>
      <c r="X2281" s="1" t="str">
        <f>LEFT(W2281,8)</f>
        <v>312_3062</v>
      </c>
      <c r="Y2281" s="1" t="str">
        <f>IF(E2281&lt;&gt;"",E2281,"A créer")</f>
        <v>2 C 2 M</v>
      </c>
      <c r="Z2281" s="2">
        <f>I2281</f>
        <v>4</v>
      </c>
      <c r="AA2281" s="1" t="str">
        <f>X2281&amp;" / "&amp;A2281</f>
        <v>312_3062 / 29065289</v>
      </c>
      <c r="AB2281" s="1">
        <f>A2281</f>
        <v>29065289</v>
      </c>
    </row>
    <row r="2282" spans="1:28" ht="15" x14ac:dyDescent="0.25">
      <c r="A2282" s="6">
        <v>29065325</v>
      </c>
      <c r="B2282" s="6" t="s">
        <v>2390</v>
      </c>
      <c r="C2282" s="6" t="s">
        <v>10</v>
      </c>
      <c r="D2282" s="6" t="s">
        <v>9</v>
      </c>
      <c r="E2282" s="6" t="s">
        <v>1132</v>
      </c>
      <c r="F2282" s="6" t="s">
        <v>2389</v>
      </c>
      <c r="G2282" s="6" t="s">
        <v>3</v>
      </c>
      <c r="H2282" s="6" t="s">
        <v>6</v>
      </c>
      <c r="I2282" s="5">
        <v>1</v>
      </c>
      <c r="J2282" s="6" t="s">
        <v>5</v>
      </c>
      <c r="K2282" s="6" t="s">
        <v>4</v>
      </c>
      <c r="L2282" s="7">
        <v>544.79999999999995</v>
      </c>
      <c r="M2282" s="6" t="s">
        <v>3</v>
      </c>
      <c r="N2282" s="5">
        <v>1</v>
      </c>
      <c r="O2282" s="1" t="str">
        <f>IFERROR(FIND("DRW ACY",B2282),"")</f>
        <v/>
      </c>
      <c r="P2282" s="1" t="str">
        <f>IF(O2282="","",O2282+6)</f>
        <v/>
      </c>
      <c r="Q2282" s="1">
        <f>LEN(B2282)</f>
        <v>28</v>
      </c>
      <c r="R2282" s="1" t="str">
        <f>IF(P2282="","",RIGHT(B2282,Q2282-P2282))</f>
        <v/>
      </c>
      <c r="U2282" cm="1">
        <f t="array" ref="U2282">MIN(IFERROR(FIND(_xlfn.SEQUENCE(10,,CHAR(48)),F2282),""))</f>
        <v>8</v>
      </c>
      <c r="V2282" s="1">
        <f>LEN(F2282)</f>
        <v>15</v>
      </c>
      <c r="W2282" s="1" t="str">
        <f>RIGHT(F2282,(V2282+1)-U2282)</f>
        <v>611_1379</v>
      </c>
      <c r="X2282" s="1" t="str">
        <f>LEFT(W2282,8)</f>
        <v>611_1379</v>
      </c>
      <c r="Y2282" s="1" t="str">
        <f>IF(E2282&lt;&gt;"",E2282,"A créer")</f>
        <v>2 G 4 B</v>
      </c>
      <c r="Z2282" s="2">
        <f>I2282</f>
        <v>1</v>
      </c>
      <c r="AA2282" s="1" t="str">
        <f>X2282&amp;" / "&amp;A2282</f>
        <v>611_1379 / 29065325</v>
      </c>
      <c r="AB2282" s="1">
        <f>A2282</f>
        <v>29065325</v>
      </c>
    </row>
    <row r="2283" spans="1:28" ht="15" x14ac:dyDescent="0.25">
      <c r="A2283" s="6">
        <v>29065004</v>
      </c>
      <c r="B2283" s="6" t="s">
        <v>2388</v>
      </c>
      <c r="C2283" s="6" t="s">
        <v>10</v>
      </c>
      <c r="D2283" s="6" t="s">
        <v>9</v>
      </c>
      <c r="E2283" s="6" t="s">
        <v>1809</v>
      </c>
      <c r="F2283" s="6" t="s">
        <v>2387</v>
      </c>
      <c r="G2283" s="6" t="s">
        <v>3</v>
      </c>
      <c r="H2283" s="6" t="s">
        <v>6</v>
      </c>
      <c r="I2283" s="5">
        <v>1</v>
      </c>
      <c r="J2283" s="6" t="s">
        <v>5</v>
      </c>
      <c r="K2283" s="6" t="s">
        <v>4</v>
      </c>
      <c r="L2283" s="7">
        <v>0.01</v>
      </c>
      <c r="M2283" s="6" t="s">
        <v>3</v>
      </c>
      <c r="N2283" s="5">
        <v>1</v>
      </c>
      <c r="O2283" s="1" t="str">
        <f>IFERROR(FIND("DRW ACY",B2283),"")</f>
        <v/>
      </c>
      <c r="P2283" s="1" t="str">
        <f>IF(O2283="","",O2283+6)</f>
        <v/>
      </c>
      <c r="Q2283" s="1">
        <f>LEN(B2283)</f>
        <v>33</v>
      </c>
      <c r="R2283" s="1" t="str">
        <f>IF(P2283="","",RIGHT(B2283,Q2283-P2283))</f>
        <v/>
      </c>
      <c r="U2283" cm="1">
        <f t="array" ref="U2283">MIN(IFERROR(FIND(_xlfn.SEQUENCE(10,,CHAR(48)),F2283),""))</f>
        <v>8</v>
      </c>
      <c r="V2283" s="1">
        <f>LEN(F2283)</f>
        <v>15</v>
      </c>
      <c r="W2283" s="1" t="str">
        <f>RIGHT(F2283,(V2283+1)-U2283)</f>
        <v>312_3083</v>
      </c>
      <c r="X2283" s="1" t="str">
        <f>LEFT(W2283,8)</f>
        <v>312_3083</v>
      </c>
      <c r="Y2283" s="1" t="str">
        <f>IF(E2283&lt;&gt;"",E2283,"A créer")</f>
        <v>2 C 6 G</v>
      </c>
      <c r="Z2283" s="2">
        <f>I2283</f>
        <v>1</v>
      </c>
      <c r="AA2283" s="1" t="str">
        <f>X2283&amp;" / "&amp;A2283</f>
        <v>312_3083 / 29065004</v>
      </c>
      <c r="AB2283" s="1">
        <f>A2283</f>
        <v>29065004</v>
      </c>
    </row>
    <row r="2284" spans="1:28" ht="15" x14ac:dyDescent="0.25">
      <c r="A2284" s="6">
        <v>29065288</v>
      </c>
      <c r="B2284" s="6" t="s">
        <v>2386</v>
      </c>
      <c r="C2284" s="6" t="s">
        <v>10</v>
      </c>
      <c r="D2284" s="6" t="s">
        <v>9</v>
      </c>
      <c r="E2284" s="6" t="s">
        <v>1809</v>
      </c>
      <c r="F2284" s="6" t="s">
        <v>2385</v>
      </c>
      <c r="G2284" s="6" t="s">
        <v>3</v>
      </c>
      <c r="H2284" s="6" t="s">
        <v>6</v>
      </c>
      <c r="I2284" s="5">
        <v>1</v>
      </c>
      <c r="J2284" s="6" t="s">
        <v>5</v>
      </c>
      <c r="K2284" s="6" t="s">
        <v>4</v>
      </c>
      <c r="L2284" s="7">
        <v>0.01</v>
      </c>
      <c r="M2284" s="6" t="s">
        <v>3</v>
      </c>
      <c r="N2284" s="5">
        <v>1</v>
      </c>
      <c r="O2284" s="1" t="str">
        <f>IFERROR(FIND("DRW ACY",B2284),"")</f>
        <v/>
      </c>
      <c r="P2284" s="1" t="str">
        <f>IF(O2284="","",O2284+6)</f>
        <v/>
      </c>
      <c r="Q2284" s="1">
        <f>LEN(B2284)</f>
        <v>31</v>
      </c>
      <c r="R2284" s="1" t="str">
        <f>IF(P2284="","",RIGHT(B2284,Q2284-P2284))</f>
        <v/>
      </c>
      <c r="U2284" cm="1">
        <f t="array" ref="U2284">MIN(IFERROR(FIND(_xlfn.SEQUENCE(10,,CHAR(48)),F2284),""))</f>
        <v>8</v>
      </c>
      <c r="V2284" s="1">
        <f>LEN(F2284)</f>
        <v>15</v>
      </c>
      <c r="W2284" s="1" t="str">
        <f>RIGHT(F2284,(V2284+1)-U2284)</f>
        <v>312_3060</v>
      </c>
      <c r="X2284" s="1" t="str">
        <f>LEFT(W2284,8)</f>
        <v>312_3060</v>
      </c>
      <c r="Y2284" s="1" t="str">
        <f>IF(E2284&lt;&gt;"",E2284,"A créer")</f>
        <v>2 C 6 G</v>
      </c>
      <c r="Z2284" s="2">
        <f>I2284</f>
        <v>1</v>
      </c>
      <c r="AA2284" s="1" t="str">
        <f>X2284&amp;" / "&amp;A2284</f>
        <v>312_3060 / 29065288</v>
      </c>
      <c r="AB2284" s="1">
        <f>A2284</f>
        <v>29065288</v>
      </c>
    </row>
    <row r="2285" spans="1:28" ht="15" x14ac:dyDescent="0.25">
      <c r="A2285" s="6">
        <v>29065129</v>
      </c>
      <c r="B2285" s="6" t="s">
        <v>2384</v>
      </c>
      <c r="C2285" s="6" t="s">
        <v>10</v>
      </c>
      <c r="D2285" s="6" t="s">
        <v>9</v>
      </c>
      <c r="E2285" s="6" t="s">
        <v>1809</v>
      </c>
      <c r="F2285" s="6" t="s">
        <v>2383</v>
      </c>
      <c r="G2285" s="6" t="s">
        <v>3</v>
      </c>
      <c r="H2285" s="6" t="s">
        <v>6</v>
      </c>
      <c r="I2285" s="5">
        <v>1</v>
      </c>
      <c r="J2285" s="6" t="s">
        <v>5</v>
      </c>
      <c r="K2285" s="6" t="s">
        <v>4</v>
      </c>
      <c r="L2285" s="7">
        <v>0.01</v>
      </c>
      <c r="M2285" s="6" t="s">
        <v>3</v>
      </c>
      <c r="N2285" s="5">
        <v>1</v>
      </c>
      <c r="O2285" s="1" t="str">
        <f>IFERROR(FIND("DRW ACY",B2285),"")</f>
        <v/>
      </c>
      <c r="P2285" s="1" t="str">
        <f>IF(O2285="","",O2285+6)</f>
        <v/>
      </c>
      <c r="Q2285" s="1">
        <f>LEN(B2285)</f>
        <v>32</v>
      </c>
      <c r="R2285" s="1" t="str">
        <f>IF(P2285="","",RIGHT(B2285,Q2285-P2285))</f>
        <v/>
      </c>
      <c r="U2285" cm="1">
        <f t="array" ref="U2285">MIN(IFERROR(FIND(_xlfn.SEQUENCE(10,,CHAR(48)),F2285),""))</f>
        <v>8</v>
      </c>
      <c r="V2285" s="1">
        <f>LEN(F2285)</f>
        <v>15</v>
      </c>
      <c r="W2285" s="1" t="str">
        <f>RIGHT(F2285,(V2285+1)-U2285)</f>
        <v>312_3071</v>
      </c>
      <c r="X2285" s="1" t="str">
        <f>LEFT(W2285,8)</f>
        <v>312_3071</v>
      </c>
      <c r="Y2285" s="1" t="str">
        <f>IF(E2285&lt;&gt;"",E2285,"A créer")</f>
        <v>2 C 6 G</v>
      </c>
      <c r="Z2285" s="2">
        <f>I2285</f>
        <v>1</v>
      </c>
      <c r="AA2285" s="1" t="str">
        <f>X2285&amp;" / "&amp;A2285</f>
        <v>312_3071 / 29065129</v>
      </c>
      <c r="AB2285" s="1">
        <f>A2285</f>
        <v>29065129</v>
      </c>
    </row>
    <row r="2286" spans="1:28" ht="15" x14ac:dyDescent="0.25">
      <c r="A2286" s="6">
        <v>29065128</v>
      </c>
      <c r="B2286" s="6" t="s">
        <v>2382</v>
      </c>
      <c r="C2286" s="6" t="s">
        <v>10</v>
      </c>
      <c r="D2286" s="6" t="s">
        <v>9</v>
      </c>
      <c r="E2286" s="6" t="s">
        <v>1809</v>
      </c>
      <c r="F2286" s="6" t="s">
        <v>2381</v>
      </c>
      <c r="G2286" s="6" t="s">
        <v>3</v>
      </c>
      <c r="H2286" s="6" t="s">
        <v>6</v>
      </c>
      <c r="I2286" s="5">
        <v>1</v>
      </c>
      <c r="J2286" s="6" t="s">
        <v>5</v>
      </c>
      <c r="K2286" s="6" t="s">
        <v>4</v>
      </c>
      <c r="L2286" s="7">
        <v>0.01</v>
      </c>
      <c r="M2286" s="6" t="s">
        <v>3</v>
      </c>
      <c r="N2286" s="5">
        <v>1</v>
      </c>
      <c r="O2286" s="1" t="str">
        <f>IFERROR(FIND("DRW ACY",B2286),"")</f>
        <v/>
      </c>
      <c r="P2286" s="1" t="str">
        <f>IF(O2286="","",O2286+6)</f>
        <v/>
      </c>
      <c r="Q2286" s="1">
        <f>LEN(B2286)</f>
        <v>32</v>
      </c>
      <c r="R2286" s="1" t="str">
        <f>IF(P2286="","",RIGHT(B2286,Q2286-P2286))</f>
        <v/>
      </c>
      <c r="U2286" cm="1">
        <f t="array" ref="U2286">MIN(IFERROR(FIND(_xlfn.SEQUENCE(10,,CHAR(48)),F2286),""))</f>
        <v>8</v>
      </c>
      <c r="V2286" s="1">
        <f>LEN(F2286)</f>
        <v>15</v>
      </c>
      <c r="W2286" s="1" t="str">
        <f>RIGHT(F2286,(V2286+1)-U2286)</f>
        <v>312_3063</v>
      </c>
      <c r="X2286" s="1" t="str">
        <f>LEFT(W2286,8)</f>
        <v>312_3063</v>
      </c>
      <c r="Y2286" s="1" t="str">
        <f>IF(E2286&lt;&gt;"",E2286,"A créer")</f>
        <v>2 C 6 G</v>
      </c>
      <c r="Z2286" s="2">
        <f>I2286</f>
        <v>1</v>
      </c>
      <c r="AA2286" s="1" t="str">
        <f>X2286&amp;" / "&amp;A2286</f>
        <v>312_3063 / 29065128</v>
      </c>
      <c r="AB2286" s="1">
        <f>A2286</f>
        <v>29065128</v>
      </c>
    </row>
    <row r="2287" spans="1:28" ht="15" x14ac:dyDescent="0.25">
      <c r="A2287" s="6">
        <v>29065592</v>
      </c>
      <c r="B2287" s="6" t="s">
        <v>2380</v>
      </c>
      <c r="C2287" s="6" t="s">
        <v>10</v>
      </c>
      <c r="D2287" s="6" t="s">
        <v>9</v>
      </c>
      <c r="E2287" s="6" t="s">
        <v>22</v>
      </c>
      <c r="F2287" s="6" t="s">
        <v>2379</v>
      </c>
      <c r="G2287" s="6" t="s">
        <v>3</v>
      </c>
      <c r="H2287" s="6" t="s">
        <v>6</v>
      </c>
      <c r="I2287" s="5">
        <v>1</v>
      </c>
      <c r="J2287" s="6" t="s">
        <v>5</v>
      </c>
      <c r="K2287" s="6" t="s">
        <v>4</v>
      </c>
      <c r="L2287" s="7">
        <v>0.01</v>
      </c>
      <c r="M2287" s="6" t="s">
        <v>3</v>
      </c>
      <c r="N2287" s="5">
        <v>1</v>
      </c>
      <c r="O2287" s="1" t="str">
        <f>IFERROR(FIND("DRW ACY",B2287),"")</f>
        <v/>
      </c>
      <c r="P2287" s="1" t="str">
        <f>IF(O2287="","",O2287+6)</f>
        <v/>
      </c>
      <c r="Q2287" s="1">
        <f>LEN(B2287)</f>
        <v>29</v>
      </c>
      <c r="R2287" s="1" t="str">
        <f>IF(P2287="","",RIGHT(B2287,Q2287-P2287))</f>
        <v/>
      </c>
      <c r="U2287" cm="1">
        <f t="array" ref="U2287">MIN(IFERROR(FIND(_xlfn.SEQUENCE(10,,CHAR(48)),F2287),""))</f>
        <v>8</v>
      </c>
      <c r="V2287" s="1">
        <f>LEN(F2287)</f>
        <v>15</v>
      </c>
      <c r="W2287" s="1" t="str">
        <f>RIGHT(F2287,(V2287+1)-U2287)</f>
        <v>312_3059</v>
      </c>
      <c r="X2287" s="1" t="str">
        <f>LEFT(W2287,8)</f>
        <v>312_3059</v>
      </c>
      <c r="Y2287" s="1" t="str">
        <f>IF(E2287&lt;&gt;"",E2287,"A créer")</f>
        <v>2 C 5 E</v>
      </c>
      <c r="Z2287" s="2">
        <f>I2287</f>
        <v>1</v>
      </c>
      <c r="AA2287" s="1" t="str">
        <f>X2287&amp;" / "&amp;A2287</f>
        <v>312_3059 / 29065592</v>
      </c>
      <c r="AB2287" s="1">
        <f>A2287</f>
        <v>29065592</v>
      </c>
    </row>
    <row r="2288" spans="1:28" ht="15" x14ac:dyDescent="0.25">
      <c r="A2288" s="6">
        <v>29065596</v>
      </c>
      <c r="B2288" s="6" t="s">
        <v>2378</v>
      </c>
      <c r="C2288" s="6" t="s">
        <v>10</v>
      </c>
      <c r="D2288" s="6" t="s">
        <v>9</v>
      </c>
      <c r="E2288" s="6" t="s">
        <v>428</v>
      </c>
      <c r="F2288" s="6" t="s">
        <v>2377</v>
      </c>
      <c r="G2288" s="6" t="s">
        <v>3</v>
      </c>
      <c r="H2288" s="6" t="s">
        <v>6</v>
      </c>
      <c r="I2288" s="5">
        <v>1</v>
      </c>
      <c r="J2288" s="6" t="s">
        <v>5</v>
      </c>
      <c r="K2288" s="6" t="s">
        <v>4</v>
      </c>
      <c r="L2288" s="7">
        <v>0.01</v>
      </c>
      <c r="M2288" s="6" t="s">
        <v>3</v>
      </c>
      <c r="N2288" s="5">
        <v>1</v>
      </c>
      <c r="O2288" s="1" t="str">
        <f>IFERROR(FIND("DRW ACY",B2288),"")</f>
        <v/>
      </c>
      <c r="P2288" s="1" t="str">
        <f>IF(O2288="","",O2288+6)</f>
        <v/>
      </c>
      <c r="Q2288" s="1">
        <f>LEN(B2288)</f>
        <v>29</v>
      </c>
      <c r="R2288" s="1" t="str">
        <f>IF(P2288="","",RIGHT(B2288,Q2288-P2288))</f>
        <v/>
      </c>
      <c r="U2288" cm="1">
        <f t="array" ref="U2288">MIN(IFERROR(FIND(_xlfn.SEQUENCE(10,,CHAR(48)),F2288),""))</f>
        <v>8</v>
      </c>
      <c r="V2288" s="1">
        <f>LEN(F2288)</f>
        <v>15</v>
      </c>
      <c r="W2288" s="1" t="str">
        <f>RIGHT(F2288,(V2288+1)-U2288)</f>
        <v>312_3082</v>
      </c>
      <c r="X2288" s="1" t="str">
        <f>LEFT(W2288,8)</f>
        <v>312_3082</v>
      </c>
      <c r="Y2288" s="1" t="str">
        <f>IF(E2288&lt;&gt;"",E2288,"A créer")</f>
        <v>2 D 2 K</v>
      </c>
      <c r="Z2288" s="2">
        <f>I2288</f>
        <v>1</v>
      </c>
      <c r="AA2288" s="1" t="str">
        <f>X2288&amp;" / "&amp;A2288</f>
        <v>312_3082 / 29065596</v>
      </c>
      <c r="AB2288" s="1">
        <f>A2288</f>
        <v>29065596</v>
      </c>
    </row>
    <row r="2289" spans="1:28" ht="15" x14ac:dyDescent="0.25">
      <c r="A2289" s="6">
        <v>29064839</v>
      </c>
      <c r="B2289" s="6" t="s">
        <v>2376</v>
      </c>
      <c r="C2289" s="6" t="s">
        <v>10</v>
      </c>
      <c r="D2289" s="6" t="s">
        <v>9</v>
      </c>
      <c r="E2289" s="6" t="s">
        <v>1386</v>
      </c>
      <c r="F2289" s="6" t="s">
        <v>2375</v>
      </c>
      <c r="G2289" s="6" t="s">
        <v>3</v>
      </c>
      <c r="H2289" s="6" t="s">
        <v>6</v>
      </c>
      <c r="I2289" s="5">
        <v>2</v>
      </c>
      <c r="J2289" s="6" t="s">
        <v>5</v>
      </c>
      <c r="K2289" s="6" t="s">
        <v>4</v>
      </c>
      <c r="L2289" s="7">
        <v>0.01</v>
      </c>
      <c r="M2289" s="6" t="s">
        <v>3</v>
      </c>
      <c r="N2289" s="5">
        <v>1</v>
      </c>
      <c r="O2289" s="1" t="str">
        <f>IFERROR(FIND("DRW ACY",B2289),"")</f>
        <v/>
      </c>
      <c r="P2289" s="1" t="str">
        <f>IF(O2289="","",O2289+6)</f>
        <v/>
      </c>
      <c r="Q2289" s="1">
        <f>LEN(B2289)</f>
        <v>31</v>
      </c>
      <c r="R2289" s="1" t="str">
        <f>IF(P2289="","",RIGHT(B2289,Q2289-P2289))</f>
        <v/>
      </c>
      <c r="U2289" cm="1">
        <f t="array" ref="U2289">MIN(IFERROR(FIND(_xlfn.SEQUENCE(10,,CHAR(48)),F2289),""))</f>
        <v>8</v>
      </c>
      <c r="V2289" s="1">
        <f>LEN(F2289)</f>
        <v>15</v>
      </c>
      <c r="W2289" s="1" t="str">
        <f>RIGHT(F2289,(V2289+1)-U2289)</f>
        <v>611_0031</v>
      </c>
      <c r="X2289" s="1" t="str">
        <f>LEFT(W2289,8)</f>
        <v>611_0031</v>
      </c>
      <c r="Y2289" s="1" t="str">
        <f>IF(E2289&lt;&gt;"",E2289,"A créer")</f>
        <v>2 G 1 D</v>
      </c>
      <c r="Z2289" s="2">
        <f>I2289</f>
        <v>2</v>
      </c>
      <c r="AA2289" s="1" t="str">
        <f>X2289&amp;" / "&amp;A2289</f>
        <v>611_0031 / 29064839</v>
      </c>
      <c r="AB2289" s="1">
        <f>A2289</f>
        <v>29064839</v>
      </c>
    </row>
    <row r="2290" spans="1:28" ht="15" x14ac:dyDescent="0.25">
      <c r="A2290" s="6">
        <v>29065669</v>
      </c>
      <c r="B2290" s="6" t="s">
        <v>2374</v>
      </c>
      <c r="C2290" s="6" t="s">
        <v>10</v>
      </c>
      <c r="D2290" s="6" t="s">
        <v>9</v>
      </c>
      <c r="E2290" s="6" t="s">
        <v>1034</v>
      </c>
      <c r="F2290" s="6" t="s">
        <v>2373</v>
      </c>
      <c r="G2290" s="6" t="s">
        <v>3</v>
      </c>
      <c r="H2290" s="6" t="s">
        <v>6</v>
      </c>
      <c r="I2290" s="5">
        <v>0</v>
      </c>
      <c r="J2290" s="6" t="s">
        <v>5</v>
      </c>
      <c r="K2290" s="6" t="s">
        <v>4</v>
      </c>
      <c r="L2290" s="7">
        <v>0.01</v>
      </c>
      <c r="M2290" s="6" t="s">
        <v>3</v>
      </c>
      <c r="N2290" s="5">
        <v>1</v>
      </c>
      <c r="O2290" s="1" t="str">
        <f>IFERROR(FIND("DRW ACY",B2290),"")</f>
        <v/>
      </c>
      <c r="P2290" s="1" t="str">
        <f>IF(O2290="","",O2290+6)</f>
        <v/>
      </c>
      <c r="Q2290" s="1">
        <f>LEN(B2290)</f>
        <v>30</v>
      </c>
      <c r="R2290" s="1" t="str">
        <f>IF(P2290="","",RIGHT(B2290,Q2290-P2290))</f>
        <v/>
      </c>
      <c r="U2290" cm="1">
        <f t="array" ref="U2290">MIN(IFERROR(FIND(_xlfn.SEQUENCE(10,,CHAR(48)),F2290),""))</f>
        <v>8</v>
      </c>
      <c r="V2290" s="1">
        <f>LEN(F2290)</f>
        <v>15</v>
      </c>
      <c r="W2290" s="1" t="str">
        <f>RIGHT(F2290,(V2290+1)-U2290)</f>
        <v>312_2311</v>
      </c>
      <c r="X2290" s="1" t="str">
        <f>LEFT(W2290,8)</f>
        <v>312_2311</v>
      </c>
      <c r="Y2290" s="1" t="str">
        <f>IF(E2290&lt;&gt;"",E2290,"A créer")</f>
        <v>2 D 9 F</v>
      </c>
      <c r="Z2290" s="2">
        <f>I2290</f>
        <v>0</v>
      </c>
      <c r="AA2290" s="1" t="str">
        <f>X2290&amp;" / "&amp;A2290</f>
        <v>312_2311 / 29065669</v>
      </c>
      <c r="AB2290" s="1">
        <f>A2290</f>
        <v>29065669</v>
      </c>
    </row>
    <row r="2291" spans="1:28" ht="15" x14ac:dyDescent="0.25">
      <c r="A2291" s="6">
        <v>29064856</v>
      </c>
      <c r="B2291" s="6" t="s">
        <v>2372</v>
      </c>
      <c r="C2291" s="6" t="s">
        <v>10</v>
      </c>
      <c r="D2291" s="6" t="s">
        <v>9</v>
      </c>
      <c r="E2291" s="6" t="s">
        <v>2371</v>
      </c>
      <c r="F2291" s="6" t="s">
        <v>2370</v>
      </c>
      <c r="G2291" s="6" t="s">
        <v>3</v>
      </c>
      <c r="H2291" s="6" t="s">
        <v>6</v>
      </c>
      <c r="I2291" s="5">
        <v>2</v>
      </c>
      <c r="J2291" s="6" t="s">
        <v>5</v>
      </c>
      <c r="K2291" s="6" t="s">
        <v>4</v>
      </c>
      <c r="L2291" s="7">
        <v>235</v>
      </c>
      <c r="M2291" s="6" t="s">
        <v>3</v>
      </c>
      <c r="N2291" s="5">
        <v>1</v>
      </c>
      <c r="O2291" s="1" t="str">
        <f>IFERROR(FIND("DRW ACY",B2291),"")</f>
        <v/>
      </c>
      <c r="P2291" s="1" t="str">
        <f>IF(O2291="","",O2291+6)</f>
        <v/>
      </c>
      <c r="Q2291" s="1">
        <f>LEN(B2291)</f>
        <v>33</v>
      </c>
      <c r="R2291" s="1" t="str">
        <f>IF(P2291="","",RIGHT(B2291,Q2291-P2291))</f>
        <v/>
      </c>
      <c r="U2291" cm="1">
        <f t="array" ref="U2291">MIN(IFERROR(FIND(_xlfn.SEQUENCE(10,,CHAR(48)),F2291),""))</f>
        <v>8</v>
      </c>
      <c r="V2291" s="1">
        <f>LEN(F2291)</f>
        <v>15</v>
      </c>
      <c r="W2291" s="1" t="str">
        <f>RIGHT(F2291,(V2291+1)-U2291)</f>
        <v>611_0753</v>
      </c>
      <c r="X2291" s="1" t="str">
        <f>LEFT(W2291,8)</f>
        <v>611_0753</v>
      </c>
      <c r="Y2291" s="1" t="str">
        <f>IF(E2291&lt;&gt;"",E2291,"A créer")</f>
        <v>2 G 3 J</v>
      </c>
      <c r="Z2291" s="2">
        <f>I2291</f>
        <v>2</v>
      </c>
      <c r="AA2291" s="1" t="str">
        <f>X2291&amp;" / "&amp;A2291</f>
        <v>611_0753 / 29064856</v>
      </c>
      <c r="AB2291" s="1">
        <f>A2291</f>
        <v>29064856</v>
      </c>
    </row>
    <row r="2292" spans="1:28" ht="15" x14ac:dyDescent="0.25">
      <c r="A2292" s="6">
        <v>29065799</v>
      </c>
      <c r="B2292" s="6" t="s">
        <v>2369</v>
      </c>
      <c r="C2292" s="6" t="s">
        <v>10</v>
      </c>
      <c r="D2292" s="6" t="s">
        <v>9</v>
      </c>
      <c r="E2292" s="6" t="s">
        <v>2133</v>
      </c>
      <c r="F2292" s="6" t="s">
        <v>2368</v>
      </c>
      <c r="G2292" s="6" t="s">
        <v>3</v>
      </c>
      <c r="H2292" s="6" t="s">
        <v>6</v>
      </c>
      <c r="I2292" s="5">
        <v>1</v>
      </c>
      <c r="J2292" s="6" t="s">
        <v>5</v>
      </c>
      <c r="K2292" s="6" t="s">
        <v>4</v>
      </c>
      <c r="L2292" s="7">
        <v>310</v>
      </c>
      <c r="M2292" s="6" t="s">
        <v>3</v>
      </c>
      <c r="N2292" s="5">
        <v>1</v>
      </c>
      <c r="O2292" s="1" t="str">
        <f>IFERROR(FIND("DRW ACY",B2292),"")</f>
        <v/>
      </c>
      <c r="P2292" s="1" t="str">
        <f>IF(O2292="","",O2292+6)</f>
        <v/>
      </c>
      <c r="Q2292" s="1">
        <f>LEN(B2292)</f>
        <v>28</v>
      </c>
      <c r="R2292" s="1" t="str">
        <f>IF(P2292="","",RIGHT(B2292,Q2292-P2292))</f>
        <v/>
      </c>
      <c r="U2292" cm="1">
        <f t="array" ref="U2292">MIN(IFERROR(FIND(_xlfn.SEQUENCE(10,,CHAR(48)),F2292),""))</f>
        <v>8</v>
      </c>
      <c r="V2292" s="1">
        <f>LEN(F2292)</f>
        <v>15</v>
      </c>
      <c r="W2292" s="1" t="str">
        <f>RIGHT(F2292,(V2292+1)-U2292)</f>
        <v>312_1208</v>
      </c>
      <c r="X2292" s="1" t="str">
        <f>LEFT(W2292,8)</f>
        <v>312_1208</v>
      </c>
      <c r="Y2292" s="1" t="str">
        <f>IF(E2292&lt;&gt;"",E2292,"A créer")</f>
        <v>2 C 7 L</v>
      </c>
      <c r="Z2292" s="2">
        <f>I2292</f>
        <v>1</v>
      </c>
      <c r="AA2292" s="1" t="str">
        <f>X2292&amp;" / "&amp;A2292</f>
        <v>312_1208 / 29065799</v>
      </c>
      <c r="AB2292" s="1">
        <f>A2292</f>
        <v>29065799</v>
      </c>
    </row>
    <row r="2293" spans="1:28" ht="15" x14ac:dyDescent="0.25">
      <c r="A2293" s="6">
        <v>29065707</v>
      </c>
      <c r="B2293" s="6" t="s">
        <v>2367</v>
      </c>
      <c r="C2293" s="6" t="s">
        <v>10</v>
      </c>
      <c r="D2293" s="6" t="s">
        <v>9</v>
      </c>
      <c r="E2293" s="6" t="s">
        <v>2366</v>
      </c>
      <c r="F2293" s="6" t="s">
        <v>2365</v>
      </c>
      <c r="G2293" s="6" t="s">
        <v>3</v>
      </c>
      <c r="H2293" s="6" t="s">
        <v>6</v>
      </c>
      <c r="I2293" s="5">
        <v>3</v>
      </c>
      <c r="J2293" s="6" t="s">
        <v>5</v>
      </c>
      <c r="K2293" s="6" t="s">
        <v>4</v>
      </c>
      <c r="L2293" s="7">
        <v>215</v>
      </c>
      <c r="M2293" s="6" t="s">
        <v>3</v>
      </c>
      <c r="N2293" s="5">
        <v>1</v>
      </c>
      <c r="O2293" s="1" t="str">
        <f>IFERROR(FIND("DRW ACY",B2293),"")</f>
        <v/>
      </c>
      <c r="P2293" s="1" t="str">
        <f>IF(O2293="","",O2293+6)</f>
        <v/>
      </c>
      <c r="Q2293" s="1">
        <f>LEN(B2293)</f>
        <v>30</v>
      </c>
      <c r="R2293" s="1" t="str">
        <f>IF(P2293="","",RIGHT(B2293,Q2293-P2293))</f>
        <v/>
      </c>
      <c r="U2293" cm="1">
        <f t="array" ref="U2293">MIN(IFERROR(FIND(_xlfn.SEQUENCE(10,,CHAR(48)),F2293),""))</f>
        <v>8</v>
      </c>
      <c r="V2293" s="1">
        <f>LEN(F2293)</f>
        <v>15</v>
      </c>
      <c r="W2293" s="1" t="str">
        <f>RIGHT(F2293,(V2293+1)-U2293)</f>
        <v>312_3017</v>
      </c>
      <c r="X2293" s="1" t="str">
        <f>LEFT(W2293,8)</f>
        <v>312_3017</v>
      </c>
      <c r="Y2293" s="1" t="str">
        <f>IF(E2293&lt;&gt;"",E2293,"A créer")</f>
        <v>2 A 1 B</v>
      </c>
      <c r="Z2293" s="2">
        <f>I2293</f>
        <v>3</v>
      </c>
      <c r="AA2293" s="1" t="str">
        <f>X2293&amp;" / "&amp;A2293</f>
        <v>312_3017 / 29065707</v>
      </c>
      <c r="AB2293" s="1">
        <f>A2293</f>
        <v>29065707</v>
      </c>
    </row>
    <row r="2294" spans="1:28" ht="15" x14ac:dyDescent="0.25">
      <c r="A2294" s="6">
        <v>29063836</v>
      </c>
      <c r="B2294" s="6" t="s">
        <v>2364</v>
      </c>
      <c r="C2294" s="6" t="s">
        <v>10</v>
      </c>
      <c r="D2294" s="6" t="s">
        <v>9</v>
      </c>
      <c r="E2294" s="6" t="s">
        <v>2363</v>
      </c>
      <c r="F2294" s="6" t="s">
        <v>2362</v>
      </c>
      <c r="G2294" s="6" t="s">
        <v>3</v>
      </c>
      <c r="H2294" s="6" t="s">
        <v>6</v>
      </c>
      <c r="I2294" s="5">
        <v>2</v>
      </c>
      <c r="J2294" s="6" t="s">
        <v>5</v>
      </c>
      <c r="K2294" s="6" t="s">
        <v>4</v>
      </c>
      <c r="L2294" s="7">
        <v>220</v>
      </c>
      <c r="M2294" s="6" t="s">
        <v>3</v>
      </c>
      <c r="N2294" s="5">
        <v>1</v>
      </c>
      <c r="O2294" s="1" t="str">
        <f>IFERROR(FIND("DRW ACY",B2294),"")</f>
        <v/>
      </c>
      <c r="P2294" s="1" t="str">
        <f>IF(O2294="","",O2294+6)</f>
        <v/>
      </c>
      <c r="Q2294" s="1">
        <f>LEN(B2294)</f>
        <v>25</v>
      </c>
      <c r="R2294" s="1" t="str">
        <f>IF(P2294="","",RIGHT(B2294,Q2294-P2294))</f>
        <v/>
      </c>
      <c r="U2294" cm="1">
        <f t="array" ref="U2294">MIN(IFERROR(FIND(_xlfn.SEQUENCE(10,,CHAR(48)),F2294),""))</f>
        <v>8</v>
      </c>
      <c r="V2294" s="1">
        <f>LEN(F2294)</f>
        <v>15</v>
      </c>
      <c r="W2294" s="1" t="str">
        <f>RIGHT(F2294,(V2294+1)-U2294)</f>
        <v>312_2247</v>
      </c>
      <c r="X2294" s="1" t="str">
        <f>LEFT(W2294,8)</f>
        <v>312_2247</v>
      </c>
      <c r="Y2294" s="1" t="str">
        <f>IF(E2294&lt;&gt;"",E2294,"A créer")</f>
        <v>2 C 10 L</v>
      </c>
      <c r="Z2294" s="2">
        <f>I2294</f>
        <v>2</v>
      </c>
      <c r="AA2294" s="1" t="str">
        <f>X2294&amp;" / "&amp;A2294</f>
        <v>312_2247 / 29063836</v>
      </c>
      <c r="AB2294" s="1">
        <f>A2294</f>
        <v>29063836</v>
      </c>
    </row>
    <row r="2295" spans="1:28" ht="15" x14ac:dyDescent="0.25">
      <c r="A2295" s="6">
        <v>29065481</v>
      </c>
      <c r="B2295" s="6" t="s">
        <v>2361</v>
      </c>
      <c r="C2295" s="6" t="s">
        <v>10</v>
      </c>
      <c r="D2295" s="6" t="s">
        <v>9</v>
      </c>
      <c r="E2295" s="6" t="s">
        <v>2353</v>
      </c>
      <c r="F2295" s="6" t="s">
        <v>2360</v>
      </c>
      <c r="G2295" s="6" t="s">
        <v>3</v>
      </c>
      <c r="H2295" s="6" t="s">
        <v>6</v>
      </c>
      <c r="I2295" s="5">
        <v>8</v>
      </c>
      <c r="J2295" s="6" t="s">
        <v>5</v>
      </c>
      <c r="K2295" s="6" t="s">
        <v>4</v>
      </c>
      <c r="L2295" s="7">
        <v>140</v>
      </c>
      <c r="M2295" s="6" t="s">
        <v>3</v>
      </c>
      <c r="N2295" s="5">
        <v>1</v>
      </c>
      <c r="O2295" s="1" t="str">
        <f>IFERROR(FIND("DRW ACY",B2295),"")</f>
        <v/>
      </c>
      <c r="P2295" s="1" t="str">
        <f>IF(O2295="","",O2295+6)</f>
        <v/>
      </c>
      <c r="Q2295" s="1">
        <f>LEN(B2295)</f>
        <v>27</v>
      </c>
      <c r="R2295" s="1" t="str">
        <f>IF(P2295="","",RIGHT(B2295,Q2295-P2295))</f>
        <v/>
      </c>
      <c r="U2295" cm="1">
        <f t="array" ref="U2295">MIN(IFERROR(FIND(_xlfn.SEQUENCE(10,,CHAR(48)),F2295),""))</f>
        <v>8</v>
      </c>
      <c r="V2295" s="1">
        <f>LEN(F2295)</f>
        <v>15</v>
      </c>
      <c r="W2295" s="1" t="str">
        <f>RIGHT(F2295,(V2295+1)-U2295)</f>
        <v>611_1432</v>
      </c>
      <c r="X2295" s="1" t="str">
        <f>LEFT(W2295,8)</f>
        <v>611_1432</v>
      </c>
      <c r="Y2295" s="1" t="str">
        <f>IF(E2295&lt;&gt;"",E2295,"A créer")</f>
        <v>2 C 7 B</v>
      </c>
      <c r="Z2295" s="2">
        <f>I2295</f>
        <v>8</v>
      </c>
      <c r="AA2295" s="1" t="str">
        <f>X2295&amp;" / "&amp;A2295</f>
        <v>611_1432 / 29065481</v>
      </c>
      <c r="AB2295" s="1">
        <f>A2295</f>
        <v>29065481</v>
      </c>
    </row>
    <row r="2296" spans="1:28" ht="15" x14ac:dyDescent="0.25">
      <c r="A2296" s="6">
        <v>29065682</v>
      </c>
      <c r="B2296" s="6" t="s">
        <v>2359</v>
      </c>
      <c r="C2296" s="6" t="s">
        <v>10</v>
      </c>
      <c r="D2296" s="6" t="s">
        <v>9</v>
      </c>
      <c r="E2296" s="6" t="s">
        <v>2125</v>
      </c>
      <c r="F2296" s="6" t="s">
        <v>2358</v>
      </c>
      <c r="G2296" s="6" t="s">
        <v>3</v>
      </c>
      <c r="H2296" s="6" t="s">
        <v>6</v>
      </c>
      <c r="I2296" s="5">
        <v>2</v>
      </c>
      <c r="J2296" s="6" t="s">
        <v>5</v>
      </c>
      <c r="K2296" s="6" t="s">
        <v>4</v>
      </c>
      <c r="L2296" s="7">
        <v>250</v>
      </c>
      <c r="M2296" s="6" t="s">
        <v>3</v>
      </c>
      <c r="N2296" s="5">
        <v>1</v>
      </c>
      <c r="O2296" s="1" t="str">
        <f>IFERROR(FIND("DRW ACY",B2296),"")</f>
        <v/>
      </c>
      <c r="P2296" s="1" t="str">
        <f>IF(O2296="","",O2296+6)</f>
        <v/>
      </c>
      <c r="Q2296" s="1">
        <f>LEN(B2296)</f>
        <v>30</v>
      </c>
      <c r="R2296" s="1" t="str">
        <f>IF(P2296="","",RIGHT(B2296,Q2296-P2296))</f>
        <v/>
      </c>
      <c r="U2296" cm="1">
        <f t="array" ref="U2296">MIN(IFERROR(FIND(_xlfn.SEQUENCE(10,,CHAR(48)),F2296),""))</f>
        <v>8</v>
      </c>
      <c r="V2296" s="1">
        <f>LEN(F2296)</f>
        <v>15</v>
      </c>
      <c r="W2296" s="1" t="str">
        <f>RIGHT(F2296,(V2296+1)-U2296)</f>
        <v>312_2591</v>
      </c>
      <c r="X2296" s="1" t="str">
        <f>LEFT(W2296,8)</f>
        <v>312_2591</v>
      </c>
      <c r="Y2296" s="1" t="str">
        <f>IF(E2296&lt;&gt;"",E2296,"A créer")</f>
        <v>2 A 1 H</v>
      </c>
      <c r="Z2296" s="2">
        <f>I2296</f>
        <v>2</v>
      </c>
      <c r="AA2296" s="1" t="str">
        <f>X2296&amp;" / "&amp;A2296</f>
        <v>312_2591 / 29065682</v>
      </c>
      <c r="AB2296" s="1">
        <f>A2296</f>
        <v>29065682</v>
      </c>
    </row>
    <row r="2297" spans="1:28" ht="15" x14ac:dyDescent="0.25">
      <c r="A2297" s="6">
        <v>29064999</v>
      </c>
      <c r="B2297" s="6" t="s">
        <v>2357</v>
      </c>
      <c r="C2297" s="6" t="s">
        <v>10</v>
      </c>
      <c r="D2297" s="6" t="s">
        <v>9</v>
      </c>
      <c r="E2297" s="6" t="s">
        <v>2356</v>
      </c>
      <c r="F2297" s="6" t="s">
        <v>2355</v>
      </c>
      <c r="G2297" s="6" t="s">
        <v>3</v>
      </c>
      <c r="H2297" s="6" t="s">
        <v>6</v>
      </c>
      <c r="I2297" s="5">
        <v>1</v>
      </c>
      <c r="J2297" s="6" t="s">
        <v>5</v>
      </c>
      <c r="K2297" s="6" t="s">
        <v>4</v>
      </c>
      <c r="L2297" s="7">
        <v>0.01</v>
      </c>
      <c r="M2297" s="6" t="s">
        <v>3</v>
      </c>
      <c r="N2297" s="5">
        <v>1</v>
      </c>
      <c r="O2297" s="1" t="str">
        <f>IFERROR(FIND("DRW ACY",B2297),"")</f>
        <v/>
      </c>
      <c r="P2297" s="1" t="str">
        <f>IF(O2297="","",O2297+6)</f>
        <v/>
      </c>
      <c r="Q2297" s="1">
        <f>LEN(B2297)</f>
        <v>33</v>
      </c>
      <c r="R2297" s="1" t="str">
        <f>IF(P2297="","",RIGHT(B2297,Q2297-P2297))</f>
        <v/>
      </c>
      <c r="U2297" cm="1">
        <f t="array" ref="U2297">MIN(IFERROR(FIND(_xlfn.SEQUENCE(10,,CHAR(48)),F2297),""))</f>
        <v>8</v>
      </c>
      <c r="V2297" s="1">
        <f>LEN(F2297)</f>
        <v>15</v>
      </c>
      <c r="W2297" s="1" t="str">
        <f>RIGHT(F2297,(V2297+1)-U2297)</f>
        <v>312_2920</v>
      </c>
      <c r="X2297" s="1" t="str">
        <f>LEFT(W2297,8)</f>
        <v>312_2920</v>
      </c>
      <c r="Y2297" s="1" t="str">
        <f>IF(E2297&lt;&gt;"",E2297,"A créer")</f>
        <v>2 C 7 K</v>
      </c>
      <c r="Z2297" s="2">
        <f>I2297</f>
        <v>1</v>
      </c>
      <c r="AA2297" s="1" t="str">
        <f>X2297&amp;" / "&amp;A2297</f>
        <v>312_2920 / 29064999</v>
      </c>
      <c r="AB2297" s="1">
        <f>A2297</f>
        <v>29064999</v>
      </c>
    </row>
    <row r="2298" spans="1:28" ht="15" x14ac:dyDescent="0.25">
      <c r="A2298" s="6">
        <v>29065703</v>
      </c>
      <c r="B2298" s="6" t="s">
        <v>2354</v>
      </c>
      <c r="C2298" s="6" t="s">
        <v>10</v>
      </c>
      <c r="D2298" s="6" t="s">
        <v>9</v>
      </c>
      <c r="E2298" s="6" t="s">
        <v>2353</v>
      </c>
      <c r="F2298" s="6" t="s">
        <v>2352</v>
      </c>
      <c r="G2298" s="6" t="s">
        <v>3</v>
      </c>
      <c r="H2298" s="6" t="s">
        <v>6</v>
      </c>
      <c r="I2298" s="5">
        <v>1</v>
      </c>
      <c r="J2298" s="6" t="s">
        <v>5</v>
      </c>
      <c r="K2298" s="6" t="s">
        <v>4</v>
      </c>
      <c r="L2298" s="7">
        <v>0.01</v>
      </c>
      <c r="M2298" s="6" t="s">
        <v>3</v>
      </c>
      <c r="N2298" s="5">
        <v>1</v>
      </c>
      <c r="O2298" s="1" t="str">
        <f>IFERROR(FIND("DRW ACY",B2298),"")</f>
        <v/>
      </c>
      <c r="P2298" s="1" t="str">
        <f>IF(O2298="","",O2298+6)</f>
        <v/>
      </c>
      <c r="Q2298" s="1">
        <f>LEN(B2298)</f>
        <v>28</v>
      </c>
      <c r="R2298" s="1" t="str">
        <f>IF(P2298="","",RIGHT(B2298,Q2298-P2298))</f>
        <v/>
      </c>
      <c r="U2298" cm="1">
        <f t="array" ref="U2298">MIN(IFERROR(FIND(_xlfn.SEQUENCE(10,,CHAR(48)),F2298),""))</f>
        <v>8</v>
      </c>
      <c r="V2298" s="1">
        <f>LEN(F2298)</f>
        <v>15</v>
      </c>
      <c r="W2298" s="1" t="str">
        <f>RIGHT(F2298,(V2298+1)-U2298)</f>
        <v>312_2921</v>
      </c>
      <c r="X2298" s="1" t="str">
        <f>LEFT(W2298,8)</f>
        <v>312_2921</v>
      </c>
      <c r="Y2298" s="1" t="str">
        <f>IF(E2298&lt;&gt;"",E2298,"A créer")</f>
        <v>2 C 7 B</v>
      </c>
      <c r="Z2298" s="2">
        <f>I2298</f>
        <v>1</v>
      </c>
      <c r="AA2298" s="1" t="str">
        <f>X2298&amp;" / "&amp;A2298</f>
        <v>312_2921 / 29065703</v>
      </c>
      <c r="AB2298" s="1">
        <f>A2298</f>
        <v>29065703</v>
      </c>
    </row>
    <row r="2299" spans="1:28" ht="15" x14ac:dyDescent="0.25">
      <c r="A2299" s="6">
        <v>29065232</v>
      </c>
      <c r="B2299" s="6" t="s">
        <v>2351</v>
      </c>
      <c r="C2299" s="6" t="s">
        <v>10</v>
      </c>
      <c r="D2299" s="6" t="s">
        <v>9</v>
      </c>
      <c r="E2299" s="6" t="s">
        <v>2102</v>
      </c>
      <c r="F2299" s="6" t="s">
        <v>2350</v>
      </c>
      <c r="G2299" s="6" t="s">
        <v>3</v>
      </c>
      <c r="H2299" s="6" t="s">
        <v>6</v>
      </c>
      <c r="I2299" s="5">
        <v>2</v>
      </c>
      <c r="J2299" s="6" t="s">
        <v>5</v>
      </c>
      <c r="K2299" s="6" t="s">
        <v>4</v>
      </c>
      <c r="L2299" s="7">
        <v>185</v>
      </c>
      <c r="M2299" s="6" t="s">
        <v>3</v>
      </c>
      <c r="N2299" s="5">
        <v>1</v>
      </c>
      <c r="O2299" s="1" t="str">
        <f>IFERROR(FIND("DRW ACY",B2299),"")</f>
        <v/>
      </c>
      <c r="P2299" s="1" t="str">
        <f>IF(O2299="","",O2299+6)</f>
        <v/>
      </c>
      <c r="Q2299" s="1">
        <f>LEN(B2299)</f>
        <v>29</v>
      </c>
      <c r="R2299" s="1" t="str">
        <f>IF(P2299="","",RIGHT(B2299,Q2299-P2299))</f>
        <v/>
      </c>
      <c r="U2299" cm="1">
        <f t="array" ref="U2299">MIN(IFERROR(FIND(_xlfn.SEQUENCE(10,,CHAR(48)),F2299),""))</f>
        <v>8</v>
      </c>
      <c r="V2299" s="1">
        <f>LEN(F2299)</f>
        <v>15</v>
      </c>
      <c r="W2299" s="1" t="str">
        <f>RIGHT(F2299,(V2299+1)-U2299)</f>
        <v>611_3144</v>
      </c>
      <c r="X2299" s="1" t="str">
        <f>LEFT(W2299,8)</f>
        <v>611_3144</v>
      </c>
      <c r="Y2299" s="1" t="str">
        <f>IF(E2299&lt;&gt;"",E2299,"A créer")</f>
        <v>2 D 4 B</v>
      </c>
      <c r="Z2299" s="2">
        <f>I2299</f>
        <v>2</v>
      </c>
      <c r="AA2299" s="1" t="str">
        <f>X2299&amp;" / "&amp;A2299</f>
        <v>611_3144 / 29065232</v>
      </c>
      <c r="AB2299" s="1">
        <f>A2299</f>
        <v>29065232</v>
      </c>
    </row>
    <row r="2300" spans="1:28" ht="15" x14ac:dyDescent="0.25">
      <c r="A2300" s="6">
        <v>29065068</v>
      </c>
      <c r="B2300" s="6" t="s">
        <v>2349</v>
      </c>
      <c r="C2300" s="6" t="s">
        <v>10</v>
      </c>
      <c r="D2300" s="6" t="s">
        <v>9</v>
      </c>
      <c r="E2300" s="6" t="s">
        <v>2099</v>
      </c>
      <c r="F2300" s="6" t="s">
        <v>2348</v>
      </c>
      <c r="G2300" s="6" t="s">
        <v>3</v>
      </c>
      <c r="H2300" s="6" t="s">
        <v>6</v>
      </c>
      <c r="I2300" s="5">
        <v>1</v>
      </c>
      <c r="J2300" s="6" t="s">
        <v>5</v>
      </c>
      <c r="K2300" s="6" t="s">
        <v>4</v>
      </c>
      <c r="L2300" s="7">
        <v>290</v>
      </c>
      <c r="M2300" s="6" t="s">
        <v>3</v>
      </c>
      <c r="N2300" s="5">
        <v>1</v>
      </c>
      <c r="O2300" s="1" t="str">
        <f>IFERROR(FIND("DRW ACY",B2300),"")</f>
        <v/>
      </c>
      <c r="P2300" s="1" t="str">
        <f>IF(O2300="","",O2300+6)</f>
        <v/>
      </c>
      <c r="Q2300" s="1">
        <f>LEN(B2300)</f>
        <v>30</v>
      </c>
      <c r="R2300" s="1" t="str">
        <f>IF(P2300="","",RIGHT(B2300,Q2300-P2300))</f>
        <v/>
      </c>
      <c r="U2300" cm="1">
        <f t="array" ref="U2300">MIN(IFERROR(FIND(_xlfn.SEQUENCE(10,,CHAR(48)),F2300),""))</f>
        <v>8</v>
      </c>
      <c r="V2300" s="1">
        <f>LEN(F2300)</f>
        <v>15</v>
      </c>
      <c r="W2300" s="1" t="str">
        <f>RIGHT(F2300,(V2300+1)-U2300)</f>
        <v>611_3007</v>
      </c>
      <c r="X2300" s="1" t="str">
        <f>LEFT(W2300,8)</f>
        <v>611_3007</v>
      </c>
      <c r="Y2300" s="1" t="str">
        <f>IF(E2300&lt;&gt;"",E2300,"A créer")</f>
        <v>2 D 4 C</v>
      </c>
      <c r="Z2300" s="2">
        <f>I2300</f>
        <v>1</v>
      </c>
      <c r="AA2300" s="1" t="str">
        <f>X2300&amp;" / "&amp;A2300</f>
        <v>611_3007 / 29065068</v>
      </c>
      <c r="AB2300" s="1">
        <f>A2300</f>
        <v>29065068</v>
      </c>
    </row>
    <row r="2301" spans="1:28" ht="15" x14ac:dyDescent="0.25">
      <c r="A2301" s="6">
        <v>29065587</v>
      </c>
      <c r="B2301" s="6" t="s">
        <v>2347</v>
      </c>
      <c r="C2301" s="6" t="s">
        <v>10</v>
      </c>
      <c r="D2301" s="6" t="s">
        <v>9</v>
      </c>
      <c r="E2301" s="6" t="s">
        <v>538</v>
      </c>
      <c r="F2301" s="6" t="s">
        <v>2346</v>
      </c>
      <c r="G2301" s="6" t="s">
        <v>3</v>
      </c>
      <c r="H2301" s="6" t="s">
        <v>6</v>
      </c>
      <c r="I2301" s="5">
        <v>1</v>
      </c>
      <c r="J2301" s="6" t="s">
        <v>5</v>
      </c>
      <c r="K2301" s="6" t="s">
        <v>4</v>
      </c>
      <c r="L2301" s="7">
        <v>0.01</v>
      </c>
      <c r="M2301" s="6" t="s">
        <v>3</v>
      </c>
      <c r="N2301" s="5">
        <v>1</v>
      </c>
      <c r="O2301" s="1" t="str">
        <f>IFERROR(FIND("DRW ACY",B2301),"")</f>
        <v/>
      </c>
      <c r="P2301" s="1" t="str">
        <f>IF(O2301="","",O2301+6)</f>
        <v/>
      </c>
      <c r="Q2301" s="1">
        <f>LEN(B2301)</f>
        <v>29</v>
      </c>
      <c r="R2301" s="1" t="str">
        <f>IF(P2301="","",RIGHT(B2301,Q2301-P2301))</f>
        <v/>
      </c>
      <c r="U2301" cm="1">
        <f t="array" ref="U2301">MIN(IFERROR(FIND(_xlfn.SEQUENCE(10,,CHAR(48)),F2301),""))</f>
        <v>8</v>
      </c>
      <c r="V2301" s="1">
        <f>LEN(F2301)</f>
        <v>15</v>
      </c>
      <c r="W2301" s="1" t="str">
        <f>RIGHT(F2301,(V2301+1)-U2301)</f>
        <v>312_2922</v>
      </c>
      <c r="X2301" s="1" t="str">
        <f>LEFT(W2301,8)</f>
        <v>312_2922</v>
      </c>
      <c r="Y2301" s="1" t="str">
        <f>IF(E2301&lt;&gt;"",E2301,"A créer")</f>
        <v>2 C 13 A</v>
      </c>
      <c r="Z2301" s="2">
        <f>I2301</f>
        <v>1</v>
      </c>
      <c r="AA2301" s="1" t="str">
        <f>X2301&amp;" / "&amp;A2301</f>
        <v>312_2922 / 29065587</v>
      </c>
      <c r="AB2301" s="1">
        <f>A2301</f>
        <v>29065587</v>
      </c>
    </row>
    <row r="2302" spans="1:28" ht="15" x14ac:dyDescent="0.25">
      <c r="A2302" s="6">
        <v>29065602</v>
      </c>
      <c r="B2302" s="6" t="s">
        <v>2345</v>
      </c>
      <c r="C2302" s="6" t="s">
        <v>10</v>
      </c>
      <c r="D2302" s="6" t="s">
        <v>9</v>
      </c>
      <c r="E2302" s="6" t="s">
        <v>2344</v>
      </c>
      <c r="F2302" s="6" t="s">
        <v>2343</v>
      </c>
      <c r="G2302" s="6" t="s">
        <v>3</v>
      </c>
      <c r="H2302" s="6" t="s">
        <v>6</v>
      </c>
      <c r="I2302" s="5">
        <v>1</v>
      </c>
      <c r="J2302" s="6" t="s">
        <v>5</v>
      </c>
      <c r="K2302" s="6" t="s">
        <v>4</v>
      </c>
      <c r="L2302" s="7">
        <v>345</v>
      </c>
      <c r="M2302" s="6" t="s">
        <v>3</v>
      </c>
      <c r="N2302" s="5">
        <v>1</v>
      </c>
      <c r="O2302" s="1" t="str">
        <f>IFERROR(FIND("DRW ACY",B2302),"")</f>
        <v/>
      </c>
      <c r="P2302" s="1" t="str">
        <f>IF(O2302="","",O2302+6)</f>
        <v/>
      </c>
      <c r="Q2302" s="1">
        <f>LEN(B2302)</f>
        <v>26</v>
      </c>
      <c r="R2302" s="1" t="str">
        <f>IF(P2302="","",RIGHT(B2302,Q2302-P2302))</f>
        <v/>
      </c>
      <c r="U2302" cm="1">
        <f t="array" ref="U2302">MIN(IFERROR(FIND(_xlfn.SEQUENCE(10,,CHAR(48)),F2302),""))</f>
        <v>8</v>
      </c>
      <c r="V2302" s="1">
        <f>LEN(F2302)</f>
        <v>15</v>
      </c>
      <c r="W2302" s="1" t="str">
        <f>RIGHT(F2302,(V2302+1)-U2302)</f>
        <v>611_0237</v>
      </c>
      <c r="X2302" s="1" t="str">
        <f>LEFT(W2302,8)</f>
        <v>611_0237</v>
      </c>
      <c r="Y2302" s="1" t="str">
        <f>IF(E2302&lt;&gt;"",E2302,"A créer")</f>
        <v>2 E 3 E</v>
      </c>
      <c r="Z2302" s="2">
        <f>I2302</f>
        <v>1</v>
      </c>
      <c r="AA2302" s="1" t="str">
        <f>X2302&amp;" / "&amp;A2302</f>
        <v>611_0237 / 29065602</v>
      </c>
      <c r="AB2302" s="1">
        <f>A2302</f>
        <v>29065602</v>
      </c>
    </row>
    <row r="2303" spans="1:28" ht="15" x14ac:dyDescent="0.25">
      <c r="A2303" s="6">
        <v>29065446</v>
      </c>
      <c r="B2303" s="6" t="s">
        <v>2342</v>
      </c>
      <c r="C2303" s="6" t="s">
        <v>10</v>
      </c>
      <c r="D2303" s="6" t="s">
        <v>9</v>
      </c>
      <c r="E2303" s="6" t="s">
        <v>1842</v>
      </c>
      <c r="F2303" s="6" t="s">
        <v>2341</v>
      </c>
      <c r="G2303" s="6" t="s">
        <v>3</v>
      </c>
      <c r="H2303" s="6" t="s">
        <v>6</v>
      </c>
      <c r="I2303" s="5">
        <v>2</v>
      </c>
      <c r="J2303" s="6" t="s">
        <v>5</v>
      </c>
      <c r="K2303" s="6" t="s">
        <v>4</v>
      </c>
      <c r="L2303" s="7">
        <v>0.01</v>
      </c>
      <c r="M2303" s="6" t="s">
        <v>3</v>
      </c>
      <c r="N2303" s="5">
        <v>1</v>
      </c>
      <c r="O2303" s="1" t="str">
        <f>IFERROR(FIND("DRW ACY",B2303),"")</f>
        <v/>
      </c>
      <c r="P2303" s="1" t="str">
        <f>IF(O2303="","",O2303+6)</f>
        <v/>
      </c>
      <c r="Q2303" s="1">
        <f>LEN(B2303)</f>
        <v>30</v>
      </c>
      <c r="R2303" s="1" t="str">
        <f>IF(P2303="","",RIGHT(B2303,Q2303-P2303))</f>
        <v/>
      </c>
      <c r="U2303" cm="1">
        <f t="array" ref="U2303">MIN(IFERROR(FIND(_xlfn.SEQUENCE(10,,CHAR(48)),F2303),""))</f>
        <v>8</v>
      </c>
      <c r="V2303" s="1">
        <f>LEN(F2303)</f>
        <v>15</v>
      </c>
      <c r="W2303" s="1" t="str">
        <f>RIGHT(F2303,(V2303+1)-U2303)</f>
        <v>312_2923</v>
      </c>
      <c r="X2303" s="1" t="str">
        <f>LEFT(W2303,8)</f>
        <v>312_2923</v>
      </c>
      <c r="Y2303" s="1" t="str">
        <f>IF(E2303&lt;&gt;"",E2303,"A créer")</f>
        <v>2 C 5 D</v>
      </c>
      <c r="Z2303" s="2">
        <f>I2303</f>
        <v>2</v>
      </c>
      <c r="AA2303" s="1" t="str">
        <f>X2303&amp;" / "&amp;A2303</f>
        <v>312_2923 / 29065446</v>
      </c>
      <c r="AB2303" s="1">
        <f>A2303</f>
        <v>29065446</v>
      </c>
    </row>
    <row r="2304" spans="1:28" ht="15" x14ac:dyDescent="0.25">
      <c r="A2304" s="6">
        <v>29065754</v>
      </c>
      <c r="B2304" s="6" t="s">
        <v>2340</v>
      </c>
      <c r="C2304" s="6" t="s">
        <v>10</v>
      </c>
      <c r="D2304" s="6" t="s">
        <v>9</v>
      </c>
      <c r="E2304" s="6" t="s">
        <v>1929</v>
      </c>
      <c r="F2304" s="6" t="s">
        <v>2339</v>
      </c>
      <c r="G2304" s="6" t="s">
        <v>3</v>
      </c>
      <c r="H2304" s="6" t="s">
        <v>6</v>
      </c>
      <c r="I2304" s="5">
        <v>2</v>
      </c>
      <c r="J2304" s="6" t="s">
        <v>5</v>
      </c>
      <c r="K2304" s="6" t="s">
        <v>4</v>
      </c>
      <c r="L2304" s="7">
        <v>115</v>
      </c>
      <c r="M2304" s="6" t="s">
        <v>3</v>
      </c>
      <c r="N2304" s="5">
        <v>1</v>
      </c>
      <c r="O2304" s="1" t="str">
        <f>IFERROR(FIND("DRW ACY",B2304),"")</f>
        <v/>
      </c>
      <c r="P2304" s="1" t="str">
        <f>IF(O2304="","",O2304+6)</f>
        <v/>
      </c>
      <c r="Q2304" s="1">
        <f>LEN(B2304)</f>
        <v>29</v>
      </c>
      <c r="R2304" s="1" t="str">
        <f>IF(P2304="","",RIGHT(B2304,Q2304-P2304))</f>
        <v/>
      </c>
      <c r="U2304" cm="1">
        <f t="array" ref="U2304">MIN(IFERROR(FIND(_xlfn.SEQUENCE(10,,CHAR(48)),F2304),""))</f>
        <v>8</v>
      </c>
      <c r="V2304" s="1">
        <f>LEN(F2304)</f>
        <v>15</v>
      </c>
      <c r="W2304" s="1" t="str">
        <f>RIGHT(F2304,(V2304+1)-U2304)</f>
        <v>312_2590</v>
      </c>
      <c r="X2304" s="1" t="str">
        <f>LEFT(W2304,8)</f>
        <v>312_2590</v>
      </c>
      <c r="Y2304" s="1" t="str">
        <f>IF(E2304&lt;&gt;"",E2304,"A créer")</f>
        <v>2 D 12 B</v>
      </c>
      <c r="Z2304" s="2">
        <f>I2304</f>
        <v>2</v>
      </c>
      <c r="AA2304" s="1" t="str">
        <f>X2304&amp;" / "&amp;A2304</f>
        <v>312_2590 / 29065754</v>
      </c>
      <c r="AB2304" s="1">
        <f>A2304</f>
        <v>29065754</v>
      </c>
    </row>
    <row r="2305" spans="1:28" ht="15" x14ac:dyDescent="0.25">
      <c r="A2305" s="6">
        <v>29065586</v>
      </c>
      <c r="B2305" s="6" t="s">
        <v>2338</v>
      </c>
      <c r="C2305" s="6" t="s">
        <v>10</v>
      </c>
      <c r="D2305" s="6" t="s">
        <v>9</v>
      </c>
      <c r="E2305" s="6" t="s">
        <v>2085</v>
      </c>
      <c r="F2305" s="6" t="s">
        <v>2337</v>
      </c>
      <c r="G2305" s="6" t="s">
        <v>3</v>
      </c>
      <c r="H2305" s="6" t="s">
        <v>6</v>
      </c>
      <c r="I2305" s="5">
        <v>1</v>
      </c>
      <c r="J2305" s="6" t="s">
        <v>5</v>
      </c>
      <c r="K2305" s="6" t="s">
        <v>4</v>
      </c>
      <c r="L2305" s="7">
        <v>0.01</v>
      </c>
      <c r="M2305" s="6" t="s">
        <v>3</v>
      </c>
      <c r="N2305" s="5">
        <v>1</v>
      </c>
      <c r="O2305" s="1" t="str">
        <f>IFERROR(FIND("DRW ACY",B2305),"")</f>
        <v/>
      </c>
      <c r="P2305" s="1" t="str">
        <f>IF(O2305="","",O2305+6)</f>
        <v/>
      </c>
      <c r="Q2305" s="1">
        <f>LEN(B2305)</f>
        <v>29</v>
      </c>
      <c r="R2305" s="1" t="str">
        <f>IF(P2305="","",RIGHT(B2305,Q2305-P2305))</f>
        <v/>
      </c>
      <c r="U2305" cm="1">
        <f t="array" ref="U2305">MIN(IFERROR(FIND(_xlfn.SEQUENCE(10,,CHAR(48)),F2305),""))</f>
        <v>8</v>
      </c>
      <c r="V2305" s="1">
        <f>LEN(F2305)</f>
        <v>15</v>
      </c>
      <c r="W2305" s="1" t="str">
        <f>RIGHT(F2305,(V2305+1)-U2305)</f>
        <v>312_2919</v>
      </c>
      <c r="X2305" s="1" t="str">
        <f>LEFT(W2305,8)</f>
        <v>312_2919</v>
      </c>
      <c r="Y2305" s="1" t="str">
        <f>IF(E2305&lt;&gt;"",E2305,"A créer")</f>
        <v>2 D 4 E</v>
      </c>
      <c r="Z2305" s="2">
        <f>I2305</f>
        <v>1</v>
      </c>
      <c r="AA2305" s="1" t="str">
        <f>X2305&amp;" / "&amp;A2305</f>
        <v>312_2919 / 29065586</v>
      </c>
      <c r="AB2305" s="1">
        <f>A2305</f>
        <v>29065586</v>
      </c>
    </row>
    <row r="2306" spans="1:28" ht="15" x14ac:dyDescent="0.25">
      <c r="A2306" s="6">
        <v>29063818</v>
      </c>
      <c r="B2306" s="6" t="s">
        <v>2336</v>
      </c>
      <c r="C2306" s="6" t="s">
        <v>10</v>
      </c>
      <c r="D2306" s="6" t="s">
        <v>9</v>
      </c>
      <c r="E2306" s="6" t="s">
        <v>1277</v>
      </c>
      <c r="F2306" s="6" t="s">
        <v>2335</v>
      </c>
      <c r="G2306" s="6" t="s">
        <v>3</v>
      </c>
      <c r="H2306" s="6" t="s">
        <v>6</v>
      </c>
      <c r="I2306" s="5">
        <v>1</v>
      </c>
      <c r="J2306" s="6" t="s">
        <v>5</v>
      </c>
      <c r="K2306" s="6" t="s">
        <v>4</v>
      </c>
      <c r="L2306" s="7">
        <v>200</v>
      </c>
      <c r="M2306" s="6" t="s">
        <v>3</v>
      </c>
      <c r="N2306" s="5">
        <v>1</v>
      </c>
      <c r="O2306" s="1" t="str">
        <f>IFERROR(FIND("DRW ACY",B2306),"")</f>
        <v/>
      </c>
      <c r="P2306" s="1" t="str">
        <f>IF(O2306="","",O2306+6)</f>
        <v/>
      </c>
      <c r="Q2306" s="1">
        <f>LEN(B2306)</f>
        <v>23</v>
      </c>
      <c r="R2306" s="1" t="str">
        <f>IF(P2306="","",RIGHT(B2306,Q2306-P2306))</f>
        <v/>
      </c>
      <c r="U2306" cm="1">
        <f t="array" ref="U2306">MIN(IFERROR(FIND(_xlfn.SEQUENCE(10,,CHAR(48)),F2306),""))</f>
        <v>8</v>
      </c>
      <c r="V2306" s="1">
        <f>LEN(F2306)</f>
        <v>15</v>
      </c>
      <c r="W2306" s="1" t="str">
        <f>RIGHT(F2306,(V2306+1)-U2306)</f>
        <v>312_1930</v>
      </c>
      <c r="X2306" s="1" t="str">
        <f>LEFT(W2306,8)</f>
        <v>312_1930</v>
      </c>
      <c r="Y2306" s="1" t="str">
        <f>IF(E2306&lt;&gt;"",E2306,"A créer")</f>
        <v>2 D 5 G</v>
      </c>
      <c r="Z2306" s="2">
        <f>I2306</f>
        <v>1</v>
      </c>
      <c r="AA2306" s="1" t="str">
        <f>X2306&amp;" / "&amp;A2306</f>
        <v>312_1930 / 29063818</v>
      </c>
      <c r="AB2306" s="1">
        <f>A2306</f>
        <v>29063818</v>
      </c>
    </row>
    <row r="2307" spans="1:28" ht="15" x14ac:dyDescent="0.25">
      <c r="A2307" s="6">
        <v>29063750</v>
      </c>
      <c r="B2307" s="6" t="s">
        <v>2334</v>
      </c>
      <c r="C2307" s="6" t="s">
        <v>10</v>
      </c>
      <c r="D2307" s="6" t="s">
        <v>9</v>
      </c>
      <c r="E2307" s="6" t="s">
        <v>2333</v>
      </c>
      <c r="F2307" s="6" t="s">
        <v>2332</v>
      </c>
      <c r="G2307" s="6" t="s">
        <v>3</v>
      </c>
      <c r="H2307" s="6" t="s">
        <v>6</v>
      </c>
      <c r="I2307" s="5">
        <v>21</v>
      </c>
      <c r="J2307" s="6" t="s">
        <v>5</v>
      </c>
      <c r="K2307" s="6" t="s">
        <v>4</v>
      </c>
      <c r="L2307" s="7">
        <v>7.5</v>
      </c>
      <c r="M2307" s="6" t="s">
        <v>3</v>
      </c>
      <c r="N2307" s="5">
        <v>1</v>
      </c>
      <c r="O2307" s="1" t="str">
        <f>IFERROR(FIND("DRW ACY",B2307),"")</f>
        <v/>
      </c>
      <c r="P2307" s="1" t="str">
        <f>IF(O2307="","",O2307+6)</f>
        <v/>
      </c>
      <c r="Q2307" s="1">
        <f>LEN(B2307)</f>
        <v>23</v>
      </c>
      <c r="R2307" s="1" t="str">
        <f>IF(P2307="","",RIGHT(B2307,Q2307-P2307))</f>
        <v/>
      </c>
      <c r="U2307" cm="1">
        <f t="array" ref="U2307">MIN(IFERROR(FIND(_xlfn.SEQUENCE(10,,CHAR(48)),F2307),""))</f>
        <v>8</v>
      </c>
      <c r="V2307" s="1">
        <f>LEN(F2307)</f>
        <v>15</v>
      </c>
      <c r="W2307" s="1" t="str">
        <f>RIGHT(F2307,(V2307+1)-U2307)</f>
        <v>312_2596</v>
      </c>
      <c r="X2307" s="1" t="str">
        <f>LEFT(W2307,8)</f>
        <v>312_2596</v>
      </c>
      <c r="Y2307" s="1" t="str">
        <f>IF(E2307&lt;&gt;"",E2307,"A créer")</f>
        <v>2 C 10 E</v>
      </c>
      <c r="Z2307" s="2">
        <f>I2307</f>
        <v>21</v>
      </c>
      <c r="AA2307" s="1" t="str">
        <f>X2307&amp;" / "&amp;A2307</f>
        <v>312_2596 / 29063750</v>
      </c>
      <c r="AB2307" s="1">
        <f>A2307</f>
        <v>29063750</v>
      </c>
    </row>
    <row r="2308" spans="1:28" ht="15" x14ac:dyDescent="0.25">
      <c r="A2308" s="6">
        <v>29063954</v>
      </c>
      <c r="B2308" s="6" t="s">
        <v>2331</v>
      </c>
      <c r="C2308" s="6" t="s">
        <v>10</v>
      </c>
      <c r="D2308" s="6" t="s">
        <v>9</v>
      </c>
      <c r="E2308" s="6" t="s">
        <v>1063</v>
      </c>
      <c r="F2308" s="6" t="s">
        <v>2330</v>
      </c>
      <c r="G2308" s="6" t="s">
        <v>3</v>
      </c>
      <c r="H2308" s="6" t="s">
        <v>6</v>
      </c>
      <c r="I2308" s="5">
        <v>3</v>
      </c>
      <c r="J2308" s="6" t="s">
        <v>5</v>
      </c>
      <c r="K2308" s="6" t="s">
        <v>4</v>
      </c>
      <c r="L2308" s="7">
        <v>330</v>
      </c>
      <c r="M2308" s="6" t="s">
        <v>3</v>
      </c>
      <c r="N2308" s="5">
        <v>1</v>
      </c>
      <c r="O2308" s="1" t="str">
        <f>IFERROR(FIND("DRW ACY",B2308),"")</f>
        <v/>
      </c>
      <c r="P2308" s="1" t="str">
        <f>IF(O2308="","",O2308+6)</f>
        <v/>
      </c>
      <c r="Q2308" s="1">
        <f>LEN(B2308)</f>
        <v>33</v>
      </c>
      <c r="R2308" s="1" t="str">
        <f>IF(P2308="","",RIGHT(B2308,Q2308-P2308))</f>
        <v/>
      </c>
      <c r="U2308" cm="1">
        <f t="array" ref="U2308">MIN(IFERROR(FIND(_xlfn.SEQUENCE(10,,CHAR(48)),F2308),""))</f>
        <v>8</v>
      </c>
      <c r="V2308" s="1">
        <f>LEN(F2308)</f>
        <v>15</v>
      </c>
      <c r="W2308" s="1" t="str">
        <f>RIGHT(F2308,(V2308+1)-U2308)</f>
        <v>611_1210</v>
      </c>
      <c r="X2308" s="1" t="str">
        <f>LEFT(W2308,8)</f>
        <v>611_1210</v>
      </c>
      <c r="Y2308" s="1" t="str">
        <f>IF(E2308&lt;&gt;"",E2308,"A créer")</f>
        <v>2 G 1 J</v>
      </c>
      <c r="Z2308" s="2">
        <f>I2308</f>
        <v>3</v>
      </c>
      <c r="AA2308" s="1" t="str">
        <f>X2308&amp;" / "&amp;A2308</f>
        <v>611_1210 / 29063954</v>
      </c>
      <c r="AB2308" s="1">
        <f>A2308</f>
        <v>29063954</v>
      </c>
    </row>
    <row r="2309" spans="1:28" ht="15" x14ac:dyDescent="0.25">
      <c r="A2309" s="6">
        <v>29065808</v>
      </c>
      <c r="B2309" s="6" t="s">
        <v>2329</v>
      </c>
      <c r="C2309" s="6" t="s">
        <v>10</v>
      </c>
      <c r="D2309" s="6" t="s">
        <v>9</v>
      </c>
      <c r="E2309" s="6" t="s">
        <v>2264</v>
      </c>
      <c r="F2309" s="6" t="s">
        <v>2328</v>
      </c>
      <c r="G2309" s="6" t="s">
        <v>3</v>
      </c>
      <c r="H2309" s="6" t="s">
        <v>6</v>
      </c>
      <c r="I2309" s="5">
        <v>1</v>
      </c>
      <c r="J2309" s="6" t="s">
        <v>5</v>
      </c>
      <c r="K2309" s="6" t="s">
        <v>4</v>
      </c>
      <c r="L2309" s="7">
        <v>90</v>
      </c>
      <c r="M2309" s="6" t="s">
        <v>3</v>
      </c>
      <c r="N2309" s="5">
        <v>1</v>
      </c>
      <c r="O2309" s="1" t="str">
        <f>IFERROR(FIND("DRW ACY",B2309),"")</f>
        <v/>
      </c>
      <c r="P2309" s="1" t="str">
        <f>IF(O2309="","",O2309+6)</f>
        <v/>
      </c>
      <c r="Q2309" s="1">
        <f>LEN(B2309)</f>
        <v>28</v>
      </c>
      <c r="R2309" s="1" t="str">
        <f>IF(P2309="","",RIGHT(B2309,Q2309-P2309))</f>
        <v/>
      </c>
      <c r="U2309" cm="1">
        <f t="array" ref="U2309">MIN(IFERROR(FIND(_xlfn.SEQUENCE(10,,CHAR(48)),F2309),""))</f>
        <v>8</v>
      </c>
      <c r="V2309" s="1">
        <f>LEN(F2309)</f>
        <v>15</v>
      </c>
      <c r="W2309" s="1" t="str">
        <f>RIGHT(F2309,(V2309+1)-U2309)</f>
        <v>312_1897</v>
      </c>
      <c r="X2309" s="1" t="str">
        <f>LEFT(W2309,8)</f>
        <v>312_1897</v>
      </c>
      <c r="Y2309" s="1" t="str">
        <f>IF(E2309&lt;&gt;"",E2309,"A créer")</f>
        <v>2 D 12 M</v>
      </c>
      <c r="Z2309" s="2">
        <f>I2309</f>
        <v>1</v>
      </c>
      <c r="AA2309" s="1" t="str">
        <f>X2309&amp;" / "&amp;A2309</f>
        <v>312_1897 / 29065808</v>
      </c>
      <c r="AB2309" s="1">
        <f>A2309</f>
        <v>29065808</v>
      </c>
    </row>
    <row r="2310" spans="1:28" ht="15" x14ac:dyDescent="0.25">
      <c r="A2310" s="6">
        <v>31242052</v>
      </c>
      <c r="B2310" s="6" t="s">
        <v>2327</v>
      </c>
      <c r="C2310" s="6" t="s">
        <v>10</v>
      </c>
      <c r="D2310" s="6" t="s">
        <v>9</v>
      </c>
      <c r="E2310" s="6" t="s">
        <v>2326</v>
      </c>
      <c r="F2310" s="6" t="s">
        <v>2325</v>
      </c>
      <c r="G2310" s="6" t="s">
        <v>3</v>
      </c>
      <c r="H2310" s="6" t="s">
        <v>6</v>
      </c>
      <c r="I2310" s="5">
        <v>2</v>
      </c>
      <c r="J2310" s="6" t="s">
        <v>5</v>
      </c>
      <c r="K2310" s="6" t="s">
        <v>4</v>
      </c>
      <c r="L2310" s="7">
        <v>105</v>
      </c>
      <c r="M2310" s="6" t="s">
        <v>3</v>
      </c>
      <c r="N2310" s="5">
        <v>1</v>
      </c>
      <c r="O2310" s="1">
        <f>IFERROR(FIND("DRW ACY",B2310),"")</f>
        <v>17</v>
      </c>
      <c r="P2310" s="1">
        <f>IF(O2310="","",O2310+6)</f>
        <v>23</v>
      </c>
      <c r="Q2310" s="1">
        <f>LEN(B2310)</f>
        <v>31</v>
      </c>
      <c r="R2310" s="1" t="str">
        <f>IF(P2310="","",RIGHT(B2310,Q2310-P2310))</f>
        <v>611_3419</v>
      </c>
      <c r="U2310" cm="1">
        <f t="array" ref="U2310">MIN(IFERROR(FIND(_xlfn.SEQUENCE(10,,CHAR(48)),F2310),""))</f>
        <v>8</v>
      </c>
      <c r="V2310" s="1">
        <f>LEN(F2310)</f>
        <v>16</v>
      </c>
      <c r="W2310" s="1" t="str">
        <f>RIGHT(F2310,(V2310+1)-U2310)</f>
        <v>611_3419A</v>
      </c>
      <c r="X2310" s="1" t="str">
        <f>LEFT(W2310,8)</f>
        <v>611_3419</v>
      </c>
      <c r="Y2310" s="1" t="str">
        <f>IF(E2310&lt;&gt;"",E2310,"A créer")</f>
        <v>2 F 6 C</v>
      </c>
      <c r="Z2310" s="2">
        <f>I2310</f>
        <v>2</v>
      </c>
      <c r="AA2310" s="1" t="str">
        <f>X2310&amp;" / "&amp;A2310</f>
        <v>611_3419 / 31242052</v>
      </c>
      <c r="AB2310" s="1">
        <f>A2310</f>
        <v>31242052</v>
      </c>
    </row>
    <row r="2311" spans="1:28" ht="15" x14ac:dyDescent="0.25">
      <c r="A2311" s="6">
        <v>31240982</v>
      </c>
      <c r="B2311" s="6" t="s">
        <v>2324</v>
      </c>
      <c r="C2311" s="6" t="s">
        <v>10</v>
      </c>
      <c r="D2311" s="6" t="s">
        <v>9</v>
      </c>
      <c r="E2311" s="6" t="s">
        <v>2321</v>
      </c>
      <c r="F2311" s="6" t="s">
        <v>2323</v>
      </c>
      <c r="G2311" s="6" t="s">
        <v>3</v>
      </c>
      <c r="H2311" s="6" t="s">
        <v>6</v>
      </c>
      <c r="I2311" s="5">
        <v>1</v>
      </c>
      <c r="J2311" s="6" t="s">
        <v>5</v>
      </c>
      <c r="K2311" s="6" t="s">
        <v>4</v>
      </c>
      <c r="L2311" s="7">
        <v>690</v>
      </c>
      <c r="M2311" s="6" t="s">
        <v>3</v>
      </c>
      <c r="N2311" s="5">
        <v>1</v>
      </c>
      <c r="O2311" s="1">
        <f>IFERROR(FIND("DRW ACY",B2311),"")</f>
        <v>9</v>
      </c>
      <c r="P2311" s="1">
        <f>IF(O2311="","",O2311+6)</f>
        <v>15</v>
      </c>
      <c r="Q2311" s="1">
        <f>LEN(B2311)</f>
        <v>27</v>
      </c>
      <c r="R2311" s="1" t="str">
        <f>IF(P2311="","",RIGHT(B2311,Q2311-P2311))</f>
        <v>_MFR120_0113</v>
      </c>
      <c r="U2311" cm="1">
        <f t="array" ref="U2311">MIN(IFERROR(FIND(_xlfn.SEQUENCE(10,,CHAR(48)),F2311),""))</f>
        <v>12</v>
      </c>
      <c r="V2311" s="1">
        <f>LEN(F2311)</f>
        <v>20</v>
      </c>
      <c r="W2311" s="1" t="str">
        <f>RIGHT(F2311,(V2311+1)-U2311)</f>
        <v>120_0113B</v>
      </c>
      <c r="X2311" s="1" t="str">
        <f>LEFT(W2311,8)</f>
        <v>120_0113</v>
      </c>
      <c r="Y2311" s="1" t="str">
        <f>IF(E2311&lt;&gt;"",E2311,"A créer")</f>
        <v>2 G 12 D</v>
      </c>
      <c r="Z2311" s="2">
        <f>I2311</f>
        <v>1</v>
      </c>
      <c r="AA2311" s="1" t="str">
        <f>X2311&amp;" / "&amp;A2311</f>
        <v>120_0113 / 31240982</v>
      </c>
      <c r="AB2311" s="1">
        <f>A2311</f>
        <v>31240982</v>
      </c>
    </row>
    <row r="2312" spans="1:28" ht="15" x14ac:dyDescent="0.25">
      <c r="A2312" s="6">
        <v>31240981</v>
      </c>
      <c r="B2312" s="6" t="s">
        <v>2322</v>
      </c>
      <c r="C2312" s="6" t="s">
        <v>10</v>
      </c>
      <c r="D2312" s="6" t="s">
        <v>9</v>
      </c>
      <c r="E2312" s="6" t="s">
        <v>2321</v>
      </c>
      <c r="F2312" s="6" t="s">
        <v>2320</v>
      </c>
      <c r="G2312" s="6" t="s">
        <v>3</v>
      </c>
      <c r="H2312" s="6" t="s">
        <v>6</v>
      </c>
      <c r="I2312" s="5">
        <v>2</v>
      </c>
      <c r="J2312" s="6" t="s">
        <v>5</v>
      </c>
      <c r="K2312" s="6" t="s">
        <v>4</v>
      </c>
      <c r="L2312" s="7">
        <v>290</v>
      </c>
      <c r="M2312" s="6" t="s">
        <v>3</v>
      </c>
      <c r="N2312" s="5">
        <v>1</v>
      </c>
      <c r="O2312" s="1">
        <f>IFERROR(FIND("DRW ACY",B2312),"")</f>
        <v>16</v>
      </c>
      <c r="P2312" s="1">
        <f>IF(O2312="","",O2312+6)</f>
        <v>22</v>
      </c>
      <c r="Q2312" s="1">
        <f>LEN(B2312)</f>
        <v>34</v>
      </c>
      <c r="R2312" s="1" t="str">
        <f>IF(P2312="","",RIGHT(B2312,Q2312-P2312))</f>
        <v>_MFR120_0108</v>
      </c>
      <c r="U2312" cm="1">
        <f t="array" ref="U2312">MIN(IFERROR(FIND(_xlfn.SEQUENCE(10,,CHAR(48)),F2312),""))</f>
        <v>12</v>
      </c>
      <c r="V2312" s="1">
        <f>LEN(F2312)</f>
        <v>20</v>
      </c>
      <c r="W2312" s="1" t="str">
        <f>RIGHT(F2312,(V2312+1)-U2312)</f>
        <v>120_0108A</v>
      </c>
      <c r="X2312" s="1" t="str">
        <f>LEFT(W2312,8)</f>
        <v>120_0108</v>
      </c>
      <c r="Y2312" s="1" t="str">
        <f>IF(E2312&lt;&gt;"",E2312,"A créer")</f>
        <v>2 G 12 D</v>
      </c>
      <c r="Z2312" s="2">
        <f>I2312</f>
        <v>2</v>
      </c>
      <c r="AA2312" s="1" t="str">
        <f>X2312&amp;" / "&amp;A2312</f>
        <v>120_0108 / 31240981</v>
      </c>
      <c r="AB2312" s="1">
        <f>A2312</f>
        <v>31240981</v>
      </c>
    </row>
    <row r="2313" spans="1:28" ht="15" x14ac:dyDescent="0.25">
      <c r="A2313" s="6">
        <v>29065541</v>
      </c>
      <c r="B2313" s="6" t="s">
        <v>2319</v>
      </c>
      <c r="C2313" s="6" t="s">
        <v>10</v>
      </c>
      <c r="D2313" s="6" t="s">
        <v>9</v>
      </c>
      <c r="E2313" s="6" t="s">
        <v>2318</v>
      </c>
      <c r="F2313" s="6" t="s">
        <v>2317</v>
      </c>
      <c r="G2313" s="6" t="s">
        <v>3</v>
      </c>
      <c r="H2313" s="6" t="s">
        <v>6</v>
      </c>
      <c r="I2313" s="5">
        <v>1</v>
      </c>
      <c r="J2313" s="6" t="s">
        <v>5</v>
      </c>
      <c r="K2313" s="6" t="s">
        <v>4</v>
      </c>
      <c r="L2313" s="7">
        <v>190</v>
      </c>
      <c r="M2313" s="6" t="s">
        <v>3</v>
      </c>
      <c r="N2313" s="5">
        <v>1</v>
      </c>
      <c r="O2313" s="1" t="str">
        <f>IFERROR(FIND("DRW ACY",B2313),"")</f>
        <v/>
      </c>
      <c r="P2313" s="1" t="str">
        <f>IF(O2313="","",O2313+6)</f>
        <v/>
      </c>
      <c r="Q2313" s="1">
        <f>LEN(B2313)</f>
        <v>27</v>
      </c>
      <c r="R2313" s="1" t="str">
        <f>IF(P2313="","",RIGHT(B2313,Q2313-P2313))</f>
        <v/>
      </c>
      <c r="U2313" cm="1">
        <f t="array" ref="U2313">MIN(IFERROR(FIND(_xlfn.SEQUENCE(10,,CHAR(48)),F2313),""))</f>
        <v>8</v>
      </c>
      <c r="V2313" s="1">
        <f>LEN(F2313)</f>
        <v>15</v>
      </c>
      <c r="W2313" s="1" t="str">
        <f>RIGHT(F2313,(V2313+1)-U2313)</f>
        <v>611_3210</v>
      </c>
      <c r="X2313" s="1" t="str">
        <f>LEFT(W2313,8)</f>
        <v>611_3210</v>
      </c>
      <c r="Y2313" s="1" t="str">
        <f>IF(E2313&lt;&gt;"",E2313,"A créer")</f>
        <v>2 D 4 D</v>
      </c>
      <c r="Z2313" s="2">
        <f>I2313</f>
        <v>1</v>
      </c>
      <c r="AA2313" s="1" t="str">
        <f>X2313&amp;" / "&amp;A2313</f>
        <v>611_3210 / 29065541</v>
      </c>
      <c r="AB2313" s="1">
        <f>A2313</f>
        <v>29065541</v>
      </c>
    </row>
    <row r="2314" spans="1:28" ht="15" x14ac:dyDescent="0.25">
      <c r="A2314" s="6">
        <v>29063447</v>
      </c>
      <c r="B2314" s="6" t="s">
        <v>2316</v>
      </c>
      <c r="C2314" s="6" t="s">
        <v>10</v>
      </c>
      <c r="D2314" s="6" t="s">
        <v>9</v>
      </c>
      <c r="E2314" s="6" t="s">
        <v>2315</v>
      </c>
      <c r="F2314" s="6" t="s">
        <v>2314</v>
      </c>
      <c r="G2314" s="6" t="s">
        <v>3</v>
      </c>
      <c r="H2314" s="6" t="s">
        <v>6</v>
      </c>
      <c r="I2314" s="5">
        <v>8</v>
      </c>
      <c r="J2314" s="6" t="s">
        <v>5</v>
      </c>
      <c r="K2314" s="6" t="s">
        <v>4</v>
      </c>
      <c r="L2314" s="7">
        <v>212</v>
      </c>
      <c r="M2314" s="6" t="s">
        <v>3</v>
      </c>
      <c r="N2314" s="5">
        <v>1</v>
      </c>
      <c r="O2314" s="1" t="str">
        <f>IFERROR(FIND("DRW ACY",B2314),"")</f>
        <v/>
      </c>
      <c r="P2314" s="1" t="str">
        <f>IF(O2314="","",O2314+6)</f>
        <v/>
      </c>
      <c r="Q2314" s="1">
        <f>LEN(B2314)</f>
        <v>33</v>
      </c>
      <c r="R2314" s="1" t="str">
        <f>IF(P2314="","",RIGHT(B2314,Q2314-P2314))</f>
        <v/>
      </c>
      <c r="U2314" cm="1">
        <f t="array" ref="U2314">MIN(IFERROR(FIND(_xlfn.SEQUENCE(10,,CHAR(48)),F2314),""))</f>
        <v>8</v>
      </c>
      <c r="V2314" s="1">
        <f>LEN(F2314)</f>
        <v>15</v>
      </c>
      <c r="W2314" s="1" t="str">
        <f>RIGHT(F2314,(V2314+1)-U2314)</f>
        <v>312_1168</v>
      </c>
      <c r="X2314" s="1" t="str">
        <f>LEFT(W2314,8)</f>
        <v>312_1168</v>
      </c>
      <c r="Y2314" s="1" t="str">
        <f>IF(E2314&lt;&gt;"",E2314,"A créer")</f>
        <v>2 A 4 C</v>
      </c>
      <c r="Z2314" s="2">
        <f>I2314</f>
        <v>8</v>
      </c>
      <c r="AA2314" s="1" t="str">
        <f>X2314&amp;" / "&amp;A2314</f>
        <v>312_1168 / 29063447</v>
      </c>
      <c r="AB2314" s="1">
        <f>A2314</f>
        <v>29063447</v>
      </c>
    </row>
    <row r="2315" spans="1:28" ht="15" x14ac:dyDescent="0.25">
      <c r="A2315" s="6">
        <v>29063666</v>
      </c>
      <c r="B2315" s="6" t="s">
        <v>2313</v>
      </c>
      <c r="C2315" s="6" t="s">
        <v>10</v>
      </c>
      <c r="D2315" s="6" t="s">
        <v>9</v>
      </c>
      <c r="E2315" s="6" t="s">
        <v>1368</v>
      </c>
      <c r="F2315" s="6" t="s">
        <v>2312</v>
      </c>
      <c r="G2315" s="6" t="s">
        <v>3</v>
      </c>
      <c r="H2315" s="6" t="s">
        <v>6</v>
      </c>
      <c r="I2315" s="5">
        <v>1</v>
      </c>
      <c r="J2315" s="6" t="s">
        <v>5</v>
      </c>
      <c r="K2315" s="6" t="s">
        <v>4</v>
      </c>
      <c r="L2315" s="7">
        <v>175</v>
      </c>
      <c r="M2315" s="6" t="s">
        <v>3</v>
      </c>
      <c r="N2315" s="5">
        <v>1</v>
      </c>
      <c r="O2315" s="1" t="str">
        <f>IFERROR(FIND("DRW ACY",B2315),"")</f>
        <v/>
      </c>
      <c r="P2315" s="1" t="str">
        <f>IF(O2315="","",O2315+6)</f>
        <v/>
      </c>
      <c r="Q2315" s="1">
        <f>LEN(B2315)</f>
        <v>31</v>
      </c>
      <c r="R2315" s="1" t="str">
        <f>IF(P2315="","",RIGHT(B2315,Q2315-P2315))</f>
        <v/>
      </c>
      <c r="U2315" cm="1">
        <f t="array" ref="U2315">MIN(IFERROR(FIND(_xlfn.SEQUENCE(10,,CHAR(48)),F2315),""))</f>
        <v>8</v>
      </c>
      <c r="V2315" s="1">
        <f>LEN(F2315)</f>
        <v>15</v>
      </c>
      <c r="W2315" s="1" t="str">
        <f>RIGHT(F2315,(V2315+1)-U2315)</f>
        <v>611_1265</v>
      </c>
      <c r="X2315" s="1" t="str">
        <f>LEFT(W2315,8)</f>
        <v>611_1265</v>
      </c>
      <c r="Y2315" s="1" t="str">
        <f>IF(E2315&lt;&gt;"",E2315,"A créer")</f>
        <v>2 G 8 H</v>
      </c>
      <c r="Z2315" s="2">
        <f>I2315</f>
        <v>1</v>
      </c>
      <c r="AA2315" s="1" t="str">
        <f>X2315&amp;" / "&amp;A2315</f>
        <v>611_1265 / 29063666</v>
      </c>
      <c r="AB2315" s="1">
        <f>A2315</f>
        <v>29063666</v>
      </c>
    </row>
    <row r="2316" spans="1:28" ht="15" x14ac:dyDescent="0.25">
      <c r="A2316" s="6">
        <v>29063698</v>
      </c>
      <c r="B2316" s="6" t="s">
        <v>2311</v>
      </c>
      <c r="C2316" s="6" t="s">
        <v>10</v>
      </c>
      <c r="D2316" s="6" t="s">
        <v>9</v>
      </c>
      <c r="E2316" s="6" t="s">
        <v>2310</v>
      </c>
      <c r="F2316" s="6" t="s">
        <v>2309</v>
      </c>
      <c r="G2316" s="6" t="s">
        <v>3</v>
      </c>
      <c r="H2316" s="6" t="s">
        <v>6</v>
      </c>
      <c r="I2316" s="5">
        <v>2</v>
      </c>
      <c r="J2316" s="6" t="s">
        <v>5</v>
      </c>
      <c r="K2316" s="6" t="s">
        <v>4</v>
      </c>
      <c r="L2316" s="7">
        <v>245</v>
      </c>
      <c r="M2316" s="6" t="s">
        <v>3</v>
      </c>
      <c r="N2316" s="5">
        <v>1</v>
      </c>
      <c r="O2316" s="1" t="str">
        <f>IFERROR(FIND("DRW ACY",B2316),"")</f>
        <v/>
      </c>
      <c r="P2316" s="1" t="str">
        <f>IF(O2316="","",O2316+6)</f>
        <v/>
      </c>
      <c r="Q2316" s="1">
        <f>LEN(B2316)</f>
        <v>23</v>
      </c>
      <c r="R2316" s="1" t="str">
        <f>IF(P2316="","",RIGHT(B2316,Q2316-P2316))</f>
        <v/>
      </c>
      <c r="U2316" cm="1">
        <f t="array" ref="U2316">MIN(IFERROR(FIND(_xlfn.SEQUENCE(10,,CHAR(48)),F2316),""))</f>
        <v>8</v>
      </c>
      <c r="V2316" s="1">
        <f>LEN(F2316)</f>
        <v>15</v>
      </c>
      <c r="W2316" s="1" t="str">
        <f>RIGHT(F2316,(V2316+1)-U2316)</f>
        <v>811_0218</v>
      </c>
      <c r="X2316" s="1" t="str">
        <f>LEFT(W2316,8)</f>
        <v>811_0218</v>
      </c>
      <c r="Y2316" s="1" t="str">
        <f>IF(E2316&lt;&gt;"",E2316,"A créer")</f>
        <v>2 G 1 I</v>
      </c>
      <c r="Z2316" s="2">
        <f>I2316</f>
        <v>2</v>
      </c>
      <c r="AA2316" s="1" t="str">
        <f>X2316&amp;" / "&amp;A2316</f>
        <v>811_0218 / 29063698</v>
      </c>
      <c r="AB2316" s="1">
        <f>A2316</f>
        <v>29063698</v>
      </c>
    </row>
    <row r="2317" spans="1:28" ht="15" x14ac:dyDescent="0.25">
      <c r="A2317" s="6">
        <v>29063897</v>
      </c>
      <c r="B2317" s="6" t="s">
        <v>2308</v>
      </c>
      <c r="C2317" s="6" t="s">
        <v>10</v>
      </c>
      <c r="D2317" s="6" t="s">
        <v>9</v>
      </c>
      <c r="E2317" s="6" t="s">
        <v>1146</v>
      </c>
      <c r="F2317" s="6" t="s">
        <v>2307</v>
      </c>
      <c r="G2317" s="6" t="s">
        <v>3</v>
      </c>
      <c r="H2317" s="6" t="s">
        <v>6</v>
      </c>
      <c r="I2317" s="5">
        <v>1</v>
      </c>
      <c r="J2317" s="6" t="s">
        <v>5</v>
      </c>
      <c r="K2317" s="6" t="s">
        <v>4</v>
      </c>
      <c r="L2317" s="7">
        <v>280</v>
      </c>
      <c r="M2317" s="6" t="s">
        <v>3</v>
      </c>
      <c r="N2317" s="5">
        <v>1</v>
      </c>
      <c r="O2317" s="1" t="str">
        <f>IFERROR(FIND("DRW ACY",B2317),"")</f>
        <v/>
      </c>
      <c r="P2317" s="1" t="str">
        <f>IF(O2317="","",O2317+6)</f>
        <v/>
      </c>
      <c r="Q2317" s="1">
        <f>LEN(B2317)</f>
        <v>23</v>
      </c>
      <c r="R2317" s="1" t="str">
        <f>IF(P2317="","",RIGHT(B2317,Q2317-P2317))</f>
        <v/>
      </c>
      <c r="U2317" cm="1">
        <f t="array" ref="U2317">MIN(IFERROR(FIND(_xlfn.SEQUENCE(10,,CHAR(48)),F2317),""))</f>
        <v>8</v>
      </c>
      <c r="V2317" s="1">
        <f>LEN(F2317)</f>
        <v>15</v>
      </c>
      <c r="W2317" s="1" t="str">
        <f>RIGHT(F2317,(V2317+1)-U2317)</f>
        <v>312_2488</v>
      </c>
      <c r="X2317" s="1" t="str">
        <f>LEFT(W2317,8)</f>
        <v>312_2488</v>
      </c>
      <c r="Y2317" s="1" t="str">
        <f>IF(E2317&lt;&gt;"",E2317,"A créer")</f>
        <v>2 D 1 F</v>
      </c>
      <c r="Z2317" s="2">
        <f>I2317</f>
        <v>1</v>
      </c>
      <c r="AA2317" s="1" t="str">
        <f>X2317&amp;" / "&amp;A2317</f>
        <v>312_2488 / 29063897</v>
      </c>
      <c r="AB2317" s="1">
        <f>A2317</f>
        <v>29063897</v>
      </c>
    </row>
    <row r="2318" spans="1:28" ht="15" x14ac:dyDescent="0.25">
      <c r="A2318" s="6">
        <v>29063914</v>
      </c>
      <c r="B2318" s="6" t="s">
        <v>2306</v>
      </c>
      <c r="C2318" s="6" t="s">
        <v>10</v>
      </c>
      <c r="D2318" s="6" t="s">
        <v>9</v>
      </c>
      <c r="E2318" s="6" t="s">
        <v>2003</v>
      </c>
      <c r="F2318" s="6" t="s">
        <v>2305</v>
      </c>
      <c r="G2318" s="6" t="s">
        <v>3</v>
      </c>
      <c r="H2318" s="6" t="s">
        <v>6</v>
      </c>
      <c r="I2318" s="5">
        <v>6</v>
      </c>
      <c r="J2318" s="6" t="s">
        <v>5</v>
      </c>
      <c r="K2318" s="6" t="s">
        <v>4</v>
      </c>
      <c r="L2318" s="7">
        <v>12</v>
      </c>
      <c r="M2318" s="6" t="s">
        <v>3</v>
      </c>
      <c r="N2318" s="5">
        <v>1</v>
      </c>
      <c r="O2318" s="1" t="str">
        <f>IFERROR(FIND("DRW ACY",B2318),"")</f>
        <v/>
      </c>
      <c r="P2318" s="1" t="str">
        <f>IF(O2318="","",O2318+6)</f>
        <v/>
      </c>
      <c r="Q2318" s="1">
        <f>LEN(B2318)</f>
        <v>31</v>
      </c>
      <c r="R2318" s="1" t="str">
        <f>IF(P2318="","",RIGHT(B2318,Q2318-P2318))</f>
        <v/>
      </c>
      <c r="U2318" cm="1">
        <f t="array" ref="U2318">MIN(IFERROR(FIND(_xlfn.SEQUENCE(10,,CHAR(48)),F2318),""))</f>
        <v>8</v>
      </c>
      <c r="V2318" s="1">
        <f>LEN(F2318)</f>
        <v>15</v>
      </c>
      <c r="W2318" s="1" t="str">
        <f>RIGHT(F2318,(V2318+1)-U2318)</f>
        <v>611_2965</v>
      </c>
      <c r="X2318" s="1" t="str">
        <f>LEFT(W2318,8)</f>
        <v>611_2965</v>
      </c>
      <c r="Y2318" s="1" t="str">
        <f>IF(E2318&lt;&gt;"",E2318,"A créer")</f>
        <v>2 F 4 I</v>
      </c>
      <c r="Z2318" s="2">
        <f>I2318</f>
        <v>6</v>
      </c>
      <c r="AA2318" s="1" t="str">
        <f>X2318&amp;" / "&amp;A2318</f>
        <v>611_2965 / 29063914</v>
      </c>
      <c r="AB2318" s="1">
        <f>A2318</f>
        <v>29063914</v>
      </c>
    </row>
    <row r="2319" spans="1:28" ht="15" x14ac:dyDescent="0.25">
      <c r="A2319" s="6">
        <v>29063947</v>
      </c>
      <c r="B2319" s="6" t="s">
        <v>2304</v>
      </c>
      <c r="C2319" s="6" t="s">
        <v>10</v>
      </c>
      <c r="D2319" s="6" t="s">
        <v>9</v>
      </c>
      <c r="E2319" s="6" t="s">
        <v>1081</v>
      </c>
      <c r="F2319" s="6" t="s">
        <v>2303</v>
      </c>
      <c r="G2319" s="6" t="s">
        <v>3</v>
      </c>
      <c r="H2319" s="6" t="s">
        <v>6</v>
      </c>
      <c r="I2319" s="5">
        <v>11</v>
      </c>
      <c r="J2319" s="6" t="s">
        <v>5</v>
      </c>
      <c r="K2319" s="6" t="s">
        <v>4</v>
      </c>
      <c r="L2319" s="7">
        <v>60.5</v>
      </c>
      <c r="M2319" s="6" t="s">
        <v>3</v>
      </c>
      <c r="N2319" s="5">
        <v>1</v>
      </c>
      <c r="O2319" s="1" t="str">
        <f>IFERROR(FIND("DRW ACY",B2319),"")</f>
        <v/>
      </c>
      <c r="P2319" s="1" t="str">
        <f>IF(O2319="","",O2319+6)</f>
        <v/>
      </c>
      <c r="Q2319" s="1">
        <f>LEN(B2319)</f>
        <v>24</v>
      </c>
      <c r="R2319" s="1" t="str">
        <f>IF(P2319="","",RIGHT(B2319,Q2319-P2319))</f>
        <v/>
      </c>
      <c r="U2319" cm="1">
        <f t="array" ref="U2319">MIN(IFERROR(FIND(_xlfn.SEQUENCE(10,,CHAR(48)),F2319),""))</f>
        <v>8</v>
      </c>
      <c r="V2319" s="1">
        <f>LEN(F2319)</f>
        <v>15</v>
      </c>
      <c r="W2319" s="1" t="str">
        <f>RIGHT(F2319,(V2319+1)-U2319)</f>
        <v>811_0287</v>
      </c>
      <c r="X2319" s="1" t="str">
        <f>LEFT(W2319,8)</f>
        <v>811_0287</v>
      </c>
      <c r="Y2319" s="1" t="str">
        <f>IF(E2319&lt;&gt;"",E2319,"A créer")</f>
        <v>2 H 2 G</v>
      </c>
      <c r="Z2319" s="2">
        <f>I2319</f>
        <v>11</v>
      </c>
      <c r="AA2319" s="1" t="str">
        <f>X2319&amp;" / "&amp;A2319</f>
        <v>811_0287 / 29063947</v>
      </c>
      <c r="AB2319" s="1">
        <f>A2319</f>
        <v>29063947</v>
      </c>
    </row>
    <row r="2320" spans="1:28" ht="15" x14ac:dyDescent="0.25">
      <c r="A2320" s="6">
        <v>29064020</v>
      </c>
      <c r="B2320" s="6" t="s">
        <v>2302</v>
      </c>
      <c r="C2320" s="6" t="s">
        <v>10</v>
      </c>
      <c r="D2320" s="6" t="s">
        <v>9</v>
      </c>
      <c r="E2320" s="6" t="s">
        <v>420</v>
      </c>
      <c r="F2320" s="6" t="s">
        <v>2301</v>
      </c>
      <c r="G2320" s="6" t="s">
        <v>3</v>
      </c>
      <c r="H2320" s="6" t="s">
        <v>6</v>
      </c>
      <c r="I2320" s="5">
        <v>1</v>
      </c>
      <c r="J2320" s="6" t="s">
        <v>5</v>
      </c>
      <c r="K2320" s="6" t="s">
        <v>4</v>
      </c>
      <c r="L2320" s="7">
        <v>200</v>
      </c>
      <c r="M2320" s="6" t="s">
        <v>3</v>
      </c>
      <c r="N2320" s="5">
        <v>1</v>
      </c>
      <c r="O2320" s="1" t="str">
        <f>IFERROR(FIND("DRW ACY",B2320),"")</f>
        <v/>
      </c>
      <c r="P2320" s="1" t="str">
        <f>IF(O2320="","",O2320+6)</f>
        <v/>
      </c>
      <c r="Q2320" s="1">
        <f>LEN(B2320)</f>
        <v>29</v>
      </c>
      <c r="R2320" s="1" t="str">
        <f>IF(P2320="","",RIGHT(B2320,Q2320-P2320))</f>
        <v/>
      </c>
      <c r="U2320" cm="1">
        <f t="array" ref="U2320">MIN(IFERROR(FIND(_xlfn.SEQUENCE(10,,CHAR(48)),F2320),""))</f>
        <v>8</v>
      </c>
      <c r="V2320" s="1">
        <f>LEN(F2320)</f>
        <v>15</v>
      </c>
      <c r="W2320" s="1" t="str">
        <f>RIGHT(F2320,(V2320+1)-U2320)</f>
        <v>611_2666</v>
      </c>
      <c r="X2320" s="1" t="str">
        <f>LEFT(W2320,8)</f>
        <v>611_2666</v>
      </c>
      <c r="Y2320" s="1" t="str">
        <f>IF(E2320&lt;&gt;"",E2320,"A créer")</f>
        <v>2 H 5 A</v>
      </c>
      <c r="Z2320" s="2">
        <f>I2320</f>
        <v>1</v>
      </c>
      <c r="AA2320" s="1" t="str">
        <f>X2320&amp;" / "&amp;A2320</f>
        <v>611_2666 / 29064020</v>
      </c>
      <c r="AB2320" s="1">
        <f>A2320</f>
        <v>29064020</v>
      </c>
    </row>
    <row r="2321" spans="1:28" ht="15" x14ac:dyDescent="0.25">
      <c r="A2321" s="6">
        <v>29065589</v>
      </c>
      <c r="B2321" s="6" t="s">
        <v>2300</v>
      </c>
      <c r="C2321" s="6" t="s">
        <v>10</v>
      </c>
      <c r="D2321" s="6" t="s">
        <v>9</v>
      </c>
      <c r="E2321" s="6" t="s">
        <v>2292</v>
      </c>
      <c r="F2321" s="6" t="s">
        <v>2299</v>
      </c>
      <c r="G2321" s="6" t="s">
        <v>3</v>
      </c>
      <c r="H2321" s="6" t="s">
        <v>6</v>
      </c>
      <c r="I2321" s="5">
        <v>3</v>
      </c>
      <c r="J2321" s="6" t="s">
        <v>5</v>
      </c>
      <c r="K2321" s="6" t="s">
        <v>4</v>
      </c>
      <c r="L2321" s="7">
        <v>180</v>
      </c>
      <c r="M2321" s="6" t="s">
        <v>3</v>
      </c>
      <c r="N2321" s="5">
        <v>1</v>
      </c>
      <c r="O2321" s="1" t="str">
        <f>IFERROR(FIND("DRW ACY",B2321),"")</f>
        <v/>
      </c>
      <c r="P2321" s="1" t="str">
        <f>IF(O2321="","",O2321+6)</f>
        <v/>
      </c>
      <c r="Q2321" s="1">
        <f>LEN(B2321)</f>
        <v>29</v>
      </c>
      <c r="R2321" s="1" t="str">
        <f>IF(P2321="","",RIGHT(B2321,Q2321-P2321))</f>
        <v/>
      </c>
      <c r="U2321" cm="1">
        <f t="array" ref="U2321">MIN(IFERROR(FIND(_xlfn.SEQUENCE(10,,CHAR(48)),F2321),""))</f>
        <v>8</v>
      </c>
      <c r="V2321" s="1">
        <f>LEN(F2321)</f>
        <v>15</v>
      </c>
      <c r="W2321" s="1" t="str">
        <f>RIGHT(F2321,(V2321+1)-U2321)</f>
        <v>312_3046</v>
      </c>
      <c r="X2321" s="1" t="str">
        <f>LEFT(W2321,8)</f>
        <v>312_3046</v>
      </c>
      <c r="Y2321" s="1" t="str">
        <f>IF(E2321&lt;&gt;"",E2321,"A créer")</f>
        <v>2 B 10 H</v>
      </c>
      <c r="Z2321" s="2">
        <f>I2321</f>
        <v>3</v>
      </c>
      <c r="AA2321" s="1" t="str">
        <f>X2321&amp;" / "&amp;A2321</f>
        <v>312_3046 / 29065589</v>
      </c>
      <c r="AB2321" s="1">
        <f>A2321</f>
        <v>29065589</v>
      </c>
    </row>
    <row r="2322" spans="1:28" ht="15" x14ac:dyDescent="0.25">
      <c r="A2322" s="6">
        <v>29065609</v>
      </c>
      <c r="B2322" s="6" t="s">
        <v>2298</v>
      </c>
      <c r="C2322" s="6" t="s">
        <v>10</v>
      </c>
      <c r="D2322" s="6" t="s">
        <v>9</v>
      </c>
      <c r="E2322" s="6" t="s">
        <v>2297</v>
      </c>
      <c r="F2322" s="6" t="s">
        <v>2296</v>
      </c>
      <c r="G2322" s="6" t="s">
        <v>3</v>
      </c>
      <c r="H2322" s="6" t="s">
        <v>6</v>
      </c>
      <c r="I2322" s="5">
        <v>0</v>
      </c>
      <c r="J2322" s="6" t="s">
        <v>5</v>
      </c>
      <c r="K2322" s="6" t="s">
        <v>4</v>
      </c>
      <c r="L2322" s="7">
        <v>75</v>
      </c>
      <c r="M2322" s="6" t="s">
        <v>3</v>
      </c>
      <c r="N2322" s="5">
        <v>1</v>
      </c>
      <c r="O2322" s="1" t="str">
        <f>IFERROR(FIND("DRW ACY",B2322),"")</f>
        <v/>
      </c>
      <c r="P2322" s="1" t="str">
        <f>IF(O2322="","",O2322+6)</f>
        <v/>
      </c>
      <c r="Q2322" s="1">
        <f>LEN(B2322)</f>
        <v>24</v>
      </c>
      <c r="R2322" s="1" t="str">
        <f>IF(P2322="","",RIGHT(B2322,Q2322-P2322))</f>
        <v/>
      </c>
      <c r="U2322" cm="1">
        <f t="array" ref="U2322">MIN(IFERROR(FIND(_xlfn.SEQUENCE(10,,CHAR(48)),F2322),""))</f>
        <v>8</v>
      </c>
      <c r="V2322" s="1">
        <f>LEN(F2322)</f>
        <v>15</v>
      </c>
      <c r="W2322" s="1" t="str">
        <f>RIGHT(F2322,(V2322+1)-U2322)</f>
        <v>611_0650</v>
      </c>
      <c r="X2322" s="1" t="str">
        <f>LEFT(W2322,8)</f>
        <v>611_0650</v>
      </c>
      <c r="Y2322" s="1" t="str">
        <f>IF(E2322&lt;&gt;"",E2322,"A créer")</f>
        <v>2 G 7 A</v>
      </c>
      <c r="Z2322" s="2">
        <f>I2322</f>
        <v>0</v>
      </c>
      <c r="AA2322" s="1" t="str">
        <f>X2322&amp;" / "&amp;A2322</f>
        <v>611_0650 / 29065609</v>
      </c>
      <c r="AB2322" s="1">
        <f>A2322</f>
        <v>29065609</v>
      </c>
    </row>
    <row r="2323" spans="1:28" ht="15" x14ac:dyDescent="0.25">
      <c r="A2323" s="6">
        <v>29064757</v>
      </c>
      <c r="B2323" s="6" t="s">
        <v>2295</v>
      </c>
      <c r="C2323" s="6" t="s">
        <v>10</v>
      </c>
      <c r="D2323" s="6" t="s">
        <v>9</v>
      </c>
      <c r="E2323" s="6" t="s">
        <v>1186</v>
      </c>
      <c r="F2323" s="6" t="s">
        <v>2294</v>
      </c>
      <c r="G2323" s="6" t="s">
        <v>3</v>
      </c>
      <c r="H2323" s="6" t="s">
        <v>6</v>
      </c>
      <c r="I2323" s="5">
        <v>3</v>
      </c>
      <c r="J2323" s="6" t="s">
        <v>5</v>
      </c>
      <c r="K2323" s="6" t="s">
        <v>4</v>
      </c>
      <c r="L2323" s="7">
        <v>280</v>
      </c>
      <c r="M2323" s="6" t="s">
        <v>3</v>
      </c>
      <c r="N2323" s="5">
        <v>1</v>
      </c>
      <c r="O2323" s="1" t="str">
        <f>IFERROR(FIND("DRW ACY",B2323),"")</f>
        <v/>
      </c>
      <c r="P2323" s="1" t="str">
        <f>IF(O2323="","",O2323+6)</f>
        <v/>
      </c>
      <c r="Q2323" s="1">
        <f>LEN(B2323)</f>
        <v>32</v>
      </c>
      <c r="R2323" s="1" t="str">
        <f>IF(P2323="","",RIGHT(B2323,Q2323-P2323))</f>
        <v/>
      </c>
      <c r="U2323" cm="1">
        <f t="array" ref="U2323">MIN(IFERROR(FIND(_xlfn.SEQUENCE(10,,CHAR(48)),F2323),""))</f>
        <v>8</v>
      </c>
      <c r="V2323" s="1">
        <f>LEN(F2323)</f>
        <v>15</v>
      </c>
      <c r="W2323" s="1" t="str">
        <f>RIGHT(F2323,(V2323+1)-U2323)</f>
        <v>611_2647</v>
      </c>
      <c r="X2323" s="1" t="str">
        <f>LEFT(W2323,8)</f>
        <v>611_2647</v>
      </c>
      <c r="Y2323" s="1" t="str">
        <f>IF(E2323&lt;&gt;"",E2323,"A créer")</f>
        <v>2 H 4 M</v>
      </c>
      <c r="Z2323" s="2">
        <f>I2323</f>
        <v>3</v>
      </c>
      <c r="AA2323" s="1" t="str">
        <f>X2323&amp;" / "&amp;A2323</f>
        <v>611_2647 / 29064757</v>
      </c>
      <c r="AB2323" s="1">
        <f>A2323</f>
        <v>29064757</v>
      </c>
    </row>
    <row r="2324" spans="1:28" ht="15" x14ac:dyDescent="0.25">
      <c r="A2324" s="6">
        <v>29065125</v>
      </c>
      <c r="B2324" s="6" t="s">
        <v>2293</v>
      </c>
      <c r="C2324" s="6" t="s">
        <v>10</v>
      </c>
      <c r="D2324" s="6" t="s">
        <v>9</v>
      </c>
      <c r="E2324" s="6" t="s">
        <v>2292</v>
      </c>
      <c r="F2324" s="6" t="s">
        <v>2291</v>
      </c>
      <c r="G2324" s="6" t="s">
        <v>3</v>
      </c>
      <c r="H2324" s="6" t="s">
        <v>6</v>
      </c>
      <c r="I2324" s="5">
        <v>3</v>
      </c>
      <c r="J2324" s="6" t="s">
        <v>5</v>
      </c>
      <c r="K2324" s="6" t="s">
        <v>4</v>
      </c>
      <c r="L2324" s="7">
        <v>195</v>
      </c>
      <c r="M2324" s="6" t="s">
        <v>3</v>
      </c>
      <c r="N2324" s="5">
        <v>1</v>
      </c>
      <c r="O2324" s="1" t="str">
        <f>IFERROR(FIND("DRW ACY",B2324),"")</f>
        <v/>
      </c>
      <c r="P2324" s="1" t="str">
        <f>IF(O2324="","",O2324+6)</f>
        <v/>
      </c>
      <c r="Q2324" s="1">
        <f>LEN(B2324)</f>
        <v>32</v>
      </c>
      <c r="R2324" s="1" t="str">
        <f>IF(P2324="","",RIGHT(B2324,Q2324-P2324))</f>
        <v/>
      </c>
      <c r="U2324" cm="1">
        <f t="array" ref="U2324">MIN(IFERROR(FIND(_xlfn.SEQUENCE(10,,CHAR(48)),F2324),""))</f>
        <v>8</v>
      </c>
      <c r="V2324" s="1">
        <f>LEN(F2324)</f>
        <v>15</v>
      </c>
      <c r="W2324" s="1" t="str">
        <f>RIGHT(F2324,(V2324+1)-U2324)</f>
        <v>312_3042</v>
      </c>
      <c r="X2324" s="1" t="str">
        <f>LEFT(W2324,8)</f>
        <v>312_3042</v>
      </c>
      <c r="Y2324" s="1" t="str">
        <f>IF(E2324&lt;&gt;"",E2324,"A créer")</f>
        <v>2 B 10 H</v>
      </c>
      <c r="Z2324" s="2">
        <f>I2324</f>
        <v>3</v>
      </c>
      <c r="AA2324" s="1" t="str">
        <f>X2324&amp;" / "&amp;A2324</f>
        <v>312_3042 / 29065125</v>
      </c>
      <c r="AB2324" s="1">
        <f>A2324</f>
        <v>29065125</v>
      </c>
    </row>
    <row r="2325" spans="1:28" ht="15" x14ac:dyDescent="0.25">
      <c r="A2325" s="6">
        <v>29065131</v>
      </c>
      <c r="B2325" s="6" t="s">
        <v>2290</v>
      </c>
      <c r="C2325" s="6" t="s">
        <v>10</v>
      </c>
      <c r="D2325" s="6" t="s">
        <v>9</v>
      </c>
      <c r="E2325" s="6" t="s">
        <v>1759</v>
      </c>
      <c r="F2325" s="6" t="s">
        <v>2289</v>
      </c>
      <c r="G2325" s="6" t="s">
        <v>3</v>
      </c>
      <c r="H2325" s="6" t="s">
        <v>6</v>
      </c>
      <c r="I2325" s="5">
        <v>2</v>
      </c>
      <c r="J2325" s="6" t="s">
        <v>5</v>
      </c>
      <c r="K2325" s="6" t="s">
        <v>4</v>
      </c>
      <c r="L2325" s="7">
        <v>110</v>
      </c>
      <c r="M2325" s="6" t="s">
        <v>3</v>
      </c>
      <c r="N2325" s="5">
        <v>1</v>
      </c>
      <c r="O2325" s="1" t="str">
        <f>IFERROR(FIND("DRW ACY",B2325),"")</f>
        <v/>
      </c>
      <c r="P2325" s="1" t="str">
        <f>IF(O2325="","",O2325+6)</f>
        <v/>
      </c>
      <c r="Q2325" s="1">
        <f>LEN(B2325)</f>
        <v>32</v>
      </c>
      <c r="R2325" s="1" t="str">
        <f>IF(P2325="","",RIGHT(B2325,Q2325-P2325))</f>
        <v/>
      </c>
      <c r="U2325" cm="1">
        <f t="array" ref="U2325">MIN(IFERROR(FIND(_xlfn.SEQUENCE(10,,CHAR(48)),F2325),""))</f>
        <v>8</v>
      </c>
      <c r="V2325" s="1">
        <f>LEN(F2325)</f>
        <v>15</v>
      </c>
      <c r="W2325" s="1" t="str">
        <f>RIGHT(F2325,(V2325+1)-U2325)</f>
        <v>312_3080</v>
      </c>
      <c r="X2325" s="1" t="str">
        <f>LEFT(W2325,8)</f>
        <v>312_3080</v>
      </c>
      <c r="Y2325" s="1" t="str">
        <f>IF(E2325&lt;&gt;"",E2325,"A créer")</f>
        <v>2 C 6 J</v>
      </c>
      <c r="Z2325" s="2">
        <f>I2325</f>
        <v>2</v>
      </c>
      <c r="AA2325" s="1" t="str">
        <f>X2325&amp;" / "&amp;A2325</f>
        <v>312_3080 / 29065131</v>
      </c>
      <c r="AB2325" s="1">
        <f>A2325</f>
        <v>29065131</v>
      </c>
    </row>
    <row r="2326" spans="1:28" ht="15" x14ac:dyDescent="0.25">
      <c r="A2326" s="6">
        <v>29065654</v>
      </c>
      <c r="B2326" s="6" t="s">
        <v>2288</v>
      </c>
      <c r="C2326" s="6" t="s">
        <v>10</v>
      </c>
      <c r="D2326" s="6" t="s">
        <v>9</v>
      </c>
      <c r="E2326" s="6" t="s">
        <v>305</v>
      </c>
      <c r="F2326" s="6" t="s">
        <v>2287</v>
      </c>
      <c r="G2326" s="6" t="s">
        <v>3</v>
      </c>
      <c r="H2326" s="6" t="s">
        <v>6</v>
      </c>
      <c r="I2326" s="5">
        <v>8</v>
      </c>
      <c r="J2326" s="6" t="s">
        <v>5</v>
      </c>
      <c r="K2326" s="6" t="s">
        <v>4</v>
      </c>
      <c r="L2326" s="7">
        <v>98.52</v>
      </c>
      <c r="M2326" s="6" t="s">
        <v>3</v>
      </c>
      <c r="N2326" s="5">
        <v>1</v>
      </c>
      <c r="O2326" s="1" t="str">
        <f>IFERROR(FIND("DRW ACY",B2326),"")</f>
        <v/>
      </c>
      <c r="P2326" s="1" t="str">
        <f>IF(O2326="","",O2326+6)</f>
        <v/>
      </c>
      <c r="Q2326" s="1">
        <f>LEN(B2326)</f>
        <v>28</v>
      </c>
      <c r="R2326" s="1" t="str">
        <f>IF(P2326="","",RIGHT(B2326,Q2326-P2326))</f>
        <v/>
      </c>
      <c r="U2326" cm="1">
        <f t="array" ref="U2326">MIN(IFERROR(FIND(_xlfn.SEQUENCE(10,,CHAR(48)),F2326),""))</f>
        <v>8</v>
      </c>
      <c r="V2326" s="1">
        <f>LEN(F2326)</f>
        <v>15</v>
      </c>
      <c r="W2326" s="1" t="str">
        <f>RIGHT(F2326,(V2326+1)-U2326)</f>
        <v>312_1619</v>
      </c>
      <c r="X2326" s="1" t="str">
        <f>LEFT(W2326,8)</f>
        <v>312_1619</v>
      </c>
      <c r="Y2326" s="1" t="str">
        <f>IF(E2326&lt;&gt;"",E2326,"A créer")</f>
        <v>2 B 9 I</v>
      </c>
      <c r="Z2326" s="2">
        <f>I2326</f>
        <v>8</v>
      </c>
      <c r="AA2326" s="1" t="str">
        <f>X2326&amp;" / "&amp;A2326</f>
        <v>312_1619 / 29065654</v>
      </c>
      <c r="AB2326" s="1">
        <f>A2326</f>
        <v>29065654</v>
      </c>
    </row>
    <row r="2327" spans="1:28" ht="15" x14ac:dyDescent="0.25">
      <c r="A2327" s="6">
        <v>29062662</v>
      </c>
      <c r="B2327" s="6" t="s">
        <v>2286</v>
      </c>
      <c r="C2327" s="6" t="s">
        <v>10</v>
      </c>
      <c r="D2327" s="6" t="s">
        <v>9</v>
      </c>
      <c r="E2327" s="6" t="s">
        <v>2285</v>
      </c>
      <c r="F2327" s="6" t="s">
        <v>2284</v>
      </c>
      <c r="G2327" s="6" t="s">
        <v>3</v>
      </c>
      <c r="H2327" s="6" t="s">
        <v>6</v>
      </c>
      <c r="I2327" s="5">
        <v>4</v>
      </c>
      <c r="J2327" s="6" t="s">
        <v>5</v>
      </c>
      <c r="K2327" s="6" t="s">
        <v>4</v>
      </c>
      <c r="L2327" s="7">
        <v>548.79999999999995</v>
      </c>
      <c r="M2327" s="6" t="s">
        <v>3</v>
      </c>
      <c r="N2327" s="5">
        <v>1</v>
      </c>
      <c r="O2327" s="1" t="str">
        <f>IFERROR(FIND("DRW ACY",B2327),"")</f>
        <v/>
      </c>
      <c r="P2327" s="1" t="str">
        <f>IF(O2327="","",O2327+6)</f>
        <v/>
      </c>
      <c r="Q2327" s="1">
        <f>LEN(B2327)</f>
        <v>36</v>
      </c>
      <c r="R2327" s="1" t="str">
        <f>IF(P2327="","",RIGHT(B2327,Q2327-P2327))</f>
        <v/>
      </c>
      <c r="U2327" cm="1">
        <f t="array" ref="U2327">MIN(IFERROR(FIND(_xlfn.SEQUENCE(10,,CHAR(48)),F2327),""))</f>
        <v>1</v>
      </c>
      <c r="V2327" s="1">
        <f>LEN(F2327)</f>
        <v>12</v>
      </c>
      <c r="W2327" s="1" t="str">
        <f>RIGHT(F2327,(V2327+1)-U2327)</f>
        <v>612.107.4000</v>
      </c>
      <c r="X2327" s="1" t="str">
        <f>LEFT(W2327,8)</f>
        <v>612.107.</v>
      </c>
      <c r="Y2327" s="1" t="str">
        <f>IF(E2327&lt;&gt;"",E2327,"A créer")</f>
        <v>2 F 2 A</v>
      </c>
      <c r="Z2327" s="2">
        <f>I2327</f>
        <v>4</v>
      </c>
      <c r="AA2327" s="1" t="str">
        <f>X2327&amp;" / "&amp;A2327</f>
        <v>612.107. / 29062662</v>
      </c>
      <c r="AB2327" s="1">
        <f>A2327</f>
        <v>29062662</v>
      </c>
    </row>
    <row r="2328" spans="1:28" ht="15" x14ac:dyDescent="0.25">
      <c r="A2328" s="6">
        <v>29063221</v>
      </c>
      <c r="B2328" s="6" t="s">
        <v>2283</v>
      </c>
      <c r="C2328" s="6" t="s">
        <v>10</v>
      </c>
      <c r="D2328" s="6" t="s">
        <v>9</v>
      </c>
      <c r="E2328" s="6" t="s">
        <v>858</v>
      </c>
      <c r="F2328" s="6" t="s">
        <v>2282</v>
      </c>
      <c r="G2328" s="6" t="s">
        <v>3</v>
      </c>
      <c r="H2328" s="6" t="s">
        <v>6</v>
      </c>
      <c r="I2328" s="5">
        <v>35</v>
      </c>
      <c r="J2328" s="6" t="s">
        <v>5</v>
      </c>
      <c r="K2328" s="6" t="s">
        <v>4</v>
      </c>
      <c r="L2328" s="7">
        <v>24</v>
      </c>
      <c r="M2328" s="6" t="s">
        <v>3</v>
      </c>
      <c r="N2328" s="5">
        <v>1</v>
      </c>
      <c r="O2328" s="1" t="str">
        <f>IFERROR(FIND("DRW ACY",B2328),"")</f>
        <v/>
      </c>
      <c r="P2328" s="1" t="str">
        <f>IF(O2328="","",O2328+6)</f>
        <v/>
      </c>
      <c r="Q2328" s="1">
        <f>LEN(B2328)</f>
        <v>37</v>
      </c>
      <c r="R2328" s="1" t="str">
        <f>IF(P2328="","",RIGHT(B2328,Q2328-P2328))</f>
        <v/>
      </c>
      <c r="U2328" cm="1">
        <f t="array" ref="U2328">MIN(IFERROR(FIND(_xlfn.SEQUENCE(10,,CHAR(48)),F2328),""))</f>
        <v>8</v>
      </c>
      <c r="V2328" s="1">
        <f>LEN(F2328)</f>
        <v>15</v>
      </c>
      <c r="W2328" s="1" t="str">
        <f>RIGHT(F2328,(V2328+1)-U2328)</f>
        <v>611_0339</v>
      </c>
      <c r="X2328" s="1" t="str">
        <f>LEFT(W2328,8)</f>
        <v>611_0339</v>
      </c>
      <c r="Y2328" s="1" t="str">
        <f>IF(E2328&lt;&gt;"",E2328,"A créer")</f>
        <v>2 F 6 A</v>
      </c>
      <c r="Z2328" s="2">
        <f>I2328</f>
        <v>35</v>
      </c>
      <c r="AA2328" s="1" t="str">
        <f>X2328&amp;" / "&amp;A2328</f>
        <v>611_0339 / 29063221</v>
      </c>
      <c r="AB2328" s="1">
        <f>A2328</f>
        <v>29063221</v>
      </c>
    </row>
    <row r="2329" spans="1:28" ht="15" x14ac:dyDescent="0.25">
      <c r="A2329" s="6">
        <v>29063272</v>
      </c>
      <c r="B2329" s="6" t="s">
        <v>2281</v>
      </c>
      <c r="C2329" s="6" t="s">
        <v>10</v>
      </c>
      <c r="D2329" s="6" t="s">
        <v>9</v>
      </c>
      <c r="E2329" s="6" t="s">
        <v>2280</v>
      </c>
      <c r="F2329" s="6" t="s">
        <v>2279</v>
      </c>
      <c r="G2329" s="6" t="s">
        <v>3</v>
      </c>
      <c r="H2329" s="6" t="s">
        <v>6</v>
      </c>
      <c r="I2329" s="5">
        <v>9</v>
      </c>
      <c r="J2329" s="6" t="s">
        <v>5</v>
      </c>
      <c r="K2329" s="6" t="s">
        <v>4</v>
      </c>
      <c r="L2329" s="7">
        <v>380</v>
      </c>
      <c r="M2329" s="6" t="s">
        <v>3</v>
      </c>
      <c r="N2329" s="5">
        <v>1</v>
      </c>
      <c r="O2329" s="1" t="str">
        <f>IFERROR(FIND("DRW ACY",B2329),"")</f>
        <v/>
      </c>
      <c r="P2329" s="1" t="str">
        <f>IF(O2329="","",O2329+6)</f>
        <v/>
      </c>
      <c r="Q2329" s="1">
        <f>LEN(B2329)</f>
        <v>37</v>
      </c>
      <c r="R2329" s="1" t="str">
        <f>IF(P2329="","",RIGHT(B2329,Q2329-P2329))</f>
        <v/>
      </c>
      <c r="U2329" cm="1">
        <f t="array" ref="U2329">MIN(IFERROR(FIND(_xlfn.SEQUENCE(10,,CHAR(48)),F2329),""))</f>
        <v>8</v>
      </c>
      <c r="V2329" s="1">
        <f>LEN(F2329)</f>
        <v>15</v>
      </c>
      <c r="W2329" s="1" t="str">
        <f>RIGHT(F2329,(V2329+1)-U2329)</f>
        <v>312_1356</v>
      </c>
      <c r="X2329" s="1" t="str">
        <f>LEFT(W2329,8)</f>
        <v>312_1356</v>
      </c>
      <c r="Y2329" s="1" t="str">
        <f>IF(E2329&lt;&gt;"",E2329,"A créer")</f>
        <v>2 A 2 G</v>
      </c>
      <c r="Z2329" s="2">
        <f>I2329</f>
        <v>9</v>
      </c>
      <c r="AA2329" s="1" t="str">
        <f>X2329&amp;" / "&amp;A2329</f>
        <v>312_1356 / 29063272</v>
      </c>
      <c r="AB2329" s="1">
        <f>A2329</f>
        <v>29063272</v>
      </c>
    </row>
    <row r="2330" spans="1:28" ht="15" x14ac:dyDescent="0.25">
      <c r="A2330" s="6">
        <v>29063285</v>
      </c>
      <c r="B2330" s="6" t="s">
        <v>2278</v>
      </c>
      <c r="C2330" s="6" t="s">
        <v>10</v>
      </c>
      <c r="D2330" s="6" t="s">
        <v>9</v>
      </c>
      <c r="E2330" s="6" t="s">
        <v>1644</v>
      </c>
      <c r="F2330" s="6" t="s">
        <v>2277</v>
      </c>
      <c r="G2330" s="6" t="s">
        <v>3</v>
      </c>
      <c r="H2330" s="6" t="s">
        <v>6</v>
      </c>
      <c r="I2330" s="5">
        <v>8</v>
      </c>
      <c r="J2330" s="6" t="s">
        <v>5</v>
      </c>
      <c r="K2330" s="6" t="s">
        <v>4</v>
      </c>
      <c r="L2330" s="7">
        <v>65</v>
      </c>
      <c r="M2330" s="6" t="s">
        <v>3</v>
      </c>
      <c r="N2330" s="5">
        <v>1</v>
      </c>
      <c r="O2330" s="1" t="str">
        <f>IFERROR(FIND("DRW ACY",B2330),"")</f>
        <v/>
      </c>
      <c r="P2330" s="1" t="str">
        <f>IF(O2330="","",O2330+6)</f>
        <v/>
      </c>
      <c r="Q2330" s="1">
        <f>LEN(B2330)</f>
        <v>27</v>
      </c>
      <c r="R2330" s="1" t="str">
        <f>IF(P2330="","",RIGHT(B2330,Q2330-P2330))</f>
        <v/>
      </c>
      <c r="U2330" cm="1">
        <f t="array" ref="U2330">MIN(IFERROR(FIND(_xlfn.SEQUENCE(10,,CHAR(48)),F2330),""))</f>
        <v>8</v>
      </c>
      <c r="V2330" s="1">
        <f>LEN(F2330)</f>
        <v>15</v>
      </c>
      <c r="W2330" s="1" t="str">
        <f>RIGHT(F2330,(V2330+1)-U2330)</f>
        <v>312_2119</v>
      </c>
      <c r="X2330" s="1" t="str">
        <f>LEFT(W2330,8)</f>
        <v>312_2119</v>
      </c>
      <c r="Y2330" s="1" t="str">
        <f>IF(E2330&lt;&gt;"",E2330,"A créer")</f>
        <v>2 C 8 J</v>
      </c>
      <c r="Z2330" s="2">
        <f>I2330</f>
        <v>8</v>
      </c>
      <c r="AA2330" s="1" t="str">
        <f>X2330&amp;" / "&amp;A2330</f>
        <v>312_2119 / 29063285</v>
      </c>
      <c r="AB2330" s="1">
        <f>A2330</f>
        <v>29063285</v>
      </c>
    </row>
    <row r="2331" spans="1:28" ht="15" x14ac:dyDescent="0.25">
      <c r="A2331" s="6">
        <v>29063335</v>
      </c>
      <c r="B2331" s="6" t="s">
        <v>2276</v>
      </c>
      <c r="C2331" s="6" t="s">
        <v>10</v>
      </c>
      <c r="D2331" s="6" t="s">
        <v>9</v>
      </c>
      <c r="E2331" s="6" t="s">
        <v>1729</v>
      </c>
      <c r="F2331" s="6" t="s">
        <v>2275</v>
      </c>
      <c r="G2331" s="6" t="s">
        <v>3</v>
      </c>
      <c r="H2331" s="6" t="s">
        <v>6</v>
      </c>
      <c r="I2331" s="5">
        <v>29</v>
      </c>
      <c r="J2331" s="6" t="s">
        <v>5</v>
      </c>
      <c r="K2331" s="6" t="s">
        <v>4</v>
      </c>
      <c r="L2331" s="7">
        <v>10</v>
      </c>
      <c r="M2331" s="6" t="s">
        <v>3</v>
      </c>
      <c r="N2331" s="5">
        <v>1</v>
      </c>
      <c r="O2331" s="1" t="str">
        <f>IFERROR(FIND("DRW ACY",B2331),"")</f>
        <v/>
      </c>
      <c r="P2331" s="1" t="str">
        <f>IF(O2331="","",O2331+6)</f>
        <v/>
      </c>
      <c r="Q2331" s="1">
        <f>LEN(B2331)</f>
        <v>22</v>
      </c>
      <c r="R2331" s="1" t="str">
        <f>IF(P2331="","",RIGHT(B2331,Q2331-P2331))</f>
        <v/>
      </c>
      <c r="U2331" cm="1">
        <f t="array" ref="U2331">MIN(IFERROR(FIND(_xlfn.SEQUENCE(10,,CHAR(48)),F2331),""))</f>
        <v>8</v>
      </c>
      <c r="V2331" s="1">
        <f>LEN(F2331)</f>
        <v>15</v>
      </c>
      <c r="W2331" s="1" t="str">
        <f>RIGHT(F2331,(V2331+1)-U2331)</f>
        <v>312_2182</v>
      </c>
      <c r="X2331" s="1" t="str">
        <f>LEFT(W2331,8)</f>
        <v>312_2182</v>
      </c>
      <c r="Y2331" s="1" t="str">
        <f>IF(E2331&lt;&gt;"",E2331,"A créer")</f>
        <v>2 C 10 C</v>
      </c>
      <c r="Z2331" s="2">
        <f>I2331</f>
        <v>29</v>
      </c>
      <c r="AA2331" s="1" t="str">
        <f>X2331&amp;" / "&amp;A2331</f>
        <v>312_2182 / 29063335</v>
      </c>
      <c r="AB2331" s="1">
        <f>A2331</f>
        <v>29063335</v>
      </c>
    </row>
    <row r="2332" spans="1:28" ht="15" x14ac:dyDescent="0.25">
      <c r="A2332" s="6">
        <v>29063853</v>
      </c>
      <c r="B2332" s="6" t="s">
        <v>2274</v>
      </c>
      <c r="C2332" s="6" t="s">
        <v>10</v>
      </c>
      <c r="D2332" s="6" t="s">
        <v>9</v>
      </c>
      <c r="E2332" s="6" t="s">
        <v>1132</v>
      </c>
      <c r="F2332" s="6" t="s">
        <v>2273</v>
      </c>
      <c r="G2332" s="6" t="s">
        <v>3</v>
      </c>
      <c r="H2332" s="6" t="s">
        <v>6</v>
      </c>
      <c r="I2332" s="5">
        <v>3</v>
      </c>
      <c r="J2332" s="6" t="s">
        <v>5</v>
      </c>
      <c r="K2332" s="6" t="s">
        <v>4</v>
      </c>
      <c r="L2332" s="7">
        <v>290</v>
      </c>
      <c r="M2332" s="6" t="s">
        <v>3</v>
      </c>
      <c r="N2332" s="5">
        <v>1</v>
      </c>
      <c r="O2332" s="1" t="str">
        <f>IFERROR(FIND("DRW ACY",B2332),"")</f>
        <v/>
      </c>
      <c r="P2332" s="1" t="str">
        <f>IF(O2332="","",O2332+6)</f>
        <v/>
      </c>
      <c r="Q2332" s="1">
        <f>LEN(B2332)</f>
        <v>25</v>
      </c>
      <c r="R2332" s="1" t="str">
        <f>IF(P2332="","",RIGHT(B2332,Q2332-P2332))</f>
        <v/>
      </c>
      <c r="U2332" cm="1">
        <f t="array" ref="U2332">MIN(IFERROR(FIND(_xlfn.SEQUENCE(10,,CHAR(48)),F2332),""))</f>
        <v>8</v>
      </c>
      <c r="V2332" s="1">
        <f>LEN(F2332)</f>
        <v>15</v>
      </c>
      <c r="W2332" s="1" t="str">
        <f>RIGHT(F2332,(V2332+1)-U2332)</f>
        <v>811_0228</v>
      </c>
      <c r="X2332" s="1" t="str">
        <f>LEFT(W2332,8)</f>
        <v>811_0228</v>
      </c>
      <c r="Y2332" s="1" t="str">
        <f>IF(E2332&lt;&gt;"",E2332,"A créer")</f>
        <v>2 G 4 B</v>
      </c>
      <c r="Z2332" s="2">
        <f>I2332</f>
        <v>3</v>
      </c>
      <c r="AA2332" s="1" t="str">
        <f>X2332&amp;" / "&amp;A2332</f>
        <v>811_0228 / 29063853</v>
      </c>
      <c r="AB2332" s="1">
        <f>A2332</f>
        <v>29063853</v>
      </c>
    </row>
    <row r="2333" spans="1:28" ht="15" x14ac:dyDescent="0.25">
      <c r="A2333" s="6">
        <v>29065702</v>
      </c>
      <c r="B2333" s="6" t="s">
        <v>2272</v>
      </c>
      <c r="C2333" s="6" t="s">
        <v>10</v>
      </c>
      <c r="D2333" s="6" t="s">
        <v>9</v>
      </c>
      <c r="E2333" s="6" t="s">
        <v>437</v>
      </c>
      <c r="F2333" s="6" t="s">
        <v>2271</v>
      </c>
      <c r="G2333" s="6" t="s">
        <v>3</v>
      </c>
      <c r="H2333" s="6" t="s">
        <v>6</v>
      </c>
      <c r="I2333" s="5">
        <v>7</v>
      </c>
      <c r="J2333" s="6" t="s">
        <v>5</v>
      </c>
      <c r="K2333" s="6" t="s">
        <v>4</v>
      </c>
      <c r="L2333" s="7">
        <v>275</v>
      </c>
      <c r="M2333" s="6" t="s">
        <v>3</v>
      </c>
      <c r="N2333" s="5">
        <v>1</v>
      </c>
      <c r="O2333" s="1" t="str">
        <f>IFERROR(FIND("DRW ACY",B2333),"")</f>
        <v/>
      </c>
      <c r="P2333" s="1" t="str">
        <f>IF(O2333="","",O2333+6)</f>
        <v/>
      </c>
      <c r="Q2333" s="1">
        <f>LEN(B2333)</f>
        <v>28</v>
      </c>
      <c r="R2333" s="1" t="str">
        <f>IF(P2333="","",RIGHT(B2333,Q2333-P2333))</f>
        <v/>
      </c>
      <c r="U2333" cm="1">
        <f t="array" ref="U2333">MIN(IFERROR(FIND(_xlfn.SEQUENCE(10,,CHAR(48)),F2333),""))</f>
        <v>8</v>
      </c>
      <c r="V2333" s="1">
        <f>LEN(F2333)</f>
        <v>15</v>
      </c>
      <c r="W2333" s="1" t="str">
        <f>RIGHT(F2333,(V2333+1)-U2333)</f>
        <v>312_2917</v>
      </c>
      <c r="X2333" s="1" t="str">
        <f>LEFT(W2333,8)</f>
        <v>312_2917</v>
      </c>
      <c r="Y2333" s="1" t="str">
        <f>IF(E2333&lt;&gt;"",E2333,"A créer")</f>
        <v>2 A 1 A</v>
      </c>
      <c r="Z2333" s="2">
        <f>I2333</f>
        <v>7</v>
      </c>
      <c r="AA2333" s="1" t="str">
        <f>X2333&amp;" / "&amp;A2333</f>
        <v>312_2917 / 29065702</v>
      </c>
      <c r="AB2333" s="1">
        <f>A2333</f>
        <v>29065702</v>
      </c>
    </row>
    <row r="2334" spans="1:28" ht="15" x14ac:dyDescent="0.25">
      <c r="A2334" s="6">
        <v>31235559</v>
      </c>
      <c r="B2334" s="6" t="s">
        <v>2270</v>
      </c>
      <c r="C2334" s="6" t="s">
        <v>10</v>
      </c>
      <c r="D2334" s="6" t="s">
        <v>9</v>
      </c>
      <c r="E2334" s="6" t="s">
        <v>285</v>
      </c>
      <c r="F2334" s="6" t="s">
        <v>2269</v>
      </c>
      <c r="G2334" s="6" t="s">
        <v>3</v>
      </c>
      <c r="H2334" s="6" t="s">
        <v>6</v>
      </c>
      <c r="I2334" s="5">
        <v>3</v>
      </c>
      <c r="J2334" s="6" t="s">
        <v>5</v>
      </c>
      <c r="K2334" s="6" t="s">
        <v>4</v>
      </c>
      <c r="L2334" s="7">
        <v>145</v>
      </c>
      <c r="M2334" s="6" t="s">
        <v>3</v>
      </c>
      <c r="N2334" s="5">
        <v>1</v>
      </c>
      <c r="O2334" s="1">
        <f>IFERROR(FIND("DRW ACY",B2334),"")</f>
        <v>19</v>
      </c>
      <c r="P2334" s="1">
        <f>IF(O2334="","",O2334+6)</f>
        <v>25</v>
      </c>
      <c r="Q2334" s="1">
        <f>LEN(B2334)</f>
        <v>33</v>
      </c>
      <c r="R2334" s="1" t="str">
        <f>IF(P2334="","",RIGHT(B2334,Q2334-P2334))</f>
        <v>312_3150</v>
      </c>
      <c r="U2334" cm="1">
        <f t="array" ref="U2334">MIN(IFERROR(FIND(_xlfn.SEQUENCE(10,,CHAR(48)),F2334),""))</f>
        <v>8</v>
      </c>
      <c r="V2334" s="1">
        <f>LEN(F2334)</f>
        <v>15</v>
      </c>
      <c r="W2334" s="1" t="str">
        <f>RIGHT(F2334,(V2334+1)-U2334)</f>
        <v>312_3150</v>
      </c>
      <c r="X2334" s="1" t="str">
        <f>LEFT(W2334,8)</f>
        <v>312_3150</v>
      </c>
      <c r="Y2334" s="1" t="str">
        <f>IF(E2334&lt;&gt;"",E2334,"A créer")</f>
        <v>2 C 13 B</v>
      </c>
      <c r="Z2334" s="2">
        <f>I2334</f>
        <v>3</v>
      </c>
      <c r="AA2334" s="1" t="str">
        <f>X2334&amp;" / "&amp;A2334</f>
        <v>312_3150 / 31235559</v>
      </c>
      <c r="AB2334" s="1">
        <f>A2334</f>
        <v>31235559</v>
      </c>
    </row>
    <row r="2335" spans="1:28" ht="15" x14ac:dyDescent="0.25">
      <c r="A2335" s="6">
        <v>31235582</v>
      </c>
      <c r="B2335" s="6" t="s">
        <v>2268</v>
      </c>
      <c r="C2335" s="6" t="s">
        <v>10</v>
      </c>
      <c r="D2335" s="6" t="s">
        <v>9</v>
      </c>
      <c r="E2335" s="6" t="s">
        <v>2267</v>
      </c>
      <c r="F2335" s="6" t="s">
        <v>2266</v>
      </c>
      <c r="G2335" s="6" t="s">
        <v>3</v>
      </c>
      <c r="H2335" s="6" t="s">
        <v>6</v>
      </c>
      <c r="I2335" s="5">
        <v>2</v>
      </c>
      <c r="J2335" s="6" t="s">
        <v>5</v>
      </c>
      <c r="K2335" s="6" t="s">
        <v>4</v>
      </c>
      <c r="L2335" s="7">
        <v>650</v>
      </c>
      <c r="M2335" s="6" t="s">
        <v>3</v>
      </c>
      <c r="N2335" s="5">
        <v>1</v>
      </c>
      <c r="O2335" s="1">
        <f>IFERROR(FIND("DRW ACY",B2335),"")</f>
        <v>14</v>
      </c>
      <c r="P2335" s="1">
        <f>IF(O2335="","",O2335+6)</f>
        <v>20</v>
      </c>
      <c r="Q2335" s="1">
        <f>LEN(B2335)</f>
        <v>28</v>
      </c>
      <c r="R2335" s="1" t="str">
        <f>IF(P2335="","",RIGHT(B2335,Q2335-P2335))</f>
        <v>312_2965</v>
      </c>
      <c r="U2335" cm="1">
        <f t="array" ref="U2335">MIN(IFERROR(FIND(_xlfn.SEQUENCE(10,,CHAR(48)),F2335),""))</f>
        <v>8</v>
      </c>
      <c r="V2335" s="1">
        <f>LEN(F2335)</f>
        <v>15</v>
      </c>
      <c r="W2335" s="1" t="str">
        <f>RIGHT(F2335,(V2335+1)-U2335)</f>
        <v>312_2965</v>
      </c>
      <c r="X2335" s="1" t="str">
        <f>LEFT(W2335,8)</f>
        <v>312_2965</v>
      </c>
      <c r="Y2335" s="1" t="str">
        <f>IF(E2335&lt;&gt;"",E2335,"A créer")</f>
        <v>2 B 4 B</v>
      </c>
      <c r="Z2335" s="2">
        <f>I2335</f>
        <v>2</v>
      </c>
      <c r="AA2335" s="1" t="str">
        <f>X2335&amp;" / "&amp;A2335</f>
        <v>312_2965 / 31235582</v>
      </c>
      <c r="AB2335" s="1">
        <f>A2335</f>
        <v>31235582</v>
      </c>
    </row>
    <row r="2336" spans="1:28" ht="15" x14ac:dyDescent="0.25">
      <c r="A2336" s="6">
        <v>31235589</v>
      </c>
      <c r="B2336" s="6" t="s">
        <v>2265</v>
      </c>
      <c r="C2336" s="6" t="s">
        <v>10</v>
      </c>
      <c r="D2336" s="6" t="s">
        <v>9</v>
      </c>
      <c r="E2336" s="6" t="s">
        <v>2264</v>
      </c>
      <c r="F2336" s="6" t="s">
        <v>2263</v>
      </c>
      <c r="G2336" s="6" t="s">
        <v>3</v>
      </c>
      <c r="H2336" s="6" t="s">
        <v>6</v>
      </c>
      <c r="I2336" s="5">
        <v>3</v>
      </c>
      <c r="J2336" s="6" t="s">
        <v>5</v>
      </c>
      <c r="K2336" s="6" t="s">
        <v>4</v>
      </c>
      <c r="L2336" s="7">
        <v>90</v>
      </c>
      <c r="M2336" s="6" t="s">
        <v>3</v>
      </c>
      <c r="N2336" s="5">
        <v>1</v>
      </c>
      <c r="O2336" s="1" t="str">
        <f>IFERROR(FIND("DRW ACY",B2336),"")</f>
        <v/>
      </c>
      <c r="P2336" s="1" t="str">
        <f>IF(O2336="","",O2336+6)</f>
        <v/>
      </c>
      <c r="Q2336" s="1">
        <f>LEN(B2336)</f>
        <v>26</v>
      </c>
      <c r="R2336" s="1" t="str">
        <f>IF(P2336="","",RIGHT(B2336,Q2336-P2336))</f>
        <v/>
      </c>
      <c r="U2336" cm="1">
        <f t="array" ref="U2336">MIN(IFERROR(FIND(_xlfn.SEQUENCE(10,,CHAR(48)),F2336),""))</f>
        <v>8</v>
      </c>
      <c r="V2336" s="1">
        <f>LEN(F2336)</f>
        <v>15</v>
      </c>
      <c r="W2336" s="1" t="str">
        <f>RIGHT(F2336,(V2336+1)-U2336)</f>
        <v>312_3303</v>
      </c>
      <c r="X2336" s="1" t="str">
        <f>LEFT(W2336,8)</f>
        <v>312_3303</v>
      </c>
      <c r="Y2336" s="1" t="str">
        <f>IF(E2336&lt;&gt;"",E2336,"A créer")</f>
        <v>2 D 12 M</v>
      </c>
      <c r="Z2336" s="2">
        <f>I2336</f>
        <v>3</v>
      </c>
      <c r="AA2336" s="1" t="str">
        <f>X2336&amp;" / "&amp;A2336</f>
        <v>312_3303 / 31235589</v>
      </c>
      <c r="AB2336" s="1">
        <f>A2336</f>
        <v>31235589</v>
      </c>
    </row>
    <row r="2337" spans="1:28" ht="15" x14ac:dyDescent="0.25">
      <c r="A2337" s="6">
        <v>31238438</v>
      </c>
      <c r="B2337" s="6" t="s">
        <v>2262</v>
      </c>
      <c r="C2337" s="6" t="s">
        <v>10</v>
      </c>
      <c r="D2337" s="6" t="s">
        <v>9</v>
      </c>
      <c r="E2337" s="6" t="s">
        <v>2261</v>
      </c>
      <c r="F2337" s="6" t="s">
        <v>2260</v>
      </c>
      <c r="G2337" s="6" t="s">
        <v>3</v>
      </c>
      <c r="H2337" s="6" t="s">
        <v>6</v>
      </c>
      <c r="I2337" s="5">
        <v>4</v>
      </c>
      <c r="J2337" s="6" t="s">
        <v>5</v>
      </c>
      <c r="K2337" s="6" t="s">
        <v>4</v>
      </c>
      <c r="L2337" s="7">
        <v>68</v>
      </c>
      <c r="M2337" s="6" t="s">
        <v>3</v>
      </c>
      <c r="N2337" s="5">
        <v>1</v>
      </c>
      <c r="O2337" s="1" t="str">
        <f>IFERROR(FIND("DRW ACY",B2337),"")</f>
        <v/>
      </c>
      <c r="P2337" s="1" t="str">
        <f>IF(O2337="","",O2337+6)</f>
        <v/>
      </c>
      <c r="Q2337" s="1">
        <f>LEN(B2337)</f>
        <v>28</v>
      </c>
      <c r="R2337" s="1" t="str">
        <f>IF(P2337="","",RIGHT(B2337,Q2337-P2337))</f>
        <v/>
      </c>
      <c r="U2337" cm="1">
        <f t="array" ref="U2337">MIN(IFERROR(FIND(_xlfn.SEQUENCE(10,,CHAR(48)),F2337),""))</f>
        <v>8</v>
      </c>
      <c r="V2337" s="1">
        <f>LEN(F2337)</f>
        <v>15</v>
      </c>
      <c r="W2337" s="1" t="str">
        <f>RIGHT(F2337,(V2337+1)-U2337)</f>
        <v>312_3356</v>
      </c>
      <c r="X2337" s="1" t="str">
        <f>LEFT(W2337,8)</f>
        <v>312_3356</v>
      </c>
      <c r="Y2337" s="1" t="str">
        <f>IF(E2337&lt;&gt;"",E2337,"A créer")</f>
        <v>2 F 6 D</v>
      </c>
      <c r="Z2337" s="2">
        <f>I2337</f>
        <v>4</v>
      </c>
      <c r="AA2337" s="1" t="str">
        <f>X2337&amp;" / "&amp;A2337</f>
        <v>312_3356 / 31238438</v>
      </c>
      <c r="AB2337" s="1">
        <f>A2337</f>
        <v>31238438</v>
      </c>
    </row>
    <row r="2338" spans="1:28" ht="15" x14ac:dyDescent="0.25">
      <c r="A2338" s="6">
        <v>31239356</v>
      </c>
      <c r="B2338" s="6" t="s">
        <v>2259</v>
      </c>
      <c r="C2338" s="6" t="s">
        <v>10</v>
      </c>
      <c r="D2338" s="6" t="s">
        <v>9</v>
      </c>
      <c r="E2338" s="6" t="s">
        <v>375</v>
      </c>
      <c r="F2338" s="6" t="s">
        <v>2258</v>
      </c>
      <c r="G2338" s="6" t="s">
        <v>3</v>
      </c>
      <c r="H2338" s="6" t="s">
        <v>6</v>
      </c>
      <c r="I2338" s="5">
        <v>2</v>
      </c>
      <c r="J2338" s="6" t="s">
        <v>5</v>
      </c>
      <c r="K2338" s="6" t="s">
        <v>4</v>
      </c>
      <c r="L2338" s="7">
        <v>220</v>
      </c>
      <c r="M2338" s="6" t="s">
        <v>3</v>
      </c>
      <c r="N2338" s="5">
        <v>1</v>
      </c>
      <c r="O2338" s="1">
        <f>IFERROR(FIND("DRW ACY",B2338),"")</f>
        <v>9</v>
      </c>
      <c r="P2338" s="1">
        <f>IF(O2338="","",O2338+6)</f>
        <v>15</v>
      </c>
      <c r="Q2338" s="1">
        <f>LEN(B2338)</f>
        <v>23</v>
      </c>
      <c r="R2338" s="1" t="str">
        <f>IF(P2338="","",RIGHT(B2338,Q2338-P2338))</f>
        <v>312_3342</v>
      </c>
      <c r="U2338" cm="1">
        <f t="array" ref="U2338">MIN(IFERROR(FIND(_xlfn.SEQUENCE(10,,CHAR(48)),F2338),""))</f>
        <v>8</v>
      </c>
      <c r="V2338" s="1">
        <f>LEN(F2338)</f>
        <v>15</v>
      </c>
      <c r="W2338" s="1" t="str">
        <f>RIGHT(F2338,(V2338+1)-U2338)</f>
        <v>312_3342</v>
      </c>
      <c r="X2338" s="1" t="str">
        <f>LEFT(W2338,8)</f>
        <v>312_3342</v>
      </c>
      <c r="Y2338" s="1" t="str">
        <f>IF(E2338&lt;&gt;"",E2338,"A créer")</f>
        <v>2 D 10 A</v>
      </c>
      <c r="Z2338" s="2">
        <f>I2338</f>
        <v>2</v>
      </c>
      <c r="AA2338" s="1" t="str">
        <f>X2338&amp;" / "&amp;A2338</f>
        <v>312_3342 / 31239356</v>
      </c>
      <c r="AB2338" s="1">
        <f>A2338</f>
        <v>31239356</v>
      </c>
    </row>
    <row r="2339" spans="1:28" ht="15" x14ac:dyDescent="0.25">
      <c r="A2339" s="6">
        <v>31239357</v>
      </c>
      <c r="B2339" s="6" t="s">
        <v>2257</v>
      </c>
      <c r="C2339" s="6" t="s">
        <v>10</v>
      </c>
      <c r="D2339" s="6" t="s">
        <v>9</v>
      </c>
      <c r="E2339" s="6" t="s">
        <v>2256</v>
      </c>
      <c r="F2339" s="6" t="s">
        <v>2255</v>
      </c>
      <c r="G2339" s="6" t="s">
        <v>3</v>
      </c>
      <c r="H2339" s="6" t="s">
        <v>6</v>
      </c>
      <c r="I2339" s="5">
        <v>2</v>
      </c>
      <c r="J2339" s="6" t="s">
        <v>5</v>
      </c>
      <c r="K2339" s="6" t="s">
        <v>4</v>
      </c>
      <c r="L2339" s="7">
        <v>110</v>
      </c>
      <c r="M2339" s="6" t="s">
        <v>3</v>
      </c>
      <c r="N2339" s="5">
        <v>1</v>
      </c>
      <c r="O2339" s="1">
        <f>IFERROR(FIND("DRW ACY",B2339),"")</f>
        <v>8</v>
      </c>
      <c r="P2339" s="1">
        <f>IF(O2339="","",O2339+6)</f>
        <v>14</v>
      </c>
      <c r="Q2339" s="1">
        <f>LEN(B2339)</f>
        <v>22</v>
      </c>
      <c r="R2339" s="1" t="str">
        <f>IF(P2339="","",RIGHT(B2339,Q2339-P2339))</f>
        <v>611_1248</v>
      </c>
      <c r="U2339" cm="1">
        <f t="array" ref="U2339">MIN(IFERROR(FIND(_xlfn.SEQUENCE(10,,CHAR(48)),F2339),""))</f>
        <v>8</v>
      </c>
      <c r="V2339" s="1">
        <f>LEN(F2339)</f>
        <v>15</v>
      </c>
      <c r="W2339" s="1" t="str">
        <f>RIGHT(F2339,(V2339+1)-U2339)</f>
        <v>611_1248</v>
      </c>
      <c r="X2339" s="1" t="str">
        <f>LEFT(W2339,8)</f>
        <v>611_1248</v>
      </c>
      <c r="Y2339" s="1" t="str">
        <f>IF(E2339&lt;&gt;"",E2339,"A créer")</f>
        <v>2 H 6 G</v>
      </c>
      <c r="Z2339" s="2">
        <f>I2339</f>
        <v>2</v>
      </c>
      <c r="AA2339" s="1" t="str">
        <f>X2339&amp;" / "&amp;A2339</f>
        <v>611_1248 / 31239357</v>
      </c>
      <c r="AB2339" s="1">
        <f>A2339</f>
        <v>31239357</v>
      </c>
    </row>
    <row r="2340" spans="1:28" ht="15" x14ac:dyDescent="0.25">
      <c r="A2340" s="6">
        <v>31239091</v>
      </c>
      <c r="B2340" s="6" t="s">
        <v>2254</v>
      </c>
      <c r="C2340" s="6" t="s">
        <v>10</v>
      </c>
      <c r="D2340" s="6" t="s">
        <v>9</v>
      </c>
      <c r="E2340" s="6" t="s">
        <v>2174</v>
      </c>
      <c r="F2340" s="6" t="s">
        <v>2253</v>
      </c>
      <c r="G2340" s="6" t="s">
        <v>3</v>
      </c>
      <c r="H2340" s="6" t="s">
        <v>6</v>
      </c>
      <c r="I2340" s="5">
        <v>2</v>
      </c>
      <c r="J2340" s="6" t="s">
        <v>5</v>
      </c>
      <c r="K2340" s="6" t="s">
        <v>4</v>
      </c>
      <c r="L2340" s="7">
        <v>190</v>
      </c>
      <c r="M2340" s="6" t="s">
        <v>3</v>
      </c>
      <c r="N2340" s="5">
        <v>1</v>
      </c>
      <c r="O2340" s="1">
        <f>IFERROR(FIND("DRW ACY",B2340),"")</f>
        <v>9</v>
      </c>
      <c r="P2340" s="1">
        <f>IF(O2340="","",O2340+6)</f>
        <v>15</v>
      </c>
      <c r="Q2340" s="1">
        <f>LEN(B2340)</f>
        <v>23</v>
      </c>
      <c r="R2340" s="1" t="str">
        <f>IF(P2340="","",RIGHT(B2340,Q2340-P2340))</f>
        <v>312_3210</v>
      </c>
      <c r="U2340" cm="1">
        <f t="array" ref="U2340">MIN(IFERROR(FIND(_xlfn.SEQUENCE(10,,CHAR(48)),F2340),""))</f>
        <v>8</v>
      </c>
      <c r="V2340" s="1">
        <f>LEN(F2340)</f>
        <v>15</v>
      </c>
      <c r="W2340" s="1" t="str">
        <f>RIGHT(F2340,(V2340+1)-U2340)</f>
        <v>312_3210</v>
      </c>
      <c r="X2340" s="1" t="str">
        <f>LEFT(W2340,8)</f>
        <v>312_3210</v>
      </c>
      <c r="Y2340" s="1" t="str">
        <f>IF(E2340&lt;&gt;"",E2340,"A créer")</f>
        <v>2 D 3 D</v>
      </c>
      <c r="Z2340" s="2">
        <f>I2340</f>
        <v>2</v>
      </c>
      <c r="AA2340" s="1" t="str">
        <f>X2340&amp;" / "&amp;A2340</f>
        <v>312_3210 / 31239091</v>
      </c>
      <c r="AB2340" s="1">
        <f>A2340</f>
        <v>31239091</v>
      </c>
    </row>
    <row r="2341" spans="1:28" ht="15" x14ac:dyDescent="0.25">
      <c r="A2341" s="6">
        <v>31238997</v>
      </c>
      <c r="B2341" s="6" t="s">
        <v>2252</v>
      </c>
      <c r="C2341" s="6" t="s">
        <v>10</v>
      </c>
      <c r="D2341" s="6" t="s">
        <v>9</v>
      </c>
      <c r="E2341" s="6" t="s">
        <v>1149</v>
      </c>
      <c r="F2341" s="6" t="s">
        <v>2251</v>
      </c>
      <c r="G2341" s="6" t="s">
        <v>3</v>
      </c>
      <c r="H2341" s="6" t="s">
        <v>6</v>
      </c>
      <c r="I2341" s="5">
        <v>0</v>
      </c>
      <c r="J2341" s="6" t="s">
        <v>5</v>
      </c>
      <c r="K2341" s="6" t="s">
        <v>4</v>
      </c>
      <c r="L2341" s="7">
        <v>0.01</v>
      </c>
      <c r="M2341" s="6" t="s">
        <v>3</v>
      </c>
      <c r="N2341" s="5">
        <v>1</v>
      </c>
      <c r="O2341" s="1">
        <f>IFERROR(FIND("DRW ACY",B2341),"")</f>
        <v>13</v>
      </c>
      <c r="P2341" s="1">
        <f>IF(O2341="","",O2341+6)</f>
        <v>19</v>
      </c>
      <c r="Q2341" s="1">
        <f>LEN(B2341)</f>
        <v>27</v>
      </c>
      <c r="R2341" s="1" t="str">
        <f>IF(P2341="","",RIGHT(B2341,Q2341-P2341))</f>
        <v>611_0765</v>
      </c>
      <c r="U2341" cm="1">
        <f t="array" ref="U2341">MIN(IFERROR(FIND(_xlfn.SEQUENCE(10,,CHAR(48)),F2341),""))</f>
        <v>8</v>
      </c>
      <c r="V2341" s="1">
        <f>LEN(F2341)</f>
        <v>15</v>
      </c>
      <c r="W2341" s="1" t="str">
        <f>RIGHT(F2341,(V2341+1)-U2341)</f>
        <v>611_0765</v>
      </c>
      <c r="X2341" s="1" t="str">
        <f>LEFT(W2341,8)</f>
        <v>611_0765</v>
      </c>
      <c r="Y2341" s="1" t="str">
        <f>IF(E2341&lt;&gt;"",E2341,"A créer")</f>
        <v>2 H 2 C</v>
      </c>
      <c r="Z2341" s="2">
        <f>I2341</f>
        <v>0</v>
      </c>
      <c r="AA2341" s="1" t="str">
        <f>X2341&amp;" / "&amp;A2341</f>
        <v>611_0765 / 31238997</v>
      </c>
      <c r="AB2341" s="1">
        <f>A2341</f>
        <v>31238997</v>
      </c>
    </row>
    <row r="2342" spans="1:28" ht="15" x14ac:dyDescent="0.25">
      <c r="A2342" s="6">
        <v>31239092</v>
      </c>
      <c r="B2342" s="6" t="s">
        <v>2250</v>
      </c>
      <c r="C2342" s="6" t="s">
        <v>10</v>
      </c>
      <c r="D2342" s="6" t="s">
        <v>9</v>
      </c>
      <c r="E2342" s="6" t="s">
        <v>906</v>
      </c>
      <c r="F2342" s="6" t="s">
        <v>2249</v>
      </c>
      <c r="G2342" s="6" t="s">
        <v>3</v>
      </c>
      <c r="H2342" s="6" t="s">
        <v>6</v>
      </c>
      <c r="I2342" s="5">
        <v>1</v>
      </c>
      <c r="J2342" s="6" t="s">
        <v>5</v>
      </c>
      <c r="K2342" s="6" t="s">
        <v>4</v>
      </c>
      <c r="L2342" s="7">
        <v>290</v>
      </c>
      <c r="M2342" s="6" t="s">
        <v>3</v>
      </c>
      <c r="N2342" s="5">
        <v>1</v>
      </c>
      <c r="O2342" s="1">
        <f>IFERROR(FIND("DRW ACY",B2342),"")</f>
        <v>9</v>
      </c>
      <c r="P2342" s="1">
        <f>IF(O2342="","",O2342+6)</f>
        <v>15</v>
      </c>
      <c r="Q2342" s="1">
        <f>LEN(B2342)</f>
        <v>23</v>
      </c>
      <c r="R2342" s="1" t="str">
        <f>IF(P2342="","",RIGHT(B2342,Q2342-P2342))</f>
        <v>312_3196</v>
      </c>
      <c r="U2342" cm="1">
        <f t="array" ref="U2342">MIN(IFERROR(FIND(_xlfn.SEQUENCE(10,,CHAR(48)),F2342),""))</f>
        <v>8</v>
      </c>
      <c r="V2342" s="1">
        <f>LEN(F2342)</f>
        <v>15</v>
      </c>
      <c r="W2342" s="1" t="str">
        <f>RIGHT(F2342,(V2342+1)-U2342)</f>
        <v>312_3196</v>
      </c>
      <c r="X2342" s="1" t="str">
        <f>LEFT(W2342,8)</f>
        <v>312_3196</v>
      </c>
      <c r="Y2342" s="1" t="str">
        <f>IF(E2342&lt;&gt;"",E2342,"A créer")</f>
        <v>2 C 3 I</v>
      </c>
      <c r="Z2342" s="2">
        <f>I2342</f>
        <v>1</v>
      </c>
      <c r="AA2342" s="1" t="str">
        <f>X2342&amp;" / "&amp;A2342</f>
        <v>312_3196 / 31239092</v>
      </c>
      <c r="AB2342" s="1">
        <f>A2342</f>
        <v>31239092</v>
      </c>
    </row>
    <row r="2343" spans="1:28" ht="15" x14ac:dyDescent="0.25">
      <c r="A2343" s="6">
        <v>31239108</v>
      </c>
      <c r="B2343" s="6" t="s">
        <v>2248</v>
      </c>
      <c r="C2343" s="6" t="s">
        <v>10</v>
      </c>
      <c r="D2343" s="6" t="s">
        <v>9</v>
      </c>
      <c r="E2343" s="6" t="s">
        <v>1315</v>
      </c>
      <c r="F2343" s="6" t="s">
        <v>2247</v>
      </c>
      <c r="G2343" s="6" t="s">
        <v>3</v>
      </c>
      <c r="H2343" s="6" t="s">
        <v>6</v>
      </c>
      <c r="I2343" s="5">
        <v>2</v>
      </c>
      <c r="J2343" s="6" t="s">
        <v>5</v>
      </c>
      <c r="K2343" s="6" t="s">
        <v>4</v>
      </c>
      <c r="L2343" s="7">
        <v>85</v>
      </c>
      <c r="M2343" s="6" t="s">
        <v>3</v>
      </c>
      <c r="N2343" s="5">
        <v>1</v>
      </c>
      <c r="O2343" s="1">
        <f>IFERROR(FIND("DRW ACY",B2343),"")</f>
        <v>10</v>
      </c>
      <c r="P2343" s="1">
        <f>IF(O2343="","",O2343+6)</f>
        <v>16</v>
      </c>
      <c r="Q2343" s="1">
        <f>LEN(B2343)</f>
        <v>24</v>
      </c>
      <c r="R2343" s="1" t="str">
        <f>IF(P2343="","",RIGHT(B2343,Q2343-P2343))</f>
        <v>312_3095</v>
      </c>
      <c r="U2343" cm="1">
        <f t="array" ref="U2343">MIN(IFERROR(FIND(_xlfn.SEQUENCE(10,,CHAR(48)),F2343),""))</f>
        <v>8</v>
      </c>
      <c r="V2343" s="1">
        <f>LEN(F2343)</f>
        <v>15</v>
      </c>
      <c r="W2343" s="1" t="str">
        <f>RIGHT(F2343,(V2343+1)-U2343)</f>
        <v>312_3095</v>
      </c>
      <c r="X2343" s="1" t="str">
        <f>LEFT(W2343,8)</f>
        <v>312_3095</v>
      </c>
      <c r="Y2343" s="1" t="str">
        <f>IF(E2343&lt;&gt;"",E2343,"A créer")</f>
        <v>2 B 7 J</v>
      </c>
      <c r="Z2343" s="2">
        <f>I2343</f>
        <v>2</v>
      </c>
      <c r="AA2343" s="1" t="str">
        <f>X2343&amp;" / "&amp;A2343</f>
        <v>312_3095 / 31239108</v>
      </c>
      <c r="AB2343" s="1">
        <f>A2343</f>
        <v>31239108</v>
      </c>
    </row>
    <row r="2344" spans="1:28" ht="15" x14ac:dyDescent="0.25">
      <c r="A2344" s="6">
        <v>31239062</v>
      </c>
      <c r="B2344" s="6" t="s">
        <v>2246</v>
      </c>
      <c r="C2344" s="6" t="s">
        <v>10</v>
      </c>
      <c r="D2344" s="6" t="s">
        <v>9</v>
      </c>
      <c r="E2344" s="6" t="s">
        <v>2245</v>
      </c>
      <c r="F2344" s="6" t="s">
        <v>2244</v>
      </c>
      <c r="G2344" s="6" t="s">
        <v>3</v>
      </c>
      <c r="H2344" s="6" t="s">
        <v>6</v>
      </c>
      <c r="I2344" s="5">
        <v>1</v>
      </c>
      <c r="J2344" s="6" t="s">
        <v>5</v>
      </c>
      <c r="K2344" s="6" t="s">
        <v>4</v>
      </c>
      <c r="L2344" s="7">
        <v>590</v>
      </c>
      <c r="M2344" s="6" t="s">
        <v>3</v>
      </c>
      <c r="N2344" s="5">
        <v>1</v>
      </c>
      <c r="O2344" s="1">
        <f>IFERROR(FIND("DRW ACY",B2344),"")</f>
        <v>9</v>
      </c>
      <c r="P2344" s="1">
        <f>IF(O2344="","",O2344+6)</f>
        <v>15</v>
      </c>
      <c r="Q2344" s="1">
        <f>LEN(B2344)</f>
        <v>23</v>
      </c>
      <c r="R2344" s="1" t="str">
        <f>IF(P2344="","",RIGHT(B2344,Q2344-P2344))</f>
        <v>312_3269</v>
      </c>
      <c r="U2344" cm="1">
        <f t="array" ref="U2344">MIN(IFERROR(FIND(_xlfn.SEQUENCE(10,,CHAR(48)),F2344),""))</f>
        <v>8</v>
      </c>
      <c r="V2344" s="1">
        <f>LEN(F2344)</f>
        <v>15</v>
      </c>
      <c r="W2344" s="1" t="str">
        <f>RIGHT(F2344,(V2344+1)-U2344)</f>
        <v>312_3269</v>
      </c>
      <c r="X2344" s="1" t="str">
        <f>LEFT(W2344,8)</f>
        <v>312_3269</v>
      </c>
      <c r="Y2344" s="1" t="str">
        <f>IF(E2344&lt;&gt;"",E2344,"A créer")</f>
        <v>2 H 6 M</v>
      </c>
      <c r="Z2344" s="2">
        <f>I2344</f>
        <v>1</v>
      </c>
      <c r="AA2344" s="1" t="str">
        <f>X2344&amp;" / "&amp;A2344</f>
        <v>312_3269 / 31239062</v>
      </c>
      <c r="AB2344" s="1">
        <f>A2344</f>
        <v>31239062</v>
      </c>
    </row>
    <row r="2345" spans="1:28" ht="15" x14ac:dyDescent="0.25">
      <c r="A2345" s="6">
        <v>31239061</v>
      </c>
      <c r="B2345" s="6" t="s">
        <v>2243</v>
      </c>
      <c r="C2345" s="6" t="s">
        <v>10</v>
      </c>
      <c r="D2345" s="6" t="s">
        <v>9</v>
      </c>
      <c r="E2345" s="6" t="s">
        <v>1277</v>
      </c>
      <c r="F2345" s="6" t="s">
        <v>2242</v>
      </c>
      <c r="G2345" s="6" t="s">
        <v>3</v>
      </c>
      <c r="H2345" s="6" t="s">
        <v>6</v>
      </c>
      <c r="I2345" s="5">
        <v>1</v>
      </c>
      <c r="J2345" s="6" t="s">
        <v>5</v>
      </c>
      <c r="K2345" s="6" t="s">
        <v>4</v>
      </c>
      <c r="L2345" s="7">
        <v>589.6</v>
      </c>
      <c r="M2345" s="6" t="s">
        <v>3</v>
      </c>
      <c r="N2345" s="5">
        <v>1</v>
      </c>
      <c r="O2345" s="1">
        <f>IFERROR(FIND("DRW ACY",B2345),"")</f>
        <v>16</v>
      </c>
      <c r="P2345" s="1">
        <f>IF(O2345="","",O2345+6)</f>
        <v>22</v>
      </c>
      <c r="Q2345" s="1">
        <f>LEN(B2345)</f>
        <v>30</v>
      </c>
      <c r="R2345" s="1" t="str">
        <f>IF(P2345="","",RIGHT(B2345,Q2345-P2345))</f>
        <v>312_1466</v>
      </c>
      <c r="U2345" cm="1">
        <f t="array" ref="U2345">MIN(IFERROR(FIND(_xlfn.SEQUENCE(10,,CHAR(48)),F2345),""))</f>
        <v>8</v>
      </c>
      <c r="V2345" s="1">
        <f>LEN(F2345)</f>
        <v>15</v>
      </c>
      <c r="W2345" s="1" t="str">
        <f>RIGHT(F2345,(V2345+1)-U2345)</f>
        <v>312_1466</v>
      </c>
      <c r="X2345" s="1" t="str">
        <f>LEFT(W2345,8)</f>
        <v>312_1466</v>
      </c>
      <c r="Y2345" s="1" t="str">
        <f>IF(E2345&lt;&gt;"",E2345,"A créer")</f>
        <v>2 D 5 G</v>
      </c>
      <c r="Z2345" s="2">
        <f>I2345</f>
        <v>1</v>
      </c>
      <c r="AA2345" s="1" t="str">
        <f>X2345&amp;" / "&amp;A2345</f>
        <v>312_1466 / 31239061</v>
      </c>
      <c r="AB2345" s="1">
        <f>A2345</f>
        <v>31239061</v>
      </c>
    </row>
    <row r="2346" spans="1:28" ht="15" x14ac:dyDescent="0.25">
      <c r="A2346" s="6">
        <v>31228501</v>
      </c>
      <c r="B2346" s="6" t="s">
        <v>2241</v>
      </c>
      <c r="C2346" s="6" t="s">
        <v>10</v>
      </c>
      <c r="D2346" s="6" t="s">
        <v>9</v>
      </c>
      <c r="E2346" s="6" t="s">
        <v>870</v>
      </c>
      <c r="F2346" s="6" t="s">
        <v>2240</v>
      </c>
      <c r="G2346" s="6" t="s">
        <v>3</v>
      </c>
      <c r="H2346" s="6" t="s">
        <v>6</v>
      </c>
      <c r="I2346" s="5">
        <v>1</v>
      </c>
      <c r="J2346" s="6" t="s">
        <v>5</v>
      </c>
      <c r="K2346" s="6" t="s">
        <v>4</v>
      </c>
      <c r="L2346" s="7">
        <v>220</v>
      </c>
      <c r="M2346" s="6" t="s">
        <v>3</v>
      </c>
      <c r="N2346" s="5">
        <v>1</v>
      </c>
      <c r="O2346" s="1" t="str">
        <f>IFERROR(FIND("DRW ACY",B2346),"")</f>
        <v/>
      </c>
      <c r="P2346" s="1" t="str">
        <f>IF(O2346="","",O2346+6)</f>
        <v/>
      </c>
      <c r="Q2346" s="1">
        <f>LEN(B2346)</f>
        <v>20</v>
      </c>
      <c r="R2346" s="1" t="str">
        <f>IF(P2346="","",RIGHT(B2346,Q2346-P2346))</f>
        <v/>
      </c>
      <c r="U2346" cm="1">
        <f t="array" ref="U2346">MIN(IFERROR(FIND(_xlfn.SEQUENCE(10,,CHAR(48)),F2346),""))</f>
        <v>8</v>
      </c>
      <c r="V2346" s="1">
        <f>LEN(F2346)</f>
        <v>15</v>
      </c>
      <c r="W2346" s="1" t="str">
        <f>RIGHT(F2346,(V2346+1)-U2346)</f>
        <v>312_0409</v>
      </c>
      <c r="X2346" s="1" t="str">
        <f>LEFT(W2346,8)</f>
        <v>312_0409</v>
      </c>
      <c r="Y2346" s="1" t="str">
        <f>IF(E2346&lt;&gt;"",E2346,"A créer")</f>
        <v>2 D 9 B</v>
      </c>
      <c r="Z2346" s="2">
        <f>I2346</f>
        <v>1</v>
      </c>
      <c r="AA2346" s="1" t="str">
        <f>X2346&amp;" / "&amp;A2346</f>
        <v>312_0409 / 31228501</v>
      </c>
      <c r="AB2346" s="1">
        <f>A2346</f>
        <v>31228501</v>
      </c>
    </row>
    <row r="2347" spans="1:28" ht="15" x14ac:dyDescent="0.25">
      <c r="A2347" s="6">
        <v>31228505</v>
      </c>
      <c r="B2347" s="6" t="s">
        <v>2239</v>
      </c>
      <c r="C2347" s="6" t="s">
        <v>10</v>
      </c>
      <c r="D2347" s="6" t="s">
        <v>9</v>
      </c>
      <c r="E2347" s="6" t="s">
        <v>889</v>
      </c>
      <c r="F2347" s="6" t="s">
        <v>2238</v>
      </c>
      <c r="G2347" s="6" t="s">
        <v>3</v>
      </c>
      <c r="H2347" s="6" t="s">
        <v>6</v>
      </c>
      <c r="I2347" s="5">
        <v>5</v>
      </c>
      <c r="J2347" s="6" t="s">
        <v>5</v>
      </c>
      <c r="K2347" s="6" t="s">
        <v>4</v>
      </c>
      <c r="L2347" s="7">
        <v>325</v>
      </c>
      <c r="M2347" s="6" t="s">
        <v>3</v>
      </c>
      <c r="N2347" s="5">
        <v>1</v>
      </c>
      <c r="O2347" s="1" t="str">
        <f>IFERROR(FIND("DRW ACY",B2347),"")</f>
        <v/>
      </c>
      <c r="P2347" s="1" t="str">
        <f>IF(O2347="","",O2347+6)</f>
        <v/>
      </c>
      <c r="Q2347" s="1">
        <f>LEN(B2347)</f>
        <v>27</v>
      </c>
      <c r="R2347" s="1" t="str">
        <f>IF(P2347="","",RIGHT(B2347,Q2347-P2347))</f>
        <v/>
      </c>
      <c r="U2347" cm="1">
        <f t="array" ref="U2347">MIN(IFERROR(FIND(_xlfn.SEQUENCE(10,,CHAR(48)),F2347),""))</f>
        <v>8</v>
      </c>
      <c r="V2347" s="1">
        <f>LEN(F2347)</f>
        <v>15</v>
      </c>
      <c r="W2347" s="1" t="str">
        <f>RIGHT(F2347,(V2347+1)-U2347)</f>
        <v>312_2306</v>
      </c>
      <c r="X2347" s="1" t="str">
        <f>LEFT(W2347,8)</f>
        <v>312_2306</v>
      </c>
      <c r="Y2347" s="1" t="str">
        <f>IF(E2347&lt;&gt;"",E2347,"A créer")</f>
        <v>2 D 1 G</v>
      </c>
      <c r="Z2347" s="2">
        <f>I2347</f>
        <v>5</v>
      </c>
      <c r="AA2347" s="1" t="str">
        <f>X2347&amp;" / "&amp;A2347</f>
        <v>312_2306 / 31228505</v>
      </c>
      <c r="AB2347" s="1">
        <f>A2347</f>
        <v>31228505</v>
      </c>
    </row>
    <row r="2348" spans="1:28" ht="15" x14ac:dyDescent="0.25">
      <c r="A2348" s="6">
        <v>31228506</v>
      </c>
      <c r="B2348" s="6" t="s">
        <v>2237</v>
      </c>
      <c r="C2348" s="6" t="s">
        <v>10</v>
      </c>
      <c r="D2348" s="6" t="s">
        <v>9</v>
      </c>
      <c r="E2348" s="6" t="s">
        <v>1014</v>
      </c>
      <c r="F2348" s="6" t="s">
        <v>2236</v>
      </c>
      <c r="G2348" s="6" t="s">
        <v>3</v>
      </c>
      <c r="H2348" s="6" t="s">
        <v>6</v>
      </c>
      <c r="I2348" s="5">
        <v>10</v>
      </c>
      <c r="J2348" s="6" t="s">
        <v>5</v>
      </c>
      <c r="K2348" s="6" t="s">
        <v>4</v>
      </c>
      <c r="L2348" s="7">
        <v>75</v>
      </c>
      <c r="M2348" s="6" t="s">
        <v>3</v>
      </c>
      <c r="N2348" s="5">
        <v>1</v>
      </c>
      <c r="O2348" s="1" t="str">
        <f>IFERROR(FIND("DRW ACY",B2348),"")</f>
        <v/>
      </c>
      <c r="P2348" s="1" t="str">
        <f>IF(O2348="","",O2348+6)</f>
        <v/>
      </c>
      <c r="Q2348" s="1">
        <f>LEN(B2348)</f>
        <v>30</v>
      </c>
      <c r="R2348" s="1" t="str">
        <f>IF(P2348="","",RIGHT(B2348,Q2348-P2348))</f>
        <v/>
      </c>
      <c r="U2348" cm="1">
        <f t="array" ref="U2348">MIN(IFERROR(FIND(_xlfn.SEQUENCE(10,,CHAR(48)),F2348),""))</f>
        <v>8</v>
      </c>
      <c r="V2348" s="1">
        <f>LEN(F2348)</f>
        <v>15</v>
      </c>
      <c r="W2348" s="1" t="str">
        <f>RIGHT(F2348,(V2348+1)-U2348)</f>
        <v>312_2310</v>
      </c>
      <c r="X2348" s="1" t="str">
        <f>LEFT(W2348,8)</f>
        <v>312_2310</v>
      </c>
      <c r="Y2348" s="1" t="str">
        <f>IF(E2348&lt;&gt;"",E2348,"A créer")</f>
        <v>2 D 13 A</v>
      </c>
      <c r="Z2348" s="2">
        <f>I2348</f>
        <v>10</v>
      </c>
      <c r="AA2348" s="1" t="str">
        <f>X2348&amp;" / "&amp;A2348</f>
        <v>312_2310 / 31228506</v>
      </c>
      <c r="AB2348" s="1">
        <f>A2348</f>
        <v>31228506</v>
      </c>
    </row>
    <row r="2349" spans="1:28" ht="15" x14ac:dyDescent="0.25">
      <c r="A2349" s="6">
        <v>31228507</v>
      </c>
      <c r="B2349" s="6" t="s">
        <v>2235</v>
      </c>
      <c r="C2349" s="6" t="s">
        <v>10</v>
      </c>
      <c r="D2349" s="6" t="s">
        <v>9</v>
      </c>
      <c r="E2349" s="6" t="s">
        <v>308</v>
      </c>
      <c r="F2349" s="6" t="s">
        <v>2234</v>
      </c>
      <c r="G2349" s="6" t="s">
        <v>3</v>
      </c>
      <c r="H2349" s="6" t="s">
        <v>6</v>
      </c>
      <c r="I2349" s="5">
        <v>1</v>
      </c>
      <c r="J2349" s="6" t="s">
        <v>5</v>
      </c>
      <c r="K2349" s="6" t="s">
        <v>4</v>
      </c>
      <c r="L2349" s="7">
        <v>280</v>
      </c>
      <c r="M2349" s="6" t="s">
        <v>3</v>
      </c>
      <c r="N2349" s="5">
        <v>1</v>
      </c>
      <c r="O2349" s="1" t="str">
        <f>IFERROR(FIND("DRW ACY",B2349),"")</f>
        <v/>
      </c>
      <c r="P2349" s="1" t="str">
        <f>IF(O2349="","",O2349+6)</f>
        <v/>
      </c>
      <c r="Q2349" s="1">
        <f>LEN(B2349)</f>
        <v>27</v>
      </c>
      <c r="R2349" s="1" t="str">
        <f>IF(P2349="","",RIGHT(B2349,Q2349-P2349))</f>
        <v/>
      </c>
      <c r="U2349" cm="1">
        <f t="array" ref="U2349">MIN(IFERROR(FIND(_xlfn.SEQUENCE(10,,CHAR(48)),F2349),""))</f>
        <v>8</v>
      </c>
      <c r="V2349" s="1">
        <f>LEN(F2349)</f>
        <v>15</v>
      </c>
      <c r="W2349" s="1" t="str">
        <f>RIGHT(F2349,(V2349+1)-U2349)</f>
        <v>312_2407</v>
      </c>
      <c r="X2349" s="1" t="str">
        <f>LEFT(W2349,8)</f>
        <v>312_2407</v>
      </c>
      <c r="Y2349" s="1" t="str">
        <f>IF(E2349&lt;&gt;"",E2349,"A créer")</f>
        <v>2 D 2 D</v>
      </c>
      <c r="Z2349" s="2">
        <f>I2349</f>
        <v>1</v>
      </c>
      <c r="AA2349" s="1" t="str">
        <f>X2349&amp;" / "&amp;A2349</f>
        <v>312_2407 / 31228507</v>
      </c>
      <c r="AB2349" s="1">
        <f>A2349</f>
        <v>31228507</v>
      </c>
    </row>
    <row r="2350" spans="1:28" ht="15" x14ac:dyDescent="0.25">
      <c r="A2350" s="6">
        <v>31228509</v>
      </c>
      <c r="B2350" s="6" t="s">
        <v>2233</v>
      </c>
      <c r="C2350" s="6" t="s">
        <v>10</v>
      </c>
      <c r="D2350" s="6" t="s">
        <v>9</v>
      </c>
      <c r="E2350" s="6" t="s">
        <v>541</v>
      </c>
      <c r="F2350" s="6" t="s">
        <v>2232</v>
      </c>
      <c r="G2350" s="6" t="s">
        <v>3</v>
      </c>
      <c r="H2350" s="6" t="s">
        <v>6</v>
      </c>
      <c r="I2350" s="5">
        <v>4</v>
      </c>
      <c r="J2350" s="6" t="s">
        <v>5</v>
      </c>
      <c r="K2350" s="6" t="s">
        <v>4</v>
      </c>
      <c r="L2350" s="7">
        <v>90</v>
      </c>
      <c r="M2350" s="6" t="s">
        <v>3</v>
      </c>
      <c r="N2350" s="5">
        <v>1</v>
      </c>
      <c r="O2350" s="1" t="str">
        <f>IFERROR(FIND("DRW ACY",B2350),"")</f>
        <v/>
      </c>
      <c r="P2350" s="1" t="str">
        <f>IF(O2350="","",O2350+6)</f>
        <v/>
      </c>
      <c r="Q2350" s="1">
        <f>LEN(B2350)</f>
        <v>25</v>
      </c>
      <c r="R2350" s="1" t="str">
        <f>IF(P2350="","",RIGHT(B2350,Q2350-P2350))</f>
        <v/>
      </c>
      <c r="U2350" cm="1">
        <f t="array" ref="U2350">MIN(IFERROR(FIND(_xlfn.SEQUENCE(10,,CHAR(48)),F2350),""))</f>
        <v>8</v>
      </c>
      <c r="V2350" s="1">
        <f>LEN(F2350)</f>
        <v>15</v>
      </c>
      <c r="W2350" s="1" t="str">
        <f>RIGHT(F2350,(V2350+1)-U2350)</f>
        <v>312_2906</v>
      </c>
      <c r="X2350" s="1" t="str">
        <f>LEFT(W2350,8)</f>
        <v>312_2906</v>
      </c>
      <c r="Y2350" s="1" t="str">
        <f>IF(E2350&lt;&gt;"",E2350,"A créer")</f>
        <v>2 D 11 G</v>
      </c>
      <c r="Z2350" s="2">
        <f>I2350</f>
        <v>4</v>
      </c>
      <c r="AA2350" s="1" t="str">
        <f>X2350&amp;" / "&amp;A2350</f>
        <v>312_2906 / 31228509</v>
      </c>
      <c r="AB2350" s="1">
        <f>A2350</f>
        <v>31228509</v>
      </c>
    </row>
    <row r="2351" spans="1:28" ht="15" x14ac:dyDescent="0.25">
      <c r="A2351" s="6">
        <v>31228510</v>
      </c>
      <c r="B2351" s="6" t="s">
        <v>2231</v>
      </c>
      <c r="C2351" s="6" t="s">
        <v>10</v>
      </c>
      <c r="D2351" s="6" t="s">
        <v>9</v>
      </c>
      <c r="E2351" s="6" t="s">
        <v>2221</v>
      </c>
      <c r="F2351" s="6" t="s">
        <v>2230</v>
      </c>
      <c r="G2351" s="6" t="s">
        <v>3</v>
      </c>
      <c r="H2351" s="6" t="s">
        <v>6</v>
      </c>
      <c r="I2351" s="5">
        <v>1</v>
      </c>
      <c r="J2351" s="6" t="s">
        <v>5</v>
      </c>
      <c r="K2351" s="6" t="s">
        <v>4</v>
      </c>
      <c r="L2351" s="7">
        <v>190</v>
      </c>
      <c r="M2351" s="6" t="s">
        <v>3</v>
      </c>
      <c r="N2351" s="5">
        <v>1</v>
      </c>
      <c r="O2351" s="1" t="str">
        <f>IFERROR(FIND("DRW ACY",B2351),"")</f>
        <v/>
      </c>
      <c r="P2351" s="1" t="str">
        <f>IF(O2351="","",O2351+6)</f>
        <v/>
      </c>
      <c r="Q2351" s="1">
        <f>LEN(B2351)</f>
        <v>26</v>
      </c>
      <c r="R2351" s="1" t="str">
        <f>IF(P2351="","",RIGHT(B2351,Q2351-P2351))</f>
        <v/>
      </c>
      <c r="U2351" cm="1">
        <f t="array" ref="U2351">MIN(IFERROR(FIND(_xlfn.SEQUENCE(10,,CHAR(48)),F2351),""))</f>
        <v>8</v>
      </c>
      <c r="V2351" s="1">
        <f>LEN(F2351)</f>
        <v>15</v>
      </c>
      <c r="W2351" s="1" t="str">
        <f>RIGHT(F2351,(V2351+1)-U2351)</f>
        <v>312_2925</v>
      </c>
      <c r="X2351" s="1" t="str">
        <f>LEFT(W2351,8)</f>
        <v>312_2925</v>
      </c>
      <c r="Y2351" s="1" t="str">
        <f>IF(E2351&lt;&gt;"",E2351,"A créer")</f>
        <v>2 D 6 B</v>
      </c>
      <c r="Z2351" s="2">
        <f>I2351</f>
        <v>1</v>
      </c>
      <c r="AA2351" s="1" t="str">
        <f>X2351&amp;" / "&amp;A2351</f>
        <v>312_2925 / 31228510</v>
      </c>
      <c r="AB2351" s="1">
        <f>A2351</f>
        <v>31228510</v>
      </c>
    </row>
    <row r="2352" spans="1:28" ht="15" x14ac:dyDescent="0.25">
      <c r="A2352" s="6">
        <v>31228514</v>
      </c>
      <c r="B2352" s="6" t="s">
        <v>2229</v>
      </c>
      <c r="C2352" s="6" t="s">
        <v>10</v>
      </c>
      <c r="D2352" s="6" t="s">
        <v>9</v>
      </c>
      <c r="E2352" s="6" t="s">
        <v>2228</v>
      </c>
      <c r="F2352" s="6" t="s">
        <v>2227</v>
      </c>
      <c r="G2352" s="6" t="s">
        <v>3</v>
      </c>
      <c r="H2352" s="6" t="s">
        <v>6</v>
      </c>
      <c r="I2352" s="5">
        <v>3</v>
      </c>
      <c r="J2352" s="6" t="s">
        <v>5</v>
      </c>
      <c r="K2352" s="6" t="s">
        <v>4</v>
      </c>
      <c r="L2352" s="7">
        <v>225</v>
      </c>
      <c r="M2352" s="6" t="s">
        <v>3</v>
      </c>
      <c r="N2352" s="5">
        <v>1</v>
      </c>
      <c r="O2352" s="1" t="str">
        <f>IFERROR(FIND("DRW ACY",B2352),"")</f>
        <v/>
      </c>
      <c r="P2352" s="1" t="str">
        <f>IF(O2352="","",O2352+6)</f>
        <v/>
      </c>
      <c r="Q2352" s="1">
        <f>LEN(B2352)</f>
        <v>30</v>
      </c>
      <c r="R2352" s="1" t="str">
        <f>IF(P2352="","",RIGHT(B2352,Q2352-P2352))</f>
        <v/>
      </c>
      <c r="U2352" cm="1">
        <f t="array" ref="U2352">MIN(IFERROR(FIND(_xlfn.SEQUENCE(10,,CHAR(48)),F2352),""))</f>
        <v>8</v>
      </c>
      <c r="V2352" s="1">
        <f>LEN(F2352)</f>
        <v>15</v>
      </c>
      <c r="W2352" s="1" t="str">
        <f>RIGHT(F2352,(V2352+1)-U2352)</f>
        <v>312_2998</v>
      </c>
      <c r="X2352" s="1" t="str">
        <f>LEFT(W2352,8)</f>
        <v>312_2998</v>
      </c>
      <c r="Y2352" s="1" t="str">
        <f>IF(E2352&lt;&gt;"",E2352,"A créer")</f>
        <v>2 B 3 C</v>
      </c>
      <c r="Z2352" s="2">
        <f>I2352</f>
        <v>3</v>
      </c>
      <c r="AA2352" s="1" t="str">
        <f>X2352&amp;" / "&amp;A2352</f>
        <v>312_2998 / 31228514</v>
      </c>
      <c r="AB2352" s="1">
        <f>A2352</f>
        <v>31228514</v>
      </c>
    </row>
    <row r="2353" spans="1:28" ht="15" x14ac:dyDescent="0.25">
      <c r="A2353" s="6">
        <v>31228515</v>
      </c>
      <c r="B2353" s="6" t="s">
        <v>2226</v>
      </c>
      <c r="C2353" s="6" t="s">
        <v>10</v>
      </c>
      <c r="D2353" s="6" t="s">
        <v>9</v>
      </c>
      <c r="E2353" s="6" t="s">
        <v>413</v>
      </c>
      <c r="F2353" s="6" t="s">
        <v>2225</v>
      </c>
      <c r="G2353" s="6" t="s">
        <v>3</v>
      </c>
      <c r="H2353" s="6" t="s">
        <v>6</v>
      </c>
      <c r="I2353" s="5">
        <v>1</v>
      </c>
      <c r="J2353" s="6" t="s">
        <v>5</v>
      </c>
      <c r="K2353" s="6" t="s">
        <v>4</v>
      </c>
      <c r="L2353" s="7">
        <v>290</v>
      </c>
      <c r="M2353" s="6" t="s">
        <v>3</v>
      </c>
      <c r="N2353" s="5">
        <v>1</v>
      </c>
      <c r="O2353" s="1" t="str">
        <f>IFERROR(FIND("DRW ACY",B2353),"")</f>
        <v/>
      </c>
      <c r="P2353" s="1" t="str">
        <f>IF(O2353="","",O2353+6)</f>
        <v/>
      </c>
      <c r="Q2353" s="1">
        <f>LEN(B2353)</f>
        <v>27</v>
      </c>
      <c r="R2353" s="1" t="str">
        <f>IF(P2353="","",RIGHT(B2353,Q2353-P2353))</f>
        <v/>
      </c>
      <c r="U2353" cm="1">
        <f t="array" ref="U2353">MIN(IFERROR(FIND(_xlfn.SEQUENCE(10,,CHAR(48)),F2353),""))</f>
        <v>8</v>
      </c>
      <c r="V2353" s="1">
        <f>LEN(F2353)</f>
        <v>15</v>
      </c>
      <c r="W2353" s="1" t="str">
        <f>RIGHT(F2353,(V2353+1)-U2353)</f>
        <v>312_3089</v>
      </c>
      <c r="X2353" s="1" t="str">
        <f>LEFT(W2353,8)</f>
        <v>312_3089</v>
      </c>
      <c r="Y2353" s="1" t="str">
        <f>IF(E2353&lt;&gt;"",E2353,"A créer")</f>
        <v>2 D 2 H</v>
      </c>
      <c r="Z2353" s="2">
        <f>I2353</f>
        <v>1</v>
      </c>
      <c r="AA2353" s="1" t="str">
        <f>X2353&amp;" / "&amp;A2353</f>
        <v>312_3089 / 31228515</v>
      </c>
      <c r="AB2353" s="1">
        <f>A2353</f>
        <v>31228515</v>
      </c>
    </row>
    <row r="2354" spans="1:28" ht="15" x14ac:dyDescent="0.25">
      <c r="A2354" s="6">
        <v>31228516</v>
      </c>
      <c r="B2354" s="6" t="s">
        <v>2224</v>
      </c>
      <c r="C2354" s="6" t="s">
        <v>10</v>
      </c>
      <c r="D2354" s="6" t="s">
        <v>9</v>
      </c>
      <c r="E2354" s="6" t="s">
        <v>401</v>
      </c>
      <c r="F2354" s="6" t="s">
        <v>2223</v>
      </c>
      <c r="G2354" s="6" t="s">
        <v>3</v>
      </c>
      <c r="H2354" s="6" t="s">
        <v>6</v>
      </c>
      <c r="I2354" s="5">
        <v>1</v>
      </c>
      <c r="J2354" s="6" t="s">
        <v>5</v>
      </c>
      <c r="K2354" s="6" t="s">
        <v>4</v>
      </c>
      <c r="L2354" s="7">
        <v>90</v>
      </c>
      <c r="M2354" s="6" t="s">
        <v>3</v>
      </c>
      <c r="N2354" s="5">
        <v>1</v>
      </c>
      <c r="O2354" s="1" t="str">
        <f>IFERROR(FIND("DRW ACY",B2354),"")</f>
        <v/>
      </c>
      <c r="P2354" s="1" t="str">
        <f>IF(O2354="","",O2354+6)</f>
        <v/>
      </c>
      <c r="Q2354" s="1">
        <f>LEN(B2354)</f>
        <v>25</v>
      </c>
      <c r="R2354" s="1" t="str">
        <f>IF(P2354="","",RIGHT(B2354,Q2354-P2354))</f>
        <v/>
      </c>
      <c r="U2354" cm="1">
        <f t="array" ref="U2354">MIN(IFERROR(FIND(_xlfn.SEQUENCE(10,,CHAR(48)),F2354),""))</f>
        <v>8</v>
      </c>
      <c r="V2354" s="1">
        <f>LEN(F2354)</f>
        <v>15</v>
      </c>
      <c r="W2354" s="1" t="str">
        <f>RIGHT(F2354,(V2354+1)-U2354)</f>
        <v>312_3091</v>
      </c>
      <c r="X2354" s="1" t="str">
        <f>LEFT(W2354,8)</f>
        <v>312_3091</v>
      </c>
      <c r="Y2354" s="1" t="str">
        <f>IF(E2354&lt;&gt;"",E2354,"A créer")</f>
        <v>2 D 11 H</v>
      </c>
      <c r="Z2354" s="2">
        <f>I2354</f>
        <v>1</v>
      </c>
      <c r="AA2354" s="1" t="str">
        <f>X2354&amp;" / "&amp;A2354</f>
        <v>312_3091 / 31228516</v>
      </c>
      <c r="AB2354" s="1">
        <f>A2354</f>
        <v>31228516</v>
      </c>
    </row>
    <row r="2355" spans="1:28" ht="15" x14ac:dyDescent="0.25">
      <c r="A2355" s="6">
        <v>31228517</v>
      </c>
      <c r="B2355" s="6" t="s">
        <v>2222</v>
      </c>
      <c r="C2355" s="6" t="s">
        <v>10</v>
      </c>
      <c r="D2355" s="6" t="s">
        <v>9</v>
      </c>
      <c r="E2355" s="6" t="s">
        <v>2221</v>
      </c>
      <c r="F2355" s="6" t="s">
        <v>2220</v>
      </c>
      <c r="G2355" s="6" t="s">
        <v>3</v>
      </c>
      <c r="H2355" s="6" t="s">
        <v>6</v>
      </c>
      <c r="I2355" s="5">
        <v>1</v>
      </c>
      <c r="J2355" s="6" t="s">
        <v>5</v>
      </c>
      <c r="K2355" s="6" t="s">
        <v>4</v>
      </c>
      <c r="L2355" s="7">
        <v>190</v>
      </c>
      <c r="M2355" s="6" t="s">
        <v>3</v>
      </c>
      <c r="N2355" s="5">
        <v>1</v>
      </c>
      <c r="O2355" s="1" t="str">
        <f>IFERROR(FIND("DRW ACY",B2355),"")</f>
        <v/>
      </c>
      <c r="P2355" s="1" t="str">
        <f>IF(O2355="","",O2355+6)</f>
        <v/>
      </c>
      <c r="Q2355" s="1">
        <f>LEN(B2355)</f>
        <v>26</v>
      </c>
      <c r="R2355" s="1" t="str">
        <f>IF(P2355="","",RIGHT(B2355,Q2355-P2355))</f>
        <v/>
      </c>
      <c r="U2355" cm="1">
        <f t="array" ref="U2355">MIN(IFERROR(FIND(_xlfn.SEQUENCE(10,,CHAR(48)),F2355),""))</f>
        <v>8</v>
      </c>
      <c r="V2355" s="1">
        <f>LEN(F2355)</f>
        <v>15</v>
      </c>
      <c r="W2355" s="1" t="str">
        <f>RIGHT(F2355,(V2355+1)-U2355)</f>
        <v>312_3092</v>
      </c>
      <c r="X2355" s="1" t="str">
        <f>LEFT(W2355,8)</f>
        <v>312_3092</v>
      </c>
      <c r="Y2355" s="1" t="str">
        <f>IF(E2355&lt;&gt;"",E2355,"A créer")</f>
        <v>2 D 6 B</v>
      </c>
      <c r="Z2355" s="2">
        <f>I2355</f>
        <v>1</v>
      </c>
      <c r="AA2355" s="1" t="str">
        <f>X2355&amp;" / "&amp;A2355</f>
        <v>312_3092 / 31228517</v>
      </c>
      <c r="AB2355" s="1">
        <f>A2355</f>
        <v>31228517</v>
      </c>
    </row>
    <row r="2356" spans="1:28" ht="15" x14ac:dyDescent="0.25">
      <c r="A2356" s="6">
        <v>31228518</v>
      </c>
      <c r="B2356" s="6" t="s">
        <v>2219</v>
      </c>
      <c r="C2356" s="6" t="s">
        <v>10</v>
      </c>
      <c r="D2356" s="6" t="s">
        <v>9</v>
      </c>
      <c r="E2356" s="6" t="s">
        <v>410</v>
      </c>
      <c r="F2356" s="6" t="s">
        <v>2218</v>
      </c>
      <c r="G2356" s="6" t="s">
        <v>3</v>
      </c>
      <c r="H2356" s="6" t="s">
        <v>6</v>
      </c>
      <c r="I2356" s="5">
        <v>1</v>
      </c>
      <c r="J2356" s="6" t="s">
        <v>5</v>
      </c>
      <c r="K2356" s="6" t="s">
        <v>4</v>
      </c>
      <c r="L2356" s="7">
        <v>220</v>
      </c>
      <c r="M2356" s="6" t="s">
        <v>3</v>
      </c>
      <c r="N2356" s="5">
        <v>1</v>
      </c>
      <c r="O2356" s="1" t="str">
        <f>IFERROR(FIND("DRW ACY",B2356),"")</f>
        <v/>
      </c>
      <c r="P2356" s="1" t="str">
        <f>IF(O2356="","",O2356+6)</f>
        <v/>
      </c>
      <c r="Q2356" s="1">
        <f>LEN(B2356)</f>
        <v>19</v>
      </c>
      <c r="R2356" s="1" t="str">
        <f>IF(P2356="","",RIGHT(B2356,Q2356-P2356))</f>
        <v/>
      </c>
      <c r="U2356" cm="1">
        <f t="array" ref="U2356">MIN(IFERROR(FIND(_xlfn.SEQUENCE(10,,CHAR(48)),F2356),""))</f>
        <v>8</v>
      </c>
      <c r="V2356" s="1">
        <f>LEN(F2356)</f>
        <v>15</v>
      </c>
      <c r="W2356" s="1" t="str">
        <f>RIGHT(F2356,(V2356+1)-U2356)</f>
        <v>312_3093</v>
      </c>
      <c r="X2356" s="1" t="str">
        <f>LEFT(W2356,8)</f>
        <v>312_3093</v>
      </c>
      <c r="Y2356" s="1" t="str">
        <f>IF(E2356&lt;&gt;"",E2356,"A créer")</f>
        <v>2 D 9 I</v>
      </c>
      <c r="Z2356" s="2">
        <f>I2356</f>
        <v>1</v>
      </c>
      <c r="AA2356" s="1" t="str">
        <f>X2356&amp;" / "&amp;A2356</f>
        <v>312_3093 / 31228518</v>
      </c>
      <c r="AB2356" s="1">
        <f>A2356</f>
        <v>31228518</v>
      </c>
    </row>
    <row r="2357" spans="1:28" ht="15" x14ac:dyDescent="0.25">
      <c r="A2357" s="6">
        <v>31228523</v>
      </c>
      <c r="B2357" s="6" t="s">
        <v>2217</v>
      </c>
      <c r="C2357" s="6" t="s">
        <v>10</v>
      </c>
      <c r="D2357" s="6" t="s">
        <v>9</v>
      </c>
      <c r="E2357" s="6" t="s">
        <v>879</v>
      </c>
      <c r="F2357" s="6" t="s">
        <v>2216</v>
      </c>
      <c r="G2357" s="6" t="s">
        <v>3</v>
      </c>
      <c r="H2357" s="6" t="s">
        <v>6</v>
      </c>
      <c r="I2357" s="5">
        <v>4</v>
      </c>
      <c r="J2357" s="6" t="s">
        <v>5</v>
      </c>
      <c r="K2357" s="6" t="s">
        <v>4</v>
      </c>
      <c r="L2357" s="7">
        <v>145</v>
      </c>
      <c r="M2357" s="6" t="s">
        <v>3</v>
      </c>
      <c r="N2357" s="5">
        <v>1</v>
      </c>
      <c r="O2357" s="1" t="str">
        <f>IFERROR(FIND("DRW ACY",B2357),"")</f>
        <v/>
      </c>
      <c r="P2357" s="1" t="str">
        <f>IF(O2357="","",O2357+6)</f>
        <v/>
      </c>
      <c r="Q2357" s="1">
        <f>LEN(B2357)</f>
        <v>25</v>
      </c>
      <c r="R2357" s="1" t="str">
        <f>IF(P2357="","",RIGHT(B2357,Q2357-P2357))</f>
        <v/>
      </c>
      <c r="U2357" cm="1">
        <f t="array" ref="U2357">MIN(IFERROR(FIND(_xlfn.SEQUENCE(10,,CHAR(48)),F2357),""))</f>
        <v>8</v>
      </c>
      <c r="V2357" s="1">
        <f>LEN(F2357)</f>
        <v>15</v>
      </c>
      <c r="W2357" s="1" t="str">
        <f>RIGHT(F2357,(V2357+1)-U2357)</f>
        <v>312_3118</v>
      </c>
      <c r="X2357" s="1" t="str">
        <f>LEFT(W2357,8)</f>
        <v>312_3118</v>
      </c>
      <c r="Y2357" s="1" t="str">
        <f>IF(E2357&lt;&gt;"",E2357,"A créer")</f>
        <v>2 D 11 D</v>
      </c>
      <c r="Z2357" s="2">
        <f>I2357</f>
        <v>4</v>
      </c>
      <c r="AA2357" s="1" t="str">
        <f>X2357&amp;" / "&amp;A2357</f>
        <v>312_3118 / 31228523</v>
      </c>
      <c r="AB2357" s="1">
        <f>A2357</f>
        <v>31228523</v>
      </c>
    </row>
    <row r="2358" spans="1:28" ht="15" x14ac:dyDescent="0.25">
      <c r="A2358" s="6">
        <v>31228524</v>
      </c>
      <c r="B2358" s="6" t="s">
        <v>2215</v>
      </c>
      <c r="C2358" s="6" t="s">
        <v>10</v>
      </c>
      <c r="D2358" s="6" t="s">
        <v>9</v>
      </c>
      <c r="E2358" s="6" t="s">
        <v>567</v>
      </c>
      <c r="F2358" s="6" t="s">
        <v>2214</v>
      </c>
      <c r="G2358" s="6" t="s">
        <v>3</v>
      </c>
      <c r="H2358" s="6" t="s">
        <v>6</v>
      </c>
      <c r="I2358" s="5">
        <v>1</v>
      </c>
      <c r="J2358" s="6" t="s">
        <v>5</v>
      </c>
      <c r="K2358" s="6" t="s">
        <v>4</v>
      </c>
      <c r="L2358" s="7">
        <v>175</v>
      </c>
      <c r="M2358" s="6" t="s">
        <v>3</v>
      </c>
      <c r="N2358" s="5">
        <v>1</v>
      </c>
      <c r="O2358" s="1" t="str">
        <f>IFERROR(FIND("DRW ACY",B2358),"")</f>
        <v/>
      </c>
      <c r="P2358" s="1" t="str">
        <f>IF(O2358="","",O2358+6)</f>
        <v/>
      </c>
      <c r="Q2358" s="1">
        <f>LEN(B2358)</f>
        <v>28</v>
      </c>
      <c r="R2358" s="1" t="str">
        <f>IF(P2358="","",RIGHT(B2358,Q2358-P2358))</f>
        <v/>
      </c>
      <c r="U2358" cm="1">
        <f t="array" ref="U2358">MIN(IFERROR(FIND(_xlfn.SEQUENCE(10,,CHAR(48)),F2358),""))</f>
        <v>8</v>
      </c>
      <c r="V2358" s="1">
        <f>LEN(F2358)</f>
        <v>15</v>
      </c>
      <c r="W2358" s="1" t="str">
        <f>RIGHT(F2358,(V2358+1)-U2358)</f>
        <v>312_3119</v>
      </c>
      <c r="X2358" s="1" t="str">
        <f>LEFT(W2358,8)</f>
        <v>312_3119</v>
      </c>
      <c r="Y2358" s="1" t="str">
        <f>IF(E2358&lt;&gt;"",E2358,"A créer")</f>
        <v>2 C 12 D</v>
      </c>
      <c r="Z2358" s="2">
        <f>I2358</f>
        <v>1</v>
      </c>
      <c r="AA2358" s="1" t="str">
        <f>X2358&amp;" / "&amp;A2358</f>
        <v>312_3119 / 31228524</v>
      </c>
      <c r="AB2358" s="1">
        <f>A2358</f>
        <v>31228524</v>
      </c>
    </row>
    <row r="2359" spans="1:28" ht="15" x14ac:dyDescent="0.25">
      <c r="A2359" s="6">
        <v>31228525</v>
      </c>
      <c r="B2359" s="6" t="s">
        <v>2213</v>
      </c>
      <c r="C2359" s="6" t="s">
        <v>10</v>
      </c>
      <c r="D2359" s="6" t="s">
        <v>9</v>
      </c>
      <c r="E2359" s="6" t="s">
        <v>282</v>
      </c>
      <c r="F2359" s="6" t="s">
        <v>2212</v>
      </c>
      <c r="G2359" s="6" t="s">
        <v>3</v>
      </c>
      <c r="H2359" s="6" t="s">
        <v>6</v>
      </c>
      <c r="I2359" s="5">
        <v>3</v>
      </c>
      <c r="J2359" s="6" t="s">
        <v>5</v>
      </c>
      <c r="K2359" s="6" t="s">
        <v>4</v>
      </c>
      <c r="L2359" s="7">
        <v>115</v>
      </c>
      <c r="M2359" s="6" t="s">
        <v>3</v>
      </c>
      <c r="N2359" s="5">
        <v>1</v>
      </c>
      <c r="O2359" s="1" t="str">
        <f>IFERROR(FIND("DRW ACY",B2359),"")</f>
        <v/>
      </c>
      <c r="P2359" s="1" t="str">
        <f>IF(O2359="","",O2359+6)</f>
        <v/>
      </c>
      <c r="Q2359" s="1">
        <f>LEN(B2359)</f>
        <v>29</v>
      </c>
      <c r="R2359" s="1" t="str">
        <f>IF(P2359="","",RIGHT(B2359,Q2359-P2359))</f>
        <v/>
      </c>
      <c r="U2359" cm="1">
        <f t="array" ref="U2359">MIN(IFERROR(FIND(_xlfn.SEQUENCE(10,,CHAR(48)),F2359),""))</f>
        <v>8</v>
      </c>
      <c r="V2359" s="1">
        <f>LEN(F2359)</f>
        <v>15</v>
      </c>
      <c r="W2359" s="1" t="str">
        <f>RIGHT(F2359,(V2359+1)-U2359)</f>
        <v>312_3120</v>
      </c>
      <c r="X2359" s="1" t="str">
        <f>LEFT(W2359,8)</f>
        <v>312_3120</v>
      </c>
      <c r="Y2359" s="1" t="str">
        <f>IF(E2359&lt;&gt;"",E2359,"A créer")</f>
        <v>2 D 12 L</v>
      </c>
      <c r="Z2359" s="2">
        <f>I2359</f>
        <v>3</v>
      </c>
      <c r="AA2359" s="1" t="str">
        <f>X2359&amp;" / "&amp;A2359</f>
        <v>312_3120 / 31228525</v>
      </c>
      <c r="AB2359" s="1">
        <f>A2359</f>
        <v>31228525</v>
      </c>
    </row>
    <row r="2360" spans="1:28" ht="15" x14ac:dyDescent="0.25">
      <c r="A2360" s="6">
        <v>31228526</v>
      </c>
      <c r="B2360" s="6" t="s">
        <v>2211</v>
      </c>
      <c r="C2360" s="6" t="s">
        <v>10</v>
      </c>
      <c r="D2360" s="6" t="s">
        <v>9</v>
      </c>
      <c r="E2360" s="6" t="s">
        <v>1103</v>
      </c>
      <c r="F2360" s="6" t="s">
        <v>2210</v>
      </c>
      <c r="G2360" s="6" t="s">
        <v>3</v>
      </c>
      <c r="H2360" s="6" t="s">
        <v>6</v>
      </c>
      <c r="I2360" s="5">
        <v>1</v>
      </c>
      <c r="J2360" s="6" t="s">
        <v>5</v>
      </c>
      <c r="K2360" s="6" t="s">
        <v>4</v>
      </c>
      <c r="L2360" s="7">
        <v>280</v>
      </c>
      <c r="M2360" s="6" t="s">
        <v>3</v>
      </c>
      <c r="N2360" s="5">
        <v>1</v>
      </c>
      <c r="O2360" s="1" t="str">
        <f>IFERROR(FIND("DRW ACY",B2360),"")</f>
        <v/>
      </c>
      <c r="P2360" s="1" t="str">
        <f>IF(O2360="","",O2360+6)</f>
        <v/>
      </c>
      <c r="Q2360" s="1">
        <f>LEN(B2360)</f>
        <v>27</v>
      </c>
      <c r="R2360" s="1" t="str">
        <f>IF(P2360="","",RIGHT(B2360,Q2360-P2360))</f>
        <v/>
      </c>
      <c r="U2360" cm="1">
        <f t="array" ref="U2360">MIN(IFERROR(FIND(_xlfn.SEQUENCE(10,,CHAR(48)),F2360),""))</f>
        <v>8</v>
      </c>
      <c r="V2360" s="1">
        <f>LEN(F2360)</f>
        <v>15</v>
      </c>
      <c r="W2360" s="1" t="str">
        <f>RIGHT(F2360,(V2360+1)-U2360)</f>
        <v>312_3123</v>
      </c>
      <c r="X2360" s="1" t="str">
        <f>LEFT(W2360,8)</f>
        <v>312_3123</v>
      </c>
      <c r="Y2360" s="1" t="str">
        <f>IF(E2360&lt;&gt;"",E2360,"A créer")</f>
        <v>2 D 1 M</v>
      </c>
      <c r="Z2360" s="2">
        <f>I2360</f>
        <v>1</v>
      </c>
      <c r="AA2360" s="1" t="str">
        <f>X2360&amp;" / "&amp;A2360</f>
        <v>312_3123 / 31228526</v>
      </c>
      <c r="AB2360" s="1">
        <f>A2360</f>
        <v>31228526</v>
      </c>
    </row>
    <row r="2361" spans="1:28" ht="15" x14ac:dyDescent="0.25">
      <c r="A2361" s="6">
        <v>31228527</v>
      </c>
      <c r="B2361" s="6" t="s">
        <v>2209</v>
      </c>
      <c r="C2361" s="6" t="s">
        <v>10</v>
      </c>
      <c r="D2361" s="6" t="s">
        <v>9</v>
      </c>
      <c r="E2361" s="6" t="s">
        <v>879</v>
      </c>
      <c r="F2361" s="6" t="s">
        <v>2208</v>
      </c>
      <c r="G2361" s="6" t="s">
        <v>3</v>
      </c>
      <c r="H2361" s="6" t="s">
        <v>6</v>
      </c>
      <c r="I2361" s="5">
        <v>4</v>
      </c>
      <c r="J2361" s="6" t="s">
        <v>5</v>
      </c>
      <c r="K2361" s="6" t="s">
        <v>4</v>
      </c>
      <c r="L2361" s="7">
        <v>90</v>
      </c>
      <c r="M2361" s="6" t="s">
        <v>3</v>
      </c>
      <c r="N2361" s="5">
        <v>1</v>
      </c>
      <c r="O2361" s="1" t="str">
        <f>IFERROR(FIND("DRW ACY",B2361),"")</f>
        <v/>
      </c>
      <c r="P2361" s="1" t="str">
        <f>IF(O2361="","",O2361+6)</f>
        <v/>
      </c>
      <c r="Q2361" s="1">
        <f>LEN(B2361)</f>
        <v>25</v>
      </c>
      <c r="R2361" s="1" t="str">
        <f>IF(P2361="","",RIGHT(B2361,Q2361-P2361))</f>
        <v/>
      </c>
      <c r="U2361" cm="1">
        <f t="array" ref="U2361">MIN(IFERROR(FIND(_xlfn.SEQUENCE(10,,CHAR(48)),F2361),""))</f>
        <v>8</v>
      </c>
      <c r="V2361" s="1">
        <f>LEN(F2361)</f>
        <v>15</v>
      </c>
      <c r="W2361" s="1" t="str">
        <f>RIGHT(F2361,(V2361+1)-U2361)</f>
        <v>312_3124</v>
      </c>
      <c r="X2361" s="1" t="str">
        <f>LEFT(W2361,8)</f>
        <v>312_3124</v>
      </c>
      <c r="Y2361" s="1" t="str">
        <f>IF(E2361&lt;&gt;"",E2361,"A créer")</f>
        <v>2 D 11 D</v>
      </c>
      <c r="Z2361" s="2">
        <f>I2361</f>
        <v>4</v>
      </c>
      <c r="AA2361" s="1" t="str">
        <f>X2361&amp;" / "&amp;A2361</f>
        <v>312_3124 / 31228527</v>
      </c>
      <c r="AB2361" s="1">
        <f>A2361</f>
        <v>31228527</v>
      </c>
    </row>
    <row r="2362" spans="1:28" ht="15" x14ac:dyDescent="0.25">
      <c r="A2362" s="6">
        <v>31228528</v>
      </c>
      <c r="B2362" s="6" t="s">
        <v>2207</v>
      </c>
      <c r="C2362" s="6" t="s">
        <v>10</v>
      </c>
      <c r="D2362" s="6" t="s">
        <v>9</v>
      </c>
      <c r="E2362" s="6" t="s">
        <v>282</v>
      </c>
      <c r="F2362" s="6" t="s">
        <v>2206</v>
      </c>
      <c r="G2362" s="6" t="s">
        <v>3</v>
      </c>
      <c r="H2362" s="6" t="s">
        <v>6</v>
      </c>
      <c r="I2362" s="5">
        <v>3</v>
      </c>
      <c r="J2362" s="6" t="s">
        <v>5</v>
      </c>
      <c r="K2362" s="6" t="s">
        <v>4</v>
      </c>
      <c r="L2362" s="7">
        <v>70</v>
      </c>
      <c r="M2362" s="6" t="s">
        <v>3</v>
      </c>
      <c r="N2362" s="5">
        <v>1</v>
      </c>
      <c r="O2362" s="1" t="str">
        <f>IFERROR(FIND("DRW ACY",B2362),"")</f>
        <v/>
      </c>
      <c r="P2362" s="1" t="str">
        <f>IF(O2362="","",O2362+6)</f>
        <v/>
      </c>
      <c r="Q2362" s="1">
        <f>LEN(B2362)</f>
        <v>29</v>
      </c>
      <c r="R2362" s="1" t="str">
        <f>IF(P2362="","",RIGHT(B2362,Q2362-P2362))</f>
        <v/>
      </c>
      <c r="U2362" cm="1">
        <f t="array" ref="U2362">MIN(IFERROR(FIND(_xlfn.SEQUENCE(10,,CHAR(48)),F2362),""))</f>
        <v>8</v>
      </c>
      <c r="V2362" s="1">
        <f>LEN(F2362)</f>
        <v>15</v>
      </c>
      <c r="W2362" s="1" t="str">
        <f>RIGHT(F2362,(V2362+1)-U2362)</f>
        <v>312_3125</v>
      </c>
      <c r="X2362" s="1" t="str">
        <f>LEFT(W2362,8)</f>
        <v>312_3125</v>
      </c>
      <c r="Y2362" s="1" t="str">
        <f>IF(E2362&lt;&gt;"",E2362,"A créer")</f>
        <v>2 D 12 L</v>
      </c>
      <c r="Z2362" s="2">
        <f>I2362</f>
        <v>3</v>
      </c>
      <c r="AA2362" s="1" t="str">
        <f>X2362&amp;" / "&amp;A2362</f>
        <v>312_3125 / 31228528</v>
      </c>
      <c r="AB2362" s="1">
        <f>A2362</f>
        <v>31228528</v>
      </c>
    </row>
    <row r="2363" spans="1:28" ht="15" x14ac:dyDescent="0.25">
      <c r="A2363" s="6">
        <v>31228531</v>
      </c>
      <c r="B2363" s="6" t="s">
        <v>2205</v>
      </c>
      <c r="C2363" s="6" t="s">
        <v>10</v>
      </c>
      <c r="D2363" s="6" t="s">
        <v>9</v>
      </c>
      <c r="E2363" s="6" t="s">
        <v>2200</v>
      </c>
      <c r="F2363" s="6" t="s">
        <v>2204</v>
      </c>
      <c r="G2363" s="6" t="s">
        <v>3</v>
      </c>
      <c r="H2363" s="6" t="s">
        <v>6</v>
      </c>
      <c r="I2363" s="5">
        <v>0</v>
      </c>
      <c r="J2363" s="6" t="s">
        <v>5</v>
      </c>
      <c r="K2363" s="6" t="s">
        <v>4</v>
      </c>
      <c r="L2363" s="7">
        <v>170</v>
      </c>
      <c r="M2363" s="6" t="s">
        <v>3</v>
      </c>
      <c r="N2363" s="5">
        <v>1</v>
      </c>
      <c r="O2363" s="1" t="str">
        <f>IFERROR(FIND("DRW ACY",B2363),"")</f>
        <v/>
      </c>
      <c r="P2363" s="1" t="str">
        <f>IF(O2363="","",O2363+6)</f>
        <v/>
      </c>
      <c r="Q2363" s="1">
        <f>LEN(B2363)</f>
        <v>20</v>
      </c>
      <c r="R2363" s="1" t="str">
        <f>IF(P2363="","",RIGHT(B2363,Q2363-P2363))</f>
        <v/>
      </c>
      <c r="U2363" cm="1">
        <f t="array" ref="U2363">MIN(IFERROR(FIND(_xlfn.SEQUENCE(10,,CHAR(48)),F2363),""))</f>
        <v>8</v>
      </c>
      <c r="V2363" s="1">
        <f>LEN(F2363)</f>
        <v>15</v>
      </c>
      <c r="W2363" s="1" t="str">
        <f>RIGHT(F2363,(V2363+1)-U2363)</f>
        <v>611_0698</v>
      </c>
      <c r="X2363" s="1" t="str">
        <f>LEFT(W2363,8)</f>
        <v>611_0698</v>
      </c>
      <c r="Y2363" s="1" t="str">
        <f>IF(E2363&lt;&gt;"",E2363,"A créer")</f>
        <v>2 H 3 H</v>
      </c>
      <c r="Z2363" s="2">
        <f>I2363</f>
        <v>0</v>
      </c>
      <c r="AA2363" s="1" t="str">
        <f>X2363&amp;" / "&amp;A2363</f>
        <v>611_0698 / 31228531</v>
      </c>
      <c r="AB2363" s="1">
        <f>A2363</f>
        <v>31228531</v>
      </c>
    </row>
    <row r="2364" spans="1:28" ht="15" x14ac:dyDescent="0.25">
      <c r="A2364" s="6">
        <v>31228533</v>
      </c>
      <c r="B2364" s="6" t="s">
        <v>2203</v>
      </c>
      <c r="C2364" s="6" t="s">
        <v>10</v>
      </c>
      <c r="D2364" s="6" t="s">
        <v>9</v>
      </c>
      <c r="E2364" s="6" t="s">
        <v>632</v>
      </c>
      <c r="F2364" s="6" t="s">
        <v>2202</v>
      </c>
      <c r="G2364" s="6" t="s">
        <v>3</v>
      </c>
      <c r="H2364" s="6" t="s">
        <v>6</v>
      </c>
      <c r="I2364" s="5">
        <v>1</v>
      </c>
      <c r="J2364" s="6" t="s">
        <v>5</v>
      </c>
      <c r="K2364" s="6" t="s">
        <v>4</v>
      </c>
      <c r="L2364" s="7">
        <v>90</v>
      </c>
      <c r="M2364" s="6" t="s">
        <v>3</v>
      </c>
      <c r="N2364" s="5">
        <v>1</v>
      </c>
      <c r="O2364" s="1" t="str">
        <f>IFERROR(FIND("DRW ACY",B2364),"")</f>
        <v/>
      </c>
      <c r="P2364" s="1" t="str">
        <f>IF(O2364="","",O2364+6)</f>
        <v/>
      </c>
      <c r="Q2364" s="1">
        <f>LEN(B2364)</f>
        <v>25</v>
      </c>
      <c r="R2364" s="1" t="str">
        <f>IF(P2364="","",RIGHT(B2364,Q2364-P2364))</f>
        <v/>
      </c>
      <c r="U2364" cm="1">
        <f t="array" ref="U2364">MIN(IFERROR(FIND(_xlfn.SEQUENCE(10,,CHAR(48)),F2364),""))</f>
        <v>8</v>
      </c>
      <c r="V2364" s="1">
        <f>LEN(F2364)</f>
        <v>15</v>
      </c>
      <c r="W2364" s="1" t="str">
        <f>RIGHT(F2364,(V2364+1)-U2364)</f>
        <v>611_0854</v>
      </c>
      <c r="X2364" s="1" t="str">
        <f>LEFT(W2364,8)</f>
        <v>611_0854</v>
      </c>
      <c r="Y2364" s="1" t="str">
        <f>IF(E2364&lt;&gt;"",E2364,"A créer")</f>
        <v>2 H 1 M</v>
      </c>
      <c r="Z2364" s="2">
        <f>I2364</f>
        <v>1</v>
      </c>
      <c r="AA2364" s="1" t="str">
        <f>X2364&amp;" / "&amp;A2364</f>
        <v>611_0854 / 31228533</v>
      </c>
      <c r="AB2364" s="1">
        <f>A2364</f>
        <v>31228533</v>
      </c>
    </row>
    <row r="2365" spans="1:28" ht="15" x14ac:dyDescent="0.25">
      <c r="A2365" s="6">
        <v>31228534</v>
      </c>
      <c r="B2365" s="6" t="s">
        <v>2201</v>
      </c>
      <c r="C2365" s="6" t="s">
        <v>10</v>
      </c>
      <c r="D2365" s="6" t="s">
        <v>9</v>
      </c>
      <c r="E2365" s="6" t="s">
        <v>2200</v>
      </c>
      <c r="F2365" s="6" t="s">
        <v>2199</v>
      </c>
      <c r="G2365" s="6" t="s">
        <v>3</v>
      </c>
      <c r="H2365" s="6" t="s">
        <v>6</v>
      </c>
      <c r="I2365" s="5">
        <v>1</v>
      </c>
      <c r="J2365" s="6" t="s">
        <v>5</v>
      </c>
      <c r="K2365" s="6" t="s">
        <v>4</v>
      </c>
      <c r="L2365" s="7">
        <v>110</v>
      </c>
      <c r="M2365" s="6" t="s">
        <v>3</v>
      </c>
      <c r="N2365" s="5">
        <v>1</v>
      </c>
      <c r="O2365" s="1" t="str">
        <f>IFERROR(FIND("DRW ACY",B2365),"")</f>
        <v/>
      </c>
      <c r="P2365" s="1" t="str">
        <f>IF(O2365="","",O2365+6)</f>
        <v/>
      </c>
      <c r="Q2365" s="1">
        <f>LEN(B2365)</f>
        <v>23</v>
      </c>
      <c r="R2365" s="1" t="str">
        <f>IF(P2365="","",RIGHT(B2365,Q2365-P2365))</f>
        <v/>
      </c>
      <c r="U2365" cm="1">
        <f t="array" ref="U2365">MIN(IFERROR(FIND(_xlfn.SEQUENCE(10,,CHAR(48)),F2365),""))</f>
        <v>8</v>
      </c>
      <c r="V2365" s="1">
        <f>LEN(F2365)</f>
        <v>15</v>
      </c>
      <c r="W2365" s="1" t="str">
        <f>RIGHT(F2365,(V2365+1)-U2365)</f>
        <v>611_1302</v>
      </c>
      <c r="X2365" s="1" t="str">
        <f>LEFT(W2365,8)</f>
        <v>611_1302</v>
      </c>
      <c r="Y2365" s="1" t="str">
        <f>IF(E2365&lt;&gt;"",E2365,"A créer")</f>
        <v>2 H 3 H</v>
      </c>
      <c r="Z2365" s="2">
        <f>I2365</f>
        <v>1</v>
      </c>
      <c r="AA2365" s="1" t="str">
        <f>X2365&amp;" / "&amp;A2365</f>
        <v>611_1302 / 31228534</v>
      </c>
      <c r="AB2365" s="1">
        <f>A2365</f>
        <v>31228534</v>
      </c>
    </row>
    <row r="2366" spans="1:28" ht="15" x14ac:dyDescent="0.25">
      <c r="A2366" s="6">
        <v>31228536</v>
      </c>
      <c r="B2366" s="6" t="s">
        <v>2198</v>
      </c>
      <c r="C2366" s="6" t="s">
        <v>10</v>
      </c>
      <c r="D2366" s="6" t="s">
        <v>9</v>
      </c>
      <c r="E2366" s="6" t="s">
        <v>632</v>
      </c>
      <c r="F2366" s="6" t="s">
        <v>2197</v>
      </c>
      <c r="G2366" s="6" t="s">
        <v>3</v>
      </c>
      <c r="H2366" s="6" t="s">
        <v>6</v>
      </c>
      <c r="I2366" s="5">
        <v>1</v>
      </c>
      <c r="J2366" s="6" t="s">
        <v>5</v>
      </c>
      <c r="K2366" s="6" t="s">
        <v>4</v>
      </c>
      <c r="L2366" s="7">
        <v>80</v>
      </c>
      <c r="M2366" s="6" t="s">
        <v>3</v>
      </c>
      <c r="N2366" s="5">
        <v>1</v>
      </c>
      <c r="O2366" s="1" t="str">
        <f>IFERROR(FIND("DRW ACY",B2366),"")</f>
        <v/>
      </c>
      <c r="P2366" s="1" t="str">
        <f>IF(O2366="","",O2366+6)</f>
        <v/>
      </c>
      <c r="Q2366" s="1">
        <f>LEN(B2366)</f>
        <v>29</v>
      </c>
      <c r="R2366" s="1" t="str">
        <f>IF(P2366="","",RIGHT(B2366,Q2366-P2366))</f>
        <v/>
      </c>
      <c r="U2366" cm="1">
        <f t="array" ref="U2366">MIN(IFERROR(FIND(_xlfn.SEQUENCE(10,,CHAR(48)),F2366),""))</f>
        <v>8</v>
      </c>
      <c r="V2366" s="1">
        <f>LEN(F2366)</f>
        <v>15</v>
      </c>
      <c r="W2366" s="1" t="str">
        <f>RIGHT(F2366,(V2366+1)-U2366)</f>
        <v>611_2974</v>
      </c>
      <c r="X2366" s="1" t="str">
        <f>LEFT(W2366,8)</f>
        <v>611_2974</v>
      </c>
      <c r="Y2366" s="1" t="str">
        <f>IF(E2366&lt;&gt;"",E2366,"A créer")</f>
        <v>2 H 1 M</v>
      </c>
      <c r="Z2366" s="2">
        <f>I2366</f>
        <v>1</v>
      </c>
      <c r="AA2366" s="1" t="str">
        <f>X2366&amp;" / "&amp;A2366</f>
        <v>611_2974 / 31228536</v>
      </c>
      <c r="AB2366" s="1">
        <f>A2366</f>
        <v>31228536</v>
      </c>
    </row>
    <row r="2367" spans="1:28" ht="15" x14ac:dyDescent="0.25">
      <c r="A2367" s="6">
        <v>31228537</v>
      </c>
      <c r="B2367" s="6" t="s">
        <v>2196</v>
      </c>
      <c r="C2367" s="6" t="s">
        <v>10</v>
      </c>
      <c r="D2367" s="6" t="s">
        <v>9</v>
      </c>
      <c r="E2367" s="6" t="s">
        <v>1681</v>
      </c>
      <c r="F2367" s="6" t="s">
        <v>2195</v>
      </c>
      <c r="G2367" s="6" t="s">
        <v>3</v>
      </c>
      <c r="H2367" s="6" t="s">
        <v>6</v>
      </c>
      <c r="I2367" s="5">
        <v>1</v>
      </c>
      <c r="J2367" s="6" t="s">
        <v>5</v>
      </c>
      <c r="K2367" s="6" t="s">
        <v>4</v>
      </c>
      <c r="L2367" s="7">
        <v>110</v>
      </c>
      <c r="M2367" s="6" t="s">
        <v>3</v>
      </c>
      <c r="N2367" s="5">
        <v>1</v>
      </c>
      <c r="O2367" s="1" t="str">
        <f>IFERROR(FIND("DRW ACY",B2367),"")</f>
        <v/>
      </c>
      <c r="P2367" s="1" t="str">
        <f>IF(O2367="","",O2367+6)</f>
        <v/>
      </c>
      <c r="Q2367" s="1">
        <f>LEN(B2367)</f>
        <v>36</v>
      </c>
      <c r="R2367" s="1" t="str">
        <f>IF(P2367="","",RIGHT(B2367,Q2367-P2367))</f>
        <v/>
      </c>
      <c r="U2367" cm="1">
        <f t="array" ref="U2367">MIN(IFERROR(FIND(_xlfn.SEQUENCE(10,,CHAR(48)),F2367),""))</f>
        <v>8</v>
      </c>
      <c r="V2367" s="1">
        <f>LEN(F2367)</f>
        <v>15</v>
      </c>
      <c r="W2367" s="1" t="str">
        <f>RIGHT(F2367,(V2367+1)-U2367)</f>
        <v>611_3230</v>
      </c>
      <c r="X2367" s="1" t="str">
        <f>LEFT(W2367,8)</f>
        <v>611_3230</v>
      </c>
      <c r="Y2367" s="1" t="str">
        <f>IF(E2367&lt;&gt;"",E2367,"A créer")</f>
        <v>2 F 5 F</v>
      </c>
      <c r="Z2367" s="2">
        <f>I2367</f>
        <v>1</v>
      </c>
      <c r="AA2367" s="1" t="str">
        <f>X2367&amp;" / "&amp;A2367</f>
        <v>611_3230 / 31228537</v>
      </c>
      <c r="AB2367" s="1">
        <f>A2367</f>
        <v>31228537</v>
      </c>
    </row>
    <row r="2368" spans="1:28" ht="15" x14ac:dyDescent="0.25">
      <c r="A2368" s="6">
        <v>31228529</v>
      </c>
      <c r="B2368" s="6" t="s">
        <v>2194</v>
      </c>
      <c r="C2368" s="6" t="s">
        <v>10</v>
      </c>
      <c r="D2368" s="6" t="s">
        <v>9</v>
      </c>
      <c r="E2368" s="6" t="s">
        <v>282</v>
      </c>
      <c r="F2368" s="6" t="s">
        <v>281</v>
      </c>
      <c r="G2368" s="6" t="s">
        <v>3</v>
      </c>
      <c r="H2368" s="6" t="s">
        <v>6</v>
      </c>
      <c r="I2368" s="5">
        <v>5</v>
      </c>
      <c r="J2368" s="6" t="s">
        <v>5</v>
      </c>
      <c r="K2368" s="6" t="s">
        <v>4</v>
      </c>
      <c r="L2368" s="7">
        <v>90</v>
      </c>
      <c r="M2368" s="6" t="s">
        <v>3</v>
      </c>
      <c r="N2368" s="5">
        <v>1</v>
      </c>
      <c r="O2368" s="1" t="str">
        <f>IFERROR(FIND("DRW ACY",B2368),"")</f>
        <v/>
      </c>
      <c r="P2368" s="1" t="str">
        <f>IF(O2368="","",O2368+6)</f>
        <v/>
      </c>
      <c r="Q2368" s="1">
        <f>LEN(B2368)</f>
        <v>29</v>
      </c>
      <c r="R2368" s="1" t="str">
        <f>IF(P2368="","",RIGHT(B2368,Q2368-P2368))</f>
        <v/>
      </c>
      <c r="U2368" cm="1">
        <f t="array" ref="U2368">MIN(IFERROR(FIND(_xlfn.SEQUENCE(10,,CHAR(48)),F2368),""))</f>
        <v>8</v>
      </c>
      <c r="V2368" s="1">
        <f>LEN(F2368)</f>
        <v>15</v>
      </c>
      <c r="W2368" s="1" t="str">
        <f>RIGHT(F2368,(V2368+1)-U2368)</f>
        <v>312_2137</v>
      </c>
      <c r="X2368" s="1" t="str">
        <f>LEFT(W2368,8)</f>
        <v>312_2137</v>
      </c>
      <c r="Y2368" s="1" t="str">
        <f>IF(E2368&lt;&gt;"",E2368,"A créer")</f>
        <v>2 D 12 L</v>
      </c>
      <c r="Z2368" s="2">
        <f>I2368</f>
        <v>5</v>
      </c>
      <c r="AA2368" s="1" t="str">
        <f>X2368&amp;" / "&amp;A2368</f>
        <v>312_2137 / 31228529</v>
      </c>
      <c r="AB2368" s="1">
        <f>A2368</f>
        <v>31228529</v>
      </c>
    </row>
    <row r="2369" spans="1:28" ht="15" x14ac:dyDescent="0.25">
      <c r="A2369" s="6">
        <v>29063794</v>
      </c>
      <c r="B2369" s="6" t="s">
        <v>2193</v>
      </c>
      <c r="C2369" s="6" t="s">
        <v>10</v>
      </c>
      <c r="D2369" s="6" t="s">
        <v>9</v>
      </c>
      <c r="E2369" s="6" t="s">
        <v>909</v>
      </c>
      <c r="F2369" s="6" t="s">
        <v>2192</v>
      </c>
      <c r="G2369" s="6" t="s">
        <v>3</v>
      </c>
      <c r="H2369" s="6" t="s">
        <v>6</v>
      </c>
      <c r="I2369" s="5">
        <v>2</v>
      </c>
      <c r="J2369" s="6" t="s">
        <v>5</v>
      </c>
      <c r="K2369" s="6" t="s">
        <v>4</v>
      </c>
      <c r="L2369" s="7">
        <v>280</v>
      </c>
      <c r="M2369" s="6" t="s">
        <v>3</v>
      </c>
      <c r="N2369" s="5">
        <v>1</v>
      </c>
      <c r="O2369" s="1" t="str">
        <f>IFERROR(FIND("DRW ACY",B2369),"")</f>
        <v/>
      </c>
      <c r="P2369" s="1" t="str">
        <f>IF(O2369="","",O2369+6)</f>
        <v/>
      </c>
      <c r="Q2369" s="1">
        <f>LEN(B2369)</f>
        <v>24</v>
      </c>
      <c r="R2369" s="1" t="str">
        <f>IF(P2369="","",RIGHT(B2369,Q2369-P2369))</f>
        <v/>
      </c>
      <c r="U2369" cm="1">
        <f t="array" ref="U2369">MIN(IFERROR(FIND(_xlfn.SEQUENCE(10,,CHAR(48)),F2369),""))</f>
        <v>8</v>
      </c>
      <c r="V2369" s="1">
        <f>LEN(F2369)</f>
        <v>15</v>
      </c>
      <c r="W2369" s="1" t="str">
        <f>RIGHT(F2369,(V2369+1)-U2369)</f>
        <v>312_2325</v>
      </c>
      <c r="X2369" s="1" t="str">
        <f>LEFT(W2369,8)</f>
        <v>312_2325</v>
      </c>
      <c r="Y2369" s="1" t="str">
        <f>IF(E2369&lt;&gt;"",E2369,"A créer")</f>
        <v>2 D 2 C</v>
      </c>
      <c r="Z2369" s="2">
        <f>I2369</f>
        <v>2</v>
      </c>
      <c r="AA2369" s="1" t="str">
        <f>X2369&amp;" / "&amp;A2369</f>
        <v>312_2325 / 29063794</v>
      </c>
      <c r="AB2369" s="1">
        <f>A2369</f>
        <v>29063794</v>
      </c>
    </row>
    <row r="2370" spans="1:28" ht="15" x14ac:dyDescent="0.25">
      <c r="A2370" s="6">
        <v>31291609</v>
      </c>
      <c r="B2370" s="6" t="s">
        <v>2191</v>
      </c>
      <c r="C2370" s="6" t="s">
        <v>10</v>
      </c>
      <c r="D2370" s="6" t="s">
        <v>9</v>
      </c>
      <c r="E2370" s="6" t="s">
        <v>3</v>
      </c>
      <c r="F2370" s="6" t="s">
        <v>2190</v>
      </c>
      <c r="G2370" s="6" t="s">
        <v>3</v>
      </c>
      <c r="H2370" s="6" t="s">
        <v>6</v>
      </c>
      <c r="I2370" s="5">
        <v>0</v>
      </c>
      <c r="J2370" s="6" t="s">
        <v>5</v>
      </c>
      <c r="K2370" s="6" t="s">
        <v>4</v>
      </c>
      <c r="L2370" s="7">
        <v>0</v>
      </c>
      <c r="M2370" s="6" t="s">
        <v>3</v>
      </c>
      <c r="N2370" s="5">
        <v>1</v>
      </c>
      <c r="O2370" s="1">
        <f>IFERROR(FIND("DRW ACY",B2370),"")</f>
        <v>10</v>
      </c>
      <c r="P2370" s="1">
        <f>IF(O2370="","",O2370+6)</f>
        <v>16</v>
      </c>
      <c r="Q2370" s="1">
        <f>LEN(B2370)</f>
        <v>24</v>
      </c>
      <c r="R2370" s="1" t="str">
        <f>IF(P2370="","",RIGHT(B2370,Q2370-P2370))</f>
        <v>611_3567</v>
      </c>
      <c r="U2370" cm="1">
        <f t="array" ref="U2370">MIN(IFERROR(FIND(_xlfn.SEQUENCE(10,,CHAR(48)),F2370),""))</f>
        <v>8</v>
      </c>
      <c r="V2370" s="1">
        <f>LEN(F2370)</f>
        <v>15</v>
      </c>
      <c r="W2370" s="1" t="str">
        <f>RIGHT(F2370,(V2370+1)-U2370)</f>
        <v>611_3567</v>
      </c>
      <c r="X2370" s="1" t="str">
        <f>LEFT(W2370,8)</f>
        <v>611_3567</v>
      </c>
      <c r="Y2370" s="1" t="str">
        <f>IF(E2370&lt;&gt;"",E2370,"A créer")</f>
        <v>A créer</v>
      </c>
      <c r="Z2370" s="2">
        <f>I2370</f>
        <v>0</v>
      </c>
      <c r="AA2370" s="1" t="str">
        <f>X2370&amp;" / "&amp;A2370</f>
        <v>611_3567 / 31291609</v>
      </c>
      <c r="AB2370" s="1">
        <f>A2370</f>
        <v>31291609</v>
      </c>
    </row>
    <row r="2371" spans="1:28" ht="15" x14ac:dyDescent="0.25">
      <c r="A2371" s="6">
        <v>31291645</v>
      </c>
      <c r="B2371" s="6" t="s">
        <v>2189</v>
      </c>
      <c r="C2371" s="6" t="s">
        <v>10</v>
      </c>
      <c r="D2371" s="6" t="s">
        <v>9</v>
      </c>
      <c r="E2371" s="6" t="s">
        <v>3</v>
      </c>
      <c r="F2371" s="6" t="s">
        <v>50</v>
      </c>
      <c r="G2371" s="6" t="s">
        <v>3</v>
      </c>
      <c r="H2371" s="6" t="s">
        <v>6</v>
      </c>
      <c r="I2371" s="5">
        <v>0</v>
      </c>
      <c r="J2371" s="6" t="s">
        <v>5</v>
      </c>
      <c r="K2371" s="6" t="s">
        <v>4</v>
      </c>
      <c r="L2371" s="7">
        <v>0</v>
      </c>
      <c r="M2371" s="6" t="s">
        <v>3</v>
      </c>
      <c r="N2371" s="5">
        <v>1</v>
      </c>
      <c r="O2371" s="1">
        <f>IFERROR(FIND("DRW ACY",B2371),"")</f>
        <v>10</v>
      </c>
      <c r="P2371" s="1">
        <f>IF(O2371="","",O2371+6)</f>
        <v>16</v>
      </c>
      <c r="Q2371" s="1">
        <f>LEN(B2371)</f>
        <v>24</v>
      </c>
      <c r="R2371" s="1" t="str">
        <f>IF(P2371="","",RIGHT(B2371,Q2371-P2371))</f>
        <v>611_3564</v>
      </c>
      <c r="U2371" cm="1">
        <f t="array" ref="U2371">MIN(IFERROR(FIND(_xlfn.SEQUENCE(10,,CHAR(48)),F2371),""))</f>
        <v>8</v>
      </c>
      <c r="V2371" s="1">
        <f>LEN(F2371)</f>
        <v>17</v>
      </c>
      <c r="W2371" s="1" t="str">
        <f>RIGHT(F2371,(V2371+1)-U2371)</f>
        <v>611_3564/A</v>
      </c>
      <c r="X2371" s="1" t="str">
        <f>LEFT(W2371,8)</f>
        <v>611_3564</v>
      </c>
      <c r="Y2371" s="1" t="str">
        <f>IF(E2371&lt;&gt;"",E2371,"A créer")</f>
        <v>A créer</v>
      </c>
      <c r="Z2371" s="2">
        <f>I2371</f>
        <v>0</v>
      </c>
      <c r="AA2371" s="1" t="str">
        <f>X2371&amp;" / "&amp;A2371</f>
        <v>611_3564 / 31291645</v>
      </c>
      <c r="AB2371" s="1">
        <f>A2371</f>
        <v>31291645</v>
      </c>
    </row>
    <row r="2372" spans="1:28" ht="15" x14ac:dyDescent="0.25">
      <c r="A2372" s="6">
        <v>31295476</v>
      </c>
      <c r="B2372" s="6" t="s">
        <v>2188</v>
      </c>
      <c r="C2372" s="6" t="s">
        <v>10</v>
      </c>
      <c r="D2372" s="6" t="s">
        <v>9</v>
      </c>
      <c r="E2372" s="6" t="s">
        <v>3</v>
      </c>
      <c r="F2372" s="6" t="s">
        <v>2187</v>
      </c>
      <c r="G2372" s="6" t="s">
        <v>3</v>
      </c>
      <c r="H2372" s="6" t="s">
        <v>6</v>
      </c>
      <c r="I2372" s="5">
        <v>0</v>
      </c>
      <c r="J2372" s="6" t="s">
        <v>5</v>
      </c>
      <c r="K2372" s="6" t="s">
        <v>4</v>
      </c>
      <c r="L2372" s="7">
        <v>240</v>
      </c>
      <c r="M2372" s="6" t="s">
        <v>3</v>
      </c>
      <c r="N2372" s="5">
        <v>1</v>
      </c>
      <c r="O2372" s="1">
        <f>IFERROR(FIND("DRW ACY",B2372),"")</f>
        <v>9</v>
      </c>
      <c r="P2372" s="1">
        <f>IF(O2372="","",O2372+6)</f>
        <v>15</v>
      </c>
      <c r="Q2372" s="1">
        <f>LEN(B2372)</f>
        <v>23</v>
      </c>
      <c r="R2372" s="1" t="str">
        <f>IF(P2372="","",RIGHT(B2372,Q2372-P2372))</f>
        <v>611_3586</v>
      </c>
      <c r="U2372" cm="1">
        <f t="array" ref="U2372">MIN(IFERROR(FIND(_xlfn.SEQUENCE(10,,CHAR(48)),F2372),""))</f>
        <v>8</v>
      </c>
      <c r="V2372" s="1">
        <f>LEN(F2372)</f>
        <v>17</v>
      </c>
      <c r="W2372" s="1" t="str">
        <f>RIGHT(F2372,(V2372+1)-U2372)</f>
        <v>611_3586/A</v>
      </c>
      <c r="X2372" s="1" t="str">
        <f>LEFT(W2372,8)</f>
        <v>611_3586</v>
      </c>
      <c r="Y2372" s="1" t="str">
        <f>IF(E2372&lt;&gt;"",E2372,"A créer")</f>
        <v>A créer</v>
      </c>
      <c r="Z2372" s="2">
        <f>I2372</f>
        <v>0</v>
      </c>
      <c r="AA2372" s="1" t="str">
        <f>X2372&amp;" / "&amp;A2372</f>
        <v>611_3586 / 31295476</v>
      </c>
      <c r="AB2372" s="1">
        <f>A2372</f>
        <v>31295476</v>
      </c>
    </row>
    <row r="2373" spans="1:28" ht="15" x14ac:dyDescent="0.25">
      <c r="A2373" s="6">
        <v>29063214</v>
      </c>
      <c r="B2373" s="6" t="s">
        <v>2186</v>
      </c>
      <c r="C2373" s="6" t="s">
        <v>10</v>
      </c>
      <c r="D2373" s="6" t="s">
        <v>9</v>
      </c>
      <c r="E2373" s="6" t="s">
        <v>2185</v>
      </c>
      <c r="F2373" s="6" t="s">
        <v>2184</v>
      </c>
      <c r="G2373" s="6" t="s">
        <v>3</v>
      </c>
      <c r="H2373" s="6" t="s">
        <v>6</v>
      </c>
      <c r="I2373" s="5">
        <v>253</v>
      </c>
      <c r="J2373" s="6" t="s">
        <v>5</v>
      </c>
      <c r="K2373" s="6" t="s">
        <v>4</v>
      </c>
      <c r="L2373" s="7">
        <v>32.18</v>
      </c>
      <c r="M2373" s="6" t="s">
        <v>3</v>
      </c>
      <c r="N2373" s="5">
        <v>1</v>
      </c>
      <c r="O2373" s="1" t="str">
        <f>IFERROR(FIND("DRW ACY",B2373),"")</f>
        <v/>
      </c>
      <c r="P2373" s="1" t="str">
        <f>IF(O2373="","",O2373+6)</f>
        <v/>
      </c>
      <c r="Q2373" s="1">
        <f>LEN(B2373)</f>
        <v>27</v>
      </c>
      <c r="R2373" s="1" t="str">
        <f>IF(P2373="","",RIGHT(B2373,Q2373-P2373))</f>
        <v/>
      </c>
      <c r="U2373" cm="1">
        <f t="array" ref="U2373">MIN(IFERROR(FIND(_xlfn.SEQUENCE(10,,CHAR(48)),F2373),""))</f>
        <v>8</v>
      </c>
      <c r="V2373" s="1">
        <f>LEN(F2373)</f>
        <v>15</v>
      </c>
      <c r="W2373" s="1" t="str">
        <f>RIGHT(F2373,(V2373+1)-U2373)</f>
        <v>312_1435</v>
      </c>
      <c r="X2373" s="1" t="str">
        <f>LEFT(W2373,8)</f>
        <v>312_1435</v>
      </c>
      <c r="Y2373" s="1" t="str">
        <f>IF(E2373&lt;&gt;"",E2373,"A créer")</f>
        <v>1 A 4 K</v>
      </c>
      <c r="Z2373" s="2">
        <f>I2373</f>
        <v>253</v>
      </c>
      <c r="AA2373" s="1" t="str">
        <f>X2373&amp;" / "&amp;A2373</f>
        <v>312_1435 / 29063214</v>
      </c>
      <c r="AB2373" s="1">
        <f>A2373</f>
        <v>29063214</v>
      </c>
    </row>
    <row r="2374" spans="1:28" ht="15" x14ac:dyDescent="0.25">
      <c r="A2374" s="6">
        <v>29063156</v>
      </c>
      <c r="B2374" s="6" t="s">
        <v>2183</v>
      </c>
      <c r="C2374" s="6" t="s">
        <v>10</v>
      </c>
      <c r="D2374" s="6" t="s">
        <v>9</v>
      </c>
      <c r="E2374" s="6" t="s">
        <v>1723</v>
      </c>
      <c r="F2374" s="6" t="s">
        <v>2182</v>
      </c>
      <c r="G2374" s="6" t="s">
        <v>3</v>
      </c>
      <c r="H2374" s="6" t="s">
        <v>6</v>
      </c>
      <c r="I2374" s="5">
        <v>11</v>
      </c>
      <c r="J2374" s="6" t="s">
        <v>5</v>
      </c>
      <c r="K2374" s="6" t="s">
        <v>4</v>
      </c>
      <c r="L2374" s="7">
        <v>178</v>
      </c>
      <c r="M2374" s="6" t="s">
        <v>3</v>
      </c>
      <c r="N2374" s="5">
        <v>1</v>
      </c>
      <c r="O2374" s="1" t="str">
        <f>IFERROR(FIND("DRW ACY",B2374),"")</f>
        <v/>
      </c>
      <c r="P2374" s="1" t="str">
        <f>IF(O2374="","",O2374+6)</f>
        <v/>
      </c>
      <c r="Q2374" s="1">
        <f>LEN(B2374)</f>
        <v>15</v>
      </c>
      <c r="R2374" s="1" t="str">
        <f>IF(P2374="","",RIGHT(B2374,Q2374-P2374))</f>
        <v/>
      </c>
      <c r="U2374" cm="1">
        <f t="array" ref="U2374">MIN(IFERROR(FIND(_xlfn.SEQUENCE(10,,CHAR(48)),F2374),""))</f>
        <v>8</v>
      </c>
      <c r="V2374" s="1">
        <f>LEN(F2374)</f>
        <v>15</v>
      </c>
      <c r="W2374" s="1" t="str">
        <f>RIGHT(F2374,(V2374+1)-U2374)</f>
        <v>312_1292</v>
      </c>
      <c r="X2374" s="1" t="str">
        <f>LEFT(W2374,8)</f>
        <v>312_1292</v>
      </c>
      <c r="Y2374" s="1" t="str">
        <f>IF(E2374&lt;&gt;"",E2374,"A créer")</f>
        <v>2 C 8 I</v>
      </c>
      <c r="Z2374" s="2">
        <f>I2374</f>
        <v>11</v>
      </c>
      <c r="AA2374" s="1" t="str">
        <f>X2374&amp;" / "&amp;A2374</f>
        <v>312_1292 / 29063156</v>
      </c>
      <c r="AB2374" s="1">
        <f>A2374</f>
        <v>29063156</v>
      </c>
    </row>
    <row r="2375" spans="1:28" ht="15" x14ac:dyDescent="0.25">
      <c r="A2375" s="6">
        <v>31266790</v>
      </c>
      <c r="B2375" s="6" t="s">
        <v>2181</v>
      </c>
      <c r="C2375" s="6" t="s">
        <v>10</v>
      </c>
      <c r="D2375" s="6" t="s">
        <v>9</v>
      </c>
      <c r="E2375" s="6" t="s">
        <v>2180</v>
      </c>
      <c r="F2375" s="6" t="s">
        <v>2179</v>
      </c>
      <c r="G2375" s="6" t="s">
        <v>3</v>
      </c>
      <c r="H2375" s="6" t="s">
        <v>6</v>
      </c>
      <c r="I2375" s="5">
        <v>0</v>
      </c>
      <c r="J2375" s="6" t="s">
        <v>5</v>
      </c>
      <c r="K2375" s="6" t="s">
        <v>4</v>
      </c>
      <c r="L2375" s="7">
        <v>290</v>
      </c>
      <c r="M2375" s="6" t="s">
        <v>3</v>
      </c>
      <c r="N2375" s="5">
        <v>1</v>
      </c>
      <c r="O2375" s="1">
        <f>IFERROR(FIND("DRW ACY",B2375),"")</f>
        <v>17</v>
      </c>
      <c r="P2375" s="1">
        <f>IF(O2375="","",O2375+6)</f>
        <v>23</v>
      </c>
      <c r="Q2375" s="1">
        <f>LEN(B2375)</f>
        <v>31</v>
      </c>
      <c r="R2375" s="1" t="str">
        <f>IF(P2375="","",RIGHT(B2375,Q2375-P2375))</f>
        <v>312_2268</v>
      </c>
      <c r="U2375" cm="1">
        <f t="array" ref="U2375">MIN(IFERROR(FIND(_xlfn.SEQUENCE(10,,CHAR(48)),F2375),""))</f>
        <v>8</v>
      </c>
      <c r="V2375" s="1">
        <f>LEN(F2375)</f>
        <v>17</v>
      </c>
      <c r="W2375" s="1" t="str">
        <f>RIGHT(F2375,(V2375+1)-U2375)</f>
        <v>312-2268/A</v>
      </c>
      <c r="X2375" s="1" t="str">
        <f>LEFT(W2375,8)</f>
        <v>312-2268</v>
      </c>
      <c r="Y2375" s="1" t="str">
        <f>IF(E2375&lt;&gt;"",E2375,"A créer")</f>
        <v>2 D 3 G</v>
      </c>
      <c r="Z2375" s="2">
        <f>I2375</f>
        <v>0</v>
      </c>
      <c r="AA2375" s="1" t="str">
        <f>X2375&amp;" / "&amp;A2375</f>
        <v>312-2268 / 31266790</v>
      </c>
      <c r="AB2375" s="1">
        <f>A2375</f>
        <v>31266790</v>
      </c>
    </row>
    <row r="2376" spans="1:28" ht="15" x14ac:dyDescent="0.25">
      <c r="A2376" s="6">
        <v>31266600</v>
      </c>
      <c r="B2376" s="6" t="s">
        <v>2178</v>
      </c>
      <c r="C2376" s="6" t="s">
        <v>10</v>
      </c>
      <c r="D2376" s="6" t="s">
        <v>9</v>
      </c>
      <c r="E2376" s="6" t="s">
        <v>2177</v>
      </c>
      <c r="F2376" s="6" t="s">
        <v>2176</v>
      </c>
      <c r="G2376" s="6" t="s">
        <v>3</v>
      </c>
      <c r="H2376" s="6" t="s">
        <v>6</v>
      </c>
      <c r="I2376" s="5">
        <v>0</v>
      </c>
      <c r="J2376" s="6" t="s">
        <v>5</v>
      </c>
      <c r="K2376" s="6" t="s">
        <v>4</v>
      </c>
      <c r="L2376" s="7">
        <v>120</v>
      </c>
      <c r="M2376" s="6" t="s">
        <v>3</v>
      </c>
      <c r="N2376" s="5">
        <v>1</v>
      </c>
      <c r="O2376" s="1">
        <f>IFERROR(FIND("DRW ACY",B2376),"")</f>
        <v>13</v>
      </c>
      <c r="P2376" s="1">
        <f>IF(O2376="","",O2376+6)</f>
        <v>19</v>
      </c>
      <c r="Q2376" s="1">
        <f>LEN(B2376)</f>
        <v>27</v>
      </c>
      <c r="R2376" s="1" t="str">
        <f>IF(P2376="","",RIGHT(B2376,Q2376-P2376))</f>
        <v>312_3407</v>
      </c>
      <c r="U2376" cm="1">
        <f t="array" ref="U2376">MIN(IFERROR(FIND(_xlfn.SEQUENCE(10,,CHAR(48)),F2376),""))</f>
        <v>8</v>
      </c>
      <c r="V2376" s="1">
        <f>LEN(F2376)</f>
        <v>17</v>
      </c>
      <c r="W2376" s="1" t="str">
        <f>RIGHT(F2376,(V2376+1)-U2376)</f>
        <v>312_3407/A</v>
      </c>
      <c r="X2376" s="1" t="str">
        <f>LEFT(W2376,8)</f>
        <v>312_3407</v>
      </c>
      <c r="Y2376" s="1" t="str">
        <f>IF(E2376&lt;&gt;"",E2376,"A créer")</f>
        <v>2 D 3 B</v>
      </c>
      <c r="Z2376" s="2">
        <f>I2376</f>
        <v>0</v>
      </c>
      <c r="AA2376" s="1" t="str">
        <f>X2376&amp;" / "&amp;A2376</f>
        <v>312_3407 / 31266600</v>
      </c>
      <c r="AB2376" s="1">
        <f>A2376</f>
        <v>31266600</v>
      </c>
    </row>
    <row r="2377" spans="1:28" ht="15" x14ac:dyDescent="0.25">
      <c r="A2377" s="6">
        <v>31261681</v>
      </c>
      <c r="B2377" s="6" t="s">
        <v>2175</v>
      </c>
      <c r="C2377" s="6" t="s">
        <v>10</v>
      </c>
      <c r="D2377" s="6" t="s">
        <v>9</v>
      </c>
      <c r="E2377" s="6" t="s">
        <v>2174</v>
      </c>
      <c r="F2377" s="6" t="s">
        <v>2173</v>
      </c>
      <c r="G2377" s="6" t="s">
        <v>3</v>
      </c>
      <c r="H2377" s="6" t="s">
        <v>6</v>
      </c>
      <c r="I2377" s="5">
        <v>2</v>
      </c>
      <c r="J2377" s="6" t="s">
        <v>5</v>
      </c>
      <c r="K2377" s="6" t="s">
        <v>4</v>
      </c>
      <c r="L2377" s="7">
        <v>195</v>
      </c>
      <c r="M2377" s="6" t="s">
        <v>3</v>
      </c>
      <c r="N2377" s="5">
        <v>1</v>
      </c>
      <c r="O2377" s="1">
        <f>IFERROR(FIND("DRW ACY",B2377),"")</f>
        <v>16</v>
      </c>
      <c r="P2377" s="1">
        <f>IF(O2377="","",O2377+6)</f>
        <v>22</v>
      </c>
      <c r="Q2377" s="1">
        <f>LEN(B2377)</f>
        <v>30</v>
      </c>
      <c r="R2377" s="1" t="str">
        <f>IF(P2377="","",RIGHT(B2377,Q2377-P2377))</f>
        <v>312_3375</v>
      </c>
      <c r="U2377" cm="1">
        <f t="array" ref="U2377">MIN(IFERROR(FIND(_xlfn.SEQUENCE(10,,CHAR(48)),F2377),""))</f>
        <v>8</v>
      </c>
      <c r="V2377" s="1">
        <f>LEN(F2377)</f>
        <v>17</v>
      </c>
      <c r="W2377" s="1" t="str">
        <f>RIGHT(F2377,(V2377+1)-U2377)</f>
        <v>312_3375/A</v>
      </c>
      <c r="X2377" s="1" t="str">
        <f>LEFT(W2377,8)</f>
        <v>312_3375</v>
      </c>
      <c r="Y2377" s="1" t="str">
        <f>IF(E2377&lt;&gt;"",E2377,"A créer")</f>
        <v>2 D 3 D</v>
      </c>
      <c r="Z2377" s="2">
        <f>I2377</f>
        <v>2</v>
      </c>
      <c r="AA2377" s="1" t="str">
        <f>X2377&amp;" / "&amp;A2377</f>
        <v>312_3375 / 31261681</v>
      </c>
      <c r="AB2377" s="1">
        <f>A2377</f>
        <v>31261681</v>
      </c>
    </row>
    <row r="2378" spans="1:28" ht="15" x14ac:dyDescent="0.25">
      <c r="A2378" s="6">
        <v>29069256</v>
      </c>
      <c r="B2378" s="6" t="s">
        <v>2172</v>
      </c>
      <c r="C2378" s="6" t="s">
        <v>10</v>
      </c>
      <c r="D2378" s="6" t="s">
        <v>9</v>
      </c>
      <c r="E2378" s="6" t="s">
        <v>2171</v>
      </c>
      <c r="F2378" s="6" t="s">
        <v>2170</v>
      </c>
      <c r="G2378" s="6" t="s">
        <v>3</v>
      </c>
      <c r="H2378" s="6" t="s">
        <v>6</v>
      </c>
      <c r="I2378" s="5">
        <v>18</v>
      </c>
      <c r="J2378" s="6" t="s">
        <v>5</v>
      </c>
      <c r="K2378" s="6" t="s">
        <v>4</v>
      </c>
      <c r="L2378" s="7">
        <v>140</v>
      </c>
      <c r="M2378" s="6" t="s">
        <v>3</v>
      </c>
      <c r="N2378" s="5">
        <v>1</v>
      </c>
      <c r="O2378" s="1" t="str">
        <f>IFERROR(FIND("DRW ACY",B2378),"")</f>
        <v/>
      </c>
      <c r="P2378" s="1" t="str">
        <f>IF(O2378="","",O2378+6)</f>
        <v/>
      </c>
      <c r="Q2378" s="1">
        <f>LEN(B2378)</f>
        <v>27</v>
      </c>
      <c r="R2378" s="1" t="str">
        <f>IF(P2378="","",RIGHT(B2378,Q2378-P2378))</f>
        <v/>
      </c>
      <c r="U2378" cm="1">
        <f t="array" ref="U2378">MIN(IFERROR(FIND(_xlfn.SEQUENCE(10,,CHAR(48)),F2378),""))</f>
        <v>8</v>
      </c>
      <c r="V2378" s="1">
        <f>LEN(F2378)</f>
        <v>15</v>
      </c>
      <c r="W2378" s="1" t="str">
        <f>RIGHT(F2378,(V2378+1)-U2378)</f>
        <v>312_0002</v>
      </c>
      <c r="X2378" s="1" t="str">
        <f>LEFT(W2378,8)</f>
        <v>312_0002</v>
      </c>
      <c r="Y2378" s="1" t="str">
        <f>IF(E2378&lt;&gt;"",E2378,"A créer")</f>
        <v>2 B 9 B</v>
      </c>
      <c r="Z2378" s="2">
        <f>I2378</f>
        <v>18</v>
      </c>
      <c r="AA2378" s="1" t="str">
        <f>X2378&amp;" / "&amp;A2378</f>
        <v>312_0002 / 29069256</v>
      </c>
      <c r="AB2378" s="1">
        <f>A2378</f>
        <v>29069256</v>
      </c>
    </row>
    <row r="2379" spans="1:28" ht="15" x14ac:dyDescent="0.25">
      <c r="A2379" s="6">
        <v>29063244</v>
      </c>
      <c r="B2379" s="6" t="s">
        <v>2169</v>
      </c>
      <c r="C2379" s="6" t="s">
        <v>10</v>
      </c>
      <c r="D2379" s="6" t="s">
        <v>9</v>
      </c>
      <c r="E2379" s="6" t="s">
        <v>1644</v>
      </c>
      <c r="F2379" s="6" t="s">
        <v>2168</v>
      </c>
      <c r="G2379" s="6" t="s">
        <v>3</v>
      </c>
      <c r="H2379" s="6" t="s">
        <v>6</v>
      </c>
      <c r="I2379" s="5">
        <v>4</v>
      </c>
      <c r="J2379" s="6" t="s">
        <v>5</v>
      </c>
      <c r="K2379" s="6" t="s">
        <v>4</v>
      </c>
      <c r="L2379" s="7">
        <v>65</v>
      </c>
      <c r="M2379" s="6" t="s">
        <v>3</v>
      </c>
      <c r="N2379" s="5">
        <v>1</v>
      </c>
      <c r="O2379" s="1" t="str">
        <f>IFERROR(FIND("DRW ACY",B2379),"")</f>
        <v/>
      </c>
      <c r="P2379" s="1" t="str">
        <f>IF(O2379="","",O2379+6)</f>
        <v/>
      </c>
      <c r="Q2379" s="1">
        <f>LEN(B2379)</f>
        <v>27</v>
      </c>
      <c r="R2379" s="1" t="str">
        <f>IF(P2379="","",RIGHT(B2379,Q2379-P2379))</f>
        <v/>
      </c>
      <c r="U2379" cm="1">
        <f t="array" ref="U2379">MIN(IFERROR(FIND(_xlfn.SEQUENCE(10,,CHAR(48)),F2379),""))</f>
        <v>8</v>
      </c>
      <c r="V2379" s="1">
        <f>LEN(F2379)</f>
        <v>15</v>
      </c>
      <c r="W2379" s="1" t="str">
        <f>RIGHT(F2379,(V2379+1)-U2379)</f>
        <v>312_2122</v>
      </c>
      <c r="X2379" s="1" t="str">
        <f>LEFT(W2379,8)</f>
        <v>312_2122</v>
      </c>
      <c r="Y2379" s="1" t="str">
        <f>IF(E2379&lt;&gt;"",E2379,"A créer")</f>
        <v>2 C 8 J</v>
      </c>
      <c r="Z2379" s="2">
        <f>I2379</f>
        <v>4</v>
      </c>
      <c r="AA2379" s="1" t="str">
        <f>X2379&amp;" / "&amp;A2379</f>
        <v>312_2122 / 29063244</v>
      </c>
      <c r="AB2379" s="1">
        <f>A2379</f>
        <v>29063244</v>
      </c>
    </row>
    <row r="2380" spans="1:28" ht="15" x14ac:dyDescent="0.25">
      <c r="A2380" s="6">
        <v>29063359</v>
      </c>
      <c r="B2380" s="6" t="s">
        <v>2167</v>
      </c>
      <c r="C2380" s="6" t="s">
        <v>10</v>
      </c>
      <c r="D2380" s="6" t="s">
        <v>9</v>
      </c>
      <c r="E2380" s="6" t="s">
        <v>2166</v>
      </c>
      <c r="F2380" s="6" t="s">
        <v>2165</v>
      </c>
      <c r="G2380" s="6" t="s">
        <v>3</v>
      </c>
      <c r="H2380" s="6" t="s">
        <v>6</v>
      </c>
      <c r="I2380" s="5">
        <v>10</v>
      </c>
      <c r="J2380" s="6" t="s">
        <v>5</v>
      </c>
      <c r="K2380" s="6" t="s">
        <v>4</v>
      </c>
      <c r="L2380" s="7">
        <v>65</v>
      </c>
      <c r="M2380" s="6" t="s">
        <v>3</v>
      </c>
      <c r="N2380" s="5">
        <v>1</v>
      </c>
      <c r="O2380" s="1" t="str">
        <f>IFERROR(FIND("DRW ACY",B2380),"")</f>
        <v/>
      </c>
      <c r="P2380" s="1" t="str">
        <f>IF(O2380="","",O2380+6)</f>
        <v/>
      </c>
      <c r="Q2380" s="1">
        <f>LEN(B2380)</f>
        <v>14</v>
      </c>
      <c r="R2380" s="1" t="str">
        <f>IF(P2380="","",RIGHT(B2380,Q2380-P2380))</f>
        <v/>
      </c>
      <c r="U2380" cm="1">
        <f t="array" ref="U2380">MIN(IFERROR(FIND(_xlfn.SEQUENCE(10,,CHAR(48)),F2380),""))</f>
        <v>8</v>
      </c>
      <c r="V2380" s="1">
        <f>LEN(F2380)</f>
        <v>15</v>
      </c>
      <c r="W2380" s="1" t="str">
        <f>RIGHT(F2380,(V2380+1)-U2380)</f>
        <v>312_2285</v>
      </c>
      <c r="X2380" s="1" t="str">
        <f>LEFT(W2380,8)</f>
        <v>312_2285</v>
      </c>
      <c r="Y2380" s="1" t="str">
        <f>IF(E2380&lt;&gt;"",E2380,"A créer")</f>
        <v>2 C 8 H</v>
      </c>
      <c r="Z2380" s="2">
        <f>I2380</f>
        <v>10</v>
      </c>
      <c r="AA2380" s="1" t="str">
        <f>X2380&amp;" / "&amp;A2380</f>
        <v>312_2285 / 29063359</v>
      </c>
      <c r="AB2380" s="1">
        <f>A2380</f>
        <v>29063359</v>
      </c>
    </row>
    <row r="2381" spans="1:28" ht="15" x14ac:dyDescent="0.25">
      <c r="A2381" s="6">
        <v>29063219</v>
      </c>
      <c r="B2381" s="6" t="s">
        <v>2164</v>
      </c>
      <c r="C2381" s="6" t="s">
        <v>10</v>
      </c>
      <c r="D2381" s="6" t="s">
        <v>9</v>
      </c>
      <c r="E2381" s="6" t="s">
        <v>1621</v>
      </c>
      <c r="F2381" s="6" t="s">
        <v>2163</v>
      </c>
      <c r="G2381" s="6" t="s">
        <v>3</v>
      </c>
      <c r="H2381" s="6" t="s">
        <v>6</v>
      </c>
      <c r="I2381" s="5">
        <v>12</v>
      </c>
      <c r="J2381" s="6" t="s">
        <v>5</v>
      </c>
      <c r="K2381" s="6" t="s">
        <v>4</v>
      </c>
      <c r="L2381" s="7">
        <v>70</v>
      </c>
      <c r="M2381" s="6" t="s">
        <v>3</v>
      </c>
      <c r="N2381" s="5">
        <v>1</v>
      </c>
      <c r="O2381" s="1" t="str">
        <f>IFERROR(FIND("DRW ACY",B2381),"")</f>
        <v/>
      </c>
      <c r="P2381" s="1" t="str">
        <f>IF(O2381="","",O2381+6)</f>
        <v/>
      </c>
      <c r="Q2381" s="1">
        <f>LEN(B2381)</f>
        <v>15</v>
      </c>
      <c r="R2381" s="1" t="str">
        <f>IF(P2381="","",RIGHT(B2381,Q2381-P2381))</f>
        <v/>
      </c>
      <c r="U2381" cm="1">
        <f t="array" ref="U2381">MIN(IFERROR(FIND(_xlfn.SEQUENCE(10,,CHAR(48)),F2381),""))</f>
        <v>8</v>
      </c>
      <c r="V2381" s="1">
        <f>LEN(F2381)</f>
        <v>15</v>
      </c>
      <c r="W2381" s="1" t="str">
        <f>RIGHT(F2381,(V2381+1)-U2381)</f>
        <v>312_1676</v>
      </c>
      <c r="X2381" s="1" t="str">
        <f>LEFT(W2381,8)</f>
        <v>312_1676</v>
      </c>
      <c r="Y2381" s="1" t="str">
        <f>IF(E2381&lt;&gt;"",E2381,"A créer")</f>
        <v>2 C 8 F</v>
      </c>
      <c r="Z2381" s="2">
        <f>I2381</f>
        <v>12</v>
      </c>
      <c r="AA2381" s="1" t="str">
        <f>X2381&amp;" / "&amp;A2381</f>
        <v>312_1676 / 29063219</v>
      </c>
      <c r="AB2381" s="1">
        <f>A2381</f>
        <v>29063219</v>
      </c>
    </row>
    <row r="2382" spans="1:28" ht="15" x14ac:dyDescent="0.25">
      <c r="A2382" s="6">
        <v>31266697</v>
      </c>
      <c r="B2382" s="6" t="s">
        <v>2162</v>
      </c>
      <c r="C2382" s="6" t="s">
        <v>10</v>
      </c>
      <c r="D2382" s="6" t="s">
        <v>9</v>
      </c>
      <c r="E2382" s="6" t="s">
        <v>3</v>
      </c>
      <c r="F2382" s="6" t="s">
        <v>2161</v>
      </c>
      <c r="G2382" s="6" t="s">
        <v>3</v>
      </c>
      <c r="H2382" s="6" t="s">
        <v>6</v>
      </c>
      <c r="I2382" s="5">
        <v>0</v>
      </c>
      <c r="J2382" s="6" t="s">
        <v>5</v>
      </c>
      <c r="K2382" s="6" t="s">
        <v>4</v>
      </c>
      <c r="L2382" s="7">
        <v>235</v>
      </c>
      <c r="M2382" s="6" t="s">
        <v>3</v>
      </c>
      <c r="N2382" s="5">
        <v>1</v>
      </c>
      <c r="O2382" s="1">
        <f>IFERROR(FIND("DRW ACY",B2382),"")</f>
        <v>21</v>
      </c>
      <c r="P2382" s="1">
        <f>IF(O2382="","",O2382+6)</f>
        <v>27</v>
      </c>
      <c r="Q2382" s="1">
        <f>LEN(B2382)</f>
        <v>35</v>
      </c>
      <c r="R2382" s="1" t="str">
        <f>IF(P2382="","",RIGHT(B2382,Q2382-P2382))</f>
        <v>312_3297</v>
      </c>
      <c r="U2382" cm="1">
        <f t="array" ref="U2382">MIN(IFERROR(FIND(_xlfn.SEQUENCE(10,,CHAR(48)),F2382),""))</f>
        <v>8</v>
      </c>
      <c r="V2382" s="1">
        <f>LEN(F2382)</f>
        <v>17</v>
      </c>
      <c r="W2382" s="1" t="str">
        <f>RIGHT(F2382,(V2382+1)-U2382)</f>
        <v>611_3297/A</v>
      </c>
      <c r="X2382" s="1" t="str">
        <f>LEFT(W2382,8)</f>
        <v>611_3297</v>
      </c>
      <c r="Y2382" s="1" t="str">
        <f>IF(E2382&lt;&gt;"",E2382,"A créer")</f>
        <v>A créer</v>
      </c>
      <c r="Z2382" s="2">
        <f>I2382</f>
        <v>0</v>
      </c>
      <c r="AA2382" s="1" t="str">
        <f>X2382&amp;" / "&amp;A2382</f>
        <v>611_3297 / 31266697</v>
      </c>
      <c r="AB2382" s="1">
        <f>A2382</f>
        <v>31266697</v>
      </c>
    </row>
    <row r="2383" spans="1:28" ht="15" x14ac:dyDescent="0.25">
      <c r="A2383" s="6">
        <v>31276873</v>
      </c>
      <c r="B2383" s="6" t="s">
        <v>2160</v>
      </c>
      <c r="C2383" s="6" t="s">
        <v>10</v>
      </c>
      <c r="D2383" s="6" t="s">
        <v>9</v>
      </c>
      <c r="E2383" s="6" t="s">
        <v>219</v>
      </c>
      <c r="F2383" s="6" t="s">
        <v>2159</v>
      </c>
      <c r="G2383" s="6" t="s">
        <v>3</v>
      </c>
      <c r="H2383" s="6" t="s">
        <v>6</v>
      </c>
      <c r="I2383" s="5">
        <v>2</v>
      </c>
      <c r="J2383" s="6" t="s">
        <v>5</v>
      </c>
      <c r="K2383" s="6" t="s">
        <v>4</v>
      </c>
      <c r="L2383" s="7">
        <v>245</v>
      </c>
      <c r="M2383" s="6" t="s">
        <v>3</v>
      </c>
      <c r="N2383" s="5">
        <v>1</v>
      </c>
      <c r="O2383" s="1">
        <f>IFERROR(FIND("DRW ACY",B2383),"")</f>
        <v>16</v>
      </c>
      <c r="P2383" s="1">
        <f>IF(O2383="","",O2383+6)</f>
        <v>22</v>
      </c>
      <c r="Q2383" s="1">
        <f>LEN(B2383)</f>
        <v>30</v>
      </c>
      <c r="R2383" s="1" t="str">
        <f>IF(P2383="","",RIGHT(B2383,Q2383-P2383))</f>
        <v>312_3280</v>
      </c>
      <c r="U2383" cm="1">
        <f t="array" ref="U2383">MIN(IFERROR(FIND(_xlfn.SEQUENCE(10,,CHAR(48)),F2383),""))</f>
        <v>8</v>
      </c>
      <c r="V2383" s="1">
        <f>LEN(F2383)</f>
        <v>15</v>
      </c>
      <c r="W2383" s="1" t="str">
        <f>RIGHT(F2383,(V2383+1)-U2383)</f>
        <v>312_3280</v>
      </c>
      <c r="X2383" s="1" t="str">
        <f>LEFT(W2383,8)</f>
        <v>312_3280</v>
      </c>
      <c r="Y2383" s="1" t="str">
        <f>IF(E2383&lt;&gt;"",E2383,"A créer")</f>
        <v>2 D 5 M</v>
      </c>
      <c r="Z2383" s="2">
        <f>I2383</f>
        <v>2</v>
      </c>
      <c r="AA2383" s="1" t="str">
        <f>X2383&amp;" / "&amp;A2383</f>
        <v>312_3280 / 31276873</v>
      </c>
      <c r="AB2383" s="1">
        <f>A2383</f>
        <v>31276873</v>
      </c>
    </row>
    <row r="2384" spans="1:28" ht="15" x14ac:dyDescent="0.25">
      <c r="A2384" s="6">
        <v>31277388</v>
      </c>
      <c r="B2384" s="6" t="s">
        <v>2158</v>
      </c>
      <c r="C2384" s="6" t="s">
        <v>10</v>
      </c>
      <c r="D2384" s="6" t="s">
        <v>9</v>
      </c>
      <c r="E2384" s="6" t="s">
        <v>2157</v>
      </c>
      <c r="F2384" s="6" t="s">
        <v>2156</v>
      </c>
      <c r="G2384" s="6" t="s">
        <v>3</v>
      </c>
      <c r="H2384" s="6" t="s">
        <v>6</v>
      </c>
      <c r="I2384" s="5">
        <v>1</v>
      </c>
      <c r="J2384" s="6" t="s">
        <v>5</v>
      </c>
      <c r="K2384" s="6" t="s">
        <v>4</v>
      </c>
      <c r="L2384" s="7">
        <v>315</v>
      </c>
      <c r="M2384" s="6" t="s">
        <v>3</v>
      </c>
      <c r="N2384" s="5">
        <v>1</v>
      </c>
      <c r="O2384" s="1">
        <f>IFERROR(FIND("DRW ACY",B2384),"")</f>
        <v>17</v>
      </c>
      <c r="P2384" s="1">
        <f>IF(O2384="","",O2384+6)</f>
        <v>23</v>
      </c>
      <c r="Q2384" s="1">
        <f>LEN(B2384)</f>
        <v>31</v>
      </c>
      <c r="R2384" s="1" t="str">
        <f>IF(P2384="","",RIGHT(B2384,Q2384-P2384))</f>
        <v>611_0710</v>
      </c>
      <c r="U2384" cm="1">
        <f t="array" ref="U2384">MIN(IFERROR(FIND(_xlfn.SEQUENCE(10,,CHAR(48)),F2384),""))</f>
        <v>8</v>
      </c>
      <c r="V2384" s="1">
        <f>LEN(F2384)</f>
        <v>15</v>
      </c>
      <c r="W2384" s="1" t="str">
        <f>RIGHT(F2384,(V2384+1)-U2384)</f>
        <v>611_0710</v>
      </c>
      <c r="X2384" s="1" t="str">
        <f>LEFT(W2384,8)</f>
        <v>611_0710</v>
      </c>
      <c r="Y2384" s="1" t="str">
        <f>IF(E2384&lt;&gt;"",E2384,"A créer")</f>
        <v>2 F 3 E</v>
      </c>
      <c r="Z2384" s="2">
        <f>I2384</f>
        <v>1</v>
      </c>
      <c r="AA2384" s="1" t="str">
        <f>X2384&amp;" / "&amp;A2384</f>
        <v>611_0710 / 31277388</v>
      </c>
      <c r="AB2384" s="1">
        <f>A2384</f>
        <v>31277388</v>
      </c>
    </row>
    <row r="2385" spans="1:28" ht="15" x14ac:dyDescent="0.25">
      <c r="A2385" s="6">
        <v>31278593</v>
      </c>
      <c r="B2385" s="6" t="s">
        <v>2155</v>
      </c>
      <c r="C2385" s="6" t="s">
        <v>10</v>
      </c>
      <c r="D2385" s="6" t="s">
        <v>9</v>
      </c>
      <c r="E2385" s="6" t="s">
        <v>976</v>
      </c>
      <c r="F2385" s="6" t="s">
        <v>2154</v>
      </c>
      <c r="G2385" s="6" t="s">
        <v>3</v>
      </c>
      <c r="H2385" s="6" t="s">
        <v>6</v>
      </c>
      <c r="I2385" s="5">
        <v>2</v>
      </c>
      <c r="J2385" s="6" t="s">
        <v>5</v>
      </c>
      <c r="K2385" s="6" t="s">
        <v>4</v>
      </c>
      <c r="L2385" s="7">
        <v>295</v>
      </c>
      <c r="M2385" s="6" t="s">
        <v>3</v>
      </c>
      <c r="N2385" s="5">
        <v>1</v>
      </c>
      <c r="O2385" s="1">
        <f>IFERROR(FIND("DRW ACY",B2385),"")</f>
        <v>16</v>
      </c>
      <c r="P2385" s="1">
        <f>IF(O2385="","",O2385+6)</f>
        <v>22</v>
      </c>
      <c r="Q2385" s="1">
        <f>LEN(B2385)</f>
        <v>30</v>
      </c>
      <c r="R2385" s="1" t="str">
        <f>IF(P2385="","",RIGHT(B2385,Q2385-P2385))</f>
        <v>312_3332</v>
      </c>
      <c r="U2385" cm="1">
        <f t="array" ref="U2385">MIN(IFERROR(FIND(_xlfn.SEQUENCE(10,,CHAR(48)),F2385),""))</f>
        <v>8</v>
      </c>
      <c r="V2385" s="1">
        <f>LEN(F2385)</f>
        <v>15</v>
      </c>
      <c r="W2385" s="1" t="str">
        <f>RIGHT(F2385,(V2385+1)-U2385)</f>
        <v>312_3332</v>
      </c>
      <c r="X2385" s="1" t="str">
        <f>LEFT(W2385,8)</f>
        <v>312_3332</v>
      </c>
      <c r="Y2385" s="1" t="str">
        <f>IF(E2385&lt;&gt;"",E2385,"A créer")</f>
        <v>2 D 5 L</v>
      </c>
      <c r="Z2385" s="2">
        <f>I2385</f>
        <v>2</v>
      </c>
      <c r="AA2385" s="1" t="str">
        <f>X2385&amp;" / "&amp;A2385</f>
        <v>312_3332 / 31278593</v>
      </c>
      <c r="AB2385" s="1">
        <f>A2385</f>
        <v>31278593</v>
      </c>
    </row>
    <row r="2386" spans="1:28" ht="15" x14ac:dyDescent="0.25">
      <c r="A2386" s="6">
        <v>31277005</v>
      </c>
      <c r="B2386" s="6" t="s">
        <v>2153</v>
      </c>
      <c r="C2386" s="6" t="s">
        <v>10</v>
      </c>
      <c r="D2386" s="6" t="s">
        <v>9</v>
      </c>
      <c r="E2386" s="6" t="s">
        <v>2152</v>
      </c>
      <c r="F2386" s="6" t="s">
        <v>2151</v>
      </c>
      <c r="G2386" s="6" t="s">
        <v>3</v>
      </c>
      <c r="H2386" s="6" t="s">
        <v>6</v>
      </c>
      <c r="I2386" s="5">
        <v>2</v>
      </c>
      <c r="J2386" s="6" t="s">
        <v>5</v>
      </c>
      <c r="K2386" s="6" t="s">
        <v>4</v>
      </c>
      <c r="L2386" s="7">
        <v>140</v>
      </c>
      <c r="M2386" s="6" t="s">
        <v>3</v>
      </c>
      <c r="N2386" s="5">
        <v>1</v>
      </c>
      <c r="O2386" s="1">
        <f>IFERROR(FIND("DRW ACY",B2386),"")</f>
        <v>7</v>
      </c>
      <c r="P2386" s="1">
        <f>IF(O2386="","",O2386+6)</f>
        <v>13</v>
      </c>
      <c r="Q2386" s="1">
        <f>LEN(B2386)</f>
        <v>21</v>
      </c>
      <c r="R2386" s="1" t="str">
        <f>IF(P2386="","",RIGHT(B2386,Q2386-P2386))</f>
        <v>611_3558</v>
      </c>
      <c r="U2386" cm="1">
        <f t="array" ref="U2386">MIN(IFERROR(FIND(_xlfn.SEQUENCE(10,,CHAR(48)),F2386),""))</f>
        <v>8</v>
      </c>
      <c r="V2386" s="1">
        <f>LEN(F2386)</f>
        <v>15</v>
      </c>
      <c r="W2386" s="1" t="str">
        <f>RIGHT(F2386,(V2386+1)-U2386)</f>
        <v>611_3558</v>
      </c>
      <c r="X2386" s="1" t="str">
        <f>LEFT(W2386,8)</f>
        <v>611_3558</v>
      </c>
      <c r="Y2386" s="1" t="str">
        <f>IF(E2386&lt;&gt;"",E2386,"A créer")</f>
        <v>2 H 6 I</v>
      </c>
      <c r="Z2386" s="2">
        <f>I2386</f>
        <v>2</v>
      </c>
      <c r="AA2386" s="1" t="str">
        <f>X2386&amp;" / "&amp;A2386</f>
        <v>611_3558 / 31277005</v>
      </c>
      <c r="AB2386" s="1">
        <f>A2386</f>
        <v>31277005</v>
      </c>
    </row>
    <row r="2387" spans="1:28" ht="15" x14ac:dyDescent="0.25">
      <c r="A2387" s="6">
        <v>31282271</v>
      </c>
      <c r="B2387" s="6" t="s">
        <v>2150</v>
      </c>
      <c r="C2387" s="6" t="s">
        <v>10</v>
      </c>
      <c r="D2387" s="6" t="s">
        <v>9</v>
      </c>
      <c r="E2387" s="6" t="s">
        <v>2149</v>
      </c>
      <c r="F2387" s="6" t="s">
        <v>2148</v>
      </c>
      <c r="G2387" s="6" t="s">
        <v>3</v>
      </c>
      <c r="H2387" s="6" t="s">
        <v>6</v>
      </c>
      <c r="I2387" s="5">
        <v>10</v>
      </c>
      <c r="J2387" s="6" t="s">
        <v>5</v>
      </c>
      <c r="K2387" s="6" t="s">
        <v>4</v>
      </c>
      <c r="L2387" s="7">
        <v>65.95</v>
      </c>
      <c r="M2387" s="6" t="s">
        <v>3</v>
      </c>
      <c r="N2387" s="5">
        <v>1</v>
      </c>
      <c r="O2387" s="1" t="str">
        <f>IFERROR(FIND("DRW ACY",B2387),"")</f>
        <v/>
      </c>
      <c r="P2387" s="1" t="str">
        <f>IF(O2387="","",O2387+6)</f>
        <v/>
      </c>
      <c r="Q2387" s="1">
        <f>LEN(B2387)</f>
        <v>24</v>
      </c>
      <c r="R2387" s="1" t="str">
        <f>IF(P2387="","",RIGHT(B2387,Q2387-P2387))</f>
        <v/>
      </c>
      <c r="U2387" cm="1">
        <f t="array" ref="U2387">MIN(IFERROR(FIND(_xlfn.SEQUENCE(10,,CHAR(48)),F2387),""))</f>
        <v>4</v>
      </c>
      <c r="V2387" s="1">
        <f>LEN(F2387)</f>
        <v>15</v>
      </c>
      <c r="W2387" s="1" t="str">
        <f>RIGHT(F2387,(V2387+1)-U2387)</f>
        <v>0500.100.A00</v>
      </c>
      <c r="X2387" s="1" t="str">
        <f>LEFT(W2387,8)</f>
        <v>0500.100</v>
      </c>
      <c r="Y2387" s="1" t="str">
        <f>IF(E2387&lt;&gt;"",E2387,"A créer")</f>
        <v>BRIQUETEUS</v>
      </c>
      <c r="Z2387" s="2">
        <f>I2387</f>
        <v>10</v>
      </c>
      <c r="AA2387" s="1" t="str">
        <f>X2387&amp;" / "&amp;A2387</f>
        <v>0500.100 / 31282271</v>
      </c>
      <c r="AB2387" s="1">
        <f>A2387</f>
        <v>31282271</v>
      </c>
    </row>
    <row r="2388" spans="1:28" ht="15" x14ac:dyDescent="0.25">
      <c r="A2388" s="6">
        <v>31277060</v>
      </c>
      <c r="B2388" s="6" t="s">
        <v>2147</v>
      </c>
      <c r="C2388" s="6" t="s">
        <v>10</v>
      </c>
      <c r="D2388" s="6" t="s">
        <v>9</v>
      </c>
      <c r="E2388" s="6" t="s">
        <v>2144</v>
      </c>
      <c r="F2388" s="6" t="s">
        <v>2146</v>
      </c>
      <c r="G2388" s="6" t="s">
        <v>3</v>
      </c>
      <c r="H2388" s="6" t="s">
        <v>6</v>
      </c>
      <c r="I2388" s="5">
        <v>1</v>
      </c>
      <c r="J2388" s="6" t="s">
        <v>5</v>
      </c>
      <c r="K2388" s="6" t="s">
        <v>4</v>
      </c>
      <c r="L2388" s="7">
        <v>731.35</v>
      </c>
      <c r="M2388" s="6" t="s">
        <v>3</v>
      </c>
      <c r="N2388" s="5">
        <v>1</v>
      </c>
      <c r="O2388" s="1">
        <f>IFERROR(FIND("DRW ACY",B2388),"")</f>
        <v>23</v>
      </c>
      <c r="P2388" s="1">
        <f>IF(O2388="","",O2388+6)</f>
        <v>29</v>
      </c>
      <c r="Q2388" s="1">
        <f>LEN(B2388)</f>
        <v>37</v>
      </c>
      <c r="R2388" s="1" t="str">
        <f>IF(P2388="","",RIGHT(B2388,Q2388-P2388))</f>
        <v>611_0656</v>
      </c>
      <c r="U2388" cm="1">
        <f t="array" ref="U2388">MIN(IFERROR(FIND(_xlfn.SEQUENCE(10,,CHAR(48)),F2388),""))</f>
        <v>8</v>
      </c>
      <c r="V2388" s="1">
        <f>LEN(F2388)</f>
        <v>15</v>
      </c>
      <c r="W2388" s="1" t="str">
        <f>RIGHT(F2388,(V2388+1)-U2388)</f>
        <v>611_0656</v>
      </c>
      <c r="X2388" s="1" t="str">
        <f>LEFT(W2388,8)</f>
        <v>611_0656</v>
      </c>
      <c r="Y2388" s="1" t="str">
        <f>IF(E2388&lt;&gt;"",E2388,"A créer")</f>
        <v>2 G 11 M</v>
      </c>
      <c r="Z2388" s="2">
        <f>I2388</f>
        <v>1</v>
      </c>
      <c r="AA2388" s="1" t="str">
        <f>X2388&amp;" / "&amp;A2388</f>
        <v>611_0656 / 31277060</v>
      </c>
      <c r="AB2388" s="1">
        <f>A2388</f>
        <v>31277060</v>
      </c>
    </row>
    <row r="2389" spans="1:28" ht="15" x14ac:dyDescent="0.25">
      <c r="A2389" s="6">
        <v>31277064</v>
      </c>
      <c r="B2389" s="6" t="s">
        <v>2145</v>
      </c>
      <c r="C2389" s="6" t="s">
        <v>10</v>
      </c>
      <c r="D2389" s="6" t="s">
        <v>9</v>
      </c>
      <c r="E2389" s="6" t="s">
        <v>2144</v>
      </c>
      <c r="F2389" s="6" t="s">
        <v>2143</v>
      </c>
      <c r="G2389" s="6" t="s">
        <v>3</v>
      </c>
      <c r="H2389" s="6" t="s">
        <v>6</v>
      </c>
      <c r="I2389" s="5">
        <v>3</v>
      </c>
      <c r="J2389" s="6" t="s">
        <v>5</v>
      </c>
      <c r="K2389" s="6" t="s">
        <v>4</v>
      </c>
      <c r="L2389" s="7">
        <v>395.6</v>
      </c>
      <c r="M2389" s="6" t="s">
        <v>3</v>
      </c>
      <c r="N2389" s="5">
        <v>1</v>
      </c>
      <c r="O2389" s="1">
        <f>IFERROR(FIND("DRW ACY",B2389),"")</f>
        <v>17</v>
      </c>
      <c r="P2389" s="1">
        <f>IF(O2389="","",O2389+6)</f>
        <v>23</v>
      </c>
      <c r="Q2389" s="1">
        <f>LEN(B2389)</f>
        <v>31</v>
      </c>
      <c r="R2389" s="1" t="str">
        <f>IF(P2389="","",RIGHT(B2389,Q2389-P2389))</f>
        <v>611_3562</v>
      </c>
      <c r="U2389" cm="1">
        <f t="array" ref="U2389">MIN(IFERROR(FIND(_xlfn.SEQUENCE(10,,CHAR(48)),F2389),""))</f>
        <v>8</v>
      </c>
      <c r="V2389" s="1">
        <f>LEN(F2389)</f>
        <v>15</v>
      </c>
      <c r="W2389" s="1" t="str">
        <f>RIGHT(F2389,(V2389+1)-U2389)</f>
        <v>611_3562</v>
      </c>
      <c r="X2389" s="1" t="str">
        <f>LEFT(W2389,8)</f>
        <v>611_3562</v>
      </c>
      <c r="Y2389" s="1" t="str">
        <f>IF(E2389&lt;&gt;"",E2389,"A créer")</f>
        <v>2 G 11 M</v>
      </c>
      <c r="Z2389" s="2">
        <f>I2389</f>
        <v>3</v>
      </c>
      <c r="AA2389" s="1" t="str">
        <f>X2389&amp;" / "&amp;A2389</f>
        <v>611_3562 / 31277064</v>
      </c>
      <c r="AB2389" s="1">
        <f>A2389</f>
        <v>31277064</v>
      </c>
    </row>
    <row r="2390" spans="1:28" ht="15" x14ac:dyDescent="0.25">
      <c r="A2390" s="6">
        <v>31277066</v>
      </c>
      <c r="B2390" s="6" t="s">
        <v>2142</v>
      </c>
      <c r="C2390" s="6" t="s">
        <v>10</v>
      </c>
      <c r="D2390" s="6" t="s">
        <v>9</v>
      </c>
      <c r="E2390" s="6" t="s">
        <v>2115</v>
      </c>
      <c r="F2390" s="6" t="s">
        <v>2141</v>
      </c>
      <c r="G2390" s="6" t="s">
        <v>3</v>
      </c>
      <c r="H2390" s="6" t="s">
        <v>6</v>
      </c>
      <c r="I2390" s="5">
        <v>1</v>
      </c>
      <c r="J2390" s="6" t="s">
        <v>5</v>
      </c>
      <c r="K2390" s="6" t="s">
        <v>4</v>
      </c>
      <c r="L2390" s="7">
        <v>560</v>
      </c>
      <c r="M2390" s="6" t="s">
        <v>3</v>
      </c>
      <c r="N2390" s="5">
        <v>1</v>
      </c>
      <c r="O2390" s="1">
        <f>IFERROR(FIND("DRW ACY",B2390),"")</f>
        <v>12</v>
      </c>
      <c r="P2390" s="1">
        <f>IF(O2390="","",O2390+6)</f>
        <v>18</v>
      </c>
      <c r="Q2390" s="1">
        <f>LEN(B2390)</f>
        <v>26</v>
      </c>
      <c r="R2390" s="1" t="str">
        <f>IF(P2390="","",RIGHT(B2390,Q2390-P2390))</f>
        <v>312_2365</v>
      </c>
      <c r="U2390" cm="1">
        <f t="array" ref="U2390">MIN(IFERROR(FIND(_xlfn.SEQUENCE(10,,CHAR(48)),F2390),""))</f>
        <v>8</v>
      </c>
      <c r="V2390" s="1">
        <f>LEN(F2390)</f>
        <v>15</v>
      </c>
      <c r="W2390" s="1" t="str">
        <f>RIGHT(F2390,(V2390+1)-U2390)</f>
        <v>312_2365</v>
      </c>
      <c r="X2390" s="1" t="str">
        <f>LEFT(W2390,8)</f>
        <v>312_2365</v>
      </c>
      <c r="Y2390" s="1" t="str">
        <f>IF(E2390&lt;&gt;"",E2390,"A créer")</f>
        <v>2 D 12 A</v>
      </c>
      <c r="Z2390" s="2">
        <f>I2390</f>
        <v>1</v>
      </c>
      <c r="AA2390" s="1" t="str">
        <f>X2390&amp;" / "&amp;A2390</f>
        <v>312_2365 / 31277066</v>
      </c>
      <c r="AB2390" s="1">
        <f>A2390</f>
        <v>31277066</v>
      </c>
    </row>
    <row r="2391" spans="1:28" ht="15" x14ac:dyDescent="0.25">
      <c r="A2391" s="6">
        <v>31277065</v>
      </c>
      <c r="B2391" s="6" t="s">
        <v>2140</v>
      </c>
      <c r="C2391" s="6" t="s">
        <v>10</v>
      </c>
      <c r="D2391" s="6" t="s">
        <v>9</v>
      </c>
      <c r="E2391" s="6" t="s">
        <v>2115</v>
      </c>
      <c r="F2391" s="6" t="s">
        <v>2139</v>
      </c>
      <c r="G2391" s="6" t="s">
        <v>3</v>
      </c>
      <c r="H2391" s="6" t="s">
        <v>6</v>
      </c>
      <c r="I2391" s="5">
        <v>1</v>
      </c>
      <c r="J2391" s="6" t="s">
        <v>5</v>
      </c>
      <c r="K2391" s="6" t="s">
        <v>4</v>
      </c>
      <c r="L2391" s="7">
        <v>530</v>
      </c>
      <c r="M2391" s="6" t="s">
        <v>3</v>
      </c>
      <c r="N2391" s="5">
        <v>1</v>
      </c>
      <c r="O2391" s="1">
        <f>IFERROR(FIND("DRW ACY",B2391),"")</f>
        <v>19</v>
      </c>
      <c r="P2391" s="1">
        <f>IF(O2391="","",O2391+6)</f>
        <v>25</v>
      </c>
      <c r="Q2391" s="1">
        <f>LEN(B2391)</f>
        <v>33</v>
      </c>
      <c r="R2391" s="1" t="str">
        <f>IF(P2391="","",RIGHT(B2391,Q2391-P2391))</f>
        <v>312_2275</v>
      </c>
      <c r="U2391" cm="1">
        <f t="array" ref="U2391">MIN(IFERROR(FIND(_xlfn.SEQUENCE(10,,CHAR(48)),F2391),""))</f>
        <v>8</v>
      </c>
      <c r="V2391" s="1">
        <f>LEN(F2391)</f>
        <v>15</v>
      </c>
      <c r="W2391" s="1" t="str">
        <f>RIGHT(F2391,(V2391+1)-U2391)</f>
        <v>312_2275</v>
      </c>
      <c r="X2391" s="1" t="str">
        <f>LEFT(W2391,8)</f>
        <v>312_2275</v>
      </c>
      <c r="Y2391" s="1" t="str">
        <f>IF(E2391&lt;&gt;"",E2391,"A créer")</f>
        <v>2 D 12 A</v>
      </c>
      <c r="Z2391" s="2">
        <f>I2391</f>
        <v>1</v>
      </c>
      <c r="AA2391" s="1" t="str">
        <f>X2391&amp;" / "&amp;A2391</f>
        <v>312_2275 / 31277065</v>
      </c>
      <c r="AB2391" s="1">
        <f>A2391</f>
        <v>31277065</v>
      </c>
    </row>
    <row r="2392" spans="1:28" ht="15" x14ac:dyDescent="0.25">
      <c r="A2392" s="6">
        <v>31284227</v>
      </c>
      <c r="B2392" s="6" t="s">
        <v>2138</v>
      </c>
      <c r="C2392" s="6" t="s">
        <v>10</v>
      </c>
      <c r="D2392" s="6" t="s">
        <v>9</v>
      </c>
      <c r="E2392" s="6" t="s">
        <v>2130</v>
      </c>
      <c r="F2392" s="6" t="s">
        <v>2137</v>
      </c>
      <c r="G2392" s="6" t="s">
        <v>3</v>
      </c>
      <c r="H2392" s="6" t="s">
        <v>6</v>
      </c>
      <c r="I2392" s="5">
        <v>2</v>
      </c>
      <c r="J2392" s="6" t="s">
        <v>5</v>
      </c>
      <c r="K2392" s="6" t="s">
        <v>4</v>
      </c>
      <c r="L2392" s="7">
        <v>417</v>
      </c>
      <c r="M2392" s="6" t="s">
        <v>3</v>
      </c>
      <c r="N2392" s="5">
        <v>1</v>
      </c>
      <c r="O2392" s="1">
        <f>IFERROR(FIND("DRW ACY",B2392),"")</f>
        <v>23</v>
      </c>
      <c r="P2392" s="1">
        <f>IF(O2392="","",O2392+6)</f>
        <v>29</v>
      </c>
      <c r="Q2392" s="1">
        <f>LEN(B2392)</f>
        <v>40</v>
      </c>
      <c r="R2392" s="1" t="str">
        <f>IF(P2392="","",RIGHT(B2392,Q2392-P2392))</f>
        <v>MFR120-0188</v>
      </c>
      <c r="U2392" cm="1">
        <f t="array" ref="U2392">MIN(IFERROR(FIND(_xlfn.SEQUENCE(10,,CHAR(48)),F2392),""))</f>
        <v>12</v>
      </c>
      <c r="V2392" s="1">
        <f>LEN(F2392)</f>
        <v>21</v>
      </c>
      <c r="W2392" s="1" t="str">
        <f>RIGHT(F2392,(V2392+1)-U2392)</f>
        <v>120-0188/A</v>
      </c>
      <c r="X2392" s="1" t="str">
        <f>LEFT(W2392,8)</f>
        <v>120-0188</v>
      </c>
      <c r="Y2392" s="1" t="str">
        <f>IF(E2392&lt;&gt;"",E2392,"A créer")</f>
        <v>2 D 8 A</v>
      </c>
      <c r="Z2392" s="2">
        <f>I2392</f>
        <v>2</v>
      </c>
      <c r="AA2392" s="1" t="str">
        <f>X2392&amp;" / "&amp;A2392</f>
        <v>120-0188 / 31284227</v>
      </c>
      <c r="AB2392" s="1">
        <f>A2392</f>
        <v>31284227</v>
      </c>
    </row>
    <row r="2393" spans="1:28" ht="15" x14ac:dyDescent="0.25">
      <c r="A2393" s="6">
        <v>31277061</v>
      </c>
      <c r="B2393" s="6" t="s">
        <v>2136</v>
      </c>
      <c r="C2393" s="6" t="s">
        <v>10</v>
      </c>
      <c r="D2393" s="6" t="s">
        <v>9</v>
      </c>
      <c r="E2393" s="6" t="s">
        <v>2112</v>
      </c>
      <c r="F2393" s="6" t="s">
        <v>2135</v>
      </c>
      <c r="G2393" s="6" t="s">
        <v>3</v>
      </c>
      <c r="H2393" s="6" t="s">
        <v>6</v>
      </c>
      <c r="I2393" s="5">
        <v>1</v>
      </c>
      <c r="J2393" s="6" t="s">
        <v>5</v>
      </c>
      <c r="K2393" s="6" t="s">
        <v>4</v>
      </c>
      <c r="L2393" s="7">
        <v>1432.85</v>
      </c>
      <c r="M2393" s="6" t="s">
        <v>3</v>
      </c>
      <c r="N2393" s="5">
        <v>1</v>
      </c>
      <c r="O2393" s="1">
        <f>IFERROR(FIND("DRW ACY",B2393),"")</f>
        <v>24</v>
      </c>
      <c r="P2393" s="1">
        <f>IF(O2393="","",O2393+6)</f>
        <v>30</v>
      </c>
      <c r="Q2393" s="1">
        <f>LEN(B2393)</f>
        <v>38</v>
      </c>
      <c r="R2393" s="1" t="str">
        <f>IF(P2393="","",RIGHT(B2393,Q2393-P2393))</f>
        <v>611_2032</v>
      </c>
      <c r="U2393" cm="1">
        <f t="array" ref="U2393">MIN(IFERROR(FIND(_xlfn.SEQUENCE(10,,CHAR(48)),F2393),""))</f>
        <v>8</v>
      </c>
      <c r="V2393" s="1">
        <f>LEN(F2393)</f>
        <v>15</v>
      </c>
      <c r="W2393" s="1" t="str">
        <f>RIGHT(F2393,(V2393+1)-U2393)</f>
        <v>611_2032</v>
      </c>
      <c r="X2393" s="1" t="str">
        <f>LEFT(W2393,8)</f>
        <v>611_2032</v>
      </c>
      <c r="Y2393" s="1" t="str">
        <f>IF(E2393&lt;&gt;"",E2393,"A créer")</f>
        <v>2 D 8 B</v>
      </c>
      <c r="Z2393" s="2">
        <f>I2393</f>
        <v>1</v>
      </c>
      <c r="AA2393" s="1" t="str">
        <f>X2393&amp;" / "&amp;A2393</f>
        <v>611_2032 / 31277061</v>
      </c>
      <c r="AB2393" s="1">
        <f>A2393</f>
        <v>31277061</v>
      </c>
    </row>
    <row r="2394" spans="1:28" ht="15" x14ac:dyDescent="0.25">
      <c r="A2394" s="6">
        <v>31277062</v>
      </c>
      <c r="B2394" s="6" t="s">
        <v>2134</v>
      </c>
      <c r="C2394" s="6" t="s">
        <v>10</v>
      </c>
      <c r="D2394" s="6" t="s">
        <v>9</v>
      </c>
      <c r="E2394" s="6" t="s">
        <v>2133</v>
      </c>
      <c r="F2394" s="6" t="s">
        <v>2132</v>
      </c>
      <c r="G2394" s="6" t="s">
        <v>3</v>
      </c>
      <c r="H2394" s="6" t="s">
        <v>6</v>
      </c>
      <c r="I2394" s="5">
        <v>1</v>
      </c>
      <c r="J2394" s="6" t="s">
        <v>5</v>
      </c>
      <c r="K2394" s="6" t="s">
        <v>4</v>
      </c>
      <c r="L2394" s="7">
        <v>1141.8</v>
      </c>
      <c r="M2394" s="6" t="s">
        <v>3</v>
      </c>
      <c r="N2394" s="5">
        <v>1</v>
      </c>
      <c r="O2394" s="1">
        <f>IFERROR(FIND("DRW ACY",B2394),"")</f>
        <v>19</v>
      </c>
      <c r="P2394" s="1">
        <f>IF(O2394="","",O2394+6)</f>
        <v>25</v>
      </c>
      <c r="Q2394" s="1">
        <f>LEN(B2394)</f>
        <v>33</v>
      </c>
      <c r="R2394" s="1" t="str">
        <f>IF(P2394="","",RIGHT(B2394,Q2394-P2394))</f>
        <v>611_2493</v>
      </c>
      <c r="U2394" cm="1">
        <f t="array" ref="U2394">MIN(IFERROR(FIND(_xlfn.SEQUENCE(10,,CHAR(48)),F2394),""))</f>
        <v>8</v>
      </c>
      <c r="V2394" s="1">
        <f>LEN(F2394)</f>
        <v>15</v>
      </c>
      <c r="W2394" s="1" t="str">
        <f>RIGHT(F2394,(V2394+1)-U2394)</f>
        <v>611_2493</v>
      </c>
      <c r="X2394" s="1" t="str">
        <f>LEFT(W2394,8)</f>
        <v>611_2493</v>
      </c>
      <c r="Y2394" s="1" t="str">
        <f>IF(E2394&lt;&gt;"",E2394,"A créer")</f>
        <v>2 C 7 L</v>
      </c>
      <c r="Z2394" s="2">
        <f>I2394</f>
        <v>1</v>
      </c>
      <c r="AA2394" s="1" t="str">
        <f>X2394&amp;" / "&amp;A2394</f>
        <v>611_2493 / 31277062</v>
      </c>
      <c r="AB2394" s="1">
        <f>A2394</f>
        <v>31277062</v>
      </c>
    </row>
    <row r="2395" spans="1:28" ht="15" x14ac:dyDescent="0.25">
      <c r="A2395" s="6">
        <v>31277063</v>
      </c>
      <c r="B2395" s="6" t="s">
        <v>2131</v>
      </c>
      <c r="C2395" s="6" t="s">
        <v>10</v>
      </c>
      <c r="D2395" s="6" t="s">
        <v>9</v>
      </c>
      <c r="E2395" s="6" t="s">
        <v>2130</v>
      </c>
      <c r="F2395" s="6" t="s">
        <v>2129</v>
      </c>
      <c r="G2395" s="6" t="s">
        <v>3</v>
      </c>
      <c r="H2395" s="6" t="s">
        <v>6</v>
      </c>
      <c r="I2395" s="5">
        <v>1</v>
      </c>
      <c r="J2395" s="6" t="s">
        <v>5</v>
      </c>
      <c r="K2395" s="6" t="s">
        <v>4</v>
      </c>
      <c r="L2395" s="7">
        <v>843.3</v>
      </c>
      <c r="M2395" s="6" t="s">
        <v>3</v>
      </c>
      <c r="N2395" s="5">
        <v>1</v>
      </c>
      <c r="O2395" s="1">
        <f>IFERROR(FIND("DRW ACY",B2395),"")</f>
        <v>16</v>
      </c>
      <c r="P2395" s="1">
        <f>IF(O2395="","",O2395+6)</f>
        <v>22</v>
      </c>
      <c r="Q2395" s="1">
        <f>LEN(B2395)</f>
        <v>30</v>
      </c>
      <c r="R2395" s="1" t="str">
        <f>IF(P2395="","",RIGHT(B2395,Q2395-P2395))</f>
        <v>611_3560</v>
      </c>
      <c r="U2395" cm="1">
        <f t="array" ref="U2395">MIN(IFERROR(FIND(_xlfn.SEQUENCE(10,,CHAR(48)),F2395),""))</f>
        <v>8</v>
      </c>
      <c r="V2395" s="1">
        <f>LEN(F2395)</f>
        <v>15</v>
      </c>
      <c r="W2395" s="1" t="str">
        <f>RIGHT(F2395,(V2395+1)-U2395)</f>
        <v>611_3560</v>
      </c>
      <c r="X2395" s="1" t="str">
        <f>LEFT(W2395,8)</f>
        <v>611_3560</v>
      </c>
      <c r="Y2395" s="1" t="str">
        <f>IF(E2395&lt;&gt;"",E2395,"A créer")</f>
        <v>2 D 8 A</v>
      </c>
      <c r="Z2395" s="2">
        <f>I2395</f>
        <v>1</v>
      </c>
      <c r="AA2395" s="1" t="str">
        <f>X2395&amp;" / "&amp;A2395</f>
        <v>611_3560 / 31277063</v>
      </c>
      <c r="AB2395" s="1">
        <f>A2395</f>
        <v>31277063</v>
      </c>
    </row>
    <row r="2396" spans="1:28" ht="15" x14ac:dyDescent="0.25">
      <c r="A2396" s="6">
        <v>31283658</v>
      </c>
      <c r="B2396" s="6" t="s">
        <v>2128</v>
      </c>
      <c r="C2396" s="6" t="s">
        <v>10</v>
      </c>
      <c r="D2396" s="6" t="s">
        <v>9</v>
      </c>
      <c r="E2396" s="6" t="s">
        <v>2056</v>
      </c>
      <c r="F2396" s="6" t="s">
        <v>2127</v>
      </c>
      <c r="G2396" s="6" t="s">
        <v>3</v>
      </c>
      <c r="H2396" s="6" t="s">
        <v>6</v>
      </c>
      <c r="I2396" s="5">
        <v>2</v>
      </c>
      <c r="J2396" s="6" t="s">
        <v>5</v>
      </c>
      <c r="K2396" s="6" t="s">
        <v>4</v>
      </c>
      <c r="L2396" s="7">
        <v>390</v>
      </c>
      <c r="M2396" s="6" t="s">
        <v>3</v>
      </c>
      <c r="N2396" s="5">
        <v>1</v>
      </c>
      <c r="O2396" s="1">
        <f>IFERROR(FIND("DRW ACY",B2396),"")</f>
        <v>17</v>
      </c>
      <c r="P2396" s="1">
        <f>IF(O2396="","",O2396+6)</f>
        <v>23</v>
      </c>
      <c r="Q2396" s="1">
        <f>LEN(B2396)</f>
        <v>31</v>
      </c>
      <c r="R2396" s="1" t="str">
        <f>IF(P2396="","",RIGHT(B2396,Q2396-P2396))</f>
        <v>611_0277</v>
      </c>
      <c r="U2396" cm="1">
        <f t="array" ref="U2396">MIN(IFERROR(FIND(_xlfn.SEQUENCE(10,,CHAR(48)),F2396),""))</f>
        <v>8</v>
      </c>
      <c r="V2396" s="1">
        <f>LEN(F2396)</f>
        <v>17</v>
      </c>
      <c r="W2396" s="1" t="str">
        <f>RIGHT(F2396,(V2396+1)-U2396)</f>
        <v>611_0277/B</v>
      </c>
      <c r="X2396" s="1" t="str">
        <f>LEFT(W2396,8)</f>
        <v>611_0277</v>
      </c>
      <c r="Y2396" s="1" t="str">
        <f>IF(E2396&lt;&gt;"",E2396,"A créer")</f>
        <v>2 E 3 C</v>
      </c>
      <c r="Z2396" s="2">
        <f>I2396</f>
        <v>2</v>
      </c>
      <c r="AA2396" s="1" t="str">
        <f>X2396&amp;" / "&amp;A2396</f>
        <v>611_0277 / 31283658</v>
      </c>
      <c r="AB2396" s="1">
        <f>A2396</f>
        <v>31283658</v>
      </c>
    </row>
    <row r="2397" spans="1:28" ht="15" x14ac:dyDescent="0.25">
      <c r="A2397" s="6">
        <v>31283023</v>
      </c>
      <c r="B2397" s="6" t="s">
        <v>2126</v>
      </c>
      <c r="C2397" s="6" t="s">
        <v>10</v>
      </c>
      <c r="D2397" s="6" t="s">
        <v>9</v>
      </c>
      <c r="E2397" s="6" t="s">
        <v>2125</v>
      </c>
      <c r="F2397" s="6" t="s">
        <v>2124</v>
      </c>
      <c r="G2397" s="6" t="s">
        <v>3</v>
      </c>
      <c r="H2397" s="6" t="s">
        <v>6</v>
      </c>
      <c r="I2397" s="5">
        <v>1</v>
      </c>
      <c r="J2397" s="6" t="s">
        <v>5</v>
      </c>
      <c r="K2397" s="6" t="s">
        <v>4</v>
      </c>
      <c r="L2397" s="7">
        <v>250</v>
      </c>
      <c r="M2397" s="6" t="s">
        <v>3</v>
      </c>
      <c r="N2397" s="5">
        <v>1</v>
      </c>
      <c r="O2397" s="1">
        <f>IFERROR(FIND("DRW ACY",B2397),"")</f>
        <v>9</v>
      </c>
      <c r="P2397" s="1">
        <f>IF(O2397="","",O2397+6)</f>
        <v>15</v>
      </c>
      <c r="Q2397" s="1">
        <f>LEN(B2397)</f>
        <v>23</v>
      </c>
      <c r="R2397" s="1" t="str">
        <f>IF(P2397="","",RIGHT(B2397,Q2397-P2397))</f>
        <v>312_3444</v>
      </c>
      <c r="U2397" cm="1">
        <f t="array" ref="U2397">MIN(IFERROR(FIND(_xlfn.SEQUENCE(10,,CHAR(48)),F2397),""))</f>
        <v>8</v>
      </c>
      <c r="V2397" s="1">
        <f>LEN(F2397)</f>
        <v>17</v>
      </c>
      <c r="W2397" s="1" t="str">
        <f>RIGHT(F2397,(V2397+1)-U2397)</f>
        <v>312_3444/A</v>
      </c>
      <c r="X2397" s="1" t="str">
        <f>LEFT(W2397,8)</f>
        <v>312_3444</v>
      </c>
      <c r="Y2397" s="1" t="str">
        <f>IF(E2397&lt;&gt;"",E2397,"A créer")</f>
        <v>2 A 1 H</v>
      </c>
      <c r="Z2397" s="2">
        <f>I2397</f>
        <v>1</v>
      </c>
      <c r="AA2397" s="1" t="str">
        <f>X2397&amp;" / "&amp;A2397</f>
        <v>312_3444 / 31283023</v>
      </c>
      <c r="AB2397" s="1">
        <f>A2397</f>
        <v>31283023</v>
      </c>
    </row>
    <row r="2398" spans="1:28" ht="15" x14ac:dyDescent="0.25">
      <c r="A2398" s="6">
        <v>31283657</v>
      </c>
      <c r="B2398" s="6" t="s">
        <v>2123</v>
      </c>
      <c r="C2398" s="6" t="s">
        <v>10</v>
      </c>
      <c r="D2398" s="6" t="s">
        <v>9</v>
      </c>
      <c r="E2398" s="6" t="s">
        <v>1989</v>
      </c>
      <c r="F2398" s="6" t="s">
        <v>2122</v>
      </c>
      <c r="G2398" s="6" t="s">
        <v>3</v>
      </c>
      <c r="H2398" s="6" t="s">
        <v>6</v>
      </c>
      <c r="I2398" s="5">
        <v>2</v>
      </c>
      <c r="J2398" s="6" t="s">
        <v>5</v>
      </c>
      <c r="K2398" s="6" t="s">
        <v>4</v>
      </c>
      <c r="L2398" s="7">
        <v>275</v>
      </c>
      <c r="M2398" s="6" t="s">
        <v>3</v>
      </c>
      <c r="N2398" s="5">
        <v>1</v>
      </c>
      <c r="O2398" s="1">
        <f>IFERROR(FIND("DRW ACY",B2398),"")</f>
        <v>16</v>
      </c>
      <c r="P2398" s="1">
        <f>IF(O2398="","",O2398+6)</f>
        <v>22</v>
      </c>
      <c r="Q2398" s="1">
        <f>LEN(B2398)</f>
        <v>30</v>
      </c>
      <c r="R2398" s="1" t="str">
        <f>IF(P2398="","",RIGHT(B2398,Q2398-P2398))</f>
        <v>611_3600</v>
      </c>
      <c r="U2398" cm="1">
        <f t="array" ref="U2398">MIN(IFERROR(FIND(_xlfn.SEQUENCE(10,,CHAR(48)),F2398),""))</f>
        <v>8</v>
      </c>
      <c r="V2398" s="1">
        <f>LEN(F2398)</f>
        <v>17</v>
      </c>
      <c r="W2398" s="1" t="str">
        <f>RIGHT(F2398,(V2398+1)-U2398)</f>
        <v>611_3600/A</v>
      </c>
      <c r="X2398" s="1" t="str">
        <f>LEFT(W2398,8)</f>
        <v>611_3600</v>
      </c>
      <c r="Y2398" s="1" t="str">
        <f>IF(E2398&lt;&gt;"",E2398,"A créer")</f>
        <v>2 C 6 M</v>
      </c>
      <c r="Z2398" s="2">
        <f>I2398</f>
        <v>2</v>
      </c>
      <c r="AA2398" s="1" t="str">
        <f>X2398&amp;" / "&amp;A2398</f>
        <v>611_3600 / 31283657</v>
      </c>
      <c r="AB2398" s="1">
        <f>A2398</f>
        <v>31283657</v>
      </c>
    </row>
    <row r="2399" spans="1:28" ht="15" x14ac:dyDescent="0.25">
      <c r="A2399" s="6">
        <v>31277373</v>
      </c>
      <c r="B2399" s="6" t="s">
        <v>2121</v>
      </c>
      <c r="C2399" s="6" t="s">
        <v>10</v>
      </c>
      <c r="D2399" s="6" t="s">
        <v>9</v>
      </c>
      <c r="E2399" s="6" t="s">
        <v>2120</v>
      </c>
      <c r="F2399" s="6" t="s">
        <v>2119</v>
      </c>
      <c r="G2399" s="6" t="s">
        <v>3</v>
      </c>
      <c r="H2399" s="6" t="s">
        <v>6</v>
      </c>
      <c r="I2399" s="5">
        <v>10</v>
      </c>
      <c r="J2399" s="6" t="s">
        <v>5</v>
      </c>
      <c r="K2399" s="6" t="s">
        <v>4</v>
      </c>
      <c r="L2399" s="7">
        <v>195</v>
      </c>
      <c r="M2399" s="6" t="s">
        <v>3</v>
      </c>
      <c r="N2399" s="5">
        <v>1</v>
      </c>
      <c r="O2399" s="1">
        <f>IFERROR(FIND("DRW ACY",B2399),"")</f>
        <v>23</v>
      </c>
      <c r="P2399" s="1">
        <f>IF(O2399="","",O2399+6)</f>
        <v>29</v>
      </c>
      <c r="Q2399" s="1">
        <f>LEN(B2399)</f>
        <v>37</v>
      </c>
      <c r="R2399" s="1" t="str">
        <f>IF(P2399="","",RIGHT(B2399,Q2399-P2399))</f>
        <v>312_3056</v>
      </c>
      <c r="U2399" cm="1">
        <f t="array" ref="U2399">MIN(IFERROR(FIND(_xlfn.SEQUENCE(10,,CHAR(48)),F2399),""))</f>
        <v>8</v>
      </c>
      <c r="V2399" s="1">
        <f>LEN(F2399)</f>
        <v>15</v>
      </c>
      <c r="W2399" s="1" t="str">
        <f>RIGHT(F2399,(V2399+1)-U2399)</f>
        <v>312_3056</v>
      </c>
      <c r="X2399" s="1" t="str">
        <f>LEFT(W2399,8)</f>
        <v>312_3056</v>
      </c>
      <c r="Y2399" s="1" t="str">
        <f>IF(E2399&lt;&gt;"",E2399,"A créer")</f>
        <v>2 D 4 A</v>
      </c>
      <c r="Z2399" s="2">
        <f>I2399</f>
        <v>10</v>
      </c>
      <c r="AA2399" s="1" t="str">
        <f>X2399&amp;" / "&amp;A2399</f>
        <v>312_3056 / 31277373</v>
      </c>
      <c r="AB2399" s="1">
        <f>A2399</f>
        <v>31277373</v>
      </c>
    </row>
    <row r="2400" spans="1:28" ht="15" x14ac:dyDescent="0.25">
      <c r="A2400" s="6">
        <v>31280104</v>
      </c>
      <c r="B2400" s="6" t="s">
        <v>2118</v>
      </c>
      <c r="C2400" s="6" t="s">
        <v>10</v>
      </c>
      <c r="D2400" s="6" t="s">
        <v>9</v>
      </c>
      <c r="E2400" s="6" t="s">
        <v>323</v>
      </c>
      <c r="F2400" s="6" t="s">
        <v>2117</v>
      </c>
      <c r="G2400" s="6" t="s">
        <v>3</v>
      </c>
      <c r="H2400" s="6" t="s">
        <v>6</v>
      </c>
      <c r="I2400" s="5">
        <v>3</v>
      </c>
      <c r="J2400" s="6" t="s">
        <v>5</v>
      </c>
      <c r="K2400" s="6" t="s">
        <v>4</v>
      </c>
      <c r="L2400" s="7">
        <v>275</v>
      </c>
      <c r="M2400" s="6" t="s">
        <v>3</v>
      </c>
      <c r="N2400" s="5">
        <v>1</v>
      </c>
      <c r="O2400" s="1">
        <f>IFERROR(FIND("DRW ACY",B2400),"")</f>
        <v>16</v>
      </c>
      <c r="P2400" s="1">
        <f>IF(O2400="","",O2400+6)</f>
        <v>22</v>
      </c>
      <c r="Q2400" s="1">
        <f>LEN(B2400)</f>
        <v>30</v>
      </c>
      <c r="R2400" s="1" t="str">
        <f>IF(P2400="","",RIGHT(B2400,Q2400-P2400))</f>
        <v>312_3264</v>
      </c>
      <c r="U2400" cm="1">
        <f t="array" ref="U2400">MIN(IFERROR(FIND(_xlfn.SEQUENCE(10,,CHAR(48)),F2400),""))</f>
        <v>8</v>
      </c>
      <c r="V2400" s="1">
        <f>LEN(F2400)</f>
        <v>15</v>
      </c>
      <c r="W2400" s="1" t="str">
        <f>RIGHT(F2400,(V2400+1)-U2400)</f>
        <v>312_3264</v>
      </c>
      <c r="X2400" s="1" t="str">
        <f>LEFT(W2400,8)</f>
        <v>312_3264</v>
      </c>
      <c r="Y2400" s="1" t="str">
        <f>IF(E2400&lt;&gt;"",E2400,"A créer")</f>
        <v>2 D 6 C</v>
      </c>
      <c r="Z2400" s="2">
        <f>I2400</f>
        <v>3</v>
      </c>
      <c r="AA2400" s="1" t="str">
        <f>X2400&amp;" / "&amp;A2400</f>
        <v>312_3264 / 31280104</v>
      </c>
      <c r="AB2400" s="1">
        <f>A2400</f>
        <v>31280104</v>
      </c>
    </row>
    <row r="2401" spans="1:28" ht="15" x14ac:dyDescent="0.25">
      <c r="A2401" s="6">
        <v>31280165</v>
      </c>
      <c r="B2401" s="6" t="s">
        <v>2116</v>
      </c>
      <c r="C2401" s="6" t="s">
        <v>10</v>
      </c>
      <c r="D2401" s="6" t="s">
        <v>9</v>
      </c>
      <c r="E2401" s="6" t="s">
        <v>2115</v>
      </c>
      <c r="F2401" s="6" t="s">
        <v>2114</v>
      </c>
      <c r="G2401" s="6" t="s">
        <v>3</v>
      </c>
      <c r="H2401" s="6" t="s">
        <v>6</v>
      </c>
      <c r="I2401" s="5">
        <v>1</v>
      </c>
      <c r="J2401" s="6" t="s">
        <v>5</v>
      </c>
      <c r="K2401" s="6" t="s">
        <v>4</v>
      </c>
      <c r="L2401" s="7">
        <v>325</v>
      </c>
      <c r="M2401" s="6" t="s">
        <v>3</v>
      </c>
      <c r="N2401" s="5">
        <v>1</v>
      </c>
      <c r="O2401" s="1">
        <f>IFERROR(FIND("DRW ACY",B2401),"")</f>
        <v>9</v>
      </c>
      <c r="P2401" s="1">
        <f>IF(O2401="","",O2401+6)</f>
        <v>15</v>
      </c>
      <c r="Q2401" s="1">
        <f>LEN(B2401)</f>
        <v>23</v>
      </c>
      <c r="R2401" s="1" t="str">
        <f>IF(P2401="","",RIGHT(B2401,Q2401-P2401))</f>
        <v>312_3283</v>
      </c>
      <c r="U2401" cm="1">
        <f t="array" ref="U2401">MIN(IFERROR(FIND(_xlfn.SEQUENCE(10,,CHAR(48)),F2401),""))</f>
        <v>8</v>
      </c>
      <c r="V2401" s="1">
        <f>LEN(F2401)</f>
        <v>15</v>
      </c>
      <c r="W2401" s="1" t="str">
        <f>RIGHT(F2401,(V2401+1)-U2401)</f>
        <v>312_3283</v>
      </c>
      <c r="X2401" s="1" t="str">
        <f>LEFT(W2401,8)</f>
        <v>312_3283</v>
      </c>
      <c r="Y2401" s="1" t="str">
        <f>IF(E2401&lt;&gt;"",E2401,"A créer")</f>
        <v>2 D 12 A</v>
      </c>
      <c r="Z2401" s="2">
        <f>I2401</f>
        <v>1</v>
      </c>
      <c r="AA2401" s="1" t="str">
        <f>X2401&amp;" / "&amp;A2401</f>
        <v>312_3283 / 31280165</v>
      </c>
      <c r="AB2401" s="1">
        <f>A2401</f>
        <v>31280165</v>
      </c>
    </row>
    <row r="2402" spans="1:28" ht="15" x14ac:dyDescent="0.25">
      <c r="A2402" s="6">
        <v>31280086</v>
      </c>
      <c r="B2402" s="6" t="s">
        <v>2113</v>
      </c>
      <c r="C2402" s="6" t="s">
        <v>10</v>
      </c>
      <c r="D2402" s="6" t="s">
        <v>9</v>
      </c>
      <c r="E2402" s="6" t="s">
        <v>2112</v>
      </c>
      <c r="F2402" s="6" t="s">
        <v>2111</v>
      </c>
      <c r="G2402" s="6" t="s">
        <v>3</v>
      </c>
      <c r="H2402" s="6" t="s">
        <v>6</v>
      </c>
      <c r="I2402" s="5">
        <v>1</v>
      </c>
      <c r="J2402" s="6" t="s">
        <v>5</v>
      </c>
      <c r="K2402" s="6" t="s">
        <v>4</v>
      </c>
      <c r="L2402" s="7">
        <v>310</v>
      </c>
      <c r="M2402" s="6" t="s">
        <v>3</v>
      </c>
      <c r="N2402" s="5">
        <v>1</v>
      </c>
      <c r="O2402" s="1">
        <f>IFERROR(FIND("DRW ACY",B2402),"")</f>
        <v>17</v>
      </c>
      <c r="P2402" s="1">
        <f>IF(O2402="","",O2402+6)</f>
        <v>23</v>
      </c>
      <c r="Q2402" s="1">
        <f>LEN(B2402)</f>
        <v>31</v>
      </c>
      <c r="R2402" s="1" t="str">
        <f>IF(P2402="","",RIGHT(B2402,Q2402-P2402))</f>
        <v>611_3433</v>
      </c>
      <c r="U2402" cm="1">
        <f t="array" ref="U2402">MIN(IFERROR(FIND(_xlfn.SEQUENCE(10,,CHAR(48)),F2402),""))</f>
        <v>8</v>
      </c>
      <c r="V2402" s="1">
        <f>LEN(F2402)</f>
        <v>15</v>
      </c>
      <c r="W2402" s="1" t="str">
        <f>RIGHT(F2402,(V2402+1)-U2402)</f>
        <v>611_3433</v>
      </c>
      <c r="X2402" s="1" t="str">
        <f>LEFT(W2402,8)</f>
        <v>611_3433</v>
      </c>
      <c r="Y2402" s="1" t="str">
        <f>IF(E2402&lt;&gt;"",E2402,"A créer")</f>
        <v>2 D 8 B</v>
      </c>
      <c r="Z2402" s="2">
        <f>I2402</f>
        <v>1</v>
      </c>
      <c r="AA2402" s="1" t="str">
        <f>X2402&amp;" / "&amp;A2402</f>
        <v>611_3433 / 31280086</v>
      </c>
      <c r="AB2402" s="1">
        <f>A2402</f>
        <v>31280086</v>
      </c>
    </row>
    <row r="2403" spans="1:28" ht="15" x14ac:dyDescent="0.25">
      <c r="A2403" s="6">
        <v>31279872</v>
      </c>
      <c r="B2403" s="6" t="s">
        <v>2110</v>
      </c>
      <c r="C2403" s="6" t="s">
        <v>10</v>
      </c>
      <c r="D2403" s="6" t="s">
        <v>9</v>
      </c>
      <c r="E2403" s="6" t="s">
        <v>2109</v>
      </c>
      <c r="F2403" s="6" t="s">
        <v>2108</v>
      </c>
      <c r="G2403" s="6" t="s">
        <v>3</v>
      </c>
      <c r="H2403" s="6" t="s">
        <v>6</v>
      </c>
      <c r="I2403" s="5">
        <v>1</v>
      </c>
      <c r="J2403" s="6" t="s">
        <v>5</v>
      </c>
      <c r="K2403" s="6" t="s">
        <v>4</v>
      </c>
      <c r="L2403" s="7">
        <v>220</v>
      </c>
      <c r="M2403" s="6" t="s">
        <v>3</v>
      </c>
      <c r="N2403" s="5">
        <v>1</v>
      </c>
      <c r="O2403" s="1">
        <f>IFERROR(FIND("DRW ACY",B2403),"")</f>
        <v>5</v>
      </c>
      <c r="P2403" s="1">
        <f>IF(O2403="","",O2403+6)</f>
        <v>11</v>
      </c>
      <c r="Q2403" s="1">
        <f>LEN(B2403)</f>
        <v>19</v>
      </c>
      <c r="R2403" s="1" t="str">
        <f>IF(P2403="","",RIGHT(B2403,Q2403-P2403))</f>
        <v>312_1556</v>
      </c>
      <c r="U2403" cm="1">
        <f t="array" ref="U2403">MIN(IFERROR(FIND(_xlfn.SEQUENCE(10,,CHAR(48)),F2403),""))</f>
        <v>8</v>
      </c>
      <c r="V2403" s="1">
        <f>LEN(F2403)</f>
        <v>15</v>
      </c>
      <c r="W2403" s="1" t="str">
        <f>RIGHT(F2403,(V2403+1)-U2403)</f>
        <v>312_1556</v>
      </c>
      <c r="X2403" s="1" t="str">
        <f>LEFT(W2403,8)</f>
        <v>312_1556</v>
      </c>
      <c r="Y2403" s="1" t="str">
        <f>IF(E2403&lt;&gt;"",E2403,"A créer")</f>
        <v>2 D 8 C</v>
      </c>
      <c r="Z2403" s="2">
        <f>I2403</f>
        <v>1</v>
      </c>
      <c r="AA2403" s="1" t="str">
        <f>X2403&amp;" / "&amp;A2403</f>
        <v>312_1556 / 31279872</v>
      </c>
      <c r="AB2403" s="1">
        <f>A2403</f>
        <v>31279872</v>
      </c>
    </row>
    <row r="2404" spans="1:28" ht="15" x14ac:dyDescent="0.25">
      <c r="A2404" s="6">
        <v>31284668</v>
      </c>
      <c r="B2404" s="6" t="s">
        <v>2107</v>
      </c>
      <c r="C2404" s="6" t="s">
        <v>10</v>
      </c>
      <c r="D2404" s="6" t="s">
        <v>9</v>
      </c>
      <c r="E2404" s="6" t="s">
        <v>1989</v>
      </c>
      <c r="F2404" s="6" t="s">
        <v>2106</v>
      </c>
      <c r="G2404" s="6" t="s">
        <v>3</v>
      </c>
      <c r="H2404" s="6" t="s">
        <v>6</v>
      </c>
      <c r="I2404" s="5">
        <v>3</v>
      </c>
      <c r="J2404" s="6" t="s">
        <v>5</v>
      </c>
      <c r="K2404" s="6" t="s">
        <v>4</v>
      </c>
      <c r="L2404" s="7">
        <v>575</v>
      </c>
      <c r="M2404" s="6" t="s">
        <v>3</v>
      </c>
      <c r="N2404" s="5">
        <v>1</v>
      </c>
      <c r="O2404" s="1">
        <f>IFERROR(FIND("DRW ACY",B2404),"")</f>
        <v>26</v>
      </c>
      <c r="P2404" s="1">
        <f>IF(O2404="","",O2404+6)</f>
        <v>32</v>
      </c>
      <c r="Q2404" s="1">
        <f>LEN(B2404)</f>
        <v>40</v>
      </c>
      <c r="R2404" s="1" t="str">
        <f>IF(P2404="","",RIGHT(B2404,Q2404-P2404))</f>
        <v>312_3428</v>
      </c>
      <c r="U2404" cm="1">
        <f t="array" ref="U2404">MIN(IFERROR(FIND(_xlfn.SEQUENCE(10,,CHAR(48)),F2404),""))</f>
        <v>8</v>
      </c>
      <c r="V2404" s="1">
        <f>LEN(F2404)</f>
        <v>17</v>
      </c>
      <c r="W2404" s="1" t="str">
        <f>RIGHT(F2404,(V2404+1)-U2404)</f>
        <v>312_3428/B</v>
      </c>
      <c r="X2404" s="1" t="str">
        <f>LEFT(W2404,8)</f>
        <v>312_3428</v>
      </c>
      <c r="Y2404" s="1" t="str">
        <f>IF(E2404&lt;&gt;"",E2404,"A créer")</f>
        <v>2 C 6 M</v>
      </c>
      <c r="Z2404" s="2">
        <f>I2404</f>
        <v>3</v>
      </c>
      <c r="AA2404" s="1" t="str">
        <f>X2404&amp;" / "&amp;A2404</f>
        <v>312_3428 / 31284668</v>
      </c>
      <c r="AB2404" s="1">
        <f>A2404</f>
        <v>31284668</v>
      </c>
    </row>
    <row r="2405" spans="1:28" ht="15" x14ac:dyDescent="0.25">
      <c r="A2405" s="6">
        <v>31279871</v>
      </c>
      <c r="B2405" s="6" t="s">
        <v>2105</v>
      </c>
      <c r="C2405" s="6" t="s">
        <v>10</v>
      </c>
      <c r="D2405" s="6" t="s">
        <v>9</v>
      </c>
      <c r="E2405" s="6" t="s">
        <v>1989</v>
      </c>
      <c r="F2405" s="6" t="s">
        <v>2104</v>
      </c>
      <c r="G2405" s="6" t="s">
        <v>3</v>
      </c>
      <c r="H2405" s="6" t="s">
        <v>6</v>
      </c>
      <c r="I2405" s="5">
        <v>1</v>
      </c>
      <c r="J2405" s="6" t="s">
        <v>5</v>
      </c>
      <c r="K2405" s="6" t="s">
        <v>4</v>
      </c>
      <c r="L2405" s="7">
        <v>215</v>
      </c>
      <c r="M2405" s="6" t="s">
        <v>3</v>
      </c>
      <c r="N2405" s="5">
        <v>1</v>
      </c>
      <c r="O2405" s="1">
        <f>IFERROR(FIND("DRW ACY",B2405),"")</f>
        <v>16</v>
      </c>
      <c r="P2405" s="1">
        <f>IF(O2405="","",O2405+6)</f>
        <v>22</v>
      </c>
      <c r="Q2405" s="1">
        <f>LEN(B2405)</f>
        <v>30</v>
      </c>
      <c r="R2405" s="1" t="str">
        <f>IF(P2405="","",RIGHT(B2405,Q2405-P2405))</f>
        <v>312_1557</v>
      </c>
      <c r="U2405" cm="1">
        <f t="array" ref="U2405">MIN(IFERROR(FIND(_xlfn.SEQUENCE(10,,CHAR(48)),F2405),""))</f>
        <v>8</v>
      </c>
      <c r="V2405" s="1">
        <f>LEN(F2405)</f>
        <v>15</v>
      </c>
      <c r="W2405" s="1" t="str">
        <f>RIGHT(F2405,(V2405+1)-U2405)</f>
        <v>312_1557</v>
      </c>
      <c r="X2405" s="1" t="str">
        <f>LEFT(W2405,8)</f>
        <v>312_1557</v>
      </c>
      <c r="Y2405" s="1" t="str">
        <f>IF(E2405&lt;&gt;"",E2405,"A créer")</f>
        <v>2 C 6 M</v>
      </c>
      <c r="Z2405" s="2">
        <f>I2405</f>
        <v>1</v>
      </c>
      <c r="AA2405" s="1" t="str">
        <f>X2405&amp;" / "&amp;A2405</f>
        <v>312_1557 / 31279871</v>
      </c>
      <c r="AB2405" s="1">
        <f>A2405</f>
        <v>31279871</v>
      </c>
    </row>
    <row r="2406" spans="1:28" ht="15" x14ac:dyDescent="0.25">
      <c r="A2406" s="6">
        <v>31284686</v>
      </c>
      <c r="B2406" s="6" t="s">
        <v>2103</v>
      </c>
      <c r="C2406" s="6" t="s">
        <v>10</v>
      </c>
      <c r="D2406" s="6" t="s">
        <v>9</v>
      </c>
      <c r="E2406" s="6" t="s">
        <v>2102</v>
      </c>
      <c r="F2406" s="6" t="s">
        <v>2101</v>
      </c>
      <c r="G2406" s="6" t="s">
        <v>3</v>
      </c>
      <c r="H2406" s="6" t="s">
        <v>6</v>
      </c>
      <c r="I2406" s="5">
        <v>1</v>
      </c>
      <c r="J2406" s="6" t="s">
        <v>5</v>
      </c>
      <c r="K2406" s="6" t="s">
        <v>4</v>
      </c>
      <c r="L2406" s="7">
        <v>290</v>
      </c>
      <c r="M2406" s="6" t="s">
        <v>3</v>
      </c>
      <c r="N2406" s="5">
        <v>1</v>
      </c>
      <c r="O2406" s="1">
        <f>IFERROR(FIND("DRW ACY",B2406),"")</f>
        <v>9</v>
      </c>
      <c r="P2406" s="1">
        <f>IF(O2406="","",O2406+6)</f>
        <v>15</v>
      </c>
      <c r="Q2406" s="1">
        <f>LEN(B2406)</f>
        <v>23</v>
      </c>
      <c r="R2406" s="1" t="str">
        <f>IF(P2406="","",RIGHT(B2406,Q2406-P2406))</f>
        <v>312_3265</v>
      </c>
      <c r="U2406" cm="1">
        <f t="array" ref="U2406">MIN(IFERROR(FIND(_xlfn.SEQUENCE(10,,CHAR(48)),F2406),""))</f>
        <v>8</v>
      </c>
      <c r="V2406" s="1">
        <f>LEN(F2406)</f>
        <v>17</v>
      </c>
      <c r="W2406" s="1" t="str">
        <f>RIGHT(F2406,(V2406+1)-U2406)</f>
        <v>312_3265/A</v>
      </c>
      <c r="X2406" s="1" t="str">
        <f>LEFT(W2406,8)</f>
        <v>312_3265</v>
      </c>
      <c r="Y2406" s="1" t="str">
        <f>IF(E2406&lt;&gt;"",E2406,"A créer")</f>
        <v>2 D 4 B</v>
      </c>
      <c r="Z2406" s="2">
        <f>I2406</f>
        <v>1</v>
      </c>
      <c r="AA2406" s="1" t="str">
        <f>X2406&amp;" / "&amp;A2406</f>
        <v>312_3265 / 31284686</v>
      </c>
      <c r="AB2406" s="1">
        <f>A2406</f>
        <v>31284686</v>
      </c>
    </row>
    <row r="2407" spans="1:28" ht="15" x14ac:dyDescent="0.25">
      <c r="A2407" s="6">
        <v>31288822</v>
      </c>
      <c r="B2407" s="6" t="s">
        <v>2100</v>
      </c>
      <c r="C2407" s="6" t="s">
        <v>10</v>
      </c>
      <c r="D2407" s="6" t="s">
        <v>9</v>
      </c>
      <c r="E2407" s="6" t="s">
        <v>2099</v>
      </c>
      <c r="F2407" s="6" t="s">
        <v>2098</v>
      </c>
      <c r="G2407" s="6" t="s">
        <v>3</v>
      </c>
      <c r="H2407" s="6" t="s">
        <v>6</v>
      </c>
      <c r="I2407" s="5">
        <v>1</v>
      </c>
      <c r="J2407" s="6" t="s">
        <v>5</v>
      </c>
      <c r="K2407" s="6" t="s">
        <v>4</v>
      </c>
      <c r="L2407" s="7">
        <v>345</v>
      </c>
      <c r="M2407" s="6" t="s">
        <v>3</v>
      </c>
      <c r="N2407" s="5">
        <v>1</v>
      </c>
      <c r="O2407" s="1">
        <f>IFERROR(FIND("DRW ACY",B2407),"")</f>
        <v>9</v>
      </c>
      <c r="P2407" s="1">
        <f>IF(O2407="","",O2407+6)</f>
        <v>15</v>
      </c>
      <c r="Q2407" s="1">
        <f>LEN(B2407)</f>
        <v>23</v>
      </c>
      <c r="R2407" s="1" t="str">
        <f>IF(P2407="","",RIGHT(B2407,Q2407-P2407))</f>
        <v>611_3402</v>
      </c>
      <c r="U2407" cm="1">
        <f t="array" ref="U2407">MIN(IFERROR(FIND(_xlfn.SEQUENCE(10,,CHAR(48)),F2407),""))</f>
        <v>8</v>
      </c>
      <c r="V2407" s="1">
        <f>LEN(F2407)</f>
        <v>17</v>
      </c>
      <c r="W2407" s="1" t="str">
        <f>RIGHT(F2407,(V2407+1)-U2407)</f>
        <v>611_3402/A</v>
      </c>
      <c r="X2407" s="1" t="str">
        <f>LEFT(W2407,8)</f>
        <v>611_3402</v>
      </c>
      <c r="Y2407" s="1" t="str">
        <f>IF(E2407&lt;&gt;"",E2407,"A créer")</f>
        <v>2 D 4 C</v>
      </c>
      <c r="Z2407" s="2">
        <f>I2407</f>
        <v>1</v>
      </c>
      <c r="AA2407" s="1" t="str">
        <f>X2407&amp;" / "&amp;A2407</f>
        <v>611_3402 / 31288822</v>
      </c>
      <c r="AB2407" s="1">
        <f>A2407</f>
        <v>31288822</v>
      </c>
    </row>
    <row r="2408" spans="1:28" ht="15" x14ac:dyDescent="0.25">
      <c r="A2408" s="6">
        <v>31287273</v>
      </c>
      <c r="B2408" s="6" t="s">
        <v>2097</v>
      </c>
      <c r="C2408" s="6" t="s">
        <v>10</v>
      </c>
      <c r="D2408" s="6" t="s">
        <v>9</v>
      </c>
      <c r="E2408" s="6" t="s">
        <v>1934</v>
      </c>
      <c r="F2408" s="6" t="s">
        <v>2096</v>
      </c>
      <c r="G2408" s="6" t="s">
        <v>3</v>
      </c>
      <c r="H2408" s="6" t="s">
        <v>6</v>
      </c>
      <c r="I2408" s="5">
        <v>1</v>
      </c>
      <c r="J2408" s="6" t="s">
        <v>5</v>
      </c>
      <c r="K2408" s="6" t="s">
        <v>4</v>
      </c>
      <c r="L2408" s="7">
        <v>100</v>
      </c>
      <c r="M2408" s="6" t="s">
        <v>3</v>
      </c>
      <c r="N2408" s="5">
        <v>1</v>
      </c>
      <c r="O2408" s="1">
        <f>IFERROR(FIND("DRW ACY",B2408),"")</f>
        <v>12</v>
      </c>
      <c r="P2408" s="1">
        <f>IF(O2408="","",O2408+6)</f>
        <v>18</v>
      </c>
      <c r="Q2408" s="1">
        <f>LEN(B2408)</f>
        <v>26</v>
      </c>
      <c r="R2408" s="1" t="str">
        <f>IF(P2408="","",RIGHT(B2408,Q2408-P2408))</f>
        <v>312_3328</v>
      </c>
      <c r="U2408" cm="1">
        <f t="array" ref="U2408">MIN(IFERROR(FIND(_xlfn.SEQUENCE(10,,CHAR(48)),F2408),""))</f>
        <v>8</v>
      </c>
      <c r="V2408" s="1">
        <f>LEN(F2408)</f>
        <v>17</v>
      </c>
      <c r="W2408" s="1" t="str">
        <f>RIGHT(F2408,(V2408+1)-U2408)</f>
        <v>312_3328/A</v>
      </c>
      <c r="X2408" s="1" t="str">
        <f>LEFT(W2408,8)</f>
        <v>312_3328</v>
      </c>
      <c r="Y2408" s="1" t="str">
        <f>IF(E2408&lt;&gt;"",E2408,"A créer")</f>
        <v>2 C 7 E</v>
      </c>
      <c r="Z2408" s="2">
        <f>I2408</f>
        <v>1</v>
      </c>
      <c r="AA2408" s="1" t="str">
        <f>X2408&amp;" / "&amp;A2408</f>
        <v>312_3328 / 31287273</v>
      </c>
      <c r="AB2408" s="1">
        <f>A2408</f>
        <v>31287273</v>
      </c>
    </row>
    <row r="2409" spans="1:28" ht="15" x14ac:dyDescent="0.25">
      <c r="A2409" s="6">
        <v>31284390</v>
      </c>
      <c r="B2409" s="6" t="s">
        <v>2095</v>
      </c>
      <c r="C2409" s="6" t="s">
        <v>10</v>
      </c>
      <c r="D2409" s="6" t="s">
        <v>9</v>
      </c>
      <c r="E2409" s="6" t="s">
        <v>1934</v>
      </c>
      <c r="F2409" s="6" t="s">
        <v>2094</v>
      </c>
      <c r="G2409" s="6" t="s">
        <v>3</v>
      </c>
      <c r="H2409" s="6" t="s">
        <v>6</v>
      </c>
      <c r="I2409" s="5">
        <v>1</v>
      </c>
      <c r="J2409" s="6" t="s">
        <v>5</v>
      </c>
      <c r="K2409" s="6" t="s">
        <v>4</v>
      </c>
      <c r="L2409" s="7">
        <v>95</v>
      </c>
      <c r="M2409" s="6" t="s">
        <v>3</v>
      </c>
      <c r="N2409" s="5">
        <v>1</v>
      </c>
      <c r="O2409" s="1">
        <f>IFERROR(FIND("DRW ACY",B2409),"")</f>
        <v>12</v>
      </c>
      <c r="P2409" s="1">
        <f>IF(O2409="","",O2409+6)</f>
        <v>18</v>
      </c>
      <c r="Q2409" s="1">
        <f>LEN(B2409)</f>
        <v>26</v>
      </c>
      <c r="R2409" s="1" t="str">
        <f>IF(P2409="","",RIGHT(B2409,Q2409-P2409))</f>
        <v>312_3450</v>
      </c>
      <c r="U2409" cm="1">
        <f t="array" ref="U2409">MIN(IFERROR(FIND(_xlfn.SEQUENCE(10,,CHAR(48)),F2409),""))</f>
        <v>8</v>
      </c>
      <c r="V2409" s="1">
        <f>LEN(F2409)</f>
        <v>17</v>
      </c>
      <c r="W2409" s="1" t="str">
        <f>RIGHT(F2409,(V2409+1)-U2409)</f>
        <v>312_3450/A</v>
      </c>
      <c r="X2409" s="1" t="str">
        <f>LEFT(W2409,8)</f>
        <v>312_3450</v>
      </c>
      <c r="Y2409" s="1" t="str">
        <f>IF(E2409&lt;&gt;"",E2409,"A créer")</f>
        <v>2 C 7 E</v>
      </c>
      <c r="Z2409" s="2">
        <f>I2409</f>
        <v>1</v>
      </c>
      <c r="AA2409" s="1" t="str">
        <f>X2409&amp;" / "&amp;A2409</f>
        <v>312_3450 / 31284390</v>
      </c>
      <c r="AB2409" s="1">
        <f>A2409</f>
        <v>31284390</v>
      </c>
    </row>
    <row r="2410" spans="1:28" ht="15" x14ac:dyDescent="0.25">
      <c r="A2410" s="6">
        <v>31284432</v>
      </c>
      <c r="B2410" s="6" t="s">
        <v>2093</v>
      </c>
      <c r="C2410" s="6" t="s">
        <v>10</v>
      </c>
      <c r="D2410" s="6" t="s">
        <v>9</v>
      </c>
      <c r="E2410" s="6" t="s">
        <v>882</v>
      </c>
      <c r="F2410" s="6" t="s">
        <v>2092</v>
      </c>
      <c r="G2410" s="6" t="s">
        <v>3</v>
      </c>
      <c r="H2410" s="6" t="s">
        <v>6</v>
      </c>
      <c r="I2410" s="5">
        <v>1</v>
      </c>
      <c r="J2410" s="6" t="s">
        <v>5</v>
      </c>
      <c r="K2410" s="6" t="s">
        <v>4</v>
      </c>
      <c r="L2410" s="7">
        <v>515</v>
      </c>
      <c r="M2410" s="6" t="s">
        <v>3</v>
      </c>
      <c r="N2410" s="5">
        <v>1</v>
      </c>
      <c r="O2410" s="1">
        <f>IFERROR(FIND("DRW ACY",B2410),"")</f>
        <v>26</v>
      </c>
      <c r="P2410" s="1">
        <f>IF(O2410="","",O2410+6)</f>
        <v>32</v>
      </c>
      <c r="Q2410" s="1">
        <f>LEN(B2410)</f>
        <v>40</v>
      </c>
      <c r="R2410" s="1" t="str">
        <f>IF(P2410="","",RIGHT(B2410,Q2410-P2410))</f>
        <v>312_3274</v>
      </c>
      <c r="U2410" cm="1">
        <f t="array" ref="U2410">MIN(IFERROR(FIND(_xlfn.SEQUENCE(10,,CHAR(48)),F2410),""))</f>
        <v>8</v>
      </c>
      <c r="V2410" s="1">
        <f>LEN(F2410)</f>
        <v>17</v>
      </c>
      <c r="W2410" s="1" t="str">
        <f>RIGHT(F2410,(V2410+1)-U2410)</f>
        <v>312_3274/A</v>
      </c>
      <c r="X2410" s="1" t="str">
        <f>LEFT(W2410,8)</f>
        <v>312_3274</v>
      </c>
      <c r="Y2410" s="1" t="str">
        <f>IF(E2410&lt;&gt;"",E2410,"A créer")</f>
        <v>2 D 5 J</v>
      </c>
      <c r="Z2410" s="2">
        <f>I2410</f>
        <v>1</v>
      </c>
      <c r="AA2410" s="1" t="str">
        <f>X2410&amp;" / "&amp;A2410</f>
        <v>312_3274 / 31284432</v>
      </c>
      <c r="AB2410" s="1">
        <f>A2410</f>
        <v>31284432</v>
      </c>
    </row>
    <row r="2411" spans="1:28" ht="15" x14ac:dyDescent="0.25">
      <c r="A2411" s="6">
        <v>31288819</v>
      </c>
      <c r="B2411" s="6" t="s">
        <v>2091</v>
      </c>
      <c r="C2411" s="6" t="s">
        <v>10</v>
      </c>
      <c r="D2411" s="6" t="s">
        <v>9</v>
      </c>
      <c r="E2411" s="6" t="s">
        <v>2090</v>
      </c>
      <c r="F2411" s="6" t="s">
        <v>2089</v>
      </c>
      <c r="G2411" s="6" t="s">
        <v>3</v>
      </c>
      <c r="H2411" s="6" t="s">
        <v>6</v>
      </c>
      <c r="I2411" s="5">
        <v>10</v>
      </c>
      <c r="J2411" s="6" t="s">
        <v>5</v>
      </c>
      <c r="K2411" s="6" t="s">
        <v>4</v>
      </c>
      <c r="L2411" s="7">
        <v>120</v>
      </c>
      <c r="M2411" s="6" t="s">
        <v>3</v>
      </c>
      <c r="N2411" s="5">
        <v>1</v>
      </c>
      <c r="O2411" s="1">
        <f>IFERROR(FIND("DRW ACY",B2411),"")</f>
        <v>8</v>
      </c>
      <c r="P2411" s="1">
        <f>IF(O2411="","",O2411+6)</f>
        <v>14</v>
      </c>
      <c r="Q2411" s="1">
        <f>LEN(B2411)</f>
        <v>22</v>
      </c>
      <c r="R2411" s="1" t="str">
        <f>IF(P2411="","",RIGHT(B2411,Q2411-P2411))</f>
        <v>312_2132</v>
      </c>
      <c r="U2411" cm="1">
        <f t="array" ref="U2411">MIN(IFERROR(FIND(_xlfn.SEQUENCE(10,,CHAR(48)),F2411),""))</f>
        <v>8</v>
      </c>
      <c r="V2411" s="1">
        <f>LEN(F2411)</f>
        <v>17</v>
      </c>
      <c r="W2411" s="1" t="str">
        <f>RIGHT(F2411,(V2411+1)-U2411)</f>
        <v>312_2132/B</v>
      </c>
      <c r="X2411" s="1" t="str">
        <f>LEFT(W2411,8)</f>
        <v>312_2132</v>
      </c>
      <c r="Y2411" s="1" t="str">
        <f>IF(E2411&lt;&gt;"",E2411,"A créer")</f>
        <v>2 D 11 M</v>
      </c>
      <c r="Z2411" s="2">
        <f>I2411</f>
        <v>10</v>
      </c>
      <c r="AA2411" s="1" t="str">
        <f>X2411&amp;" / "&amp;A2411</f>
        <v>312_2132 / 31288819</v>
      </c>
      <c r="AB2411" s="1">
        <f>A2411</f>
        <v>31288819</v>
      </c>
    </row>
    <row r="2412" spans="1:28" ht="15" x14ac:dyDescent="0.25">
      <c r="A2412" s="6">
        <v>31288825</v>
      </c>
      <c r="B2412" s="6" t="s">
        <v>2088</v>
      </c>
      <c r="C2412" s="6" t="s">
        <v>10</v>
      </c>
      <c r="D2412" s="6" t="s">
        <v>9</v>
      </c>
      <c r="E2412" s="6" t="s">
        <v>1929</v>
      </c>
      <c r="F2412" s="6" t="s">
        <v>2087</v>
      </c>
      <c r="G2412" s="6" t="s">
        <v>3</v>
      </c>
      <c r="H2412" s="6" t="s">
        <v>6</v>
      </c>
      <c r="I2412" s="5">
        <v>3</v>
      </c>
      <c r="J2412" s="6" t="s">
        <v>5</v>
      </c>
      <c r="K2412" s="6" t="s">
        <v>4</v>
      </c>
      <c r="L2412" s="7">
        <v>85</v>
      </c>
      <c r="M2412" s="6" t="s">
        <v>3</v>
      </c>
      <c r="N2412" s="5">
        <v>1</v>
      </c>
      <c r="O2412" s="1">
        <f>IFERROR(FIND("DRW ACY",B2412),"")</f>
        <v>17</v>
      </c>
      <c r="P2412" s="1">
        <f>IF(O2412="","",O2412+6)</f>
        <v>23</v>
      </c>
      <c r="Q2412" s="1">
        <f>LEN(B2412)</f>
        <v>35</v>
      </c>
      <c r="R2412" s="1" t="str">
        <f>IF(P2412="","",RIGHT(B2412,Q2412-P2412))</f>
        <v xml:space="preserve"> MFR120_0147</v>
      </c>
      <c r="U2412" cm="1">
        <f t="array" ref="U2412">MIN(IFERROR(FIND(_xlfn.SEQUENCE(10,,CHAR(48)),F2412),""))</f>
        <v>12</v>
      </c>
      <c r="V2412" s="1">
        <f>LEN(F2412)</f>
        <v>21</v>
      </c>
      <c r="W2412" s="1" t="str">
        <f>RIGHT(F2412,(V2412+1)-U2412)</f>
        <v>120_0147/A</v>
      </c>
      <c r="X2412" s="1" t="str">
        <f>LEFT(W2412,8)</f>
        <v>120_0147</v>
      </c>
      <c r="Y2412" s="1" t="str">
        <f>IF(E2412&lt;&gt;"",E2412,"A créer")</f>
        <v>2 D 12 B</v>
      </c>
      <c r="Z2412" s="2">
        <f>I2412</f>
        <v>3</v>
      </c>
      <c r="AA2412" s="1" t="str">
        <f>X2412&amp;" / "&amp;A2412</f>
        <v>120_0147 / 31288825</v>
      </c>
      <c r="AB2412" s="1">
        <f>A2412</f>
        <v>31288825</v>
      </c>
    </row>
    <row r="2413" spans="1:28" ht="15" x14ac:dyDescent="0.25">
      <c r="A2413" s="6">
        <v>31288823</v>
      </c>
      <c r="B2413" s="6" t="s">
        <v>2086</v>
      </c>
      <c r="C2413" s="6" t="s">
        <v>10</v>
      </c>
      <c r="D2413" s="6" t="s">
        <v>9</v>
      </c>
      <c r="E2413" s="6" t="s">
        <v>2085</v>
      </c>
      <c r="F2413" s="6" t="s">
        <v>2084</v>
      </c>
      <c r="G2413" s="6" t="s">
        <v>3</v>
      </c>
      <c r="H2413" s="6" t="s">
        <v>6</v>
      </c>
      <c r="I2413" s="5">
        <v>1</v>
      </c>
      <c r="J2413" s="6" t="s">
        <v>5</v>
      </c>
      <c r="K2413" s="6" t="s">
        <v>4</v>
      </c>
      <c r="L2413" s="7">
        <v>195</v>
      </c>
      <c r="M2413" s="6" t="s">
        <v>3</v>
      </c>
      <c r="N2413" s="5">
        <v>1</v>
      </c>
      <c r="O2413" s="1">
        <f>IFERROR(FIND("DRW ACY",B2413),"")</f>
        <v>10</v>
      </c>
      <c r="P2413" s="1">
        <f>IF(O2413="","",O2413+6)</f>
        <v>16</v>
      </c>
      <c r="Q2413" s="1">
        <f>LEN(B2413)</f>
        <v>28</v>
      </c>
      <c r="R2413" s="1" t="str">
        <f>IF(P2413="","",RIGHT(B2413,Q2413-P2413))</f>
        <v xml:space="preserve"> MFR120_0146</v>
      </c>
      <c r="U2413" cm="1">
        <f t="array" ref="U2413">MIN(IFERROR(FIND(_xlfn.SEQUENCE(10,,CHAR(48)),F2413),""))</f>
        <v>12</v>
      </c>
      <c r="V2413" s="1">
        <f>LEN(F2413)</f>
        <v>21</v>
      </c>
      <c r="W2413" s="1" t="str">
        <f>RIGHT(F2413,(V2413+1)-U2413)</f>
        <v>120_0146/A</v>
      </c>
      <c r="X2413" s="1" t="str">
        <f>LEFT(W2413,8)</f>
        <v>120_0146</v>
      </c>
      <c r="Y2413" s="1" t="str">
        <f>IF(E2413&lt;&gt;"",E2413,"A créer")</f>
        <v>2 D 4 E</v>
      </c>
      <c r="Z2413" s="2">
        <f>I2413</f>
        <v>1</v>
      </c>
      <c r="AA2413" s="1" t="str">
        <f>X2413&amp;" / "&amp;A2413</f>
        <v>120_0146 / 31288823</v>
      </c>
      <c r="AB2413" s="1">
        <f>A2413</f>
        <v>31288823</v>
      </c>
    </row>
    <row r="2414" spans="1:28" ht="15" x14ac:dyDescent="0.25">
      <c r="A2414" s="6">
        <v>31228338</v>
      </c>
      <c r="B2414" s="6" t="s">
        <v>2083</v>
      </c>
      <c r="C2414" s="6" t="s">
        <v>10</v>
      </c>
      <c r="D2414" s="6" t="s">
        <v>9</v>
      </c>
      <c r="E2414" s="6" t="s">
        <v>2082</v>
      </c>
      <c r="F2414" s="6" t="s">
        <v>2081</v>
      </c>
      <c r="G2414" s="6" t="s">
        <v>3</v>
      </c>
      <c r="H2414" s="6" t="s">
        <v>6</v>
      </c>
      <c r="I2414" s="5">
        <v>0</v>
      </c>
      <c r="J2414" s="6" t="s">
        <v>5</v>
      </c>
      <c r="K2414" s="6" t="s">
        <v>4</v>
      </c>
      <c r="L2414" s="7">
        <v>231</v>
      </c>
      <c r="M2414" s="6" t="s">
        <v>3</v>
      </c>
      <c r="N2414" s="5">
        <v>1</v>
      </c>
      <c r="O2414" s="1" t="str">
        <f>IFERROR(FIND("DRW ACY",B2414),"")</f>
        <v/>
      </c>
      <c r="P2414" s="1" t="str">
        <f>IF(O2414="","",O2414+6)</f>
        <v/>
      </c>
      <c r="Q2414" s="1">
        <f>LEN(B2414)</f>
        <v>31</v>
      </c>
      <c r="R2414" s="1" t="str">
        <f>IF(P2414="","",RIGHT(B2414,Q2414-P2414))</f>
        <v/>
      </c>
      <c r="U2414" cm="1">
        <f t="array" ref="U2414">MIN(IFERROR(FIND(_xlfn.SEQUENCE(10,,CHAR(48)),F2414),""))</f>
        <v>1</v>
      </c>
      <c r="V2414" s="1">
        <f>LEN(F2414)</f>
        <v>21</v>
      </c>
      <c r="W2414" s="1" t="str">
        <f>RIGHT(F2414,(V2414+1)-U2414)</f>
        <v>0 532 002 044 REXROTH</v>
      </c>
      <c r="X2414" s="1" t="str">
        <f>LEFT(W2414,8)</f>
        <v>0 532 00</v>
      </c>
      <c r="Y2414" s="1" t="str">
        <f>IF(E2414&lt;&gt;"",E2414,"A créer")</f>
        <v>1-N3</v>
      </c>
      <c r="Z2414" s="2">
        <f>I2414</f>
        <v>0</v>
      </c>
      <c r="AA2414" s="1" t="str">
        <f>X2414&amp;" / "&amp;A2414</f>
        <v>0 532 00 / 31228338</v>
      </c>
      <c r="AB2414" s="1">
        <f>A2414</f>
        <v>31228338</v>
      </c>
    </row>
    <row r="2415" spans="1:28" ht="15" x14ac:dyDescent="0.25">
      <c r="A2415" s="6">
        <v>31228678</v>
      </c>
      <c r="B2415" s="6" t="s">
        <v>2080</v>
      </c>
      <c r="C2415" s="6" t="s">
        <v>10</v>
      </c>
      <c r="D2415" s="6" t="s">
        <v>9</v>
      </c>
      <c r="E2415" s="6" t="s">
        <v>2079</v>
      </c>
      <c r="F2415" s="6" t="s">
        <v>2078</v>
      </c>
      <c r="G2415" s="6" t="s">
        <v>3</v>
      </c>
      <c r="H2415" s="6" t="s">
        <v>6</v>
      </c>
      <c r="I2415" s="5">
        <v>0</v>
      </c>
      <c r="J2415" s="6" t="s">
        <v>5</v>
      </c>
      <c r="K2415" s="6" t="s">
        <v>4</v>
      </c>
      <c r="L2415" s="7">
        <v>685</v>
      </c>
      <c r="M2415" s="6" t="s">
        <v>3</v>
      </c>
      <c r="N2415" s="5">
        <v>1</v>
      </c>
      <c r="O2415" s="1" t="str">
        <f>IFERROR(FIND("DRW ACY",B2415),"")</f>
        <v/>
      </c>
      <c r="P2415" s="1" t="str">
        <f>IF(O2415="","",O2415+6)</f>
        <v/>
      </c>
      <c r="Q2415" s="1">
        <f>LEN(B2415)</f>
        <v>40</v>
      </c>
      <c r="R2415" s="1" t="str">
        <f>IF(P2415="","",RIGHT(B2415,Q2415-P2415))</f>
        <v/>
      </c>
      <c r="U2415" cm="1">
        <f t="array" ref="U2415">MIN(IFERROR(FIND(_xlfn.SEQUENCE(10,,CHAR(48)),F2415),""))</f>
        <v>7</v>
      </c>
      <c r="V2415" s="1">
        <f>LEN(F2415)</f>
        <v>22</v>
      </c>
      <c r="W2415" s="1" t="str">
        <f>RIGHT(F2415,(V2415+1)-U2415)</f>
        <v>3 4011418 DROPSA</v>
      </c>
      <c r="X2415" s="1" t="str">
        <f>LEFT(W2415,8)</f>
        <v>3 401141</v>
      </c>
      <c r="Y2415" s="1" t="str">
        <f>IF(E2415&lt;&gt;"",E2415,"A créer")</f>
        <v>2-T6</v>
      </c>
      <c r="Z2415" s="2">
        <f>I2415</f>
        <v>0</v>
      </c>
      <c r="AA2415" s="1" t="str">
        <f>X2415&amp;" / "&amp;A2415</f>
        <v>3 401141 / 31228678</v>
      </c>
      <c r="AB2415" s="1">
        <f>A2415</f>
        <v>31228678</v>
      </c>
    </row>
    <row r="2416" spans="1:28" ht="15" x14ac:dyDescent="0.25">
      <c r="A2416" s="6">
        <v>31228681</v>
      </c>
      <c r="B2416" s="6" t="s">
        <v>2077</v>
      </c>
      <c r="C2416" s="6" t="s">
        <v>10</v>
      </c>
      <c r="D2416" s="6" t="s">
        <v>9</v>
      </c>
      <c r="E2416" s="6" t="s">
        <v>2076</v>
      </c>
      <c r="F2416" s="6" t="s">
        <v>2075</v>
      </c>
      <c r="G2416" s="6" t="s">
        <v>3</v>
      </c>
      <c r="H2416" s="6" t="s">
        <v>6</v>
      </c>
      <c r="I2416" s="5">
        <v>0</v>
      </c>
      <c r="J2416" s="6" t="s">
        <v>5</v>
      </c>
      <c r="K2416" s="6" t="s">
        <v>4</v>
      </c>
      <c r="L2416" s="7">
        <v>1980</v>
      </c>
      <c r="M2416" s="6" t="s">
        <v>3</v>
      </c>
      <c r="N2416" s="5">
        <v>1</v>
      </c>
      <c r="O2416" s="1" t="str">
        <f>IFERROR(FIND("DRW ACY",B2416),"")</f>
        <v/>
      </c>
      <c r="P2416" s="1" t="str">
        <f>IF(O2416="","",O2416+6)</f>
        <v/>
      </c>
      <c r="Q2416" s="1">
        <f>LEN(B2416)</f>
        <v>39</v>
      </c>
      <c r="R2416" s="1" t="str">
        <f>IF(P2416="","",RIGHT(B2416,Q2416-P2416))</f>
        <v/>
      </c>
      <c r="U2416" cm="1">
        <f t="array" ref="U2416">MIN(IFERROR(FIND(_xlfn.SEQUENCE(10,,CHAR(48)),F2416),""))</f>
        <v>8</v>
      </c>
      <c r="V2416" s="1">
        <f>LEN(F2416)</f>
        <v>21</v>
      </c>
      <c r="W2416" s="1" t="str">
        <f>RIGHT(F2416,(V2416+1)-U2416)</f>
        <v>62 ORTLINGHAUS</v>
      </c>
      <c r="X2416" s="1" t="str">
        <f>LEFT(W2416,8)</f>
        <v>62 ORTLI</v>
      </c>
      <c r="Y2416" s="1" t="str">
        <f>IF(E2416&lt;&gt;"",E2416,"A créer")</f>
        <v>1-G7</v>
      </c>
      <c r="Z2416" s="2">
        <f>I2416</f>
        <v>0</v>
      </c>
      <c r="AA2416" s="1" t="str">
        <f>X2416&amp;" / "&amp;A2416</f>
        <v>62 ORTLI / 31228681</v>
      </c>
      <c r="AB2416" s="1">
        <f>A2416</f>
        <v>31228681</v>
      </c>
    </row>
    <row r="2417" spans="1:28" ht="15" x14ac:dyDescent="0.25">
      <c r="A2417" s="6">
        <v>29062431</v>
      </c>
      <c r="B2417" s="6" t="s">
        <v>2074</v>
      </c>
      <c r="C2417" s="6" t="s">
        <v>10</v>
      </c>
      <c r="D2417" s="6" t="s">
        <v>9</v>
      </c>
      <c r="E2417" s="6" t="s">
        <v>2073</v>
      </c>
      <c r="F2417" s="6" t="s">
        <v>2072</v>
      </c>
      <c r="G2417" s="6" t="s">
        <v>3</v>
      </c>
      <c r="H2417" s="6" t="s">
        <v>6</v>
      </c>
      <c r="I2417" s="5">
        <v>3</v>
      </c>
      <c r="J2417" s="6" t="s">
        <v>5</v>
      </c>
      <c r="K2417" s="6" t="s">
        <v>4</v>
      </c>
      <c r="L2417" s="7">
        <v>16.149999999999999</v>
      </c>
      <c r="M2417" s="6" t="s">
        <v>3</v>
      </c>
      <c r="N2417" s="5">
        <v>1</v>
      </c>
      <c r="O2417" s="1" t="str">
        <f>IFERROR(FIND("DRW ACY",B2417),"")</f>
        <v/>
      </c>
      <c r="P2417" s="1" t="str">
        <f>IF(O2417="","",O2417+6)</f>
        <v/>
      </c>
      <c r="Q2417" s="1">
        <f>LEN(B2417)</f>
        <v>30</v>
      </c>
      <c r="R2417" s="1" t="str">
        <f>IF(P2417="","",RIGHT(B2417,Q2417-P2417))</f>
        <v/>
      </c>
      <c r="U2417" cm="1">
        <f t="array" ref="U2417">MIN(IFERROR(FIND(_xlfn.SEQUENCE(10,,CHAR(48)),F2417),""))</f>
        <v>1</v>
      </c>
      <c r="V2417" s="1">
        <f>LEN(F2417)</f>
        <v>10</v>
      </c>
      <c r="W2417" s="1" t="str">
        <f>RIGHT(F2417,(V2417+1)-U2417)</f>
        <v>160408T102</v>
      </c>
      <c r="X2417" s="1" t="str">
        <f>LEFT(W2417,8)</f>
        <v>160408T1</v>
      </c>
      <c r="Y2417" s="1" t="str">
        <f>IF(E2417&lt;&gt;"",E2417,"A créer")</f>
        <v>2 F 8 B</v>
      </c>
      <c r="Z2417" s="2">
        <f>I2417</f>
        <v>3</v>
      </c>
      <c r="AA2417" s="1" t="str">
        <f>X2417&amp;" / "&amp;A2417</f>
        <v>160408T1 / 29062431</v>
      </c>
      <c r="AB2417" s="1">
        <f>A2417</f>
        <v>29062431</v>
      </c>
    </row>
    <row r="2418" spans="1:28" ht="15" x14ac:dyDescent="0.25">
      <c r="A2418" s="6">
        <v>29062476</v>
      </c>
      <c r="B2418" s="6" t="s">
        <v>2071</v>
      </c>
      <c r="C2418" s="6" t="s">
        <v>10</v>
      </c>
      <c r="D2418" s="6" t="s">
        <v>9</v>
      </c>
      <c r="E2418" s="6" t="s">
        <v>2070</v>
      </c>
      <c r="F2418" s="6" t="s">
        <v>2069</v>
      </c>
      <c r="G2418" s="6" t="s">
        <v>3</v>
      </c>
      <c r="H2418" s="6" t="s">
        <v>6</v>
      </c>
      <c r="I2418" s="5">
        <v>1</v>
      </c>
      <c r="J2418" s="6" t="s">
        <v>5</v>
      </c>
      <c r="K2418" s="6" t="s">
        <v>4</v>
      </c>
      <c r="L2418" s="7">
        <v>52.8</v>
      </c>
      <c r="M2418" s="6" t="s">
        <v>3</v>
      </c>
      <c r="N2418" s="5">
        <v>1</v>
      </c>
      <c r="O2418" s="1" t="str">
        <f>IFERROR(FIND("DRW ACY",B2418),"")</f>
        <v/>
      </c>
      <c r="P2418" s="1" t="str">
        <f>IF(O2418="","",O2418+6)</f>
        <v/>
      </c>
      <c r="Q2418" s="1">
        <f>LEN(B2418)</f>
        <v>34</v>
      </c>
      <c r="R2418" s="1" t="str">
        <f>IF(P2418="","",RIGHT(B2418,Q2418-P2418))</f>
        <v/>
      </c>
      <c r="U2418" cm="1">
        <f t="array" ref="U2418">MIN(IFERROR(FIND(_xlfn.SEQUENCE(10,,CHAR(48)),F2418),""))</f>
        <v>1</v>
      </c>
      <c r="V2418" s="1">
        <f>LEN(F2418)</f>
        <v>20</v>
      </c>
      <c r="W2418" s="1" t="str">
        <f>RIGHT(F2418,(V2418+1)-U2418)</f>
        <v>2480 22 00100 100 01</v>
      </c>
      <c r="X2418" s="1" t="str">
        <f>LEFT(W2418,8)</f>
        <v xml:space="preserve">2480 22 </v>
      </c>
      <c r="Y2418" s="1" t="str">
        <f>IF(E2418&lt;&gt;"",E2418,"A créer")</f>
        <v>2 F 7 A</v>
      </c>
      <c r="Z2418" s="2">
        <f>I2418</f>
        <v>1</v>
      </c>
      <c r="AA2418" s="1" t="str">
        <f>X2418&amp;" / "&amp;A2418</f>
        <v>2480 22  / 29062476</v>
      </c>
      <c r="AB2418" s="1">
        <f>A2418</f>
        <v>29062476</v>
      </c>
    </row>
    <row r="2419" spans="1:28" ht="15" x14ac:dyDescent="0.25">
      <c r="A2419" s="6">
        <v>29062589</v>
      </c>
      <c r="B2419" s="6" t="s">
        <v>2068</v>
      </c>
      <c r="C2419" s="6" t="s">
        <v>10</v>
      </c>
      <c r="D2419" s="6" t="s">
        <v>9</v>
      </c>
      <c r="E2419" s="6" t="s">
        <v>2067</v>
      </c>
      <c r="F2419" s="6" t="s">
        <v>2066</v>
      </c>
      <c r="G2419" s="6" t="s">
        <v>3</v>
      </c>
      <c r="H2419" s="6" t="s">
        <v>6</v>
      </c>
      <c r="I2419" s="5">
        <v>5</v>
      </c>
      <c r="J2419" s="6" t="s">
        <v>5</v>
      </c>
      <c r="K2419" s="6" t="s">
        <v>4</v>
      </c>
      <c r="L2419" s="7">
        <v>43.81</v>
      </c>
      <c r="M2419" s="6" t="s">
        <v>3</v>
      </c>
      <c r="N2419" s="5">
        <v>1</v>
      </c>
      <c r="O2419" s="1" t="str">
        <f>IFERROR(FIND("DRW ACY",B2419),"")</f>
        <v/>
      </c>
      <c r="P2419" s="1" t="str">
        <f>IF(O2419="","",O2419+6)</f>
        <v/>
      </c>
      <c r="Q2419" s="1">
        <f>LEN(B2419)</f>
        <v>39</v>
      </c>
      <c r="R2419" s="1" t="str">
        <f>IF(P2419="","",RIGHT(B2419,Q2419-P2419))</f>
        <v/>
      </c>
      <c r="U2419" cm="1">
        <f t="array" ref="U2419">MIN(IFERROR(FIND(_xlfn.SEQUENCE(10,,CHAR(48)),F2419),""))</f>
        <v>1</v>
      </c>
      <c r="V2419" s="1">
        <f>LEN(F2419)</f>
        <v>35</v>
      </c>
      <c r="W2419" s="1" t="str">
        <f>RIGHT(F2419,(V2419+1)-U2419)</f>
        <v>2480.21.00050.038 (RÉGLÉ À 25 BARS)</v>
      </c>
      <c r="X2419" s="1" t="str">
        <f>LEFT(W2419,8)</f>
        <v>2480.21.</v>
      </c>
      <c r="Y2419" s="1" t="str">
        <f>IF(E2419&lt;&gt;"",E2419,"A créer")</f>
        <v>2B1D</v>
      </c>
      <c r="Z2419" s="2">
        <f>I2419</f>
        <v>5</v>
      </c>
      <c r="AA2419" s="1" t="str">
        <f>X2419&amp;" / "&amp;A2419</f>
        <v>2480.21. / 29062589</v>
      </c>
      <c r="AB2419" s="1">
        <f>A2419</f>
        <v>29062589</v>
      </c>
    </row>
    <row r="2420" spans="1:28" ht="15" x14ac:dyDescent="0.25">
      <c r="A2420" s="6">
        <v>29063216</v>
      </c>
      <c r="B2420" s="6" t="s">
        <v>2065</v>
      </c>
      <c r="C2420" s="6" t="s">
        <v>10</v>
      </c>
      <c r="D2420" s="6" t="s">
        <v>9</v>
      </c>
      <c r="E2420" s="6" t="s">
        <v>2064</v>
      </c>
      <c r="F2420" s="6" t="s">
        <v>2063</v>
      </c>
      <c r="G2420" s="6" t="s">
        <v>3</v>
      </c>
      <c r="H2420" s="6" t="s">
        <v>6</v>
      </c>
      <c r="I2420" s="5">
        <v>5</v>
      </c>
      <c r="J2420" s="6" t="s">
        <v>5</v>
      </c>
      <c r="K2420" s="6" t="s">
        <v>4</v>
      </c>
      <c r="L2420" s="7">
        <v>11.5</v>
      </c>
      <c r="M2420" s="6" t="s">
        <v>3</v>
      </c>
      <c r="N2420" s="5">
        <v>1</v>
      </c>
      <c r="O2420" s="1" t="str">
        <f>IFERROR(FIND("DRW ACY",B2420),"")</f>
        <v/>
      </c>
      <c r="P2420" s="1" t="str">
        <f>IF(O2420="","",O2420+6)</f>
        <v/>
      </c>
      <c r="Q2420" s="1">
        <f>LEN(B2420)</f>
        <v>25</v>
      </c>
      <c r="R2420" s="1" t="str">
        <f>IF(P2420="","",RIGHT(B2420,Q2420-P2420))</f>
        <v/>
      </c>
      <c r="U2420" cm="1">
        <f t="array" ref="U2420">MIN(IFERROR(FIND(_xlfn.SEQUENCE(10,,CHAR(48)),F2420),""))</f>
        <v>8</v>
      </c>
      <c r="V2420" s="1">
        <f>LEN(F2420)</f>
        <v>15</v>
      </c>
      <c r="W2420" s="1" t="str">
        <f>RIGHT(F2420,(V2420+1)-U2420)</f>
        <v>611_0375</v>
      </c>
      <c r="X2420" s="1" t="str">
        <f>LEFT(W2420,8)</f>
        <v>611_0375</v>
      </c>
      <c r="Y2420" s="1" t="str">
        <f>IF(E2420&lt;&gt;"",E2420,"A créer")</f>
        <v>2 F 4 G</v>
      </c>
      <c r="Z2420" s="2">
        <f>I2420</f>
        <v>5</v>
      </c>
      <c r="AA2420" s="1" t="str">
        <f>X2420&amp;" / "&amp;A2420</f>
        <v>611_0375 / 29063216</v>
      </c>
      <c r="AB2420" s="1">
        <f>A2420</f>
        <v>29063216</v>
      </c>
    </row>
    <row r="2421" spans="1:28" ht="15" x14ac:dyDescent="0.25">
      <c r="A2421" s="6">
        <v>29063218</v>
      </c>
      <c r="B2421" s="6" t="s">
        <v>2062</v>
      </c>
      <c r="C2421" s="6" t="s">
        <v>10</v>
      </c>
      <c r="D2421" s="6" t="s">
        <v>9</v>
      </c>
      <c r="E2421" s="6" t="s">
        <v>2061</v>
      </c>
      <c r="F2421" s="6" t="s">
        <v>2060</v>
      </c>
      <c r="G2421" s="6" t="s">
        <v>3</v>
      </c>
      <c r="H2421" s="6" t="s">
        <v>6</v>
      </c>
      <c r="I2421" s="5">
        <v>9</v>
      </c>
      <c r="J2421" s="6" t="s">
        <v>5</v>
      </c>
      <c r="K2421" s="6" t="s">
        <v>4</v>
      </c>
      <c r="L2421" s="7">
        <v>295</v>
      </c>
      <c r="M2421" s="6" t="s">
        <v>3</v>
      </c>
      <c r="N2421" s="5">
        <v>1</v>
      </c>
      <c r="O2421" s="1" t="str">
        <f>IFERROR(FIND("DRW ACY",B2421),"")</f>
        <v/>
      </c>
      <c r="P2421" s="1" t="str">
        <f>IF(O2421="","",O2421+6)</f>
        <v/>
      </c>
      <c r="Q2421" s="1">
        <f>LEN(B2421)</f>
        <v>37</v>
      </c>
      <c r="R2421" s="1" t="str">
        <f>IF(P2421="","",RIGHT(B2421,Q2421-P2421))</f>
        <v/>
      </c>
      <c r="U2421" cm="1">
        <f t="array" ref="U2421">MIN(IFERROR(FIND(_xlfn.SEQUENCE(10,,CHAR(48)),F2421),""))</f>
        <v>8</v>
      </c>
      <c r="V2421" s="1">
        <f>LEN(F2421)</f>
        <v>15</v>
      </c>
      <c r="W2421" s="1" t="str">
        <f>RIGHT(F2421,(V2421+1)-U2421)</f>
        <v>312_1355</v>
      </c>
      <c r="X2421" s="1" t="str">
        <f>LEFT(W2421,8)</f>
        <v>312_1355</v>
      </c>
      <c r="Y2421" s="1" t="str">
        <f>IF(E2421&lt;&gt;"",E2421,"A créer")</f>
        <v>2 A 3 A</v>
      </c>
      <c r="Z2421" s="2">
        <f>I2421</f>
        <v>9</v>
      </c>
      <c r="AA2421" s="1" t="str">
        <f>X2421&amp;" / "&amp;A2421</f>
        <v>312_1355 / 29063218</v>
      </c>
      <c r="AB2421" s="1">
        <f>A2421</f>
        <v>29063218</v>
      </c>
    </row>
    <row r="2422" spans="1:28" ht="15" x14ac:dyDescent="0.25">
      <c r="A2422" s="6">
        <v>29063279</v>
      </c>
      <c r="B2422" s="6" t="s">
        <v>2059</v>
      </c>
      <c r="C2422" s="6" t="s">
        <v>10</v>
      </c>
      <c r="D2422" s="6" t="s">
        <v>9</v>
      </c>
      <c r="E2422" s="6" t="s">
        <v>1618</v>
      </c>
      <c r="F2422" s="6" t="s">
        <v>2058</v>
      </c>
      <c r="G2422" s="6" t="s">
        <v>3</v>
      </c>
      <c r="H2422" s="6" t="s">
        <v>6</v>
      </c>
      <c r="I2422" s="5">
        <v>3</v>
      </c>
      <c r="J2422" s="6" t="s">
        <v>5</v>
      </c>
      <c r="K2422" s="6" t="s">
        <v>4</v>
      </c>
      <c r="L2422" s="7">
        <v>19.399999999999999</v>
      </c>
      <c r="M2422" s="6" t="s">
        <v>3</v>
      </c>
      <c r="N2422" s="5">
        <v>1</v>
      </c>
      <c r="O2422" s="1" t="str">
        <f>IFERROR(FIND("DRW ACY",B2422),"")</f>
        <v/>
      </c>
      <c r="P2422" s="1" t="str">
        <f>IF(O2422="","",O2422+6)</f>
        <v/>
      </c>
      <c r="Q2422" s="1">
        <f>LEN(B2422)</f>
        <v>12</v>
      </c>
      <c r="R2422" s="1" t="str">
        <f>IF(P2422="","",RIGHT(B2422,Q2422-P2422))</f>
        <v/>
      </c>
      <c r="U2422" cm="1">
        <f t="array" ref="U2422">MIN(IFERROR(FIND(_xlfn.SEQUENCE(10,,CHAR(48)),F2422),""))</f>
        <v>8</v>
      </c>
      <c r="V2422" s="1">
        <f>LEN(F2422)</f>
        <v>15</v>
      </c>
      <c r="W2422" s="1" t="str">
        <f>RIGHT(F2422,(V2422+1)-U2422)</f>
        <v>611_0129</v>
      </c>
      <c r="X2422" s="1" t="str">
        <f>LEFT(W2422,8)</f>
        <v>611_0129</v>
      </c>
      <c r="Y2422" s="1" t="str">
        <f>IF(E2422&lt;&gt;"",E2422,"A créer")</f>
        <v>2 G 8 D</v>
      </c>
      <c r="Z2422" s="2">
        <f>I2422</f>
        <v>3</v>
      </c>
      <c r="AA2422" s="1" t="str">
        <f>X2422&amp;" / "&amp;A2422</f>
        <v>611_0129 / 29063279</v>
      </c>
      <c r="AB2422" s="1">
        <f>A2422</f>
        <v>29063279</v>
      </c>
    </row>
    <row r="2423" spans="1:28" ht="15" x14ac:dyDescent="0.25">
      <c r="A2423" s="6">
        <v>29063287</v>
      </c>
      <c r="B2423" s="6" t="s">
        <v>2057</v>
      </c>
      <c r="C2423" s="6" t="s">
        <v>10</v>
      </c>
      <c r="D2423" s="6" t="s">
        <v>9</v>
      </c>
      <c r="E2423" s="6" t="s">
        <v>2056</v>
      </c>
      <c r="F2423" s="6" t="s">
        <v>2055</v>
      </c>
      <c r="G2423" s="6" t="s">
        <v>3</v>
      </c>
      <c r="H2423" s="6" t="s">
        <v>6</v>
      </c>
      <c r="I2423" s="5">
        <v>1</v>
      </c>
      <c r="J2423" s="6" t="s">
        <v>5</v>
      </c>
      <c r="K2423" s="6" t="s">
        <v>4</v>
      </c>
      <c r="L2423" s="7">
        <v>183</v>
      </c>
      <c r="M2423" s="6" t="s">
        <v>3</v>
      </c>
      <c r="N2423" s="5">
        <v>1</v>
      </c>
      <c r="O2423" s="1" t="str">
        <f>IFERROR(FIND("DRW ACY",B2423),"")</f>
        <v/>
      </c>
      <c r="P2423" s="1" t="str">
        <f>IF(O2423="","",O2423+6)</f>
        <v/>
      </c>
      <c r="Q2423" s="1">
        <f>LEN(B2423)</f>
        <v>20</v>
      </c>
      <c r="R2423" s="1" t="str">
        <f>IF(P2423="","",RIGHT(B2423,Q2423-P2423))</f>
        <v/>
      </c>
      <c r="U2423" cm="1">
        <f t="array" ref="U2423">MIN(IFERROR(FIND(_xlfn.SEQUENCE(10,,CHAR(48)),F2423),""))</f>
        <v>8</v>
      </c>
      <c r="V2423" s="1">
        <f>LEN(F2423)</f>
        <v>15</v>
      </c>
      <c r="W2423" s="1" t="str">
        <f>RIGHT(F2423,(V2423+1)-U2423)</f>
        <v>611_0277</v>
      </c>
      <c r="X2423" s="1" t="str">
        <f>LEFT(W2423,8)</f>
        <v>611_0277</v>
      </c>
      <c r="Y2423" s="1" t="str">
        <f>IF(E2423&lt;&gt;"",E2423,"A créer")</f>
        <v>2 E 3 C</v>
      </c>
      <c r="Z2423" s="2">
        <f>I2423</f>
        <v>1</v>
      </c>
      <c r="AA2423" s="1" t="str">
        <f>X2423&amp;" / "&amp;A2423</f>
        <v>611_0277 / 29063287</v>
      </c>
      <c r="AB2423" s="1">
        <f>A2423</f>
        <v>29063287</v>
      </c>
    </row>
    <row r="2424" spans="1:28" ht="15" x14ac:dyDescent="0.25">
      <c r="A2424" s="6">
        <v>29063354</v>
      </c>
      <c r="B2424" s="6" t="s">
        <v>2054</v>
      </c>
      <c r="C2424" s="6" t="s">
        <v>10</v>
      </c>
      <c r="D2424" s="6" t="s">
        <v>9</v>
      </c>
      <c r="E2424" s="6" t="s">
        <v>1601</v>
      </c>
      <c r="F2424" s="6" t="s">
        <v>2053</v>
      </c>
      <c r="G2424" s="6" t="s">
        <v>3</v>
      </c>
      <c r="H2424" s="6" t="s">
        <v>6</v>
      </c>
      <c r="I2424" s="5">
        <v>4</v>
      </c>
      <c r="J2424" s="6" t="s">
        <v>5</v>
      </c>
      <c r="K2424" s="6" t="s">
        <v>4</v>
      </c>
      <c r="L2424" s="7">
        <v>75</v>
      </c>
      <c r="M2424" s="6" t="s">
        <v>3</v>
      </c>
      <c r="N2424" s="5">
        <v>1</v>
      </c>
      <c r="O2424" s="1" t="str">
        <f>IFERROR(FIND("DRW ACY",B2424),"")</f>
        <v/>
      </c>
      <c r="P2424" s="1" t="str">
        <f>IF(O2424="","",O2424+6)</f>
        <v/>
      </c>
      <c r="Q2424" s="1">
        <f>LEN(B2424)</f>
        <v>28</v>
      </c>
      <c r="R2424" s="1" t="str">
        <f>IF(P2424="","",RIGHT(B2424,Q2424-P2424))</f>
        <v/>
      </c>
      <c r="U2424" cm="1">
        <f t="array" ref="U2424">MIN(IFERROR(FIND(_xlfn.SEQUENCE(10,,CHAR(48)),F2424),""))</f>
        <v>8</v>
      </c>
      <c r="V2424" s="1">
        <f>LEN(F2424)</f>
        <v>15</v>
      </c>
      <c r="W2424" s="1" t="str">
        <f>RIGHT(F2424,(V2424+1)-U2424)</f>
        <v>312_1573</v>
      </c>
      <c r="X2424" s="1" t="str">
        <f>LEFT(W2424,8)</f>
        <v>312_1573</v>
      </c>
      <c r="Y2424" s="1" t="str">
        <f>IF(E2424&lt;&gt;"",E2424,"A créer")</f>
        <v>2 B 3 M</v>
      </c>
      <c r="Z2424" s="2">
        <f>I2424</f>
        <v>4</v>
      </c>
      <c r="AA2424" s="1" t="str">
        <f>X2424&amp;" / "&amp;A2424</f>
        <v>312_1573 / 29063354</v>
      </c>
      <c r="AB2424" s="1">
        <f>A2424</f>
        <v>29063354</v>
      </c>
    </row>
    <row r="2425" spans="1:28" ht="15" x14ac:dyDescent="0.25">
      <c r="A2425" s="6">
        <v>29063461</v>
      </c>
      <c r="B2425" s="6" t="s">
        <v>2052</v>
      </c>
      <c r="C2425" s="6" t="s">
        <v>10</v>
      </c>
      <c r="D2425" s="6" t="s">
        <v>9</v>
      </c>
      <c r="E2425" s="6" t="s">
        <v>1141</v>
      </c>
      <c r="F2425" s="6" t="s">
        <v>2051</v>
      </c>
      <c r="G2425" s="6" t="s">
        <v>3</v>
      </c>
      <c r="H2425" s="6" t="s">
        <v>6</v>
      </c>
      <c r="I2425" s="5">
        <v>7</v>
      </c>
      <c r="J2425" s="6" t="s">
        <v>5</v>
      </c>
      <c r="K2425" s="6" t="s">
        <v>4</v>
      </c>
      <c r="L2425" s="7">
        <v>40</v>
      </c>
      <c r="M2425" s="6" t="s">
        <v>3</v>
      </c>
      <c r="N2425" s="5">
        <v>1</v>
      </c>
      <c r="O2425" s="1" t="str">
        <f>IFERROR(FIND("DRW ACY",B2425),"")</f>
        <v/>
      </c>
      <c r="P2425" s="1" t="str">
        <f>IF(O2425="","",O2425+6)</f>
        <v/>
      </c>
      <c r="Q2425" s="1">
        <f>LEN(B2425)</f>
        <v>36</v>
      </c>
      <c r="R2425" s="1" t="str">
        <f>IF(P2425="","",RIGHT(B2425,Q2425-P2425))</f>
        <v/>
      </c>
      <c r="U2425" cm="1">
        <f t="array" ref="U2425">MIN(IFERROR(FIND(_xlfn.SEQUENCE(10,,CHAR(48)),F2425),""))</f>
        <v>8</v>
      </c>
      <c r="V2425" s="1">
        <f>LEN(F2425)</f>
        <v>15</v>
      </c>
      <c r="W2425" s="1" t="str">
        <f>RIGHT(F2425,(V2425+1)-U2425)</f>
        <v>312 1318</v>
      </c>
      <c r="X2425" s="1" t="str">
        <f>LEFT(W2425,8)</f>
        <v>312 1318</v>
      </c>
      <c r="Y2425" s="1" t="str">
        <f>IF(E2425&lt;&gt;"",E2425,"A créer")</f>
        <v>2 C 3 A</v>
      </c>
      <c r="Z2425" s="2">
        <f>I2425</f>
        <v>7</v>
      </c>
      <c r="AA2425" s="1" t="str">
        <f>X2425&amp;" / "&amp;A2425</f>
        <v>312 1318 / 29063461</v>
      </c>
      <c r="AB2425" s="1">
        <f>A2425</f>
        <v>29063461</v>
      </c>
    </row>
    <row r="2426" spans="1:28" ht="15" x14ac:dyDescent="0.25">
      <c r="A2426" s="6">
        <v>29063462</v>
      </c>
      <c r="B2426" s="6" t="s">
        <v>2050</v>
      </c>
      <c r="C2426" s="6" t="s">
        <v>10</v>
      </c>
      <c r="D2426" s="6" t="s">
        <v>9</v>
      </c>
      <c r="E2426" s="6" t="s">
        <v>2049</v>
      </c>
      <c r="F2426" s="6" t="s">
        <v>2048</v>
      </c>
      <c r="G2426" s="6" t="s">
        <v>3</v>
      </c>
      <c r="H2426" s="6" t="s">
        <v>6</v>
      </c>
      <c r="I2426" s="5">
        <v>6</v>
      </c>
      <c r="J2426" s="6" t="s">
        <v>5</v>
      </c>
      <c r="K2426" s="6" t="s">
        <v>4</v>
      </c>
      <c r="L2426" s="7">
        <v>40</v>
      </c>
      <c r="M2426" s="6" t="s">
        <v>3</v>
      </c>
      <c r="N2426" s="5">
        <v>1</v>
      </c>
      <c r="O2426" s="1" t="str">
        <f>IFERROR(FIND("DRW ACY",B2426),"")</f>
        <v/>
      </c>
      <c r="P2426" s="1" t="str">
        <f>IF(O2426="","",O2426+6)</f>
        <v/>
      </c>
      <c r="Q2426" s="1">
        <f>LEN(B2426)</f>
        <v>36</v>
      </c>
      <c r="R2426" s="1" t="str">
        <f>IF(P2426="","",RIGHT(B2426,Q2426-P2426))</f>
        <v/>
      </c>
      <c r="U2426" cm="1">
        <f t="array" ref="U2426">MIN(IFERROR(FIND(_xlfn.SEQUENCE(10,,CHAR(48)),F2426),""))</f>
        <v>8</v>
      </c>
      <c r="V2426" s="1">
        <f>LEN(F2426)</f>
        <v>15</v>
      </c>
      <c r="W2426" s="1" t="str">
        <f>RIGHT(F2426,(V2426+1)-U2426)</f>
        <v>312 1687</v>
      </c>
      <c r="X2426" s="1" t="str">
        <f>LEFT(W2426,8)</f>
        <v>312 1687</v>
      </c>
      <c r="Y2426" s="1" t="str">
        <f>IF(E2426&lt;&gt;"",E2426,"A créer")</f>
        <v>2 C 2 K</v>
      </c>
      <c r="Z2426" s="2">
        <f>I2426</f>
        <v>6</v>
      </c>
      <c r="AA2426" s="1" t="str">
        <f>X2426&amp;" / "&amp;A2426</f>
        <v>312 1687 / 29063462</v>
      </c>
      <c r="AB2426" s="1">
        <f>A2426</f>
        <v>29063462</v>
      </c>
    </row>
    <row r="2427" spans="1:28" ht="15" x14ac:dyDescent="0.25">
      <c r="A2427" s="6">
        <v>29063483</v>
      </c>
      <c r="B2427" s="6" t="s">
        <v>2047</v>
      </c>
      <c r="C2427" s="6" t="s">
        <v>10</v>
      </c>
      <c r="D2427" s="6" t="s">
        <v>9</v>
      </c>
      <c r="E2427" s="6" t="s">
        <v>2046</v>
      </c>
      <c r="F2427" s="6" t="s">
        <v>2045</v>
      </c>
      <c r="G2427" s="6" t="s">
        <v>3</v>
      </c>
      <c r="H2427" s="6" t="s">
        <v>6</v>
      </c>
      <c r="I2427" s="5">
        <v>4</v>
      </c>
      <c r="J2427" s="6" t="s">
        <v>5</v>
      </c>
      <c r="K2427" s="6" t="s">
        <v>4</v>
      </c>
      <c r="L2427" s="7">
        <v>220</v>
      </c>
      <c r="M2427" s="6" t="s">
        <v>3</v>
      </c>
      <c r="N2427" s="5">
        <v>1</v>
      </c>
      <c r="O2427" s="1" t="str">
        <f>IFERROR(FIND("DRW ACY",B2427),"")</f>
        <v/>
      </c>
      <c r="P2427" s="1" t="str">
        <f>IF(O2427="","",O2427+6)</f>
        <v/>
      </c>
      <c r="Q2427" s="1">
        <f>LEN(B2427)</f>
        <v>24</v>
      </c>
      <c r="R2427" s="1" t="str">
        <f>IF(P2427="","",RIGHT(B2427,Q2427-P2427))</f>
        <v/>
      </c>
      <c r="U2427" cm="1">
        <f t="array" ref="U2427">MIN(IFERROR(FIND(_xlfn.SEQUENCE(10,,CHAR(48)),F2427),""))</f>
        <v>8</v>
      </c>
      <c r="V2427" s="1">
        <f>LEN(F2427)</f>
        <v>14</v>
      </c>
      <c r="W2427" s="1" t="str">
        <f>RIGHT(F2427,(V2427+1)-U2427)</f>
        <v>312 999</v>
      </c>
      <c r="X2427" s="1" t="str">
        <f>LEFT(W2427,8)</f>
        <v>312 999</v>
      </c>
      <c r="Y2427" s="1" t="str">
        <f>IF(E2427&lt;&gt;"",E2427,"A créer")</f>
        <v>1 A 14 B</v>
      </c>
      <c r="Z2427" s="2">
        <f>I2427</f>
        <v>4</v>
      </c>
      <c r="AA2427" s="1" t="str">
        <f>X2427&amp;" / "&amp;A2427</f>
        <v>312 999 / 29063483</v>
      </c>
      <c r="AB2427" s="1">
        <f>A2427</f>
        <v>29063483</v>
      </c>
    </row>
    <row r="2428" spans="1:28" ht="15" x14ac:dyDescent="0.25">
      <c r="A2428" s="6">
        <v>29063521</v>
      </c>
      <c r="B2428" s="6" t="s">
        <v>2044</v>
      </c>
      <c r="C2428" s="6" t="s">
        <v>10</v>
      </c>
      <c r="D2428" s="6" t="s">
        <v>9</v>
      </c>
      <c r="E2428" s="6" t="s">
        <v>1897</v>
      </c>
      <c r="F2428" s="6" t="s">
        <v>2043</v>
      </c>
      <c r="G2428" s="6" t="s">
        <v>3</v>
      </c>
      <c r="H2428" s="6" t="s">
        <v>6</v>
      </c>
      <c r="I2428" s="5">
        <v>14</v>
      </c>
      <c r="J2428" s="6" t="s">
        <v>5</v>
      </c>
      <c r="K2428" s="6" t="s">
        <v>4</v>
      </c>
      <c r="L2428" s="7">
        <v>160</v>
      </c>
      <c r="M2428" s="6" t="s">
        <v>3</v>
      </c>
      <c r="N2428" s="5">
        <v>1</v>
      </c>
      <c r="O2428" s="1" t="str">
        <f>IFERROR(FIND("DRW ACY",B2428),"")</f>
        <v/>
      </c>
      <c r="P2428" s="1" t="str">
        <f>IF(O2428="","",O2428+6)</f>
        <v/>
      </c>
      <c r="Q2428" s="1">
        <f>LEN(B2428)</f>
        <v>15</v>
      </c>
      <c r="R2428" s="1" t="str">
        <f>IF(P2428="","",RIGHT(B2428,Q2428-P2428))</f>
        <v/>
      </c>
      <c r="U2428" cm="1">
        <f t="array" ref="U2428">MIN(IFERROR(FIND(_xlfn.SEQUENCE(10,,CHAR(48)),F2428),""))</f>
        <v>8</v>
      </c>
      <c r="V2428" s="1">
        <f>LEN(F2428)</f>
        <v>15</v>
      </c>
      <c r="W2428" s="1" t="str">
        <f>RIGHT(F2428,(V2428+1)-U2428)</f>
        <v>312_1574</v>
      </c>
      <c r="X2428" s="1" t="str">
        <f>LEFT(W2428,8)</f>
        <v>312_1574</v>
      </c>
      <c r="Y2428" s="1" t="str">
        <f>IF(E2428&lt;&gt;"",E2428,"A créer")</f>
        <v>2 C 4 E</v>
      </c>
      <c r="Z2428" s="2">
        <f>I2428</f>
        <v>14</v>
      </c>
      <c r="AA2428" s="1" t="str">
        <f>X2428&amp;" / "&amp;A2428</f>
        <v>312_1574 / 29063521</v>
      </c>
      <c r="AB2428" s="1">
        <f>A2428</f>
        <v>29063521</v>
      </c>
    </row>
    <row r="2429" spans="1:28" ht="15" x14ac:dyDescent="0.25">
      <c r="A2429" s="6">
        <v>29063572</v>
      </c>
      <c r="B2429" s="6" t="s">
        <v>2042</v>
      </c>
      <c r="C2429" s="6" t="s">
        <v>10</v>
      </c>
      <c r="D2429" s="6" t="s">
        <v>9</v>
      </c>
      <c r="E2429" s="6" t="s">
        <v>643</v>
      </c>
      <c r="F2429" s="6" t="s">
        <v>2041</v>
      </c>
      <c r="G2429" s="6" t="s">
        <v>3</v>
      </c>
      <c r="H2429" s="6" t="s">
        <v>6</v>
      </c>
      <c r="I2429" s="5">
        <v>4</v>
      </c>
      <c r="J2429" s="6" t="s">
        <v>5</v>
      </c>
      <c r="K2429" s="6" t="s">
        <v>4</v>
      </c>
      <c r="L2429" s="7">
        <v>66.099999999999994</v>
      </c>
      <c r="M2429" s="6" t="s">
        <v>3</v>
      </c>
      <c r="N2429" s="5">
        <v>1</v>
      </c>
      <c r="O2429" s="1" t="str">
        <f>IFERROR(FIND("DRW ACY",B2429),"")</f>
        <v/>
      </c>
      <c r="P2429" s="1" t="str">
        <f>IF(O2429="","",O2429+6)</f>
        <v/>
      </c>
      <c r="Q2429" s="1">
        <f>LEN(B2429)</f>
        <v>22</v>
      </c>
      <c r="R2429" s="1" t="str">
        <f>IF(P2429="","",RIGHT(B2429,Q2429-P2429))</f>
        <v/>
      </c>
      <c r="U2429" cm="1">
        <f t="array" ref="U2429">MIN(IFERROR(FIND(_xlfn.SEQUENCE(10,,CHAR(48)),F2429),""))</f>
        <v>8</v>
      </c>
      <c r="V2429" s="1">
        <f>LEN(F2429)</f>
        <v>15</v>
      </c>
      <c r="W2429" s="1" t="str">
        <f>RIGHT(F2429,(V2429+1)-U2429)</f>
        <v>312_2471</v>
      </c>
      <c r="X2429" s="1" t="str">
        <f>LEFT(W2429,8)</f>
        <v>312_2471</v>
      </c>
      <c r="Y2429" s="1" t="str">
        <f>IF(E2429&lt;&gt;"",E2429,"A créer")</f>
        <v>2 C 3 J</v>
      </c>
      <c r="Z2429" s="2">
        <f>I2429</f>
        <v>4</v>
      </c>
      <c r="AA2429" s="1" t="str">
        <f>X2429&amp;" / "&amp;A2429</f>
        <v>312_2471 / 29063572</v>
      </c>
      <c r="AB2429" s="1">
        <f>A2429</f>
        <v>29063572</v>
      </c>
    </row>
    <row r="2430" spans="1:28" ht="15" x14ac:dyDescent="0.25">
      <c r="A2430" s="6">
        <v>29063601</v>
      </c>
      <c r="B2430" s="6" t="s">
        <v>2040</v>
      </c>
      <c r="C2430" s="6" t="s">
        <v>10</v>
      </c>
      <c r="D2430" s="6" t="s">
        <v>9</v>
      </c>
      <c r="E2430" s="6" t="s">
        <v>1478</v>
      </c>
      <c r="F2430" s="6" t="s">
        <v>2039</v>
      </c>
      <c r="G2430" s="6" t="s">
        <v>3</v>
      </c>
      <c r="H2430" s="6" t="s">
        <v>6</v>
      </c>
      <c r="I2430" s="5">
        <v>9</v>
      </c>
      <c r="J2430" s="6" t="s">
        <v>5</v>
      </c>
      <c r="K2430" s="6" t="s">
        <v>4</v>
      </c>
      <c r="L2430" s="7">
        <v>115</v>
      </c>
      <c r="M2430" s="6" t="s">
        <v>3</v>
      </c>
      <c r="N2430" s="5">
        <v>1</v>
      </c>
      <c r="O2430" s="1" t="str">
        <f>IFERROR(FIND("DRW ACY",B2430),"")</f>
        <v/>
      </c>
      <c r="P2430" s="1" t="str">
        <f>IF(O2430="","",O2430+6)</f>
        <v/>
      </c>
      <c r="Q2430" s="1">
        <f>LEN(B2430)</f>
        <v>15</v>
      </c>
      <c r="R2430" s="1" t="str">
        <f>IF(P2430="","",RIGHT(B2430,Q2430-P2430))</f>
        <v/>
      </c>
      <c r="U2430" cm="1">
        <f t="array" ref="U2430">MIN(IFERROR(FIND(_xlfn.SEQUENCE(10,,CHAR(48)),F2430),""))</f>
        <v>8</v>
      </c>
      <c r="V2430" s="1">
        <f>LEN(F2430)</f>
        <v>15</v>
      </c>
      <c r="W2430" s="1" t="str">
        <f>RIGHT(F2430,(V2430+1)-U2430)</f>
        <v>312_1696</v>
      </c>
      <c r="X2430" s="1" t="str">
        <f>LEFT(W2430,8)</f>
        <v>312_1696</v>
      </c>
      <c r="Y2430" s="1" t="str">
        <f>IF(E2430&lt;&gt;"",E2430,"A créer")</f>
        <v>2 C 4 K</v>
      </c>
      <c r="Z2430" s="2">
        <f>I2430</f>
        <v>9</v>
      </c>
      <c r="AA2430" s="1" t="str">
        <f>X2430&amp;" / "&amp;A2430</f>
        <v>312_1696 / 29063601</v>
      </c>
      <c r="AB2430" s="1">
        <f>A2430</f>
        <v>29063601</v>
      </c>
    </row>
    <row r="2431" spans="1:28" ht="15" x14ac:dyDescent="0.25">
      <c r="A2431" s="6">
        <v>29063602</v>
      </c>
      <c r="B2431" s="6" t="s">
        <v>2038</v>
      </c>
      <c r="C2431" s="6" t="s">
        <v>10</v>
      </c>
      <c r="D2431" s="6" t="s">
        <v>9</v>
      </c>
      <c r="E2431" s="6" t="s">
        <v>2037</v>
      </c>
      <c r="F2431" s="6" t="s">
        <v>2036</v>
      </c>
      <c r="G2431" s="6" t="s">
        <v>3</v>
      </c>
      <c r="H2431" s="6" t="s">
        <v>6</v>
      </c>
      <c r="I2431" s="5">
        <v>26</v>
      </c>
      <c r="J2431" s="6" t="s">
        <v>5</v>
      </c>
      <c r="K2431" s="6" t="s">
        <v>4</v>
      </c>
      <c r="L2431" s="7">
        <v>76</v>
      </c>
      <c r="M2431" s="6" t="s">
        <v>3</v>
      </c>
      <c r="N2431" s="5">
        <v>1</v>
      </c>
      <c r="O2431" s="1" t="str">
        <f>IFERROR(FIND("DRW ACY",B2431),"")</f>
        <v/>
      </c>
      <c r="P2431" s="1" t="str">
        <f>IF(O2431="","",O2431+6)</f>
        <v/>
      </c>
      <c r="Q2431" s="1">
        <f>LEN(B2431)</f>
        <v>21</v>
      </c>
      <c r="R2431" s="1" t="str">
        <f>IF(P2431="","",RIGHT(B2431,Q2431-P2431))</f>
        <v/>
      </c>
      <c r="U2431" cm="1">
        <f t="array" ref="U2431">MIN(IFERROR(FIND(_xlfn.SEQUENCE(10,,CHAR(48)),F2431),""))</f>
        <v>8</v>
      </c>
      <c r="V2431" s="1">
        <f>LEN(F2431)</f>
        <v>15</v>
      </c>
      <c r="W2431" s="1" t="str">
        <f>RIGHT(F2431,(V2431+1)-U2431)</f>
        <v>312_1730</v>
      </c>
      <c r="X2431" s="1" t="str">
        <f>LEFT(W2431,8)</f>
        <v>312_1730</v>
      </c>
      <c r="Y2431" s="1" t="str">
        <f>IF(E2431&lt;&gt;"",E2431,"A créer")</f>
        <v>2 B 1 A</v>
      </c>
      <c r="Z2431" s="2">
        <f>I2431</f>
        <v>26</v>
      </c>
      <c r="AA2431" s="1" t="str">
        <f>X2431&amp;" / "&amp;A2431</f>
        <v>312_1730 / 29063602</v>
      </c>
      <c r="AB2431" s="1">
        <f>A2431</f>
        <v>29063602</v>
      </c>
    </row>
    <row r="2432" spans="1:28" ht="15" x14ac:dyDescent="0.25">
      <c r="A2432" s="6">
        <v>29063633</v>
      </c>
      <c r="B2432" s="6" t="s">
        <v>2035</v>
      </c>
      <c r="C2432" s="6" t="s">
        <v>10</v>
      </c>
      <c r="D2432" s="6" t="s">
        <v>9</v>
      </c>
      <c r="E2432" s="6" t="s">
        <v>311</v>
      </c>
      <c r="F2432" s="6" t="s">
        <v>2034</v>
      </c>
      <c r="G2432" s="6" t="s">
        <v>3</v>
      </c>
      <c r="H2432" s="6" t="s">
        <v>6</v>
      </c>
      <c r="I2432" s="5">
        <v>3</v>
      </c>
      <c r="J2432" s="6" t="s">
        <v>5</v>
      </c>
      <c r="K2432" s="6" t="s">
        <v>4</v>
      </c>
      <c r="L2432" s="7">
        <v>220</v>
      </c>
      <c r="M2432" s="6" t="s">
        <v>3</v>
      </c>
      <c r="N2432" s="5">
        <v>1</v>
      </c>
      <c r="O2432" s="1" t="str">
        <f>IFERROR(FIND("DRW ACY",B2432),"")</f>
        <v/>
      </c>
      <c r="P2432" s="1" t="str">
        <f>IF(O2432="","",O2432+6)</f>
        <v/>
      </c>
      <c r="Q2432" s="1">
        <f>LEN(B2432)</f>
        <v>15</v>
      </c>
      <c r="R2432" s="1" t="str">
        <f>IF(P2432="","",RIGHT(B2432,Q2432-P2432))</f>
        <v/>
      </c>
      <c r="U2432" cm="1">
        <f t="array" ref="U2432">MIN(IFERROR(FIND(_xlfn.SEQUENCE(10,,CHAR(48)),F2432),""))</f>
        <v>8</v>
      </c>
      <c r="V2432" s="1">
        <f>LEN(F2432)</f>
        <v>15</v>
      </c>
      <c r="W2432" s="1" t="str">
        <f>RIGHT(F2432,(V2432+1)-U2432)</f>
        <v>811_0291</v>
      </c>
      <c r="X2432" s="1" t="str">
        <f>LEFT(W2432,8)</f>
        <v>811_0291</v>
      </c>
      <c r="Y2432" s="1" t="str">
        <f>IF(E2432&lt;&gt;"",E2432,"A créer")</f>
        <v>2 H 2 I</v>
      </c>
      <c r="Z2432" s="2">
        <f>I2432</f>
        <v>3</v>
      </c>
      <c r="AA2432" s="1" t="str">
        <f>X2432&amp;" / "&amp;A2432</f>
        <v>811_0291 / 29063633</v>
      </c>
      <c r="AB2432" s="1">
        <f>A2432</f>
        <v>29063633</v>
      </c>
    </row>
    <row r="2433" spans="1:28" ht="15" x14ac:dyDescent="0.25">
      <c r="A2433" s="6">
        <v>29063642</v>
      </c>
      <c r="B2433" s="6" t="s">
        <v>2033</v>
      </c>
      <c r="C2433" s="6" t="s">
        <v>10</v>
      </c>
      <c r="D2433" s="6" t="s">
        <v>9</v>
      </c>
      <c r="E2433" s="6" t="s">
        <v>2032</v>
      </c>
      <c r="F2433" s="6" t="s">
        <v>2031</v>
      </c>
      <c r="G2433" s="6" t="s">
        <v>3</v>
      </c>
      <c r="H2433" s="6" t="s">
        <v>6</v>
      </c>
      <c r="I2433" s="5">
        <v>1</v>
      </c>
      <c r="J2433" s="6" t="s">
        <v>5</v>
      </c>
      <c r="K2433" s="6" t="s">
        <v>4</v>
      </c>
      <c r="L2433" s="7">
        <v>95</v>
      </c>
      <c r="M2433" s="6" t="s">
        <v>3</v>
      </c>
      <c r="N2433" s="5">
        <v>1</v>
      </c>
      <c r="O2433" s="1" t="str">
        <f>IFERROR(FIND("DRW ACY",B2433),"")</f>
        <v/>
      </c>
      <c r="P2433" s="1" t="str">
        <f>IF(O2433="","",O2433+6)</f>
        <v/>
      </c>
      <c r="Q2433" s="1">
        <f>LEN(B2433)</f>
        <v>28</v>
      </c>
      <c r="R2433" s="1" t="str">
        <f>IF(P2433="","",RIGHT(B2433,Q2433-P2433))</f>
        <v/>
      </c>
      <c r="U2433" cm="1">
        <f t="array" ref="U2433">MIN(IFERROR(FIND(_xlfn.SEQUENCE(10,,CHAR(48)),F2433),""))</f>
        <v>8</v>
      </c>
      <c r="V2433" s="1">
        <f>LEN(F2433)</f>
        <v>15</v>
      </c>
      <c r="W2433" s="1" t="str">
        <f>RIGHT(F2433,(V2433+1)-U2433)</f>
        <v>611_1360</v>
      </c>
      <c r="X2433" s="1" t="str">
        <f>LEFT(W2433,8)</f>
        <v>611_1360</v>
      </c>
      <c r="Y2433" s="1" t="str">
        <f>IF(E2433&lt;&gt;"",E2433,"A créer")</f>
        <v>2 F 5 D</v>
      </c>
      <c r="Z2433" s="2">
        <f>I2433</f>
        <v>1</v>
      </c>
      <c r="AA2433" s="1" t="str">
        <f>X2433&amp;" / "&amp;A2433</f>
        <v>611_1360 / 29063642</v>
      </c>
      <c r="AB2433" s="1">
        <f>A2433</f>
        <v>29063642</v>
      </c>
    </row>
    <row r="2434" spans="1:28" ht="15" x14ac:dyDescent="0.25">
      <c r="A2434" s="6">
        <v>29063651</v>
      </c>
      <c r="B2434" s="6" t="s">
        <v>2030</v>
      </c>
      <c r="C2434" s="6" t="s">
        <v>10</v>
      </c>
      <c r="D2434" s="6" t="s">
        <v>9</v>
      </c>
      <c r="E2434" s="6" t="s">
        <v>1073</v>
      </c>
      <c r="F2434" s="6" t="s">
        <v>2029</v>
      </c>
      <c r="G2434" s="6" t="s">
        <v>3</v>
      </c>
      <c r="H2434" s="6" t="s">
        <v>6</v>
      </c>
      <c r="I2434" s="5">
        <v>5</v>
      </c>
      <c r="J2434" s="6" t="s">
        <v>5</v>
      </c>
      <c r="K2434" s="6" t="s">
        <v>4</v>
      </c>
      <c r="L2434" s="7">
        <v>115</v>
      </c>
      <c r="M2434" s="6" t="s">
        <v>3</v>
      </c>
      <c r="N2434" s="5">
        <v>1</v>
      </c>
      <c r="O2434" s="1" t="str">
        <f>IFERROR(FIND("DRW ACY",B2434),"")</f>
        <v/>
      </c>
      <c r="P2434" s="1" t="str">
        <f>IF(O2434="","",O2434+6)</f>
        <v/>
      </c>
      <c r="Q2434" s="1">
        <f>LEN(B2434)</f>
        <v>23</v>
      </c>
      <c r="R2434" s="1" t="str">
        <f>IF(P2434="","",RIGHT(B2434,Q2434-P2434))</f>
        <v/>
      </c>
      <c r="U2434" cm="1">
        <f t="array" ref="U2434">MIN(IFERROR(FIND(_xlfn.SEQUENCE(10,,CHAR(48)),F2434),""))</f>
        <v>8</v>
      </c>
      <c r="V2434" s="1">
        <f>LEN(F2434)</f>
        <v>15</v>
      </c>
      <c r="W2434" s="1" t="str">
        <f>RIGHT(F2434,(V2434+1)-U2434)</f>
        <v>811_0284</v>
      </c>
      <c r="X2434" s="1" t="str">
        <f>LEFT(W2434,8)</f>
        <v>811_0284</v>
      </c>
      <c r="Y2434" s="1" t="str">
        <f>IF(E2434&lt;&gt;"",E2434,"A créer")</f>
        <v>2 H 2 H</v>
      </c>
      <c r="Z2434" s="2">
        <f>I2434</f>
        <v>5</v>
      </c>
      <c r="AA2434" s="1" t="str">
        <f>X2434&amp;" / "&amp;A2434</f>
        <v>811_0284 / 29063651</v>
      </c>
      <c r="AB2434" s="1">
        <f>A2434</f>
        <v>29063651</v>
      </c>
    </row>
    <row r="2435" spans="1:28" ht="15" x14ac:dyDescent="0.25">
      <c r="A2435" s="6">
        <v>29063654</v>
      </c>
      <c r="B2435" s="6" t="s">
        <v>2028</v>
      </c>
      <c r="C2435" s="6" t="s">
        <v>10</v>
      </c>
      <c r="D2435" s="6" t="s">
        <v>9</v>
      </c>
      <c r="E2435" s="6" t="s">
        <v>2027</v>
      </c>
      <c r="F2435" s="6" t="s">
        <v>2026</v>
      </c>
      <c r="G2435" s="6" t="s">
        <v>3</v>
      </c>
      <c r="H2435" s="6" t="s">
        <v>6</v>
      </c>
      <c r="I2435" s="5">
        <v>9</v>
      </c>
      <c r="J2435" s="6" t="s">
        <v>5</v>
      </c>
      <c r="K2435" s="6" t="s">
        <v>4</v>
      </c>
      <c r="L2435" s="7">
        <v>120</v>
      </c>
      <c r="M2435" s="6" t="s">
        <v>3</v>
      </c>
      <c r="N2435" s="5">
        <v>1</v>
      </c>
      <c r="O2435" s="1" t="str">
        <f>IFERROR(FIND("DRW ACY",B2435),"")</f>
        <v/>
      </c>
      <c r="P2435" s="1" t="str">
        <f>IF(O2435="","",O2435+6)</f>
        <v/>
      </c>
      <c r="Q2435" s="1">
        <f>LEN(B2435)</f>
        <v>11</v>
      </c>
      <c r="R2435" s="1" t="str">
        <f>IF(P2435="","",RIGHT(B2435,Q2435-P2435))</f>
        <v/>
      </c>
      <c r="U2435" cm="1">
        <f t="array" ref="U2435">MIN(IFERROR(FIND(_xlfn.SEQUENCE(10,,CHAR(48)),F2435),""))</f>
        <v>8</v>
      </c>
      <c r="V2435" s="1">
        <f>LEN(F2435)</f>
        <v>15</v>
      </c>
      <c r="W2435" s="1" t="str">
        <f>RIGHT(F2435,(V2435+1)-U2435)</f>
        <v>312_0670</v>
      </c>
      <c r="X2435" s="1" t="str">
        <f>LEFT(W2435,8)</f>
        <v>312_0670</v>
      </c>
      <c r="Y2435" s="1" t="str">
        <f>IF(E2435&lt;&gt;"",E2435,"A créer")</f>
        <v>2 G 7 C</v>
      </c>
      <c r="Z2435" s="2">
        <f>I2435</f>
        <v>9</v>
      </c>
      <c r="AA2435" s="1" t="str">
        <f>X2435&amp;" / "&amp;A2435</f>
        <v>312_0670 / 29063654</v>
      </c>
      <c r="AB2435" s="1">
        <f>A2435</f>
        <v>29063654</v>
      </c>
    </row>
    <row r="2436" spans="1:28" ht="15" x14ac:dyDescent="0.25">
      <c r="A2436" s="6">
        <v>29063656</v>
      </c>
      <c r="B2436" s="6" t="s">
        <v>2025</v>
      </c>
      <c r="C2436" s="6" t="s">
        <v>10</v>
      </c>
      <c r="D2436" s="6" t="s">
        <v>9</v>
      </c>
      <c r="E2436" s="6" t="s">
        <v>2024</v>
      </c>
      <c r="F2436" s="6" t="s">
        <v>2023</v>
      </c>
      <c r="G2436" s="6" t="s">
        <v>3</v>
      </c>
      <c r="H2436" s="6" t="s">
        <v>6</v>
      </c>
      <c r="I2436" s="5">
        <v>6</v>
      </c>
      <c r="J2436" s="6" t="s">
        <v>5</v>
      </c>
      <c r="K2436" s="6" t="s">
        <v>4</v>
      </c>
      <c r="L2436" s="7">
        <v>95</v>
      </c>
      <c r="M2436" s="6" t="s">
        <v>3</v>
      </c>
      <c r="N2436" s="5">
        <v>1</v>
      </c>
      <c r="O2436" s="1" t="str">
        <f>IFERROR(FIND("DRW ACY",B2436),"")</f>
        <v/>
      </c>
      <c r="P2436" s="1" t="str">
        <f>IF(O2436="","",O2436+6)</f>
        <v/>
      </c>
      <c r="Q2436" s="1">
        <f>LEN(B2436)</f>
        <v>22</v>
      </c>
      <c r="R2436" s="1" t="str">
        <f>IF(P2436="","",RIGHT(B2436,Q2436-P2436))</f>
        <v/>
      </c>
      <c r="U2436" cm="1">
        <f t="array" ref="U2436">MIN(IFERROR(FIND(_xlfn.SEQUENCE(10,,CHAR(48)),F2436),""))</f>
        <v>8</v>
      </c>
      <c r="V2436" s="1">
        <f>LEN(F2436)</f>
        <v>15</v>
      </c>
      <c r="W2436" s="1" t="str">
        <f>RIGHT(F2436,(V2436+1)-U2436)</f>
        <v>312_1421</v>
      </c>
      <c r="X2436" s="1" t="str">
        <f>LEFT(W2436,8)</f>
        <v>312_1421</v>
      </c>
      <c r="Y2436" s="1" t="str">
        <f>IF(E2436&lt;&gt;"",E2436,"A créer")</f>
        <v>2 B 2 F</v>
      </c>
      <c r="Z2436" s="2">
        <f>I2436</f>
        <v>6</v>
      </c>
      <c r="AA2436" s="1" t="str">
        <f>X2436&amp;" / "&amp;A2436</f>
        <v>312_1421 / 29063656</v>
      </c>
      <c r="AB2436" s="1">
        <f>A2436</f>
        <v>29063656</v>
      </c>
    </row>
    <row r="2437" spans="1:28" ht="15" x14ac:dyDescent="0.25">
      <c r="A2437" s="6">
        <v>29063657</v>
      </c>
      <c r="B2437" s="6" t="s">
        <v>2022</v>
      </c>
      <c r="C2437" s="6" t="s">
        <v>10</v>
      </c>
      <c r="D2437" s="6" t="s">
        <v>9</v>
      </c>
      <c r="E2437" s="6" t="s">
        <v>2019</v>
      </c>
      <c r="F2437" s="6" t="s">
        <v>2021</v>
      </c>
      <c r="G2437" s="6" t="s">
        <v>3</v>
      </c>
      <c r="H2437" s="6" t="s">
        <v>6</v>
      </c>
      <c r="I2437" s="5">
        <v>4</v>
      </c>
      <c r="J2437" s="6" t="s">
        <v>5</v>
      </c>
      <c r="K2437" s="6" t="s">
        <v>4</v>
      </c>
      <c r="L2437" s="7">
        <v>135</v>
      </c>
      <c r="M2437" s="6" t="s">
        <v>3</v>
      </c>
      <c r="N2437" s="5">
        <v>1</v>
      </c>
      <c r="O2437" s="1" t="str">
        <f>IFERROR(FIND("DRW ACY",B2437),"")</f>
        <v/>
      </c>
      <c r="P2437" s="1" t="str">
        <f>IF(O2437="","",O2437+6)</f>
        <v/>
      </c>
      <c r="Q2437" s="1">
        <f>LEN(B2437)</f>
        <v>23</v>
      </c>
      <c r="R2437" s="1" t="str">
        <f>IF(P2437="","",RIGHT(B2437,Q2437-P2437))</f>
        <v/>
      </c>
      <c r="U2437" cm="1">
        <f t="array" ref="U2437">MIN(IFERROR(FIND(_xlfn.SEQUENCE(10,,CHAR(48)),F2437),""))</f>
        <v>8</v>
      </c>
      <c r="V2437" s="1">
        <f>LEN(F2437)</f>
        <v>15</v>
      </c>
      <c r="W2437" s="1" t="str">
        <f>RIGHT(F2437,(V2437+1)-U2437)</f>
        <v>312_1419</v>
      </c>
      <c r="X2437" s="1" t="str">
        <f>LEFT(W2437,8)</f>
        <v>312_1419</v>
      </c>
      <c r="Y2437" s="1" t="str">
        <f>IF(E2437&lt;&gt;"",E2437,"A créer")</f>
        <v>2 B 2 E</v>
      </c>
      <c r="Z2437" s="2">
        <f>I2437</f>
        <v>4</v>
      </c>
      <c r="AA2437" s="1" t="str">
        <f>X2437&amp;" / "&amp;A2437</f>
        <v>312_1419 / 29063657</v>
      </c>
      <c r="AB2437" s="1">
        <f>A2437</f>
        <v>29063657</v>
      </c>
    </row>
    <row r="2438" spans="1:28" ht="15" x14ac:dyDescent="0.25">
      <c r="A2438" s="6">
        <v>29063658</v>
      </c>
      <c r="B2438" s="6" t="s">
        <v>2020</v>
      </c>
      <c r="C2438" s="6" t="s">
        <v>10</v>
      </c>
      <c r="D2438" s="6" t="s">
        <v>9</v>
      </c>
      <c r="E2438" s="6" t="s">
        <v>2019</v>
      </c>
      <c r="F2438" s="6" t="s">
        <v>2018</v>
      </c>
      <c r="G2438" s="6" t="s">
        <v>3</v>
      </c>
      <c r="H2438" s="6" t="s">
        <v>6</v>
      </c>
      <c r="I2438" s="5">
        <v>9</v>
      </c>
      <c r="J2438" s="6" t="s">
        <v>5</v>
      </c>
      <c r="K2438" s="6" t="s">
        <v>4</v>
      </c>
      <c r="L2438" s="7">
        <v>85</v>
      </c>
      <c r="M2438" s="6" t="s">
        <v>3</v>
      </c>
      <c r="N2438" s="5">
        <v>1</v>
      </c>
      <c r="O2438" s="1" t="str">
        <f>IFERROR(FIND("DRW ACY",B2438),"")</f>
        <v/>
      </c>
      <c r="P2438" s="1" t="str">
        <f>IF(O2438="","",O2438+6)</f>
        <v/>
      </c>
      <c r="Q2438" s="1">
        <f>LEN(B2438)</f>
        <v>17</v>
      </c>
      <c r="R2438" s="1" t="str">
        <f>IF(P2438="","",RIGHT(B2438,Q2438-P2438))</f>
        <v/>
      </c>
      <c r="U2438" cm="1">
        <f t="array" ref="U2438">MIN(IFERROR(FIND(_xlfn.SEQUENCE(10,,CHAR(48)),F2438),""))</f>
        <v>8</v>
      </c>
      <c r="V2438" s="1">
        <f>LEN(F2438)</f>
        <v>15</v>
      </c>
      <c r="W2438" s="1" t="str">
        <f>RIGHT(F2438,(V2438+1)-U2438)</f>
        <v>312_1418</v>
      </c>
      <c r="X2438" s="1" t="str">
        <f>LEFT(W2438,8)</f>
        <v>312_1418</v>
      </c>
      <c r="Y2438" s="1" t="str">
        <f>IF(E2438&lt;&gt;"",E2438,"A créer")</f>
        <v>2 B 2 E</v>
      </c>
      <c r="Z2438" s="2">
        <f>I2438</f>
        <v>9</v>
      </c>
      <c r="AA2438" s="1" t="str">
        <f>X2438&amp;" / "&amp;A2438</f>
        <v>312_1418 / 29063658</v>
      </c>
      <c r="AB2438" s="1">
        <f>A2438</f>
        <v>29063658</v>
      </c>
    </row>
    <row r="2439" spans="1:28" ht="15" x14ac:dyDescent="0.25">
      <c r="A2439" s="6">
        <v>29063731</v>
      </c>
      <c r="B2439" s="6" t="s">
        <v>2017</v>
      </c>
      <c r="C2439" s="6" t="s">
        <v>10</v>
      </c>
      <c r="D2439" s="6" t="s">
        <v>9</v>
      </c>
      <c r="E2439" s="6" t="s">
        <v>2014</v>
      </c>
      <c r="F2439" s="6" t="s">
        <v>2016</v>
      </c>
      <c r="G2439" s="6" t="s">
        <v>3</v>
      </c>
      <c r="H2439" s="6" t="s">
        <v>6</v>
      </c>
      <c r="I2439" s="5">
        <v>4</v>
      </c>
      <c r="J2439" s="6" t="s">
        <v>5</v>
      </c>
      <c r="K2439" s="6" t="s">
        <v>4</v>
      </c>
      <c r="L2439" s="7">
        <v>115</v>
      </c>
      <c r="M2439" s="6" t="s">
        <v>3</v>
      </c>
      <c r="N2439" s="5">
        <v>1</v>
      </c>
      <c r="O2439" s="1" t="str">
        <f>IFERROR(FIND("DRW ACY",B2439),"")</f>
        <v/>
      </c>
      <c r="P2439" s="1" t="str">
        <f>IF(O2439="","",O2439+6)</f>
        <v/>
      </c>
      <c r="Q2439" s="1">
        <f>LEN(B2439)</f>
        <v>26</v>
      </c>
      <c r="R2439" s="1" t="str">
        <f>IF(P2439="","",RIGHT(B2439,Q2439-P2439))</f>
        <v/>
      </c>
      <c r="U2439" cm="1">
        <f t="array" ref="U2439">MIN(IFERROR(FIND(_xlfn.SEQUENCE(10,,CHAR(48)),F2439),""))</f>
        <v>8</v>
      </c>
      <c r="V2439" s="1">
        <f>LEN(F2439)</f>
        <v>15</v>
      </c>
      <c r="W2439" s="1" t="str">
        <f>RIGHT(F2439,(V2439+1)-U2439)</f>
        <v>312_2582</v>
      </c>
      <c r="X2439" s="1" t="str">
        <f>LEFT(W2439,8)</f>
        <v>312_2582</v>
      </c>
      <c r="Y2439" s="1" t="str">
        <f>IF(E2439&lt;&gt;"",E2439,"A créer")</f>
        <v>2 C 1 I</v>
      </c>
      <c r="Z2439" s="2">
        <f>I2439</f>
        <v>4</v>
      </c>
      <c r="AA2439" s="1" t="str">
        <f>X2439&amp;" / "&amp;A2439</f>
        <v>312_2582 / 29063731</v>
      </c>
      <c r="AB2439" s="1">
        <f>A2439</f>
        <v>29063731</v>
      </c>
    </row>
    <row r="2440" spans="1:28" ht="15" x14ac:dyDescent="0.25">
      <c r="A2440" s="6">
        <v>29063732</v>
      </c>
      <c r="B2440" s="6" t="s">
        <v>2015</v>
      </c>
      <c r="C2440" s="6" t="s">
        <v>10</v>
      </c>
      <c r="D2440" s="6" t="s">
        <v>9</v>
      </c>
      <c r="E2440" s="6" t="s">
        <v>2014</v>
      </c>
      <c r="F2440" s="6" t="s">
        <v>2013</v>
      </c>
      <c r="G2440" s="6" t="s">
        <v>3</v>
      </c>
      <c r="H2440" s="6" t="s">
        <v>6</v>
      </c>
      <c r="I2440" s="5">
        <v>3</v>
      </c>
      <c r="J2440" s="6" t="s">
        <v>5</v>
      </c>
      <c r="K2440" s="6" t="s">
        <v>4</v>
      </c>
      <c r="L2440" s="7">
        <v>115</v>
      </c>
      <c r="M2440" s="6" t="s">
        <v>3</v>
      </c>
      <c r="N2440" s="5">
        <v>1</v>
      </c>
      <c r="O2440" s="1" t="str">
        <f>IFERROR(FIND("DRW ACY",B2440),"")</f>
        <v/>
      </c>
      <c r="P2440" s="1" t="str">
        <f>IF(O2440="","",O2440+6)</f>
        <v/>
      </c>
      <c r="Q2440" s="1">
        <f>LEN(B2440)</f>
        <v>20</v>
      </c>
      <c r="R2440" s="1" t="str">
        <f>IF(P2440="","",RIGHT(B2440,Q2440-P2440))</f>
        <v/>
      </c>
      <c r="U2440" cm="1">
        <f t="array" ref="U2440">MIN(IFERROR(FIND(_xlfn.SEQUENCE(10,,CHAR(48)),F2440),""))</f>
        <v>8</v>
      </c>
      <c r="V2440" s="1">
        <f>LEN(F2440)</f>
        <v>15</v>
      </c>
      <c r="W2440" s="1" t="str">
        <f>RIGHT(F2440,(V2440+1)-U2440)</f>
        <v>312_2583</v>
      </c>
      <c r="X2440" s="1" t="str">
        <f>LEFT(W2440,8)</f>
        <v>312_2583</v>
      </c>
      <c r="Y2440" s="1" t="str">
        <f>IF(E2440&lt;&gt;"",E2440,"A créer")</f>
        <v>2 C 1 I</v>
      </c>
      <c r="Z2440" s="2">
        <f>I2440</f>
        <v>3</v>
      </c>
      <c r="AA2440" s="1" t="str">
        <f>X2440&amp;" / "&amp;A2440</f>
        <v>312_2583 / 29063732</v>
      </c>
      <c r="AB2440" s="1">
        <f>A2440</f>
        <v>29063732</v>
      </c>
    </row>
    <row r="2441" spans="1:28" ht="15" x14ac:dyDescent="0.25">
      <c r="A2441" s="6">
        <v>29063762</v>
      </c>
      <c r="B2441" s="6" t="s">
        <v>2012</v>
      </c>
      <c r="C2441" s="6" t="s">
        <v>10</v>
      </c>
      <c r="D2441" s="6" t="s">
        <v>9</v>
      </c>
      <c r="E2441" s="6" t="s">
        <v>1780</v>
      </c>
      <c r="F2441" s="6" t="s">
        <v>2011</v>
      </c>
      <c r="G2441" s="6" t="s">
        <v>3</v>
      </c>
      <c r="H2441" s="6" t="s">
        <v>6</v>
      </c>
      <c r="I2441" s="5">
        <v>10</v>
      </c>
      <c r="J2441" s="6" t="s">
        <v>5</v>
      </c>
      <c r="K2441" s="6" t="s">
        <v>4</v>
      </c>
      <c r="L2441" s="7">
        <v>405</v>
      </c>
      <c r="M2441" s="6" t="s">
        <v>3</v>
      </c>
      <c r="N2441" s="5">
        <v>1</v>
      </c>
      <c r="O2441" s="1" t="str">
        <f>IFERROR(FIND("DRW ACY",B2441),"")</f>
        <v/>
      </c>
      <c r="P2441" s="1" t="str">
        <f>IF(O2441="","",O2441+6)</f>
        <v/>
      </c>
      <c r="Q2441" s="1">
        <f>LEN(B2441)</f>
        <v>16</v>
      </c>
      <c r="R2441" s="1" t="str">
        <f>IF(P2441="","",RIGHT(B2441,Q2441-P2441))</f>
        <v/>
      </c>
      <c r="U2441" cm="1">
        <f t="array" ref="U2441">MIN(IFERROR(FIND(_xlfn.SEQUENCE(10,,CHAR(48)),F2441),""))</f>
        <v>8</v>
      </c>
      <c r="V2441" s="1">
        <f>LEN(F2441)</f>
        <v>15</v>
      </c>
      <c r="W2441" s="1" t="str">
        <f>RIGHT(F2441,(V2441+1)-U2441)</f>
        <v>312_1722</v>
      </c>
      <c r="X2441" s="1" t="str">
        <f>LEFT(W2441,8)</f>
        <v>312_1722</v>
      </c>
      <c r="Y2441" s="1" t="str">
        <f>IF(E2441&lt;&gt;"",E2441,"A créer")</f>
        <v>2 A 1 F</v>
      </c>
      <c r="Z2441" s="2">
        <f>I2441</f>
        <v>10</v>
      </c>
      <c r="AA2441" s="1" t="str">
        <f>X2441&amp;" / "&amp;A2441</f>
        <v>312_1722 / 29063762</v>
      </c>
      <c r="AB2441" s="1">
        <f>A2441</f>
        <v>29063762</v>
      </c>
    </row>
    <row r="2442" spans="1:28" ht="15" x14ac:dyDescent="0.25">
      <c r="A2442" s="6">
        <v>29063777</v>
      </c>
      <c r="B2442" s="6" t="s">
        <v>2010</v>
      </c>
      <c r="C2442" s="6" t="s">
        <v>10</v>
      </c>
      <c r="D2442" s="6" t="s">
        <v>9</v>
      </c>
      <c r="E2442" s="6" t="s">
        <v>1106</v>
      </c>
      <c r="F2442" s="6" t="s">
        <v>2009</v>
      </c>
      <c r="G2442" s="6" t="s">
        <v>3</v>
      </c>
      <c r="H2442" s="6" t="s">
        <v>6</v>
      </c>
      <c r="I2442" s="5">
        <v>3</v>
      </c>
      <c r="J2442" s="6" t="s">
        <v>5</v>
      </c>
      <c r="K2442" s="6" t="s">
        <v>4</v>
      </c>
      <c r="L2442" s="7">
        <v>280</v>
      </c>
      <c r="M2442" s="6" t="s">
        <v>3</v>
      </c>
      <c r="N2442" s="5">
        <v>1</v>
      </c>
      <c r="O2442" s="1" t="str">
        <f>IFERROR(FIND("DRW ACY",B2442),"")</f>
        <v/>
      </c>
      <c r="P2442" s="1" t="str">
        <f>IF(O2442="","",O2442+6)</f>
        <v/>
      </c>
      <c r="Q2442" s="1">
        <f>LEN(B2442)</f>
        <v>24</v>
      </c>
      <c r="R2442" s="1" t="str">
        <f>IF(P2442="","",RIGHT(B2442,Q2442-P2442))</f>
        <v/>
      </c>
      <c r="U2442" cm="1">
        <f t="array" ref="U2442">MIN(IFERROR(FIND(_xlfn.SEQUENCE(10,,CHAR(48)),F2442),""))</f>
        <v>8</v>
      </c>
      <c r="V2442" s="1">
        <f>LEN(F2442)</f>
        <v>15</v>
      </c>
      <c r="W2442" s="1" t="str">
        <f>RIGHT(F2442,(V2442+1)-U2442)</f>
        <v>312_2385</v>
      </c>
      <c r="X2442" s="1" t="str">
        <f>LEFT(W2442,8)</f>
        <v>312_2385</v>
      </c>
      <c r="Y2442" s="1" t="str">
        <f>IF(E2442&lt;&gt;"",E2442,"A créer")</f>
        <v>2 D 1 L</v>
      </c>
      <c r="Z2442" s="2">
        <f>I2442</f>
        <v>3</v>
      </c>
      <c r="AA2442" s="1" t="str">
        <f>X2442&amp;" / "&amp;A2442</f>
        <v>312_2385 / 29063777</v>
      </c>
      <c r="AB2442" s="1">
        <f>A2442</f>
        <v>29063777</v>
      </c>
    </row>
    <row r="2443" spans="1:28" ht="15" x14ac:dyDescent="0.25">
      <c r="A2443" s="6">
        <v>29063855</v>
      </c>
      <c r="B2443" s="6" t="s">
        <v>2008</v>
      </c>
      <c r="C2443" s="6" t="s">
        <v>10</v>
      </c>
      <c r="D2443" s="6" t="s">
        <v>9</v>
      </c>
      <c r="E2443" s="6" t="s">
        <v>995</v>
      </c>
      <c r="F2443" s="6" t="s">
        <v>2007</v>
      </c>
      <c r="G2443" s="6" t="s">
        <v>3</v>
      </c>
      <c r="H2443" s="6" t="s">
        <v>6</v>
      </c>
      <c r="I2443" s="5">
        <v>1</v>
      </c>
      <c r="J2443" s="6" t="s">
        <v>5</v>
      </c>
      <c r="K2443" s="6" t="s">
        <v>4</v>
      </c>
      <c r="L2443" s="7">
        <v>50</v>
      </c>
      <c r="M2443" s="6" t="s">
        <v>3</v>
      </c>
      <c r="N2443" s="5">
        <v>1</v>
      </c>
      <c r="O2443" s="1" t="str">
        <f>IFERROR(FIND("DRW ACY",B2443),"")</f>
        <v/>
      </c>
      <c r="P2443" s="1" t="str">
        <f>IF(O2443="","",O2443+6)</f>
        <v/>
      </c>
      <c r="Q2443" s="1">
        <f>LEN(B2443)</f>
        <v>25</v>
      </c>
      <c r="R2443" s="1" t="str">
        <f>IF(P2443="","",RIGHT(B2443,Q2443-P2443))</f>
        <v/>
      </c>
      <c r="U2443" cm="1">
        <f t="array" ref="U2443">MIN(IFERROR(FIND(_xlfn.SEQUENCE(10,,CHAR(48)),F2443),""))</f>
        <v>16</v>
      </c>
      <c r="V2443" s="1">
        <f>LEN(F2443)</f>
        <v>19</v>
      </c>
      <c r="W2443" s="1" t="str">
        <f>RIGHT(F2443,(V2443+1)-U2443)</f>
        <v>0021</v>
      </c>
      <c r="X2443" s="1" t="str">
        <f>LEFT(W2443,8)</f>
        <v>0021</v>
      </c>
      <c r="Y2443" s="1" t="str">
        <f>IF(E2443&lt;&gt;"",E2443,"A créer")</f>
        <v>2 H 12 M</v>
      </c>
      <c r="Z2443" s="2">
        <f>I2443</f>
        <v>1</v>
      </c>
      <c r="AA2443" s="1" t="str">
        <f>X2443&amp;" / "&amp;A2443</f>
        <v>0021 / 29063855</v>
      </c>
      <c r="AB2443" s="1">
        <f>A2443</f>
        <v>29063855</v>
      </c>
    </row>
    <row r="2444" spans="1:28" ht="15" x14ac:dyDescent="0.25">
      <c r="A2444" s="6">
        <v>29063891</v>
      </c>
      <c r="B2444" s="6" t="s">
        <v>2006</v>
      </c>
      <c r="C2444" s="6" t="s">
        <v>10</v>
      </c>
      <c r="D2444" s="6" t="s">
        <v>9</v>
      </c>
      <c r="E2444" s="6" t="s">
        <v>1263</v>
      </c>
      <c r="F2444" s="6" t="s">
        <v>2005</v>
      </c>
      <c r="G2444" s="6" t="s">
        <v>3</v>
      </c>
      <c r="H2444" s="6" t="s">
        <v>6</v>
      </c>
      <c r="I2444" s="5">
        <v>2</v>
      </c>
      <c r="J2444" s="6" t="s">
        <v>5</v>
      </c>
      <c r="K2444" s="6" t="s">
        <v>4</v>
      </c>
      <c r="L2444" s="7">
        <v>330</v>
      </c>
      <c r="M2444" s="6" t="s">
        <v>3</v>
      </c>
      <c r="N2444" s="5">
        <v>1</v>
      </c>
      <c r="O2444" s="1" t="str">
        <f>IFERROR(FIND("DRW ACY",B2444),"")</f>
        <v/>
      </c>
      <c r="P2444" s="1" t="str">
        <f>IF(O2444="","",O2444+6)</f>
        <v/>
      </c>
      <c r="Q2444" s="1">
        <f>LEN(B2444)</f>
        <v>24</v>
      </c>
      <c r="R2444" s="1" t="str">
        <f>IF(P2444="","",RIGHT(B2444,Q2444-P2444))</f>
        <v/>
      </c>
      <c r="U2444" cm="1">
        <f t="array" ref="U2444">MIN(IFERROR(FIND(_xlfn.SEQUENCE(10,,CHAR(48)),F2444),""))</f>
        <v>8</v>
      </c>
      <c r="V2444" s="1">
        <f>LEN(F2444)</f>
        <v>15</v>
      </c>
      <c r="W2444" s="1" t="str">
        <f>RIGHT(F2444,(V2444+1)-U2444)</f>
        <v>611_1143</v>
      </c>
      <c r="X2444" s="1" t="str">
        <f>LEFT(W2444,8)</f>
        <v>611_1143</v>
      </c>
      <c r="Y2444" s="1" t="str">
        <f>IF(E2444&lt;&gt;"",E2444,"A créer")</f>
        <v>2 G 1 L</v>
      </c>
      <c r="Z2444" s="2">
        <f>I2444</f>
        <v>2</v>
      </c>
      <c r="AA2444" s="1" t="str">
        <f>X2444&amp;" / "&amp;A2444</f>
        <v>611_1143 / 29063891</v>
      </c>
      <c r="AB2444" s="1">
        <f>A2444</f>
        <v>29063891</v>
      </c>
    </row>
    <row r="2445" spans="1:28" ht="15" x14ac:dyDescent="0.25">
      <c r="A2445" s="6">
        <v>29063915</v>
      </c>
      <c r="B2445" s="6" t="s">
        <v>2004</v>
      </c>
      <c r="C2445" s="6" t="s">
        <v>10</v>
      </c>
      <c r="D2445" s="6" t="s">
        <v>9</v>
      </c>
      <c r="E2445" s="6" t="s">
        <v>2003</v>
      </c>
      <c r="F2445" s="6" t="s">
        <v>2002</v>
      </c>
      <c r="G2445" s="6" t="s">
        <v>3</v>
      </c>
      <c r="H2445" s="6" t="s">
        <v>6</v>
      </c>
      <c r="I2445" s="5">
        <v>0</v>
      </c>
      <c r="J2445" s="6" t="s">
        <v>5</v>
      </c>
      <c r="K2445" s="6" t="s">
        <v>4</v>
      </c>
      <c r="L2445" s="7">
        <v>12</v>
      </c>
      <c r="M2445" s="6" t="s">
        <v>3</v>
      </c>
      <c r="N2445" s="5">
        <v>1</v>
      </c>
      <c r="O2445" s="1" t="str">
        <f>IFERROR(FIND("DRW ACY",B2445),"")</f>
        <v/>
      </c>
      <c r="P2445" s="1" t="str">
        <f>IF(O2445="","",O2445+6)</f>
        <v/>
      </c>
      <c r="Q2445" s="1">
        <f>LEN(B2445)</f>
        <v>31</v>
      </c>
      <c r="R2445" s="1" t="str">
        <f>IF(P2445="","",RIGHT(B2445,Q2445-P2445))</f>
        <v/>
      </c>
      <c r="U2445" cm="1">
        <f t="array" ref="U2445">MIN(IFERROR(FIND(_xlfn.SEQUENCE(10,,CHAR(48)),F2445),""))</f>
        <v>8</v>
      </c>
      <c r="V2445" s="1">
        <f>LEN(F2445)</f>
        <v>15</v>
      </c>
      <c r="W2445" s="1" t="str">
        <f>RIGHT(F2445,(V2445+1)-U2445)</f>
        <v>611_2966</v>
      </c>
      <c r="X2445" s="1" t="str">
        <f>LEFT(W2445,8)</f>
        <v>611_2966</v>
      </c>
      <c r="Y2445" s="1" t="str">
        <f>IF(E2445&lt;&gt;"",E2445,"A créer")</f>
        <v>2 F 4 I</v>
      </c>
      <c r="Z2445" s="2">
        <f>I2445</f>
        <v>0</v>
      </c>
      <c r="AA2445" s="1" t="str">
        <f>X2445&amp;" / "&amp;A2445</f>
        <v>611_2966 / 29063915</v>
      </c>
      <c r="AB2445" s="1">
        <f>A2445</f>
        <v>29063915</v>
      </c>
    </row>
    <row r="2446" spans="1:28" ht="15" x14ac:dyDescent="0.25">
      <c r="A2446" s="6">
        <v>29063935</v>
      </c>
      <c r="B2446" s="6" t="s">
        <v>2001</v>
      </c>
      <c r="C2446" s="6" t="s">
        <v>10</v>
      </c>
      <c r="D2446" s="6" t="s">
        <v>9</v>
      </c>
      <c r="E2446" s="6" t="s">
        <v>889</v>
      </c>
      <c r="F2446" s="6" t="s">
        <v>2000</v>
      </c>
      <c r="G2446" s="6" t="s">
        <v>3</v>
      </c>
      <c r="H2446" s="6" t="s">
        <v>6</v>
      </c>
      <c r="I2446" s="5">
        <v>0</v>
      </c>
      <c r="J2446" s="6" t="s">
        <v>5</v>
      </c>
      <c r="K2446" s="6" t="s">
        <v>4</v>
      </c>
      <c r="L2446" s="7">
        <v>280</v>
      </c>
      <c r="M2446" s="6" t="s">
        <v>3</v>
      </c>
      <c r="N2446" s="5">
        <v>1</v>
      </c>
      <c r="O2446" s="1" t="str">
        <f>IFERROR(FIND("DRW ACY",B2446),"")</f>
        <v/>
      </c>
      <c r="P2446" s="1" t="str">
        <f>IF(O2446="","",O2446+6)</f>
        <v/>
      </c>
      <c r="Q2446" s="1">
        <f>LEN(B2446)</f>
        <v>24</v>
      </c>
      <c r="R2446" s="1" t="str">
        <f>IF(P2446="","",RIGHT(B2446,Q2446-P2446))</f>
        <v/>
      </c>
      <c r="U2446" cm="1">
        <f t="array" ref="U2446">MIN(IFERROR(FIND(_xlfn.SEQUENCE(10,,CHAR(48)),F2446),""))</f>
        <v>8</v>
      </c>
      <c r="V2446" s="1">
        <f>LEN(F2446)</f>
        <v>15</v>
      </c>
      <c r="W2446" s="1" t="str">
        <f>RIGHT(F2446,(V2446+1)-U2446)</f>
        <v>312_1990</v>
      </c>
      <c r="X2446" s="1" t="str">
        <f>LEFT(W2446,8)</f>
        <v>312_1990</v>
      </c>
      <c r="Y2446" s="1" t="str">
        <f>IF(E2446&lt;&gt;"",E2446,"A créer")</f>
        <v>2 D 1 G</v>
      </c>
      <c r="Z2446" s="2">
        <f>I2446</f>
        <v>0</v>
      </c>
      <c r="AA2446" s="1" t="str">
        <f>X2446&amp;" / "&amp;A2446</f>
        <v>312_1990 / 29063935</v>
      </c>
      <c r="AB2446" s="1">
        <f>A2446</f>
        <v>29063935</v>
      </c>
    </row>
    <row r="2447" spans="1:28" ht="15" x14ac:dyDescent="0.25">
      <c r="A2447" s="6">
        <v>29063946</v>
      </c>
      <c r="B2447" s="6" t="s">
        <v>1999</v>
      </c>
      <c r="C2447" s="6" t="s">
        <v>10</v>
      </c>
      <c r="D2447" s="6" t="s">
        <v>9</v>
      </c>
      <c r="E2447" s="6" t="s">
        <v>1073</v>
      </c>
      <c r="F2447" s="6" t="s">
        <v>1998</v>
      </c>
      <c r="G2447" s="6" t="s">
        <v>3</v>
      </c>
      <c r="H2447" s="6" t="s">
        <v>6</v>
      </c>
      <c r="I2447" s="5">
        <v>3</v>
      </c>
      <c r="J2447" s="6" t="s">
        <v>5</v>
      </c>
      <c r="K2447" s="6" t="s">
        <v>4</v>
      </c>
      <c r="L2447" s="7">
        <v>265</v>
      </c>
      <c r="M2447" s="6" t="s">
        <v>3</v>
      </c>
      <c r="N2447" s="5">
        <v>1</v>
      </c>
      <c r="O2447" s="1" t="str">
        <f>IFERROR(FIND("DRW ACY",B2447),"")</f>
        <v/>
      </c>
      <c r="P2447" s="1" t="str">
        <f>IF(O2447="","",O2447+6)</f>
        <v/>
      </c>
      <c r="Q2447" s="1">
        <f>LEN(B2447)</f>
        <v>16</v>
      </c>
      <c r="R2447" s="1" t="str">
        <f>IF(P2447="","",RIGHT(B2447,Q2447-P2447))</f>
        <v/>
      </c>
      <c r="U2447" cm="1">
        <f t="array" ref="U2447">MIN(IFERROR(FIND(_xlfn.SEQUENCE(10,,CHAR(48)),F2447),""))</f>
        <v>8</v>
      </c>
      <c r="V2447" s="1">
        <f>LEN(F2447)</f>
        <v>15</v>
      </c>
      <c r="W2447" s="1" t="str">
        <f>RIGHT(F2447,(V2447+1)-U2447)</f>
        <v>811_0279</v>
      </c>
      <c r="X2447" s="1" t="str">
        <f>LEFT(W2447,8)</f>
        <v>811_0279</v>
      </c>
      <c r="Y2447" s="1" t="str">
        <f>IF(E2447&lt;&gt;"",E2447,"A créer")</f>
        <v>2 H 2 H</v>
      </c>
      <c r="Z2447" s="2">
        <f>I2447</f>
        <v>3</v>
      </c>
      <c r="AA2447" s="1" t="str">
        <f>X2447&amp;" / "&amp;A2447</f>
        <v>811_0279 / 29063946</v>
      </c>
      <c r="AB2447" s="1">
        <f>A2447</f>
        <v>29063946</v>
      </c>
    </row>
    <row r="2448" spans="1:28" ht="15" x14ac:dyDescent="0.25">
      <c r="A2448" s="6">
        <v>29063989</v>
      </c>
      <c r="B2448" s="6" t="s">
        <v>1997</v>
      </c>
      <c r="C2448" s="6" t="s">
        <v>10</v>
      </c>
      <c r="D2448" s="6" t="s">
        <v>9</v>
      </c>
      <c r="E2448" s="6" t="s">
        <v>1160</v>
      </c>
      <c r="F2448" s="6" t="s">
        <v>1996</v>
      </c>
      <c r="G2448" s="6" t="s">
        <v>3</v>
      </c>
      <c r="H2448" s="6" t="s">
        <v>6</v>
      </c>
      <c r="I2448" s="5">
        <v>2</v>
      </c>
      <c r="J2448" s="6" t="s">
        <v>5</v>
      </c>
      <c r="K2448" s="6" t="s">
        <v>4</v>
      </c>
      <c r="L2448" s="7">
        <v>260</v>
      </c>
      <c r="M2448" s="6" t="s">
        <v>3</v>
      </c>
      <c r="N2448" s="5">
        <v>1</v>
      </c>
      <c r="O2448" s="1" t="str">
        <f>IFERROR(FIND("DRW ACY",B2448),"")</f>
        <v/>
      </c>
      <c r="P2448" s="1" t="str">
        <f>IF(O2448="","",O2448+6)</f>
        <v/>
      </c>
      <c r="Q2448" s="1">
        <f>LEN(B2448)</f>
        <v>24</v>
      </c>
      <c r="R2448" s="1" t="str">
        <f>IF(P2448="","",RIGHT(B2448,Q2448-P2448))</f>
        <v/>
      </c>
      <c r="U2448" cm="1">
        <f t="array" ref="U2448">MIN(IFERROR(FIND(_xlfn.SEQUENCE(10,,CHAR(48)),F2448),""))</f>
        <v>8</v>
      </c>
      <c r="V2448" s="1">
        <f>LEN(F2448)</f>
        <v>15</v>
      </c>
      <c r="W2448" s="1" t="str">
        <f>RIGHT(F2448,(V2448+1)-U2448)</f>
        <v>312_1896</v>
      </c>
      <c r="X2448" s="1" t="str">
        <f>LEFT(W2448,8)</f>
        <v>312_1896</v>
      </c>
      <c r="Y2448" s="1" t="str">
        <f>IF(E2448&lt;&gt;"",E2448,"A créer")</f>
        <v>2 D 1 B</v>
      </c>
      <c r="Z2448" s="2">
        <f>I2448</f>
        <v>2</v>
      </c>
      <c r="AA2448" s="1" t="str">
        <f>X2448&amp;" / "&amp;A2448</f>
        <v>312_1896 / 29063989</v>
      </c>
      <c r="AB2448" s="1">
        <f>A2448</f>
        <v>29063989</v>
      </c>
    </row>
    <row r="2449" spans="1:28" ht="15" x14ac:dyDescent="0.25">
      <c r="A2449" s="6">
        <v>29064237</v>
      </c>
      <c r="B2449" s="6" t="s">
        <v>1995</v>
      </c>
      <c r="C2449" s="6" t="s">
        <v>10</v>
      </c>
      <c r="D2449" s="6" t="s">
        <v>9</v>
      </c>
      <c r="E2449" s="6" t="s">
        <v>1994</v>
      </c>
      <c r="F2449" s="6" t="s">
        <v>1993</v>
      </c>
      <c r="G2449" s="6" t="s">
        <v>3</v>
      </c>
      <c r="H2449" s="6" t="s">
        <v>6</v>
      </c>
      <c r="I2449" s="5">
        <v>34</v>
      </c>
      <c r="J2449" s="6" t="s">
        <v>5</v>
      </c>
      <c r="K2449" s="6" t="s">
        <v>4</v>
      </c>
      <c r="L2449" s="7">
        <v>16.2</v>
      </c>
      <c r="M2449" s="6" t="s">
        <v>3</v>
      </c>
      <c r="N2449" s="5">
        <v>1</v>
      </c>
      <c r="O2449" s="1" t="str">
        <f>IFERROR(FIND("DRW ACY",B2449),"")</f>
        <v/>
      </c>
      <c r="P2449" s="1" t="str">
        <f>IF(O2449="","",O2449+6)</f>
        <v/>
      </c>
      <c r="Q2449" s="1">
        <f>LEN(B2449)</f>
        <v>31</v>
      </c>
      <c r="R2449" s="1" t="str">
        <f>IF(P2449="","",RIGHT(B2449,Q2449-P2449))</f>
        <v/>
      </c>
      <c r="U2449" cm="1">
        <f t="array" ref="U2449">MIN(IFERROR(FIND(_xlfn.SEQUENCE(10,,CHAR(48)),F2449),""))</f>
        <v>8</v>
      </c>
      <c r="V2449" s="1">
        <f>LEN(F2449)</f>
        <v>15</v>
      </c>
      <c r="W2449" s="1" t="str">
        <f>RIGHT(F2449,(V2449+1)-U2449)</f>
        <v>611_3132</v>
      </c>
      <c r="X2449" s="1" t="str">
        <f>LEFT(W2449,8)</f>
        <v>611_3132</v>
      </c>
      <c r="Y2449" s="1" t="str">
        <f>IF(E2449&lt;&gt;"",E2449,"A créer")</f>
        <v>2 F 1 B</v>
      </c>
      <c r="Z2449" s="2">
        <f>I2449</f>
        <v>34</v>
      </c>
      <c r="AA2449" s="1" t="str">
        <f>X2449&amp;" / "&amp;A2449</f>
        <v>611_3132 / 29064237</v>
      </c>
      <c r="AB2449" s="1">
        <f>A2449</f>
        <v>29064237</v>
      </c>
    </row>
    <row r="2450" spans="1:28" ht="15" x14ac:dyDescent="0.25">
      <c r="A2450" s="6">
        <v>29064300</v>
      </c>
      <c r="B2450" s="6" t="s">
        <v>1992</v>
      </c>
      <c r="C2450" s="6" t="s">
        <v>10</v>
      </c>
      <c r="D2450" s="6" t="s">
        <v>9</v>
      </c>
      <c r="E2450" s="6" t="s">
        <v>610</v>
      </c>
      <c r="F2450" s="6" t="s">
        <v>1991</v>
      </c>
      <c r="G2450" s="6" t="s">
        <v>3</v>
      </c>
      <c r="H2450" s="6" t="s">
        <v>6</v>
      </c>
      <c r="I2450" s="5">
        <v>9</v>
      </c>
      <c r="J2450" s="6" t="s">
        <v>5</v>
      </c>
      <c r="K2450" s="6" t="s">
        <v>4</v>
      </c>
      <c r="L2450" s="7">
        <v>115</v>
      </c>
      <c r="M2450" s="6" t="s">
        <v>3</v>
      </c>
      <c r="N2450" s="5">
        <v>1</v>
      </c>
      <c r="O2450" s="1" t="str">
        <f>IFERROR(FIND("DRW ACY",B2450),"")</f>
        <v/>
      </c>
      <c r="P2450" s="1" t="str">
        <f>IF(O2450="","",O2450+6)</f>
        <v/>
      </c>
      <c r="Q2450" s="1">
        <f>LEN(B2450)</f>
        <v>37</v>
      </c>
      <c r="R2450" s="1" t="str">
        <f>IF(P2450="","",RIGHT(B2450,Q2450-P2450))</f>
        <v/>
      </c>
      <c r="U2450" cm="1">
        <f t="array" ref="U2450">MIN(IFERROR(FIND(_xlfn.SEQUENCE(10,,CHAR(48)),F2450),""))</f>
        <v>8</v>
      </c>
      <c r="V2450" s="1">
        <f>LEN(F2450)</f>
        <v>15</v>
      </c>
      <c r="W2450" s="1" t="str">
        <f>RIGHT(F2450,(V2450+1)-U2450)</f>
        <v>312_2536</v>
      </c>
      <c r="X2450" s="1" t="str">
        <f>LEFT(W2450,8)</f>
        <v>312_2536</v>
      </c>
      <c r="Y2450" s="1" t="str">
        <f>IF(E2450&lt;&gt;"",E2450,"A créer")</f>
        <v>2 C 1 J</v>
      </c>
      <c r="Z2450" s="2">
        <f>I2450</f>
        <v>9</v>
      </c>
      <c r="AA2450" s="1" t="str">
        <f>X2450&amp;" / "&amp;A2450</f>
        <v>312_2536 / 29064300</v>
      </c>
      <c r="AB2450" s="1">
        <f>A2450</f>
        <v>29064300</v>
      </c>
    </row>
    <row r="2451" spans="1:28" ht="15" x14ac:dyDescent="0.25">
      <c r="A2451" s="6">
        <v>29064459</v>
      </c>
      <c r="B2451" s="6" t="s">
        <v>1990</v>
      </c>
      <c r="C2451" s="6" t="s">
        <v>10</v>
      </c>
      <c r="D2451" s="6" t="s">
        <v>9</v>
      </c>
      <c r="E2451" s="6" t="s">
        <v>1989</v>
      </c>
      <c r="F2451" s="6" t="s">
        <v>1988</v>
      </c>
      <c r="G2451" s="6" t="s">
        <v>3</v>
      </c>
      <c r="H2451" s="6" t="s">
        <v>6</v>
      </c>
      <c r="I2451" s="5">
        <v>0</v>
      </c>
      <c r="J2451" s="6" t="s">
        <v>5</v>
      </c>
      <c r="K2451" s="6" t="s">
        <v>4</v>
      </c>
      <c r="L2451" s="7">
        <v>90</v>
      </c>
      <c r="M2451" s="6" t="s">
        <v>3</v>
      </c>
      <c r="N2451" s="5">
        <v>1</v>
      </c>
      <c r="O2451" s="1" t="str">
        <f>IFERROR(FIND("DRW ACY",B2451),"")</f>
        <v/>
      </c>
      <c r="P2451" s="1" t="str">
        <f>IF(O2451="","",O2451+6)</f>
        <v/>
      </c>
      <c r="Q2451" s="1">
        <f>LEN(B2451)</f>
        <v>25</v>
      </c>
      <c r="R2451" s="1" t="str">
        <f>IF(P2451="","",RIGHT(B2451,Q2451-P2451))</f>
        <v/>
      </c>
      <c r="U2451" cm="1">
        <f t="array" ref="U2451">MIN(IFERROR(FIND(_xlfn.SEQUENCE(10,,CHAR(48)),F2451),""))</f>
        <v>8</v>
      </c>
      <c r="V2451" s="1">
        <f>LEN(F2451)</f>
        <v>15</v>
      </c>
      <c r="W2451" s="1" t="str">
        <f>RIGHT(F2451,(V2451+1)-U2451)</f>
        <v>312_0937</v>
      </c>
      <c r="X2451" s="1" t="str">
        <f>LEFT(W2451,8)</f>
        <v>312_0937</v>
      </c>
      <c r="Y2451" s="1" t="str">
        <f>IF(E2451&lt;&gt;"",E2451,"A créer")</f>
        <v>2 C 6 M</v>
      </c>
      <c r="Z2451" s="2">
        <f>I2451</f>
        <v>0</v>
      </c>
      <c r="AA2451" s="1" t="str">
        <f>X2451&amp;" / "&amp;A2451</f>
        <v>312_0937 / 29064459</v>
      </c>
      <c r="AB2451" s="1">
        <f>A2451</f>
        <v>29064459</v>
      </c>
    </row>
    <row r="2452" spans="1:28" ht="15" x14ac:dyDescent="0.25">
      <c r="A2452" s="6">
        <v>29064791</v>
      </c>
      <c r="B2452" s="6" t="s">
        <v>1987</v>
      </c>
      <c r="C2452" s="6" t="s">
        <v>10</v>
      </c>
      <c r="D2452" s="6" t="s">
        <v>9</v>
      </c>
      <c r="E2452" s="6" t="s">
        <v>1986</v>
      </c>
      <c r="F2452" s="6" t="s">
        <v>1985</v>
      </c>
      <c r="G2452" s="6" t="s">
        <v>3</v>
      </c>
      <c r="H2452" s="6" t="s">
        <v>6</v>
      </c>
      <c r="I2452" s="5">
        <v>2</v>
      </c>
      <c r="J2452" s="6" t="s">
        <v>5</v>
      </c>
      <c r="K2452" s="6" t="s">
        <v>4</v>
      </c>
      <c r="L2452" s="7">
        <v>190</v>
      </c>
      <c r="M2452" s="6" t="s">
        <v>3</v>
      </c>
      <c r="N2452" s="5">
        <v>1</v>
      </c>
      <c r="O2452" s="1" t="str">
        <f>IFERROR(FIND("DRW ACY",B2452),"")</f>
        <v/>
      </c>
      <c r="P2452" s="1" t="str">
        <f>IF(O2452="","",O2452+6)</f>
        <v/>
      </c>
      <c r="Q2452" s="1">
        <f>LEN(B2452)</f>
        <v>32</v>
      </c>
      <c r="R2452" s="1" t="str">
        <f>IF(P2452="","",RIGHT(B2452,Q2452-P2452))</f>
        <v/>
      </c>
      <c r="U2452" cm="1">
        <f t="array" ref="U2452">MIN(IFERROR(FIND(_xlfn.SEQUENCE(10,,CHAR(48)),F2452),""))</f>
        <v>8</v>
      </c>
      <c r="V2452" s="1">
        <f>LEN(F2452)</f>
        <v>15</v>
      </c>
      <c r="W2452" s="1" t="str">
        <f>RIGHT(F2452,(V2452+1)-U2452)</f>
        <v>611_3187</v>
      </c>
      <c r="X2452" s="1" t="str">
        <f>LEFT(W2452,8)</f>
        <v>611_3187</v>
      </c>
      <c r="Y2452" s="1" t="str">
        <f>IF(E2452&lt;&gt;"",E2452,"A créer")</f>
        <v>2 F 3 B</v>
      </c>
      <c r="Z2452" s="2">
        <f>I2452</f>
        <v>2</v>
      </c>
      <c r="AA2452" s="1" t="str">
        <f>X2452&amp;" / "&amp;A2452</f>
        <v>611_3187 / 29064791</v>
      </c>
      <c r="AB2452" s="1">
        <f>A2452</f>
        <v>29064791</v>
      </c>
    </row>
    <row r="2453" spans="1:28" ht="15" x14ac:dyDescent="0.25">
      <c r="A2453" s="6">
        <v>29065199</v>
      </c>
      <c r="B2453" s="6" t="s">
        <v>1984</v>
      </c>
      <c r="C2453" s="6" t="s">
        <v>10</v>
      </c>
      <c r="D2453" s="6" t="s">
        <v>9</v>
      </c>
      <c r="E2453" s="6" t="s">
        <v>1952</v>
      </c>
      <c r="F2453" s="6" t="s">
        <v>1983</v>
      </c>
      <c r="G2453" s="6" t="s">
        <v>3</v>
      </c>
      <c r="H2453" s="6" t="s">
        <v>6</v>
      </c>
      <c r="I2453" s="5">
        <v>3</v>
      </c>
      <c r="J2453" s="6" t="s">
        <v>5</v>
      </c>
      <c r="K2453" s="6" t="s">
        <v>4</v>
      </c>
      <c r="L2453" s="7">
        <v>95</v>
      </c>
      <c r="M2453" s="6" t="s">
        <v>3</v>
      </c>
      <c r="N2453" s="5">
        <v>1</v>
      </c>
      <c r="O2453" s="1" t="str">
        <f>IFERROR(FIND("DRW ACY",B2453),"")</f>
        <v/>
      </c>
      <c r="P2453" s="1" t="str">
        <f>IF(O2453="","",O2453+6)</f>
        <v/>
      </c>
      <c r="Q2453" s="1">
        <f>LEN(B2453)</f>
        <v>29</v>
      </c>
      <c r="R2453" s="1" t="str">
        <f>IF(P2453="","",RIGHT(B2453,Q2453-P2453))</f>
        <v/>
      </c>
      <c r="U2453" cm="1">
        <f t="array" ref="U2453">MIN(IFERROR(FIND(_xlfn.SEQUENCE(10,,CHAR(48)),F2453),""))</f>
        <v>8</v>
      </c>
      <c r="V2453" s="1">
        <f>LEN(F2453)</f>
        <v>15</v>
      </c>
      <c r="W2453" s="1" t="str">
        <f>RIGHT(F2453,(V2453+1)-U2453)</f>
        <v>611_2170</v>
      </c>
      <c r="X2453" s="1" t="str">
        <f>LEFT(W2453,8)</f>
        <v>611_2170</v>
      </c>
      <c r="Y2453" s="1" t="str">
        <f>IF(E2453&lt;&gt;"",E2453,"A créer")</f>
        <v>2 F 3 A</v>
      </c>
      <c r="Z2453" s="2">
        <f>I2453</f>
        <v>3</v>
      </c>
      <c r="AA2453" s="1" t="str">
        <f>X2453&amp;" / "&amp;A2453</f>
        <v>611_2170 / 29065199</v>
      </c>
      <c r="AB2453" s="1">
        <f>A2453</f>
        <v>29065199</v>
      </c>
    </row>
    <row r="2454" spans="1:28" ht="15" x14ac:dyDescent="0.25">
      <c r="A2454" s="6">
        <v>29065227</v>
      </c>
      <c r="B2454" s="6" t="s">
        <v>1982</v>
      </c>
      <c r="C2454" s="6" t="s">
        <v>10</v>
      </c>
      <c r="D2454" s="6" t="s">
        <v>9</v>
      </c>
      <c r="E2454" s="6" t="s">
        <v>1979</v>
      </c>
      <c r="F2454" s="6" t="s">
        <v>1981</v>
      </c>
      <c r="G2454" s="6" t="s">
        <v>3</v>
      </c>
      <c r="H2454" s="6" t="s">
        <v>6</v>
      </c>
      <c r="I2454" s="5">
        <v>17</v>
      </c>
      <c r="J2454" s="6" t="s">
        <v>5</v>
      </c>
      <c r="K2454" s="6" t="s">
        <v>4</v>
      </c>
      <c r="L2454" s="7">
        <v>85</v>
      </c>
      <c r="M2454" s="6" t="s">
        <v>3</v>
      </c>
      <c r="N2454" s="5">
        <v>1</v>
      </c>
      <c r="O2454" s="1" t="str">
        <f>IFERROR(FIND("DRW ACY",B2454),"")</f>
        <v/>
      </c>
      <c r="P2454" s="1" t="str">
        <f>IF(O2454="","",O2454+6)</f>
        <v/>
      </c>
      <c r="Q2454" s="1">
        <f>LEN(B2454)</f>
        <v>29</v>
      </c>
      <c r="R2454" s="1" t="str">
        <f>IF(P2454="","",RIGHT(B2454,Q2454-P2454))</f>
        <v/>
      </c>
      <c r="U2454" cm="1">
        <f t="array" ref="U2454">MIN(IFERROR(FIND(_xlfn.SEQUENCE(10,,CHAR(48)),F2454),""))</f>
        <v>8</v>
      </c>
      <c r="V2454" s="1">
        <f>LEN(F2454)</f>
        <v>15</v>
      </c>
      <c r="W2454" s="1" t="str">
        <f>RIGHT(F2454,(V2454+1)-U2454)</f>
        <v>611_3066</v>
      </c>
      <c r="X2454" s="1" t="str">
        <f>LEFT(W2454,8)</f>
        <v>611_3066</v>
      </c>
      <c r="Y2454" s="1" t="str">
        <f>IF(E2454&lt;&gt;"",E2454,"A créer")</f>
        <v>2 G 7 G</v>
      </c>
      <c r="Z2454" s="2">
        <f>I2454</f>
        <v>17</v>
      </c>
      <c r="AA2454" s="1" t="str">
        <f>X2454&amp;" / "&amp;A2454</f>
        <v>611_3066 / 29065227</v>
      </c>
      <c r="AB2454" s="1">
        <f>A2454</f>
        <v>29065227</v>
      </c>
    </row>
    <row r="2455" spans="1:28" ht="15" x14ac:dyDescent="0.25">
      <c r="A2455" s="6">
        <v>29065779</v>
      </c>
      <c r="B2455" s="6" t="s">
        <v>1980</v>
      </c>
      <c r="C2455" s="6" t="s">
        <v>10</v>
      </c>
      <c r="D2455" s="6" t="s">
        <v>9</v>
      </c>
      <c r="E2455" s="6" t="s">
        <v>1979</v>
      </c>
      <c r="F2455" s="6" t="s">
        <v>1978</v>
      </c>
      <c r="G2455" s="6" t="s">
        <v>3</v>
      </c>
      <c r="H2455" s="6" t="s">
        <v>6</v>
      </c>
      <c r="I2455" s="5">
        <v>3</v>
      </c>
      <c r="J2455" s="6" t="s">
        <v>5</v>
      </c>
      <c r="K2455" s="6" t="s">
        <v>4</v>
      </c>
      <c r="L2455" s="7">
        <v>110</v>
      </c>
      <c r="M2455" s="6" t="s">
        <v>3</v>
      </c>
      <c r="N2455" s="5">
        <v>1</v>
      </c>
      <c r="O2455" s="1" t="str">
        <f>IFERROR(FIND("DRW ACY",B2455),"")</f>
        <v/>
      </c>
      <c r="P2455" s="1" t="str">
        <f>IF(O2455="","",O2455+6)</f>
        <v/>
      </c>
      <c r="Q2455" s="1">
        <f>LEN(B2455)</f>
        <v>24</v>
      </c>
      <c r="R2455" s="1" t="str">
        <f>IF(P2455="","",RIGHT(B2455,Q2455-P2455))</f>
        <v/>
      </c>
      <c r="U2455" cm="1">
        <f t="array" ref="U2455">MIN(IFERROR(FIND(_xlfn.SEQUENCE(10,,CHAR(48)),F2455),""))</f>
        <v>8</v>
      </c>
      <c r="V2455" s="1">
        <f>LEN(F2455)</f>
        <v>15</v>
      </c>
      <c r="W2455" s="1" t="str">
        <f>RIGHT(F2455,(V2455+1)-U2455)</f>
        <v>611_2219</v>
      </c>
      <c r="X2455" s="1" t="str">
        <f>LEFT(W2455,8)</f>
        <v>611_2219</v>
      </c>
      <c r="Y2455" s="1" t="str">
        <f>IF(E2455&lt;&gt;"",E2455,"A créer")</f>
        <v>2 G 7 G</v>
      </c>
      <c r="Z2455" s="2">
        <f>I2455</f>
        <v>3</v>
      </c>
      <c r="AA2455" s="1" t="str">
        <f>X2455&amp;" / "&amp;A2455</f>
        <v>611_2219 / 29065779</v>
      </c>
      <c r="AB2455" s="1">
        <f>A2455</f>
        <v>29065779</v>
      </c>
    </row>
    <row r="2456" spans="1:28" ht="15" x14ac:dyDescent="0.25">
      <c r="A2456" s="6">
        <v>29069268</v>
      </c>
      <c r="B2456" s="6" t="s">
        <v>1977</v>
      </c>
      <c r="C2456" s="6" t="s">
        <v>10</v>
      </c>
      <c r="D2456" s="6" t="s">
        <v>9</v>
      </c>
      <c r="E2456" s="6" t="s">
        <v>1976</v>
      </c>
      <c r="F2456" s="6" t="s">
        <v>1975</v>
      </c>
      <c r="G2456" s="6" t="s">
        <v>3</v>
      </c>
      <c r="H2456" s="6" t="s">
        <v>6</v>
      </c>
      <c r="I2456" s="5">
        <v>1</v>
      </c>
      <c r="J2456" s="6" t="s">
        <v>5</v>
      </c>
      <c r="K2456" s="6" t="s">
        <v>4</v>
      </c>
      <c r="L2456" s="7">
        <v>250</v>
      </c>
      <c r="M2456" s="6" t="s">
        <v>3</v>
      </c>
      <c r="N2456" s="5">
        <v>1</v>
      </c>
      <c r="O2456" s="1" t="str">
        <f>IFERROR(FIND("DRW ACY",B2456),"")</f>
        <v/>
      </c>
      <c r="P2456" s="1" t="str">
        <f>IF(O2456="","",O2456+6)</f>
        <v/>
      </c>
      <c r="Q2456" s="1">
        <f>LEN(B2456)</f>
        <v>16</v>
      </c>
      <c r="R2456" s="1" t="str">
        <f>IF(P2456="","",RIGHT(B2456,Q2456-P2456))</f>
        <v/>
      </c>
      <c r="U2456" cm="1">
        <f t="array" ref="U2456">MIN(IFERROR(FIND(_xlfn.SEQUENCE(10,,CHAR(48)),F2456),""))</f>
        <v>8</v>
      </c>
      <c r="V2456" s="1">
        <f>LEN(F2456)</f>
        <v>15</v>
      </c>
      <c r="W2456" s="1" t="str">
        <f>RIGHT(F2456,(V2456+1)-U2456)</f>
        <v>611_1396</v>
      </c>
      <c r="X2456" s="1" t="str">
        <f>LEFT(W2456,8)</f>
        <v>611_1396</v>
      </c>
      <c r="Y2456" s="1" t="str">
        <f>IF(E2456&lt;&gt;"",E2456,"A créer")</f>
        <v>2 E 5 G</v>
      </c>
      <c r="Z2456" s="2">
        <f>I2456</f>
        <v>1</v>
      </c>
      <c r="AA2456" s="1" t="str">
        <f>X2456&amp;" / "&amp;A2456</f>
        <v>611_1396 / 29069268</v>
      </c>
      <c r="AB2456" s="1">
        <f>A2456</f>
        <v>29069268</v>
      </c>
    </row>
    <row r="2457" spans="1:28" ht="15" x14ac:dyDescent="0.25">
      <c r="A2457" s="6">
        <v>29069270</v>
      </c>
      <c r="B2457" s="6" t="s">
        <v>1974</v>
      </c>
      <c r="C2457" s="6" t="s">
        <v>10</v>
      </c>
      <c r="D2457" s="6" t="s">
        <v>9</v>
      </c>
      <c r="E2457" s="6" t="s">
        <v>1973</v>
      </c>
      <c r="F2457" s="6" t="s">
        <v>1972</v>
      </c>
      <c r="G2457" s="6" t="s">
        <v>3</v>
      </c>
      <c r="H2457" s="6" t="s">
        <v>6</v>
      </c>
      <c r="I2457" s="5">
        <v>2</v>
      </c>
      <c r="J2457" s="6" t="s">
        <v>5</v>
      </c>
      <c r="K2457" s="6" t="s">
        <v>4</v>
      </c>
      <c r="L2457" s="7">
        <v>260</v>
      </c>
      <c r="M2457" s="6" t="s">
        <v>3</v>
      </c>
      <c r="N2457" s="5">
        <v>1</v>
      </c>
      <c r="O2457" s="1" t="str">
        <f>IFERROR(FIND("DRW ACY",B2457),"")</f>
        <v/>
      </c>
      <c r="P2457" s="1" t="str">
        <f>IF(O2457="","",O2457+6)</f>
        <v/>
      </c>
      <c r="Q2457" s="1">
        <f>LEN(B2457)</f>
        <v>16</v>
      </c>
      <c r="R2457" s="1" t="str">
        <f>IF(P2457="","",RIGHT(B2457,Q2457-P2457))</f>
        <v/>
      </c>
      <c r="U2457" cm="1">
        <f t="array" ref="U2457">MIN(IFERROR(FIND(_xlfn.SEQUENCE(10,,CHAR(48)),F2457),""))</f>
        <v>8</v>
      </c>
      <c r="V2457" s="1">
        <f>LEN(F2457)</f>
        <v>15</v>
      </c>
      <c r="W2457" s="1" t="str">
        <f>RIGHT(F2457,(V2457+1)-U2457)</f>
        <v>611_1395</v>
      </c>
      <c r="X2457" s="1" t="str">
        <f>LEFT(W2457,8)</f>
        <v>611_1395</v>
      </c>
      <c r="Y2457" s="1" t="str">
        <f>IF(E2457&lt;&gt;"",E2457,"A créer")</f>
        <v>2 E 5 E</v>
      </c>
      <c r="Z2457" s="2">
        <f>I2457</f>
        <v>2</v>
      </c>
      <c r="AA2457" s="1" t="str">
        <f>X2457&amp;" / "&amp;A2457</f>
        <v>611_1395 / 29069270</v>
      </c>
      <c r="AB2457" s="1">
        <f>A2457</f>
        <v>29069270</v>
      </c>
    </row>
    <row r="2458" spans="1:28" ht="15" x14ac:dyDescent="0.25">
      <c r="A2458" s="6">
        <v>31231092</v>
      </c>
      <c r="B2458" s="6" t="s">
        <v>1971</v>
      </c>
      <c r="C2458" s="6" t="s">
        <v>10</v>
      </c>
      <c r="D2458" s="6" t="s">
        <v>9</v>
      </c>
      <c r="E2458" s="6" t="s">
        <v>1970</v>
      </c>
      <c r="F2458" s="6" t="s">
        <v>1969</v>
      </c>
      <c r="G2458" s="6" t="s">
        <v>3</v>
      </c>
      <c r="H2458" s="6" t="s">
        <v>6</v>
      </c>
      <c r="I2458" s="5">
        <v>11</v>
      </c>
      <c r="J2458" s="6" t="s">
        <v>5</v>
      </c>
      <c r="K2458" s="6" t="s">
        <v>4</v>
      </c>
      <c r="L2458" s="7">
        <v>130</v>
      </c>
      <c r="M2458" s="6" t="s">
        <v>3</v>
      </c>
      <c r="N2458" s="5">
        <v>1</v>
      </c>
      <c r="O2458" s="1">
        <f>IFERROR(FIND("DRW ACY",B2458),"")</f>
        <v>20</v>
      </c>
      <c r="P2458" s="1">
        <f>IF(O2458="","",O2458+6)</f>
        <v>26</v>
      </c>
      <c r="Q2458" s="1">
        <f>LEN(B2458)</f>
        <v>34</v>
      </c>
      <c r="R2458" s="1" t="str">
        <f>IF(P2458="","",RIGHT(B2458,Q2458-P2458))</f>
        <v>312_3211</v>
      </c>
      <c r="U2458" cm="1">
        <f t="array" ref="U2458">MIN(IFERROR(FIND(_xlfn.SEQUENCE(10,,CHAR(48)),F2458),""))</f>
        <v>8</v>
      </c>
      <c r="V2458" s="1">
        <f>LEN(F2458)</f>
        <v>15</v>
      </c>
      <c r="W2458" s="1" t="str">
        <f>RIGHT(F2458,(V2458+1)-U2458)</f>
        <v>312_3211</v>
      </c>
      <c r="X2458" s="1" t="str">
        <f>LEFT(W2458,8)</f>
        <v>312_3211</v>
      </c>
      <c r="Y2458" s="1" t="str">
        <f>IF(E2458&lt;&gt;"",E2458,"A créer")</f>
        <v>2 D 15 A</v>
      </c>
      <c r="Z2458" s="2">
        <f>I2458</f>
        <v>11</v>
      </c>
      <c r="AA2458" s="1" t="str">
        <f>X2458&amp;" / "&amp;A2458</f>
        <v>312_3211 / 31231092</v>
      </c>
      <c r="AB2458" s="1">
        <f>A2458</f>
        <v>31231092</v>
      </c>
    </row>
    <row r="2459" spans="1:28" ht="15" x14ac:dyDescent="0.25">
      <c r="A2459" s="6">
        <v>31231106</v>
      </c>
      <c r="B2459" s="6" t="s">
        <v>1968</v>
      </c>
      <c r="C2459" s="6" t="s">
        <v>10</v>
      </c>
      <c r="D2459" s="6" t="s">
        <v>9</v>
      </c>
      <c r="E2459" s="6" t="s">
        <v>1057</v>
      </c>
      <c r="F2459" s="6" t="s">
        <v>1967</v>
      </c>
      <c r="G2459" s="6" t="s">
        <v>3</v>
      </c>
      <c r="H2459" s="6" t="s">
        <v>6</v>
      </c>
      <c r="I2459" s="5">
        <v>3</v>
      </c>
      <c r="J2459" s="6" t="s">
        <v>5</v>
      </c>
      <c r="K2459" s="6" t="s">
        <v>4</v>
      </c>
      <c r="L2459" s="7">
        <v>245</v>
      </c>
      <c r="M2459" s="6" t="s">
        <v>3</v>
      </c>
      <c r="N2459" s="5">
        <v>1</v>
      </c>
      <c r="O2459" s="1" t="str">
        <f>IFERROR(FIND("DRW ACY",B2459),"")</f>
        <v/>
      </c>
      <c r="P2459" s="1" t="str">
        <f>IF(O2459="","",O2459+6)</f>
        <v/>
      </c>
      <c r="Q2459" s="1">
        <f>LEN(B2459)</f>
        <v>24</v>
      </c>
      <c r="R2459" s="1" t="str">
        <f>IF(P2459="","",RIGHT(B2459,Q2459-P2459))</f>
        <v/>
      </c>
      <c r="U2459" cm="1">
        <f t="array" ref="U2459">MIN(IFERROR(FIND(_xlfn.SEQUENCE(10,,CHAR(48)),F2459),""))</f>
        <v>8</v>
      </c>
      <c r="V2459" s="1">
        <f>LEN(F2459)</f>
        <v>15</v>
      </c>
      <c r="W2459" s="1" t="str">
        <f>RIGHT(F2459,(V2459+1)-U2459)</f>
        <v>312_0516</v>
      </c>
      <c r="X2459" s="1" t="str">
        <f>LEFT(W2459,8)</f>
        <v>312_0516</v>
      </c>
      <c r="Y2459" s="1" t="str">
        <f>IF(E2459&lt;&gt;"",E2459,"A créer")</f>
        <v>2 G 1 B</v>
      </c>
      <c r="Z2459" s="2">
        <f>I2459</f>
        <v>3</v>
      </c>
      <c r="AA2459" s="1" t="str">
        <f>X2459&amp;" / "&amp;A2459</f>
        <v>312_0516 / 31231106</v>
      </c>
      <c r="AB2459" s="1">
        <f>A2459</f>
        <v>31231106</v>
      </c>
    </row>
    <row r="2460" spans="1:28" ht="15" x14ac:dyDescent="0.25">
      <c r="A2460" s="6">
        <v>31231107</v>
      </c>
      <c r="B2460" s="6" t="s">
        <v>1966</v>
      </c>
      <c r="C2460" s="6" t="s">
        <v>10</v>
      </c>
      <c r="D2460" s="6" t="s">
        <v>9</v>
      </c>
      <c r="E2460" s="6" t="s">
        <v>1965</v>
      </c>
      <c r="F2460" s="6" t="s">
        <v>1964</v>
      </c>
      <c r="G2460" s="6" t="s">
        <v>3</v>
      </c>
      <c r="H2460" s="6" t="s">
        <v>6</v>
      </c>
      <c r="I2460" s="5">
        <v>3</v>
      </c>
      <c r="J2460" s="6" t="s">
        <v>5</v>
      </c>
      <c r="K2460" s="6" t="s">
        <v>4</v>
      </c>
      <c r="L2460" s="7">
        <v>210</v>
      </c>
      <c r="M2460" s="6" t="s">
        <v>3</v>
      </c>
      <c r="N2460" s="5">
        <v>1</v>
      </c>
      <c r="O2460" s="1">
        <f>IFERROR(FIND("DRW ACY",B2460),"")</f>
        <v>16</v>
      </c>
      <c r="P2460" s="1">
        <f>IF(O2460="","",O2460+6)</f>
        <v>22</v>
      </c>
      <c r="Q2460" s="1">
        <f>LEN(B2460)</f>
        <v>30</v>
      </c>
      <c r="R2460" s="1" t="str">
        <f>IF(P2460="","",RIGHT(B2460,Q2460-P2460))</f>
        <v>312_2243</v>
      </c>
      <c r="U2460" cm="1">
        <f t="array" ref="U2460">MIN(IFERROR(FIND(_xlfn.SEQUENCE(10,,CHAR(48)),F2460),""))</f>
        <v>8</v>
      </c>
      <c r="V2460" s="1">
        <f>LEN(F2460)</f>
        <v>15</v>
      </c>
      <c r="W2460" s="1" t="str">
        <f>RIGHT(F2460,(V2460+1)-U2460)</f>
        <v>312_2243</v>
      </c>
      <c r="X2460" s="1" t="str">
        <f>LEFT(W2460,8)</f>
        <v>312_2243</v>
      </c>
      <c r="Y2460" s="1" t="str">
        <f>IF(E2460&lt;&gt;"",E2460,"A créer")</f>
        <v>2 C 3 C</v>
      </c>
      <c r="Z2460" s="2">
        <f>I2460</f>
        <v>3</v>
      </c>
      <c r="AA2460" s="1" t="str">
        <f>X2460&amp;" / "&amp;A2460</f>
        <v>312_2243 / 31231107</v>
      </c>
      <c r="AB2460" s="1">
        <f>A2460</f>
        <v>31231107</v>
      </c>
    </row>
    <row r="2461" spans="1:28" ht="15" x14ac:dyDescent="0.25">
      <c r="A2461" s="6">
        <v>31235590</v>
      </c>
      <c r="B2461" s="6" t="s">
        <v>1963</v>
      </c>
      <c r="C2461" s="6" t="s">
        <v>10</v>
      </c>
      <c r="D2461" s="6" t="s">
        <v>9</v>
      </c>
      <c r="E2461" s="6" t="s">
        <v>1962</v>
      </c>
      <c r="F2461" s="6" t="s">
        <v>1961</v>
      </c>
      <c r="G2461" s="6" t="s">
        <v>3</v>
      </c>
      <c r="H2461" s="6" t="s">
        <v>6</v>
      </c>
      <c r="I2461" s="5">
        <v>6</v>
      </c>
      <c r="J2461" s="6" t="s">
        <v>5</v>
      </c>
      <c r="K2461" s="6" t="s">
        <v>4</v>
      </c>
      <c r="L2461" s="7">
        <v>110</v>
      </c>
      <c r="M2461" s="6" t="s">
        <v>3</v>
      </c>
      <c r="N2461" s="5">
        <v>1</v>
      </c>
      <c r="O2461" s="1" t="str">
        <f>IFERROR(FIND("DRW ACY",B2461),"")</f>
        <v/>
      </c>
      <c r="P2461" s="1" t="str">
        <f>IF(O2461="","",O2461+6)</f>
        <v/>
      </c>
      <c r="Q2461" s="1">
        <f>LEN(B2461)</f>
        <v>22</v>
      </c>
      <c r="R2461" s="1" t="str">
        <f>IF(P2461="","",RIGHT(B2461,Q2461-P2461))</f>
        <v/>
      </c>
      <c r="U2461" cm="1">
        <f t="array" ref="U2461">MIN(IFERROR(FIND(_xlfn.SEQUENCE(10,,CHAR(48)),F2461),""))</f>
        <v>8</v>
      </c>
      <c r="V2461" s="1">
        <f>LEN(F2461)</f>
        <v>15</v>
      </c>
      <c r="W2461" s="1" t="str">
        <f>RIGHT(F2461,(V2461+1)-U2461)</f>
        <v>312_3304</v>
      </c>
      <c r="X2461" s="1" t="str">
        <f>LEFT(W2461,8)</f>
        <v>312_3304</v>
      </c>
      <c r="Y2461" s="1" t="str">
        <f>IF(E2461&lt;&gt;"",E2461,"A créer")</f>
        <v>2 D 11 K</v>
      </c>
      <c r="Z2461" s="2">
        <f>I2461</f>
        <v>6</v>
      </c>
      <c r="AA2461" s="1" t="str">
        <f>X2461&amp;" / "&amp;A2461</f>
        <v>312_3304 / 31235590</v>
      </c>
      <c r="AB2461" s="1">
        <f>A2461</f>
        <v>31235590</v>
      </c>
    </row>
    <row r="2462" spans="1:28" ht="15" x14ac:dyDescent="0.25">
      <c r="A2462" s="6">
        <v>31239064</v>
      </c>
      <c r="B2462" s="6" t="s">
        <v>1960</v>
      </c>
      <c r="C2462" s="6" t="s">
        <v>10</v>
      </c>
      <c r="D2462" s="6" t="s">
        <v>9</v>
      </c>
      <c r="E2462" s="6" t="s">
        <v>1959</v>
      </c>
      <c r="F2462" s="6" t="s">
        <v>1958</v>
      </c>
      <c r="G2462" s="6" t="s">
        <v>3</v>
      </c>
      <c r="H2462" s="6" t="s">
        <v>6</v>
      </c>
      <c r="I2462" s="5">
        <v>6</v>
      </c>
      <c r="J2462" s="6" t="s">
        <v>5</v>
      </c>
      <c r="K2462" s="6" t="s">
        <v>4</v>
      </c>
      <c r="L2462" s="7">
        <v>39.4</v>
      </c>
      <c r="M2462" s="6" t="s">
        <v>3</v>
      </c>
      <c r="N2462" s="5">
        <v>1</v>
      </c>
      <c r="O2462" s="1">
        <f>IFERROR(FIND("DRW ACY",B2462),"")</f>
        <v>9</v>
      </c>
      <c r="P2462" s="1">
        <f>IF(O2462="","",O2462+6)</f>
        <v>15</v>
      </c>
      <c r="Q2462" s="1">
        <f>LEN(B2462)</f>
        <v>23</v>
      </c>
      <c r="R2462" s="1" t="str">
        <f>IF(P2462="","",RIGHT(B2462,Q2462-P2462))</f>
        <v>312_3286</v>
      </c>
      <c r="U2462" cm="1">
        <f t="array" ref="U2462">MIN(IFERROR(FIND(_xlfn.SEQUENCE(10,,CHAR(48)),F2462),""))</f>
        <v>8</v>
      </c>
      <c r="V2462" s="1">
        <f>LEN(F2462)</f>
        <v>15</v>
      </c>
      <c r="W2462" s="1" t="str">
        <f>RIGHT(F2462,(V2462+1)-U2462)</f>
        <v>312_3286</v>
      </c>
      <c r="X2462" s="1" t="str">
        <f>LEFT(W2462,8)</f>
        <v>312_3286</v>
      </c>
      <c r="Y2462" s="1" t="str">
        <f>IF(E2462&lt;&gt;"",E2462,"A créer")</f>
        <v>2 B 8 L</v>
      </c>
      <c r="Z2462" s="2">
        <f>I2462</f>
        <v>6</v>
      </c>
      <c r="AA2462" s="1" t="str">
        <f>X2462&amp;" / "&amp;A2462</f>
        <v>312_3286 / 31239064</v>
      </c>
      <c r="AB2462" s="1">
        <f>A2462</f>
        <v>31239064</v>
      </c>
    </row>
    <row r="2463" spans="1:28" ht="15" x14ac:dyDescent="0.25">
      <c r="A2463" s="6">
        <v>31239065</v>
      </c>
      <c r="B2463" s="6" t="s">
        <v>1957</v>
      </c>
      <c r="C2463" s="6" t="s">
        <v>10</v>
      </c>
      <c r="D2463" s="6" t="s">
        <v>9</v>
      </c>
      <c r="E2463" s="6" t="s">
        <v>381</v>
      </c>
      <c r="F2463" s="6" t="s">
        <v>1956</v>
      </c>
      <c r="G2463" s="6" t="s">
        <v>3</v>
      </c>
      <c r="H2463" s="6" t="s">
        <v>6</v>
      </c>
      <c r="I2463" s="5">
        <v>4</v>
      </c>
      <c r="J2463" s="6" t="s">
        <v>5</v>
      </c>
      <c r="K2463" s="6" t="s">
        <v>4</v>
      </c>
      <c r="L2463" s="7">
        <v>290</v>
      </c>
      <c r="M2463" s="6" t="s">
        <v>3</v>
      </c>
      <c r="N2463" s="5">
        <v>1</v>
      </c>
      <c r="O2463" s="1">
        <f>IFERROR(FIND("DRW ACY",B2463),"")</f>
        <v>9</v>
      </c>
      <c r="P2463" s="1">
        <f>IF(O2463="","",O2463+6)</f>
        <v>15</v>
      </c>
      <c r="Q2463" s="1">
        <f>LEN(B2463)</f>
        <v>23</v>
      </c>
      <c r="R2463" s="1" t="str">
        <f>IF(P2463="","",RIGHT(B2463,Q2463-P2463))</f>
        <v>312_3155</v>
      </c>
      <c r="U2463" cm="1">
        <f t="array" ref="U2463">MIN(IFERROR(FIND(_xlfn.SEQUENCE(10,,CHAR(48)),F2463),""))</f>
        <v>8</v>
      </c>
      <c r="V2463" s="1">
        <f>LEN(F2463)</f>
        <v>15</v>
      </c>
      <c r="W2463" s="1" t="str">
        <f>RIGHT(F2463,(V2463+1)-U2463)</f>
        <v>312_3155</v>
      </c>
      <c r="X2463" s="1" t="str">
        <f>LEFT(W2463,8)</f>
        <v>312_3155</v>
      </c>
      <c r="Y2463" s="1" t="str">
        <f>IF(E2463&lt;&gt;"",E2463,"A créer")</f>
        <v>2 D 2 L</v>
      </c>
      <c r="Z2463" s="2">
        <f>I2463</f>
        <v>4</v>
      </c>
      <c r="AA2463" s="1" t="str">
        <f>X2463&amp;" / "&amp;A2463</f>
        <v>312_3155 / 31239065</v>
      </c>
      <c r="AB2463" s="1">
        <f>A2463</f>
        <v>31239065</v>
      </c>
    </row>
    <row r="2464" spans="1:28" ht="15" x14ac:dyDescent="0.25">
      <c r="A2464" s="6">
        <v>31239068</v>
      </c>
      <c r="B2464" s="6" t="s">
        <v>1955</v>
      </c>
      <c r="C2464" s="6" t="s">
        <v>10</v>
      </c>
      <c r="D2464" s="6" t="s">
        <v>9</v>
      </c>
      <c r="E2464" s="6" t="s">
        <v>205</v>
      </c>
      <c r="F2464" s="6" t="s">
        <v>1954</v>
      </c>
      <c r="G2464" s="6" t="s">
        <v>3</v>
      </c>
      <c r="H2464" s="6" t="s">
        <v>6</v>
      </c>
      <c r="I2464" s="5">
        <v>4</v>
      </c>
      <c r="J2464" s="6" t="s">
        <v>5</v>
      </c>
      <c r="K2464" s="6" t="s">
        <v>4</v>
      </c>
      <c r="L2464" s="7">
        <v>105</v>
      </c>
      <c r="M2464" s="6" t="s">
        <v>3</v>
      </c>
      <c r="N2464" s="5">
        <v>1</v>
      </c>
      <c r="O2464" s="1">
        <f>IFERROR(FIND("DRW ACY",B2464),"")</f>
        <v>8</v>
      </c>
      <c r="P2464" s="1">
        <f>IF(O2464="","",O2464+6)</f>
        <v>14</v>
      </c>
      <c r="Q2464" s="1">
        <f>LEN(B2464)</f>
        <v>22</v>
      </c>
      <c r="R2464" s="1" t="str">
        <f>IF(P2464="","",RIGHT(B2464,Q2464-P2464))</f>
        <v>312_3158</v>
      </c>
      <c r="U2464" cm="1">
        <f t="array" ref="U2464">MIN(IFERROR(FIND(_xlfn.SEQUENCE(10,,CHAR(48)),F2464),""))</f>
        <v>8</v>
      </c>
      <c r="V2464" s="1">
        <f>LEN(F2464)</f>
        <v>15</v>
      </c>
      <c r="W2464" s="1" t="str">
        <f>RIGHT(F2464,(V2464+1)-U2464)</f>
        <v>312_3158</v>
      </c>
      <c r="X2464" s="1" t="str">
        <f>LEFT(W2464,8)</f>
        <v>312_3158</v>
      </c>
      <c r="Y2464" s="1" t="str">
        <f>IF(E2464&lt;&gt;"",E2464,"A créer")</f>
        <v>2 B 8 C</v>
      </c>
      <c r="Z2464" s="2">
        <f>I2464</f>
        <v>4</v>
      </c>
      <c r="AA2464" s="1" t="str">
        <f>X2464&amp;" / "&amp;A2464</f>
        <v>312_3158 / 31239068</v>
      </c>
      <c r="AB2464" s="1">
        <f>A2464</f>
        <v>31239068</v>
      </c>
    </row>
    <row r="2465" spans="1:28" ht="15" x14ac:dyDescent="0.25">
      <c r="A2465" s="6">
        <v>31239428</v>
      </c>
      <c r="B2465" s="6" t="s">
        <v>1953</v>
      </c>
      <c r="C2465" s="6" t="s">
        <v>10</v>
      </c>
      <c r="D2465" s="6" t="s">
        <v>9</v>
      </c>
      <c r="E2465" s="6" t="s">
        <v>1952</v>
      </c>
      <c r="F2465" s="6" t="s">
        <v>1951</v>
      </c>
      <c r="G2465" s="6" t="s">
        <v>3</v>
      </c>
      <c r="H2465" s="6" t="s">
        <v>6</v>
      </c>
      <c r="I2465" s="5">
        <v>2</v>
      </c>
      <c r="J2465" s="6" t="s">
        <v>5</v>
      </c>
      <c r="K2465" s="6" t="s">
        <v>4</v>
      </c>
      <c r="L2465" s="7">
        <v>190</v>
      </c>
      <c r="M2465" s="6" t="s">
        <v>3</v>
      </c>
      <c r="N2465" s="5">
        <v>1</v>
      </c>
      <c r="O2465" s="1">
        <f>IFERROR(FIND("DRW ACY",B2465),"")</f>
        <v>9</v>
      </c>
      <c r="P2465" s="1">
        <f>IF(O2465="","",O2465+6)</f>
        <v>15</v>
      </c>
      <c r="Q2465" s="1">
        <f>LEN(B2465)</f>
        <v>23</v>
      </c>
      <c r="R2465" s="1" t="str">
        <f>IF(P2465="","",RIGHT(B2465,Q2465-P2465))</f>
        <v>611_1188</v>
      </c>
      <c r="U2465" cm="1">
        <f t="array" ref="U2465">MIN(IFERROR(FIND(_xlfn.SEQUENCE(10,,CHAR(48)),F2465),""))</f>
        <v>8</v>
      </c>
      <c r="V2465" s="1">
        <f>LEN(F2465)</f>
        <v>15</v>
      </c>
      <c r="W2465" s="1" t="str">
        <f>RIGHT(F2465,(V2465+1)-U2465)</f>
        <v>611_1188</v>
      </c>
      <c r="X2465" s="1" t="str">
        <f>LEFT(W2465,8)</f>
        <v>611_1188</v>
      </c>
      <c r="Y2465" s="1" t="str">
        <f>IF(E2465&lt;&gt;"",E2465,"A créer")</f>
        <v>2 F 3 A</v>
      </c>
      <c r="Z2465" s="2">
        <f>I2465</f>
        <v>2</v>
      </c>
      <c r="AA2465" s="1" t="str">
        <f>X2465&amp;" / "&amp;A2465</f>
        <v>611_1188 / 31239428</v>
      </c>
      <c r="AB2465" s="1">
        <f>A2465</f>
        <v>31239428</v>
      </c>
    </row>
    <row r="2466" spans="1:28" ht="15" x14ac:dyDescent="0.25">
      <c r="A2466" s="6">
        <v>31240352</v>
      </c>
      <c r="B2466" s="6" t="s">
        <v>1950</v>
      </c>
      <c r="C2466" s="6" t="s">
        <v>10</v>
      </c>
      <c r="D2466" s="6" t="s">
        <v>9</v>
      </c>
      <c r="E2466" s="6" t="s">
        <v>205</v>
      </c>
      <c r="F2466" s="6" t="s">
        <v>1949</v>
      </c>
      <c r="G2466" s="6" t="s">
        <v>3</v>
      </c>
      <c r="H2466" s="6" t="s">
        <v>6</v>
      </c>
      <c r="I2466" s="5">
        <v>3</v>
      </c>
      <c r="J2466" s="6" t="s">
        <v>5</v>
      </c>
      <c r="K2466" s="6" t="s">
        <v>4</v>
      </c>
      <c r="L2466" s="7">
        <v>90</v>
      </c>
      <c r="M2466" s="6" t="s">
        <v>3</v>
      </c>
      <c r="N2466" s="5">
        <v>1</v>
      </c>
      <c r="O2466" s="1">
        <f>IFERROR(FIND("DRW ACY",B2466),"")</f>
        <v>12</v>
      </c>
      <c r="P2466" s="1">
        <f>IF(O2466="","",O2466+6)</f>
        <v>18</v>
      </c>
      <c r="Q2466" s="1">
        <f>LEN(B2466)</f>
        <v>26</v>
      </c>
      <c r="R2466" s="1" t="str">
        <f>IF(P2466="","",RIGHT(B2466,Q2466-P2466))</f>
        <v>312_2635</v>
      </c>
      <c r="U2466" cm="1">
        <f t="array" ref="U2466">MIN(IFERROR(FIND(_xlfn.SEQUENCE(10,,CHAR(48)),F2466),""))</f>
        <v>8</v>
      </c>
      <c r="V2466" s="1">
        <f>LEN(F2466)</f>
        <v>16</v>
      </c>
      <c r="W2466" s="1" t="str">
        <f>RIGHT(F2466,(V2466+1)-U2466)</f>
        <v>312_2635B</v>
      </c>
      <c r="X2466" s="1" t="str">
        <f>LEFT(W2466,8)</f>
        <v>312_2635</v>
      </c>
      <c r="Y2466" s="1" t="str">
        <f>IF(E2466&lt;&gt;"",E2466,"A créer")</f>
        <v>2 B 8 C</v>
      </c>
      <c r="Z2466" s="2">
        <f>I2466</f>
        <v>3</v>
      </c>
      <c r="AA2466" s="1" t="str">
        <f>X2466&amp;" / "&amp;A2466</f>
        <v>312_2635 / 31240352</v>
      </c>
      <c r="AB2466" s="1">
        <f>A2466</f>
        <v>31240352</v>
      </c>
    </row>
    <row r="2467" spans="1:28" ht="15" x14ac:dyDescent="0.25">
      <c r="A2467" s="6">
        <v>31246132</v>
      </c>
      <c r="B2467" s="6" t="s">
        <v>1948</v>
      </c>
      <c r="C2467" s="6" t="s">
        <v>10</v>
      </c>
      <c r="D2467" s="6" t="s">
        <v>9</v>
      </c>
      <c r="E2467" s="6" t="s">
        <v>1947</v>
      </c>
      <c r="F2467" s="6" t="s">
        <v>1946</v>
      </c>
      <c r="G2467" s="6" t="s">
        <v>3</v>
      </c>
      <c r="H2467" s="6" t="s">
        <v>6</v>
      </c>
      <c r="I2467" s="5">
        <v>0</v>
      </c>
      <c r="J2467" s="6" t="s">
        <v>5</v>
      </c>
      <c r="K2467" s="6" t="s">
        <v>4</v>
      </c>
      <c r="L2467" s="7">
        <v>140</v>
      </c>
      <c r="M2467" s="6" t="s">
        <v>3</v>
      </c>
      <c r="N2467" s="5">
        <v>1</v>
      </c>
      <c r="O2467" s="1">
        <f>IFERROR(FIND("DRW ACY",B2467),"")</f>
        <v>16</v>
      </c>
      <c r="P2467" s="1">
        <f>IF(O2467="","",O2467+6)</f>
        <v>22</v>
      </c>
      <c r="Q2467" s="1">
        <f>LEN(B2467)</f>
        <v>30</v>
      </c>
      <c r="R2467" s="1" t="str">
        <f>IF(P2467="","",RIGHT(B2467,Q2467-P2467))</f>
        <v>312_3157</v>
      </c>
      <c r="U2467" cm="1">
        <f t="array" ref="U2467">MIN(IFERROR(FIND(_xlfn.SEQUENCE(10,,CHAR(48)),F2467),""))</f>
        <v>8</v>
      </c>
      <c r="V2467" s="1">
        <f>LEN(F2467)</f>
        <v>16</v>
      </c>
      <c r="W2467" s="1" t="str">
        <f>RIGHT(F2467,(V2467+1)-U2467)</f>
        <v>312_3157B</v>
      </c>
      <c r="X2467" s="1" t="str">
        <f>LEFT(W2467,8)</f>
        <v>312_3157</v>
      </c>
      <c r="Y2467" s="1" t="str">
        <f>IF(E2467&lt;&gt;"",E2467,"A créer")</f>
        <v>2B8D</v>
      </c>
      <c r="Z2467" s="2">
        <f>I2467</f>
        <v>0</v>
      </c>
      <c r="AA2467" s="1" t="str">
        <f>X2467&amp;" / "&amp;A2467</f>
        <v>312_3157 / 31246132</v>
      </c>
      <c r="AB2467" s="1">
        <f>A2467</f>
        <v>31246132</v>
      </c>
    </row>
    <row r="2468" spans="1:28" ht="15" x14ac:dyDescent="0.25">
      <c r="A2468" s="6">
        <v>31246136</v>
      </c>
      <c r="B2468" s="6" t="s">
        <v>1945</v>
      </c>
      <c r="C2468" s="6" t="s">
        <v>10</v>
      </c>
      <c r="D2468" s="6" t="s">
        <v>9</v>
      </c>
      <c r="E2468" s="6" t="s">
        <v>646</v>
      </c>
      <c r="F2468" s="6" t="s">
        <v>1944</v>
      </c>
      <c r="G2468" s="6" t="s">
        <v>3</v>
      </c>
      <c r="H2468" s="6" t="s">
        <v>6</v>
      </c>
      <c r="I2468" s="5">
        <v>6</v>
      </c>
      <c r="J2468" s="6" t="s">
        <v>5</v>
      </c>
      <c r="K2468" s="6" t="s">
        <v>4</v>
      </c>
      <c r="L2468" s="7">
        <v>80</v>
      </c>
      <c r="M2468" s="6" t="s">
        <v>3</v>
      </c>
      <c r="N2468" s="5">
        <v>1</v>
      </c>
      <c r="O2468" s="1">
        <f>IFERROR(FIND("DRW ACY",B2468),"")</f>
        <v>10</v>
      </c>
      <c r="P2468" s="1">
        <f>IF(O2468="","",O2468+6)</f>
        <v>16</v>
      </c>
      <c r="Q2468" s="1">
        <f>LEN(B2468)</f>
        <v>24</v>
      </c>
      <c r="R2468" s="1" t="str">
        <f>IF(P2468="","",RIGHT(B2468,Q2468-P2468))</f>
        <v>312_3360</v>
      </c>
      <c r="U2468" cm="1">
        <f t="array" ref="U2468">MIN(IFERROR(FIND(_xlfn.SEQUENCE(10,,CHAR(48)),F2468),""))</f>
        <v>8</v>
      </c>
      <c r="V2468" s="1">
        <f>LEN(F2468)</f>
        <v>15</v>
      </c>
      <c r="W2468" s="1" t="str">
        <f>RIGHT(F2468,(V2468+1)-U2468)</f>
        <v>312_3360</v>
      </c>
      <c r="X2468" s="1" t="str">
        <f>LEFT(W2468,8)</f>
        <v>312_3360</v>
      </c>
      <c r="Y2468" s="1" t="str">
        <f>IF(E2468&lt;&gt;"",E2468,"A créer")</f>
        <v>2 B 2 H</v>
      </c>
      <c r="Z2468" s="2">
        <f>I2468</f>
        <v>6</v>
      </c>
      <c r="AA2468" s="1" t="str">
        <f>X2468&amp;" / "&amp;A2468</f>
        <v>312_3360 / 31246136</v>
      </c>
      <c r="AB2468" s="1">
        <f>A2468</f>
        <v>31246136</v>
      </c>
    </row>
    <row r="2469" spans="1:28" ht="15" x14ac:dyDescent="0.25">
      <c r="A2469" s="6">
        <v>31246138</v>
      </c>
      <c r="B2469" s="6" t="s">
        <v>1943</v>
      </c>
      <c r="C2469" s="6" t="s">
        <v>10</v>
      </c>
      <c r="D2469" s="6" t="s">
        <v>9</v>
      </c>
      <c r="E2469" s="6" t="s">
        <v>1684</v>
      </c>
      <c r="F2469" s="6" t="s">
        <v>1942</v>
      </c>
      <c r="G2469" s="6" t="s">
        <v>3</v>
      </c>
      <c r="H2469" s="6" t="s">
        <v>6</v>
      </c>
      <c r="I2469" s="5">
        <v>3</v>
      </c>
      <c r="J2469" s="6" t="s">
        <v>5</v>
      </c>
      <c r="K2469" s="6" t="s">
        <v>4</v>
      </c>
      <c r="L2469" s="7">
        <v>98.52</v>
      </c>
      <c r="M2469" s="6" t="s">
        <v>3</v>
      </c>
      <c r="N2469" s="5">
        <v>1</v>
      </c>
      <c r="O2469" s="1">
        <f>IFERROR(FIND("DRW ACY",B2469),"")</f>
        <v>19</v>
      </c>
      <c r="P2469" s="1">
        <f>IF(O2469="","",O2469+6)</f>
        <v>25</v>
      </c>
      <c r="Q2469" s="1">
        <f>LEN(B2469)</f>
        <v>33</v>
      </c>
      <c r="R2469" s="1" t="str">
        <f>IF(P2469="","",RIGHT(B2469,Q2469-P2469))</f>
        <v>312_3362</v>
      </c>
      <c r="U2469" cm="1">
        <f t="array" ref="U2469">MIN(IFERROR(FIND(_xlfn.SEQUENCE(10,,CHAR(48)),F2469),""))</f>
        <v>8</v>
      </c>
      <c r="V2469" s="1">
        <f>LEN(F2469)</f>
        <v>15</v>
      </c>
      <c r="W2469" s="1" t="str">
        <f>RIGHT(F2469,(V2469+1)-U2469)</f>
        <v>312_3362</v>
      </c>
      <c r="X2469" s="1" t="str">
        <f>LEFT(W2469,8)</f>
        <v>312_3362</v>
      </c>
      <c r="Y2469" s="1" t="str">
        <f>IF(E2469&lt;&gt;"",E2469,"A créer")</f>
        <v>2 B 8 M</v>
      </c>
      <c r="Z2469" s="2">
        <f>I2469</f>
        <v>3</v>
      </c>
      <c r="AA2469" s="1" t="str">
        <f>X2469&amp;" / "&amp;A2469</f>
        <v>312_3362 / 31246138</v>
      </c>
      <c r="AB2469" s="1">
        <f>A2469</f>
        <v>31246138</v>
      </c>
    </row>
    <row r="2470" spans="1:28" ht="15" x14ac:dyDescent="0.25">
      <c r="A2470" s="6">
        <v>31246471</v>
      </c>
      <c r="B2470" s="6" t="s">
        <v>1941</v>
      </c>
      <c r="C2470" s="6" t="s">
        <v>10</v>
      </c>
      <c r="D2470" s="6" t="s">
        <v>9</v>
      </c>
      <c r="E2470" s="6" t="s">
        <v>1940</v>
      </c>
      <c r="F2470" s="6" t="s">
        <v>1939</v>
      </c>
      <c r="G2470" s="6" t="s">
        <v>3</v>
      </c>
      <c r="H2470" s="6" t="s">
        <v>6</v>
      </c>
      <c r="I2470" s="5">
        <v>2</v>
      </c>
      <c r="J2470" s="6" t="s">
        <v>5</v>
      </c>
      <c r="K2470" s="6" t="s">
        <v>4</v>
      </c>
      <c r="L2470" s="7">
        <v>290</v>
      </c>
      <c r="M2470" s="6" t="s">
        <v>3</v>
      </c>
      <c r="N2470" s="5">
        <v>1</v>
      </c>
      <c r="O2470" s="1">
        <f>IFERROR(FIND("DRW ACY",B2470),"")</f>
        <v>16</v>
      </c>
      <c r="P2470" s="1">
        <f>IF(O2470="","",O2470+6)</f>
        <v>22</v>
      </c>
      <c r="Q2470" s="1">
        <f>LEN(B2470)</f>
        <v>30</v>
      </c>
      <c r="R2470" s="1" t="str">
        <f>IF(P2470="","",RIGHT(B2470,Q2470-P2470))</f>
        <v>312_3334</v>
      </c>
      <c r="U2470" cm="1">
        <f t="array" ref="U2470">MIN(IFERROR(FIND(_xlfn.SEQUENCE(10,,CHAR(48)),F2470),""))</f>
        <v>8</v>
      </c>
      <c r="V2470" s="1">
        <f>LEN(F2470)</f>
        <v>16</v>
      </c>
      <c r="W2470" s="1" t="str">
        <f>RIGHT(F2470,(V2470+1)-U2470)</f>
        <v>312-3334B</v>
      </c>
      <c r="X2470" s="1" t="str">
        <f>LEFT(W2470,8)</f>
        <v>312-3334</v>
      </c>
      <c r="Y2470" s="1" t="str">
        <f>IF(E2470&lt;&gt;"",E2470,"A créer")</f>
        <v>2 D 2 M</v>
      </c>
      <c r="Z2470" s="2">
        <f>I2470</f>
        <v>2</v>
      </c>
      <c r="AA2470" s="1" t="str">
        <f>X2470&amp;" / "&amp;A2470</f>
        <v>312-3334 / 31246471</v>
      </c>
      <c r="AB2470" s="1">
        <f>A2470</f>
        <v>31246471</v>
      </c>
    </row>
    <row r="2471" spans="1:28" ht="15" x14ac:dyDescent="0.25">
      <c r="A2471" s="6">
        <v>31246503</v>
      </c>
      <c r="B2471" s="6" t="s">
        <v>1938</v>
      </c>
      <c r="C2471" s="6" t="s">
        <v>10</v>
      </c>
      <c r="D2471" s="6" t="s">
        <v>9</v>
      </c>
      <c r="E2471" s="6" t="s">
        <v>1937</v>
      </c>
      <c r="F2471" s="6" t="s">
        <v>1936</v>
      </c>
      <c r="G2471" s="6" t="s">
        <v>3</v>
      </c>
      <c r="H2471" s="6" t="s">
        <v>6</v>
      </c>
      <c r="I2471" s="5">
        <v>1</v>
      </c>
      <c r="J2471" s="6" t="s">
        <v>5</v>
      </c>
      <c r="K2471" s="6" t="s">
        <v>4</v>
      </c>
      <c r="L2471" s="7">
        <v>240</v>
      </c>
      <c r="M2471" s="6" t="s">
        <v>3</v>
      </c>
      <c r="N2471" s="5">
        <v>1</v>
      </c>
      <c r="O2471" s="1">
        <f>IFERROR(FIND("DRW ACY",B2471),"")</f>
        <v>10</v>
      </c>
      <c r="P2471" s="1">
        <f>IF(O2471="","",O2471+6)</f>
        <v>16</v>
      </c>
      <c r="Q2471" s="1">
        <f>LEN(B2471)</f>
        <v>24</v>
      </c>
      <c r="R2471" s="1" t="str">
        <f>IF(P2471="","",RIGHT(B2471,Q2471-P2471))</f>
        <v>312_3345</v>
      </c>
      <c r="U2471" cm="1">
        <f t="array" ref="U2471">MIN(IFERROR(FIND(_xlfn.SEQUENCE(10,,CHAR(48)),F2471),""))</f>
        <v>8</v>
      </c>
      <c r="V2471" s="1">
        <f>LEN(F2471)</f>
        <v>16</v>
      </c>
      <c r="W2471" s="1" t="str">
        <f>RIGHT(F2471,(V2471+1)-U2471)</f>
        <v>312-3345C</v>
      </c>
      <c r="X2471" s="1" t="str">
        <f>LEFT(W2471,8)</f>
        <v>312-3345</v>
      </c>
      <c r="Y2471" s="1" t="str">
        <f>IF(E2471&lt;&gt;"",E2471,"A créer")</f>
        <v>2 D 10 B</v>
      </c>
      <c r="Z2471" s="2">
        <f>I2471</f>
        <v>1</v>
      </c>
      <c r="AA2471" s="1" t="str">
        <f>X2471&amp;" / "&amp;A2471</f>
        <v>312-3345 / 31246503</v>
      </c>
      <c r="AB2471" s="1">
        <f>A2471</f>
        <v>31246503</v>
      </c>
    </row>
    <row r="2472" spans="1:28" ht="15" x14ac:dyDescent="0.25">
      <c r="A2472" s="6">
        <v>31242781</v>
      </c>
      <c r="B2472" s="6" t="s">
        <v>1935</v>
      </c>
      <c r="C2472" s="6" t="s">
        <v>10</v>
      </c>
      <c r="D2472" s="6" t="s">
        <v>9</v>
      </c>
      <c r="E2472" s="6" t="s">
        <v>1934</v>
      </c>
      <c r="F2472" s="6" t="s">
        <v>1933</v>
      </c>
      <c r="G2472" s="6" t="s">
        <v>3</v>
      </c>
      <c r="H2472" s="6" t="s">
        <v>6</v>
      </c>
      <c r="I2472" s="5">
        <v>1</v>
      </c>
      <c r="J2472" s="6" t="s">
        <v>5</v>
      </c>
      <c r="K2472" s="6" t="s">
        <v>4</v>
      </c>
      <c r="L2472" s="7">
        <v>90</v>
      </c>
      <c r="M2472" s="6" t="s">
        <v>3</v>
      </c>
      <c r="N2472" s="5">
        <v>1</v>
      </c>
      <c r="O2472" s="1">
        <f>IFERROR(FIND("DRW ACY",B2472),"")</f>
        <v>19</v>
      </c>
      <c r="P2472" s="1">
        <f>IF(O2472="","",O2472+6)</f>
        <v>25</v>
      </c>
      <c r="Q2472" s="1">
        <f>LEN(B2472)</f>
        <v>33</v>
      </c>
      <c r="R2472" s="1" t="str">
        <f>IF(P2472="","",RIGHT(B2472,Q2472-P2472))</f>
        <v>312_3352</v>
      </c>
      <c r="U2472" cm="1">
        <f t="array" ref="U2472">MIN(IFERROR(FIND(_xlfn.SEQUENCE(10,,CHAR(48)),F2472),""))</f>
        <v>8</v>
      </c>
      <c r="V2472" s="1">
        <f>LEN(F2472)</f>
        <v>16</v>
      </c>
      <c r="W2472" s="1" t="str">
        <f>RIGHT(F2472,(V2472+1)-U2472)</f>
        <v>312_3352A</v>
      </c>
      <c r="X2472" s="1" t="str">
        <f>LEFT(W2472,8)</f>
        <v>312_3352</v>
      </c>
      <c r="Y2472" s="1" t="str">
        <f>IF(E2472&lt;&gt;"",E2472,"A créer")</f>
        <v>2 C 7 E</v>
      </c>
      <c r="Z2472" s="2">
        <f>I2472</f>
        <v>1</v>
      </c>
      <c r="AA2472" s="1" t="str">
        <f>X2472&amp;" / "&amp;A2472</f>
        <v>312_3352 / 31242781</v>
      </c>
      <c r="AB2472" s="1">
        <f>A2472</f>
        <v>31242781</v>
      </c>
    </row>
    <row r="2473" spans="1:28" ht="15" x14ac:dyDescent="0.25">
      <c r="A2473" s="6">
        <v>31246135</v>
      </c>
      <c r="B2473" s="6" t="s">
        <v>1932</v>
      </c>
      <c r="C2473" s="6" t="s">
        <v>10</v>
      </c>
      <c r="D2473" s="6" t="s">
        <v>9</v>
      </c>
      <c r="E2473" s="6" t="s">
        <v>1929</v>
      </c>
      <c r="F2473" s="6" t="s">
        <v>1931</v>
      </c>
      <c r="G2473" s="6" t="s">
        <v>3</v>
      </c>
      <c r="H2473" s="6" t="s">
        <v>6</v>
      </c>
      <c r="I2473" s="5">
        <v>1</v>
      </c>
      <c r="J2473" s="6" t="s">
        <v>5</v>
      </c>
      <c r="K2473" s="6" t="s">
        <v>4</v>
      </c>
      <c r="L2473" s="7">
        <v>95</v>
      </c>
      <c r="M2473" s="6" t="s">
        <v>3</v>
      </c>
      <c r="N2473" s="5">
        <v>1</v>
      </c>
      <c r="O2473" s="1">
        <f>IFERROR(FIND("DRW ACY",B2473),"")</f>
        <v>21</v>
      </c>
      <c r="P2473" s="1">
        <f>IF(O2473="","",O2473+6)</f>
        <v>27</v>
      </c>
      <c r="Q2473" s="1">
        <f>LEN(B2473)</f>
        <v>35</v>
      </c>
      <c r="R2473" s="1" t="str">
        <f>IF(P2473="","",RIGHT(B2473,Q2473-P2473))</f>
        <v>312_3282</v>
      </c>
      <c r="U2473" cm="1">
        <f t="array" ref="U2473">MIN(IFERROR(FIND(_xlfn.SEQUENCE(10,,CHAR(48)),F2473),""))</f>
        <v>8</v>
      </c>
      <c r="V2473" s="1">
        <f>LEN(F2473)</f>
        <v>15</v>
      </c>
      <c r="W2473" s="1" t="str">
        <f>RIGHT(F2473,(V2473+1)-U2473)</f>
        <v>312_3282</v>
      </c>
      <c r="X2473" s="1" t="str">
        <f>LEFT(W2473,8)</f>
        <v>312_3282</v>
      </c>
      <c r="Y2473" s="1" t="str">
        <f>IF(E2473&lt;&gt;"",E2473,"A créer")</f>
        <v>2 D 12 B</v>
      </c>
      <c r="Z2473" s="2">
        <f>I2473</f>
        <v>1</v>
      </c>
      <c r="AA2473" s="1" t="str">
        <f>X2473&amp;" / "&amp;A2473</f>
        <v>312_3282 / 31246135</v>
      </c>
      <c r="AB2473" s="1">
        <f>A2473</f>
        <v>31246135</v>
      </c>
    </row>
    <row r="2474" spans="1:28" ht="15" x14ac:dyDescent="0.25">
      <c r="A2474" s="6">
        <v>31246137</v>
      </c>
      <c r="B2474" s="6" t="s">
        <v>1930</v>
      </c>
      <c r="C2474" s="6" t="s">
        <v>10</v>
      </c>
      <c r="D2474" s="6" t="s">
        <v>9</v>
      </c>
      <c r="E2474" s="6" t="s">
        <v>1929</v>
      </c>
      <c r="F2474" s="6" t="s">
        <v>1928</v>
      </c>
      <c r="G2474" s="6" t="s">
        <v>3</v>
      </c>
      <c r="H2474" s="6" t="s">
        <v>6</v>
      </c>
      <c r="I2474" s="5">
        <v>1</v>
      </c>
      <c r="J2474" s="6" t="s">
        <v>5</v>
      </c>
      <c r="K2474" s="6" t="s">
        <v>4</v>
      </c>
      <c r="L2474" s="7">
        <v>60</v>
      </c>
      <c r="M2474" s="6" t="s">
        <v>3</v>
      </c>
      <c r="N2474" s="5">
        <v>1</v>
      </c>
      <c r="O2474" s="1">
        <f>IFERROR(FIND("DRW ACY",B2474),"")</f>
        <v>10</v>
      </c>
      <c r="P2474" s="1">
        <f>IF(O2474="","",O2474+6)</f>
        <v>16</v>
      </c>
      <c r="Q2474" s="1">
        <f>LEN(B2474)</f>
        <v>24</v>
      </c>
      <c r="R2474" s="1" t="str">
        <f>IF(P2474="","",RIGHT(B2474,Q2474-P2474))</f>
        <v>312_3359</v>
      </c>
      <c r="U2474" cm="1">
        <f t="array" ref="U2474">MIN(IFERROR(FIND(_xlfn.SEQUENCE(10,,CHAR(48)),F2474),""))</f>
        <v>8</v>
      </c>
      <c r="V2474" s="1">
        <f>LEN(F2474)</f>
        <v>15</v>
      </c>
      <c r="W2474" s="1" t="str">
        <f>RIGHT(F2474,(V2474+1)-U2474)</f>
        <v>312_3359</v>
      </c>
      <c r="X2474" s="1" t="str">
        <f>LEFT(W2474,8)</f>
        <v>312_3359</v>
      </c>
      <c r="Y2474" s="1" t="str">
        <f>IF(E2474&lt;&gt;"",E2474,"A créer")</f>
        <v>2 D 12 B</v>
      </c>
      <c r="Z2474" s="2">
        <f>I2474</f>
        <v>1</v>
      </c>
      <c r="AA2474" s="1" t="str">
        <f>X2474&amp;" / "&amp;A2474</f>
        <v>312_3359 / 31246137</v>
      </c>
      <c r="AB2474" s="1">
        <f>A2474</f>
        <v>31246137</v>
      </c>
    </row>
    <row r="2475" spans="1:28" ht="15" x14ac:dyDescent="0.25">
      <c r="A2475" s="6">
        <v>29062428</v>
      </c>
      <c r="B2475" s="6" t="s">
        <v>1927</v>
      </c>
      <c r="C2475" s="6" t="s">
        <v>10</v>
      </c>
      <c r="D2475" s="6" t="s">
        <v>9</v>
      </c>
      <c r="E2475" s="6" t="s">
        <v>1926</v>
      </c>
      <c r="F2475" s="6" t="s">
        <v>1925</v>
      </c>
      <c r="G2475" s="6" t="s">
        <v>3</v>
      </c>
      <c r="H2475" s="6" t="s">
        <v>6</v>
      </c>
      <c r="I2475" s="5">
        <v>0</v>
      </c>
      <c r="J2475" s="6" t="s">
        <v>5</v>
      </c>
      <c r="K2475" s="6" t="s">
        <v>4</v>
      </c>
      <c r="L2475" s="7">
        <v>43.81</v>
      </c>
      <c r="M2475" s="6" t="s">
        <v>3</v>
      </c>
      <c r="N2475" s="5">
        <v>1</v>
      </c>
      <c r="O2475" s="1" t="str">
        <f>IFERROR(FIND("DRW ACY",B2475),"")</f>
        <v/>
      </c>
      <c r="P2475" s="1" t="str">
        <f>IF(O2475="","",O2475+6)</f>
        <v/>
      </c>
      <c r="Q2475" s="1">
        <f>LEN(B2475)</f>
        <v>31</v>
      </c>
      <c r="R2475" s="1" t="str">
        <f>IF(P2475="","",RIGHT(B2475,Q2475-P2475))</f>
        <v/>
      </c>
      <c r="U2475" cm="1">
        <f t="array" ref="U2475">MIN(IFERROR(FIND(_xlfn.SEQUENCE(10,,CHAR(48)),F2475),""))</f>
        <v>1</v>
      </c>
      <c r="V2475" s="1">
        <f>LEN(F2475)</f>
        <v>17</v>
      </c>
      <c r="W2475" s="1" t="str">
        <f>RIGHT(F2475,(V2475+1)-U2475)</f>
        <v>2480.21.00050.038</v>
      </c>
      <c r="X2475" s="1" t="str">
        <f>LEFT(W2475,8)</f>
        <v>2480.21.</v>
      </c>
      <c r="Y2475" s="1" t="str">
        <f>IF(E2475&lt;&gt;"",E2475,"A créer")</f>
        <v>2 B 1 D</v>
      </c>
      <c r="Z2475" s="2">
        <f>I2475</f>
        <v>0</v>
      </c>
      <c r="AA2475" s="1" t="str">
        <f>X2475&amp;" / "&amp;A2475</f>
        <v>2480.21. / 29062428</v>
      </c>
      <c r="AB2475" s="1">
        <f>A2475</f>
        <v>29062428</v>
      </c>
    </row>
    <row r="2476" spans="1:28" ht="15" x14ac:dyDescent="0.25">
      <c r="A2476" s="6">
        <v>29063167</v>
      </c>
      <c r="B2476" s="6" t="s">
        <v>1924</v>
      </c>
      <c r="C2476" s="6" t="s">
        <v>10</v>
      </c>
      <c r="D2476" s="6" t="s">
        <v>9</v>
      </c>
      <c r="E2476" s="6" t="s">
        <v>1864</v>
      </c>
      <c r="F2476" s="6" t="s">
        <v>1923</v>
      </c>
      <c r="G2476" s="6" t="s">
        <v>3</v>
      </c>
      <c r="H2476" s="6" t="s">
        <v>6</v>
      </c>
      <c r="I2476" s="5">
        <v>4</v>
      </c>
      <c r="J2476" s="6" t="s">
        <v>5</v>
      </c>
      <c r="K2476" s="6" t="s">
        <v>4</v>
      </c>
      <c r="L2476" s="7">
        <v>96</v>
      </c>
      <c r="M2476" s="6" t="s">
        <v>3</v>
      </c>
      <c r="N2476" s="5">
        <v>1</v>
      </c>
      <c r="O2476" s="1" t="str">
        <f>IFERROR(FIND("DRW ACY",B2476),"")</f>
        <v/>
      </c>
      <c r="P2476" s="1" t="str">
        <f>IF(O2476="","",O2476+6)</f>
        <v/>
      </c>
      <c r="Q2476" s="1">
        <f>LEN(B2476)</f>
        <v>11</v>
      </c>
      <c r="R2476" s="1" t="str">
        <f>IF(P2476="","",RIGHT(B2476,Q2476-P2476))</f>
        <v/>
      </c>
      <c r="U2476" cm="1">
        <f t="array" ref="U2476">MIN(IFERROR(FIND(_xlfn.SEQUENCE(10,,CHAR(48)),F2476),""))</f>
        <v>8</v>
      </c>
      <c r="V2476" s="1">
        <f>LEN(F2476)</f>
        <v>15</v>
      </c>
      <c r="W2476" s="1" t="str">
        <f>RIGHT(F2476,(V2476+1)-U2476)</f>
        <v>312_0924</v>
      </c>
      <c r="X2476" s="1" t="str">
        <f>LEFT(W2476,8)</f>
        <v>312_0924</v>
      </c>
      <c r="Y2476" s="1" t="str">
        <f>IF(E2476&lt;&gt;"",E2476,"A créer")</f>
        <v>2 C 1 C</v>
      </c>
      <c r="Z2476" s="2">
        <f>I2476</f>
        <v>4</v>
      </c>
      <c r="AA2476" s="1" t="str">
        <f>X2476&amp;" / "&amp;A2476</f>
        <v>312_0924 / 29063167</v>
      </c>
      <c r="AB2476" s="1">
        <f>A2476</f>
        <v>29063167</v>
      </c>
    </row>
    <row r="2477" spans="1:28" ht="15" x14ac:dyDescent="0.25">
      <c r="A2477" s="6">
        <v>29063180</v>
      </c>
      <c r="B2477" s="6" t="s">
        <v>1922</v>
      </c>
      <c r="C2477" s="6" t="s">
        <v>10</v>
      </c>
      <c r="D2477" s="6" t="s">
        <v>9</v>
      </c>
      <c r="E2477" s="6" t="s">
        <v>1921</v>
      </c>
      <c r="F2477" s="6" t="s">
        <v>1920</v>
      </c>
      <c r="G2477" s="6" t="s">
        <v>3</v>
      </c>
      <c r="H2477" s="6" t="s">
        <v>6</v>
      </c>
      <c r="I2477" s="5">
        <v>6</v>
      </c>
      <c r="J2477" s="6" t="s">
        <v>5</v>
      </c>
      <c r="K2477" s="6" t="s">
        <v>4</v>
      </c>
      <c r="L2477" s="7">
        <v>275</v>
      </c>
      <c r="M2477" s="6" t="s">
        <v>3</v>
      </c>
      <c r="N2477" s="5">
        <v>1</v>
      </c>
      <c r="O2477" s="1" t="str">
        <f>IFERROR(FIND("DRW ACY",B2477),"")</f>
        <v/>
      </c>
      <c r="P2477" s="1" t="str">
        <f>IF(O2477="","",O2477+6)</f>
        <v/>
      </c>
      <c r="Q2477" s="1">
        <f>LEN(B2477)</f>
        <v>24</v>
      </c>
      <c r="R2477" s="1" t="str">
        <f>IF(P2477="","",RIGHT(B2477,Q2477-P2477))</f>
        <v/>
      </c>
      <c r="U2477" cm="1">
        <f t="array" ref="U2477">MIN(IFERROR(FIND(_xlfn.SEQUENCE(10,,CHAR(48)),F2477),""))</f>
        <v>8</v>
      </c>
      <c r="V2477" s="1">
        <f>LEN(F2477)</f>
        <v>15</v>
      </c>
      <c r="W2477" s="1" t="str">
        <f>RIGHT(F2477,(V2477+1)-U2477)</f>
        <v>312_0201</v>
      </c>
      <c r="X2477" s="1" t="str">
        <f>LEFT(W2477,8)</f>
        <v>312_0201</v>
      </c>
      <c r="Y2477" s="1" t="str">
        <f>IF(E2477&lt;&gt;"",E2477,"A créer")</f>
        <v>2 A 3 E</v>
      </c>
      <c r="Z2477" s="2">
        <f>I2477</f>
        <v>6</v>
      </c>
      <c r="AA2477" s="1" t="str">
        <f>X2477&amp;" / "&amp;A2477</f>
        <v>312_0201 / 29063180</v>
      </c>
      <c r="AB2477" s="1">
        <f>A2477</f>
        <v>29063180</v>
      </c>
    </row>
    <row r="2478" spans="1:28" ht="15" x14ac:dyDescent="0.25">
      <c r="A2478" s="6">
        <v>29063217</v>
      </c>
      <c r="B2478" s="6" t="s">
        <v>1919</v>
      </c>
      <c r="C2478" s="6" t="s">
        <v>10</v>
      </c>
      <c r="D2478" s="6" t="s">
        <v>9</v>
      </c>
      <c r="E2478" s="6" t="s">
        <v>1918</v>
      </c>
      <c r="F2478" s="6" t="s">
        <v>1917</v>
      </c>
      <c r="G2478" s="6" t="s">
        <v>3</v>
      </c>
      <c r="H2478" s="6" t="s">
        <v>6</v>
      </c>
      <c r="I2478" s="5">
        <v>11</v>
      </c>
      <c r="J2478" s="6" t="s">
        <v>5</v>
      </c>
      <c r="K2478" s="6" t="s">
        <v>4</v>
      </c>
      <c r="L2478" s="7">
        <v>135</v>
      </c>
      <c r="M2478" s="6" t="s">
        <v>3</v>
      </c>
      <c r="N2478" s="5">
        <v>1</v>
      </c>
      <c r="O2478" s="1" t="str">
        <f>IFERROR(FIND("DRW ACY",B2478),"")</f>
        <v/>
      </c>
      <c r="P2478" s="1" t="str">
        <f>IF(O2478="","",O2478+6)</f>
        <v/>
      </c>
      <c r="Q2478" s="1">
        <f>LEN(B2478)</f>
        <v>12</v>
      </c>
      <c r="R2478" s="1" t="str">
        <f>IF(P2478="","",RIGHT(B2478,Q2478-P2478))</f>
        <v/>
      </c>
      <c r="U2478" cm="1">
        <f t="array" ref="U2478">MIN(IFERROR(FIND(_xlfn.SEQUENCE(10,,CHAR(48)),F2478),""))</f>
        <v>8</v>
      </c>
      <c r="V2478" s="1">
        <f>LEN(F2478)</f>
        <v>15</v>
      </c>
      <c r="W2478" s="1" t="str">
        <f>RIGHT(F2478,(V2478+1)-U2478)</f>
        <v>312_1173</v>
      </c>
      <c r="X2478" s="1" t="str">
        <f>LEFT(W2478,8)</f>
        <v>312_1173</v>
      </c>
      <c r="Y2478" s="1" t="str">
        <f>IF(E2478&lt;&gt;"",E2478,"A créer")</f>
        <v>2 C 1 G</v>
      </c>
      <c r="Z2478" s="2">
        <f>I2478</f>
        <v>11</v>
      </c>
      <c r="AA2478" s="1" t="str">
        <f>X2478&amp;" / "&amp;A2478</f>
        <v>312_1173 / 29063217</v>
      </c>
      <c r="AB2478" s="1">
        <f>A2478</f>
        <v>29063217</v>
      </c>
    </row>
    <row r="2479" spans="1:28" ht="15" x14ac:dyDescent="0.25">
      <c r="A2479" s="6">
        <v>29063224</v>
      </c>
      <c r="B2479" s="6" t="s">
        <v>1916</v>
      </c>
      <c r="C2479" s="6" t="s">
        <v>10</v>
      </c>
      <c r="D2479" s="6" t="s">
        <v>9</v>
      </c>
      <c r="E2479" s="6" t="s">
        <v>1717</v>
      </c>
      <c r="F2479" s="6" t="s">
        <v>1915</v>
      </c>
      <c r="G2479" s="6" t="s">
        <v>3</v>
      </c>
      <c r="H2479" s="6" t="s">
        <v>6</v>
      </c>
      <c r="I2479" s="5">
        <v>40</v>
      </c>
      <c r="J2479" s="6" t="s">
        <v>5</v>
      </c>
      <c r="K2479" s="6" t="s">
        <v>4</v>
      </c>
      <c r="L2479" s="7">
        <v>65</v>
      </c>
      <c r="M2479" s="6" t="s">
        <v>3</v>
      </c>
      <c r="N2479" s="5">
        <v>1</v>
      </c>
      <c r="O2479" s="1" t="str">
        <f>IFERROR(FIND("DRW ACY",B2479),"")</f>
        <v/>
      </c>
      <c r="P2479" s="1" t="str">
        <f>IF(O2479="","",O2479+6)</f>
        <v/>
      </c>
      <c r="Q2479" s="1">
        <f>LEN(B2479)</f>
        <v>15</v>
      </c>
      <c r="R2479" s="1" t="str">
        <f>IF(P2479="","",RIGHT(B2479,Q2479-P2479))</f>
        <v/>
      </c>
      <c r="U2479" cm="1">
        <f t="array" ref="U2479">MIN(IFERROR(FIND(_xlfn.SEQUENCE(10,,CHAR(48)),F2479),""))</f>
        <v>8</v>
      </c>
      <c r="V2479" s="1">
        <f>LEN(F2479)</f>
        <v>15</v>
      </c>
      <c r="W2479" s="1" t="str">
        <f>RIGHT(F2479,(V2479+1)-U2479)</f>
        <v>312_2013</v>
      </c>
      <c r="X2479" s="1" t="str">
        <f>LEFT(W2479,8)</f>
        <v>312_2013</v>
      </c>
      <c r="Y2479" s="1" t="str">
        <f>IF(E2479&lt;&gt;"",E2479,"A créer")</f>
        <v>2 C 9 B</v>
      </c>
      <c r="Z2479" s="2">
        <f>I2479</f>
        <v>40</v>
      </c>
      <c r="AA2479" s="1" t="str">
        <f>X2479&amp;" / "&amp;A2479</f>
        <v>312_2013 / 29063224</v>
      </c>
      <c r="AB2479" s="1">
        <f>A2479</f>
        <v>29063224</v>
      </c>
    </row>
    <row r="2480" spans="1:28" ht="15" x14ac:dyDescent="0.25">
      <c r="A2480" s="6">
        <v>29063232</v>
      </c>
      <c r="B2480" s="6" t="s">
        <v>1914</v>
      </c>
      <c r="C2480" s="6" t="s">
        <v>10</v>
      </c>
      <c r="D2480" s="6" t="s">
        <v>9</v>
      </c>
      <c r="E2480" s="6" t="s">
        <v>1732</v>
      </c>
      <c r="F2480" s="6" t="s">
        <v>1913</v>
      </c>
      <c r="G2480" s="6" t="s">
        <v>3</v>
      </c>
      <c r="H2480" s="6" t="s">
        <v>6</v>
      </c>
      <c r="I2480" s="5">
        <v>27</v>
      </c>
      <c r="J2480" s="6" t="s">
        <v>5</v>
      </c>
      <c r="K2480" s="6" t="s">
        <v>4</v>
      </c>
      <c r="L2480" s="7">
        <v>65</v>
      </c>
      <c r="M2480" s="6" t="s">
        <v>3</v>
      </c>
      <c r="N2480" s="5">
        <v>1</v>
      </c>
      <c r="O2480" s="1" t="str">
        <f>IFERROR(FIND("DRW ACY",B2480),"")</f>
        <v/>
      </c>
      <c r="P2480" s="1" t="str">
        <f>IF(O2480="","",O2480+6)</f>
        <v/>
      </c>
      <c r="Q2480" s="1">
        <f>LEN(B2480)</f>
        <v>15</v>
      </c>
      <c r="R2480" s="1" t="str">
        <f>IF(P2480="","",RIGHT(B2480,Q2480-P2480))</f>
        <v/>
      </c>
      <c r="U2480" cm="1">
        <f t="array" ref="U2480">MIN(IFERROR(FIND(_xlfn.SEQUENCE(10,,CHAR(48)),F2480),""))</f>
        <v>8</v>
      </c>
      <c r="V2480" s="1">
        <f>LEN(F2480)</f>
        <v>15</v>
      </c>
      <c r="W2480" s="1" t="str">
        <f>RIGHT(F2480,(V2480+1)-U2480)</f>
        <v>312_2012</v>
      </c>
      <c r="X2480" s="1" t="str">
        <f>LEFT(W2480,8)</f>
        <v>312_2012</v>
      </c>
      <c r="Y2480" s="1" t="str">
        <f>IF(E2480&lt;&gt;"",E2480,"A créer")</f>
        <v>2 C 9 A</v>
      </c>
      <c r="Z2480" s="2">
        <f>I2480</f>
        <v>27</v>
      </c>
      <c r="AA2480" s="1" t="str">
        <f>X2480&amp;" / "&amp;A2480</f>
        <v>312_2012 / 29063232</v>
      </c>
      <c r="AB2480" s="1">
        <f>A2480</f>
        <v>29063232</v>
      </c>
    </row>
    <row r="2481" spans="1:28" ht="15" x14ac:dyDescent="0.25">
      <c r="A2481" s="6">
        <v>29063245</v>
      </c>
      <c r="B2481" s="6" t="s">
        <v>1912</v>
      </c>
      <c r="C2481" s="6" t="s">
        <v>10</v>
      </c>
      <c r="D2481" s="6" t="s">
        <v>9</v>
      </c>
      <c r="E2481" s="6" t="s">
        <v>1859</v>
      </c>
      <c r="F2481" s="6" t="s">
        <v>1911</v>
      </c>
      <c r="G2481" s="6" t="s">
        <v>3</v>
      </c>
      <c r="H2481" s="6" t="s">
        <v>6</v>
      </c>
      <c r="I2481" s="5">
        <v>0</v>
      </c>
      <c r="J2481" s="6" t="s">
        <v>5</v>
      </c>
      <c r="K2481" s="6" t="s">
        <v>4</v>
      </c>
      <c r="L2481" s="7">
        <v>75</v>
      </c>
      <c r="M2481" s="6" t="s">
        <v>3</v>
      </c>
      <c r="N2481" s="5">
        <v>1</v>
      </c>
      <c r="O2481" s="1" t="str">
        <f>IFERROR(FIND("DRW ACY",B2481),"")</f>
        <v/>
      </c>
      <c r="P2481" s="1" t="str">
        <f>IF(O2481="","",O2481+6)</f>
        <v/>
      </c>
      <c r="Q2481" s="1">
        <f>LEN(B2481)</f>
        <v>12</v>
      </c>
      <c r="R2481" s="1" t="str">
        <f>IF(P2481="","",RIGHT(B2481,Q2481-P2481))</f>
        <v/>
      </c>
      <c r="U2481" cm="1">
        <f t="array" ref="U2481">MIN(IFERROR(FIND(_xlfn.SEQUENCE(10,,CHAR(48)),F2481),""))</f>
        <v>8</v>
      </c>
      <c r="V2481" s="1">
        <f>LEN(F2481)</f>
        <v>15</v>
      </c>
      <c r="W2481" s="1" t="str">
        <f>RIGHT(F2481,(V2481+1)-U2481)</f>
        <v>312_2169</v>
      </c>
      <c r="X2481" s="1" t="str">
        <f>LEFT(W2481,8)</f>
        <v>312_2169</v>
      </c>
      <c r="Y2481" s="1" t="str">
        <f>IF(E2481&lt;&gt;"",E2481,"A créer")</f>
        <v>2 C 1 H</v>
      </c>
      <c r="Z2481" s="2">
        <f>I2481</f>
        <v>0</v>
      </c>
      <c r="AA2481" s="1" t="str">
        <f>X2481&amp;" / "&amp;A2481</f>
        <v>312_2169 / 29063245</v>
      </c>
      <c r="AB2481" s="1">
        <f>A2481</f>
        <v>29063245</v>
      </c>
    </row>
    <row r="2482" spans="1:28" ht="15" x14ac:dyDescent="0.25">
      <c r="A2482" s="6">
        <v>29063281</v>
      </c>
      <c r="B2482" s="6" t="s">
        <v>1910</v>
      </c>
      <c r="C2482" s="6" t="s">
        <v>10</v>
      </c>
      <c r="D2482" s="6" t="s">
        <v>9</v>
      </c>
      <c r="E2482" s="6" t="s">
        <v>1909</v>
      </c>
      <c r="F2482" s="6" t="s">
        <v>1908</v>
      </c>
      <c r="G2482" s="6" t="s">
        <v>3</v>
      </c>
      <c r="H2482" s="6" t="s">
        <v>6</v>
      </c>
      <c r="I2482" s="5">
        <v>4</v>
      </c>
      <c r="J2482" s="6" t="s">
        <v>5</v>
      </c>
      <c r="K2482" s="6" t="s">
        <v>4</v>
      </c>
      <c r="L2482" s="7">
        <v>87</v>
      </c>
      <c r="M2482" s="6" t="s">
        <v>3</v>
      </c>
      <c r="N2482" s="5">
        <v>1</v>
      </c>
      <c r="O2482" s="1" t="str">
        <f>IFERROR(FIND("DRW ACY",B2482),"")</f>
        <v/>
      </c>
      <c r="P2482" s="1" t="str">
        <f>IF(O2482="","",O2482+6)</f>
        <v/>
      </c>
      <c r="Q2482" s="1">
        <f>LEN(B2482)</f>
        <v>12</v>
      </c>
      <c r="R2482" s="1" t="str">
        <f>IF(P2482="","",RIGHT(B2482,Q2482-P2482))</f>
        <v/>
      </c>
      <c r="U2482" cm="1">
        <f t="array" ref="U2482">MIN(IFERROR(FIND(_xlfn.SEQUENCE(10,,CHAR(48)),F2482),""))</f>
        <v>8</v>
      </c>
      <c r="V2482" s="1">
        <f>LEN(F2482)</f>
        <v>15</v>
      </c>
      <c r="W2482" s="1" t="str">
        <f>RIGHT(F2482,(V2482+1)-U2482)</f>
        <v>312_2170</v>
      </c>
      <c r="X2482" s="1" t="str">
        <f>LEFT(W2482,8)</f>
        <v>312_2170</v>
      </c>
      <c r="Y2482" s="1" t="str">
        <f>IF(E2482&lt;&gt;"",E2482,"A créer")</f>
        <v>2 C 1 D</v>
      </c>
      <c r="Z2482" s="2">
        <f>I2482</f>
        <v>4</v>
      </c>
      <c r="AA2482" s="1" t="str">
        <f>X2482&amp;" / "&amp;A2482</f>
        <v>312_2170 / 29063281</v>
      </c>
      <c r="AB2482" s="1">
        <f>A2482</f>
        <v>29063281</v>
      </c>
    </row>
    <row r="2483" spans="1:28" ht="15" x14ac:dyDescent="0.25">
      <c r="A2483" s="6">
        <v>29063290</v>
      </c>
      <c r="B2483" s="6" t="s">
        <v>1907</v>
      </c>
      <c r="C2483" s="6" t="s">
        <v>10</v>
      </c>
      <c r="D2483" s="6" t="s">
        <v>9</v>
      </c>
      <c r="E2483" s="6" t="s">
        <v>1794</v>
      </c>
      <c r="F2483" s="6" t="s">
        <v>1906</v>
      </c>
      <c r="G2483" s="6" t="s">
        <v>3</v>
      </c>
      <c r="H2483" s="6" t="s">
        <v>6</v>
      </c>
      <c r="I2483" s="5">
        <v>2</v>
      </c>
      <c r="J2483" s="6" t="s">
        <v>5</v>
      </c>
      <c r="K2483" s="6" t="s">
        <v>4</v>
      </c>
      <c r="L2483" s="7">
        <v>149.5</v>
      </c>
      <c r="M2483" s="6" t="s">
        <v>3</v>
      </c>
      <c r="N2483" s="5">
        <v>1</v>
      </c>
      <c r="O2483" s="1" t="str">
        <f>IFERROR(FIND("DRW ACY",B2483),"")</f>
        <v/>
      </c>
      <c r="P2483" s="1" t="str">
        <f>IF(O2483="","",O2483+6)</f>
        <v/>
      </c>
      <c r="Q2483" s="1">
        <f>LEN(B2483)</f>
        <v>15</v>
      </c>
      <c r="R2483" s="1" t="str">
        <f>IF(P2483="","",RIGHT(B2483,Q2483-P2483))</f>
        <v/>
      </c>
      <c r="U2483" cm="1">
        <f t="array" ref="U2483">MIN(IFERROR(FIND(_xlfn.SEQUENCE(10,,CHAR(48)),F2483),""))</f>
        <v>8</v>
      </c>
      <c r="V2483" s="1">
        <f>LEN(F2483)</f>
        <v>15</v>
      </c>
      <c r="W2483" s="1" t="str">
        <f>RIGHT(F2483,(V2483+1)-U2483)</f>
        <v>312_1691</v>
      </c>
      <c r="X2483" s="1" t="str">
        <f>LEFT(W2483,8)</f>
        <v>312_1691</v>
      </c>
      <c r="Y2483" s="1" t="str">
        <f>IF(E2483&lt;&gt;"",E2483,"A créer")</f>
        <v>2 C 4 J</v>
      </c>
      <c r="Z2483" s="2">
        <f>I2483</f>
        <v>2</v>
      </c>
      <c r="AA2483" s="1" t="str">
        <f>X2483&amp;" / "&amp;A2483</f>
        <v>312_1691 / 29063290</v>
      </c>
      <c r="AB2483" s="1">
        <f>A2483</f>
        <v>29063290</v>
      </c>
    </row>
    <row r="2484" spans="1:28" ht="15" x14ac:dyDescent="0.25">
      <c r="A2484" s="6">
        <v>29063340</v>
      </c>
      <c r="B2484" s="6" t="s">
        <v>1905</v>
      </c>
      <c r="C2484" s="6" t="s">
        <v>10</v>
      </c>
      <c r="D2484" s="6" t="s">
        <v>9</v>
      </c>
      <c r="E2484" s="6" t="s">
        <v>1632</v>
      </c>
      <c r="F2484" s="6" t="s">
        <v>1904</v>
      </c>
      <c r="G2484" s="6" t="s">
        <v>3</v>
      </c>
      <c r="H2484" s="6" t="s">
        <v>6</v>
      </c>
      <c r="I2484" s="5">
        <v>8</v>
      </c>
      <c r="J2484" s="6" t="s">
        <v>5</v>
      </c>
      <c r="K2484" s="6" t="s">
        <v>4</v>
      </c>
      <c r="L2484" s="7">
        <v>18.5</v>
      </c>
      <c r="M2484" s="6" t="s">
        <v>3</v>
      </c>
      <c r="N2484" s="5">
        <v>1</v>
      </c>
      <c r="O2484" s="1" t="str">
        <f>IFERROR(FIND("DRW ACY",B2484),"")</f>
        <v/>
      </c>
      <c r="P2484" s="1" t="str">
        <f>IF(O2484="","",O2484+6)</f>
        <v/>
      </c>
      <c r="Q2484" s="1">
        <f>LEN(B2484)</f>
        <v>16</v>
      </c>
      <c r="R2484" s="1" t="str">
        <f>IF(P2484="","",RIGHT(B2484,Q2484-P2484))</f>
        <v/>
      </c>
      <c r="U2484" cm="1">
        <f t="array" ref="U2484">MIN(IFERROR(FIND(_xlfn.SEQUENCE(10,,CHAR(48)),F2484),""))</f>
        <v>8</v>
      </c>
      <c r="V2484" s="1">
        <f>LEN(F2484)</f>
        <v>15</v>
      </c>
      <c r="W2484" s="1" t="str">
        <f>RIGHT(F2484,(V2484+1)-U2484)</f>
        <v>312_2220</v>
      </c>
      <c r="X2484" s="1" t="str">
        <f>LEFT(W2484,8)</f>
        <v>312_2220</v>
      </c>
      <c r="Y2484" s="1" t="str">
        <f>IF(E2484&lt;&gt;"",E2484,"A créer")</f>
        <v>2 B 2 A</v>
      </c>
      <c r="Z2484" s="2">
        <f>I2484</f>
        <v>8</v>
      </c>
      <c r="AA2484" s="1" t="str">
        <f>X2484&amp;" / "&amp;A2484</f>
        <v>312_2220 / 29063340</v>
      </c>
      <c r="AB2484" s="1">
        <f>A2484</f>
        <v>29063340</v>
      </c>
    </row>
    <row r="2485" spans="1:28" ht="15" x14ac:dyDescent="0.25">
      <c r="A2485" s="6">
        <v>29063395</v>
      </c>
      <c r="B2485" s="6" t="s">
        <v>1903</v>
      </c>
      <c r="C2485" s="6" t="s">
        <v>10</v>
      </c>
      <c r="D2485" s="6" t="s">
        <v>9</v>
      </c>
      <c r="E2485" s="6" t="s">
        <v>1902</v>
      </c>
      <c r="F2485" s="6" t="s">
        <v>1901</v>
      </c>
      <c r="G2485" s="6" t="s">
        <v>3</v>
      </c>
      <c r="H2485" s="6" t="s">
        <v>6</v>
      </c>
      <c r="I2485" s="5">
        <v>13</v>
      </c>
      <c r="J2485" s="6" t="s">
        <v>5</v>
      </c>
      <c r="K2485" s="6" t="s">
        <v>4</v>
      </c>
      <c r="L2485" s="7">
        <v>295</v>
      </c>
      <c r="M2485" s="6" t="s">
        <v>3</v>
      </c>
      <c r="N2485" s="5">
        <v>1</v>
      </c>
      <c r="O2485" s="1" t="str">
        <f>IFERROR(FIND("DRW ACY",B2485),"")</f>
        <v/>
      </c>
      <c r="P2485" s="1" t="str">
        <f>IF(O2485="","",O2485+6)</f>
        <v/>
      </c>
      <c r="Q2485" s="1">
        <f>LEN(B2485)</f>
        <v>33</v>
      </c>
      <c r="R2485" s="1" t="str">
        <f>IF(P2485="","",RIGHT(B2485,Q2485-P2485))</f>
        <v/>
      </c>
      <c r="U2485" cm="1">
        <f t="array" ref="U2485">MIN(IFERROR(FIND(_xlfn.SEQUENCE(10,,CHAR(48)),F2485),""))</f>
        <v>8</v>
      </c>
      <c r="V2485" s="1">
        <f>LEN(F2485)</f>
        <v>15</v>
      </c>
      <c r="W2485" s="1" t="str">
        <f>RIGHT(F2485,(V2485+1)-U2485)</f>
        <v>312_2296</v>
      </c>
      <c r="X2485" s="1" t="str">
        <f>LEFT(W2485,8)</f>
        <v>312_2296</v>
      </c>
      <c r="Y2485" s="1" t="str">
        <f>IF(E2485&lt;&gt;"",E2485,"A créer")</f>
        <v>2 A 4 B</v>
      </c>
      <c r="Z2485" s="2">
        <f>I2485</f>
        <v>13</v>
      </c>
      <c r="AA2485" s="1" t="str">
        <f>X2485&amp;" / "&amp;A2485</f>
        <v>312_2296 / 29063395</v>
      </c>
      <c r="AB2485" s="1">
        <f>A2485</f>
        <v>29063395</v>
      </c>
    </row>
    <row r="2486" spans="1:28" ht="15" x14ac:dyDescent="0.25">
      <c r="A2486" s="6">
        <v>29063463</v>
      </c>
      <c r="B2486" s="6" t="s">
        <v>1900</v>
      </c>
      <c r="C2486" s="6" t="s">
        <v>10</v>
      </c>
      <c r="D2486" s="6" t="s">
        <v>9</v>
      </c>
      <c r="E2486" s="6" t="s">
        <v>1338</v>
      </c>
      <c r="F2486" s="6" t="s">
        <v>1899</v>
      </c>
      <c r="G2486" s="6" t="s">
        <v>3</v>
      </c>
      <c r="H2486" s="6" t="s">
        <v>6</v>
      </c>
      <c r="I2486" s="5">
        <v>6</v>
      </c>
      <c r="J2486" s="6" t="s">
        <v>5</v>
      </c>
      <c r="K2486" s="6" t="s">
        <v>4</v>
      </c>
      <c r="L2486" s="7">
        <v>110</v>
      </c>
      <c r="M2486" s="6" t="s">
        <v>3</v>
      </c>
      <c r="N2486" s="5">
        <v>1</v>
      </c>
      <c r="O2486" s="1" t="str">
        <f>IFERROR(FIND("DRW ACY",B2486),"")</f>
        <v/>
      </c>
      <c r="P2486" s="1" t="str">
        <f>IF(O2486="","",O2486+6)</f>
        <v/>
      </c>
      <c r="Q2486" s="1">
        <f>LEN(B2486)</f>
        <v>36</v>
      </c>
      <c r="R2486" s="1" t="str">
        <f>IF(P2486="","",RIGHT(B2486,Q2486-P2486))</f>
        <v/>
      </c>
      <c r="U2486" cm="1">
        <f t="array" ref="U2486">MIN(IFERROR(FIND(_xlfn.SEQUENCE(10,,CHAR(48)),F2486),""))</f>
        <v>8</v>
      </c>
      <c r="V2486" s="1">
        <f>LEN(F2486)</f>
        <v>15</v>
      </c>
      <c r="W2486" s="1" t="str">
        <f>RIGHT(F2486,(V2486+1)-U2486)</f>
        <v>312_1385</v>
      </c>
      <c r="X2486" s="1" t="str">
        <f>LEFT(W2486,8)</f>
        <v>312_1385</v>
      </c>
      <c r="Y2486" s="1" t="str">
        <f>IF(E2486&lt;&gt;"",E2486,"A créer")</f>
        <v>2 C 2 J</v>
      </c>
      <c r="Z2486" s="2">
        <f>I2486</f>
        <v>6</v>
      </c>
      <c r="AA2486" s="1" t="str">
        <f>X2486&amp;" / "&amp;A2486</f>
        <v>312_1385 / 29063463</v>
      </c>
      <c r="AB2486" s="1">
        <f>A2486</f>
        <v>29063463</v>
      </c>
    </row>
    <row r="2487" spans="1:28" ht="15" x14ac:dyDescent="0.25">
      <c r="A2487" s="6">
        <v>29063522</v>
      </c>
      <c r="B2487" s="6" t="s">
        <v>1898</v>
      </c>
      <c r="C2487" s="6" t="s">
        <v>10</v>
      </c>
      <c r="D2487" s="6" t="s">
        <v>9</v>
      </c>
      <c r="E2487" s="6" t="s">
        <v>1897</v>
      </c>
      <c r="F2487" s="6" t="s">
        <v>1896</v>
      </c>
      <c r="G2487" s="6" t="s">
        <v>3</v>
      </c>
      <c r="H2487" s="6" t="s">
        <v>6</v>
      </c>
      <c r="I2487" s="5">
        <v>6</v>
      </c>
      <c r="J2487" s="6" t="s">
        <v>5</v>
      </c>
      <c r="K2487" s="6" t="s">
        <v>4</v>
      </c>
      <c r="L2487" s="7">
        <v>160</v>
      </c>
      <c r="M2487" s="6" t="s">
        <v>3</v>
      </c>
      <c r="N2487" s="5">
        <v>1</v>
      </c>
      <c r="O2487" s="1" t="str">
        <f>IFERROR(FIND("DRW ACY",B2487),"")</f>
        <v/>
      </c>
      <c r="P2487" s="1" t="str">
        <f>IF(O2487="","",O2487+6)</f>
        <v/>
      </c>
      <c r="Q2487" s="1">
        <f>LEN(B2487)</f>
        <v>15</v>
      </c>
      <c r="R2487" s="1" t="str">
        <f>IF(P2487="","",RIGHT(B2487,Q2487-P2487))</f>
        <v/>
      </c>
      <c r="U2487" cm="1">
        <f t="array" ref="U2487">MIN(IFERROR(FIND(_xlfn.SEQUENCE(10,,CHAR(48)),F2487),""))</f>
        <v>8</v>
      </c>
      <c r="V2487" s="1">
        <f>LEN(F2487)</f>
        <v>15</v>
      </c>
      <c r="W2487" s="1" t="str">
        <f>RIGHT(F2487,(V2487+1)-U2487)</f>
        <v>312_1693</v>
      </c>
      <c r="X2487" s="1" t="str">
        <f>LEFT(W2487,8)</f>
        <v>312_1693</v>
      </c>
      <c r="Y2487" s="1" t="str">
        <f>IF(E2487&lt;&gt;"",E2487,"A créer")</f>
        <v>2 C 4 E</v>
      </c>
      <c r="Z2487" s="2">
        <f>I2487</f>
        <v>6</v>
      </c>
      <c r="AA2487" s="1" t="str">
        <f>X2487&amp;" / "&amp;A2487</f>
        <v>312_1693 / 29063522</v>
      </c>
      <c r="AB2487" s="1">
        <f>A2487</f>
        <v>29063522</v>
      </c>
    </row>
    <row r="2488" spans="1:28" ht="15" x14ac:dyDescent="0.25">
      <c r="A2488" s="6">
        <v>29063533</v>
      </c>
      <c r="B2488" s="6" t="s">
        <v>1895</v>
      </c>
      <c r="C2488" s="6" t="s">
        <v>10</v>
      </c>
      <c r="D2488" s="6" t="s">
        <v>9</v>
      </c>
      <c r="E2488" s="6" t="s">
        <v>864</v>
      </c>
      <c r="F2488" s="6" t="s">
        <v>1894</v>
      </c>
      <c r="G2488" s="6" t="s">
        <v>3</v>
      </c>
      <c r="H2488" s="6" t="s">
        <v>6</v>
      </c>
      <c r="I2488" s="5">
        <v>24</v>
      </c>
      <c r="J2488" s="6" t="s">
        <v>5</v>
      </c>
      <c r="K2488" s="6" t="s">
        <v>4</v>
      </c>
      <c r="L2488" s="7">
        <v>8.5</v>
      </c>
      <c r="M2488" s="6" t="s">
        <v>3</v>
      </c>
      <c r="N2488" s="5">
        <v>1</v>
      </c>
      <c r="O2488" s="1" t="str">
        <f>IFERROR(FIND("DRW ACY",B2488),"")</f>
        <v/>
      </c>
      <c r="P2488" s="1" t="str">
        <f>IF(O2488="","",O2488+6)</f>
        <v/>
      </c>
      <c r="Q2488" s="1">
        <f>LEN(B2488)</f>
        <v>18</v>
      </c>
      <c r="R2488" s="1" t="str">
        <f>IF(P2488="","",RIGHT(B2488,Q2488-P2488))</f>
        <v/>
      </c>
      <c r="U2488" cm="1">
        <f t="array" ref="U2488">MIN(IFERROR(FIND(_xlfn.SEQUENCE(10,,CHAR(48)),F2488),""))</f>
        <v>8</v>
      </c>
      <c r="V2488" s="1">
        <f>LEN(F2488)</f>
        <v>15</v>
      </c>
      <c r="W2488" s="1" t="str">
        <f>RIGHT(F2488,(V2488+1)-U2488)</f>
        <v>312_0938</v>
      </c>
      <c r="X2488" s="1" t="str">
        <f>LEFT(W2488,8)</f>
        <v>312_0938</v>
      </c>
      <c r="Y2488" s="1" t="str">
        <f>IF(E2488&lt;&gt;"",E2488,"A créer")</f>
        <v>2 B 3 A</v>
      </c>
      <c r="Z2488" s="2">
        <f>I2488</f>
        <v>24</v>
      </c>
      <c r="AA2488" s="1" t="str">
        <f>X2488&amp;" / "&amp;A2488</f>
        <v>312_0938 / 29063533</v>
      </c>
      <c r="AB2488" s="1">
        <f>A2488</f>
        <v>29063533</v>
      </c>
    </row>
    <row r="2489" spans="1:28" ht="15" x14ac:dyDescent="0.25">
      <c r="A2489" s="6">
        <v>29063627</v>
      </c>
      <c r="B2489" s="6" t="s">
        <v>1893</v>
      </c>
      <c r="C2489" s="6" t="s">
        <v>10</v>
      </c>
      <c r="D2489" s="6" t="s">
        <v>9</v>
      </c>
      <c r="E2489" s="6" t="s">
        <v>1806</v>
      </c>
      <c r="F2489" s="6" t="s">
        <v>1892</v>
      </c>
      <c r="G2489" s="6" t="s">
        <v>3</v>
      </c>
      <c r="H2489" s="6" t="s">
        <v>6</v>
      </c>
      <c r="I2489" s="5">
        <v>20</v>
      </c>
      <c r="J2489" s="6" t="s">
        <v>5</v>
      </c>
      <c r="K2489" s="6" t="s">
        <v>4</v>
      </c>
      <c r="L2489" s="7">
        <v>90</v>
      </c>
      <c r="M2489" s="6" t="s">
        <v>3</v>
      </c>
      <c r="N2489" s="5">
        <v>1</v>
      </c>
      <c r="O2489" s="1" t="str">
        <f>IFERROR(FIND("DRW ACY",B2489),"")</f>
        <v/>
      </c>
      <c r="P2489" s="1" t="str">
        <f>IF(O2489="","",O2489+6)</f>
        <v/>
      </c>
      <c r="Q2489" s="1">
        <f>LEN(B2489)</f>
        <v>17</v>
      </c>
      <c r="R2489" s="1" t="str">
        <f>IF(P2489="","",RIGHT(B2489,Q2489-P2489))</f>
        <v/>
      </c>
      <c r="U2489" cm="1">
        <f t="array" ref="U2489">MIN(IFERROR(FIND(_xlfn.SEQUENCE(10,,CHAR(48)),F2489),""))</f>
        <v>8</v>
      </c>
      <c r="V2489" s="1">
        <f>LEN(F2489)</f>
        <v>15</v>
      </c>
      <c r="W2489" s="1" t="str">
        <f>RIGHT(F2489,(V2489+1)-U2489)</f>
        <v>312_0619</v>
      </c>
      <c r="X2489" s="1" t="str">
        <f>LEFT(W2489,8)</f>
        <v>312_0619</v>
      </c>
      <c r="Y2489" s="1" t="str">
        <f>IF(E2489&lt;&gt;"",E2489,"A créer")</f>
        <v>2 B 9 E</v>
      </c>
      <c r="Z2489" s="2">
        <f>I2489</f>
        <v>20</v>
      </c>
      <c r="AA2489" s="1" t="str">
        <f>X2489&amp;" / "&amp;A2489</f>
        <v>312_0619 / 29063627</v>
      </c>
      <c r="AB2489" s="1">
        <f>A2489</f>
        <v>29063627</v>
      </c>
    </row>
    <row r="2490" spans="1:28" ht="15" x14ac:dyDescent="0.25">
      <c r="A2490" s="6">
        <v>29063693</v>
      </c>
      <c r="B2490" s="6" t="s">
        <v>1891</v>
      </c>
      <c r="C2490" s="6" t="s">
        <v>10</v>
      </c>
      <c r="D2490" s="6" t="s">
        <v>9</v>
      </c>
      <c r="E2490" s="6" t="s">
        <v>1890</v>
      </c>
      <c r="F2490" s="6" t="s">
        <v>1889</v>
      </c>
      <c r="G2490" s="6" t="s">
        <v>3</v>
      </c>
      <c r="H2490" s="6" t="s">
        <v>6</v>
      </c>
      <c r="I2490" s="5">
        <v>4</v>
      </c>
      <c r="J2490" s="6" t="s">
        <v>5</v>
      </c>
      <c r="K2490" s="6" t="s">
        <v>4</v>
      </c>
      <c r="L2490" s="7">
        <v>210</v>
      </c>
      <c r="M2490" s="6" t="s">
        <v>3</v>
      </c>
      <c r="N2490" s="5">
        <v>1</v>
      </c>
      <c r="O2490" s="1" t="str">
        <f>IFERROR(FIND("DRW ACY",B2490),"")</f>
        <v/>
      </c>
      <c r="P2490" s="1" t="str">
        <f>IF(O2490="","",O2490+6)</f>
        <v/>
      </c>
      <c r="Q2490" s="1">
        <f>LEN(B2490)</f>
        <v>23</v>
      </c>
      <c r="R2490" s="1" t="str">
        <f>IF(P2490="","",RIGHT(B2490,Q2490-P2490))</f>
        <v/>
      </c>
      <c r="U2490" cm="1">
        <f t="array" ref="U2490">MIN(IFERROR(FIND(_xlfn.SEQUENCE(10,,CHAR(48)),F2490),""))</f>
        <v>8</v>
      </c>
      <c r="V2490" s="1">
        <f>LEN(F2490)</f>
        <v>15</v>
      </c>
      <c r="W2490" s="1" t="str">
        <f>RIGHT(F2490,(V2490+1)-U2490)</f>
        <v>312_1623</v>
      </c>
      <c r="X2490" s="1" t="str">
        <f>LEFT(W2490,8)</f>
        <v>312_1623</v>
      </c>
      <c r="Y2490" s="1" t="str">
        <f>IF(E2490&lt;&gt;"",E2490,"A créer")</f>
        <v>2 B 2 D</v>
      </c>
      <c r="Z2490" s="2">
        <f>I2490</f>
        <v>4</v>
      </c>
      <c r="AA2490" s="1" t="str">
        <f>X2490&amp;" / "&amp;A2490</f>
        <v>312_1623 / 29063693</v>
      </c>
      <c r="AB2490" s="1">
        <f>A2490</f>
        <v>29063693</v>
      </c>
    </row>
    <row r="2491" spans="1:28" ht="15" x14ac:dyDescent="0.25">
      <c r="A2491" s="6">
        <v>29063704</v>
      </c>
      <c r="B2491" s="6" t="s">
        <v>1888</v>
      </c>
      <c r="C2491" s="6" t="s">
        <v>10</v>
      </c>
      <c r="D2491" s="6" t="s">
        <v>9</v>
      </c>
      <c r="E2491" s="6" t="s">
        <v>1887</v>
      </c>
      <c r="F2491" s="6" t="s">
        <v>1886</v>
      </c>
      <c r="G2491" s="6" t="s">
        <v>3</v>
      </c>
      <c r="H2491" s="6" t="s">
        <v>6</v>
      </c>
      <c r="I2491" s="5">
        <v>0</v>
      </c>
      <c r="J2491" s="6" t="s">
        <v>5</v>
      </c>
      <c r="K2491" s="6" t="s">
        <v>4</v>
      </c>
      <c r="L2491" s="7">
        <v>95</v>
      </c>
      <c r="M2491" s="6" t="s">
        <v>3</v>
      </c>
      <c r="N2491" s="5">
        <v>1</v>
      </c>
      <c r="O2491" s="1" t="str">
        <f>IFERROR(FIND("DRW ACY",B2491),"")</f>
        <v/>
      </c>
      <c r="P2491" s="1" t="str">
        <f>IF(O2491="","",O2491+6)</f>
        <v/>
      </c>
      <c r="Q2491" s="1">
        <f>LEN(B2491)</f>
        <v>17</v>
      </c>
      <c r="R2491" s="1" t="str">
        <f>IF(P2491="","",RIGHT(B2491,Q2491-P2491))</f>
        <v/>
      </c>
      <c r="U2491" cm="1">
        <f t="array" ref="U2491">MIN(IFERROR(FIND(_xlfn.SEQUENCE(10,,CHAR(48)),F2491),""))</f>
        <v>8</v>
      </c>
      <c r="V2491" s="1">
        <f>LEN(F2491)</f>
        <v>15</v>
      </c>
      <c r="W2491" s="1" t="str">
        <f>RIGHT(F2491,(V2491+1)-U2491)</f>
        <v>312_1657</v>
      </c>
      <c r="X2491" s="1" t="str">
        <f>LEFT(W2491,8)</f>
        <v>312_1657</v>
      </c>
      <c r="Y2491" s="1" t="str">
        <f>IF(E2491&lt;&gt;"",E2491,"A créer")</f>
        <v>2 C 6 D</v>
      </c>
      <c r="Z2491" s="2">
        <f>I2491</f>
        <v>0</v>
      </c>
      <c r="AA2491" s="1" t="str">
        <f>X2491&amp;" / "&amp;A2491</f>
        <v>312_1657 / 29063704</v>
      </c>
      <c r="AB2491" s="1">
        <f>A2491</f>
        <v>29063704</v>
      </c>
    </row>
    <row r="2492" spans="1:28" ht="15" x14ac:dyDescent="0.25">
      <c r="A2492" s="6">
        <v>29063927</v>
      </c>
      <c r="B2492" s="6" t="s">
        <v>1885</v>
      </c>
      <c r="C2492" s="6" t="s">
        <v>10</v>
      </c>
      <c r="D2492" s="6" t="s">
        <v>9</v>
      </c>
      <c r="E2492" s="6" t="s">
        <v>1884</v>
      </c>
      <c r="F2492" s="6" t="s">
        <v>1883</v>
      </c>
      <c r="G2492" s="6" t="s">
        <v>3</v>
      </c>
      <c r="H2492" s="6" t="s">
        <v>6</v>
      </c>
      <c r="I2492" s="5">
        <v>3</v>
      </c>
      <c r="J2492" s="6" t="s">
        <v>5</v>
      </c>
      <c r="K2492" s="6" t="s">
        <v>4</v>
      </c>
      <c r="L2492" s="7">
        <v>350</v>
      </c>
      <c r="M2492" s="6" t="s">
        <v>3</v>
      </c>
      <c r="N2492" s="5">
        <v>1</v>
      </c>
      <c r="O2492" s="1" t="str">
        <f>IFERROR(FIND("DRW ACY",B2492),"")</f>
        <v/>
      </c>
      <c r="P2492" s="1" t="str">
        <f>IF(O2492="","",O2492+6)</f>
        <v/>
      </c>
      <c r="Q2492" s="1">
        <f>LEN(B2492)</f>
        <v>24</v>
      </c>
      <c r="R2492" s="1" t="str">
        <f>IF(P2492="","",RIGHT(B2492,Q2492-P2492))</f>
        <v/>
      </c>
      <c r="U2492" cm="1">
        <f t="array" ref="U2492">MIN(IFERROR(FIND(_xlfn.SEQUENCE(10,,CHAR(48)),F2492),""))</f>
        <v>8</v>
      </c>
      <c r="V2492" s="1">
        <f>LEN(F2492)</f>
        <v>15</v>
      </c>
      <c r="W2492" s="1" t="str">
        <f>RIGHT(F2492,(V2492+1)-U2492)</f>
        <v>611_1150</v>
      </c>
      <c r="X2492" s="1" t="str">
        <f>LEFT(W2492,8)</f>
        <v>611_1150</v>
      </c>
      <c r="Y2492" s="1" t="str">
        <f>IF(E2492&lt;&gt;"",E2492,"A créer")</f>
        <v>2 H 3 E</v>
      </c>
      <c r="Z2492" s="2">
        <f>I2492</f>
        <v>3</v>
      </c>
      <c r="AA2492" s="1" t="str">
        <f>X2492&amp;" / "&amp;A2492</f>
        <v>611_1150 / 29063927</v>
      </c>
      <c r="AB2492" s="1">
        <f>A2492</f>
        <v>29063927</v>
      </c>
    </row>
    <row r="2493" spans="1:28" ht="15" x14ac:dyDescent="0.25">
      <c r="A2493" s="6">
        <v>29063998</v>
      </c>
      <c r="B2493" s="6" t="s">
        <v>1882</v>
      </c>
      <c r="C2493" s="6" t="s">
        <v>10</v>
      </c>
      <c r="D2493" s="6" t="s">
        <v>9</v>
      </c>
      <c r="E2493" s="6" t="s">
        <v>1881</v>
      </c>
      <c r="F2493" s="6" t="s">
        <v>1880</v>
      </c>
      <c r="G2493" s="6" t="s">
        <v>3</v>
      </c>
      <c r="H2493" s="6" t="s">
        <v>6</v>
      </c>
      <c r="I2493" s="5">
        <v>40</v>
      </c>
      <c r="J2493" s="6" t="s">
        <v>5</v>
      </c>
      <c r="K2493" s="6" t="s">
        <v>4</v>
      </c>
      <c r="L2493" s="7">
        <v>58</v>
      </c>
      <c r="M2493" s="6" t="s">
        <v>3</v>
      </c>
      <c r="N2493" s="5">
        <v>1</v>
      </c>
      <c r="O2493" s="1" t="str">
        <f>IFERROR(FIND("DRW ACY",B2493),"")</f>
        <v/>
      </c>
      <c r="P2493" s="1" t="str">
        <f>IF(O2493="","",O2493+6)</f>
        <v/>
      </c>
      <c r="Q2493" s="1">
        <f>LEN(B2493)</f>
        <v>26</v>
      </c>
      <c r="R2493" s="1" t="str">
        <f>IF(P2493="","",RIGHT(B2493,Q2493-P2493))</f>
        <v/>
      </c>
      <c r="U2493" cm="1">
        <f t="array" ref="U2493">MIN(IFERROR(FIND(_xlfn.SEQUENCE(10,,CHAR(48)),F2493),""))</f>
        <v>8</v>
      </c>
      <c r="V2493" s="1">
        <f>LEN(F2493)</f>
        <v>15</v>
      </c>
      <c r="W2493" s="1" t="str">
        <f>RIGHT(F2493,(V2493+1)-U2493)</f>
        <v>912_0501</v>
      </c>
      <c r="X2493" s="1" t="str">
        <f>LEFT(W2493,8)</f>
        <v>912_0501</v>
      </c>
      <c r="Y2493" s="1" t="str">
        <f>IF(E2493&lt;&gt;"",E2493,"A créer")</f>
        <v>2 F 1 K</v>
      </c>
      <c r="Z2493" s="2">
        <f>I2493</f>
        <v>40</v>
      </c>
      <c r="AA2493" s="1" t="str">
        <f>X2493&amp;" / "&amp;A2493</f>
        <v>912_0501 / 29063998</v>
      </c>
      <c r="AB2493" s="1">
        <f>A2493</f>
        <v>29063998</v>
      </c>
    </row>
    <row r="2494" spans="1:28" ht="15" x14ac:dyDescent="0.25">
      <c r="A2494" s="6">
        <v>29064030</v>
      </c>
      <c r="B2494" s="6" t="s">
        <v>1879</v>
      </c>
      <c r="C2494" s="6" t="s">
        <v>10</v>
      </c>
      <c r="D2494" s="6" t="s">
        <v>9</v>
      </c>
      <c r="E2494" s="6" t="s">
        <v>1818</v>
      </c>
      <c r="F2494" s="6" t="s">
        <v>1878</v>
      </c>
      <c r="G2494" s="6" t="s">
        <v>3</v>
      </c>
      <c r="H2494" s="6" t="s">
        <v>6</v>
      </c>
      <c r="I2494" s="5">
        <v>10</v>
      </c>
      <c r="J2494" s="6" t="s">
        <v>5</v>
      </c>
      <c r="K2494" s="6" t="s">
        <v>4</v>
      </c>
      <c r="L2494" s="7">
        <v>320</v>
      </c>
      <c r="M2494" s="6" t="s">
        <v>3</v>
      </c>
      <c r="N2494" s="5">
        <v>1</v>
      </c>
      <c r="O2494" s="1" t="str">
        <f>IFERROR(FIND("DRW ACY",B2494),"")</f>
        <v/>
      </c>
      <c r="P2494" s="1" t="str">
        <f>IF(O2494="","",O2494+6)</f>
        <v/>
      </c>
      <c r="Q2494" s="1">
        <f>LEN(B2494)</f>
        <v>26</v>
      </c>
      <c r="R2494" s="1" t="str">
        <f>IF(P2494="","",RIGHT(B2494,Q2494-P2494))</f>
        <v/>
      </c>
      <c r="U2494" cm="1">
        <f t="array" ref="U2494">MIN(IFERROR(FIND(_xlfn.SEQUENCE(10,,CHAR(48)),F2494),""))</f>
        <v>8</v>
      </c>
      <c r="V2494" s="1">
        <f>LEN(F2494)</f>
        <v>15</v>
      </c>
      <c r="W2494" s="1" t="str">
        <f>RIGHT(F2494,(V2494+1)-U2494)</f>
        <v>611_1171</v>
      </c>
      <c r="X2494" s="1" t="str">
        <f>LEFT(W2494,8)</f>
        <v>611_1171</v>
      </c>
      <c r="Y2494" s="1" t="str">
        <f>IF(E2494&lt;&gt;"",E2494,"A créer")</f>
        <v>2 H 3 D</v>
      </c>
      <c r="Z2494" s="2">
        <f>I2494</f>
        <v>10</v>
      </c>
      <c r="AA2494" s="1" t="str">
        <f>X2494&amp;" / "&amp;A2494</f>
        <v>611_1171 / 29064030</v>
      </c>
      <c r="AB2494" s="1">
        <f>A2494</f>
        <v>29064030</v>
      </c>
    </row>
    <row r="2495" spans="1:28" ht="15" x14ac:dyDescent="0.25">
      <c r="A2495" s="6">
        <v>29064773</v>
      </c>
      <c r="B2495" s="6" t="s">
        <v>1877</v>
      </c>
      <c r="C2495" s="6" t="s">
        <v>10</v>
      </c>
      <c r="D2495" s="6" t="s">
        <v>9</v>
      </c>
      <c r="E2495" s="6" t="s">
        <v>1876</v>
      </c>
      <c r="F2495" s="6" t="s">
        <v>1875</v>
      </c>
      <c r="G2495" s="6" t="s">
        <v>3</v>
      </c>
      <c r="H2495" s="6" t="s">
        <v>6</v>
      </c>
      <c r="I2495" s="5">
        <v>3</v>
      </c>
      <c r="J2495" s="6" t="s">
        <v>5</v>
      </c>
      <c r="K2495" s="6" t="s">
        <v>4</v>
      </c>
      <c r="L2495" s="7">
        <v>215</v>
      </c>
      <c r="M2495" s="6" t="s">
        <v>3</v>
      </c>
      <c r="N2495" s="5">
        <v>1</v>
      </c>
      <c r="O2495" s="1" t="str">
        <f>IFERROR(FIND("DRW ACY",B2495),"")</f>
        <v/>
      </c>
      <c r="P2495" s="1" t="str">
        <f>IF(O2495="","",O2495+6)</f>
        <v/>
      </c>
      <c r="Q2495" s="1">
        <f>LEN(B2495)</f>
        <v>30</v>
      </c>
      <c r="R2495" s="1" t="str">
        <f>IF(P2495="","",RIGHT(B2495,Q2495-P2495))</f>
        <v/>
      </c>
      <c r="U2495" cm="1">
        <f t="array" ref="U2495">MIN(IFERROR(FIND(_xlfn.SEQUENCE(10,,CHAR(48)),F2495),""))</f>
        <v>8</v>
      </c>
      <c r="V2495" s="1">
        <f>LEN(F2495)</f>
        <v>15</v>
      </c>
      <c r="W2495" s="1" t="str">
        <f>RIGHT(F2495,(V2495+1)-U2495)</f>
        <v>611_3031</v>
      </c>
      <c r="X2495" s="1" t="str">
        <f>LEFT(W2495,8)</f>
        <v>611_3031</v>
      </c>
      <c r="Y2495" s="1" t="str">
        <f>IF(E2495&lt;&gt;"",E2495,"A créer")</f>
        <v>2 H 6 H</v>
      </c>
      <c r="Z2495" s="2">
        <f>I2495</f>
        <v>3</v>
      </c>
      <c r="AA2495" s="1" t="str">
        <f>X2495&amp;" / "&amp;A2495</f>
        <v>611_3031 / 29064773</v>
      </c>
      <c r="AB2495" s="1">
        <f>A2495</f>
        <v>29064773</v>
      </c>
    </row>
    <row r="2496" spans="1:28" ht="15" x14ac:dyDescent="0.25">
      <c r="A2496" s="6">
        <v>31228511</v>
      </c>
      <c r="B2496" s="6" t="s">
        <v>1874</v>
      </c>
      <c r="C2496" s="6" t="s">
        <v>10</v>
      </c>
      <c r="D2496" s="6" t="s">
        <v>9</v>
      </c>
      <c r="E2496" s="6" t="s">
        <v>1873</v>
      </c>
      <c r="F2496" s="6" t="s">
        <v>1872</v>
      </c>
      <c r="G2496" s="6" t="s">
        <v>3</v>
      </c>
      <c r="H2496" s="6" t="s">
        <v>6</v>
      </c>
      <c r="I2496" s="5">
        <v>11</v>
      </c>
      <c r="J2496" s="6" t="s">
        <v>5</v>
      </c>
      <c r="K2496" s="6" t="s">
        <v>4</v>
      </c>
      <c r="L2496" s="7">
        <v>90</v>
      </c>
      <c r="M2496" s="6" t="s">
        <v>3</v>
      </c>
      <c r="N2496" s="5">
        <v>1</v>
      </c>
      <c r="O2496" s="1" t="str">
        <f>IFERROR(FIND("DRW ACY",B2496),"")</f>
        <v/>
      </c>
      <c r="P2496" s="1" t="str">
        <f>IF(O2496="","",O2496+6)</f>
        <v/>
      </c>
      <c r="Q2496" s="1">
        <f>LEN(B2496)</f>
        <v>35</v>
      </c>
      <c r="R2496" s="1" t="str">
        <f>IF(P2496="","",RIGHT(B2496,Q2496-P2496))</f>
        <v/>
      </c>
      <c r="U2496" cm="1">
        <f t="array" ref="U2496">MIN(IFERROR(FIND(_xlfn.SEQUENCE(10,,CHAR(48)),F2496),""))</f>
        <v>8</v>
      </c>
      <c r="V2496" s="1">
        <f>LEN(F2496)</f>
        <v>15</v>
      </c>
      <c r="W2496" s="1" t="str">
        <f>RIGHT(F2496,(V2496+1)-U2496)</f>
        <v>312_2993</v>
      </c>
      <c r="X2496" s="1" t="str">
        <f>LEFT(W2496,8)</f>
        <v>312_2993</v>
      </c>
      <c r="Y2496" s="1" t="str">
        <f>IF(E2496&lt;&gt;"",E2496,"A créer")</f>
        <v>2 B 3 B</v>
      </c>
      <c r="Z2496" s="2">
        <f>I2496</f>
        <v>11</v>
      </c>
      <c r="AA2496" s="1" t="str">
        <f>X2496&amp;" / "&amp;A2496</f>
        <v>312_2993 / 31228511</v>
      </c>
      <c r="AB2496" s="1">
        <f>A2496</f>
        <v>31228511</v>
      </c>
    </row>
    <row r="2497" spans="1:28" ht="15" x14ac:dyDescent="0.25">
      <c r="A2497" s="6">
        <v>31231228</v>
      </c>
      <c r="B2497" s="6" t="s">
        <v>1871</v>
      </c>
      <c r="C2497" s="6" t="s">
        <v>10</v>
      </c>
      <c r="D2497" s="6" t="s">
        <v>9</v>
      </c>
      <c r="E2497" s="6" t="s">
        <v>1870</v>
      </c>
      <c r="F2497" s="6" t="s">
        <v>1869</v>
      </c>
      <c r="G2497" s="6" t="s">
        <v>3</v>
      </c>
      <c r="H2497" s="6" t="s">
        <v>6</v>
      </c>
      <c r="I2497" s="5">
        <v>20</v>
      </c>
      <c r="J2497" s="6" t="s">
        <v>5</v>
      </c>
      <c r="K2497" s="6" t="s">
        <v>4</v>
      </c>
      <c r="L2497" s="7">
        <v>33</v>
      </c>
      <c r="M2497" s="6" t="s">
        <v>3</v>
      </c>
      <c r="N2497" s="5">
        <v>1</v>
      </c>
      <c r="O2497" s="1" t="str">
        <f>IFERROR(FIND("DRW ACY",B2497),"")</f>
        <v/>
      </c>
      <c r="P2497" s="1" t="str">
        <f>IF(O2497="","",O2497+6)</f>
        <v/>
      </c>
      <c r="Q2497" s="1">
        <f>LEN(B2497)</f>
        <v>26</v>
      </c>
      <c r="R2497" s="1" t="str">
        <f>IF(P2497="","",RIGHT(B2497,Q2497-P2497))</f>
        <v/>
      </c>
      <c r="U2497" cm="1">
        <f t="array" ref="U2497">MIN(IFERROR(FIND(_xlfn.SEQUENCE(10,,CHAR(48)),F2497),""))</f>
        <v>3</v>
      </c>
      <c r="V2497" s="1">
        <f>LEN(F2497)</f>
        <v>4</v>
      </c>
      <c r="W2497" s="1" t="str">
        <f>RIGHT(F2497,(V2497+1)-U2497)</f>
        <v>17</v>
      </c>
      <c r="X2497" s="1" t="str">
        <f>LEFT(W2497,8)</f>
        <v>17</v>
      </c>
      <c r="Y2497" s="1" t="str">
        <f>IF(E2497&lt;&gt;"",E2497,"A créer")</f>
        <v>2 A 9 D</v>
      </c>
      <c r="Z2497" s="2">
        <f>I2497</f>
        <v>20</v>
      </c>
      <c r="AA2497" s="1" t="str">
        <f>X2497&amp;" / "&amp;A2497</f>
        <v>17 / 31231228</v>
      </c>
      <c r="AB2497" s="1">
        <f>A2497</f>
        <v>31231228</v>
      </c>
    </row>
    <row r="2498" spans="1:28" ht="15" x14ac:dyDescent="0.25">
      <c r="A2498" s="6">
        <v>29063380</v>
      </c>
      <c r="B2498" s="6" t="s">
        <v>1868</v>
      </c>
      <c r="C2498" s="6" t="s">
        <v>10</v>
      </c>
      <c r="D2498" s="6" t="s">
        <v>9</v>
      </c>
      <c r="E2498" s="6" t="s">
        <v>1867</v>
      </c>
      <c r="F2498" s="6" t="s">
        <v>1866</v>
      </c>
      <c r="G2498" s="6" t="s">
        <v>3</v>
      </c>
      <c r="H2498" s="6" t="s">
        <v>6</v>
      </c>
      <c r="I2498" s="5">
        <v>20</v>
      </c>
      <c r="J2498" s="6" t="s">
        <v>5</v>
      </c>
      <c r="K2498" s="6" t="s">
        <v>4</v>
      </c>
      <c r="L2498" s="7">
        <v>145</v>
      </c>
      <c r="M2498" s="6" t="s">
        <v>3</v>
      </c>
      <c r="N2498" s="5">
        <v>1</v>
      </c>
      <c r="O2498" s="1" t="str">
        <f>IFERROR(FIND("DRW ACY",B2498),"")</f>
        <v/>
      </c>
      <c r="P2498" s="1" t="str">
        <f>IF(O2498="","",O2498+6)</f>
        <v/>
      </c>
      <c r="Q2498" s="1">
        <f>LEN(B2498)</f>
        <v>16</v>
      </c>
      <c r="R2498" s="1" t="str">
        <f>IF(P2498="","",RIGHT(B2498,Q2498-P2498))</f>
        <v/>
      </c>
      <c r="U2498" cm="1">
        <f t="array" ref="U2498">MIN(IFERROR(FIND(_xlfn.SEQUENCE(10,,CHAR(48)),F2498),""))</f>
        <v>8</v>
      </c>
      <c r="V2498" s="1">
        <f>LEN(F2498)</f>
        <v>15</v>
      </c>
      <c r="W2498" s="1" t="str">
        <f>RIGHT(F2498,(V2498+1)-U2498)</f>
        <v>312_0038</v>
      </c>
      <c r="X2498" s="1" t="str">
        <f>LEFT(W2498,8)</f>
        <v>312_0038</v>
      </c>
      <c r="Y2498" s="1" t="str">
        <f>IF(E2498&lt;&gt;"",E2498,"A créer")</f>
        <v>2 C 6 K</v>
      </c>
      <c r="Z2498" s="2">
        <f>I2498</f>
        <v>20</v>
      </c>
      <c r="AA2498" s="1" t="str">
        <f>X2498&amp;" / "&amp;A2498</f>
        <v>312_0038 / 29063380</v>
      </c>
      <c r="AB2498" s="1">
        <f>A2498</f>
        <v>29063380</v>
      </c>
    </row>
    <row r="2499" spans="1:28" ht="15" x14ac:dyDescent="0.25">
      <c r="A2499" s="6">
        <v>29063165</v>
      </c>
      <c r="B2499" s="6" t="s">
        <v>1865</v>
      </c>
      <c r="C2499" s="6" t="s">
        <v>10</v>
      </c>
      <c r="D2499" s="6" t="s">
        <v>9</v>
      </c>
      <c r="E2499" s="6" t="s">
        <v>1864</v>
      </c>
      <c r="F2499" s="6" t="s">
        <v>1863</v>
      </c>
      <c r="G2499" s="6" t="s">
        <v>3</v>
      </c>
      <c r="H2499" s="6" t="s">
        <v>6</v>
      </c>
      <c r="I2499" s="5">
        <v>5</v>
      </c>
      <c r="J2499" s="6" t="s">
        <v>5</v>
      </c>
      <c r="K2499" s="6" t="s">
        <v>4</v>
      </c>
      <c r="L2499" s="7">
        <v>135</v>
      </c>
      <c r="M2499" s="6" t="s">
        <v>3</v>
      </c>
      <c r="N2499" s="5">
        <v>1</v>
      </c>
      <c r="O2499" s="1" t="str">
        <f>IFERROR(FIND("DRW ACY",B2499),"")</f>
        <v/>
      </c>
      <c r="P2499" s="1" t="str">
        <f>IF(O2499="","",O2499+6)</f>
        <v/>
      </c>
      <c r="Q2499" s="1">
        <f>LEN(B2499)</f>
        <v>12</v>
      </c>
      <c r="R2499" s="1" t="str">
        <f>IF(P2499="","",RIGHT(B2499,Q2499-P2499))</f>
        <v/>
      </c>
      <c r="U2499" cm="1">
        <f t="array" ref="U2499">MIN(IFERROR(FIND(_xlfn.SEQUENCE(10,,CHAR(48)),F2499),""))</f>
        <v>8</v>
      </c>
      <c r="V2499" s="1">
        <f>LEN(F2499)</f>
        <v>15</v>
      </c>
      <c r="W2499" s="1" t="str">
        <f>RIGHT(F2499,(V2499+1)-U2499)</f>
        <v>312_0065</v>
      </c>
      <c r="X2499" s="1" t="str">
        <f>LEFT(W2499,8)</f>
        <v>312_0065</v>
      </c>
      <c r="Y2499" s="1" t="str">
        <f>IF(E2499&lt;&gt;"",E2499,"A créer")</f>
        <v>2 C 1 C</v>
      </c>
      <c r="Z2499" s="2">
        <f>I2499</f>
        <v>5</v>
      </c>
      <c r="AA2499" s="1" t="str">
        <f>X2499&amp;" / "&amp;A2499</f>
        <v>312_0065 / 29063165</v>
      </c>
      <c r="AB2499" s="1">
        <f>A2499</f>
        <v>29063165</v>
      </c>
    </row>
    <row r="2500" spans="1:28" ht="15" x14ac:dyDescent="0.25">
      <c r="A2500" s="6">
        <v>29063195</v>
      </c>
      <c r="B2500" s="6" t="s">
        <v>1862</v>
      </c>
      <c r="C2500" s="6" t="s">
        <v>10</v>
      </c>
      <c r="D2500" s="6" t="s">
        <v>9</v>
      </c>
      <c r="E2500" s="6" t="s">
        <v>1777</v>
      </c>
      <c r="F2500" s="6" t="s">
        <v>1861</v>
      </c>
      <c r="G2500" s="6" t="s">
        <v>3</v>
      </c>
      <c r="H2500" s="6" t="s">
        <v>6</v>
      </c>
      <c r="I2500" s="5">
        <v>0</v>
      </c>
      <c r="J2500" s="6" t="s">
        <v>5</v>
      </c>
      <c r="K2500" s="6" t="s">
        <v>4</v>
      </c>
      <c r="L2500" s="7">
        <v>195</v>
      </c>
      <c r="M2500" s="6" t="s">
        <v>3</v>
      </c>
      <c r="N2500" s="5">
        <v>1</v>
      </c>
      <c r="O2500" s="1" t="str">
        <f>IFERROR(FIND("DRW ACY",B2500),"")</f>
        <v/>
      </c>
      <c r="P2500" s="1" t="str">
        <f>IF(O2500="","",O2500+6)</f>
        <v/>
      </c>
      <c r="Q2500" s="1">
        <f>LEN(B2500)</f>
        <v>14</v>
      </c>
      <c r="R2500" s="1" t="str">
        <f>IF(P2500="","",RIGHT(B2500,Q2500-P2500))</f>
        <v/>
      </c>
      <c r="U2500" cm="1">
        <f t="array" ref="U2500">MIN(IFERROR(FIND(_xlfn.SEQUENCE(10,,CHAR(48)),F2500),""))</f>
        <v>8</v>
      </c>
      <c r="V2500" s="1">
        <f>LEN(F2500)</f>
        <v>15</v>
      </c>
      <c r="W2500" s="1" t="str">
        <f>RIGHT(F2500,(V2500+1)-U2500)</f>
        <v>312_0378</v>
      </c>
      <c r="X2500" s="1" t="str">
        <f>LEFT(W2500,8)</f>
        <v>312_0378</v>
      </c>
      <c r="Y2500" s="1" t="str">
        <f>IF(E2500&lt;&gt;"",E2500,"A créer")</f>
        <v>2 C 4 D</v>
      </c>
      <c r="Z2500" s="2">
        <f>I2500</f>
        <v>0</v>
      </c>
      <c r="AA2500" s="1" t="str">
        <f>X2500&amp;" / "&amp;A2500</f>
        <v>312_0378 / 29063195</v>
      </c>
      <c r="AB2500" s="1">
        <f>A2500</f>
        <v>29063195</v>
      </c>
    </row>
    <row r="2501" spans="1:28" ht="15" x14ac:dyDescent="0.25">
      <c r="A2501" s="6">
        <v>29063231</v>
      </c>
      <c r="B2501" s="6" t="s">
        <v>1860</v>
      </c>
      <c r="C2501" s="6" t="s">
        <v>10</v>
      </c>
      <c r="D2501" s="6" t="s">
        <v>9</v>
      </c>
      <c r="E2501" s="6" t="s">
        <v>1859</v>
      </c>
      <c r="F2501" s="6" t="s">
        <v>1858</v>
      </c>
      <c r="G2501" s="6" t="s">
        <v>3</v>
      </c>
      <c r="H2501" s="6" t="s">
        <v>6</v>
      </c>
      <c r="I2501" s="5">
        <v>3</v>
      </c>
      <c r="J2501" s="6" t="s">
        <v>5</v>
      </c>
      <c r="K2501" s="6" t="s">
        <v>4</v>
      </c>
      <c r="L2501" s="7">
        <v>38</v>
      </c>
      <c r="M2501" s="6" t="s">
        <v>3</v>
      </c>
      <c r="N2501" s="5">
        <v>1</v>
      </c>
      <c r="O2501" s="1" t="str">
        <f>IFERROR(FIND("DRW ACY",B2501),"")</f>
        <v/>
      </c>
      <c r="P2501" s="1" t="str">
        <f>IF(O2501="","",O2501+6)</f>
        <v/>
      </c>
      <c r="Q2501" s="1">
        <f>LEN(B2501)</f>
        <v>12</v>
      </c>
      <c r="R2501" s="1" t="str">
        <f>IF(P2501="","",RIGHT(B2501,Q2501-P2501))</f>
        <v/>
      </c>
      <c r="U2501" cm="1">
        <f t="array" ref="U2501">MIN(IFERROR(FIND(_xlfn.SEQUENCE(10,,CHAR(48)),F2501),""))</f>
        <v>8</v>
      </c>
      <c r="V2501" s="1">
        <f>LEN(F2501)</f>
        <v>15</v>
      </c>
      <c r="W2501" s="1" t="str">
        <f>RIGHT(F2501,(V2501+1)-U2501)</f>
        <v>312_1449</v>
      </c>
      <c r="X2501" s="1" t="str">
        <f>LEFT(W2501,8)</f>
        <v>312_1449</v>
      </c>
      <c r="Y2501" s="1" t="str">
        <f>IF(E2501&lt;&gt;"",E2501,"A créer")</f>
        <v>2 C 1 H</v>
      </c>
      <c r="Z2501" s="2">
        <f>I2501</f>
        <v>3</v>
      </c>
      <c r="AA2501" s="1" t="str">
        <f>X2501&amp;" / "&amp;A2501</f>
        <v>312_1449 / 29063231</v>
      </c>
      <c r="AB2501" s="1">
        <f>A2501</f>
        <v>29063231</v>
      </c>
    </row>
    <row r="2502" spans="1:28" ht="15" x14ac:dyDescent="0.25">
      <c r="A2502" s="6">
        <v>29063369</v>
      </c>
      <c r="B2502" s="6" t="s">
        <v>1857</v>
      </c>
      <c r="C2502" s="6" t="s">
        <v>10</v>
      </c>
      <c r="D2502" s="6" t="s">
        <v>9</v>
      </c>
      <c r="E2502" s="6" t="s">
        <v>1856</v>
      </c>
      <c r="F2502" s="6" t="s">
        <v>1855</v>
      </c>
      <c r="G2502" s="6" t="s">
        <v>3</v>
      </c>
      <c r="H2502" s="6" t="s">
        <v>6</v>
      </c>
      <c r="I2502" s="5">
        <v>6</v>
      </c>
      <c r="J2502" s="6" t="s">
        <v>5</v>
      </c>
      <c r="K2502" s="6" t="s">
        <v>4</v>
      </c>
      <c r="L2502" s="7">
        <v>60</v>
      </c>
      <c r="M2502" s="6" t="s">
        <v>3</v>
      </c>
      <c r="N2502" s="5">
        <v>1</v>
      </c>
      <c r="O2502" s="1" t="str">
        <f>IFERROR(FIND("DRW ACY",B2502),"")</f>
        <v/>
      </c>
      <c r="P2502" s="1" t="str">
        <f>IF(O2502="","",O2502+6)</f>
        <v/>
      </c>
      <c r="Q2502" s="1">
        <f>LEN(B2502)</f>
        <v>19</v>
      </c>
      <c r="R2502" s="1" t="str">
        <f>IF(P2502="","",RIGHT(B2502,Q2502-P2502))</f>
        <v/>
      </c>
      <c r="U2502" cm="1">
        <f t="array" ref="U2502">MIN(IFERROR(FIND(_xlfn.SEQUENCE(10,,CHAR(48)),F2502),""))</f>
        <v>8</v>
      </c>
      <c r="V2502" s="1">
        <f>LEN(F2502)</f>
        <v>15</v>
      </c>
      <c r="W2502" s="1" t="str">
        <f>RIGHT(F2502,(V2502+1)-U2502)</f>
        <v>312_0855</v>
      </c>
      <c r="X2502" s="1" t="str">
        <f>LEFT(W2502,8)</f>
        <v>312_0855</v>
      </c>
      <c r="Y2502" s="1" t="str">
        <f>IF(E2502&lt;&gt;"",E2502,"A créer")</f>
        <v>2 C 5 G</v>
      </c>
      <c r="Z2502" s="2">
        <f>I2502</f>
        <v>6</v>
      </c>
      <c r="AA2502" s="1" t="str">
        <f>X2502&amp;" / "&amp;A2502</f>
        <v>312_0855 / 29063369</v>
      </c>
      <c r="AB2502" s="1">
        <f>A2502</f>
        <v>29063369</v>
      </c>
    </row>
    <row r="2503" spans="1:28" ht="15" x14ac:dyDescent="0.25">
      <c r="A2503" s="6">
        <v>29063445</v>
      </c>
      <c r="B2503" s="6" t="s">
        <v>1854</v>
      </c>
      <c r="C2503" s="6" t="s">
        <v>10</v>
      </c>
      <c r="D2503" s="6" t="s">
        <v>9</v>
      </c>
      <c r="E2503" s="6" t="s">
        <v>1853</v>
      </c>
      <c r="F2503" s="6" t="s">
        <v>1852</v>
      </c>
      <c r="G2503" s="6" t="s">
        <v>3</v>
      </c>
      <c r="H2503" s="6" t="s">
        <v>6</v>
      </c>
      <c r="I2503" s="5">
        <v>22</v>
      </c>
      <c r="J2503" s="6" t="s">
        <v>5</v>
      </c>
      <c r="K2503" s="6" t="s">
        <v>4</v>
      </c>
      <c r="L2503" s="7">
        <v>140.93</v>
      </c>
      <c r="M2503" s="6" t="s">
        <v>3</v>
      </c>
      <c r="N2503" s="5">
        <v>1</v>
      </c>
      <c r="O2503" s="1" t="str">
        <f>IFERROR(FIND("DRW ACY",B2503),"")</f>
        <v/>
      </c>
      <c r="P2503" s="1" t="str">
        <f>IF(O2503="","",O2503+6)</f>
        <v/>
      </c>
      <c r="Q2503" s="1">
        <f>LEN(B2503)</f>
        <v>15</v>
      </c>
      <c r="R2503" s="1" t="str">
        <f>IF(P2503="","",RIGHT(B2503,Q2503-P2503))</f>
        <v/>
      </c>
      <c r="U2503" cm="1">
        <f t="array" ref="U2503">MIN(IFERROR(FIND(_xlfn.SEQUENCE(10,,CHAR(48)),F2503),""))</f>
        <v>8</v>
      </c>
      <c r="V2503" s="1">
        <f>LEN(F2503)</f>
        <v>15</v>
      </c>
      <c r="W2503" s="1" t="str">
        <f>RIGHT(F2503,(V2503+1)-U2503)</f>
        <v>312_0112</v>
      </c>
      <c r="X2503" s="1" t="str">
        <f>LEFT(W2503,8)</f>
        <v>312_0112</v>
      </c>
      <c r="Y2503" s="1" t="str">
        <f>IF(E2503&lt;&gt;"",E2503,"A créer")</f>
        <v>2 C 4 B</v>
      </c>
      <c r="Z2503" s="2">
        <f>I2503</f>
        <v>22</v>
      </c>
      <c r="AA2503" s="1" t="str">
        <f>X2503&amp;" / "&amp;A2503</f>
        <v>312_0112 / 29063445</v>
      </c>
      <c r="AB2503" s="1">
        <f>A2503</f>
        <v>29063445</v>
      </c>
    </row>
    <row r="2504" spans="1:28" ht="15" x14ac:dyDescent="0.25">
      <c r="A2504" s="6">
        <v>29063446</v>
      </c>
      <c r="B2504" s="6" t="s">
        <v>1851</v>
      </c>
      <c r="C2504" s="6" t="s">
        <v>10</v>
      </c>
      <c r="D2504" s="6" t="s">
        <v>9</v>
      </c>
      <c r="E2504" s="6" t="s">
        <v>1613</v>
      </c>
      <c r="F2504" s="6" t="s">
        <v>1850</v>
      </c>
      <c r="G2504" s="6" t="s">
        <v>3</v>
      </c>
      <c r="H2504" s="6" t="s">
        <v>6</v>
      </c>
      <c r="I2504" s="5">
        <v>0</v>
      </c>
      <c r="J2504" s="6" t="s">
        <v>5</v>
      </c>
      <c r="K2504" s="6" t="s">
        <v>4</v>
      </c>
      <c r="L2504" s="7">
        <v>118.4</v>
      </c>
      <c r="M2504" s="6" t="s">
        <v>3</v>
      </c>
      <c r="N2504" s="5">
        <v>1</v>
      </c>
      <c r="O2504" s="1" t="str">
        <f>IFERROR(FIND("DRW ACY",B2504),"")</f>
        <v/>
      </c>
      <c r="P2504" s="1" t="str">
        <f>IF(O2504="","",O2504+6)</f>
        <v/>
      </c>
      <c r="Q2504" s="1">
        <f>LEN(B2504)</f>
        <v>15</v>
      </c>
      <c r="R2504" s="1" t="str">
        <f>IF(P2504="","",RIGHT(B2504,Q2504-P2504))</f>
        <v/>
      </c>
      <c r="U2504" cm="1">
        <f t="array" ref="U2504">MIN(IFERROR(FIND(_xlfn.SEQUENCE(10,,CHAR(48)),F2504),""))</f>
        <v>8</v>
      </c>
      <c r="V2504" s="1">
        <f>LEN(F2504)</f>
        <v>15</v>
      </c>
      <c r="W2504" s="1" t="str">
        <f>RIGHT(F2504,(V2504+1)-U2504)</f>
        <v>312_0285</v>
      </c>
      <c r="X2504" s="1" t="str">
        <f>LEFT(W2504,8)</f>
        <v>312_0285</v>
      </c>
      <c r="Y2504" s="1" t="str">
        <f>IF(E2504&lt;&gt;"",E2504,"A créer")</f>
        <v>2 C 4 A</v>
      </c>
      <c r="Z2504" s="2">
        <f>I2504</f>
        <v>0</v>
      </c>
      <c r="AA2504" s="1" t="str">
        <f>X2504&amp;" / "&amp;A2504</f>
        <v>312_0285 / 29063446</v>
      </c>
      <c r="AB2504" s="1">
        <f>A2504</f>
        <v>29063446</v>
      </c>
    </row>
    <row r="2505" spans="1:28" ht="15" x14ac:dyDescent="0.25">
      <c r="A2505" s="6">
        <v>29063460</v>
      </c>
      <c r="B2505" s="6" t="s">
        <v>1849</v>
      </c>
      <c r="C2505" s="6" t="s">
        <v>10</v>
      </c>
      <c r="D2505" s="6" t="s">
        <v>9</v>
      </c>
      <c r="E2505" s="6" t="s">
        <v>1848</v>
      </c>
      <c r="F2505" s="6" t="s">
        <v>1847</v>
      </c>
      <c r="G2505" s="6" t="s">
        <v>3</v>
      </c>
      <c r="H2505" s="6" t="s">
        <v>6</v>
      </c>
      <c r="I2505" s="5">
        <v>5</v>
      </c>
      <c r="J2505" s="6" t="s">
        <v>5</v>
      </c>
      <c r="K2505" s="6" t="s">
        <v>4</v>
      </c>
      <c r="L2505" s="7">
        <v>50</v>
      </c>
      <c r="M2505" s="6" t="s">
        <v>3</v>
      </c>
      <c r="N2505" s="5">
        <v>1</v>
      </c>
      <c r="O2505" s="1" t="str">
        <f>IFERROR(FIND("DRW ACY",B2505),"")</f>
        <v/>
      </c>
      <c r="P2505" s="1" t="str">
        <f>IF(O2505="","",O2505+6)</f>
        <v/>
      </c>
      <c r="Q2505" s="1">
        <f>LEN(B2505)</f>
        <v>39</v>
      </c>
      <c r="R2505" s="1" t="str">
        <f>IF(P2505="","",RIGHT(B2505,Q2505-P2505))</f>
        <v/>
      </c>
      <c r="U2505" cm="1">
        <f t="array" ref="U2505">MIN(IFERROR(FIND(_xlfn.SEQUENCE(10,,CHAR(48)),F2505),""))</f>
        <v>8</v>
      </c>
      <c r="V2505" s="1">
        <f>LEN(F2505)</f>
        <v>15</v>
      </c>
      <c r="W2505" s="1" t="str">
        <f>RIGHT(F2505,(V2505+1)-U2505)</f>
        <v>312 0907</v>
      </c>
      <c r="X2505" s="1" t="str">
        <f>LEFT(W2505,8)</f>
        <v>312 0907</v>
      </c>
      <c r="Y2505" s="1" t="str">
        <f>IF(E2505&lt;&gt;"",E2505,"A créer")</f>
        <v>2 C 3 G</v>
      </c>
      <c r="Z2505" s="2">
        <f>I2505</f>
        <v>5</v>
      </c>
      <c r="AA2505" s="1" t="str">
        <f>X2505&amp;" / "&amp;A2505</f>
        <v>312 0907 / 29063460</v>
      </c>
      <c r="AB2505" s="1">
        <f>A2505</f>
        <v>29063460</v>
      </c>
    </row>
    <row r="2506" spans="1:28" ht="15" x14ac:dyDescent="0.25">
      <c r="A2506" s="6">
        <v>29063464</v>
      </c>
      <c r="B2506" s="6" t="s">
        <v>1846</v>
      </c>
      <c r="C2506" s="6" t="s">
        <v>10</v>
      </c>
      <c r="D2506" s="6" t="s">
        <v>9</v>
      </c>
      <c r="E2506" s="6" t="s">
        <v>1845</v>
      </c>
      <c r="F2506" s="6" t="s">
        <v>1844</v>
      </c>
      <c r="G2506" s="6" t="s">
        <v>3</v>
      </c>
      <c r="H2506" s="6" t="s">
        <v>6</v>
      </c>
      <c r="I2506" s="5">
        <v>61</v>
      </c>
      <c r="J2506" s="6" t="s">
        <v>5</v>
      </c>
      <c r="K2506" s="6" t="s">
        <v>4</v>
      </c>
      <c r="L2506" s="7">
        <v>100</v>
      </c>
      <c r="M2506" s="6" t="s">
        <v>3</v>
      </c>
      <c r="N2506" s="5">
        <v>1</v>
      </c>
      <c r="O2506" s="1" t="str">
        <f>IFERROR(FIND("DRW ACY",B2506),"")</f>
        <v/>
      </c>
      <c r="P2506" s="1" t="str">
        <f>IF(O2506="","",O2506+6)</f>
        <v/>
      </c>
      <c r="Q2506" s="1">
        <f>LEN(B2506)</f>
        <v>27</v>
      </c>
      <c r="R2506" s="1" t="str">
        <f>IF(P2506="","",RIGHT(B2506,Q2506-P2506))</f>
        <v/>
      </c>
      <c r="U2506" cm="1">
        <f t="array" ref="U2506">MIN(IFERROR(FIND(_xlfn.SEQUENCE(10,,CHAR(48)),F2506),""))</f>
        <v>8</v>
      </c>
      <c r="V2506" s="1">
        <f>LEN(F2506)</f>
        <v>15</v>
      </c>
      <c r="W2506" s="1" t="str">
        <f>RIGHT(F2506,(V2506+1)-U2506)</f>
        <v>312 0773</v>
      </c>
      <c r="X2506" s="1" t="str">
        <f>LEFT(W2506,8)</f>
        <v>312 0773</v>
      </c>
      <c r="Y2506" s="1" t="str">
        <f>IF(E2506&lt;&gt;"",E2506,"A créer")</f>
        <v>2 C 5 F</v>
      </c>
      <c r="Z2506" s="2">
        <f>I2506</f>
        <v>61</v>
      </c>
      <c r="AA2506" s="1" t="str">
        <f>X2506&amp;" / "&amp;A2506</f>
        <v>312 0773 / 29063464</v>
      </c>
      <c r="AB2506" s="1">
        <f>A2506</f>
        <v>29063464</v>
      </c>
    </row>
    <row r="2507" spans="1:28" ht="15" x14ac:dyDescent="0.25">
      <c r="A2507" s="6">
        <v>29063491</v>
      </c>
      <c r="B2507" s="6" t="s">
        <v>1843</v>
      </c>
      <c r="C2507" s="6" t="s">
        <v>10</v>
      </c>
      <c r="D2507" s="6" t="s">
        <v>9</v>
      </c>
      <c r="E2507" s="6" t="s">
        <v>1842</v>
      </c>
      <c r="F2507" s="6" t="s">
        <v>1841</v>
      </c>
      <c r="G2507" s="6" t="s">
        <v>3</v>
      </c>
      <c r="H2507" s="6" t="s">
        <v>6</v>
      </c>
      <c r="I2507" s="5">
        <v>11</v>
      </c>
      <c r="J2507" s="6" t="s">
        <v>5</v>
      </c>
      <c r="K2507" s="6" t="s">
        <v>4</v>
      </c>
      <c r="L2507" s="7">
        <v>85</v>
      </c>
      <c r="M2507" s="6" t="s">
        <v>3</v>
      </c>
      <c r="N2507" s="5">
        <v>1</v>
      </c>
      <c r="O2507" s="1" t="str">
        <f>IFERROR(FIND("DRW ACY",B2507),"")</f>
        <v/>
      </c>
      <c r="P2507" s="1" t="str">
        <f>IF(O2507="","",O2507+6)</f>
        <v/>
      </c>
      <c r="Q2507" s="1">
        <f>LEN(B2507)</f>
        <v>19</v>
      </c>
      <c r="R2507" s="1" t="str">
        <f>IF(P2507="","",RIGHT(B2507,Q2507-P2507))</f>
        <v/>
      </c>
      <c r="U2507" cm="1">
        <f t="array" ref="U2507">MIN(IFERROR(FIND(_xlfn.SEQUENCE(10,,CHAR(48)),F2507),""))</f>
        <v>8</v>
      </c>
      <c r="V2507" s="1">
        <f>LEN(F2507)</f>
        <v>15</v>
      </c>
      <c r="W2507" s="1" t="str">
        <f>RIGHT(F2507,(V2507+1)-U2507)</f>
        <v>312_2394</v>
      </c>
      <c r="X2507" s="1" t="str">
        <f>LEFT(W2507,8)</f>
        <v>312_2394</v>
      </c>
      <c r="Y2507" s="1" t="str">
        <f>IF(E2507&lt;&gt;"",E2507,"A créer")</f>
        <v>2 C 5 D</v>
      </c>
      <c r="Z2507" s="2">
        <f>I2507</f>
        <v>11</v>
      </c>
      <c r="AA2507" s="1" t="str">
        <f>X2507&amp;" / "&amp;A2507</f>
        <v>312_2394 / 29063491</v>
      </c>
      <c r="AB2507" s="1">
        <f>A2507</f>
        <v>29063491</v>
      </c>
    </row>
    <row r="2508" spans="1:28" ht="15" x14ac:dyDescent="0.25">
      <c r="A2508" s="6">
        <v>29063518</v>
      </c>
      <c r="B2508" s="6" t="s">
        <v>1840</v>
      </c>
      <c r="C2508" s="6" t="s">
        <v>10</v>
      </c>
      <c r="D2508" s="6" t="s">
        <v>9</v>
      </c>
      <c r="E2508" s="6" t="s">
        <v>1607</v>
      </c>
      <c r="F2508" s="6" t="s">
        <v>1839</v>
      </c>
      <c r="G2508" s="6" t="s">
        <v>3</v>
      </c>
      <c r="H2508" s="6" t="s">
        <v>6</v>
      </c>
      <c r="I2508" s="5">
        <v>6</v>
      </c>
      <c r="J2508" s="6" t="s">
        <v>5</v>
      </c>
      <c r="K2508" s="6" t="s">
        <v>4</v>
      </c>
      <c r="L2508" s="7">
        <v>190</v>
      </c>
      <c r="M2508" s="6" t="s">
        <v>3</v>
      </c>
      <c r="N2508" s="5">
        <v>1</v>
      </c>
      <c r="O2508" s="1" t="str">
        <f>IFERROR(FIND("DRW ACY",B2508),"")</f>
        <v/>
      </c>
      <c r="P2508" s="1" t="str">
        <f>IF(O2508="","",O2508+6)</f>
        <v/>
      </c>
      <c r="Q2508" s="1">
        <f>LEN(B2508)</f>
        <v>15</v>
      </c>
      <c r="R2508" s="1" t="str">
        <f>IF(P2508="","",RIGHT(B2508,Q2508-P2508))</f>
        <v/>
      </c>
      <c r="U2508" cm="1">
        <f t="array" ref="U2508">MIN(IFERROR(FIND(_xlfn.SEQUENCE(10,,CHAR(48)),F2508),""))</f>
        <v>8</v>
      </c>
      <c r="V2508" s="1">
        <f>LEN(F2508)</f>
        <v>15</v>
      </c>
      <c r="W2508" s="1" t="str">
        <f>RIGHT(F2508,(V2508+1)-U2508)</f>
        <v>312_2424</v>
      </c>
      <c r="X2508" s="1" t="str">
        <f>LEFT(W2508,8)</f>
        <v>312_2424</v>
      </c>
      <c r="Y2508" s="1" t="str">
        <f>IF(E2508&lt;&gt;"",E2508,"A créer")</f>
        <v>2 C 4 G</v>
      </c>
      <c r="Z2508" s="2">
        <f>I2508</f>
        <v>6</v>
      </c>
      <c r="AA2508" s="1" t="str">
        <f>X2508&amp;" / "&amp;A2508</f>
        <v>312_2424 / 29063518</v>
      </c>
      <c r="AB2508" s="1">
        <f>A2508</f>
        <v>29063518</v>
      </c>
    </row>
    <row r="2509" spans="1:28" ht="15" x14ac:dyDescent="0.25">
      <c r="A2509" s="6">
        <v>29063519</v>
      </c>
      <c r="B2509" s="6" t="s">
        <v>1838</v>
      </c>
      <c r="C2509" s="6" t="s">
        <v>10</v>
      </c>
      <c r="D2509" s="6" t="s">
        <v>9</v>
      </c>
      <c r="E2509" s="6" t="s">
        <v>1837</v>
      </c>
      <c r="F2509" s="6" t="s">
        <v>1836</v>
      </c>
      <c r="G2509" s="6" t="s">
        <v>3</v>
      </c>
      <c r="H2509" s="6" t="s">
        <v>6</v>
      </c>
      <c r="I2509" s="5">
        <v>10</v>
      </c>
      <c r="J2509" s="6" t="s">
        <v>5</v>
      </c>
      <c r="K2509" s="6" t="s">
        <v>4</v>
      </c>
      <c r="L2509" s="7">
        <v>143.13</v>
      </c>
      <c r="M2509" s="6" t="s">
        <v>3</v>
      </c>
      <c r="N2509" s="5">
        <v>1</v>
      </c>
      <c r="O2509" s="1" t="str">
        <f>IFERROR(FIND("DRW ACY",B2509),"")</f>
        <v/>
      </c>
      <c r="P2509" s="1" t="str">
        <f>IF(O2509="","",O2509+6)</f>
        <v/>
      </c>
      <c r="Q2509" s="1">
        <f>LEN(B2509)</f>
        <v>15</v>
      </c>
      <c r="R2509" s="1" t="str">
        <f>IF(P2509="","",RIGHT(B2509,Q2509-P2509))</f>
        <v/>
      </c>
      <c r="U2509" cm="1">
        <f t="array" ref="U2509">MIN(IFERROR(FIND(_xlfn.SEQUENCE(10,,CHAR(48)),F2509),""))</f>
        <v>8</v>
      </c>
      <c r="V2509" s="1">
        <f>LEN(F2509)</f>
        <v>15</v>
      </c>
      <c r="W2509" s="1" t="str">
        <f>RIGHT(F2509,(V2509+1)-U2509)</f>
        <v>312_1189</v>
      </c>
      <c r="X2509" s="1" t="str">
        <f>LEFT(W2509,8)</f>
        <v>312_1189</v>
      </c>
      <c r="Y2509" s="1" t="str">
        <f>IF(E2509&lt;&gt;"",E2509,"A créer")</f>
        <v>2 C 4 I</v>
      </c>
      <c r="Z2509" s="2">
        <f>I2509</f>
        <v>10</v>
      </c>
      <c r="AA2509" s="1" t="str">
        <f>X2509&amp;" / "&amp;A2509</f>
        <v>312_1189 / 29063519</v>
      </c>
      <c r="AB2509" s="1">
        <f>A2509</f>
        <v>29063519</v>
      </c>
    </row>
    <row r="2510" spans="1:28" ht="15" x14ac:dyDescent="0.25">
      <c r="A2510" s="6">
        <v>29063710</v>
      </c>
      <c r="B2510" s="6" t="s">
        <v>1835</v>
      </c>
      <c r="C2510" s="6" t="s">
        <v>10</v>
      </c>
      <c r="D2510" s="6" t="s">
        <v>9</v>
      </c>
      <c r="E2510" s="6" t="s">
        <v>1834</v>
      </c>
      <c r="F2510" s="6" t="s">
        <v>1833</v>
      </c>
      <c r="G2510" s="6" t="s">
        <v>3</v>
      </c>
      <c r="H2510" s="6" t="s">
        <v>6</v>
      </c>
      <c r="I2510" s="5">
        <v>12</v>
      </c>
      <c r="J2510" s="6" t="s">
        <v>5</v>
      </c>
      <c r="K2510" s="6" t="s">
        <v>4</v>
      </c>
      <c r="L2510" s="7">
        <v>85.67</v>
      </c>
      <c r="M2510" s="6" t="s">
        <v>3</v>
      </c>
      <c r="N2510" s="5">
        <v>1</v>
      </c>
      <c r="O2510" s="1" t="str">
        <f>IFERROR(FIND("DRW ACY",B2510),"")</f>
        <v/>
      </c>
      <c r="P2510" s="1" t="str">
        <f>IF(O2510="","",O2510+6)</f>
        <v/>
      </c>
      <c r="Q2510" s="1">
        <f>LEN(B2510)</f>
        <v>17</v>
      </c>
      <c r="R2510" s="1" t="str">
        <f>IF(P2510="","",RIGHT(B2510,Q2510-P2510))</f>
        <v/>
      </c>
      <c r="U2510" cm="1">
        <f t="array" ref="U2510">MIN(IFERROR(FIND(_xlfn.SEQUENCE(10,,CHAR(48)),F2510),""))</f>
        <v>8</v>
      </c>
      <c r="V2510" s="1">
        <f>LEN(F2510)</f>
        <v>15</v>
      </c>
      <c r="W2510" s="1" t="str">
        <f>RIGHT(F2510,(V2510+1)-U2510)</f>
        <v>312_2322</v>
      </c>
      <c r="X2510" s="1" t="str">
        <f>LEFT(W2510,8)</f>
        <v>312_2322</v>
      </c>
      <c r="Y2510" s="1" t="str">
        <f>IF(E2510&lt;&gt;"",E2510,"A créer")</f>
        <v>2 C 6 E</v>
      </c>
      <c r="Z2510" s="2">
        <f>I2510</f>
        <v>12</v>
      </c>
      <c r="AA2510" s="1" t="str">
        <f>X2510&amp;" / "&amp;A2510</f>
        <v>312_2322 / 29063710</v>
      </c>
      <c r="AB2510" s="1">
        <f>A2510</f>
        <v>29063710</v>
      </c>
    </row>
    <row r="2511" spans="1:28" ht="15" x14ac:dyDescent="0.25">
      <c r="A2511" s="6">
        <v>29064120</v>
      </c>
      <c r="B2511" s="6" t="s">
        <v>1832</v>
      </c>
      <c r="C2511" s="6" t="s">
        <v>10</v>
      </c>
      <c r="D2511" s="6" t="s">
        <v>9</v>
      </c>
      <c r="E2511" s="6" t="s">
        <v>1803</v>
      </c>
      <c r="F2511" s="6" t="s">
        <v>1831</v>
      </c>
      <c r="G2511" s="6" t="s">
        <v>3</v>
      </c>
      <c r="H2511" s="6" t="s">
        <v>6</v>
      </c>
      <c r="I2511" s="5">
        <v>8</v>
      </c>
      <c r="J2511" s="6" t="s">
        <v>5</v>
      </c>
      <c r="K2511" s="6" t="s">
        <v>4</v>
      </c>
      <c r="L2511" s="7">
        <v>71.849999999999994</v>
      </c>
      <c r="M2511" s="6" t="s">
        <v>3</v>
      </c>
      <c r="N2511" s="5">
        <v>1</v>
      </c>
      <c r="O2511" s="1" t="str">
        <f>IFERROR(FIND("DRW ACY",B2511),"")</f>
        <v/>
      </c>
      <c r="P2511" s="1" t="str">
        <f>IF(O2511="","",O2511+6)</f>
        <v/>
      </c>
      <c r="Q2511" s="1">
        <f>LEN(B2511)</f>
        <v>25</v>
      </c>
      <c r="R2511" s="1" t="str">
        <f>IF(P2511="","",RIGHT(B2511,Q2511-P2511))</f>
        <v/>
      </c>
      <c r="U2511" cm="1">
        <f t="array" ref="U2511">MIN(IFERROR(FIND(_xlfn.SEQUENCE(10,,CHAR(48)),F2511),""))</f>
        <v>8</v>
      </c>
      <c r="V2511" s="1">
        <f>LEN(F2511)</f>
        <v>15</v>
      </c>
      <c r="W2511" s="1" t="str">
        <f>RIGHT(F2511,(V2511+1)-U2511)</f>
        <v>312_1437</v>
      </c>
      <c r="X2511" s="1" t="str">
        <f>LEFT(W2511,8)</f>
        <v>312_1437</v>
      </c>
      <c r="Y2511" s="1" t="str">
        <f>IF(E2511&lt;&gt;"",E2511,"A créer")</f>
        <v>2 C 6 H</v>
      </c>
      <c r="Z2511" s="2">
        <f>I2511</f>
        <v>8</v>
      </c>
      <c r="AA2511" s="1" t="str">
        <f>X2511&amp;" / "&amp;A2511</f>
        <v>312_1437 / 29064120</v>
      </c>
      <c r="AB2511" s="1">
        <f>A2511</f>
        <v>29064120</v>
      </c>
    </row>
    <row r="2512" spans="1:28" ht="15" x14ac:dyDescent="0.25">
      <c r="A2512" s="6">
        <v>29064377</v>
      </c>
      <c r="B2512" s="6" t="s">
        <v>1830</v>
      </c>
      <c r="C2512" s="6" t="s">
        <v>10</v>
      </c>
      <c r="D2512" s="6" t="s">
        <v>9</v>
      </c>
      <c r="E2512" s="6" t="s">
        <v>831</v>
      </c>
      <c r="F2512" s="6" t="s">
        <v>1829</v>
      </c>
      <c r="G2512" s="6" t="s">
        <v>3</v>
      </c>
      <c r="H2512" s="6" t="s">
        <v>6</v>
      </c>
      <c r="I2512" s="5">
        <v>7</v>
      </c>
      <c r="J2512" s="6" t="s">
        <v>5</v>
      </c>
      <c r="K2512" s="6" t="s">
        <v>4</v>
      </c>
      <c r="L2512" s="7">
        <v>110</v>
      </c>
      <c r="M2512" s="6" t="s">
        <v>3</v>
      </c>
      <c r="N2512" s="5">
        <v>1</v>
      </c>
      <c r="O2512" s="1" t="str">
        <f>IFERROR(FIND("DRW ACY",B2512),"")</f>
        <v/>
      </c>
      <c r="P2512" s="1" t="str">
        <f>IF(O2512="","",O2512+6)</f>
        <v/>
      </c>
      <c r="Q2512" s="1">
        <f>LEN(B2512)</f>
        <v>29</v>
      </c>
      <c r="R2512" s="1" t="str">
        <f>IF(P2512="","",RIGHT(B2512,Q2512-P2512))</f>
        <v/>
      </c>
      <c r="U2512" cm="1">
        <f t="array" ref="U2512">MIN(IFERROR(FIND(_xlfn.SEQUENCE(10,,CHAR(48)),F2512),""))</f>
        <v>8</v>
      </c>
      <c r="V2512" s="1">
        <f>LEN(F2512)</f>
        <v>15</v>
      </c>
      <c r="W2512" s="1" t="str">
        <f>RIGHT(F2512,(V2512+1)-U2512)</f>
        <v>611_3005</v>
      </c>
      <c r="X2512" s="1" t="str">
        <f>LEFT(W2512,8)</f>
        <v>611_3005</v>
      </c>
      <c r="Y2512" s="1" t="str">
        <f>IF(E2512&lt;&gt;"",E2512,"A créer")</f>
        <v>2 H 5 J</v>
      </c>
      <c r="Z2512" s="2">
        <f>I2512</f>
        <v>7</v>
      </c>
      <c r="AA2512" s="1" t="str">
        <f>X2512&amp;" / "&amp;A2512</f>
        <v>611_3005 / 29064377</v>
      </c>
      <c r="AB2512" s="1">
        <f>A2512</f>
        <v>29064377</v>
      </c>
    </row>
    <row r="2513" spans="1:28" ht="15" x14ac:dyDescent="0.25">
      <c r="A2513" s="6">
        <v>29069253</v>
      </c>
      <c r="B2513" s="6" t="s">
        <v>1828</v>
      </c>
      <c r="C2513" s="6" t="s">
        <v>10</v>
      </c>
      <c r="D2513" s="6" t="s">
        <v>9</v>
      </c>
      <c r="E2513" s="6" t="s">
        <v>1827</v>
      </c>
      <c r="F2513" s="6" t="s">
        <v>1826</v>
      </c>
      <c r="G2513" s="6" t="s">
        <v>3</v>
      </c>
      <c r="H2513" s="6" t="s">
        <v>6</v>
      </c>
      <c r="I2513" s="5">
        <v>14</v>
      </c>
      <c r="J2513" s="6" t="s">
        <v>5</v>
      </c>
      <c r="K2513" s="6" t="s">
        <v>4</v>
      </c>
      <c r="L2513" s="7">
        <v>65.67</v>
      </c>
      <c r="M2513" s="6" t="s">
        <v>3</v>
      </c>
      <c r="N2513" s="5">
        <v>1</v>
      </c>
      <c r="O2513" s="1" t="str">
        <f>IFERROR(FIND("DRW ACY",B2513),"")</f>
        <v/>
      </c>
      <c r="P2513" s="1" t="str">
        <f>IF(O2513="","",O2513+6)</f>
        <v/>
      </c>
      <c r="Q2513" s="1">
        <f>LEN(B2513)</f>
        <v>16</v>
      </c>
      <c r="R2513" s="1" t="str">
        <f>IF(P2513="","",RIGHT(B2513,Q2513-P2513))</f>
        <v/>
      </c>
      <c r="U2513" cm="1">
        <f t="array" ref="U2513">MIN(IFERROR(FIND(_xlfn.SEQUENCE(10,,CHAR(48)),F2513),""))</f>
        <v>8</v>
      </c>
      <c r="V2513" s="1">
        <f>LEN(F2513)</f>
        <v>15</v>
      </c>
      <c r="W2513" s="1" t="str">
        <f>RIGHT(F2513,(V2513+1)-U2513)</f>
        <v>312_0960</v>
      </c>
      <c r="X2513" s="1" t="str">
        <f>LEFT(W2513,8)</f>
        <v>312_0960</v>
      </c>
      <c r="Y2513" s="1" t="str">
        <f>IF(E2513&lt;&gt;"",E2513,"A créer")</f>
        <v>2 B 8 G</v>
      </c>
      <c r="Z2513" s="2">
        <f>I2513</f>
        <v>14</v>
      </c>
      <c r="AA2513" s="1" t="str">
        <f>X2513&amp;" / "&amp;A2513</f>
        <v>312_0960 / 29069253</v>
      </c>
      <c r="AB2513" s="1">
        <f>A2513</f>
        <v>29069253</v>
      </c>
    </row>
    <row r="2514" spans="1:28" ht="15" x14ac:dyDescent="0.25">
      <c r="A2514" s="6">
        <v>29069255</v>
      </c>
      <c r="B2514" s="6" t="s">
        <v>1825</v>
      </c>
      <c r="C2514" s="6" t="s">
        <v>10</v>
      </c>
      <c r="D2514" s="6" t="s">
        <v>9</v>
      </c>
      <c r="E2514" s="6" t="s">
        <v>1824</v>
      </c>
      <c r="F2514" s="6" t="s">
        <v>1823</v>
      </c>
      <c r="G2514" s="6" t="s">
        <v>3</v>
      </c>
      <c r="H2514" s="6" t="s">
        <v>6</v>
      </c>
      <c r="I2514" s="5">
        <v>16</v>
      </c>
      <c r="J2514" s="6" t="s">
        <v>5</v>
      </c>
      <c r="K2514" s="6" t="s">
        <v>4</v>
      </c>
      <c r="L2514" s="7">
        <v>49.3</v>
      </c>
      <c r="M2514" s="6" t="s">
        <v>3</v>
      </c>
      <c r="N2514" s="5">
        <v>1</v>
      </c>
      <c r="O2514" s="1" t="str">
        <f>IFERROR(FIND("DRW ACY",B2514),"")</f>
        <v/>
      </c>
      <c r="P2514" s="1" t="str">
        <f>IF(O2514="","",O2514+6)</f>
        <v/>
      </c>
      <c r="Q2514" s="1">
        <f>LEN(B2514)</f>
        <v>16</v>
      </c>
      <c r="R2514" s="1" t="str">
        <f>IF(P2514="","",RIGHT(B2514,Q2514-P2514))</f>
        <v/>
      </c>
      <c r="U2514" cm="1">
        <f t="array" ref="U2514">MIN(IFERROR(FIND(_xlfn.SEQUENCE(10,,CHAR(48)),F2514),""))</f>
        <v>8</v>
      </c>
      <c r="V2514" s="1">
        <f>LEN(F2514)</f>
        <v>15</v>
      </c>
      <c r="W2514" s="1" t="str">
        <f>RIGHT(F2514,(V2514+1)-U2514)</f>
        <v>312_0003</v>
      </c>
      <c r="X2514" s="1" t="str">
        <f>LEFT(W2514,8)</f>
        <v>312_0003</v>
      </c>
      <c r="Y2514" s="1" t="str">
        <f>IF(E2514&lt;&gt;"",E2514,"A créer")</f>
        <v>2 B 8 F</v>
      </c>
      <c r="Z2514" s="2">
        <f>I2514</f>
        <v>16</v>
      </c>
      <c r="AA2514" s="1" t="str">
        <f>X2514&amp;" / "&amp;A2514</f>
        <v>312_0003 / 29069255</v>
      </c>
      <c r="AB2514" s="1">
        <f>A2514</f>
        <v>29069255</v>
      </c>
    </row>
    <row r="2515" spans="1:28" ht="15" x14ac:dyDescent="0.25">
      <c r="A2515" s="6">
        <v>31228502</v>
      </c>
      <c r="B2515" s="6" t="s">
        <v>1822</v>
      </c>
      <c r="C2515" s="6" t="s">
        <v>10</v>
      </c>
      <c r="D2515" s="6" t="s">
        <v>9</v>
      </c>
      <c r="E2515" s="6" t="s">
        <v>1821</v>
      </c>
      <c r="F2515" s="6" t="s">
        <v>1820</v>
      </c>
      <c r="G2515" s="6" t="s">
        <v>3</v>
      </c>
      <c r="H2515" s="6" t="s">
        <v>6</v>
      </c>
      <c r="I2515" s="5">
        <v>0</v>
      </c>
      <c r="J2515" s="6" t="s">
        <v>5</v>
      </c>
      <c r="K2515" s="6" t="s">
        <v>4</v>
      </c>
      <c r="L2515" s="7">
        <v>280</v>
      </c>
      <c r="M2515" s="6" t="s">
        <v>3</v>
      </c>
      <c r="N2515" s="5">
        <v>1</v>
      </c>
      <c r="O2515" s="1" t="str">
        <f>IFERROR(FIND("DRW ACY",B2515),"")</f>
        <v/>
      </c>
      <c r="P2515" s="1" t="str">
        <f>IF(O2515="","",O2515+6)</f>
        <v/>
      </c>
      <c r="Q2515" s="1">
        <f>LEN(B2515)</f>
        <v>22</v>
      </c>
      <c r="R2515" s="1" t="str">
        <f>IF(P2515="","",RIGHT(B2515,Q2515-P2515))</f>
        <v/>
      </c>
      <c r="U2515" cm="1">
        <f t="array" ref="U2515">MIN(IFERROR(FIND(_xlfn.SEQUENCE(10,,CHAR(48)),F2515),""))</f>
        <v>8</v>
      </c>
      <c r="V2515" s="1">
        <f>LEN(F2515)</f>
        <v>15</v>
      </c>
      <c r="W2515" s="1" t="str">
        <f>RIGHT(F2515,(V2515+1)-U2515)</f>
        <v>312_1088</v>
      </c>
      <c r="X2515" s="1" t="str">
        <f>LEFT(W2515,8)</f>
        <v>312_1088</v>
      </c>
      <c r="Y2515" s="1" t="str">
        <f>IF(E2515&lt;&gt;"",E2515,"A créer")</f>
        <v>2 B 3 E</v>
      </c>
      <c r="Z2515" s="2">
        <f>I2515</f>
        <v>0</v>
      </c>
      <c r="AA2515" s="1" t="str">
        <f>X2515&amp;" / "&amp;A2515</f>
        <v>312_1088 / 31228502</v>
      </c>
      <c r="AB2515" s="1">
        <f>A2515</f>
        <v>31228502</v>
      </c>
    </row>
    <row r="2516" spans="1:28" ht="15" x14ac:dyDescent="0.25">
      <c r="A2516" s="6">
        <v>29063783</v>
      </c>
      <c r="B2516" s="6" t="s">
        <v>1819</v>
      </c>
      <c r="C2516" s="6" t="s">
        <v>10</v>
      </c>
      <c r="D2516" s="6" t="s">
        <v>9</v>
      </c>
      <c r="E2516" s="6" t="s">
        <v>1818</v>
      </c>
      <c r="F2516" s="6" t="s">
        <v>1817</v>
      </c>
      <c r="G2516" s="6" t="s">
        <v>3</v>
      </c>
      <c r="H2516" s="6" t="s">
        <v>6</v>
      </c>
      <c r="I2516" s="5">
        <v>11</v>
      </c>
      <c r="J2516" s="6" t="s">
        <v>5</v>
      </c>
      <c r="K2516" s="6" t="s">
        <v>4</v>
      </c>
      <c r="L2516" s="7">
        <v>195</v>
      </c>
      <c r="M2516" s="6" t="s">
        <v>3</v>
      </c>
      <c r="N2516" s="5">
        <v>1</v>
      </c>
      <c r="O2516" s="1" t="str">
        <f>IFERROR(FIND("DRW ACY",B2516),"")</f>
        <v/>
      </c>
      <c r="P2516" s="1" t="str">
        <f>IF(O2516="","",O2516+6)</f>
        <v/>
      </c>
      <c r="Q2516" s="1">
        <f>LEN(B2516)</f>
        <v>16</v>
      </c>
      <c r="R2516" s="1" t="str">
        <f>IF(P2516="","",RIGHT(B2516,Q2516-P2516))</f>
        <v/>
      </c>
      <c r="U2516" cm="1">
        <f t="array" ref="U2516">MIN(IFERROR(FIND(_xlfn.SEQUENCE(10,,CHAR(48)),F2516),""))</f>
        <v>8</v>
      </c>
      <c r="V2516" s="1">
        <f>LEN(F2516)</f>
        <v>15</v>
      </c>
      <c r="W2516" s="1" t="str">
        <f>RIGHT(F2516,(V2516+1)-U2516)</f>
        <v>611_1174</v>
      </c>
      <c r="X2516" s="1" t="str">
        <f>LEFT(W2516,8)</f>
        <v>611_1174</v>
      </c>
      <c r="Y2516" s="1" t="str">
        <f>IF(E2516&lt;&gt;"",E2516,"A créer")</f>
        <v>2 H 3 D</v>
      </c>
      <c r="Z2516" s="2">
        <f>I2516</f>
        <v>11</v>
      </c>
      <c r="AA2516" s="1" t="str">
        <f>X2516&amp;" / "&amp;A2516</f>
        <v>611_1174 / 29063783</v>
      </c>
      <c r="AB2516" s="1">
        <f>A2516</f>
        <v>29063783</v>
      </c>
    </row>
    <row r="2517" spans="1:28" ht="15" x14ac:dyDescent="0.25">
      <c r="A2517" s="6">
        <v>29063172</v>
      </c>
      <c r="B2517" s="6" t="s">
        <v>1816</v>
      </c>
      <c r="C2517" s="6" t="s">
        <v>10</v>
      </c>
      <c r="D2517" s="6" t="s">
        <v>9</v>
      </c>
      <c r="E2517" s="6" t="s">
        <v>1815</v>
      </c>
      <c r="F2517" s="6" t="s">
        <v>1814</v>
      </c>
      <c r="G2517" s="6" t="s">
        <v>3</v>
      </c>
      <c r="H2517" s="6" t="s">
        <v>6</v>
      </c>
      <c r="I2517" s="5">
        <v>18</v>
      </c>
      <c r="J2517" s="6" t="s">
        <v>5</v>
      </c>
      <c r="K2517" s="6" t="s">
        <v>4</v>
      </c>
      <c r="L2517" s="7">
        <v>290.45</v>
      </c>
      <c r="M2517" s="6" t="s">
        <v>3</v>
      </c>
      <c r="N2517" s="5">
        <v>1</v>
      </c>
      <c r="O2517" s="1" t="str">
        <f>IFERROR(FIND("DRW ACY",B2517),"")</f>
        <v/>
      </c>
      <c r="P2517" s="1" t="str">
        <f>IF(O2517="","",O2517+6)</f>
        <v/>
      </c>
      <c r="Q2517" s="1">
        <f>LEN(B2517)</f>
        <v>25</v>
      </c>
      <c r="R2517" s="1" t="str">
        <f>IF(P2517="","",RIGHT(B2517,Q2517-P2517))</f>
        <v/>
      </c>
      <c r="U2517" cm="1">
        <f t="array" ref="U2517">MIN(IFERROR(FIND(_xlfn.SEQUENCE(10,,CHAR(48)),F2517),""))</f>
        <v>8</v>
      </c>
      <c r="V2517" s="1">
        <f>LEN(F2517)</f>
        <v>15</v>
      </c>
      <c r="W2517" s="1" t="str">
        <f>RIGHT(F2517,(V2517+1)-U2517)</f>
        <v>312_1439</v>
      </c>
      <c r="X2517" s="1" t="str">
        <f>LEFT(W2517,8)</f>
        <v>312_1439</v>
      </c>
      <c r="Y2517" s="1" t="str">
        <f>IF(E2517&lt;&gt;"",E2517,"A créer")</f>
        <v>2 A 3 F</v>
      </c>
      <c r="Z2517" s="2">
        <f>I2517</f>
        <v>18</v>
      </c>
      <c r="AA2517" s="1" t="str">
        <f>X2517&amp;" / "&amp;A2517</f>
        <v>312_1439 / 29063172</v>
      </c>
      <c r="AB2517" s="1">
        <f>A2517</f>
        <v>29063172</v>
      </c>
    </row>
    <row r="2518" spans="1:28" ht="15" x14ac:dyDescent="0.25">
      <c r="A2518" s="6">
        <v>29063356</v>
      </c>
      <c r="B2518" s="6" t="s">
        <v>1813</v>
      </c>
      <c r="C2518" s="6" t="s">
        <v>10</v>
      </c>
      <c r="D2518" s="6" t="s">
        <v>9</v>
      </c>
      <c r="E2518" s="6" t="s">
        <v>1812</v>
      </c>
      <c r="F2518" s="6" t="s">
        <v>1811</v>
      </c>
      <c r="G2518" s="6" t="s">
        <v>3</v>
      </c>
      <c r="H2518" s="6" t="s">
        <v>6</v>
      </c>
      <c r="I2518" s="5">
        <v>24</v>
      </c>
      <c r="J2518" s="6" t="s">
        <v>5</v>
      </c>
      <c r="K2518" s="6" t="s">
        <v>4</v>
      </c>
      <c r="L2518" s="7">
        <v>290</v>
      </c>
      <c r="M2518" s="6" t="s">
        <v>3</v>
      </c>
      <c r="N2518" s="5">
        <v>1</v>
      </c>
      <c r="O2518" s="1" t="str">
        <f>IFERROR(FIND("DRW ACY",B2518),"")</f>
        <v/>
      </c>
      <c r="P2518" s="1" t="str">
        <f>IF(O2518="","",O2518+6)</f>
        <v/>
      </c>
      <c r="Q2518" s="1">
        <f>LEN(B2518)</f>
        <v>30</v>
      </c>
      <c r="R2518" s="1" t="str">
        <f>IF(P2518="","",RIGHT(B2518,Q2518-P2518))</f>
        <v/>
      </c>
      <c r="U2518" cm="1">
        <f t="array" ref="U2518">MIN(IFERROR(FIND(_xlfn.SEQUENCE(10,,CHAR(48)),F2518),""))</f>
        <v>8</v>
      </c>
      <c r="V2518" s="1">
        <f>LEN(F2518)</f>
        <v>15</v>
      </c>
      <c r="W2518" s="1" t="str">
        <f>RIGHT(F2518,(V2518+1)-U2518)</f>
        <v>811_0819</v>
      </c>
      <c r="X2518" s="1" t="str">
        <f>LEFT(W2518,8)</f>
        <v>811_0819</v>
      </c>
      <c r="Y2518" s="1" t="str">
        <f>IF(E2518&lt;&gt;"",E2518,"A créer")</f>
        <v>2 F 1 I</v>
      </c>
      <c r="Z2518" s="2">
        <f>I2518</f>
        <v>24</v>
      </c>
      <c r="AA2518" s="1" t="str">
        <f>X2518&amp;" / "&amp;A2518</f>
        <v>811_0819 / 29063356</v>
      </c>
      <c r="AB2518" s="1">
        <f>A2518</f>
        <v>29063356</v>
      </c>
    </row>
    <row r="2519" spans="1:28" ht="15" x14ac:dyDescent="0.25">
      <c r="A2519" s="6">
        <v>29063504</v>
      </c>
      <c r="B2519" s="6" t="s">
        <v>1810</v>
      </c>
      <c r="C2519" s="6" t="s">
        <v>10</v>
      </c>
      <c r="D2519" s="6" t="s">
        <v>9</v>
      </c>
      <c r="E2519" s="6" t="s">
        <v>1809</v>
      </c>
      <c r="F2519" s="6" t="s">
        <v>1808</v>
      </c>
      <c r="G2519" s="6" t="s">
        <v>3</v>
      </c>
      <c r="H2519" s="6" t="s">
        <v>6</v>
      </c>
      <c r="I2519" s="5">
        <v>2</v>
      </c>
      <c r="J2519" s="6" t="s">
        <v>5</v>
      </c>
      <c r="K2519" s="6" t="s">
        <v>4</v>
      </c>
      <c r="L2519" s="7">
        <v>178</v>
      </c>
      <c r="M2519" s="6" t="s">
        <v>3</v>
      </c>
      <c r="N2519" s="5">
        <v>1</v>
      </c>
      <c r="O2519" s="1" t="str">
        <f>IFERROR(FIND("DRW ACY",B2519),"")</f>
        <v/>
      </c>
      <c r="P2519" s="1" t="str">
        <f>IF(O2519="","",O2519+6)</f>
        <v/>
      </c>
      <c r="Q2519" s="1">
        <f>LEN(B2519)</f>
        <v>27</v>
      </c>
      <c r="R2519" s="1" t="str">
        <f>IF(P2519="","",RIGHT(B2519,Q2519-P2519))</f>
        <v/>
      </c>
      <c r="U2519" cm="1">
        <f t="array" ref="U2519">MIN(IFERROR(FIND(_xlfn.SEQUENCE(10,,CHAR(48)),F2519),""))</f>
        <v>8</v>
      </c>
      <c r="V2519" s="1">
        <f>LEN(F2519)</f>
        <v>15</v>
      </c>
      <c r="W2519" s="1" t="str">
        <f>RIGHT(F2519,(V2519+1)-U2519)</f>
        <v>312_1188</v>
      </c>
      <c r="X2519" s="1" t="str">
        <f>LEFT(W2519,8)</f>
        <v>312_1188</v>
      </c>
      <c r="Y2519" s="1" t="str">
        <f>IF(E2519&lt;&gt;"",E2519,"A créer")</f>
        <v>2 C 6 G</v>
      </c>
      <c r="Z2519" s="2">
        <f>I2519</f>
        <v>2</v>
      </c>
      <c r="AA2519" s="1" t="str">
        <f>X2519&amp;" / "&amp;A2519</f>
        <v>312_1188 / 29063504</v>
      </c>
      <c r="AB2519" s="1">
        <f>A2519</f>
        <v>29063504</v>
      </c>
    </row>
    <row r="2520" spans="1:28" ht="15" x14ac:dyDescent="0.25">
      <c r="A2520" s="6">
        <v>29063624</v>
      </c>
      <c r="B2520" s="6" t="s">
        <v>1807</v>
      </c>
      <c r="C2520" s="6" t="s">
        <v>10</v>
      </c>
      <c r="D2520" s="6" t="s">
        <v>9</v>
      </c>
      <c r="E2520" s="6" t="s">
        <v>1806</v>
      </c>
      <c r="F2520" s="6" t="s">
        <v>1805</v>
      </c>
      <c r="G2520" s="6" t="s">
        <v>3</v>
      </c>
      <c r="H2520" s="6" t="s">
        <v>6</v>
      </c>
      <c r="I2520" s="5">
        <v>19</v>
      </c>
      <c r="J2520" s="6" t="s">
        <v>5</v>
      </c>
      <c r="K2520" s="6" t="s">
        <v>4</v>
      </c>
      <c r="L2520" s="7">
        <v>95</v>
      </c>
      <c r="M2520" s="6" t="s">
        <v>3</v>
      </c>
      <c r="N2520" s="5">
        <v>1</v>
      </c>
      <c r="O2520" s="1" t="str">
        <f>IFERROR(FIND("DRW ACY",B2520),"")</f>
        <v/>
      </c>
      <c r="P2520" s="1" t="str">
        <f>IF(O2520="","",O2520+6)</f>
        <v/>
      </c>
      <c r="Q2520" s="1">
        <f>LEN(B2520)</f>
        <v>16</v>
      </c>
      <c r="R2520" s="1" t="str">
        <f>IF(P2520="","",RIGHT(B2520,Q2520-P2520))</f>
        <v/>
      </c>
      <c r="U2520" cm="1">
        <f t="array" ref="U2520">MIN(IFERROR(FIND(_xlfn.SEQUENCE(10,,CHAR(48)),F2520),""))</f>
        <v>8</v>
      </c>
      <c r="V2520" s="1">
        <f>LEN(F2520)</f>
        <v>15</v>
      </c>
      <c r="W2520" s="1" t="str">
        <f>RIGHT(F2520,(V2520+1)-U2520)</f>
        <v>312_1568</v>
      </c>
      <c r="X2520" s="1" t="str">
        <f>LEFT(W2520,8)</f>
        <v>312_1568</v>
      </c>
      <c r="Y2520" s="1" t="str">
        <f>IF(E2520&lt;&gt;"",E2520,"A créer")</f>
        <v>2 B 9 E</v>
      </c>
      <c r="Z2520" s="2">
        <f>I2520</f>
        <v>19</v>
      </c>
      <c r="AA2520" s="1" t="str">
        <f>X2520&amp;" / "&amp;A2520</f>
        <v>312_1568 / 29063624</v>
      </c>
      <c r="AB2520" s="1">
        <f>A2520</f>
        <v>29063624</v>
      </c>
    </row>
    <row r="2521" spans="1:28" ht="15" x14ac:dyDescent="0.25">
      <c r="A2521" s="6">
        <v>29064121</v>
      </c>
      <c r="B2521" s="6" t="s">
        <v>1804</v>
      </c>
      <c r="C2521" s="6" t="s">
        <v>10</v>
      </c>
      <c r="D2521" s="6" t="s">
        <v>9</v>
      </c>
      <c r="E2521" s="6" t="s">
        <v>1803</v>
      </c>
      <c r="F2521" s="6" t="s">
        <v>1802</v>
      </c>
      <c r="G2521" s="6" t="s">
        <v>3</v>
      </c>
      <c r="H2521" s="6" t="s">
        <v>6</v>
      </c>
      <c r="I2521" s="5">
        <v>10</v>
      </c>
      <c r="J2521" s="6" t="s">
        <v>5</v>
      </c>
      <c r="K2521" s="6" t="s">
        <v>4</v>
      </c>
      <c r="L2521" s="7">
        <v>170</v>
      </c>
      <c r="M2521" s="6" t="s">
        <v>3</v>
      </c>
      <c r="N2521" s="5">
        <v>1</v>
      </c>
      <c r="O2521" s="1" t="str">
        <f>IFERROR(FIND("DRW ACY",B2521),"")</f>
        <v/>
      </c>
      <c r="P2521" s="1" t="str">
        <f>IF(O2521="","",O2521+6)</f>
        <v/>
      </c>
      <c r="Q2521" s="1">
        <f>LEN(B2521)</f>
        <v>25</v>
      </c>
      <c r="R2521" s="1" t="str">
        <f>IF(P2521="","",RIGHT(B2521,Q2521-P2521))</f>
        <v/>
      </c>
      <c r="U2521" cm="1">
        <f t="array" ref="U2521">MIN(IFERROR(FIND(_xlfn.SEQUENCE(10,,CHAR(48)),F2521),""))</f>
        <v>8</v>
      </c>
      <c r="V2521" s="1">
        <f>LEN(F2521)</f>
        <v>15</v>
      </c>
      <c r="W2521" s="1" t="str">
        <f>RIGHT(F2521,(V2521+1)-U2521)</f>
        <v>611_0510</v>
      </c>
      <c r="X2521" s="1" t="str">
        <f>LEFT(W2521,8)</f>
        <v>611_0510</v>
      </c>
      <c r="Y2521" s="1" t="str">
        <f>IF(E2521&lt;&gt;"",E2521,"A créer")</f>
        <v>2 C 6 H</v>
      </c>
      <c r="Z2521" s="2">
        <f>I2521</f>
        <v>10</v>
      </c>
      <c r="AA2521" s="1" t="str">
        <f>X2521&amp;" / "&amp;A2521</f>
        <v>611_0510 / 29064121</v>
      </c>
      <c r="AB2521" s="1">
        <f>A2521</f>
        <v>29064121</v>
      </c>
    </row>
    <row r="2522" spans="1:28" ht="15" x14ac:dyDescent="0.25">
      <c r="A2522" s="6">
        <v>29070562</v>
      </c>
      <c r="B2522" s="6" t="s">
        <v>1801</v>
      </c>
      <c r="C2522" s="6" t="s">
        <v>10</v>
      </c>
      <c r="D2522" s="6" t="s">
        <v>9</v>
      </c>
      <c r="E2522" s="6" t="s">
        <v>1800</v>
      </c>
      <c r="F2522" s="6" t="s">
        <v>1799</v>
      </c>
      <c r="G2522" s="6" t="s">
        <v>3</v>
      </c>
      <c r="H2522" s="6" t="s">
        <v>6</v>
      </c>
      <c r="I2522" s="5">
        <v>22</v>
      </c>
      <c r="J2522" s="6" t="s">
        <v>5</v>
      </c>
      <c r="K2522" s="6" t="s">
        <v>4</v>
      </c>
      <c r="L2522" s="7">
        <v>50.82</v>
      </c>
      <c r="M2522" s="6" t="s">
        <v>3</v>
      </c>
      <c r="N2522" s="5">
        <v>1</v>
      </c>
      <c r="O2522" s="1" t="str">
        <f>IFERROR(FIND("DRW ACY",B2522),"")</f>
        <v/>
      </c>
      <c r="P2522" s="1" t="str">
        <f>IF(O2522="","",O2522+6)</f>
        <v/>
      </c>
      <c r="Q2522" s="1">
        <f>LEN(B2522)</f>
        <v>32</v>
      </c>
      <c r="R2522" s="1" t="str">
        <f>IF(P2522="","",RIGHT(B2522,Q2522-P2522))</f>
        <v/>
      </c>
      <c r="U2522" cm="1">
        <f t="array" ref="U2522">MIN(IFERROR(FIND(_xlfn.SEQUENCE(10,,CHAR(48)),F2522),""))</f>
        <v>8</v>
      </c>
      <c r="V2522" s="1">
        <f>LEN(F2522)</f>
        <v>15</v>
      </c>
      <c r="W2522" s="1" t="str">
        <f>RIGHT(F2522,(V2522+1)-U2522)</f>
        <v>312_3038</v>
      </c>
      <c r="X2522" s="1" t="str">
        <f>LEFT(W2522,8)</f>
        <v>312_3038</v>
      </c>
      <c r="Y2522" s="1" t="str">
        <f>IF(E2522&lt;&gt;"",E2522,"A créer")</f>
        <v>2 B 10 G</v>
      </c>
      <c r="Z2522" s="2">
        <f>I2522</f>
        <v>22</v>
      </c>
      <c r="AA2522" s="1" t="str">
        <f>X2522&amp;" / "&amp;A2522</f>
        <v>312_3038 / 29070562</v>
      </c>
      <c r="AB2522" s="1">
        <f>A2522</f>
        <v>29070562</v>
      </c>
    </row>
    <row r="2523" spans="1:28" ht="15" x14ac:dyDescent="0.25">
      <c r="A2523" s="6">
        <v>29063198</v>
      </c>
      <c r="B2523" s="6" t="s">
        <v>1798</v>
      </c>
      <c r="C2523" s="6" t="s">
        <v>10</v>
      </c>
      <c r="D2523" s="6" t="s">
        <v>9</v>
      </c>
      <c r="E2523" s="6" t="s">
        <v>1797</v>
      </c>
      <c r="F2523" s="6" t="s">
        <v>1796</v>
      </c>
      <c r="G2523" s="6" t="s">
        <v>3</v>
      </c>
      <c r="H2523" s="6" t="s">
        <v>6</v>
      </c>
      <c r="I2523" s="5">
        <v>9</v>
      </c>
      <c r="J2523" s="6" t="s">
        <v>5</v>
      </c>
      <c r="K2523" s="6" t="s">
        <v>4</v>
      </c>
      <c r="L2523" s="7">
        <v>140</v>
      </c>
      <c r="M2523" s="6" t="s">
        <v>3</v>
      </c>
      <c r="N2523" s="5">
        <v>1</v>
      </c>
      <c r="O2523" s="1" t="str">
        <f>IFERROR(FIND("DRW ACY",B2523),"")</f>
        <v/>
      </c>
      <c r="P2523" s="1" t="str">
        <f>IF(O2523="","",O2523+6)</f>
        <v/>
      </c>
      <c r="Q2523" s="1">
        <f>LEN(B2523)</f>
        <v>19</v>
      </c>
      <c r="R2523" s="1" t="str">
        <f>IF(P2523="","",RIGHT(B2523,Q2523-P2523))</f>
        <v/>
      </c>
      <c r="U2523" cm="1">
        <f t="array" ref="U2523">MIN(IFERROR(FIND(_xlfn.SEQUENCE(10,,CHAR(48)),F2523),""))</f>
        <v>8</v>
      </c>
      <c r="V2523" s="1">
        <f>LEN(F2523)</f>
        <v>15</v>
      </c>
      <c r="W2523" s="1" t="str">
        <f>RIGHT(F2523,(V2523+1)-U2523)</f>
        <v>312_1451</v>
      </c>
      <c r="X2523" s="1" t="str">
        <f>LEFT(W2523,8)</f>
        <v>312_1451</v>
      </c>
      <c r="Y2523" s="1" t="str">
        <f>IF(E2523&lt;&gt;"",E2523,"A créer")</f>
        <v>2 C 3 L</v>
      </c>
      <c r="Z2523" s="2">
        <f>I2523</f>
        <v>9</v>
      </c>
      <c r="AA2523" s="1" t="str">
        <f>X2523&amp;" / "&amp;A2523</f>
        <v>312_1451 / 29063198</v>
      </c>
      <c r="AB2523" s="1">
        <f>A2523</f>
        <v>29063198</v>
      </c>
    </row>
    <row r="2524" spans="1:28" ht="15" x14ac:dyDescent="0.25">
      <c r="A2524" s="6">
        <v>29063314</v>
      </c>
      <c r="B2524" s="6" t="s">
        <v>1795</v>
      </c>
      <c r="C2524" s="6" t="s">
        <v>10</v>
      </c>
      <c r="D2524" s="6" t="s">
        <v>9</v>
      </c>
      <c r="E2524" s="6" t="s">
        <v>1794</v>
      </c>
      <c r="F2524" s="6" t="s">
        <v>1793</v>
      </c>
      <c r="G2524" s="6" t="s">
        <v>3</v>
      </c>
      <c r="H2524" s="6" t="s">
        <v>6</v>
      </c>
      <c r="I2524" s="5">
        <v>5</v>
      </c>
      <c r="J2524" s="6" t="s">
        <v>5</v>
      </c>
      <c r="K2524" s="6" t="s">
        <v>4</v>
      </c>
      <c r="L2524" s="7">
        <v>180</v>
      </c>
      <c r="M2524" s="6" t="s">
        <v>3</v>
      </c>
      <c r="N2524" s="5">
        <v>1</v>
      </c>
      <c r="O2524" s="1" t="str">
        <f>IFERROR(FIND("DRW ACY",B2524),"")</f>
        <v/>
      </c>
      <c r="P2524" s="1" t="str">
        <f>IF(O2524="","",O2524+6)</f>
        <v/>
      </c>
      <c r="Q2524" s="1">
        <f>LEN(B2524)</f>
        <v>15</v>
      </c>
      <c r="R2524" s="1" t="str">
        <f>IF(P2524="","",RIGHT(B2524,Q2524-P2524))</f>
        <v/>
      </c>
      <c r="U2524" cm="1">
        <f t="array" ref="U2524">MIN(IFERROR(FIND(_xlfn.SEQUENCE(10,,CHAR(48)),F2524),""))</f>
        <v>8</v>
      </c>
      <c r="V2524" s="1">
        <f>LEN(F2524)</f>
        <v>15</v>
      </c>
      <c r="W2524" s="1" t="str">
        <f>RIGHT(F2524,(V2524+1)-U2524)</f>
        <v>312_1575</v>
      </c>
      <c r="X2524" s="1" t="str">
        <f>LEFT(W2524,8)</f>
        <v>312_1575</v>
      </c>
      <c r="Y2524" s="1" t="str">
        <f>IF(E2524&lt;&gt;"",E2524,"A créer")</f>
        <v>2 C 4 J</v>
      </c>
      <c r="Z2524" s="2">
        <f>I2524</f>
        <v>5</v>
      </c>
      <c r="AA2524" s="1" t="str">
        <f>X2524&amp;" / "&amp;A2524</f>
        <v>312_1575 / 29063314</v>
      </c>
      <c r="AB2524" s="1">
        <f>A2524</f>
        <v>29063314</v>
      </c>
    </row>
    <row r="2525" spans="1:28" ht="15" x14ac:dyDescent="0.25">
      <c r="A2525" s="6">
        <v>29063347</v>
      </c>
      <c r="B2525" s="6" t="s">
        <v>1792</v>
      </c>
      <c r="C2525" s="6" t="s">
        <v>10</v>
      </c>
      <c r="D2525" s="6" t="s">
        <v>9</v>
      </c>
      <c r="E2525" s="6" t="s">
        <v>1726</v>
      </c>
      <c r="F2525" s="6" t="s">
        <v>1791</v>
      </c>
      <c r="G2525" s="6" t="s">
        <v>3</v>
      </c>
      <c r="H2525" s="6" t="s">
        <v>6</v>
      </c>
      <c r="I2525" s="5">
        <v>25</v>
      </c>
      <c r="J2525" s="6" t="s">
        <v>5</v>
      </c>
      <c r="K2525" s="6" t="s">
        <v>4</v>
      </c>
      <c r="L2525" s="7">
        <v>10</v>
      </c>
      <c r="M2525" s="6" t="s">
        <v>3</v>
      </c>
      <c r="N2525" s="5">
        <v>1</v>
      </c>
      <c r="O2525" s="1" t="str">
        <f>IFERROR(FIND("DRW ACY",B2525),"")</f>
        <v/>
      </c>
      <c r="P2525" s="1" t="str">
        <f>IF(O2525="","",O2525+6)</f>
        <v/>
      </c>
      <c r="Q2525" s="1">
        <f>LEN(B2525)</f>
        <v>23</v>
      </c>
      <c r="R2525" s="1" t="str">
        <f>IF(P2525="","",RIGHT(B2525,Q2525-P2525))</f>
        <v/>
      </c>
      <c r="U2525" cm="1">
        <f t="array" ref="U2525">MIN(IFERROR(FIND(_xlfn.SEQUENCE(10,,CHAR(48)),F2525),""))</f>
        <v>8</v>
      </c>
      <c r="V2525" s="1">
        <f>LEN(F2525)</f>
        <v>15</v>
      </c>
      <c r="W2525" s="1" t="str">
        <f>RIGHT(F2525,(V2525+1)-U2525)</f>
        <v>312_2186</v>
      </c>
      <c r="X2525" s="1" t="str">
        <f>LEFT(W2525,8)</f>
        <v>312_2186</v>
      </c>
      <c r="Y2525" s="1" t="str">
        <f>IF(E2525&lt;&gt;"",E2525,"A créer")</f>
        <v>2 C 10 A</v>
      </c>
      <c r="Z2525" s="2">
        <f>I2525</f>
        <v>25</v>
      </c>
      <c r="AA2525" s="1" t="str">
        <f>X2525&amp;" / "&amp;A2525</f>
        <v>312_2186 / 29063347</v>
      </c>
      <c r="AB2525" s="1">
        <f>A2525</f>
        <v>29063347</v>
      </c>
    </row>
    <row r="2526" spans="1:28" ht="15" x14ac:dyDescent="0.25">
      <c r="A2526" s="6">
        <v>29063388</v>
      </c>
      <c r="B2526" s="6" t="s">
        <v>1790</v>
      </c>
      <c r="C2526" s="6" t="s">
        <v>10</v>
      </c>
      <c r="D2526" s="6" t="s">
        <v>9</v>
      </c>
      <c r="E2526" s="6" t="s">
        <v>1789</v>
      </c>
      <c r="F2526" s="6" t="s">
        <v>1788</v>
      </c>
      <c r="G2526" s="6" t="s">
        <v>3</v>
      </c>
      <c r="H2526" s="6" t="s">
        <v>6</v>
      </c>
      <c r="I2526" s="5">
        <v>14</v>
      </c>
      <c r="J2526" s="6" t="s">
        <v>5</v>
      </c>
      <c r="K2526" s="6" t="s">
        <v>4</v>
      </c>
      <c r="L2526" s="7">
        <v>50</v>
      </c>
      <c r="M2526" s="6" t="s">
        <v>3</v>
      </c>
      <c r="N2526" s="5">
        <v>1</v>
      </c>
      <c r="O2526" s="1" t="str">
        <f>IFERROR(FIND("DRW ACY",B2526),"")</f>
        <v/>
      </c>
      <c r="P2526" s="1" t="str">
        <f>IF(O2526="","",O2526+6)</f>
        <v/>
      </c>
      <c r="Q2526" s="1">
        <f>LEN(B2526)</f>
        <v>18</v>
      </c>
      <c r="R2526" s="1" t="str">
        <f>IF(P2526="","",RIGHT(B2526,Q2526-P2526))</f>
        <v/>
      </c>
      <c r="U2526" cm="1">
        <f t="array" ref="U2526">MIN(IFERROR(FIND(_xlfn.SEQUENCE(10,,CHAR(48)),F2526),""))</f>
        <v>8</v>
      </c>
      <c r="V2526" s="1">
        <f>LEN(F2526)</f>
        <v>15</v>
      </c>
      <c r="W2526" s="1" t="str">
        <f>RIGHT(F2526,(V2526+1)-U2526)</f>
        <v>312_1478</v>
      </c>
      <c r="X2526" s="1" t="str">
        <f>LEFT(W2526,8)</f>
        <v>312_1478</v>
      </c>
      <c r="Y2526" s="1" t="str">
        <f>IF(E2526&lt;&gt;"",E2526,"A créer")</f>
        <v>2 C 5 C</v>
      </c>
      <c r="Z2526" s="2">
        <f>I2526</f>
        <v>14</v>
      </c>
      <c r="AA2526" s="1" t="str">
        <f>X2526&amp;" / "&amp;A2526</f>
        <v>312_1478 / 29063388</v>
      </c>
      <c r="AB2526" s="1">
        <f>A2526</f>
        <v>29063388</v>
      </c>
    </row>
    <row r="2527" spans="1:28" ht="15" x14ac:dyDescent="0.25">
      <c r="A2527" s="6">
        <v>29063409</v>
      </c>
      <c r="B2527" s="6" t="s">
        <v>1787</v>
      </c>
      <c r="C2527" s="6" t="s">
        <v>10</v>
      </c>
      <c r="D2527" s="6" t="s">
        <v>9</v>
      </c>
      <c r="E2527" s="6" t="s">
        <v>1786</v>
      </c>
      <c r="F2527" s="6" t="s">
        <v>1785</v>
      </c>
      <c r="G2527" s="6" t="s">
        <v>3</v>
      </c>
      <c r="H2527" s="6" t="s">
        <v>6</v>
      </c>
      <c r="I2527" s="5">
        <v>22</v>
      </c>
      <c r="J2527" s="6" t="s">
        <v>5</v>
      </c>
      <c r="K2527" s="6" t="s">
        <v>4</v>
      </c>
      <c r="L2527" s="7">
        <v>27.4</v>
      </c>
      <c r="M2527" s="6" t="s">
        <v>3</v>
      </c>
      <c r="N2527" s="5">
        <v>1</v>
      </c>
      <c r="O2527" s="1" t="str">
        <f>IFERROR(FIND("DRW ACY",B2527),"")</f>
        <v/>
      </c>
      <c r="P2527" s="1" t="str">
        <f>IF(O2527="","",O2527+6)</f>
        <v/>
      </c>
      <c r="Q2527" s="1">
        <f>LEN(B2527)</f>
        <v>16</v>
      </c>
      <c r="R2527" s="1" t="str">
        <f>IF(P2527="","",RIGHT(B2527,Q2527-P2527))</f>
        <v/>
      </c>
      <c r="U2527" cm="1">
        <f t="array" ref="U2527">MIN(IFERROR(FIND(_xlfn.SEQUENCE(10,,CHAR(48)),F2527),""))</f>
        <v>8</v>
      </c>
      <c r="V2527" s="1">
        <f>LEN(F2527)</f>
        <v>15</v>
      </c>
      <c r="W2527" s="1" t="str">
        <f>RIGHT(F2527,(V2527+1)-U2527)</f>
        <v>312_0075</v>
      </c>
      <c r="X2527" s="1" t="str">
        <f>LEFT(W2527,8)</f>
        <v>312_0075</v>
      </c>
      <c r="Y2527" s="1" t="str">
        <f>IF(E2527&lt;&gt;"",E2527,"A créer")</f>
        <v>2 C 3 E</v>
      </c>
      <c r="Z2527" s="2">
        <f>I2527</f>
        <v>22</v>
      </c>
      <c r="AA2527" s="1" t="str">
        <f>X2527&amp;" / "&amp;A2527</f>
        <v>312_0075 / 29063409</v>
      </c>
      <c r="AB2527" s="1">
        <f>A2527</f>
        <v>29063409</v>
      </c>
    </row>
    <row r="2528" spans="1:28" ht="15" x14ac:dyDescent="0.25">
      <c r="A2528" s="6">
        <v>29063412</v>
      </c>
      <c r="B2528" s="6" t="s">
        <v>1784</v>
      </c>
      <c r="C2528" s="6" t="s">
        <v>10</v>
      </c>
      <c r="D2528" s="6" t="s">
        <v>9</v>
      </c>
      <c r="E2528" s="6" t="s">
        <v>1783</v>
      </c>
      <c r="F2528" s="6" t="s">
        <v>1782</v>
      </c>
      <c r="G2528" s="6" t="s">
        <v>3</v>
      </c>
      <c r="H2528" s="6" t="s">
        <v>6</v>
      </c>
      <c r="I2528" s="5">
        <v>4</v>
      </c>
      <c r="J2528" s="6" t="s">
        <v>5</v>
      </c>
      <c r="K2528" s="6" t="s">
        <v>4</v>
      </c>
      <c r="L2528" s="7">
        <v>120</v>
      </c>
      <c r="M2528" s="6" t="s">
        <v>3</v>
      </c>
      <c r="N2528" s="5">
        <v>1</v>
      </c>
      <c r="O2528" s="1" t="str">
        <f>IFERROR(FIND("DRW ACY",B2528),"")</f>
        <v/>
      </c>
      <c r="P2528" s="1" t="str">
        <f>IF(O2528="","",O2528+6)</f>
        <v/>
      </c>
      <c r="Q2528" s="1">
        <f>LEN(B2528)</f>
        <v>16</v>
      </c>
      <c r="R2528" s="1" t="str">
        <f>IF(P2528="","",RIGHT(B2528,Q2528-P2528))</f>
        <v/>
      </c>
      <c r="U2528" cm="1">
        <f t="array" ref="U2528">MIN(IFERROR(FIND(_xlfn.SEQUENCE(10,,CHAR(48)),F2528),""))</f>
        <v>8</v>
      </c>
      <c r="V2528" s="1">
        <f>LEN(F2528)</f>
        <v>15</v>
      </c>
      <c r="W2528" s="1" t="str">
        <f>RIGHT(F2528,(V2528+1)-U2528)</f>
        <v>312_0622</v>
      </c>
      <c r="X2528" s="1" t="str">
        <f>LEFT(W2528,8)</f>
        <v>312_0622</v>
      </c>
      <c r="Y2528" s="1" t="str">
        <f>IF(E2528&lt;&gt;"",E2528,"A créer")</f>
        <v>2 C 2 D</v>
      </c>
      <c r="Z2528" s="2">
        <f>I2528</f>
        <v>4</v>
      </c>
      <c r="AA2528" s="1" t="str">
        <f>X2528&amp;" / "&amp;A2528</f>
        <v>312_0622 / 29063412</v>
      </c>
      <c r="AB2528" s="1">
        <f>A2528</f>
        <v>29063412</v>
      </c>
    </row>
    <row r="2529" spans="1:28" ht="15" x14ac:dyDescent="0.25">
      <c r="A2529" s="6">
        <v>29063488</v>
      </c>
      <c r="B2529" s="6" t="s">
        <v>1781</v>
      </c>
      <c r="C2529" s="6" t="s">
        <v>10</v>
      </c>
      <c r="D2529" s="6" t="s">
        <v>9</v>
      </c>
      <c r="E2529" s="6" t="s">
        <v>1780</v>
      </c>
      <c r="F2529" s="6" t="s">
        <v>1779</v>
      </c>
      <c r="G2529" s="6" t="s">
        <v>3</v>
      </c>
      <c r="H2529" s="6" t="s">
        <v>6</v>
      </c>
      <c r="I2529" s="5">
        <v>5</v>
      </c>
      <c r="J2529" s="6" t="s">
        <v>5</v>
      </c>
      <c r="K2529" s="6" t="s">
        <v>4</v>
      </c>
      <c r="L2529" s="7">
        <v>380</v>
      </c>
      <c r="M2529" s="6" t="s">
        <v>3</v>
      </c>
      <c r="N2529" s="5">
        <v>1</v>
      </c>
      <c r="O2529" s="1" t="str">
        <f>IFERROR(FIND("DRW ACY",B2529),"")</f>
        <v/>
      </c>
      <c r="P2529" s="1" t="str">
        <f>IF(O2529="","",O2529+6)</f>
        <v/>
      </c>
      <c r="Q2529" s="1">
        <f>LEN(B2529)</f>
        <v>33</v>
      </c>
      <c r="R2529" s="1" t="str">
        <f>IF(P2529="","",RIGHT(B2529,Q2529-P2529))</f>
        <v/>
      </c>
      <c r="U2529" cm="1">
        <f t="array" ref="U2529">MIN(IFERROR(FIND(_xlfn.SEQUENCE(10,,CHAR(48)),F2529),""))</f>
        <v>8</v>
      </c>
      <c r="V2529" s="1">
        <f>LEN(F2529)</f>
        <v>15</v>
      </c>
      <c r="W2529" s="1" t="str">
        <f>RIGHT(F2529,(V2529+1)-U2529)</f>
        <v>312_0085</v>
      </c>
      <c r="X2529" s="1" t="str">
        <f>LEFT(W2529,8)</f>
        <v>312_0085</v>
      </c>
      <c r="Y2529" s="1" t="str">
        <f>IF(E2529&lt;&gt;"",E2529,"A créer")</f>
        <v>2 A 1 F</v>
      </c>
      <c r="Z2529" s="2">
        <f>I2529</f>
        <v>5</v>
      </c>
      <c r="AA2529" s="1" t="str">
        <f>X2529&amp;" / "&amp;A2529</f>
        <v>312_0085 / 29063488</v>
      </c>
      <c r="AB2529" s="1">
        <f>A2529</f>
        <v>29063488</v>
      </c>
    </row>
    <row r="2530" spans="1:28" ht="15" x14ac:dyDescent="0.25">
      <c r="A2530" s="6">
        <v>29063493</v>
      </c>
      <c r="B2530" s="6" t="s">
        <v>1778</v>
      </c>
      <c r="C2530" s="6" t="s">
        <v>10</v>
      </c>
      <c r="D2530" s="6" t="s">
        <v>9</v>
      </c>
      <c r="E2530" s="6" t="s">
        <v>1777</v>
      </c>
      <c r="F2530" s="6" t="s">
        <v>1776</v>
      </c>
      <c r="G2530" s="6" t="s">
        <v>3</v>
      </c>
      <c r="H2530" s="6" t="s">
        <v>6</v>
      </c>
      <c r="I2530" s="5">
        <v>11</v>
      </c>
      <c r="J2530" s="6" t="s">
        <v>5</v>
      </c>
      <c r="K2530" s="6" t="s">
        <v>4</v>
      </c>
      <c r="L2530" s="7">
        <v>129.4</v>
      </c>
      <c r="M2530" s="6" t="s">
        <v>3</v>
      </c>
      <c r="N2530" s="5">
        <v>1</v>
      </c>
      <c r="O2530" s="1" t="str">
        <f>IFERROR(FIND("DRW ACY",B2530),"")</f>
        <v/>
      </c>
      <c r="P2530" s="1" t="str">
        <f>IF(O2530="","",O2530+6)</f>
        <v/>
      </c>
      <c r="Q2530" s="1">
        <f>LEN(B2530)</f>
        <v>15</v>
      </c>
      <c r="R2530" s="1" t="str">
        <f>IF(P2530="","",RIGHT(B2530,Q2530-P2530))</f>
        <v/>
      </c>
      <c r="U2530" cm="1">
        <f t="array" ref="U2530">MIN(IFERROR(FIND(_xlfn.SEQUENCE(10,,CHAR(48)),F2530),""))</f>
        <v>8</v>
      </c>
      <c r="V2530" s="1">
        <f>LEN(F2530)</f>
        <v>15</v>
      </c>
      <c r="W2530" s="1" t="str">
        <f>RIGHT(F2530,(V2530+1)-U2530)</f>
        <v>312_0447</v>
      </c>
      <c r="X2530" s="1" t="str">
        <f>LEFT(W2530,8)</f>
        <v>312_0447</v>
      </c>
      <c r="Y2530" s="1" t="str">
        <f>IF(E2530&lt;&gt;"",E2530,"A créer")</f>
        <v>2 C 4 D</v>
      </c>
      <c r="Z2530" s="2">
        <f>I2530</f>
        <v>11</v>
      </c>
      <c r="AA2530" s="1" t="str">
        <f>X2530&amp;" / "&amp;A2530</f>
        <v>312_0447 / 29063493</v>
      </c>
      <c r="AB2530" s="1">
        <f>A2530</f>
        <v>29063493</v>
      </c>
    </row>
    <row r="2531" spans="1:28" ht="15" x14ac:dyDescent="0.25">
      <c r="A2531" s="6">
        <v>29063496</v>
      </c>
      <c r="B2531" s="6" t="s">
        <v>1775</v>
      </c>
      <c r="C2531" s="6" t="s">
        <v>10</v>
      </c>
      <c r="D2531" s="6" t="s">
        <v>9</v>
      </c>
      <c r="E2531" s="6" t="s">
        <v>1774</v>
      </c>
      <c r="F2531" s="6" t="s">
        <v>1773</v>
      </c>
      <c r="G2531" s="6" t="s">
        <v>3</v>
      </c>
      <c r="H2531" s="6" t="s">
        <v>6</v>
      </c>
      <c r="I2531" s="5">
        <v>2</v>
      </c>
      <c r="J2531" s="6" t="s">
        <v>5</v>
      </c>
      <c r="K2531" s="6" t="s">
        <v>4</v>
      </c>
      <c r="L2531" s="7">
        <v>22</v>
      </c>
      <c r="M2531" s="6" t="s">
        <v>3</v>
      </c>
      <c r="N2531" s="5">
        <v>1</v>
      </c>
      <c r="O2531" s="1" t="str">
        <f>IFERROR(FIND("DRW ACY",B2531),"")</f>
        <v/>
      </c>
      <c r="P2531" s="1" t="str">
        <f>IF(O2531="","",O2531+6)</f>
        <v/>
      </c>
      <c r="Q2531" s="1">
        <f>LEN(B2531)</f>
        <v>18</v>
      </c>
      <c r="R2531" s="1" t="str">
        <f>IF(P2531="","",RIGHT(B2531,Q2531-P2531))</f>
        <v/>
      </c>
      <c r="U2531" cm="1">
        <f t="array" ref="U2531">MIN(IFERROR(FIND(_xlfn.SEQUENCE(10,,CHAR(48)),F2531),""))</f>
        <v>8</v>
      </c>
      <c r="V2531" s="1">
        <f>LEN(F2531)</f>
        <v>16</v>
      </c>
      <c r="W2531" s="1" t="str">
        <f>RIGHT(F2531,(V2531+1)-U2531)</f>
        <v>611_982IS</v>
      </c>
      <c r="X2531" s="1" t="str">
        <f>LEFT(W2531,8)</f>
        <v>611_982I</v>
      </c>
      <c r="Y2531" s="1" t="str">
        <f>IF(E2531&lt;&gt;"",E2531,"A créer")</f>
        <v>2 F 5 L</v>
      </c>
      <c r="Z2531" s="2">
        <f>I2531</f>
        <v>2</v>
      </c>
      <c r="AA2531" s="1" t="str">
        <f>X2531&amp;" / "&amp;A2531</f>
        <v>611_982I / 29063496</v>
      </c>
      <c r="AB2531" s="1">
        <f>A2531</f>
        <v>29063496</v>
      </c>
    </row>
    <row r="2532" spans="1:28" ht="15" x14ac:dyDescent="0.25">
      <c r="A2532" s="6">
        <v>29063515</v>
      </c>
      <c r="B2532" s="6" t="s">
        <v>1772</v>
      </c>
      <c r="C2532" s="6" t="s">
        <v>10</v>
      </c>
      <c r="D2532" s="6" t="s">
        <v>9</v>
      </c>
      <c r="E2532" s="6" t="s">
        <v>1607</v>
      </c>
      <c r="F2532" s="6" t="s">
        <v>1771</v>
      </c>
      <c r="G2532" s="6" t="s">
        <v>3</v>
      </c>
      <c r="H2532" s="6" t="s">
        <v>6</v>
      </c>
      <c r="I2532" s="5">
        <v>2</v>
      </c>
      <c r="J2532" s="6" t="s">
        <v>5</v>
      </c>
      <c r="K2532" s="6" t="s">
        <v>4</v>
      </c>
      <c r="L2532" s="7">
        <v>170</v>
      </c>
      <c r="M2532" s="6" t="s">
        <v>3</v>
      </c>
      <c r="N2532" s="5">
        <v>1</v>
      </c>
      <c r="O2532" s="1" t="str">
        <f>IFERROR(FIND("DRW ACY",B2532),"")</f>
        <v/>
      </c>
      <c r="P2532" s="1" t="str">
        <f>IF(O2532="","",O2532+6)</f>
        <v/>
      </c>
      <c r="Q2532" s="1">
        <f>LEN(B2532)</f>
        <v>15</v>
      </c>
      <c r="R2532" s="1" t="str">
        <f>IF(P2532="","",RIGHT(B2532,Q2532-P2532))</f>
        <v/>
      </c>
      <c r="U2532" cm="1">
        <f t="array" ref="U2532">MIN(IFERROR(FIND(_xlfn.SEQUENCE(10,,CHAR(48)),F2532),""))</f>
        <v>8</v>
      </c>
      <c r="V2532" s="1">
        <f>LEN(F2532)</f>
        <v>15</v>
      </c>
      <c r="W2532" s="1" t="str">
        <f>RIGHT(F2532,(V2532+1)-U2532)</f>
        <v>312_2125</v>
      </c>
      <c r="X2532" s="1" t="str">
        <f>LEFT(W2532,8)</f>
        <v>312_2125</v>
      </c>
      <c r="Y2532" s="1" t="str">
        <f>IF(E2532&lt;&gt;"",E2532,"A créer")</f>
        <v>2 C 4 G</v>
      </c>
      <c r="Z2532" s="2">
        <f>I2532</f>
        <v>2</v>
      </c>
      <c r="AA2532" s="1" t="str">
        <f>X2532&amp;" / "&amp;A2532</f>
        <v>312_2125 / 29063515</v>
      </c>
      <c r="AB2532" s="1">
        <f>A2532</f>
        <v>29063515</v>
      </c>
    </row>
    <row r="2533" spans="1:28" ht="15" x14ac:dyDescent="0.25">
      <c r="A2533" s="6">
        <v>29063524</v>
      </c>
      <c r="B2533" s="6" t="s">
        <v>1770</v>
      </c>
      <c r="C2533" s="6" t="s">
        <v>10</v>
      </c>
      <c r="D2533" s="6" t="s">
        <v>9</v>
      </c>
      <c r="E2533" s="6" t="s">
        <v>619</v>
      </c>
      <c r="F2533" s="6" t="s">
        <v>1769</v>
      </c>
      <c r="G2533" s="6" t="s">
        <v>3</v>
      </c>
      <c r="H2533" s="6" t="s">
        <v>6</v>
      </c>
      <c r="I2533" s="5">
        <v>3</v>
      </c>
      <c r="J2533" s="6" t="s">
        <v>5</v>
      </c>
      <c r="K2533" s="6" t="s">
        <v>4</v>
      </c>
      <c r="L2533" s="7">
        <v>10</v>
      </c>
      <c r="M2533" s="6" t="s">
        <v>3</v>
      </c>
      <c r="N2533" s="5">
        <v>1</v>
      </c>
      <c r="O2533" s="1" t="str">
        <f>IFERROR(FIND("DRW ACY",B2533),"")</f>
        <v/>
      </c>
      <c r="P2533" s="1" t="str">
        <f>IF(O2533="","",O2533+6)</f>
        <v/>
      </c>
      <c r="Q2533" s="1">
        <f>LEN(B2533)</f>
        <v>15</v>
      </c>
      <c r="R2533" s="1" t="str">
        <f>IF(P2533="","",RIGHT(B2533,Q2533-P2533))</f>
        <v/>
      </c>
      <c r="U2533" cm="1">
        <f t="array" ref="U2533">MIN(IFERROR(FIND(_xlfn.SEQUENCE(10,,CHAR(48)),F2533),""))</f>
        <v>8</v>
      </c>
      <c r="V2533" s="1">
        <f>LEN(F2533)</f>
        <v>15</v>
      </c>
      <c r="W2533" s="1" t="str">
        <f>RIGHT(F2533,(V2533+1)-U2533)</f>
        <v>312_1179</v>
      </c>
      <c r="X2533" s="1" t="str">
        <f>LEFT(W2533,8)</f>
        <v>312_1179</v>
      </c>
      <c r="Y2533" s="1" t="str">
        <f>IF(E2533&lt;&gt;"",E2533,"A créer")</f>
        <v>2 B 2 K</v>
      </c>
      <c r="Z2533" s="2">
        <f>I2533</f>
        <v>3</v>
      </c>
      <c r="AA2533" s="1" t="str">
        <f>X2533&amp;" / "&amp;A2533</f>
        <v>312_1179 / 29063524</v>
      </c>
      <c r="AB2533" s="1">
        <f>A2533</f>
        <v>29063524</v>
      </c>
    </row>
    <row r="2534" spans="1:28" ht="15" x14ac:dyDescent="0.25">
      <c r="A2534" s="6">
        <v>29063597</v>
      </c>
      <c r="B2534" s="6" t="s">
        <v>1768</v>
      </c>
      <c r="C2534" s="6" t="s">
        <v>10</v>
      </c>
      <c r="D2534" s="6" t="s">
        <v>9</v>
      </c>
      <c r="E2534" s="6" t="s">
        <v>1481</v>
      </c>
      <c r="F2534" s="6" t="s">
        <v>1767</v>
      </c>
      <c r="G2534" s="6" t="s">
        <v>3</v>
      </c>
      <c r="H2534" s="6" t="s">
        <v>6</v>
      </c>
      <c r="I2534" s="5">
        <v>7</v>
      </c>
      <c r="J2534" s="6" t="s">
        <v>5</v>
      </c>
      <c r="K2534" s="6" t="s">
        <v>4</v>
      </c>
      <c r="L2534" s="7">
        <v>178</v>
      </c>
      <c r="M2534" s="6" t="s">
        <v>3</v>
      </c>
      <c r="N2534" s="5">
        <v>1</v>
      </c>
      <c r="O2534" s="1" t="str">
        <f>IFERROR(FIND("DRW ACY",B2534),"")</f>
        <v/>
      </c>
      <c r="P2534" s="1" t="str">
        <f>IF(O2534="","",O2534+6)</f>
        <v/>
      </c>
      <c r="Q2534" s="1">
        <f>LEN(B2534)</f>
        <v>15</v>
      </c>
      <c r="R2534" s="1" t="str">
        <f>IF(P2534="","",RIGHT(B2534,Q2534-P2534))</f>
        <v/>
      </c>
      <c r="U2534" cm="1">
        <f t="array" ref="U2534">MIN(IFERROR(FIND(_xlfn.SEQUENCE(10,,CHAR(48)),F2534),""))</f>
        <v>8</v>
      </c>
      <c r="V2534" s="1">
        <f>LEN(F2534)</f>
        <v>15</v>
      </c>
      <c r="W2534" s="1" t="str">
        <f>RIGHT(F2534,(V2534+1)-U2534)</f>
        <v>312_2479</v>
      </c>
      <c r="X2534" s="1" t="str">
        <f>LEFT(W2534,8)</f>
        <v>312_2479</v>
      </c>
      <c r="Y2534" s="1" t="str">
        <f>IF(E2534&lt;&gt;"",E2534,"A créer")</f>
        <v>2 C 8 L</v>
      </c>
      <c r="Z2534" s="2">
        <f>I2534</f>
        <v>7</v>
      </c>
      <c r="AA2534" s="1" t="str">
        <f>X2534&amp;" / "&amp;A2534</f>
        <v>312_2479 / 29063597</v>
      </c>
      <c r="AB2534" s="1">
        <f>A2534</f>
        <v>29063597</v>
      </c>
    </row>
    <row r="2535" spans="1:28" ht="15" x14ac:dyDescent="0.25">
      <c r="A2535" s="6">
        <v>29063902</v>
      </c>
      <c r="B2535" s="6" t="s">
        <v>1766</v>
      </c>
      <c r="C2535" s="6" t="s">
        <v>10</v>
      </c>
      <c r="D2535" s="6" t="s">
        <v>9</v>
      </c>
      <c r="E2535" s="6" t="s">
        <v>1129</v>
      </c>
      <c r="F2535" s="6" t="s">
        <v>1765</v>
      </c>
      <c r="G2535" s="6" t="s">
        <v>3</v>
      </c>
      <c r="H2535" s="6" t="s">
        <v>6</v>
      </c>
      <c r="I2535" s="5">
        <v>2</v>
      </c>
      <c r="J2535" s="6" t="s">
        <v>5</v>
      </c>
      <c r="K2535" s="6" t="s">
        <v>4</v>
      </c>
      <c r="L2535" s="7">
        <v>245</v>
      </c>
      <c r="M2535" s="6" t="s">
        <v>3</v>
      </c>
      <c r="N2535" s="5">
        <v>1</v>
      </c>
      <c r="O2535" s="1" t="str">
        <f>IFERROR(FIND("DRW ACY",B2535),"")</f>
        <v/>
      </c>
      <c r="P2535" s="1" t="str">
        <f>IF(O2535="","",O2535+6)</f>
        <v/>
      </c>
      <c r="Q2535" s="1">
        <f>LEN(B2535)</f>
        <v>23</v>
      </c>
      <c r="R2535" s="1" t="str">
        <f>IF(P2535="","",RIGHT(B2535,Q2535-P2535))</f>
        <v/>
      </c>
      <c r="U2535" cm="1">
        <f t="array" ref="U2535">MIN(IFERROR(FIND(_xlfn.SEQUENCE(10,,CHAR(48)),F2535),""))</f>
        <v>8</v>
      </c>
      <c r="V2535" s="1">
        <f>LEN(F2535)</f>
        <v>15</v>
      </c>
      <c r="W2535" s="1" t="str">
        <f>RIGHT(F2535,(V2535+1)-U2535)</f>
        <v>611_0723</v>
      </c>
      <c r="X2535" s="1" t="str">
        <f>LEFT(W2535,8)</f>
        <v>611_0723</v>
      </c>
      <c r="Y2535" s="1" t="str">
        <f>IF(E2535&lt;&gt;"",E2535,"A créer")</f>
        <v>2 G 1 F</v>
      </c>
      <c r="Z2535" s="2">
        <f>I2535</f>
        <v>2</v>
      </c>
      <c r="AA2535" s="1" t="str">
        <f>X2535&amp;" / "&amp;A2535</f>
        <v>611_0723 / 29063902</v>
      </c>
      <c r="AB2535" s="1">
        <f>A2535</f>
        <v>29063902</v>
      </c>
    </row>
    <row r="2536" spans="1:28" ht="15" x14ac:dyDescent="0.25">
      <c r="A2536" s="6">
        <v>29063920</v>
      </c>
      <c r="B2536" s="6" t="s">
        <v>1764</v>
      </c>
      <c r="C2536" s="6" t="s">
        <v>10</v>
      </c>
      <c r="D2536" s="6" t="s">
        <v>9</v>
      </c>
      <c r="E2536" s="6" t="s">
        <v>1521</v>
      </c>
      <c r="F2536" s="6" t="s">
        <v>1763</v>
      </c>
      <c r="G2536" s="6" t="s">
        <v>3</v>
      </c>
      <c r="H2536" s="6" t="s">
        <v>6</v>
      </c>
      <c r="I2536" s="5">
        <v>21</v>
      </c>
      <c r="J2536" s="6" t="s">
        <v>5</v>
      </c>
      <c r="K2536" s="6" t="s">
        <v>4</v>
      </c>
      <c r="L2536" s="7">
        <v>65</v>
      </c>
      <c r="M2536" s="6" t="s">
        <v>3</v>
      </c>
      <c r="N2536" s="5">
        <v>1</v>
      </c>
      <c r="O2536" s="1" t="str">
        <f>IFERROR(FIND("DRW ACY",B2536),"")</f>
        <v/>
      </c>
      <c r="P2536" s="1" t="str">
        <f>IF(O2536="","",O2536+6)</f>
        <v/>
      </c>
      <c r="Q2536" s="1">
        <f>LEN(B2536)</f>
        <v>22</v>
      </c>
      <c r="R2536" s="1" t="str">
        <f>IF(P2536="","",RIGHT(B2536,Q2536-P2536))</f>
        <v/>
      </c>
      <c r="U2536" cm="1">
        <f t="array" ref="U2536">MIN(IFERROR(FIND(_xlfn.SEQUENCE(10,,CHAR(48)),F2536),""))</f>
        <v>8</v>
      </c>
      <c r="V2536" s="1">
        <f>LEN(F2536)</f>
        <v>15</v>
      </c>
      <c r="W2536" s="1" t="str">
        <f>RIGHT(F2536,(V2536+1)-U2536)</f>
        <v>312_2766</v>
      </c>
      <c r="X2536" s="1" t="str">
        <f>LEFT(W2536,8)</f>
        <v>312_2766</v>
      </c>
      <c r="Y2536" s="1" t="str">
        <f>IF(E2536&lt;&gt;"",E2536,"A créer")</f>
        <v>2 D 13 D</v>
      </c>
      <c r="Z2536" s="2">
        <f>I2536</f>
        <v>21</v>
      </c>
      <c r="AA2536" s="1" t="str">
        <f>X2536&amp;" / "&amp;A2536</f>
        <v>312_2766 / 29063920</v>
      </c>
      <c r="AB2536" s="1">
        <f>A2536</f>
        <v>29063920</v>
      </c>
    </row>
    <row r="2537" spans="1:28" ht="15" x14ac:dyDescent="0.25">
      <c r="A2537" s="6">
        <v>29064052</v>
      </c>
      <c r="B2537" s="6" t="s">
        <v>1762</v>
      </c>
      <c r="C2537" s="6" t="s">
        <v>10</v>
      </c>
      <c r="D2537" s="6" t="s">
        <v>9</v>
      </c>
      <c r="E2537" s="6" t="s">
        <v>660</v>
      </c>
      <c r="F2537" s="6" t="s">
        <v>1761</v>
      </c>
      <c r="G2537" s="6" t="s">
        <v>3</v>
      </c>
      <c r="H2537" s="6" t="s">
        <v>6</v>
      </c>
      <c r="I2537" s="5">
        <v>3</v>
      </c>
      <c r="J2537" s="6" t="s">
        <v>5</v>
      </c>
      <c r="K2537" s="6" t="s">
        <v>4</v>
      </c>
      <c r="L2537" s="7">
        <v>280</v>
      </c>
      <c r="M2537" s="6" t="s">
        <v>3</v>
      </c>
      <c r="N2537" s="5">
        <v>1</v>
      </c>
      <c r="O2537" s="1" t="str">
        <f>IFERROR(FIND("DRW ACY",B2537),"")</f>
        <v/>
      </c>
      <c r="P2537" s="1" t="str">
        <f>IF(O2537="","",O2537+6)</f>
        <v/>
      </c>
      <c r="Q2537" s="1">
        <f>LEN(B2537)</f>
        <v>24</v>
      </c>
      <c r="R2537" s="1" t="str">
        <f>IF(P2537="","",RIGHT(B2537,Q2537-P2537))</f>
        <v/>
      </c>
      <c r="U2537" cm="1">
        <f t="array" ref="U2537">MIN(IFERROR(FIND(_xlfn.SEQUENCE(10,,CHAR(48)),F2537),""))</f>
        <v>8</v>
      </c>
      <c r="V2537" s="1">
        <f>LEN(F2537)</f>
        <v>15</v>
      </c>
      <c r="W2537" s="1" t="str">
        <f>RIGHT(F2537,(V2537+1)-U2537)</f>
        <v>312_1902</v>
      </c>
      <c r="X2537" s="1" t="str">
        <f>LEFT(W2537,8)</f>
        <v>312_1902</v>
      </c>
      <c r="Y2537" s="1" t="str">
        <f>IF(E2537&lt;&gt;"",E2537,"A créer")</f>
        <v>2 D 2 A</v>
      </c>
      <c r="Z2537" s="2">
        <f>I2537</f>
        <v>3</v>
      </c>
      <c r="AA2537" s="1" t="str">
        <f>X2537&amp;" / "&amp;A2537</f>
        <v>312_1902 / 29064052</v>
      </c>
      <c r="AB2537" s="1">
        <f>A2537</f>
        <v>29064052</v>
      </c>
    </row>
    <row r="2538" spans="1:28" ht="15" x14ac:dyDescent="0.25">
      <c r="A2538" s="6">
        <v>29065454</v>
      </c>
      <c r="B2538" s="6" t="s">
        <v>1760</v>
      </c>
      <c r="C2538" s="6" t="s">
        <v>10</v>
      </c>
      <c r="D2538" s="6" t="s">
        <v>9</v>
      </c>
      <c r="E2538" s="6" t="s">
        <v>1759</v>
      </c>
      <c r="F2538" s="6" t="s">
        <v>1758</v>
      </c>
      <c r="G2538" s="6" t="s">
        <v>3</v>
      </c>
      <c r="H2538" s="6" t="s">
        <v>6</v>
      </c>
      <c r="I2538" s="5">
        <v>7</v>
      </c>
      <c r="J2538" s="6" t="s">
        <v>5</v>
      </c>
      <c r="K2538" s="6" t="s">
        <v>4</v>
      </c>
      <c r="L2538" s="7">
        <v>80</v>
      </c>
      <c r="M2538" s="6" t="s">
        <v>3</v>
      </c>
      <c r="N2538" s="5">
        <v>1</v>
      </c>
      <c r="O2538" s="1" t="str">
        <f>IFERROR(FIND("DRW ACY",B2538),"")</f>
        <v/>
      </c>
      <c r="P2538" s="1" t="str">
        <f>IF(O2538="","",O2538+6)</f>
        <v/>
      </c>
      <c r="Q2538" s="1">
        <f>LEN(B2538)</f>
        <v>30</v>
      </c>
      <c r="R2538" s="1" t="str">
        <f>IF(P2538="","",RIGHT(B2538,Q2538-P2538))</f>
        <v/>
      </c>
      <c r="U2538" cm="1">
        <f t="array" ref="U2538">MIN(IFERROR(FIND(_xlfn.SEQUENCE(10,,CHAR(48)),F2538),""))</f>
        <v>8</v>
      </c>
      <c r="V2538" s="1">
        <f>LEN(F2538)</f>
        <v>15</v>
      </c>
      <c r="W2538" s="1" t="str">
        <f>RIGHT(F2538,(V2538+1)-U2538)</f>
        <v>312_3081</v>
      </c>
      <c r="X2538" s="1" t="str">
        <f>LEFT(W2538,8)</f>
        <v>312_3081</v>
      </c>
      <c r="Y2538" s="1" t="str">
        <f>IF(E2538&lt;&gt;"",E2538,"A créer")</f>
        <v>2 C 6 J</v>
      </c>
      <c r="Z2538" s="2">
        <f>I2538</f>
        <v>7</v>
      </c>
      <c r="AA2538" s="1" t="str">
        <f>X2538&amp;" / "&amp;A2538</f>
        <v>312_3081 / 29065454</v>
      </c>
      <c r="AB2538" s="1">
        <f>A2538</f>
        <v>29065454</v>
      </c>
    </row>
    <row r="2539" spans="1:28" ht="15" x14ac:dyDescent="0.25">
      <c r="A2539" s="6">
        <v>29069273</v>
      </c>
      <c r="B2539" s="6" t="s">
        <v>1757</v>
      </c>
      <c r="C2539" s="6" t="s">
        <v>10</v>
      </c>
      <c r="D2539" s="6" t="s">
        <v>9</v>
      </c>
      <c r="E2539" s="6" t="s">
        <v>1756</v>
      </c>
      <c r="F2539" s="6" t="s">
        <v>1755</v>
      </c>
      <c r="G2539" s="6" t="s">
        <v>3</v>
      </c>
      <c r="H2539" s="6" t="s">
        <v>6</v>
      </c>
      <c r="I2539" s="5">
        <v>2</v>
      </c>
      <c r="J2539" s="6" t="s">
        <v>5</v>
      </c>
      <c r="K2539" s="6" t="s">
        <v>4</v>
      </c>
      <c r="L2539" s="7">
        <v>207</v>
      </c>
      <c r="M2539" s="6" t="s">
        <v>3</v>
      </c>
      <c r="N2539" s="5">
        <v>1</v>
      </c>
      <c r="O2539" s="1" t="str">
        <f>IFERROR(FIND("DRW ACY",B2539),"")</f>
        <v/>
      </c>
      <c r="P2539" s="1" t="str">
        <f>IF(O2539="","",O2539+6)</f>
        <v/>
      </c>
      <c r="Q2539" s="1">
        <f>LEN(B2539)</f>
        <v>16</v>
      </c>
      <c r="R2539" s="1" t="str">
        <f>IF(P2539="","",RIGHT(B2539,Q2539-P2539))</f>
        <v/>
      </c>
      <c r="U2539" cm="1">
        <f t="array" ref="U2539">MIN(IFERROR(FIND(_xlfn.SEQUENCE(10,,CHAR(48)),F2539),""))</f>
        <v>8</v>
      </c>
      <c r="V2539" s="1">
        <f>LEN(F2539)</f>
        <v>15</v>
      </c>
      <c r="W2539" s="1" t="str">
        <f>RIGHT(F2539,(V2539+1)-U2539)</f>
        <v>611_1089</v>
      </c>
      <c r="X2539" s="1" t="str">
        <f>LEFT(W2539,8)</f>
        <v>611_1089</v>
      </c>
      <c r="Y2539" s="1" t="str">
        <f>IF(E2539&lt;&gt;"",E2539,"A créer")</f>
        <v>2 E 1 C</v>
      </c>
      <c r="Z2539" s="2">
        <f>I2539</f>
        <v>2</v>
      </c>
      <c r="AA2539" s="1" t="str">
        <f>X2539&amp;" / "&amp;A2539</f>
        <v>611_1089 / 29069273</v>
      </c>
      <c r="AB2539" s="1">
        <f>A2539</f>
        <v>29069273</v>
      </c>
    </row>
    <row r="2540" spans="1:28" ht="15" x14ac:dyDescent="0.25">
      <c r="A2540" s="6">
        <v>29069274</v>
      </c>
      <c r="B2540" s="6" t="s">
        <v>1754</v>
      </c>
      <c r="C2540" s="6" t="s">
        <v>10</v>
      </c>
      <c r="D2540" s="6" t="s">
        <v>9</v>
      </c>
      <c r="E2540" s="6" t="s">
        <v>1753</v>
      </c>
      <c r="F2540" s="6" t="s">
        <v>1752</v>
      </c>
      <c r="G2540" s="6" t="s">
        <v>3</v>
      </c>
      <c r="H2540" s="6" t="s">
        <v>6</v>
      </c>
      <c r="I2540" s="5">
        <v>0</v>
      </c>
      <c r="J2540" s="6" t="s">
        <v>5</v>
      </c>
      <c r="K2540" s="6" t="s">
        <v>4</v>
      </c>
      <c r="L2540" s="7">
        <v>97.7</v>
      </c>
      <c r="M2540" s="6" t="s">
        <v>3</v>
      </c>
      <c r="N2540" s="5">
        <v>1</v>
      </c>
      <c r="O2540" s="1" t="str">
        <f>IFERROR(FIND("DRW ACY",B2540),"")</f>
        <v/>
      </c>
      <c r="P2540" s="1" t="str">
        <f>IF(O2540="","",O2540+6)</f>
        <v/>
      </c>
      <c r="Q2540" s="1">
        <f>LEN(B2540)</f>
        <v>16</v>
      </c>
      <c r="R2540" s="1" t="str">
        <f>IF(P2540="","",RIGHT(B2540,Q2540-P2540))</f>
        <v/>
      </c>
      <c r="U2540" cm="1">
        <f t="array" ref="U2540">MIN(IFERROR(FIND(_xlfn.SEQUENCE(10,,CHAR(48)),F2540),""))</f>
        <v>8</v>
      </c>
      <c r="V2540" s="1">
        <f>LEN(F2540)</f>
        <v>15</v>
      </c>
      <c r="W2540" s="1" t="str">
        <f>RIGHT(F2540,(V2540+1)-U2540)</f>
        <v>611_1088</v>
      </c>
      <c r="X2540" s="1" t="str">
        <f>LEFT(W2540,8)</f>
        <v>611_1088</v>
      </c>
      <c r="Y2540" s="1" t="str">
        <f>IF(E2540&lt;&gt;"",E2540,"A créer")</f>
        <v>2 E 1 A</v>
      </c>
      <c r="Z2540" s="2">
        <f>I2540</f>
        <v>0</v>
      </c>
      <c r="AA2540" s="1" t="str">
        <f>X2540&amp;" / "&amp;A2540</f>
        <v>611_1088 / 29069274</v>
      </c>
      <c r="AB2540" s="1">
        <f>A2540</f>
        <v>29069274</v>
      </c>
    </row>
    <row r="2541" spans="1:28" ht="15" x14ac:dyDescent="0.25">
      <c r="A2541" s="6">
        <v>31245797</v>
      </c>
      <c r="B2541" s="6" t="s">
        <v>1751</v>
      </c>
      <c r="C2541" s="6" t="s">
        <v>10</v>
      </c>
      <c r="D2541" s="6" t="s">
        <v>9</v>
      </c>
      <c r="E2541" s="6" t="s">
        <v>1750</v>
      </c>
      <c r="F2541" s="6" t="s">
        <v>1749</v>
      </c>
      <c r="G2541" s="6" t="s">
        <v>3</v>
      </c>
      <c r="H2541" s="6" t="s">
        <v>6</v>
      </c>
      <c r="I2541" s="5">
        <v>3</v>
      </c>
      <c r="J2541" s="6" t="s">
        <v>5</v>
      </c>
      <c r="K2541" s="6" t="s">
        <v>4</v>
      </c>
      <c r="L2541" s="7">
        <v>750</v>
      </c>
      <c r="M2541" s="6" t="s">
        <v>3</v>
      </c>
      <c r="N2541" s="5">
        <v>1</v>
      </c>
      <c r="O2541" s="1">
        <f>IFERROR(FIND("DRW ACY",B2541),"")</f>
        <v>9</v>
      </c>
      <c r="P2541" s="1">
        <f>IF(O2541="","",O2541+6)</f>
        <v>15</v>
      </c>
      <c r="Q2541" s="1">
        <f>LEN(B2541)</f>
        <v>27</v>
      </c>
      <c r="R2541" s="1" t="str">
        <f>IF(P2541="","",RIGHT(B2541,Q2541-P2541))</f>
        <v>_MFR120_0112</v>
      </c>
      <c r="U2541" cm="1">
        <f t="array" ref="U2541">MIN(IFERROR(FIND(_xlfn.SEQUENCE(10,,CHAR(48)),F2541),""))</f>
        <v>12</v>
      </c>
      <c r="V2541" s="1">
        <f>LEN(F2541)</f>
        <v>19</v>
      </c>
      <c r="W2541" s="1" t="str">
        <f>RIGHT(F2541,(V2541+1)-U2541)</f>
        <v>120_0112</v>
      </c>
      <c r="X2541" s="1" t="str">
        <f>LEFT(W2541,8)</f>
        <v>120_0112</v>
      </c>
      <c r="Y2541" s="1" t="str">
        <f>IF(E2541&lt;&gt;"",E2541,"A créer")</f>
        <v>2 G 12 C</v>
      </c>
      <c r="Z2541" s="2">
        <f>I2541</f>
        <v>3</v>
      </c>
      <c r="AA2541" s="1" t="str">
        <f>X2541&amp;" / "&amp;A2541</f>
        <v>120_0112 / 31245797</v>
      </c>
      <c r="AB2541" s="1">
        <f>A2541</f>
        <v>31245797</v>
      </c>
    </row>
    <row r="2542" spans="1:28" ht="15" x14ac:dyDescent="0.25">
      <c r="A2542" s="6">
        <v>29062680</v>
      </c>
      <c r="B2542" s="6" t="s">
        <v>1748</v>
      </c>
      <c r="C2542" s="6" t="s">
        <v>10</v>
      </c>
      <c r="D2542" s="6" t="s">
        <v>9</v>
      </c>
      <c r="E2542" s="6" t="s">
        <v>1747</v>
      </c>
      <c r="F2542" s="6" t="s">
        <v>1746</v>
      </c>
      <c r="G2542" s="6" t="s">
        <v>3</v>
      </c>
      <c r="H2542" s="6" t="s">
        <v>6</v>
      </c>
      <c r="I2542" s="5">
        <v>8</v>
      </c>
      <c r="J2542" s="6" t="s">
        <v>5</v>
      </c>
      <c r="K2542" s="6" t="s">
        <v>4</v>
      </c>
      <c r="L2542" s="7">
        <v>545.85</v>
      </c>
      <c r="M2542" s="6" t="s">
        <v>3</v>
      </c>
      <c r="N2542" s="5">
        <v>1</v>
      </c>
      <c r="O2542" s="1" t="str">
        <f>IFERROR(FIND("DRW ACY",B2542),"")</f>
        <v/>
      </c>
      <c r="P2542" s="1" t="str">
        <f>IF(O2542="","",O2542+6)</f>
        <v/>
      </c>
      <c r="Q2542" s="1">
        <f>LEN(B2542)</f>
        <v>40</v>
      </c>
      <c r="R2542" s="1" t="str">
        <f>IF(P2542="","",RIGHT(B2542,Q2542-P2542))</f>
        <v/>
      </c>
      <c r="U2542" cm="1">
        <f t="array" ref="U2542">MIN(IFERROR(FIND(_xlfn.SEQUENCE(10,,CHAR(48)),F2542),""))</f>
        <v>1</v>
      </c>
      <c r="V2542" s="1">
        <f>LEN(F2542)</f>
        <v>12</v>
      </c>
      <c r="W2542" s="1" t="str">
        <f>RIGHT(F2542,(V2542+1)-U2542)</f>
        <v>612.107.1033</v>
      </c>
      <c r="X2542" s="1" t="str">
        <f>LEFT(W2542,8)</f>
        <v>612.107.</v>
      </c>
      <c r="Y2542" s="1" t="str">
        <f>IF(E2542&lt;&gt;"",E2542,"A créer")</f>
        <v>2 F 2 B</v>
      </c>
      <c r="Z2542" s="2">
        <f>I2542</f>
        <v>8</v>
      </c>
      <c r="AA2542" s="1" t="str">
        <f>X2542&amp;" / "&amp;A2542</f>
        <v>612.107. / 29062680</v>
      </c>
      <c r="AB2542" s="1">
        <f>A2542</f>
        <v>29062680</v>
      </c>
    </row>
    <row r="2543" spans="1:28" ht="15" x14ac:dyDescent="0.25">
      <c r="A2543" s="6">
        <v>29062429</v>
      </c>
      <c r="B2543" s="6" t="s">
        <v>1745</v>
      </c>
      <c r="C2543" s="6" t="s">
        <v>10</v>
      </c>
      <c r="D2543" s="6" t="s">
        <v>9</v>
      </c>
      <c r="E2543" s="6" t="s">
        <v>1744</v>
      </c>
      <c r="F2543" s="6" t="s">
        <v>1743</v>
      </c>
      <c r="G2543" s="6" t="s">
        <v>3</v>
      </c>
      <c r="H2543" s="6" t="s">
        <v>6</v>
      </c>
      <c r="I2543" s="5">
        <v>6</v>
      </c>
      <c r="J2543" s="6" t="s">
        <v>5</v>
      </c>
      <c r="K2543" s="6" t="s">
        <v>4</v>
      </c>
      <c r="L2543" s="7">
        <v>57.51</v>
      </c>
      <c r="M2543" s="6" t="s">
        <v>3</v>
      </c>
      <c r="N2543" s="5">
        <v>1</v>
      </c>
      <c r="O2543" s="1" t="str">
        <f>IFERROR(FIND("DRW ACY",B2543),"")</f>
        <v/>
      </c>
      <c r="P2543" s="1" t="str">
        <f>IF(O2543="","",O2543+6)</f>
        <v/>
      </c>
      <c r="Q2543" s="1">
        <f>LEN(B2543)</f>
        <v>31</v>
      </c>
      <c r="R2543" s="1" t="str">
        <f>IF(P2543="","",RIGHT(B2543,Q2543-P2543))</f>
        <v/>
      </c>
      <c r="U2543" cm="1">
        <f t="array" ref="U2543">MIN(IFERROR(FIND(_xlfn.SEQUENCE(10,,CHAR(48)),F2543),""))</f>
        <v>1</v>
      </c>
      <c r="V2543" s="1">
        <f>LEN(F2543)</f>
        <v>17</v>
      </c>
      <c r="W2543" s="1" t="str">
        <f>RIGHT(F2543,(V2543+1)-U2543)</f>
        <v>2480.21.00100.038</v>
      </c>
      <c r="X2543" s="1" t="str">
        <f>LEFT(W2543,8)</f>
        <v>2480.21.</v>
      </c>
      <c r="Y2543" s="1" t="str">
        <f>IF(E2543&lt;&gt;"",E2543,"A créer")</f>
        <v>2 B 1 E</v>
      </c>
      <c r="Z2543" s="2">
        <f>I2543</f>
        <v>6</v>
      </c>
      <c r="AA2543" s="1" t="str">
        <f>X2543&amp;" / "&amp;A2543</f>
        <v>2480.21. / 29062429</v>
      </c>
      <c r="AB2543" s="1">
        <f>A2543</f>
        <v>29062429</v>
      </c>
    </row>
    <row r="2544" spans="1:28" ht="15" x14ac:dyDescent="0.25">
      <c r="A2544" s="6">
        <v>29062455</v>
      </c>
      <c r="B2544" s="6" t="s">
        <v>1742</v>
      </c>
      <c r="C2544" s="6" t="s">
        <v>10</v>
      </c>
      <c r="D2544" s="6" t="s">
        <v>9</v>
      </c>
      <c r="E2544" s="6" t="s">
        <v>1741</v>
      </c>
      <c r="F2544" s="6" t="s">
        <v>1740</v>
      </c>
      <c r="G2544" s="6" t="s">
        <v>3</v>
      </c>
      <c r="H2544" s="6" t="s">
        <v>6</v>
      </c>
      <c r="I2544" s="5">
        <v>0</v>
      </c>
      <c r="J2544" s="6" t="s">
        <v>5</v>
      </c>
      <c r="K2544" s="6" t="s">
        <v>4</v>
      </c>
      <c r="L2544" s="7">
        <v>12.45</v>
      </c>
      <c r="M2544" s="6" t="s">
        <v>3</v>
      </c>
      <c r="N2544" s="5">
        <v>1</v>
      </c>
      <c r="O2544" s="1" t="str">
        <f>IFERROR(FIND("DRW ACY",B2544),"")</f>
        <v/>
      </c>
      <c r="P2544" s="1" t="str">
        <f>IF(O2544="","",O2544+6)</f>
        <v/>
      </c>
      <c r="Q2544" s="1">
        <f>LEN(B2544)</f>
        <v>28</v>
      </c>
      <c r="R2544" s="1" t="str">
        <f>IF(P2544="","",RIGHT(B2544,Q2544-P2544))</f>
        <v/>
      </c>
      <c r="U2544" cm="1">
        <f t="array" ref="U2544">MIN(IFERROR(FIND(_xlfn.SEQUENCE(10,,CHAR(48)),F2544),""))</f>
        <v>5</v>
      </c>
      <c r="V2544" s="1">
        <f>LEN(F2544)</f>
        <v>18</v>
      </c>
      <c r="W2544" s="1" t="str">
        <f>RIGHT(F2544,(V2544+1)-U2544)</f>
        <v>09T304R IN2530</v>
      </c>
      <c r="X2544" s="1" t="str">
        <f>LEFT(W2544,8)</f>
        <v xml:space="preserve">09T304R </v>
      </c>
      <c r="Y2544" s="1" t="str">
        <f>IF(E2544&lt;&gt;"",E2544,"A créer")</f>
        <v>2 F 8 C</v>
      </c>
      <c r="Z2544" s="2">
        <f>I2544</f>
        <v>0</v>
      </c>
      <c r="AA2544" s="1" t="str">
        <f>X2544&amp;" / "&amp;A2544</f>
        <v>09T304R  / 29062455</v>
      </c>
      <c r="AB2544" s="1">
        <f>A2544</f>
        <v>29062455</v>
      </c>
    </row>
    <row r="2545" spans="1:28" ht="15" x14ac:dyDescent="0.25">
      <c r="A2545" s="6">
        <v>29062478</v>
      </c>
      <c r="B2545" s="6" t="s">
        <v>1739</v>
      </c>
      <c r="C2545" s="6" t="s">
        <v>10</v>
      </c>
      <c r="D2545" s="6" t="s">
        <v>9</v>
      </c>
      <c r="E2545" s="6" t="s">
        <v>1738</v>
      </c>
      <c r="F2545" s="6" t="s">
        <v>1737</v>
      </c>
      <c r="G2545" s="6" t="s">
        <v>3</v>
      </c>
      <c r="H2545" s="6" t="s">
        <v>6</v>
      </c>
      <c r="I2545" s="5">
        <v>17</v>
      </c>
      <c r="J2545" s="6" t="s">
        <v>5</v>
      </c>
      <c r="K2545" s="6" t="s">
        <v>4</v>
      </c>
      <c r="L2545" s="7">
        <v>41.9</v>
      </c>
      <c r="M2545" s="6" t="s">
        <v>3</v>
      </c>
      <c r="N2545" s="5">
        <v>1</v>
      </c>
      <c r="O2545" s="1" t="str">
        <f>IFERROR(FIND("DRW ACY",B2545),"")</f>
        <v/>
      </c>
      <c r="P2545" s="1" t="str">
        <f>IF(O2545="","",O2545+6)</f>
        <v/>
      </c>
      <c r="Q2545" s="1">
        <f>LEN(B2545)</f>
        <v>27</v>
      </c>
      <c r="R2545" s="1" t="str">
        <f>IF(P2545="","",RIGHT(B2545,Q2545-P2545))</f>
        <v/>
      </c>
      <c r="U2545" cm="1">
        <f t="array" ref="U2545">MIN(IFERROR(FIND(_xlfn.SEQUENCE(10,,CHAR(48)),F2545),""))</f>
        <v>1</v>
      </c>
      <c r="V2545" s="1">
        <f>LEN(F2545)</f>
        <v>9</v>
      </c>
      <c r="W2545" s="1" t="str">
        <f>RIGHT(F2545,(V2545+1)-U2545)</f>
        <v>01030MS00</v>
      </c>
      <c r="X2545" s="1" t="str">
        <f>LEFT(W2545,8)</f>
        <v>01030MS0</v>
      </c>
      <c r="Y2545" s="1" t="str">
        <f>IF(E2545&lt;&gt;"",E2545,"A créer")</f>
        <v>2 F 12 C</v>
      </c>
      <c r="Z2545" s="2">
        <f>I2545</f>
        <v>17</v>
      </c>
      <c r="AA2545" s="1" t="str">
        <f>X2545&amp;" / "&amp;A2545</f>
        <v>01030MS0 / 29062478</v>
      </c>
      <c r="AB2545" s="1">
        <f>A2545</f>
        <v>29062478</v>
      </c>
    </row>
    <row r="2546" spans="1:28" ht="15" x14ac:dyDescent="0.25">
      <c r="A2546" s="6">
        <v>29063155</v>
      </c>
      <c r="B2546" s="6" t="s">
        <v>1736</v>
      </c>
      <c r="C2546" s="6" t="s">
        <v>10</v>
      </c>
      <c r="D2546" s="6" t="s">
        <v>9</v>
      </c>
      <c r="E2546" s="6" t="s">
        <v>1735</v>
      </c>
      <c r="F2546" s="6" t="s">
        <v>1734</v>
      </c>
      <c r="G2546" s="6" t="s">
        <v>3</v>
      </c>
      <c r="H2546" s="6" t="s">
        <v>6</v>
      </c>
      <c r="I2546" s="5">
        <v>8</v>
      </c>
      <c r="J2546" s="6" t="s">
        <v>5</v>
      </c>
      <c r="K2546" s="6" t="s">
        <v>4</v>
      </c>
      <c r="L2546" s="7">
        <v>120</v>
      </c>
      <c r="M2546" s="6" t="s">
        <v>3</v>
      </c>
      <c r="N2546" s="5">
        <v>1</v>
      </c>
      <c r="O2546" s="1" t="str">
        <f>IFERROR(FIND("DRW ACY",B2546),"")</f>
        <v/>
      </c>
      <c r="P2546" s="1" t="str">
        <f>IF(O2546="","",O2546+6)</f>
        <v/>
      </c>
      <c r="Q2546" s="1">
        <f>LEN(B2546)</f>
        <v>19</v>
      </c>
      <c r="R2546" s="1" t="str">
        <f>IF(P2546="","",RIGHT(B2546,Q2546-P2546))</f>
        <v/>
      </c>
      <c r="U2546" cm="1">
        <f t="array" ref="U2546">MIN(IFERROR(FIND(_xlfn.SEQUENCE(10,,CHAR(48)),F2546),""))</f>
        <v>8</v>
      </c>
      <c r="V2546" s="1">
        <f>LEN(F2546)</f>
        <v>15</v>
      </c>
      <c r="W2546" s="1" t="str">
        <f>RIGHT(F2546,(V2546+1)-U2546)</f>
        <v>312_1688</v>
      </c>
      <c r="X2546" s="1" t="str">
        <f>LEFT(W2546,8)</f>
        <v>312_1688</v>
      </c>
      <c r="Y2546" s="1" t="str">
        <f>IF(E2546&lt;&gt;"",E2546,"A créer")</f>
        <v>2 C 2 M</v>
      </c>
      <c r="Z2546" s="2">
        <f>I2546</f>
        <v>8</v>
      </c>
      <c r="AA2546" s="1" t="str">
        <f>X2546&amp;" / "&amp;A2546</f>
        <v>312_1688 / 29063155</v>
      </c>
      <c r="AB2546" s="1">
        <f>A2546</f>
        <v>29063155</v>
      </c>
    </row>
    <row r="2547" spans="1:28" ht="15" x14ac:dyDescent="0.25">
      <c r="A2547" s="6">
        <v>29063223</v>
      </c>
      <c r="B2547" s="6" t="s">
        <v>1733</v>
      </c>
      <c r="C2547" s="6" t="s">
        <v>10</v>
      </c>
      <c r="D2547" s="6" t="s">
        <v>9</v>
      </c>
      <c r="E2547" s="6" t="s">
        <v>1732</v>
      </c>
      <c r="F2547" s="6" t="s">
        <v>1731</v>
      </c>
      <c r="G2547" s="6" t="s">
        <v>3</v>
      </c>
      <c r="H2547" s="6" t="s">
        <v>6</v>
      </c>
      <c r="I2547" s="5">
        <v>24</v>
      </c>
      <c r="J2547" s="6" t="s">
        <v>5</v>
      </c>
      <c r="K2547" s="6" t="s">
        <v>4</v>
      </c>
      <c r="L2547" s="7">
        <v>65</v>
      </c>
      <c r="M2547" s="6" t="s">
        <v>3</v>
      </c>
      <c r="N2547" s="5">
        <v>1</v>
      </c>
      <c r="O2547" s="1" t="str">
        <f>IFERROR(FIND("DRW ACY",B2547),"")</f>
        <v/>
      </c>
      <c r="P2547" s="1" t="str">
        <f>IF(O2547="","",O2547+6)</f>
        <v/>
      </c>
      <c r="Q2547" s="1">
        <f>LEN(B2547)</f>
        <v>15</v>
      </c>
      <c r="R2547" s="1" t="str">
        <f>IF(P2547="","",RIGHT(B2547,Q2547-P2547))</f>
        <v/>
      </c>
      <c r="U2547" cm="1">
        <f t="array" ref="U2547">MIN(IFERROR(FIND(_xlfn.SEQUENCE(10,,CHAR(48)),F2547),""))</f>
        <v>8</v>
      </c>
      <c r="V2547" s="1">
        <f>LEN(F2547)</f>
        <v>15</v>
      </c>
      <c r="W2547" s="1" t="str">
        <f>RIGHT(F2547,(V2547+1)-U2547)</f>
        <v>312_2011</v>
      </c>
      <c r="X2547" s="1" t="str">
        <f>LEFT(W2547,8)</f>
        <v>312_2011</v>
      </c>
      <c r="Y2547" s="1" t="str">
        <f>IF(E2547&lt;&gt;"",E2547,"A créer")</f>
        <v>2 C 9 A</v>
      </c>
      <c r="Z2547" s="2">
        <f>I2547</f>
        <v>24</v>
      </c>
      <c r="AA2547" s="1" t="str">
        <f>X2547&amp;" / "&amp;A2547</f>
        <v>312_2011 / 29063223</v>
      </c>
      <c r="AB2547" s="1">
        <f>A2547</f>
        <v>29063223</v>
      </c>
    </row>
    <row r="2548" spans="1:28" ht="15" x14ac:dyDescent="0.25">
      <c r="A2548" s="6">
        <v>29063282</v>
      </c>
      <c r="B2548" s="6" t="s">
        <v>1730</v>
      </c>
      <c r="C2548" s="6" t="s">
        <v>10</v>
      </c>
      <c r="D2548" s="6" t="s">
        <v>9</v>
      </c>
      <c r="E2548" s="6" t="s">
        <v>1729</v>
      </c>
      <c r="F2548" s="6" t="s">
        <v>1728</v>
      </c>
      <c r="G2548" s="6" t="s">
        <v>3</v>
      </c>
      <c r="H2548" s="6" t="s">
        <v>6</v>
      </c>
      <c r="I2548" s="5">
        <v>45</v>
      </c>
      <c r="J2548" s="6" t="s">
        <v>5</v>
      </c>
      <c r="K2548" s="6" t="s">
        <v>4</v>
      </c>
      <c r="L2548" s="7">
        <v>10</v>
      </c>
      <c r="M2548" s="6" t="s">
        <v>3</v>
      </c>
      <c r="N2548" s="5">
        <v>1</v>
      </c>
      <c r="O2548" s="1" t="str">
        <f>IFERROR(FIND("DRW ACY",B2548),"")</f>
        <v/>
      </c>
      <c r="P2548" s="1" t="str">
        <f>IF(O2548="","",O2548+6)</f>
        <v/>
      </c>
      <c r="Q2548" s="1">
        <f>LEN(B2548)</f>
        <v>13</v>
      </c>
      <c r="R2548" s="1" t="str">
        <f>IF(P2548="","",RIGHT(B2548,Q2548-P2548))</f>
        <v/>
      </c>
      <c r="U2548" cm="1">
        <f t="array" ref="U2548">MIN(IFERROR(FIND(_xlfn.SEQUENCE(10,,CHAR(48)),F2548),""))</f>
        <v>8</v>
      </c>
      <c r="V2548" s="1">
        <f>LEN(F2548)</f>
        <v>15</v>
      </c>
      <c r="W2548" s="1" t="str">
        <f>RIGHT(F2548,(V2548+1)-U2548)</f>
        <v>312_1662</v>
      </c>
      <c r="X2548" s="1" t="str">
        <f>LEFT(W2548,8)</f>
        <v>312_1662</v>
      </c>
      <c r="Y2548" s="1" t="str">
        <f>IF(E2548&lt;&gt;"",E2548,"A créer")</f>
        <v>2 C 10 C</v>
      </c>
      <c r="Z2548" s="2">
        <f>I2548</f>
        <v>45</v>
      </c>
      <c r="AA2548" s="1" t="str">
        <f>X2548&amp;" / "&amp;A2548</f>
        <v>312_1662 / 29063282</v>
      </c>
      <c r="AB2548" s="1">
        <f>A2548</f>
        <v>29063282</v>
      </c>
    </row>
    <row r="2549" spans="1:28" ht="15" x14ac:dyDescent="0.25">
      <c r="A2549" s="6">
        <v>29063346</v>
      </c>
      <c r="B2549" s="6" t="s">
        <v>1727</v>
      </c>
      <c r="C2549" s="6" t="s">
        <v>10</v>
      </c>
      <c r="D2549" s="6" t="s">
        <v>9</v>
      </c>
      <c r="E2549" s="6" t="s">
        <v>1726</v>
      </c>
      <c r="F2549" s="6" t="s">
        <v>1725</v>
      </c>
      <c r="G2549" s="6" t="s">
        <v>3</v>
      </c>
      <c r="H2549" s="6" t="s">
        <v>6</v>
      </c>
      <c r="I2549" s="5">
        <v>9</v>
      </c>
      <c r="J2549" s="6" t="s">
        <v>5</v>
      </c>
      <c r="K2549" s="6" t="s">
        <v>4</v>
      </c>
      <c r="L2549" s="7">
        <v>7.5</v>
      </c>
      <c r="M2549" s="6" t="s">
        <v>3</v>
      </c>
      <c r="N2549" s="5">
        <v>1</v>
      </c>
      <c r="O2549" s="1" t="str">
        <f>IFERROR(FIND("DRW ACY",B2549),"")</f>
        <v/>
      </c>
      <c r="P2549" s="1" t="str">
        <f>IF(O2549="","",O2549+6)</f>
        <v/>
      </c>
      <c r="Q2549" s="1">
        <f>LEN(B2549)</f>
        <v>22</v>
      </c>
      <c r="R2549" s="1" t="str">
        <f>IF(P2549="","",RIGHT(B2549,Q2549-P2549))</f>
        <v/>
      </c>
      <c r="U2549" cm="1">
        <f t="array" ref="U2549">MIN(IFERROR(FIND(_xlfn.SEQUENCE(10,,CHAR(48)),F2549),""))</f>
        <v>8</v>
      </c>
      <c r="V2549" s="1">
        <f>LEN(F2549)</f>
        <v>15</v>
      </c>
      <c r="W2549" s="1" t="str">
        <f>RIGHT(F2549,(V2549+1)-U2549)</f>
        <v>312_2189</v>
      </c>
      <c r="X2549" s="1" t="str">
        <f>LEFT(W2549,8)</f>
        <v>312_2189</v>
      </c>
      <c r="Y2549" s="1" t="str">
        <f>IF(E2549&lt;&gt;"",E2549,"A créer")</f>
        <v>2 C 10 A</v>
      </c>
      <c r="Z2549" s="2">
        <f>I2549</f>
        <v>9</v>
      </c>
      <c r="AA2549" s="1" t="str">
        <f>X2549&amp;" / "&amp;A2549</f>
        <v>312_2189 / 29063346</v>
      </c>
      <c r="AB2549" s="1">
        <f>A2549</f>
        <v>29063346</v>
      </c>
    </row>
    <row r="2550" spans="1:28" ht="15" x14ac:dyDescent="0.25">
      <c r="A2550" s="6">
        <v>29063503</v>
      </c>
      <c r="B2550" s="6" t="s">
        <v>1724</v>
      </c>
      <c r="C2550" s="6" t="s">
        <v>10</v>
      </c>
      <c r="D2550" s="6" t="s">
        <v>9</v>
      </c>
      <c r="E2550" s="6" t="s">
        <v>1723</v>
      </c>
      <c r="F2550" s="6" t="s">
        <v>1722</v>
      </c>
      <c r="G2550" s="6" t="s">
        <v>3</v>
      </c>
      <c r="H2550" s="6" t="s">
        <v>6</v>
      </c>
      <c r="I2550" s="5">
        <v>7</v>
      </c>
      <c r="J2550" s="6" t="s">
        <v>5</v>
      </c>
      <c r="K2550" s="6" t="s">
        <v>4</v>
      </c>
      <c r="L2550" s="7">
        <v>150</v>
      </c>
      <c r="M2550" s="6" t="s">
        <v>3</v>
      </c>
      <c r="N2550" s="5">
        <v>1</v>
      </c>
      <c r="O2550" s="1" t="str">
        <f>IFERROR(FIND("DRW ACY",B2550),"")</f>
        <v/>
      </c>
      <c r="P2550" s="1" t="str">
        <f>IF(O2550="","",O2550+6)</f>
        <v/>
      </c>
      <c r="Q2550" s="1">
        <f>LEN(B2550)</f>
        <v>27</v>
      </c>
      <c r="R2550" s="1" t="str">
        <f>IF(P2550="","",RIGHT(B2550,Q2550-P2550))</f>
        <v/>
      </c>
      <c r="U2550" cm="1">
        <f t="array" ref="U2550">MIN(IFERROR(FIND(_xlfn.SEQUENCE(10,,CHAR(48)),F2550),""))</f>
        <v>8</v>
      </c>
      <c r="V2550" s="1">
        <f>LEN(F2550)</f>
        <v>15</v>
      </c>
      <c r="W2550" s="1" t="str">
        <f>RIGHT(F2550,(V2550+1)-U2550)</f>
        <v>312_0265</v>
      </c>
      <c r="X2550" s="1" t="str">
        <f>LEFT(W2550,8)</f>
        <v>312_0265</v>
      </c>
      <c r="Y2550" s="1" t="str">
        <f>IF(E2550&lt;&gt;"",E2550,"A créer")</f>
        <v>2 C 8 I</v>
      </c>
      <c r="Z2550" s="2">
        <f>I2550</f>
        <v>7</v>
      </c>
      <c r="AA2550" s="1" t="str">
        <f>X2550&amp;" / "&amp;A2550</f>
        <v>312_0265 / 29063503</v>
      </c>
      <c r="AB2550" s="1">
        <f>A2550</f>
        <v>29063503</v>
      </c>
    </row>
    <row r="2551" spans="1:28" ht="15" x14ac:dyDescent="0.25">
      <c r="A2551" s="6">
        <v>29063696</v>
      </c>
      <c r="B2551" s="6" t="s">
        <v>1721</v>
      </c>
      <c r="C2551" s="6" t="s">
        <v>10</v>
      </c>
      <c r="D2551" s="6" t="s">
        <v>9</v>
      </c>
      <c r="E2551" s="6" t="s">
        <v>1720</v>
      </c>
      <c r="F2551" s="6" t="s">
        <v>1719</v>
      </c>
      <c r="G2551" s="6" t="s">
        <v>3</v>
      </c>
      <c r="H2551" s="6" t="s">
        <v>6</v>
      </c>
      <c r="I2551" s="5">
        <v>4</v>
      </c>
      <c r="J2551" s="6" t="s">
        <v>5</v>
      </c>
      <c r="K2551" s="6" t="s">
        <v>4</v>
      </c>
      <c r="L2551" s="7">
        <v>385</v>
      </c>
      <c r="M2551" s="6" t="s">
        <v>3</v>
      </c>
      <c r="N2551" s="5">
        <v>1</v>
      </c>
      <c r="O2551" s="1" t="str">
        <f>IFERROR(FIND("DRW ACY",B2551),"")</f>
        <v/>
      </c>
      <c r="P2551" s="1" t="str">
        <f>IF(O2551="","",O2551+6)</f>
        <v/>
      </c>
      <c r="Q2551" s="1">
        <f>LEN(B2551)</f>
        <v>23</v>
      </c>
      <c r="R2551" s="1" t="str">
        <f>IF(P2551="","",RIGHT(B2551,Q2551-P2551))</f>
        <v/>
      </c>
      <c r="U2551" cm="1">
        <f t="array" ref="U2551">MIN(IFERROR(FIND(_xlfn.SEQUENCE(10,,CHAR(48)),F2551),""))</f>
        <v>8</v>
      </c>
      <c r="V2551" s="1">
        <f>LEN(F2551)</f>
        <v>15</v>
      </c>
      <c r="W2551" s="1" t="str">
        <f>RIGHT(F2551,(V2551+1)-U2551)</f>
        <v>611_0628</v>
      </c>
      <c r="X2551" s="1" t="str">
        <f>LEFT(W2551,8)</f>
        <v>611_0628</v>
      </c>
      <c r="Y2551" s="1" t="str">
        <f>IF(E2551&lt;&gt;"",E2551,"A créer")</f>
        <v>2 G 1 A</v>
      </c>
      <c r="Z2551" s="2">
        <f>I2551</f>
        <v>4</v>
      </c>
      <c r="AA2551" s="1" t="str">
        <f>X2551&amp;" / "&amp;A2551</f>
        <v>611_0628 / 29063696</v>
      </c>
      <c r="AB2551" s="1">
        <f>A2551</f>
        <v>29063696</v>
      </c>
    </row>
    <row r="2552" spans="1:28" ht="15" x14ac:dyDescent="0.25">
      <c r="A2552" s="6">
        <v>29063865</v>
      </c>
      <c r="B2552" s="6" t="s">
        <v>1718</v>
      </c>
      <c r="C2552" s="6" t="s">
        <v>10</v>
      </c>
      <c r="D2552" s="6" t="s">
        <v>9</v>
      </c>
      <c r="E2552" s="6" t="s">
        <v>1717</v>
      </c>
      <c r="F2552" s="6" t="s">
        <v>1716</v>
      </c>
      <c r="G2552" s="6" t="s">
        <v>3</v>
      </c>
      <c r="H2552" s="6" t="s">
        <v>6</v>
      </c>
      <c r="I2552" s="5">
        <v>8</v>
      </c>
      <c r="J2552" s="6" t="s">
        <v>5</v>
      </c>
      <c r="K2552" s="6" t="s">
        <v>4</v>
      </c>
      <c r="L2552" s="7">
        <v>65</v>
      </c>
      <c r="M2552" s="6" t="s">
        <v>3</v>
      </c>
      <c r="N2552" s="5">
        <v>1</v>
      </c>
      <c r="O2552" s="1" t="str">
        <f>IFERROR(FIND("DRW ACY",B2552),"")</f>
        <v/>
      </c>
      <c r="P2552" s="1" t="str">
        <f>IF(O2552="","",O2552+6)</f>
        <v/>
      </c>
      <c r="Q2552" s="1">
        <f>LEN(B2552)</f>
        <v>30</v>
      </c>
      <c r="R2552" s="1" t="str">
        <f>IF(P2552="","",RIGHT(B2552,Q2552-P2552))</f>
        <v/>
      </c>
      <c r="U2552" cm="1">
        <f t="array" ref="U2552">MIN(IFERROR(FIND(_xlfn.SEQUENCE(10,,CHAR(48)),F2552),""))</f>
        <v>8</v>
      </c>
      <c r="V2552" s="1">
        <f>LEN(F2552)</f>
        <v>15</v>
      </c>
      <c r="W2552" s="1" t="str">
        <f>RIGHT(F2552,(V2552+1)-U2552)</f>
        <v>312_2368</v>
      </c>
      <c r="X2552" s="1" t="str">
        <f>LEFT(W2552,8)</f>
        <v>312_2368</v>
      </c>
      <c r="Y2552" s="1" t="str">
        <f>IF(E2552&lt;&gt;"",E2552,"A créer")</f>
        <v>2 C 9 B</v>
      </c>
      <c r="Z2552" s="2">
        <f>I2552</f>
        <v>8</v>
      </c>
      <c r="AA2552" s="1" t="str">
        <f>X2552&amp;" / "&amp;A2552</f>
        <v>312_2368 / 29063865</v>
      </c>
      <c r="AB2552" s="1">
        <f>A2552</f>
        <v>29063865</v>
      </c>
    </row>
    <row r="2553" spans="1:28" ht="15" x14ac:dyDescent="0.25">
      <c r="A2553" s="6">
        <v>29063978</v>
      </c>
      <c r="B2553" s="6" t="s">
        <v>1715</v>
      </c>
      <c r="C2553" s="6" t="s">
        <v>10</v>
      </c>
      <c r="D2553" s="6" t="s">
        <v>9</v>
      </c>
      <c r="E2553" s="6" t="s">
        <v>733</v>
      </c>
      <c r="F2553" s="6" t="s">
        <v>1714</v>
      </c>
      <c r="G2553" s="6" t="s">
        <v>3</v>
      </c>
      <c r="H2553" s="6" t="s">
        <v>6</v>
      </c>
      <c r="I2553" s="5">
        <v>4</v>
      </c>
      <c r="J2553" s="6" t="s">
        <v>5</v>
      </c>
      <c r="K2553" s="6" t="s">
        <v>4</v>
      </c>
      <c r="L2553" s="7">
        <v>165</v>
      </c>
      <c r="M2553" s="6" t="s">
        <v>3</v>
      </c>
      <c r="N2553" s="5">
        <v>1</v>
      </c>
      <c r="O2553" s="1" t="str">
        <f>IFERROR(FIND("DRW ACY",B2553),"")</f>
        <v/>
      </c>
      <c r="P2553" s="1" t="str">
        <f>IF(O2553="","",O2553+6)</f>
        <v/>
      </c>
      <c r="Q2553" s="1">
        <f>LEN(B2553)</f>
        <v>16</v>
      </c>
      <c r="R2553" s="1" t="str">
        <f>IF(P2553="","",RIGHT(B2553,Q2553-P2553))</f>
        <v/>
      </c>
      <c r="U2553" cm="1">
        <f t="array" ref="U2553">MIN(IFERROR(FIND(_xlfn.SEQUENCE(10,,CHAR(48)),F2553),""))</f>
        <v>8</v>
      </c>
      <c r="V2553" s="1">
        <f>LEN(F2553)</f>
        <v>15</v>
      </c>
      <c r="W2553" s="1" t="str">
        <f>RIGHT(F2553,(V2553+1)-U2553)</f>
        <v>312_2441</v>
      </c>
      <c r="X2553" s="1" t="str">
        <f>LEFT(W2553,8)</f>
        <v>312_2441</v>
      </c>
      <c r="Y2553" s="1" t="str">
        <f>IF(E2553&lt;&gt;"",E2553,"A créer")</f>
        <v>2 C 7 A</v>
      </c>
      <c r="Z2553" s="2">
        <f>I2553</f>
        <v>4</v>
      </c>
      <c r="AA2553" s="1" t="str">
        <f>X2553&amp;" / "&amp;A2553</f>
        <v>312_2441 / 29063978</v>
      </c>
      <c r="AB2553" s="1">
        <f>A2553</f>
        <v>29063978</v>
      </c>
    </row>
    <row r="2554" spans="1:28" ht="15" x14ac:dyDescent="0.25">
      <c r="A2554" s="6">
        <v>29064029</v>
      </c>
      <c r="B2554" s="6" t="s">
        <v>1713</v>
      </c>
      <c r="C2554" s="6" t="s">
        <v>10</v>
      </c>
      <c r="D2554" s="6" t="s">
        <v>9</v>
      </c>
      <c r="E2554" s="6" t="s">
        <v>1404</v>
      </c>
      <c r="F2554" s="6" t="s">
        <v>1712</v>
      </c>
      <c r="G2554" s="6" t="s">
        <v>3</v>
      </c>
      <c r="H2554" s="6" t="s">
        <v>6</v>
      </c>
      <c r="I2554" s="5">
        <v>9</v>
      </c>
      <c r="J2554" s="6" t="s">
        <v>5</v>
      </c>
      <c r="K2554" s="6" t="s">
        <v>4</v>
      </c>
      <c r="L2554" s="7">
        <v>312</v>
      </c>
      <c r="M2554" s="6" t="s">
        <v>3</v>
      </c>
      <c r="N2554" s="5">
        <v>1</v>
      </c>
      <c r="O2554" s="1" t="str">
        <f>IFERROR(FIND("DRW ACY",B2554),"")</f>
        <v/>
      </c>
      <c r="P2554" s="1" t="str">
        <f>IF(O2554="","",O2554+6)</f>
        <v/>
      </c>
      <c r="Q2554" s="1">
        <f>LEN(B2554)</f>
        <v>33</v>
      </c>
      <c r="R2554" s="1" t="str">
        <f>IF(P2554="","",RIGHT(B2554,Q2554-P2554))</f>
        <v/>
      </c>
      <c r="U2554" cm="1">
        <f t="array" ref="U2554">MIN(IFERROR(FIND(_xlfn.SEQUENCE(10,,CHAR(48)),F2554),""))</f>
        <v>8</v>
      </c>
      <c r="V2554" s="1">
        <f>LEN(F2554)</f>
        <v>15</v>
      </c>
      <c r="W2554" s="1" t="str">
        <f>RIGHT(F2554,(V2554+1)-U2554)</f>
        <v>611_0541</v>
      </c>
      <c r="X2554" s="1" t="str">
        <f>LEFT(W2554,8)</f>
        <v>611_0541</v>
      </c>
      <c r="Y2554" s="1" t="str">
        <f>IF(E2554&lt;&gt;"",E2554,"A créer")</f>
        <v>2 H 1 H</v>
      </c>
      <c r="Z2554" s="2">
        <f>I2554</f>
        <v>9</v>
      </c>
      <c r="AA2554" s="1" t="str">
        <f>X2554&amp;" / "&amp;A2554</f>
        <v>611_0541 / 29064029</v>
      </c>
      <c r="AB2554" s="1">
        <f>A2554</f>
        <v>29064029</v>
      </c>
    </row>
    <row r="2555" spans="1:28" ht="15" x14ac:dyDescent="0.25">
      <c r="A2555" s="6">
        <v>29064057</v>
      </c>
      <c r="B2555" s="6" t="s">
        <v>1711</v>
      </c>
      <c r="C2555" s="6" t="s">
        <v>10</v>
      </c>
      <c r="D2555" s="6" t="s">
        <v>9</v>
      </c>
      <c r="E2555" s="6" t="s">
        <v>480</v>
      </c>
      <c r="F2555" s="6" t="s">
        <v>1710</v>
      </c>
      <c r="G2555" s="6" t="s">
        <v>3</v>
      </c>
      <c r="H2555" s="6" t="s">
        <v>6</v>
      </c>
      <c r="I2555" s="5">
        <v>2</v>
      </c>
      <c r="J2555" s="6" t="s">
        <v>5</v>
      </c>
      <c r="K2555" s="6" t="s">
        <v>4</v>
      </c>
      <c r="L2555" s="7">
        <v>110</v>
      </c>
      <c r="M2555" s="6" t="s">
        <v>3</v>
      </c>
      <c r="N2555" s="5">
        <v>1</v>
      </c>
      <c r="O2555" s="1" t="str">
        <f>IFERROR(FIND("DRW ACY",B2555),"")</f>
        <v/>
      </c>
      <c r="P2555" s="1" t="str">
        <f>IF(O2555="","",O2555+6)</f>
        <v/>
      </c>
      <c r="Q2555" s="1">
        <f>LEN(B2555)</f>
        <v>28</v>
      </c>
      <c r="R2555" s="1" t="str">
        <f>IF(P2555="","",RIGHT(B2555,Q2555-P2555))</f>
        <v/>
      </c>
      <c r="U2555" cm="1">
        <f t="array" ref="U2555">MIN(IFERROR(FIND(_xlfn.SEQUENCE(10,,CHAR(48)),F2555),""))</f>
        <v>8</v>
      </c>
      <c r="V2555" s="1">
        <f>LEN(F2555)</f>
        <v>15</v>
      </c>
      <c r="W2555" s="1" t="str">
        <f>RIGHT(F2555,(V2555+1)-U2555)</f>
        <v>312_2616</v>
      </c>
      <c r="X2555" s="1" t="str">
        <f>LEFT(W2555,8)</f>
        <v>312_2616</v>
      </c>
      <c r="Y2555" s="1" t="str">
        <f>IF(E2555&lt;&gt;"",E2555,"A créer")</f>
        <v>2 D 11 A</v>
      </c>
      <c r="Z2555" s="2">
        <f>I2555</f>
        <v>2</v>
      </c>
      <c r="AA2555" s="1" t="str">
        <f>X2555&amp;" / "&amp;A2555</f>
        <v>312_2616 / 29064057</v>
      </c>
      <c r="AB2555" s="1">
        <f>A2555</f>
        <v>29064057</v>
      </c>
    </row>
    <row r="2556" spans="1:28" ht="15" x14ac:dyDescent="0.25">
      <c r="A2556" s="6">
        <v>29064061</v>
      </c>
      <c r="B2556" s="6" t="s">
        <v>1709</v>
      </c>
      <c r="C2556" s="6" t="s">
        <v>10</v>
      </c>
      <c r="D2556" s="6" t="s">
        <v>9</v>
      </c>
      <c r="E2556" s="6" t="s">
        <v>986</v>
      </c>
      <c r="F2556" s="6" t="s">
        <v>1708</v>
      </c>
      <c r="G2556" s="6" t="s">
        <v>3</v>
      </c>
      <c r="H2556" s="6" t="s">
        <v>6</v>
      </c>
      <c r="I2556" s="5">
        <v>3</v>
      </c>
      <c r="J2556" s="6" t="s">
        <v>5</v>
      </c>
      <c r="K2556" s="6" t="s">
        <v>4</v>
      </c>
      <c r="L2556" s="7">
        <v>220</v>
      </c>
      <c r="M2556" s="6" t="s">
        <v>3</v>
      </c>
      <c r="N2556" s="5">
        <v>1</v>
      </c>
      <c r="O2556" s="1" t="str">
        <f>IFERROR(FIND("DRW ACY",B2556),"")</f>
        <v/>
      </c>
      <c r="P2556" s="1" t="str">
        <f>IF(O2556="","",O2556+6)</f>
        <v/>
      </c>
      <c r="Q2556" s="1">
        <f>LEN(B2556)</f>
        <v>19</v>
      </c>
      <c r="R2556" s="1" t="str">
        <f>IF(P2556="","",RIGHT(B2556,Q2556-P2556))</f>
        <v/>
      </c>
      <c r="U2556" cm="1">
        <f t="array" ref="U2556">MIN(IFERROR(FIND(_xlfn.SEQUENCE(10,,CHAR(48)),F2556),""))</f>
        <v>8</v>
      </c>
      <c r="V2556" s="1">
        <f>LEN(F2556)</f>
        <v>15</v>
      </c>
      <c r="W2556" s="1" t="str">
        <f>RIGHT(F2556,(V2556+1)-U2556)</f>
        <v>312_2504</v>
      </c>
      <c r="X2556" s="1" t="str">
        <f>LEFT(W2556,8)</f>
        <v>312_2504</v>
      </c>
      <c r="Y2556" s="1" t="str">
        <f>IF(E2556&lt;&gt;"",E2556,"A créer")</f>
        <v>2 D 9 G</v>
      </c>
      <c r="Z2556" s="2">
        <f>I2556</f>
        <v>3</v>
      </c>
      <c r="AA2556" s="1" t="str">
        <f>X2556&amp;" / "&amp;A2556</f>
        <v>312_2504 / 29064061</v>
      </c>
      <c r="AB2556" s="1">
        <f>A2556</f>
        <v>29064061</v>
      </c>
    </row>
    <row r="2557" spans="1:28" ht="15" x14ac:dyDescent="0.25">
      <c r="A2557" s="6">
        <v>29064084</v>
      </c>
      <c r="B2557" s="6" t="s">
        <v>1707</v>
      </c>
      <c r="C2557" s="6" t="s">
        <v>10</v>
      </c>
      <c r="D2557" s="6" t="s">
        <v>9</v>
      </c>
      <c r="E2557" s="6" t="s">
        <v>989</v>
      </c>
      <c r="F2557" s="6" t="s">
        <v>1706</v>
      </c>
      <c r="G2557" s="6" t="s">
        <v>3</v>
      </c>
      <c r="H2557" s="6" t="s">
        <v>6</v>
      </c>
      <c r="I2557" s="5">
        <v>2</v>
      </c>
      <c r="J2557" s="6" t="s">
        <v>5</v>
      </c>
      <c r="K2557" s="6" t="s">
        <v>4</v>
      </c>
      <c r="L2557" s="7">
        <v>110</v>
      </c>
      <c r="M2557" s="6" t="s">
        <v>3</v>
      </c>
      <c r="N2557" s="5">
        <v>1</v>
      </c>
      <c r="O2557" s="1" t="str">
        <f>IFERROR(FIND("DRW ACY",B2557),"")</f>
        <v/>
      </c>
      <c r="P2557" s="1" t="str">
        <f>IF(O2557="","",O2557+6)</f>
        <v/>
      </c>
      <c r="Q2557" s="1">
        <f>LEN(B2557)</f>
        <v>23</v>
      </c>
      <c r="R2557" s="1" t="str">
        <f>IF(P2557="","",RIGHT(B2557,Q2557-P2557))</f>
        <v/>
      </c>
      <c r="U2557" cm="1">
        <f t="array" ref="U2557">MIN(IFERROR(FIND(_xlfn.SEQUENCE(10,,CHAR(48)),F2557),""))</f>
        <v>8</v>
      </c>
      <c r="V2557" s="1">
        <f>LEN(F2557)</f>
        <v>15</v>
      </c>
      <c r="W2557" s="1" t="str">
        <f>RIGHT(F2557,(V2557+1)-U2557)</f>
        <v>312_0853</v>
      </c>
      <c r="X2557" s="1" t="str">
        <f>LEFT(W2557,8)</f>
        <v>312_0853</v>
      </c>
      <c r="Y2557" s="1" t="str">
        <f>IF(E2557&lt;&gt;"",E2557,"A créer")</f>
        <v>2 D 5 B</v>
      </c>
      <c r="Z2557" s="2">
        <f>I2557</f>
        <v>2</v>
      </c>
      <c r="AA2557" s="1" t="str">
        <f>X2557&amp;" / "&amp;A2557</f>
        <v>312_0853 / 29064084</v>
      </c>
      <c r="AB2557" s="1">
        <f>A2557</f>
        <v>29064084</v>
      </c>
    </row>
    <row r="2558" spans="1:28" ht="15" x14ac:dyDescent="0.25">
      <c r="A2558" s="6">
        <v>29064224</v>
      </c>
      <c r="B2558" s="6" t="s">
        <v>1705</v>
      </c>
      <c r="C2558" s="6" t="s">
        <v>10</v>
      </c>
      <c r="D2558" s="6" t="s">
        <v>9</v>
      </c>
      <c r="E2558" s="6" t="s">
        <v>1028</v>
      </c>
      <c r="F2558" s="6" t="s">
        <v>1704</v>
      </c>
      <c r="G2558" s="6" t="s">
        <v>3</v>
      </c>
      <c r="H2558" s="6" t="s">
        <v>6</v>
      </c>
      <c r="I2558" s="5">
        <v>2</v>
      </c>
      <c r="J2558" s="6" t="s">
        <v>5</v>
      </c>
      <c r="K2558" s="6" t="s">
        <v>4</v>
      </c>
      <c r="L2558" s="7">
        <v>250</v>
      </c>
      <c r="M2558" s="6" t="s">
        <v>3</v>
      </c>
      <c r="N2558" s="5">
        <v>1</v>
      </c>
      <c r="O2558" s="1" t="str">
        <f>IFERROR(FIND("DRW ACY",B2558),"")</f>
        <v/>
      </c>
      <c r="P2558" s="1" t="str">
        <f>IF(O2558="","",O2558+6)</f>
        <v/>
      </c>
      <c r="Q2558" s="1">
        <f>LEN(B2558)</f>
        <v>26</v>
      </c>
      <c r="R2558" s="1" t="str">
        <f>IF(P2558="","",RIGHT(B2558,Q2558-P2558))</f>
        <v/>
      </c>
      <c r="U2558" cm="1">
        <f t="array" ref="U2558">MIN(IFERROR(FIND(_xlfn.SEQUENCE(10,,CHAR(48)),F2558),""))</f>
        <v>8</v>
      </c>
      <c r="V2558" s="1">
        <f>LEN(F2558)</f>
        <v>15</v>
      </c>
      <c r="W2558" s="1" t="str">
        <f>RIGHT(F2558,(V2558+1)-U2558)</f>
        <v>611_1281</v>
      </c>
      <c r="X2558" s="1" t="str">
        <f>LEFT(W2558,8)</f>
        <v>611_1281</v>
      </c>
      <c r="Y2558" s="1" t="str">
        <f>IF(E2558&lt;&gt;"",E2558,"A créer")</f>
        <v>2 H 2 A</v>
      </c>
      <c r="Z2558" s="2">
        <f>I2558</f>
        <v>2</v>
      </c>
      <c r="AA2558" s="1" t="str">
        <f>X2558&amp;" / "&amp;A2558</f>
        <v>611_1281 / 29064224</v>
      </c>
      <c r="AB2558" s="1">
        <f>A2558</f>
        <v>29064224</v>
      </c>
    </row>
    <row r="2559" spans="1:28" ht="15" x14ac:dyDescent="0.25">
      <c r="A2559" s="6">
        <v>29064246</v>
      </c>
      <c r="B2559" s="6" t="s">
        <v>1703</v>
      </c>
      <c r="C2559" s="6" t="s">
        <v>10</v>
      </c>
      <c r="D2559" s="6" t="s">
        <v>9</v>
      </c>
      <c r="E2559" s="6" t="s">
        <v>1702</v>
      </c>
      <c r="F2559" s="6" t="s">
        <v>1701</v>
      </c>
      <c r="G2559" s="6" t="s">
        <v>3</v>
      </c>
      <c r="H2559" s="6" t="s">
        <v>6</v>
      </c>
      <c r="I2559" s="5">
        <v>3</v>
      </c>
      <c r="J2559" s="6" t="s">
        <v>5</v>
      </c>
      <c r="K2559" s="6" t="s">
        <v>4</v>
      </c>
      <c r="L2559" s="7">
        <v>290</v>
      </c>
      <c r="M2559" s="6" t="s">
        <v>3</v>
      </c>
      <c r="N2559" s="5">
        <v>1</v>
      </c>
      <c r="O2559" s="1" t="str">
        <f>IFERROR(FIND("DRW ACY",B2559),"")</f>
        <v/>
      </c>
      <c r="P2559" s="1" t="str">
        <f>IF(O2559="","",O2559+6)</f>
        <v/>
      </c>
      <c r="Q2559" s="1">
        <f>LEN(B2559)</f>
        <v>33</v>
      </c>
      <c r="R2559" s="1" t="str">
        <f>IF(P2559="","",RIGHT(B2559,Q2559-P2559))</f>
        <v/>
      </c>
      <c r="U2559" cm="1">
        <f t="array" ref="U2559">MIN(IFERROR(FIND(_xlfn.SEQUENCE(10,,CHAR(48)),F2559),""))</f>
        <v>8</v>
      </c>
      <c r="V2559" s="1">
        <f>LEN(F2559)</f>
        <v>15</v>
      </c>
      <c r="W2559" s="1" t="str">
        <f>RIGHT(F2559,(V2559+1)-U2559)</f>
        <v>312_2036</v>
      </c>
      <c r="X2559" s="1" t="str">
        <f>LEFT(W2559,8)</f>
        <v>312_2036</v>
      </c>
      <c r="Y2559" s="1" t="str">
        <f>IF(E2559&lt;&gt;"",E2559,"A créer")</f>
        <v>2 B 2 I</v>
      </c>
      <c r="Z2559" s="2">
        <f>I2559</f>
        <v>3</v>
      </c>
      <c r="AA2559" s="1" t="str">
        <f>X2559&amp;" / "&amp;A2559</f>
        <v>312_2036 / 29064246</v>
      </c>
      <c r="AB2559" s="1">
        <f>A2559</f>
        <v>29064246</v>
      </c>
    </row>
    <row r="2560" spans="1:28" ht="15" x14ac:dyDescent="0.25">
      <c r="A2560" s="6">
        <v>29064255</v>
      </c>
      <c r="B2560" s="6" t="s">
        <v>1700</v>
      </c>
      <c r="C2560" s="6" t="s">
        <v>10</v>
      </c>
      <c r="D2560" s="6" t="s">
        <v>9</v>
      </c>
      <c r="E2560" s="6" t="s">
        <v>1699</v>
      </c>
      <c r="F2560" s="6" t="s">
        <v>1698</v>
      </c>
      <c r="G2560" s="6" t="s">
        <v>3</v>
      </c>
      <c r="H2560" s="6" t="s">
        <v>6</v>
      </c>
      <c r="I2560" s="5">
        <v>7</v>
      </c>
      <c r="J2560" s="6" t="s">
        <v>5</v>
      </c>
      <c r="K2560" s="6" t="s">
        <v>4</v>
      </c>
      <c r="L2560" s="7">
        <v>130</v>
      </c>
      <c r="M2560" s="6" t="s">
        <v>3</v>
      </c>
      <c r="N2560" s="5">
        <v>1</v>
      </c>
      <c r="O2560" s="1" t="str">
        <f>IFERROR(FIND("DRW ACY",B2560),"")</f>
        <v/>
      </c>
      <c r="P2560" s="1" t="str">
        <f>IF(O2560="","",O2560+6)</f>
        <v/>
      </c>
      <c r="Q2560" s="1">
        <f>LEN(B2560)</f>
        <v>32</v>
      </c>
      <c r="R2560" s="1" t="str">
        <f>IF(P2560="","",RIGHT(B2560,Q2560-P2560))</f>
        <v/>
      </c>
      <c r="U2560" cm="1">
        <f t="array" ref="U2560">MIN(IFERROR(FIND(_xlfn.SEQUENCE(10,,CHAR(48)),F2560),""))</f>
        <v>8</v>
      </c>
      <c r="V2560" s="1">
        <f>LEN(F2560)</f>
        <v>15</v>
      </c>
      <c r="W2560" s="1" t="str">
        <f>RIGHT(F2560,(V2560+1)-U2560)</f>
        <v>611_3134</v>
      </c>
      <c r="X2560" s="1" t="str">
        <f>LEFT(W2560,8)</f>
        <v>611_3134</v>
      </c>
      <c r="Y2560" s="1" t="str">
        <f>IF(E2560&lt;&gt;"",E2560,"A créer")</f>
        <v>2 F 1 F</v>
      </c>
      <c r="Z2560" s="2">
        <f>I2560</f>
        <v>7</v>
      </c>
      <c r="AA2560" s="1" t="str">
        <f>X2560&amp;" / "&amp;A2560</f>
        <v>611_3134 / 29064255</v>
      </c>
      <c r="AB2560" s="1">
        <f>A2560</f>
        <v>29064255</v>
      </c>
    </row>
    <row r="2561" spans="1:28" ht="15" x14ac:dyDescent="0.25">
      <c r="A2561" s="6">
        <v>29065335</v>
      </c>
      <c r="B2561" s="6" t="s">
        <v>1697</v>
      </c>
      <c r="C2561" s="6" t="s">
        <v>10</v>
      </c>
      <c r="D2561" s="6" t="s">
        <v>9</v>
      </c>
      <c r="E2561" s="6" t="s">
        <v>1696</v>
      </c>
      <c r="F2561" s="6" t="s">
        <v>1695</v>
      </c>
      <c r="G2561" s="6" t="s">
        <v>3</v>
      </c>
      <c r="H2561" s="6" t="s">
        <v>6</v>
      </c>
      <c r="I2561" s="5">
        <v>3</v>
      </c>
      <c r="J2561" s="6" t="s">
        <v>5</v>
      </c>
      <c r="K2561" s="6" t="s">
        <v>4</v>
      </c>
      <c r="L2561" s="7">
        <v>0.01</v>
      </c>
      <c r="M2561" s="6" t="s">
        <v>3</v>
      </c>
      <c r="N2561" s="5">
        <v>1</v>
      </c>
      <c r="O2561" s="1" t="str">
        <f>IFERROR(FIND("DRW ACY",B2561),"")</f>
        <v/>
      </c>
      <c r="P2561" s="1" t="str">
        <f>IF(O2561="","",O2561+6)</f>
        <v/>
      </c>
      <c r="Q2561" s="1">
        <f>LEN(B2561)</f>
        <v>28</v>
      </c>
      <c r="R2561" s="1" t="str">
        <f>IF(P2561="","",RIGHT(B2561,Q2561-P2561))</f>
        <v/>
      </c>
      <c r="U2561" cm="1">
        <f t="array" ref="U2561">MIN(IFERROR(FIND(_xlfn.SEQUENCE(10,,CHAR(48)),F2561),""))</f>
        <v>8</v>
      </c>
      <c r="V2561" s="1">
        <f>LEN(F2561)</f>
        <v>15</v>
      </c>
      <c r="W2561" s="1" t="str">
        <f>RIGHT(F2561,(V2561+1)-U2561)</f>
        <v>611_1739</v>
      </c>
      <c r="X2561" s="1" t="str">
        <f>LEFT(W2561,8)</f>
        <v>611_1739</v>
      </c>
      <c r="Y2561" s="1" t="str">
        <f>IF(E2561&lt;&gt;"",E2561,"A créer")</f>
        <v>2 B 8 K</v>
      </c>
      <c r="Z2561" s="2">
        <f>I2561</f>
        <v>3</v>
      </c>
      <c r="AA2561" s="1" t="str">
        <f>X2561&amp;" / "&amp;A2561</f>
        <v>611_1739 / 29065335</v>
      </c>
      <c r="AB2561" s="1">
        <f>A2561</f>
        <v>29065335</v>
      </c>
    </row>
    <row r="2562" spans="1:28" ht="15" x14ac:dyDescent="0.25">
      <c r="A2562" s="6">
        <v>29065433</v>
      </c>
      <c r="B2562" s="6" t="s">
        <v>1694</v>
      </c>
      <c r="C2562" s="6" t="s">
        <v>10</v>
      </c>
      <c r="D2562" s="6" t="s">
        <v>9</v>
      </c>
      <c r="E2562" s="6" t="s">
        <v>1693</v>
      </c>
      <c r="F2562" s="6" t="s">
        <v>1692</v>
      </c>
      <c r="G2562" s="6" t="s">
        <v>3</v>
      </c>
      <c r="H2562" s="6" t="s">
        <v>6</v>
      </c>
      <c r="I2562" s="5">
        <v>2</v>
      </c>
      <c r="J2562" s="6" t="s">
        <v>5</v>
      </c>
      <c r="K2562" s="6" t="s">
        <v>4</v>
      </c>
      <c r="L2562" s="7">
        <v>125</v>
      </c>
      <c r="M2562" s="6" t="s">
        <v>3</v>
      </c>
      <c r="N2562" s="5">
        <v>1</v>
      </c>
      <c r="O2562" s="1" t="str">
        <f>IFERROR(FIND("DRW ACY",B2562),"")</f>
        <v/>
      </c>
      <c r="P2562" s="1" t="str">
        <f>IF(O2562="","",O2562+6)</f>
        <v/>
      </c>
      <c r="Q2562" s="1">
        <f>LEN(B2562)</f>
        <v>32</v>
      </c>
      <c r="R2562" s="1" t="str">
        <f>IF(P2562="","",RIGHT(B2562,Q2562-P2562))</f>
        <v/>
      </c>
      <c r="U2562" cm="1">
        <f t="array" ref="U2562">MIN(IFERROR(FIND(_xlfn.SEQUENCE(10,,CHAR(48)),F2562),""))</f>
        <v>8</v>
      </c>
      <c r="V2562" s="1">
        <f>LEN(F2562)</f>
        <v>15</v>
      </c>
      <c r="W2562" s="1" t="str">
        <f>RIGHT(F2562,(V2562+1)-U2562)</f>
        <v>312_1683</v>
      </c>
      <c r="X2562" s="1" t="str">
        <f>LEFT(W2562,8)</f>
        <v>312_1683</v>
      </c>
      <c r="Y2562" s="1" t="str">
        <f>IF(E2562&lt;&gt;"",E2562,"A créer")</f>
        <v>2 B 9 H</v>
      </c>
      <c r="Z2562" s="2">
        <f>I2562</f>
        <v>2</v>
      </c>
      <c r="AA2562" s="1" t="str">
        <f>X2562&amp;" / "&amp;A2562</f>
        <v>312_1683 / 29065433</v>
      </c>
      <c r="AB2562" s="1">
        <f>A2562</f>
        <v>29065433</v>
      </c>
    </row>
    <row r="2563" spans="1:28" ht="15" x14ac:dyDescent="0.25">
      <c r="A2563" s="6">
        <v>29065652</v>
      </c>
      <c r="B2563" s="6" t="s">
        <v>1691</v>
      </c>
      <c r="C2563" s="6" t="s">
        <v>10</v>
      </c>
      <c r="D2563" s="6" t="s">
        <v>9</v>
      </c>
      <c r="E2563" s="6" t="s">
        <v>1271</v>
      </c>
      <c r="F2563" s="6" t="s">
        <v>1690</v>
      </c>
      <c r="G2563" s="6" t="s">
        <v>3</v>
      </c>
      <c r="H2563" s="6" t="s">
        <v>6</v>
      </c>
      <c r="I2563" s="5">
        <v>1</v>
      </c>
      <c r="J2563" s="6" t="s">
        <v>5</v>
      </c>
      <c r="K2563" s="6" t="s">
        <v>4</v>
      </c>
      <c r="L2563" s="7">
        <v>220</v>
      </c>
      <c r="M2563" s="6" t="s">
        <v>3</v>
      </c>
      <c r="N2563" s="5">
        <v>1</v>
      </c>
      <c r="O2563" s="1" t="str">
        <f>IFERROR(FIND("DRW ACY",B2563),"")</f>
        <v/>
      </c>
      <c r="P2563" s="1" t="str">
        <f>IF(O2563="","",O2563+6)</f>
        <v/>
      </c>
      <c r="Q2563" s="1">
        <f>LEN(B2563)</f>
        <v>30</v>
      </c>
      <c r="R2563" s="1" t="str">
        <f>IF(P2563="","",RIGHT(B2563,Q2563-P2563))</f>
        <v/>
      </c>
      <c r="U2563" cm="1">
        <f t="array" ref="U2563">MIN(IFERROR(FIND(_xlfn.SEQUENCE(10,,CHAR(48)),F2563),""))</f>
        <v>8</v>
      </c>
      <c r="V2563" s="1">
        <f>LEN(F2563)</f>
        <v>15</v>
      </c>
      <c r="W2563" s="1" t="str">
        <f>RIGHT(F2563,(V2563+1)-U2563)</f>
        <v>312_1352</v>
      </c>
      <c r="X2563" s="1" t="str">
        <f>LEFT(W2563,8)</f>
        <v>312_1352</v>
      </c>
      <c r="Y2563" s="1" t="str">
        <f>IF(E2563&lt;&gt;"",E2563,"A créer")</f>
        <v>2 D 9 D</v>
      </c>
      <c r="Z2563" s="2">
        <f>I2563</f>
        <v>1</v>
      </c>
      <c r="AA2563" s="1" t="str">
        <f>X2563&amp;" / "&amp;A2563</f>
        <v>312_1352 / 29065652</v>
      </c>
      <c r="AB2563" s="1">
        <f>A2563</f>
        <v>29065652</v>
      </c>
    </row>
    <row r="2564" spans="1:28" ht="15" x14ac:dyDescent="0.25">
      <c r="A2564" s="6">
        <v>29065910</v>
      </c>
      <c r="B2564" s="6" t="s">
        <v>1689</v>
      </c>
      <c r="C2564" s="6" t="s">
        <v>10</v>
      </c>
      <c r="D2564" s="6" t="s">
        <v>9</v>
      </c>
      <c r="E2564" s="6" t="s">
        <v>378</v>
      </c>
      <c r="F2564" s="6" t="s">
        <v>1688</v>
      </c>
      <c r="G2564" s="6" t="s">
        <v>3</v>
      </c>
      <c r="H2564" s="6" t="s">
        <v>6</v>
      </c>
      <c r="I2564" s="5">
        <v>2</v>
      </c>
      <c r="J2564" s="6" t="s">
        <v>5</v>
      </c>
      <c r="K2564" s="6" t="s">
        <v>4</v>
      </c>
      <c r="L2564" s="7">
        <v>90</v>
      </c>
      <c r="M2564" s="6" t="s">
        <v>3</v>
      </c>
      <c r="N2564" s="5">
        <v>1</v>
      </c>
      <c r="O2564" s="1" t="str">
        <f>IFERROR(FIND("DRW ACY",B2564),"")</f>
        <v/>
      </c>
      <c r="P2564" s="1" t="str">
        <f>IF(O2564="","",O2564+6)</f>
        <v/>
      </c>
      <c r="Q2564" s="1">
        <f>LEN(B2564)</f>
        <v>26</v>
      </c>
      <c r="R2564" s="1" t="str">
        <f>IF(P2564="","",RIGHT(B2564,Q2564-P2564))</f>
        <v/>
      </c>
      <c r="U2564" cm="1">
        <f t="array" ref="U2564">MIN(IFERROR(FIND(_xlfn.SEQUENCE(10,,CHAR(48)),F2564),""))</f>
        <v>8</v>
      </c>
      <c r="V2564" s="1">
        <f>LEN(F2564)</f>
        <v>15</v>
      </c>
      <c r="W2564" s="1" t="str">
        <f>RIGHT(F2564,(V2564+1)-U2564)</f>
        <v>312_2746</v>
      </c>
      <c r="X2564" s="1" t="str">
        <f>LEFT(W2564,8)</f>
        <v>312_2746</v>
      </c>
      <c r="Y2564" s="1" t="str">
        <f>IF(E2564&lt;&gt;"",E2564,"A créer")</f>
        <v>2 D 11 J</v>
      </c>
      <c r="Z2564" s="2">
        <f>I2564</f>
        <v>2</v>
      </c>
      <c r="AA2564" s="1" t="str">
        <f>X2564&amp;" / "&amp;A2564</f>
        <v>312_2746 / 29065910</v>
      </c>
      <c r="AB2564" s="1">
        <f>A2564</f>
        <v>29065910</v>
      </c>
    </row>
    <row r="2565" spans="1:28" ht="15" x14ac:dyDescent="0.25">
      <c r="A2565" s="6">
        <v>31235560</v>
      </c>
      <c r="B2565" s="6" t="s">
        <v>1687</v>
      </c>
      <c r="C2565" s="6" t="s">
        <v>10</v>
      </c>
      <c r="D2565" s="6" t="s">
        <v>9</v>
      </c>
      <c r="E2565" s="6" t="s">
        <v>216</v>
      </c>
      <c r="F2565" s="6" t="s">
        <v>1686</v>
      </c>
      <c r="G2565" s="6" t="s">
        <v>3</v>
      </c>
      <c r="H2565" s="6" t="s">
        <v>6</v>
      </c>
      <c r="I2565" s="5">
        <v>0</v>
      </c>
      <c r="J2565" s="6" t="s">
        <v>5</v>
      </c>
      <c r="K2565" s="6" t="s">
        <v>4</v>
      </c>
      <c r="L2565" s="7">
        <v>90</v>
      </c>
      <c r="M2565" s="6" t="s">
        <v>3</v>
      </c>
      <c r="N2565" s="5">
        <v>1</v>
      </c>
      <c r="O2565" s="1" t="str">
        <f>IFERROR(FIND("DRW ACY",B2565),"")</f>
        <v/>
      </c>
      <c r="P2565" s="1" t="str">
        <f>IF(O2565="","",O2565+6)</f>
        <v/>
      </c>
      <c r="Q2565" s="1">
        <f>LEN(B2565)</f>
        <v>23</v>
      </c>
      <c r="R2565" s="1" t="str">
        <f>IF(P2565="","",RIGHT(B2565,Q2565-P2565))</f>
        <v/>
      </c>
      <c r="U2565" cm="1">
        <f t="array" ref="U2565">MIN(IFERROR(FIND(_xlfn.SEQUENCE(10,,CHAR(48)),F2565),""))</f>
        <v>8</v>
      </c>
      <c r="V2565" s="1">
        <f>LEN(F2565)</f>
        <v>15</v>
      </c>
      <c r="W2565" s="1" t="str">
        <f>RIGHT(F2565,(V2565+1)-U2565)</f>
        <v>312_3213</v>
      </c>
      <c r="X2565" s="1" t="str">
        <f>LEFT(W2565,8)</f>
        <v>312_3213</v>
      </c>
      <c r="Y2565" s="1" t="str">
        <f>IF(E2565&lt;&gt;"",E2565,"A créer")</f>
        <v>2 C 1 L</v>
      </c>
      <c r="Z2565" s="2">
        <f>I2565</f>
        <v>0</v>
      </c>
      <c r="AA2565" s="1" t="str">
        <f>X2565&amp;" / "&amp;A2565</f>
        <v>312_3213 / 31235560</v>
      </c>
      <c r="AB2565" s="1">
        <f>A2565</f>
        <v>31235560</v>
      </c>
    </row>
    <row r="2566" spans="1:28" ht="15" x14ac:dyDescent="0.25">
      <c r="A2566" s="6">
        <v>31246433</v>
      </c>
      <c r="B2566" s="6" t="s">
        <v>1685</v>
      </c>
      <c r="C2566" s="6" t="s">
        <v>10</v>
      </c>
      <c r="D2566" s="6" t="s">
        <v>9</v>
      </c>
      <c r="E2566" s="6" t="s">
        <v>1684</v>
      </c>
      <c r="F2566" s="6" t="s">
        <v>1683</v>
      </c>
      <c r="G2566" s="6" t="s">
        <v>3</v>
      </c>
      <c r="H2566" s="6" t="s">
        <v>6</v>
      </c>
      <c r="I2566" s="5">
        <v>3</v>
      </c>
      <c r="J2566" s="6" t="s">
        <v>5</v>
      </c>
      <c r="K2566" s="6" t="s">
        <v>4</v>
      </c>
      <c r="L2566" s="7">
        <v>390</v>
      </c>
      <c r="M2566" s="6" t="s">
        <v>3</v>
      </c>
      <c r="N2566" s="5">
        <v>1</v>
      </c>
      <c r="O2566" s="1">
        <f>IFERROR(FIND("DRW ACY",B2566),"")</f>
        <v>8</v>
      </c>
      <c r="P2566" s="1">
        <f>IF(O2566="","",O2566+6)</f>
        <v>14</v>
      </c>
      <c r="Q2566" s="1">
        <f>LEN(B2566)</f>
        <v>22</v>
      </c>
      <c r="R2566" s="1" t="str">
        <f>IF(P2566="","",RIGHT(B2566,Q2566-P2566))</f>
        <v>912_0509</v>
      </c>
      <c r="U2566" cm="1">
        <f t="array" ref="U2566">MIN(IFERROR(FIND(_xlfn.SEQUENCE(10,,CHAR(48)),F2566),""))</f>
        <v>8</v>
      </c>
      <c r="V2566" s="1">
        <f>LEN(F2566)</f>
        <v>15</v>
      </c>
      <c r="W2566" s="1" t="str">
        <f>RIGHT(F2566,(V2566+1)-U2566)</f>
        <v>91-0509A</v>
      </c>
      <c r="X2566" s="1" t="str">
        <f>LEFT(W2566,8)</f>
        <v>91-0509A</v>
      </c>
      <c r="Y2566" s="1" t="str">
        <f>IF(E2566&lt;&gt;"",E2566,"A créer")</f>
        <v>2 B 8 M</v>
      </c>
      <c r="Z2566" s="2">
        <f>I2566</f>
        <v>3</v>
      </c>
      <c r="AA2566" s="1" t="str">
        <f>X2566&amp;" / "&amp;A2566</f>
        <v>91-0509A / 31246433</v>
      </c>
      <c r="AB2566" s="1">
        <f>A2566</f>
        <v>31246433</v>
      </c>
    </row>
    <row r="2567" spans="1:28" ht="15" x14ac:dyDescent="0.25">
      <c r="A2567" s="6">
        <v>29062452</v>
      </c>
      <c r="B2567" s="6" t="s">
        <v>1682</v>
      </c>
      <c r="C2567" s="6" t="s">
        <v>10</v>
      </c>
      <c r="D2567" s="6" t="s">
        <v>9</v>
      </c>
      <c r="E2567" s="6" t="s">
        <v>1681</v>
      </c>
      <c r="F2567" s="6" t="s">
        <v>1680</v>
      </c>
      <c r="G2567" s="6" t="s">
        <v>3</v>
      </c>
      <c r="H2567" s="6" t="s">
        <v>6</v>
      </c>
      <c r="I2567" s="5">
        <v>7</v>
      </c>
      <c r="J2567" s="6" t="s">
        <v>5</v>
      </c>
      <c r="K2567" s="6" t="s">
        <v>4</v>
      </c>
      <c r="L2567" s="7">
        <v>365</v>
      </c>
      <c r="M2567" s="6" t="s">
        <v>3</v>
      </c>
      <c r="N2567" s="5">
        <v>1</v>
      </c>
      <c r="O2567" s="1" t="str">
        <f>IFERROR(FIND("DRW ACY",B2567),"")</f>
        <v/>
      </c>
      <c r="P2567" s="1" t="str">
        <f>IF(O2567="","",O2567+6)</f>
        <v/>
      </c>
      <c r="Q2567" s="1">
        <f>LEN(B2567)</f>
        <v>23</v>
      </c>
      <c r="R2567" s="1" t="str">
        <f>IF(P2567="","",RIGHT(B2567,Q2567-P2567))</f>
        <v/>
      </c>
      <c r="U2567" cm="1">
        <f t="array" ref="U2567">MIN(IFERROR(FIND(_xlfn.SEQUENCE(10,,CHAR(48)),F2567),""))</f>
        <v>1</v>
      </c>
      <c r="V2567" s="1">
        <f>LEN(F2567)</f>
        <v>12</v>
      </c>
      <c r="W2567" s="1" t="str">
        <f>RIGHT(F2567,(V2567+1)-U2567)</f>
        <v>9112.750.161</v>
      </c>
      <c r="X2567" s="1" t="str">
        <f>LEFT(W2567,8)</f>
        <v>9112.750</v>
      </c>
      <c r="Y2567" s="1" t="str">
        <f>IF(E2567&lt;&gt;"",E2567,"A créer")</f>
        <v>2 F 5 F</v>
      </c>
      <c r="Z2567" s="2">
        <f>I2567</f>
        <v>7</v>
      </c>
      <c r="AA2567" s="1" t="str">
        <f>X2567&amp;" / "&amp;A2567</f>
        <v>9112.750 / 29062452</v>
      </c>
      <c r="AB2567" s="1">
        <f>A2567</f>
        <v>29062452</v>
      </c>
    </row>
    <row r="2568" spans="1:28" ht="15" x14ac:dyDescent="0.25">
      <c r="A2568" s="6">
        <v>29065869</v>
      </c>
      <c r="B2568" s="6" t="s">
        <v>1679</v>
      </c>
      <c r="C2568" s="6" t="s">
        <v>10</v>
      </c>
      <c r="D2568" s="6" t="s">
        <v>9</v>
      </c>
      <c r="E2568" s="6" t="s">
        <v>1678</v>
      </c>
      <c r="F2568" s="6" t="s">
        <v>1677</v>
      </c>
      <c r="G2568" s="6" t="s">
        <v>3</v>
      </c>
      <c r="H2568" s="6" t="s">
        <v>6</v>
      </c>
      <c r="I2568" s="5">
        <v>0</v>
      </c>
      <c r="J2568" s="6" t="s">
        <v>5</v>
      </c>
      <c r="K2568" s="6" t="s">
        <v>4</v>
      </c>
      <c r="L2568" s="7">
        <v>170</v>
      </c>
      <c r="M2568" s="6" t="s">
        <v>3</v>
      </c>
      <c r="N2568" s="5">
        <v>1</v>
      </c>
      <c r="O2568" s="1" t="str">
        <f>IFERROR(FIND("DRW ACY",B2568),"")</f>
        <v/>
      </c>
      <c r="P2568" s="1" t="str">
        <f>IF(O2568="","",O2568+6)</f>
        <v/>
      </c>
      <c r="Q2568" s="1">
        <f>LEN(B2568)</f>
        <v>23</v>
      </c>
      <c r="R2568" s="1" t="str">
        <f>IF(P2568="","",RIGHT(B2568,Q2568-P2568))</f>
        <v/>
      </c>
      <c r="U2568" cm="1">
        <f t="array" ref="U2568">MIN(IFERROR(FIND(_xlfn.SEQUENCE(10,,CHAR(48)),F2568),""))</f>
        <v>8</v>
      </c>
      <c r="V2568" s="1">
        <f>LEN(F2568)</f>
        <v>15</v>
      </c>
      <c r="W2568" s="1" t="str">
        <f>RIGHT(F2568,(V2568+1)-U2568)</f>
        <v>611_2927</v>
      </c>
      <c r="X2568" s="1" t="str">
        <f>LEFT(W2568,8)</f>
        <v>611_2927</v>
      </c>
      <c r="Y2568" s="1" t="str">
        <f>IF(E2568&lt;&gt;"",E2568,"A créer")</f>
        <v>2 G 7 D</v>
      </c>
      <c r="Z2568" s="2">
        <f>I2568</f>
        <v>0</v>
      </c>
      <c r="AA2568" s="1" t="str">
        <f>X2568&amp;" / "&amp;A2568</f>
        <v>611_2927 / 29065869</v>
      </c>
      <c r="AB2568" s="1">
        <f>A2568</f>
        <v>29065869</v>
      </c>
    </row>
    <row r="2569" spans="1:28" ht="15" x14ac:dyDescent="0.25">
      <c r="A2569" s="6">
        <v>29065932</v>
      </c>
      <c r="B2569" s="6" t="s">
        <v>1676</v>
      </c>
      <c r="C2569" s="6" t="s">
        <v>10</v>
      </c>
      <c r="D2569" s="6" t="s">
        <v>9</v>
      </c>
      <c r="E2569" s="6" t="s">
        <v>372</v>
      </c>
      <c r="F2569" s="6" t="s">
        <v>1675</v>
      </c>
      <c r="G2569" s="6" t="s">
        <v>3</v>
      </c>
      <c r="H2569" s="6" t="s">
        <v>6</v>
      </c>
      <c r="I2569" s="5">
        <v>1</v>
      </c>
      <c r="J2569" s="6" t="s">
        <v>5</v>
      </c>
      <c r="K2569" s="6" t="s">
        <v>4</v>
      </c>
      <c r="L2569" s="7">
        <v>160</v>
      </c>
      <c r="M2569" s="6" t="s">
        <v>3</v>
      </c>
      <c r="N2569" s="5">
        <v>1</v>
      </c>
      <c r="O2569" s="1" t="str">
        <f>IFERROR(FIND("DRW ACY",B2569),"")</f>
        <v/>
      </c>
      <c r="P2569" s="1" t="str">
        <f>IF(O2569="","",O2569+6)</f>
        <v/>
      </c>
      <c r="Q2569" s="1">
        <f>LEN(B2569)</f>
        <v>25</v>
      </c>
      <c r="R2569" s="1" t="str">
        <f>IF(P2569="","",RIGHT(B2569,Q2569-P2569))</f>
        <v/>
      </c>
      <c r="U2569" cm="1">
        <f t="array" ref="U2569">MIN(IFERROR(FIND(_xlfn.SEQUENCE(10,,CHAR(48)),F2569),""))</f>
        <v>8</v>
      </c>
      <c r="V2569" s="1">
        <f>LEN(F2569)</f>
        <v>15</v>
      </c>
      <c r="W2569" s="1" t="str">
        <f>RIGHT(F2569,(V2569+1)-U2569)</f>
        <v>312_1674</v>
      </c>
      <c r="X2569" s="1" t="str">
        <f>LEFT(W2569,8)</f>
        <v>312_1674</v>
      </c>
      <c r="Y2569" s="1" t="str">
        <f>IF(E2569&lt;&gt;"",E2569,"A créer")</f>
        <v>2 D 6 F</v>
      </c>
      <c r="Z2569" s="2">
        <f>I2569</f>
        <v>1</v>
      </c>
      <c r="AA2569" s="1" t="str">
        <f>X2569&amp;" / "&amp;A2569</f>
        <v>312_1674 / 29065932</v>
      </c>
      <c r="AB2569" s="1">
        <f>A2569</f>
        <v>29065932</v>
      </c>
    </row>
    <row r="2570" spans="1:28" ht="15" x14ac:dyDescent="0.25">
      <c r="A2570" s="6">
        <v>29062437</v>
      </c>
      <c r="B2570" s="6" t="s">
        <v>1674</v>
      </c>
      <c r="C2570" s="6" t="s">
        <v>10</v>
      </c>
      <c r="D2570" s="6" t="s">
        <v>9</v>
      </c>
      <c r="E2570" s="6" t="s">
        <v>1673</v>
      </c>
      <c r="F2570" s="6" t="s">
        <v>1672</v>
      </c>
      <c r="G2570" s="6" t="s">
        <v>3</v>
      </c>
      <c r="H2570" s="6" t="s">
        <v>6</v>
      </c>
      <c r="I2570" s="5">
        <v>4</v>
      </c>
      <c r="J2570" s="6" t="s">
        <v>5</v>
      </c>
      <c r="K2570" s="6" t="s">
        <v>4</v>
      </c>
      <c r="L2570" s="7">
        <v>275</v>
      </c>
      <c r="M2570" s="6" t="s">
        <v>3</v>
      </c>
      <c r="N2570" s="5">
        <v>1</v>
      </c>
      <c r="O2570" s="1" t="str">
        <f>IFERROR(FIND("DRW ACY",B2570),"")</f>
        <v/>
      </c>
      <c r="P2570" s="1" t="str">
        <f>IF(O2570="","",O2570+6)</f>
        <v/>
      </c>
      <c r="Q2570" s="1">
        <f>LEN(B2570)</f>
        <v>27</v>
      </c>
      <c r="R2570" s="1" t="str">
        <f>IF(P2570="","",RIGHT(B2570,Q2570-P2570))</f>
        <v/>
      </c>
      <c r="U2570" cm="1">
        <f t="array" ref="U2570">MIN(IFERROR(FIND(_xlfn.SEQUENCE(10,,CHAR(48)),F2570),""))</f>
        <v>1</v>
      </c>
      <c r="V2570" s="1">
        <f>LEN(F2570)</f>
        <v>12</v>
      </c>
      <c r="W2570" s="1" t="str">
        <f>RIGHT(F2570,(V2570+1)-U2570)</f>
        <v>9112-750-151</v>
      </c>
      <c r="X2570" s="1" t="str">
        <f>LEFT(W2570,8)</f>
        <v>9112-750</v>
      </c>
      <c r="Y2570" s="1" t="str">
        <f>IF(E2570&lt;&gt;"",E2570,"A créer")</f>
        <v>2 F 5 G</v>
      </c>
      <c r="Z2570" s="2">
        <f>I2570</f>
        <v>4</v>
      </c>
      <c r="AA2570" s="1" t="str">
        <f>X2570&amp;" / "&amp;A2570</f>
        <v>9112-750 / 29062437</v>
      </c>
      <c r="AB2570" s="1">
        <f>A2570</f>
        <v>29062437</v>
      </c>
    </row>
    <row r="2571" spans="1:28" ht="15" x14ac:dyDescent="0.25">
      <c r="A2571" s="6">
        <v>29062456</v>
      </c>
      <c r="B2571" s="6" t="s">
        <v>1671</v>
      </c>
      <c r="C2571" s="6" t="s">
        <v>10</v>
      </c>
      <c r="D2571" s="6" t="s">
        <v>9</v>
      </c>
      <c r="E2571" s="6" t="s">
        <v>1670</v>
      </c>
      <c r="F2571" s="6" t="s">
        <v>1669</v>
      </c>
      <c r="G2571" s="6" t="s">
        <v>3</v>
      </c>
      <c r="H2571" s="6" t="s">
        <v>6</v>
      </c>
      <c r="I2571" s="5">
        <v>2</v>
      </c>
      <c r="J2571" s="6" t="s">
        <v>5</v>
      </c>
      <c r="K2571" s="6" t="s">
        <v>4</v>
      </c>
      <c r="L2571" s="7">
        <v>6.2</v>
      </c>
      <c r="M2571" s="6" t="s">
        <v>3</v>
      </c>
      <c r="N2571" s="5">
        <v>1</v>
      </c>
      <c r="O2571" s="1" t="str">
        <f>IFERROR(FIND("DRW ACY",B2571),"")</f>
        <v/>
      </c>
      <c r="P2571" s="1" t="str">
        <f>IF(O2571="","",O2571+6)</f>
        <v/>
      </c>
      <c r="Q2571" s="1">
        <f>LEN(B2571)</f>
        <v>21</v>
      </c>
      <c r="R2571" s="1" t="str">
        <f>IF(P2571="","",RIGHT(B2571,Q2571-P2571))</f>
        <v/>
      </c>
      <c r="U2571" cm="1">
        <f t="array" ref="U2571">MIN(IFERROR(FIND(_xlfn.SEQUENCE(10,,CHAR(48)),F2571),""))</f>
        <v>1</v>
      </c>
      <c r="V2571" s="1">
        <f>LEN(F2571)</f>
        <v>13</v>
      </c>
      <c r="W2571" s="1" t="str">
        <f>RIGHT(F2571,(V2571+1)-U2571)</f>
        <v>241.15.25.139</v>
      </c>
      <c r="X2571" s="1" t="str">
        <f>LEFT(W2571,8)</f>
        <v>241.15.2</v>
      </c>
      <c r="Y2571" s="1" t="str">
        <f>IF(E2571&lt;&gt;"",E2571,"A créer")</f>
        <v>2 F 7 C</v>
      </c>
      <c r="Z2571" s="2">
        <f>I2571</f>
        <v>2</v>
      </c>
      <c r="AA2571" s="1" t="str">
        <f>X2571&amp;" / "&amp;A2571</f>
        <v>241.15.2 / 29062456</v>
      </c>
      <c r="AB2571" s="1">
        <f>A2571</f>
        <v>29062456</v>
      </c>
    </row>
    <row r="2572" spans="1:28" ht="15" x14ac:dyDescent="0.25">
      <c r="A2572" s="6">
        <v>29062483</v>
      </c>
      <c r="B2572" s="6" t="s">
        <v>1668</v>
      </c>
      <c r="C2572" s="6" t="s">
        <v>10</v>
      </c>
      <c r="D2572" s="6" t="s">
        <v>9</v>
      </c>
      <c r="E2572" s="6" t="s">
        <v>320</v>
      </c>
      <c r="F2572" s="6" t="s">
        <v>1667</v>
      </c>
      <c r="G2572" s="6" t="s">
        <v>3</v>
      </c>
      <c r="H2572" s="6" t="s">
        <v>6</v>
      </c>
      <c r="I2572" s="5">
        <v>5</v>
      </c>
      <c r="J2572" s="6" t="s">
        <v>5</v>
      </c>
      <c r="K2572" s="6" t="s">
        <v>4</v>
      </c>
      <c r="L2572" s="7">
        <v>40.46</v>
      </c>
      <c r="M2572" s="6" t="s">
        <v>3</v>
      </c>
      <c r="N2572" s="5">
        <v>1</v>
      </c>
      <c r="O2572" s="1" t="str">
        <f>IFERROR(FIND("DRW ACY",B2572),"")</f>
        <v/>
      </c>
      <c r="P2572" s="1" t="str">
        <f>IF(O2572="","",O2572+6)</f>
        <v/>
      </c>
      <c r="Q2572" s="1">
        <f>LEN(B2572)</f>
        <v>34</v>
      </c>
      <c r="R2572" s="1" t="str">
        <f>IF(P2572="","",RIGHT(B2572,Q2572-P2572))</f>
        <v/>
      </c>
      <c r="U2572" cm="1">
        <f t="array" ref="U2572">MIN(IFERROR(FIND(_xlfn.SEQUENCE(10,,CHAR(48)),F2572),""))</f>
        <v>5</v>
      </c>
      <c r="V2572" s="1">
        <f>LEN(F2572)</f>
        <v>20</v>
      </c>
      <c r="W2572" s="1" t="str">
        <f>RIGHT(F2572,(V2572+1)-U2572)</f>
        <v>09T304NF DA 1000</v>
      </c>
      <c r="X2572" s="1" t="str">
        <f>LEFT(W2572,8)</f>
        <v>09T304NF</v>
      </c>
      <c r="Y2572" s="1" t="str">
        <f>IF(E2572&lt;&gt;"",E2572,"A créer")</f>
        <v>2 F 8 E</v>
      </c>
      <c r="Z2572" s="2">
        <f>I2572</f>
        <v>5</v>
      </c>
      <c r="AA2572" s="1" t="str">
        <f>X2572&amp;" / "&amp;A2572</f>
        <v>09T304NF / 29062483</v>
      </c>
      <c r="AB2572" s="1">
        <f>A2572</f>
        <v>29062483</v>
      </c>
    </row>
    <row r="2573" spans="1:28" ht="15" x14ac:dyDescent="0.25">
      <c r="A2573" s="6">
        <v>29062667</v>
      </c>
      <c r="B2573" s="6" t="s">
        <v>1666</v>
      </c>
      <c r="C2573" s="6" t="s">
        <v>10</v>
      </c>
      <c r="D2573" s="6" t="s">
        <v>9</v>
      </c>
      <c r="E2573" s="6" t="s">
        <v>1663</v>
      </c>
      <c r="F2573" s="6" t="s">
        <v>1665</v>
      </c>
      <c r="G2573" s="6" t="s">
        <v>3</v>
      </c>
      <c r="H2573" s="6" t="s">
        <v>6</v>
      </c>
      <c r="I2573" s="5">
        <v>20</v>
      </c>
      <c r="J2573" s="6" t="s">
        <v>5</v>
      </c>
      <c r="K2573" s="6" t="s">
        <v>4</v>
      </c>
      <c r="L2573" s="7">
        <v>3.36</v>
      </c>
      <c r="M2573" s="6" t="s">
        <v>3</v>
      </c>
      <c r="N2573" s="5">
        <v>1</v>
      </c>
      <c r="O2573" s="1" t="str">
        <f>IFERROR(FIND("DRW ACY",B2573),"")</f>
        <v/>
      </c>
      <c r="P2573" s="1" t="str">
        <f>IF(O2573="","",O2573+6)</f>
        <v/>
      </c>
      <c r="Q2573" s="1">
        <f>LEN(B2573)</f>
        <v>38</v>
      </c>
      <c r="R2573" s="1" t="str">
        <f>IF(P2573="","",RIGHT(B2573,Q2573-P2573))</f>
        <v/>
      </c>
      <c r="U2573" cm="1">
        <f t="array" ref="U2573">MIN(IFERROR(FIND(_xlfn.SEQUENCE(10,,CHAR(48)),F2573),""))</f>
        <v>1</v>
      </c>
      <c r="V2573" s="1">
        <f>LEN(F2573)</f>
        <v>22</v>
      </c>
      <c r="W2573" s="1" t="str">
        <f>RIGHT(F2573,(V2573+1)-U2573)</f>
        <v>1.6X18.4X2.25 T-18876L</v>
      </c>
      <c r="X2573" s="1" t="str">
        <f>LEFT(W2573,8)</f>
        <v>1.6X18.4</v>
      </c>
      <c r="Y2573" s="1" t="str">
        <f>IF(E2573&lt;&gt;"",E2573,"A créer")</f>
        <v>2 F 7 D</v>
      </c>
      <c r="Z2573" s="2">
        <f>I2573</f>
        <v>20</v>
      </c>
      <c r="AA2573" s="1" t="str">
        <f>X2573&amp;" / "&amp;A2573</f>
        <v>1.6X18.4 / 29062667</v>
      </c>
      <c r="AB2573" s="1">
        <f>A2573</f>
        <v>29062667</v>
      </c>
    </row>
    <row r="2574" spans="1:28" ht="15" x14ac:dyDescent="0.25">
      <c r="A2574" s="6">
        <v>29062668</v>
      </c>
      <c r="B2574" s="6" t="s">
        <v>1664</v>
      </c>
      <c r="C2574" s="6" t="s">
        <v>10</v>
      </c>
      <c r="D2574" s="6" t="s">
        <v>9</v>
      </c>
      <c r="E2574" s="6" t="s">
        <v>1663</v>
      </c>
      <c r="F2574" s="6" t="s">
        <v>1662</v>
      </c>
      <c r="G2574" s="6" t="s">
        <v>3</v>
      </c>
      <c r="H2574" s="6" t="s">
        <v>6</v>
      </c>
      <c r="I2574" s="5">
        <v>20</v>
      </c>
      <c r="J2574" s="6" t="s">
        <v>5</v>
      </c>
      <c r="K2574" s="6" t="s">
        <v>4</v>
      </c>
      <c r="L2574" s="7">
        <v>3.36</v>
      </c>
      <c r="M2574" s="6" t="s">
        <v>3</v>
      </c>
      <c r="N2574" s="5">
        <v>1</v>
      </c>
      <c r="O2574" s="1" t="str">
        <f>IFERROR(FIND("DRW ACY",B2574),"")</f>
        <v/>
      </c>
      <c r="P2574" s="1" t="str">
        <f>IF(O2574="","",O2574+6)</f>
        <v/>
      </c>
      <c r="Q2574" s="1">
        <f>LEN(B2574)</f>
        <v>38</v>
      </c>
      <c r="R2574" s="1" t="str">
        <f>IF(P2574="","",RIGHT(B2574,Q2574-P2574))</f>
        <v/>
      </c>
      <c r="U2574" cm="1">
        <f t="array" ref="U2574">MIN(IFERROR(FIND(_xlfn.SEQUENCE(10,,CHAR(48)),F2574),""))</f>
        <v>1</v>
      </c>
      <c r="V2574" s="1">
        <f>LEN(F2574)</f>
        <v>22</v>
      </c>
      <c r="W2574" s="1" t="str">
        <f>RIGHT(F2574,(V2574+1)-U2574)</f>
        <v>1.6X18.4X2.25 T-18876R</v>
      </c>
      <c r="X2574" s="1" t="str">
        <f>LEFT(W2574,8)</f>
        <v>1.6X18.4</v>
      </c>
      <c r="Y2574" s="1" t="str">
        <f>IF(E2574&lt;&gt;"",E2574,"A créer")</f>
        <v>2 F 7 D</v>
      </c>
      <c r="Z2574" s="2">
        <f>I2574</f>
        <v>20</v>
      </c>
      <c r="AA2574" s="1" t="str">
        <f>X2574&amp;" / "&amp;A2574</f>
        <v>1.6X18.4 / 29062668</v>
      </c>
      <c r="AB2574" s="1">
        <f>A2574</f>
        <v>29062668</v>
      </c>
    </row>
    <row r="2575" spans="1:28" ht="15" x14ac:dyDescent="0.25">
      <c r="A2575" s="6">
        <v>29063159</v>
      </c>
      <c r="B2575" s="6" t="s">
        <v>1661</v>
      </c>
      <c r="C2575" s="6" t="s">
        <v>10</v>
      </c>
      <c r="D2575" s="6" t="s">
        <v>9</v>
      </c>
      <c r="E2575" s="6" t="s">
        <v>1660</v>
      </c>
      <c r="F2575" s="6" t="s">
        <v>1659</v>
      </c>
      <c r="G2575" s="6" t="s">
        <v>3</v>
      </c>
      <c r="H2575" s="6" t="s">
        <v>6</v>
      </c>
      <c r="I2575" s="5">
        <v>5</v>
      </c>
      <c r="J2575" s="6" t="s">
        <v>5</v>
      </c>
      <c r="K2575" s="6" t="s">
        <v>4</v>
      </c>
      <c r="L2575" s="7">
        <v>38</v>
      </c>
      <c r="M2575" s="6" t="s">
        <v>3</v>
      </c>
      <c r="N2575" s="5">
        <v>1</v>
      </c>
      <c r="O2575" s="1" t="str">
        <f>IFERROR(FIND("DRW ACY",B2575),"")</f>
        <v/>
      </c>
      <c r="P2575" s="1" t="str">
        <f>IF(O2575="","",O2575+6)</f>
        <v/>
      </c>
      <c r="Q2575" s="1">
        <f>LEN(B2575)</f>
        <v>11</v>
      </c>
      <c r="R2575" s="1" t="str">
        <f>IF(P2575="","",RIGHT(B2575,Q2575-P2575))</f>
        <v/>
      </c>
      <c r="U2575" cm="1">
        <f t="array" ref="U2575">MIN(IFERROR(FIND(_xlfn.SEQUENCE(10,,CHAR(48)),F2575),""))</f>
        <v>8</v>
      </c>
      <c r="V2575" s="1">
        <f>LEN(F2575)</f>
        <v>15</v>
      </c>
      <c r="W2575" s="1" t="str">
        <f>RIGHT(F2575,(V2575+1)-U2575)</f>
        <v>312_0917</v>
      </c>
      <c r="X2575" s="1" t="str">
        <f>LEFT(W2575,8)</f>
        <v>312_0917</v>
      </c>
      <c r="Y2575" s="1" t="str">
        <f>IF(E2575&lt;&gt;"",E2575,"A créer")</f>
        <v>2 C 1 A</v>
      </c>
      <c r="Z2575" s="2">
        <f>I2575</f>
        <v>5</v>
      </c>
      <c r="AA2575" s="1" t="str">
        <f>X2575&amp;" / "&amp;A2575</f>
        <v>312_0917 / 29063159</v>
      </c>
      <c r="AB2575" s="1">
        <f>A2575</f>
        <v>29063159</v>
      </c>
    </row>
    <row r="2576" spans="1:28" ht="15" x14ac:dyDescent="0.25">
      <c r="A2576" s="6">
        <v>29063191</v>
      </c>
      <c r="B2576" s="6" t="s">
        <v>1658</v>
      </c>
      <c r="C2576" s="6" t="s">
        <v>10</v>
      </c>
      <c r="D2576" s="6" t="s">
        <v>9</v>
      </c>
      <c r="E2576" s="6" t="s">
        <v>1141</v>
      </c>
      <c r="F2576" s="6" t="s">
        <v>1657</v>
      </c>
      <c r="G2576" s="6" t="s">
        <v>3</v>
      </c>
      <c r="H2576" s="6" t="s">
        <v>6</v>
      </c>
      <c r="I2576" s="5">
        <v>7</v>
      </c>
      <c r="J2576" s="6" t="s">
        <v>5</v>
      </c>
      <c r="K2576" s="6" t="s">
        <v>4</v>
      </c>
      <c r="L2576" s="7">
        <v>170</v>
      </c>
      <c r="M2576" s="6" t="s">
        <v>3</v>
      </c>
      <c r="N2576" s="5">
        <v>1</v>
      </c>
      <c r="O2576" s="1" t="str">
        <f>IFERROR(FIND("DRW ACY",B2576),"")</f>
        <v/>
      </c>
      <c r="P2576" s="1" t="str">
        <f>IF(O2576="","",O2576+6)</f>
        <v/>
      </c>
      <c r="Q2576" s="1">
        <f>LEN(B2576)</f>
        <v>16</v>
      </c>
      <c r="R2576" s="1" t="str">
        <f>IF(P2576="","",RIGHT(B2576,Q2576-P2576))</f>
        <v/>
      </c>
      <c r="U2576" cm="1">
        <f t="array" ref="U2576">MIN(IFERROR(FIND(_xlfn.SEQUENCE(10,,CHAR(48)),F2576),""))</f>
        <v>8</v>
      </c>
      <c r="V2576" s="1">
        <f>LEN(F2576)</f>
        <v>15</v>
      </c>
      <c r="W2576" s="1" t="str">
        <f>RIGHT(F2576,(V2576+1)-U2576)</f>
        <v>312_1698</v>
      </c>
      <c r="X2576" s="1" t="str">
        <f>LEFT(W2576,8)</f>
        <v>312_1698</v>
      </c>
      <c r="Y2576" s="1" t="str">
        <f>IF(E2576&lt;&gt;"",E2576,"A créer")</f>
        <v>2 C 3 A</v>
      </c>
      <c r="Z2576" s="2">
        <f>I2576</f>
        <v>7</v>
      </c>
      <c r="AA2576" s="1" t="str">
        <f>X2576&amp;" / "&amp;A2576</f>
        <v>312_1698 / 29063191</v>
      </c>
      <c r="AB2576" s="1">
        <f>A2576</f>
        <v>29063191</v>
      </c>
    </row>
    <row r="2577" spans="1:28" ht="15" x14ac:dyDescent="0.25">
      <c r="A2577" s="6">
        <v>29063192</v>
      </c>
      <c r="B2577" s="6" t="s">
        <v>1656</v>
      </c>
      <c r="C2577" s="6" t="s">
        <v>10</v>
      </c>
      <c r="D2577" s="6" t="s">
        <v>9</v>
      </c>
      <c r="E2577" s="6" t="s">
        <v>1655</v>
      </c>
      <c r="F2577" s="6" t="s">
        <v>1654</v>
      </c>
      <c r="G2577" s="6" t="s">
        <v>3</v>
      </c>
      <c r="H2577" s="6" t="s">
        <v>6</v>
      </c>
      <c r="I2577" s="5">
        <v>2</v>
      </c>
      <c r="J2577" s="6" t="s">
        <v>5</v>
      </c>
      <c r="K2577" s="6" t="s">
        <v>4</v>
      </c>
      <c r="L2577" s="7">
        <v>160</v>
      </c>
      <c r="M2577" s="6" t="s">
        <v>3</v>
      </c>
      <c r="N2577" s="5">
        <v>1</v>
      </c>
      <c r="O2577" s="1" t="str">
        <f>IFERROR(FIND("DRW ACY",B2577),"")</f>
        <v/>
      </c>
      <c r="P2577" s="1" t="str">
        <f>IF(O2577="","",O2577+6)</f>
        <v/>
      </c>
      <c r="Q2577" s="1">
        <f>LEN(B2577)</f>
        <v>30</v>
      </c>
      <c r="R2577" s="1" t="str">
        <f>IF(P2577="","",RIGHT(B2577,Q2577-P2577))</f>
        <v/>
      </c>
      <c r="U2577" cm="1">
        <f t="array" ref="U2577">MIN(IFERROR(FIND(_xlfn.SEQUENCE(10,,CHAR(48)),F2577),""))</f>
        <v>8</v>
      </c>
      <c r="V2577" s="1">
        <f>LEN(F2577)</f>
        <v>15</v>
      </c>
      <c r="W2577" s="1" t="str">
        <f>RIGHT(F2577,(V2577+1)-U2577)</f>
        <v>312_1071</v>
      </c>
      <c r="X2577" s="1" t="str">
        <f>LEFT(W2577,8)</f>
        <v>312_1071</v>
      </c>
      <c r="Y2577" s="1" t="str">
        <f>IF(E2577&lt;&gt;"",E2577,"A créer")</f>
        <v>2 F 13 A</v>
      </c>
      <c r="Z2577" s="2">
        <f>I2577</f>
        <v>2</v>
      </c>
      <c r="AA2577" s="1" t="str">
        <f>X2577&amp;" / "&amp;A2577</f>
        <v>312_1071 / 29063192</v>
      </c>
      <c r="AB2577" s="1">
        <f>A2577</f>
        <v>29063192</v>
      </c>
    </row>
    <row r="2578" spans="1:28" ht="15" x14ac:dyDescent="0.25">
      <c r="A2578" s="6">
        <v>29063193</v>
      </c>
      <c r="B2578" s="6" t="s">
        <v>1653</v>
      </c>
      <c r="C2578" s="6" t="s">
        <v>10</v>
      </c>
      <c r="D2578" s="6" t="s">
        <v>9</v>
      </c>
      <c r="E2578" s="6" t="s">
        <v>1180</v>
      </c>
      <c r="F2578" s="6" t="s">
        <v>1652</v>
      </c>
      <c r="G2578" s="6" t="s">
        <v>3</v>
      </c>
      <c r="H2578" s="6" t="s">
        <v>6</v>
      </c>
      <c r="I2578" s="5">
        <v>6</v>
      </c>
      <c r="J2578" s="6" t="s">
        <v>5</v>
      </c>
      <c r="K2578" s="6" t="s">
        <v>4</v>
      </c>
      <c r="L2578" s="7">
        <v>48</v>
      </c>
      <c r="M2578" s="6" t="s">
        <v>3</v>
      </c>
      <c r="N2578" s="5">
        <v>1</v>
      </c>
      <c r="O2578" s="1" t="str">
        <f>IFERROR(FIND("DRW ACY",B2578),"")</f>
        <v/>
      </c>
      <c r="P2578" s="1" t="str">
        <f>IF(O2578="","",O2578+6)</f>
        <v/>
      </c>
      <c r="Q2578" s="1">
        <f>LEN(B2578)</f>
        <v>31</v>
      </c>
      <c r="R2578" s="1" t="str">
        <f>IF(P2578="","",RIGHT(B2578,Q2578-P2578))</f>
        <v/>
      </c>
      <c r="U2578" cm="1">
        <f t="array" ref="U2578">MIN(IFERROR(FIND(_xlfn.SEQUENCE(10,,CHAR(48)),F2578),""))</f>
        <v>8</v>
      </c>
      <c r="V2578" s="1">
        <f>LEN(F2578)</f>
        <v>15</v>
      </c>
      <c r="W2578" s="1" t="str">
        <f>RIGHT(F2578,(V2578+1)-U2578)</f>
        <v>312_1072</v>
      </c>
      <c r="X2578" s="1" t="str">
        <f>LEFT(W2578,8)</f>
        <v>312_1072</v>
      </c>
      <c r="Y2578" s="1" t="str">
        <f>IF(E2578&lt;&gt;"",E2578,"A créer")</f>
        <v>2 F 4 B</v>
      </c>
      <c r="Z2578" s="2">
        <f>I2578</f>
        <v>6</v>
      </c>
      <c r="AA2578" s="1" t="str">
        <f>X2578&amp;" / "&amp;A2578</f>
        <v>312_1072 / 29063193</v>
      </c>
      <c r="AB2578" s="1">
        <f>A2578</f>
        <v>29063193</v>
      </c>
    </row>
    <row r="2579" spans="1:28" ht="15" x14ac:dyDescent="0.25">
      <c r="A2579" s="6">
        <v>29063235</v>
      </c>
      <c r="B2579" s="6" t="s">
        <v>1651</v>
      </c>
      <c r="C2579" s="6" t="s">
        <v>10</v>
      </c>
      <c r="D2579" s="6" t="s">
        <v>9</v>
      </c>
      <c r="E2579" s="6" t="s">
        <v>1650</v>
      </c>
      <c r="F2579" s="6" t="s">
        <v>1649</v>
      </c>
      <c r="G2579" s="6" t="s">
        <v>3</v>
      </c>
      <c r="H2579" s="6" t="s">
        <v>6</v>
      </c>
      <c r="I2579" s="5">
        <v>10</v>
      </c>
      <c r="J2579" s="6" t="s">
        <v>5</v>
      </c>
      <c r="K2579" s="6" t="s">
        <v>4</v>
      </c>
      <c r="L2579" s="7">
        <v>145</v>
      </c>
      <c r="M2579" s="6" t="s">
        <v>3</v>
      </c>
      <c r="N2579" s="5">
        <v>1</v>
      </c>
      <c r="O2579" s="1" t="str">
        <f>IFERROR(FIND("DRW ACY",B2579),"")</f>
        <v/>
      </c>
      <c r="P2579" s="1" t="str">
        <f>IF(O2579="","",O2579+6)</f>
        <v/>
      </c>
      <c r="Q2579" s="1">
        <f>LEN(B2579)</f>
        <v>13</v>
      </c>
      <c r="R2579" s="1" t="str">
        <f>IF(P2579="","",RIGHT(B2579,Q2579-P2579))</f>
        <v/>
      </c>
      <c r="U2579" cm="1">
        <f t="array" ref="U2579">MIN(IFERROR(FIND(_xlfn.SEQUENCE(10,,CHAR(48)),F2579),""))</f>
        <v>8</v>
      </c>
      <c r="V2579" s="1">
        <f>LEN(F2579)</f>
        <v>15</v>
      </c>
      <c r="W2579" s="1" t="str">
        <f>RIGHT(F2579,(V2579+1)-U2579)</f>
        <v>312_1653</v>
      </c>
      <c r="X2579" s="1" t="str">
        <f>LEFT(W2579,8)</f>
        <v>312_1653</v>
      </c>
      <c r="Y2579" s="1" t="str">
        <f>IF(E2579&lt;&gt;"",E2579,"A créer")</f>
        <v>1 B 13 B</v>
      </c>
      <c r="Z2579" s="2">
        <f>I2579</f>
        <v>10</v>
      </c>
      <c r="AA2579" s="1" t="str">
        <f>X2579&amp;" / "&amp;A2579</f>
        <v>312_1653 / 29063235</v>
      </c>
      <c r="AB2579" s="1">
        <f>A2579</f>
        <v>29063235</v>
      </c>
    </row>
    <row r="2580" spans="1:28" ht="15" x14ac:dyDescent="0.25">
      <c r="A2580" s="6">
        <v>29063240</v>
      </c>
      <c r="B2580" s="6" t="s">
        <v>1648</v>
      </c>
      <c r="C2580" s="6" t="s">
        <v>10</v>
      </c>
      <c r="D2580" s="6" t="s">
        <v>9</v>
      </c>
      <c r="E2580" s="6" t="s">
        <v>1647</v>
      </c>
      <c r="F2580" s="6" t="s">
        <v>1646</v>
      </c>
      <c r="G2580" s="6" t="s">
        <v>3</v>
      </c>
      <c r="H2580" s="6" t="s">
        <v>6</v>
      </c>
      <c r="I2580" s="5">
        <v>2</v>
      </c>
      <c r="J2580" s="6" t="s">
        <v>5</v>
      </c>
      <c r="K2580" s="6" t="s">
        <v>4</v>
      </c>
      <c r="L2580" s="7">
        <v>29.6</v>
      </c>
      <c r="M2580" s="6" t="s">
        <v>3</v>
      </c>
      <c r="N2580" s="5">
        <v>1</v>
      </c>
      <c r="O2580" s="1" t="str">
        <f>IFERROR(FIND("DRW ACY",B2580),"")</f>
        <v/>
      </c>
      <c r="P2580" s="1" t="str">
        <f>IF(O2580="","",O2580+6)</f>
        <v/>
      </c>
      <c r="Q2580" s="1">
        <f>LEN(B2580)</f>
        <v>14</v>
      </c>
      <c r="R2580" s="1" t="str">
        <f>IF(P2580="","",RIGHT(B2580,Q2580-P2580))</f>
        <v/>
      </c>
      <c r="U2580" cm="1">
        <f t="array" ref="U2580">MIN(IFERROR(FIND(_xlfn.SEQUENCE(10,,CHAR(48)),F2580),""))</f>
        <v>8</v>
      </c>
      <c r="V2580" s="1">
        <f>LEN(F2580)</f>
        <v>15</v>
      </c>
      <c r="W2580" s="1" t="str">
        <f>RIGHT(F2580,(V2580+1)-U2580)</f>
        <v>611_0127</v>
      </c>
      <c r="X2580" s="1" t="str">
        <f>LEFT(W2580,8)</f>
        <v>611_0127</v>
      </c>
      <c r="Y2580" s="1" t="str">
        <f>IF(E2580&lt;&gt;"",E2580,"A créer")</f>
        <v>2 G 8 C</v>
      </c>
      <c r="Z2580" s="2">
        <f>I2580</f>
        <v>2</v>
      </c>
      <c r="AA2580" s="1" t="str">
        <f>X2580&amp;" / "&amp;A2580</f>
        <v>611_0127 / 29063240</v>
      </c>
      <c r="AB2580" s="1">
        <f>A2580</f>
        <v>29063240</v>
      </c>
    </row>
    <row r="2581" spans="1:28" ht="15" x14ac:dyDescent="0.25">
      <c r="A2581" s="6">
        <v>29063241</v>
      </c>
      <c r="B2581" s="6" t="s">
        <v>1645</v>
      </c>
      <c r="C2581" s="6" t="s">
        <v>10</v>
      </c>
      <c r="D2581" s="6" t="s">
        <v>9</v>
      </c>
      <c r="E2581" s="6" t="s">
        <v>1644</v>
      </c>
      <c r="F2581" s="6" t="s">
        <v>1643</v>
      </c>
      <c r="G2581" s="6" t="s">
        <v>3</v>
      </c>
      <c r="H2581" s="6" t="s">
        <v>6</v>
      </c>
      <c r="I2581" s="5">
        <v>6</v>
      </c>
      <c r="J2581" s="6" t="s">
        <v>5</v>
      </c>
      <c r="K2581" s="6" t="s">
        <v>4</v>
      </c>
      <c r="L2581" s="7">
        <v>65</v>
      </c>
      <c r="M2581" s="6" t="s">
        <v>3</v>
      </c>
      <c r="N2581" s="5">
        <v>1</v>
      </c>
      <c r="O2581" s="1" t="str">
        <f>IFERROR(FIND("DRW ACY",B2581),"")</f>
        <v/>
      </c>
      <c r="P2581" s="1" t="str">
        <f>IF(O2581="","",O2581+6)</f>
        <v/>
      </c>
      <c r="Q2581" s="1">
        <f>LEN(B2581)</f>
        <v>27</v>
      </c>
      <c r="R2581" s="1" t="str">
        <f>IF(P2581="","",RIGHT(B2581,Q2581-P2581))</f>
        <v/>
      </c>
      <c r="U2581" cm="1">
        <f t="array" ref="U2581">MIN(IFERROR(FIND(_xlfn.SEQUENCE(10,,CHAR(48)),F2581),""))</f>
        <v>8</v>
      </c>
      <c r="V2581" s="1">
        <f>LEN(F2581)</f>
        <v>15</v>
      </c>
      <c r="W2581" s="1" t="str">
        <f>RIGHT(F2581,(V2581+1)-U2581)</f>
        <v>312_2120</v>
      </c>
      <c r="X2581" s="1" t="str">
        <f>LEFT(W2581,8)</f>
        <v>312_2120</v>
      </c>
      <c r="Y2581" s="1" t="str">
        <f>IF(E2581&lt;&gt;"",E2581,"A créer")</f>
        <v>2 C 8 J</v>
      </c>
      <c r="Z2581" s="2">
        <f>I2581</f>
        <v>6</v>
      </c>
      <c r="AA2581" s="1" t="str">
        <f>X2581&amp;" / "&amp;A2581</f>
        <v>312_2120 / 29063241</v>
      </c>
      <c r="AB2581" s="1">
        <f>A2581</f>
        <v>29063241</v>
      </c>
    </row>
    <row r="2582" spans="1:28" ht="15" x14ac:dyDescent="0.25">
      <c r="A2582" s="6">
        <v>29063251</v>
      </c>
      <c r="B2582" s="6" t="s">
        <v>1642</v>
      </c>
      <c r="C2582" s="6" t="s">
        <v>10</v>
      </c>
      <c r="D2582" s="6" t="s">
        <v>9</v>
      </c>
      <c r="E2582" s="6" t="s">
        <v>1641</v>
      </c>
      <c r="F2582" s="6" t="s">
        <v>1640</v>
      </c>
      <c r="G2582" s="6" t="s">
        <v>3</v>
      </c>
      <c r="H2582" s="6" t="s">
        <v>6</v>
      </c>
      <c r="I2582" s="5">
        <v>5</v>
      </c>
      <c r="J2582" s="6" t="s">
        <v>5</v>
      </c>
      <c r="K2582" s="6" t="s">
        <v>4</v>
      </c>
      <c r="L2582" s="7">
        <v>6.75</v>
      </c>
      <c r="M2582" s="6" t="s">
        <v>3</v>
      </c>
      <c r="N2582" s="5">
        <v>1</v>
      </c>
      <c r="O2582" s="1" t="str">
        <f>IFERROR(FIND("DRW ACY",B2582),"")</f>
        <v/>
      </c>
      <c r="P2582" s="1" t="str">
        <f>IF(O2582="","",O2582+6)</f>
        <v/>
      </c>
      <c r="Q2582" s="1">
        <f>LEN(B2582)</f>
        <v>17</v>
      </c>
      <c r="R2582" s="1" t="str">
        <f>IF(P2582="","",RIGHT(B2582,Q2582-P2582))</f>
        <v/>
      </c>
      <c r="U2582" cm="1">
        <f t="array" ref="U2582">MIN(IFERROR(FIND(_xlfn.SEQUENCE(10,,CHAR(48)),F2582),""))</f>
        <v>8</v>
      </c>
      <c r="V2582" s="1">
        <f>LEN(F2582)</f>
        <v>15</v>
      </c>
      <c r="W2582" s="1" t="str">
        <f>RIGHT(F2582,(V2582+1)-U2582)</f>
        <v>611_1786</v>
      </c>
      <c r="X2582" s="1" t="str">
        <f>LEFT(W2582,8)</f>
        <v>611_1786</v>
      </c>
      <c r="Y2582" s="1" t="str">
        <f>IF(E2582&lt;&gt;"",E2582,"A créer")</f>
        <v>2 F 4 K</v>
      </c>
      <c r="Z2582" s="2">
        <f>I2582</f>
        <v>5</v>
      </c>
      <c r="AA2582" s="1" t="str">
        <f>X2582&amp;" / "&amp;A2582</f>
        <v>611_1786 / 29063251</v>
      </c>
      <c r="AB2582" s="1">
        <f>A2582</f>
        <v>29063251</v>
      </c>
    </row>
    <row r="2583" spans="1:28" ht="15" x14ac:dyDescent="0.25">
      <c r="A2583" s="6">
        <v>29063261</v>
      </c>
      <c r="B2583" s="6" t="s">
        <v>1639</v>
      </c>
      <c r="C2583" s="6" t="s">
        <v>10</v>
      </c>
      <c r="D2583" s="6" t="s">
        <v>9</v>
      </c>
      <c r="E2583" s="6" t="s">
        <v>1638</v>
      </c>
      <c r="F2583" s="6" t="s">
        <v>1637</v>
      </c>
      <c r="G2583" s="6" t="s">
        <v>3</v>
      </c>
      <c r="H2583" s="6" t="s">
        <v>6</v>
      </c>
      <c r="I2583" s="5">
        <v>2</v>
      </c>
      <c r="J2583" s="6" t="s">
        <v>5</v>
      </c>
      <c r="K2583" s="6" t="s">
        <v>4</v>
      </c>
      <c r="L2583" s="7">
        <v>360</v>
      </c>
      <c r="M2583" s="6" t="s">
        <v>3</v>
      </c>
      <c r="N2583" s="5">
        <v>1</v>
      </c>
      <c r="O2583" s="1" t="str">
        <f>IFERROR(FIND("DRW ACY",B2583),"")</f>
        <v/>
      </c>
      <c r="P2583" s="1" t="str">
        <f>IF(O2583="","",O2583+6)</f>
        <v/>
      </c>
      <c r="Q2583" s="1">
        <f>LEN(B2583)</f>
        <v>25</v>
      </c>
      <c r="R2583" s="1" t="str">
        <f>IF(P2583="","",RIGHT(B2583,Q2583-P2583))</f>
        <v/>
      </c>
      <c r="U2583" cm="1">
        <f t="array" ref="U2583">MIN(IFERROR(FIND(_xlfn.SEQUENCE(10,,CHAR(48)),F2583),""))</f>
        <v>8</v>
      </c>
      <c r="V2583" s="1">
        <f>LEN(F2583)</f>
        <v>15</v>
      </c>
      <c r="W2583" s="1" t="str">
        <f>RIGHT(F2583,(V2583+1)-U2583)</f>
        <v>611_1367</v>
      </c>
      <c r="X2583" s="1" t="str">
        <f>LEFT(W2583,8)</f>
        <v>611_1367</v>
      </c>
      <c r="Y2583" s="1" t="str">
        <f>IF(E2583&lt;&gt;"",E2583,"A créer")</f>
        <v>1 B 13 A</v>
      </c>
      <c r="Z2583" s="2">
        <f>I2583</f>
        <v>2</v>
      </c>
      <c r="AA2583" s="1" t="str">
        <f>X2583&amp;" / "&amp;A2583</f>
        <v>611_1367 / 29063261</v>
      </c>
      <c r="AB2583" s="1">
        <f>A2583</f>
        <v>29063261</v>
      </c>
    </row>
    <row r="2584" spans="1:28" ht="15" x14ac:dyDescent="0.25">
      <c r="A2584" s="6">
        <v>29063264</v>
      </c>
      <c r="B2584" s="6" t="s">
        <v>1636</v>
      </c>
      <c r="C2584" s="6" t="s">
        <v>10</v>
      </c>
      <c r="D2584" s="6" t="s">
        <v>9</v>
      </c>
      <c r="E2584" s="6" t="s">
        <v>1635</v>
      </c>
      <c r="F2584" s="6" t="s">
        <v>1634</v>
      </c>
      <c r="G2584" s="6" t="s">
        <v>3</v>
      </c>
      <c r="H2584" s="6" t="s">
        <v>6</v>
      </c>
      <c r="I2584" s="5">
        <v>2</v>
      </c>
      <c r="J2584" s="6" t="s">
        <v>5</v>
      </c>
      <c r="K2584" s="6" t="s">
        <v>4</v>
      </c>
      <c r="L2584" s="7">
        <v>133.19999999999999</v>
      </c>
      <c r="M2584" s="6" t="s">
        <v>3</v>
      </c>
      <c r="N2584" s="5">
        <v>1</v>
      </c>
      <c r="O2584" s="1" t="str">
        <f>IFERROR(FIND("DRW ACY",B2584),"")</f>
        <v/>
      </c>
      <c r="P2584" s="1" t="str">
        <f>IF(O2584="","",O2584+6)</f>
        <v/>
      </c>
      <c r="Q2584" s="1">
        <f>LEN(B2584)</f>
        <v>18</v>
      </c>
      <c r="R2584" s="1" t="str">
        <f>IF(P2584="","",RIGHT(B2584,Q2584-P2584))</f>
        <v/>
      </c>
      <c r="U2584" cm="1">
        <f t="array" ref="U2584">MIN(IFERROR(FIND(_xlfn.SEQUENCE(10,,CHAR(48)),F2584),""))</f>
        <v>8</v>
      </c>
      <c r="V2584" s="1">
        <f>LEN(F2584)</f>
        <v>15</v>
      </c>
      <c r="W2584" s="1" t="str">
        <f>RIGHT(F2584,(V2584+1)-U2584)</f>
        <v>611_0136</v>
      </c>
      <c r="X2584" s="1" t="str">
        <f>LEFT(W2584,8)</f>
        <v>611_0136</v>
      </c>
      <c r="Y2584" s="1" t="str">
        <f>IF(E2584&lt;&gt;"",E2584,"A créer")</f>
        <v>2 G 8 F</v>
      </c>
      <c r="Z2584" s="2">
        <f>I2584</f>
        <v>2</v>
      </c>
      <c r="AA2584" s="1" t="str">
        <f>X2584&amp;" / "&amp;A2584</f>
        <v>611_0136 / 29063264</v>
      </c>
      <c r="AB2584" s="1">
        <f>A2584</f>
        <v>29063264</v>
      </c>
    </row>
    <row r="2585" spans="1:28" ht="15" x14ac:dyDescent="0.25">
      <c r="A2585" s="6">
        <v>29063265</v>
      </c>
      <c r="B2585" s="6" t="s">
        <v>1633</v>
      </c>
      <c r="C2585" s="6" t="s">
        <v>10</v>
      </c>
      <c r="D2585" s="6" t="s">
        <v>9</v>
      </c>
      <c r="E2585" s="6" t="s">
        <v>1632</v>
      </c>
      <c r="F2585" s="6" t="s">
        <v>1631</v>
      </c>
      <c r="G2585" s="6" t="s">
        <v>3</v>
      </c>
      <c r="H2585" s="6" t="s">
        <v>6</v>
      </c>
      <c r="I2585" s="5">
        <v>12</v>
      </c>
      <c r="J2585" s="6" t="s">
        <v>5</v>
      </c>
      <c r="K2585" s="6" t="s">
        <v>4</v>
      </c>
      <c r="L2585" s="7">
        <v>68</v>
      </c>
      <c r="M2585" s="6" t="s">
        <v>3</v>
      </c>
      <c r="N2585" s="5">
        <v>1</v>
      </c>
      <c r="O2585" s="1" t="str">
        <f>IFERROR(FIND("DRW ACY",B2585),"")</f>
        <v/>
      </c>
      <c r="P2585" s="1" t="str">
        <f>IF(O2585="","",O2585+6)</f>
        <v/>
      </c>
      <c r="Q2585" s="1">
        <f>LEN(B2585)</f>
        <v>28</v>
      </c>
      <c r="R2585" s="1" t="str">
        <f>IF(P2585="","",RIGHT(B2585,Q2585-P2585))</f>
        <v/>
      </c>
      <c r="U2585" cm="1">
        <f t="array" ref="U2585">MIN(IFERROR(FIND(_xlfn.SEQUENCE(10,,CHAR(48)),F2585),""))</f>
        <v>8</v>
      </c>
      <c r="V2585" s="1">
        <f>LEN(F2585)</f>
        <v>15</v>
      </c>
      <c r="W2585" s="1" t="str">
        <f>RIGHT(F2585,(V2585+1)-U2585)</f>
        <v>312_1420</v>
      </c>
      <c r="X2585" s="1" t="str">
        <f>LEFT(W2585,8)</f>
        <v>312_1420</v>
      </c>
      <c r="Y2585" s="1" t="str">
        <f>IF(E2585&lt;&gt;"",E2585,"A créer")</f>
        <v>2 B 2 A</v>
      </c>
      <c r="Z2585" s="2">
        <f>I2585</f>
        <v>12</v>
      </c>
      <c r="AA2585" s="1" t="str">
        <f>X2585&amp;" / "&amp;A2585</f>
        <v>312_1420 / 29063265</v>
      </c>
      <c r="AB2585" s="1">
        <f>A2585</f>
        <v>29063265</v>
      </c>
    </row>
    <row r="2586" spans="1:28" ht="15" x14ac:dyDescent="0.25">
      <c r="A2586" s="6">
        <v>29063266</v>
      </c>
      <c r="B2586" s="6" t="s">
        <v>1630</v>
      </c>
      <c r="C2586" s="6" t="s">
        <v>10</v>
      </c>
      <c r="D2586" s="6" t="s">
        <v>9</v>
      </c>
      <c r="E2586" s="6" t="s">
        <v>1629</v>
      </c>
      <c r="F2586" s="6" t="s">
        <v>1628</v>
      </c>
      <c r="G2586" s="6" t="s">
        <v>3</v>
      </c>
      <c r="H2586" s="6" t="s">
        <v>6</v>
      </c>
      <c r="I2586" s="5">
        <v>4</v>
      </c>
      <c r="J2586" s="6" t="s">
        <v>5</v>
      </c>
      <c r="K2586" s="6" t="s">
        <v>4</v>
      </c>
      <c r="L2586" s="7">
        <v>38</v>
      </c>
      <c r="M2586" s="6" t="s">
        <v>3</v>
      </c>
      <c r="N2586" s="5">
        <v>1</v>
      </c>
      <c r="O2586" s="1" t="str">
        <f>IFERROR(FIND("DRW ACY",B2586),"")</f>
        <v/>
      </c>
      <c r="P2586" s="1" t="str">
        <f>IF(O2586="","",O2586+6)</f>
        <v/>
      </c>
      <c r="Q2586" s="1">
        <f>LEN(B2586)</f>
        <v>12</v>
      </c>
      <c r="R2586" s="1" t="str">
        <f>IF(P2586="","",RIGHT(B2586,Q2586-P2586))</f>
        <v/>
      </c>
      <c r="U2586" cm="1">
        <f t="array" ref="U2586">MIN(IFERROR(FIND(_xlfn.SEQUENCE(10,,CHAR(48)),F2586),""))</f>
        <v>8</v>
      </c>
      <c r="V2586" s="1">
        <f>LEN(F2586)</f>
        <v>15</v>
      </c>
      <c r="W2586" s="1" t="str">
        <f>RIGHT(F2586,(V2586+1)-U2586)</f>
        <v>312_1252</v>
      </c>
      <c r="X2586" s="1" t="str">
        <f>LEFT(W2586,8)</f>
        <v>312_1252</v>
      </c>
      <c r="Y2586" s="1" t="str">
        <f>IF(E2586&lt;&gt;"",E2586,"A créer")</f>
        <v>2 C 1 B</v>
      </c>
      <c r="Z2586" s="2">
        <f>I2586</f>
        <v>4</v>
      </c>
      <c r="AA2586" s="1" t="str">
        <f>X2586&amp;" / "&amp;A2586</f>
        <v>312_1252 / 29063266</v>
      </c>
      <c r="AB2586" s="1">
        <f>A2586</f>
        <v>29063266</v>
      </c>
    </row>
    <row r="2587" spans="1:28" ht="15" x14ac:dyDescent="0.25">
      <c r="A2587" s="6">
        <v>29063268</v>
      </c>
      <c r="B2587" s="6" t="s">
        <v>1627</v>
      </c>
      <c r="C2587" s="6" t="s">
        <v>10</v>
      </c>
      <c r="D2587" s="6" t="s">
        <v>9</v>
      </c>
      <c r="E2587" s="6" t="s">
        <v>1626</v>
      </c>
      <c r="F2587" s="6" t="s">
        <v>1625</v>
      </c>
      <c r="G2587" s="6" t="s">
        <v>3</v>
      </c>
      <c r="H2587" s="6" t="s">
        <v>6</v>
      </c>
      <c r="I2587" s="5">
        <v>4</v>
      </c>
      <c r="J2587" s="6" t="s">
        <v>5</v>
      </c>
      <c r="K2587" s="6" t="s">
        <v>4</v>
      </c>
      <c r="L2587" s="7">
        <v>34.5</v>
      </c>
      <c r="M2587" s="6" t="s">
        <v>3</v>
      </c>
      <c r="N2587" s="5">
        <v>1</v>
      </c>
      <c r="O2587" s="1" t="str">
        <f>IFERROR(FIND("DRW ACY",B2587),"")</f>
        <v/>
      </c>
      <c r="P2587" s="1" t="str">
        <f>IF(O2587="","",O2587+6)</f>
        <v/>
      </c>
      <c r="Q2587" s="1">
        <f>LEN(B2587)</f>
        <v>26</v>
      </c>
      <c r="R2587" s="1" t="str">
        <f>IF(P2587="","",RIGHT(B2587,Q2587-P2587))</f>
        <v/>
      </c>
      <c r="U2587" cm="1">
        <f t="array" ref="U2587">MIN(IFERROR(FIND(_xlfn.SEQUENCE(10,,CHAR(48)),F2587),""))</f>
        <v>8</v>
      </c>
      <c r="V2587" s="1">
        <f>LEN(F2587)</f>
        <v>15</v>
      </c>
      <c r="W2587" s="1" t="str">
        <f>RIGHT(F2587,(V2587+1)-U2587)</f>
        <v>611_0557</v>
      </c>
      <c r="X2587" s="1" t="str">
        <f>LEFT(W2587,8)</f>
        <v>611_0557</v>
      </c>
      <c r="Y2587" s="1" t="str">
        <f>IF(E2587&lt;&gt;"",E2587,"A créer")</f>
        <v>2 G 8 A</v>
      </c>
      <c r="Z2587" s="2">
        <f>I2587</f>
        <v>4</v>
      </c>
      <c r="AA2587" s="1" t="str">
        <f>X2587&amp;" / "&amp;A2587</f>
        <v>611_0557 / 29063268</v>
      </c>
      <c r="AB2587" s="1">
        <f>A2587</f>
        <v>29063268</v>
      </c>
    </row>
    <row r="2588" spans="1:28" ht="15" x14ac:dyDescent="0.25">
      <c r="A2588" s="6">
        <v>29063273</v>
      </c>
      <c r="B2588" s="6" t="s">
        <v>1624</v>
      </c>
      <c r="C2588" s="6" t="s">
        <v>10</v>
      </c>
      <c r="D2588" s="6" t="s">
        <v>9</v>
      </c>
      <c r="E2588" s="6" t="s">
        <v>1355</v>
      </c>
      <c r="F2588" s="6" t="s">
        <v>1623</v>
      </c>
      <c r="G2588" s="6" t="s">
        <v>3</v>
      </c>
      <c r="H2588" s="6" t="s">
        <v>6</v>
      </c>
      <c r="I2588" s="5">
        <v>13</v>
      </c>
      <c r="J2588" s="6" t="s">
        <v>5</v>
      </c>
      <c r="K2588" s="6" t="s">
        <v>4</v>
      </c>
      <c r="L2588" s="7">
        <v>25.5</v>
      </c>
      <c r="M2588" s="6" t="s">
        <v>3</v>
      </c>
      <c r="N2588" s="5">
        <v>1</v>
      </c>
      <c r="O2588" s="1" t="str">
        <f>IFERROR(FIND("DRW ACY",B2588),"")</f>
        <v/>
      </c>
      <c r="P2588" s="1" t="str">
        <f>IF(O2588="","",O2588+6)</f>
        <v/>
      </c>
      <c r="Q2588" s="1">
        <f>LEN(B2588)</f>
        <v>20</v>
      </c>
      <c r="R2588" s="1" t="str">
        <f>IF(P2588="","",RIGHT(B2588,Q2588-P2588))</f>
        <v/>
      </c>
      <c r="U2588" cm="1">
        <f t="array" ref="U2588">MIN(IFERROR(FIND(_xlfn.SEQUENCE(10,,CHAR(48)),F2588),""))</f>
        <v>8</v>
      </c>
      <c r="V2588" s="1">
        <f>LEN(F2588)</f>
        <v>15</v>
      </c>
      <c r="W2588" s="1" t="str">
        <f>RIGHT(F2588,(V2588+1)-U2588)</f>
        <v>611_0985</v>
      </c>
      <c r="X2588" s="1" t="str">
        <f>LEFT(W2588,8)</f>
        <v>611_0985</v>
      </c>
      <c r="Y2588" s="1" t="str">
        <f>IF(E2588&lt;&gt;"",E2588,"A créer")</f>
        <v>2 F 4 D</v>
      </c>
      <c r="Z2588" s="2">
        <f>I2588</f>
        <v>13</v>
      </c>
      <c r="AA2588" s="1" t="str">
        <f>X2588&amp;" / "&amp;A2588</f>
        <v>611_0985 / 29063273</v>
      </c>
      <c r="AB2588" s="1">
        <f>A2588</f>
        <v>29063273</v>
      </c>
    </row>
    <row r="2589" spans="1:28" ht="15" x14ac:dyDescent="0.25">
      <c r="A2589" s="6">
        <v>29063275</v>
      </c>
      <c r="B2589" s="6" t="s">
        <v>1622</v>
      </c>
      <c r="C2589" s="6" t="s">
        <v>10</v>
      </c>
      <c r="D2589" s="6" t="s">
        <v>9</v>
      </c>
      <c r="E2589" s="6" t="s">
        <v>1621</v>
      </c>
      <c r="F2589" s="6" t="s">
        <v>1620</v>
      </c>
      <c r="G2589" s="6" t="s">
        <v>3</v>
      </c>
      <c r="H2589" s="6" t="s">
        <v>6</v>
      </c>
      <c r="I2589" s="5">
        <v>3</v>
      </c>
      <c r="J2589" s="6" t="s">
        <v>5</v>
      </c>
      <c r="K2589" s="6" t="s">
        <v>4</v>
      </c>
      <c r="L2589" s="7">
        <v>70</v>
      </c>
      <c r="M2589" s="6" t="s">
        <v>3</v>
      </c>
      <c r="N2589" s="5">
        <v>1</v>
      </c>
      <c r="O2589" s="1" t="str">
        <f>IFERROR(FIND("DRW ACY",B2589),"")</f>
        <v/>
      </c>
      <c r="P2589" s="1" t="str">
        <f>IF(O2589="","",O2589+6)</f>
        <v/>
      </c>
      <c r="Q2589" s="1">
        <f>LEN(B2589)</f>
        <v>15</v>
      </c>
      <c r="R2589" s="1" t="str">
        <f>IF(P2589="","",RIGHT(B2589,Q2589-P2589))</f>
        <v/>
      </c>
      <c r="U2589" cm="1">
        <f t="array" ref="U2589">MIN(IFERROR(FIND(_xlfn.SEQUENCE(10,,CHAR(48)),F2589),""))</f>
        <v>8</v>
      </c>
      <c r="V2589" s="1">
        <f>LEN(F2589)</f>
        <v>15</v>
      </c>
      <c r="W2589" s="1" t="str">
        <f>RIGHT(F2589,(V2589+1)-U2589)</f>
        <v>312_2126</v>
      </c>
      <c r="X2589" s="1" t="str">
        <f>LEFT(W2589,8)</f>
        <v>312_2126</v>
      </c>
      <c r="Y2589" s="1" t="str">
        <f>IF(E2589&lt;&gt;"",E2589,"A créer")</f>
        <v>2 C 8 F</v>
      </c>
      <c r="Z2589" s="2">
        <f>I2589</f>
        <v>3</v>
      </c>
      <c r="AA2589" s="1" t="str">
        <f>X2589&amp;" / "&amp;A2589</f>
        <v>312_2126 / 29063275</v>
      </c>
      <c r="AB2589" s="1">
        <f>A2589</f>
        <v>29063275</v>
      </c>
    </row>
    <row r="2590" spans="1:28" ht="15" x14ac:dyDescent="0.25">
      <c r="A2590" s="6">
        <v>29063280</v>
      </c>
      <c r="B2590" s="6" t="s">
        <v>1619</v>
      </c>
      <c r="C2590" s="6" t="s">
        <v>10</v>
      </c>
      <c r="D2590" s="6" t="s">
        <v>9</v>
      </c>
      <c r="E2590" s="6" t="s">
        <v>1618</v>
      </c>
      <c r="F2590" s="6" t="s">
        <v>1617</v>
      </c>
      <c r="G2590" s="6" t="s">
        <v>3</v>
      </c>
      <c r="H2590" s="6" t="s">
        <v>6</v>
      </c>
      <c r="I2590" s="5">
        <v>5</v>
      </c>
      <c r="J2590" s="6" t="s">
        <v>5</v>
      </c>
      <c r="K2590" s="6" t="s">
        <v>4</v>
      </c>
      <c r="L2590" s="7">
        <v>19.399999999999999</v>
      </c>
      <c r="M2590" s="6" t="s">
        <v>3</v>
      </c>
      <c r="N2590" s="5">
        <v>1</v>
      </c>
      <c r="O2590" s="1" t="str">
        <f>IFERROR(FIND("DRW ACY",B2590),"")</f>
        <v/>
      </c>
      <c r="P2590" s="1" t="str">
        <f>IF(O2590="","",O2590+6)</f>
        <v/>
      </c>
      <c r="Q2590" s="1">
        <f>LEN(B2590)</f>
        <v>13</v>
      </c>
      <c r="R2590" s="1" t="str">
        <f>IF(P2590="","",RIGHT(B2590,Q2590-P2590))</f>
        <v/>
      </c>
      <c r="U2590" cm="1">
        <f t="array" ref="U2590">MIN(IFERROR(FIND(_xlfn.SEQUENCE(10,,CHAR(48)),F2590),""))</f>
        <v>8</v>
      </c>
      <c r="V2590" s="1">
        <f>LEN(F2590)</f>
        <v>15</v>
      </c>
      <c r="W2590" s="1" t="str">
        <f>RIGHT(F2590,(V2590+1)-U2590)</f>
        <v>312_1454</v>
      </c>
      <c r="X2590" s="1" t="str">
        <f>LEFT(W2590,8)</f>
        <v>312_1454</v>
      </c>
      <c r="Y2590" s="1" t="str">
        <f>IF(E2590&lt;&gt;"",E2590,"A créer")</f>
        <v>2 G 8 D</v>
      </c>
      <c r="Z2590" s="2">
        <f>I2590</f>
        <v>5</v>
      </c>
      <c r="AA2590" s="1" t="str">
        <f>X2590&amp;" / "&amp;A2590</f>
        <v>312_1454 / 29063280</v>
      </c>
      <c r="AB2590" s="1">
        <f>A2590</f>
        <v>29063280</v>
      </c>
    </row>
    <row r="2591" spans="1:28" ht="15" x14ac:dyDescent="0.25">
      <c r="A2591" s="6">
        <v>29063310</v>
      </c>
      <c r="B2591" s="6" t="s">
        <v>1616</v>
      </c>
      <c r="C2591" s="6" t="s">
        <v>10</v>
      </c>
      <c r="D2591" s="6" t="s">
        <v>9</v>
      </c>
      <c r="E2591" s="6" t="s">
        <v>559</v>
      </c>
      <c r="F2591" s="6" t="s">
        <v>1615</v>
      </c>
      <c r="G2591" s="6" t="s">
        <v>3</v>
      </c>
      <c r="H2591" s="6" t="s">
        <v>6</v>
      </c>
      <c r="I2591" s="5">
        <v>16</v>
      </c>
      <c r="J2591" s="6" t="s">
        <v>5</v>
      </c>
      <c r="K2591" s="6" t="s">
        <v>4</v>
      </c>
      <c r="L2591" s="7">
        <v>75</v>
      </c>
      <c r="M2591" s="6" t="s">
        <v>3</v>
      </c>
      <c r="N2591" s="5">
        <v>1</v>
      </c>
      <c r="O2591" s="1" t="str">
        <f>IFERROR(FIND("DRW ACY",B2591),"")</f>
        <v/>
      </c>
      <c r="P2591" s="1" t="str">
        <f>IF(O2591="","",O2591+6)</f>
        <v/>
      </c>
      <c r="Q2591" s="1">
        <f>LEN(B2591)</f>
        <v>15</v>
      </c>
      <c r="R2591" s="1" t="str">
        <f>IF(P2591="","",RIGHT(B2591,Q2591-P2591))</f>
        <v/>
      </c>
      <c r="U2591" cm="1">
        <f t="array" ref="U2591">MIN(IFERROR(FIND(_xlfn.SEQUENCE(10,,CHAR(48)),F2591),""))</f>
        <v>8</v>
      </c>
      <c r="V2591" s="1">
        <f>LEN(F2591)</f>
        <v>15</v>
      </c>
      <c r="W2591" s="1" t="str">
        <f>RIGHT(F2591,(V2591+1)-U2591)</f>
        <v>312_1817</v>
      </c>
      <c r="X2591" s="1" t="str">
        <f>LEFT(W2591,8)</f>
        <v>312_1817</v>
      </c>
      <c r="Y2591" s="1" t="str">
        <f>IF(E2591&lt;&gt;"",E2591,"A créer")</f>
        <v>2 D 13 F</v>
      </c>
      <c r="Z2591" s="2">
        <f>I2591</f>
        <v>16</v>
      </c>
      <c r="AA2591" s="1" t="str">
        <f>X2591&amp;" / "&amp;A2591</f>
        <v>312_1817 / 29063310</v>
      </c>
      <c r="AB2591" s="1">
        <f>A2591</f>
        <v>29063310</v>
      </c>
    </row>
    <row r="2592" spans="1:28" ht="15" x14ac:dyDescent="0.25">
      <c r="A2592" s="6">
        <v>29063311</v>
      </c>
      <c r="B2592" s="6" t="s">
        <v>1614</v>
      </c>
      <c r="C2592" s="6" t="s">
        <v>10</v>
      </c>
      <c r="D2592" s="6" t="s">
        <v>9</v>
      </c>
      <c r="E2592" s="6" t="s">
        <v>1613</v>
      </c>
      <c r="F2592" s="6" t="s">
        <v>1612</v>
      </c>
      <c r="G2592" s="6" t="s">
        <v>3</v>
      </c>
      <c r="H2592" s="6" t="s">
        <v>6</v>
      </c>
      <c r="I2592" s="5">
        <v>4</v>
      </c>
      <c r="J2592" s="6" t="s">
        <v>5</v>
      </c>
      <c r="K2592" s="6" t="s">
        <v>4</v>
      </c>
      <c r="L2592" s="7">
        <v>180</v>
      </c>
      <c r="M2592" s="6" t="s">
        <v>3</v>
      </c>
      <c r="N2592" s="5">
        <v>1</v>
      </c>
      <c r="O2592" s="1" t="str">
        <f>IFERROR(FIND("DRW ACY",B2592),"")</f>
        <v/>
      </c>
      <c r="P2592" s="1" t="str">
        <f>IF(O2592="","",O2592+6)</f>
        <v/>
      </c>
      <c r="Q2592" s="1">
        <f>LEN(B2592)</f>
        <v>15</v>
      </c>
      <c r="R2592" s="1" t="str">
        <f>IF(P2592="","",RIGHT(B2592,Q2592-P2592))</f>
        <v/>
      </c>
      <c r="U2592" cm="1">
        <f t="array" ref="U2592">MIN(IFERROR(FIND(_xlfn.SEQUENCE(10,,CHAR(48)),F2592),""))</f>
        <v>8</v>
      </c>
      <c r="V2592" s="1">
        <f>LEN(F2592)</f>
        <v>15</v>
      </c>
      <c r="W2592" s="1" t="str">
        <f>RIGHT(F2592,(V2592+1)-U2592)</f>
        <v>312_2218</v>
      </c>
      <c r="X2592" s="1" t="str">
        <f>LEFT(W2592,8)</f>
        <v>312_2218</v>
      </c>
      <c r="Y2592" s="1" t="str">
        <f>IF(E2592&lt;&gt;"",E2592,"A créer")</f>
        <v>2 C 4 A</v>
      </c>
      <c r="Z2592" s="2">
        <f>I2592</f>
        <v>4</v>
      </c>
      <c r="AA2592" s="1" t="str">
        <f>X2592&amp;" / "&amp;A2592</f>
        <v>312_2218 / 29063311</v>
      </c>
      <c r="AB2592" s="1">
        <f>A2592</f>
        <v>29063311</v>
      </c>
    </row>
    <row r="2593" spans="1:28" ht="15" x14ac:dyDescent="0.25">
      <c r="A2593" s="6">
        <v>29063313</v>
      </c>
      <c r="B2593" s="6" t="s">
        <v>1611</v>
      </c>
      <c r="C2593" s="6" t="s">
        <v>10</v>
      </c>
      <c r="D2593" s="6" t="s">
        <v>9</v>
      </c>
      <c r="E2593" s="6" t="s">
        <v>1610</v>
      </c>
      <c r="F2593" s="6" t="s">
        <v>1609</v>
      </c>
      <c r="G2593" s="6" t="s">
        <v>3</v>
      </c>
      <c r="H2593" s="6" t="s">
        <v>6</v>
      </c>
      <c r="I2593" s="5">
        <v>15</v>
      </c>
      <c r="J2593" s="6" t="s">
        <v>5</v>
      </c>
      <c r="K2593" s="6" t="s">
        <v>4</v>
      </c>
      <c r="L2593" s="7">
        <v>35</v>
      </c>
      <c r="M2593" s="6" t="s">
        <v>3</v>
      </c>
      <c r="N2593" s="5">
        <v>1</v>
      </c>
      <c r="O2593" s="1" t="str">
        <f>IFERROR(FIND("DRW ACY",B2593),"")</f>
        <v/>
      </c>
      <c r="P2593" s="1" t="str">
        <f>IF(O2593="","",O2593+6)</f>
        <v/>
      </c>
      <c r="Q2593" s="1">
        <f>LEN(B2593)</f>
        <v>15</v>
      </c>
      <c r="R2593" s="1" t="str">
        <f>IF(P2593="","",RIGHT(B2593,Q2593-P2593))</f>
        <v/>
      </c>
      <c r="U2593" cm="1">
        <f t="array" ref="U2593">MIN(IFERROR(FIND(_xlfn.SEQUENCE(10,,CHAR(48)),F2593),""))</f>
        <v>8</v>
      </c>
      <c r="V2593" s="1">
        <f>LEN(F2593)</f>
        <v>15</v>
      </c>
      <c r="W2593" s="1" t="str">
        <f>RIGHT(F2593,(V2593+1)-U2593)</f>
        <v>312_2213</v>
      </c>
      <c r="X2593" s="1" t="str">
        <f>LEFT(W2593,8)</f>
        <v>312_2213</v>
      </c>
      <c r="Y2593" s="1" t="str">
        <f>IF(E2593&lt;&gt;"",E2593,"A créer")</f>
        <v>2 B 3 F</v>
      </c>
      <c r="Z2593" s="2">
        <f>I2593</f>
        <v>15</v>
      </c>
      <c r="AA2593" s="1" t="str">
        <f>X2593&amp;" / "&amp;A2593</f>
        <v>312_2213 / 29063313</v>
      </c>
      <c r="AB2593" s="1">
        <f>A2593</f>
        <v>29063313</v>
      </c>
    </row>
    <row r="2594" spans="1:28" ht="15" x14ac:dyDescent="0.25">
      <c r="A2594" s="6">
        <v>29063315</v>
      </c>
      <c r="B2594" s="6" t="s">
        <v>1608</v>
      </c>
      <c r="C2594" s="6" t="s">
        <v>10</v>
      </c>
      <c r="D2594" s="6" t="s">
        <v>9</v>
      </c>
      <c r="E2594" s="6" t="s">
        <v>1607</v>
      </c>
      <c r="F2594" s="6" t="s">
        <v>1606</v>
      </c>
      <c r="G2594" s="6" t="s">
        <v>3</v>
      </c>
      <c r="H2594" s="6" t="s">
        <v>6</v>
      </c>
      <c r="I2594" s="5">
        <v>1</v>
      </c>
      <c r="J2594" s="6" t="s">
        <v>5</v>
      </c>
      <c r="K2594" s="6" t="s">
        <v>4</v>
      </c>
      <c r="L2594" s="7">
        <v>133.19999999999999</v>
      </c>
      <c r="M2594" s="6" t="s">
        <v>3</v>
      </c>
      <c r="N2594" s="5">
        <v>1</v>
      </c>
      <c r="O2594" s="1" t="str">
        <f>IFERROR(FIND("DRW ACY",B2594),"")</f>
        <v/>
      </c>
      <c r="P2594" s="1" t="str">
        <f>IF(O2594="","",O2594+6)</f>
        <v/>
      </c>
      <c r="Q2594" s="1">
        <f>LEN(B2594)</f>
        <v>15</v>
      </c>
      <c r="R2594" s="1" t="str">
        <f>IF(P2594="","",RIGHT(B2594,Q2594-P2594))</f>
        <v/>
      </c>
      <c r="U2594" cm="1">
        <f t="array" ref="U2594">MIN(IFERROR(FIND(_xlfn.SEQUENCE(10,,CHAR(48)),F2594),""))</f>
        <v>8</v>
      </c>
      <c r="V2594" s="1">
        <f>LEN(F2594)</f>
        <v>15</v>
      </c>
      <c r="W2594" s="1" t="str">
        <f>RIGHT(F2594,(V2594+1)-U2594)</f>
        <v>312_1278</v>
      </c>
      <c r="X2594" s="1" t="str">
        <f>LEFT(W2594,8)</f>
        <v>312_1278</v>
      </c>
      <c r="Y2594" s="1" t="str">
        <f>IF(E2594&lt;&gt;"",E2594,"A créer")</f>
        <v>2 C 4 G</v>
      </c>
      <c r="Z2594" s="2">
        <f>I2594</f>
        <v>1</v>
      </c>
      <c r="AA2594" s="1" t="str">
        <f>X2594&amp;" / "&amp;A2594</f>
        <v>312_1278 / 29063315</v>
      </c>
      <c r="AB2594" s="1">
        <f>A2594</f>
        <v>29063315</v>
      </c>
    </row>
    <row r="2595" spans="1:28" ht="15" x14ac:dyDescent="0.25">
      <c r="A2595" s="6">
        <v>29063348</v>
      </c>
      <c r="B2595" s="6" t="s">
        <v>1605</v>
      </c>
      <c r="C2595" s="6" t="s">
        <v>10</v>
      </c>
      <c r="D2595" s="6" t="s">
        <v>9</v>
      </c>
      <c r="E2595" s="6" t="s">
        <v>1604</v>
      </c>
      <c r="F2595" s="6" t="s">
        <v>1603</v>
      </c>
      <c r="G2595" s="6" t="s">
        <v>3</v>
      </c>
      <c r="H2595" s="6" t="s">
        <v>6</v>
      </c>
      <c r="I2595" s="5">
        <v>43</v>
      </c>
      <c r="J2595" s="6" t="s">
        <v>5</v>
      </c>
      <c r="K2595" s="6" t="s">
        <v>4</v>
      </c>
      <c r="L2595" s="7">
        <v>7.5</v>
      </c>
      <c r="M2595" s="6" t="s">
        <v>3</v>
      </c>
      <c r="N2595" s="5">
        <v>1</v>
      </c>
      <c r="O2595" s="1" t="str">
        <f>IFERROR(FIND("DRW ACY",B2595),"")</f>
        <v/>
      </c>
      <c r="P2595" s="1" t="str">
        <f>IF(O2595="","",O2595+6)</f>
        <v/>
      </c>
      <c r="Q2595" s="1">
        <f>LEN(B2595)</f>
        <v>22</v>
      </c>
      <c r="R2595" s="1" t="str">
        <f>IF(P2595="","",RIGHT(B2595,Q2595-P2595))</f>
        <v/>
      </c>
      <c r="U2595" cm="1">
        <f t="array" ref="U2595">MIN(IFERROR(FIND(_xlfn.SEQUENCE(10,,CHAR(48)),F2595),""))</f>
        <v>8</v>
      </c>
      <c r="V2595" s="1">
        <f>LEN(F2595)</f>
        <v>15</v>
      </c>
      <c r="W2595" s="1" t="str">
        <f>RIGHT(F2595,(V2595+1)-U2595)</f>
        <v>312_2184</v>
      </c>
      <c r="X2595" s="1" t="str">
        <f>LEFT(W2595,8)</f>
        <v>312_2184</v>
      </c>
      <c r="Y2595" s="1" t="str">
        <f>IF(E2595&lt;&gt;"",E2595,"A créer")</f>
        <v>2 C 10 D</v>
      </c>
      <c r="Z2595" s="2">
        <f>I2595</f>
        <v>43</v>
      </c>
      <c r="AA2595" s="1" t="str">
        <f>X2595&amp;" / "&amp;A2595</f>
        <v>312_2184 / 29063348</v>
      </c>
      <c r="AB2595" s="1">
        <f>A2595</f>
        <v>29063348</v>
      </c>
    </row>
    <row r="2596" spans="1:28" ht="15" x14ac:dyDescent="0.25">
      <c r="A2596" s="6">
        <v>29063353</v>
      </c>
      <c r="B2596" s="6" t="s">
        <v>1602</v>
      </c>
      <c r="C2596" s="6" t="s">
        <v>10</v>
      </c>
      <c r="D2596" s="6" t="s">
        <v>9</v>
      </c>
      <c r="E2596" s="6" t="s">
        <v>1601</v>
      </c>
      <c r="F2596" s="6" t="s">
        <v>1600</v>
      </c>
      <c r="G2596" s="6" t="s">
        <v>3</v>
      </c>
      <c r="H2596" s="6" t="s">
        <v>6</v>
      </c>
      <c r="I2596" s="5">
        <v>10</v>
      </c>
      <c r="J2596" s="6" t="s">
        <v>5</v>
      </c>
      <c r="K2596" s="6" t="s">
        <v>4</v>
      </c>
      <c r="L2596" s="7">
        <v>160</v>
      </c>
      <c r="M2596" s="6" t="s">
        <v>3</v>
      </c>
      <c r="N2596" s="5">
        <v>1</v>
      </c>
      <c r="O2596" s="1" t="str">
        <f>IFERROR(FIND("DRW ACY",B2596),"")</f>
        <v/>
      </c>
      <c r="P2596" s="1" t="str">
        <f>IF(O2596="","",O2596+6)</f>
        <v/>
      </c>
      <c r="Q2596" s="1">
        <f>LEN(B2596)</f>
        <v>13</v>
      </c>
      <c r="R2596" s="1" t="str">
        <f>IF(P2596="","",RIGHT(B2596,Q2596-P2596))</f>
        <v/>
      </c>
      <c r="U2596" cm="1">
        <f t="array" ref="U2596">MIN(IFERROR(FIND(_xlfn.SEQUENCE(10,,CHAR(48)),F2596),""))</f>
        <v>8</v>
      </c>
      <c r="V2596" s="1">
        <f>LEN(F2596)</f>
        <v>15</v>
      </c>
      <c r="W2596" s="1" t="str">
        <f>RIGHT(F2596,(V2596+1)-U2596)</f>
        <v>312_1600</v>
      </c>
      <c r="X2596" s="1" t="str">
        <f>LEFT(W2596,8)</f>
        <v>312_1600</v>
      </c>
      <c r="Y2596" s="1" t="str">
        <f>IF(E2596&lt;&gt;"",E2596,"A créer")</f>
        <v>2 B 3 M</v>
      </c>
      <c r="Z2596" s="2">
        <f>I2596</f>
        <v>10</v>
      </c>
      <c r="AA2596" s="1" t="str">
        <f>X2596&amp;" / "&amp;A2596</f>
        <v>312_1600 / 29063353</v>
      </c>
      <c r="AB2596" s="1">
        <f>A2596</f>
        <v>29063353</v>
      </c>
    </row>
    <row r="2597" spans="1:28" ht="15" x14ac:dyDescent="0.25">
      <c r="A2597" s="6">
        <v>29063377</v>
      </c>
      <c r="B2597" s="6" t="s">
        <v>1599</v>
      </c>
      <c r="C2597" s="6" t="s">
        <v>10</v>
      </c>
      <c r="D2597" s="6" t="s">
        <v>9</v>
      </c>
      <c r="E2597" s="6" t="s">
        <v>1598</v>
      </c>
      <c r="F2597" s="6" t="s">
        <v>1597</v>
      </c>
      <c r="G2597" s="6" t="s">
        <v>3</v>
      </c>
      <c r="H2597" s="6" t="s">
        <v>6</v>
      </c>
      <c r="I2597" s="5">
        <v>2</v>
      </c>
      <c r="J2597" s="6" t="s">
        <v>5</v>
      </c>
      <c r="K2597" s="6" t="s">
        <v>4</v>
      </c>
      <c r="L2597" s="7">
        <v>65</v>
      </c>
      <c r="M2597" s="6" t="s">
        <v>3</v>
      </c>
      <c r="N2597" s="5">
        <v>1</v>
      </c>
      <c r="O2597" s="1" t="str">
        <f>IFERROR(FIND("DRW ACY",B2597),"")</f>
        <v/>
      </c>
      <c r="P2597" s="1" t="str">
        <f>IF(O2597="","",O2597+6)</f>
        <v/>
      </c>
      <c r="Q2597" s="1">
        <f>LEN(B2597)</f>
        <v>11</v>
      </c>
      <c r="R2597" s="1" t="str">
        <f>IF(P2597="","",RIGHT(B2597,Q2597-P2597))</f>
        <v/>
      </c>
      <c r="U2597" cm="1">
        <f t="array" ref="U2597">MIN(IFERROR(FIND(_xlfn.SEQUENCE(10,,CHAR(48)),F2597),""))</f>
        <v>8</v>
      </c>
      <c r="V2597" s="1">
        <f>LEN(F2597)</f>
        <v>15</v>
      </c>
      <c r="W2597" s="1" t="str">
        <f>RIGHT(F2597,(V2597+1)-U2597)</f>
        <v>312_1570</v>
      </c>
      <c r="X2597" s="1" t="str">
        <f>LEFT(W2597,8)</f>
        <v>312_1570</v>
      </c>
      <c r="Y2597" s="1" t="str">
        <f>IF(E2597&lt;&gt;"",E2597,"A créer")</f>
        <v>2 C 1 E</v>
      </c>
      <c r="Z2597" s="2">
        <f>I2597</f>
        <v>2</v>
      </c>
      <c r="AA2597" s="1" t="str">
        <f>X2597&amp;" / "&amp;A2597</f>
        <v>312_1570 / 29063377</v>
      </c>
      <c r="AB2597" s="1">
        <f>A2597</f>
        <v>29063377</v>
      </c>
    </row>
    <row r="2598" spans="1:28" ht="15" x14ac:dyDescent="0.25">
      <c r="A2598" s="6">
        <v>29063397</v>
      </c>
      <c r="B2598" s="6" t="s">
        <v>1596</v>
      </c>
      <c r="C2598" s="6" t="s">
        <v>10</v>
      </c>
      <c r="D2598" s="6" t="s">
        <v>9</v>
      </c>
      <c r="E2598" s="6" t="s">
        <v>1338</v>
      </c>
      <c r="F2598" s="6" t="s">
        <v>1595</v>
      </c>
      <c r="G2598" s="6" t="s">
        <v>3</v>
      </c>
      <c r="H2598" s="6" t="s">
        <v>6</v>
      </c>
      <c r="I2598" s="5">
        <v>6</v>
      </c>
      <c r="J2598" s="6" t="s">
        <v>5</v>
      </c>
      <c r="K2598" s="6" t="s">
        <v>4</v>
      </c>
      <c r="L2598" s="7">
        <v>42</v>
      </c>
      <c r="M2598" s="6" t="s">
        <v>3</v>
      </c>
      <c r="N2598" s="5">
        <v>1</v>
      </c>
      <c r="O2598" s="1" t="str">
        <f>IFERROR(FIND("DRW ACY",B2598),"")</f>
        <v/>
      </c>
      <c r="P2598" s="1" t="str">
        <f>IF(O2598="","",O2598+6)</f>
        <v/>
      </c>
      <c r="Q2598" s="1">
        <f>LEN(B2598)</f>
        <v>20</v>
      </c>
      <c r="R2598" s="1" t="str">
        <f>IF(P2598="","",RIGHT(B2598,Q2598-P2598))</f>
        <v/>
      </c>
      <c r="U2598" cm="1">
        <f t="array" ref="U2598">MIN(IFERROR(FIND(_xlfn.SEQUENCE(10,,CHAR(48)),F2598),""))</f>
        <v>8</v>
      </c>
      <c r="V2598" s="1">
        <f>LEN(F2598)</f>
        <v>15</v>
      </c>
      <c r="W2598" s="1" t="str">
        <f>RIGHT(F2598,(V2598+1)-U2598)</f>
        <v>312_0242</v>
      </c>
      <c r="X2598" s="1" t="str">
        <f>LEFT(W2598,8)</f>
        <v>312_0242</v>
      </c>
      <c r="Y2598" s="1" t="str">
        <f>IF(E2598&lt;&gt;"",E2598,"A créer")</f>
        <v>2 C 2 J</v>
      </c>
      <c r="Z2598" s="2">
        <f>I2598</f>
        <v>6</v>
      </c>
      <c r="AA2598" s="1" t="str">
        <f>X2598&amp;" / "&amp;A2598</f>
        <v>312_0242 / 29063397</v>
      </c>
      <c r="AB2598" s="1">
        <f>A2598</f>
        <v>29063397</v>
      </c>
    </row>
    <row r="2599" spans="1:28" ht="15" x14ac:dyDescent="0.25">
      <c r="A2599" s="6">
        <v>29063414</v>
      </c>
      <c r="B2599" s="6" t="s">
        <v>1594</v>
      </c>
      <c r="C2599" s="6" t="s">
        <v>10</v>
      </c>
      <c r="D2599" s="6" t="s">
        <v>9</v>
      </c>
      <c r="E2599" s="6" t="s">
        <v>1593</v>
      </c>
      <c r="F2599" s="6" t="s">
        <v>1592</v>
      </c>
      <c r="G2599" s="6" t="s">
        <v>3</v>
      </c>
      <c r="H2599" s="6" t="s">
        <v>6</v>
      </c>
      <c r="I2599" s="5">
        <v>2</v>
      </c>
      <c r="J2599" s="6" t="s">
        <v>5</v>
      </c>
      <c r="K2599" s="6" t="s">
        <v>4</v>
      </c>
      <c r="L2599" s="7">
        <v>358</v>
      </c>
      <c r="M2599" s="6" t="s">
        <v>3</v>
      </c>
      <c r="N2599" s="5">
        <v>1</v>
      </c>
      <c r="O2599" s="1" t="str">
        <f>IFERROR(FIND("DRW ACY",B2599),"")</f>
        <v/>
      </c>
      <c r="P2599" s="1" t="str">
        <f>IF(O2599="","",O2599+6)</f>
        <v/>
      </c>
      <c r="Q2599" s="1">
        <f>LEN(B2599)</f>
        <v>23</v>
      </c>
      <c r="R2599" s="1" t="str">
        <f>IF(P2599="","",RIGHT(B2599,Q2599-P2599))</f>
        <v/>
      </c>
      <c r="U2599" cm="1">
        <f t="array" ref="U2599">MIN(IFERROR(FIND(_xlfn.SEQUENCE(10,,CHAR(48)),F2599),""))</f>
        <v>8</v>
      </c>
      <c r="V2599" s="1">
        <f>LEN(F2599)</f>
        <v>15</v>
      </c>
      <c r="W2599" s="1" t="str">
        <f>RIGHT(F2599,(V2599+1)-U2599)</f>
        <v>611_0889</v>
      </c>
      <c r="X2599" s="1" t="str">
        <f>LEFT(W2599,8)</f>
        <v>611_0889</v>
      </c>
      <c r="Y2599" s="1" t="str">
        <f>IF(E2599&lt;&gt;"",E2599,"A créer")</f>
        <v>2 F 5 I</v>
      </c>
      <c r="Z2599" s="2">
        <f>I2599</f>
        <v>2</v>
      </c>
      <c r="AA2599" s="1" t="str">
        <f>X2599&amp;" / "&amp;A2599</f>
        <v>611_0889 / 29063414</v>
      </c>
      <c r="AB2599" s="1">
        <f>A2599</f>
        <v>29063414</v>
      </c>
    </row>
    <row r="2600" spans="1:28" ht="15" x14ac:dyDescent="0.25">
      <c r="A2600" s="6">
        <v>29063416</v>
      </c>
      <c r="B2600" s="6" t="s">
        <v>1591</v>
      </c>
      <c r="C2600" s="6" t="s">
        <v>10</v>
      </c>
      <c r="D2600" s="6" t="s">
        <v>9</v>
      </c>
      <c r="E2600" s="6" t="s">
        <v>1590</v>
      </c>
      <c r="F2600" s="6" t="s">
        <v>1589</v>
      </c>
      <c r="G2600" s="6" t="s">
        <v>3</v>
      </c>
      <c r="H2600" s="6" t="s">
        <v>6</v>
      </c>
      <c r="I2600" s="5">
        <v>4</v>
      </c>
      <c r="J2600" s="6" t="s">
        <v>5</v>
      </c>
      <c r="K2600" s="6" t="s">
        <v>4</v>
      </c>
      <c r="L2600" s="7">
        <v>325</v>
      </c>
      <c r="M2600" s="6" t="s">
        <v>3</v>
      </c>
      <c r="N2600" s="5">
        <v>1</v>
      </c>
      <c r="O2600" s="1" t="str">
        <f>IFERROR(FIND("DRW ACY",B2600),"")</f>
        <v/>
      </c>
      <c r="P2600" s="1" t="str">
        <f>IF(O2600="","",O2600+6)</f>
        <v/>
      </c>
      <c r="Q2600" s="1">
        <f>LEN(B2600)</f>
        <v>24</v>
      </c>
      <c r="R2600" s="1" t="str">
        <f>IF(P2600="","",RIGHT(B2600,Q2600-P2600))</f>
        <v/>
      </c>
      <c r="U2600" cm="1">
        <f t="array" ref="U2600">MIN(IFERROR(FIND(_xlfn.SEQUENCE(10,,CHAR(48)),F2600),""))</f>
        <v>8</v>
      </c>
      <c r="V2600" s="1">
        <f>LEN(F2600)</f>
        <v>15</v>
      </c>
      <c r="W2600" s="1" t="str">
        <f>RIGHT(F2600,(V2600+1)-U2600)</f>
        <v>612_1455</v>
      </c>
      <c r="X2600" s="1" t="str">
        <f>LEFT(W2600,8)</f>
        <v>612_1455</v>
      </c>
      <c r="Y2600" s="1" t="str">
        <f>IF(E2600&lt;&gt;"",E2600,"A créer")</f>
        <v>2 F 5 H</v>
      </c>
      <c r="Z2600" s="2">
        <f>I2600</f>
        <v>4</v>
      </c>
      <c r="AA2600" s="1" t="str">
        <f>X2600&amp;" / "&amp;A2600</f>
        <v>612_1455 / 29063416</v>
      </c>
      <c r="AB2600" s="1">
        <f>A2600</f>
        <v>29063416</v>
      </c>
    </row>
    <row r="2601" spans="1:28" ht="15" x14ac:dyDescent="0.25">
      <c r="A2601" s="6">
        <v>29063419</v>
      </c>
      <c r="B2601" s="6" t="s">
        <v>1588</v>
      </c>
      <c r="C2601" s="6" t="s">
        <v>10</v>
      </c>
      <c r="D2601" s="6" t="s">
        <v>9</v>
      </c>
      <c r="E2601" s="6" t="s">
        <v>1587</v>
      </c>
      <c r="F2601" s="6" t="s">
        <v>1586</v>
      </c>
      <c r="G2601" s="6" t="s">
        <v>3</v>
      </c>
      <c r="H2601" s="6" t="s">
        <v>6</v>
      </c>
      <c r="I2601" s="5">
        <v>4</v>
      </c>
      <c r="J2601" s="6" t="s">
        <v>5</v>
      </c>
      <c r="K2601" s="6" t="s">
        <v>4</v>
      </c>
      <c r="L2601" s="7">
        <v>128</v>
      </c>
      <c r="M2601" s="6" t="s">
        <v>3</v>
      </c>
      <c r="N2601" s="5">
        <v>1</v>
      </c>
      <c r="O2601" s="1" t="str">
        <f>IFERROR(FIND("DRW ACY",B2601),"")</f>
        <v/>
      </c>
      <c r="P2601" s="1" t="str">
        <f>IF(O2601="","",O2601+6)</f>
        <v/>
      </c>
      <c r="Q2601" s="1">
        <f>LEN(B2601)</f>
        <v>16</v>
      </c>
      <c r="R2601" s="1" t="str">
        <f>IF(P2601="","",RIGHT(B2601,Q2601-P2601))</f>
        <v/>
      </c>
      <c r="U2601" cm="1">
        <f t="array" ref="U2601">MIN(IFERROR(FIND(_xlfn.SEQUENCE(10,,CHAR(48)),F2601),""))</f>
        <v>8</v>
      </c>
      <c r="V2601" s="1">
        <f>LEN(F2601)</f>
        <v>15</v>
      </c>
      <c r="W2601" s="1" t="str">
        <f>RIGHT(F2601,(V2601+1)-U2601)</f>
        <v>611_0014</v>
      </c>
      <c r="X2601" s="1" t="str">
        <f>LEFT(W2601,8)</f>
        <v>611_0014</v>
      </c>
      <c r="Y2601" s="1" t="str">
        <f>IF(E2601&lt;&gt;"",E2601,"A créer")</f>
        <v>2 E 6 A</v>
      </c>
      <c r="Z2601" s="2">
        <f>I2601</f>
        <v>4</v>
      </c>
      <c r="AA2601" s="1" t="str">
        <f>X2601&amp;" / "&amp;A2601</f>
        <v>611_0014 / 29063419</v>
      </c>
      <c r="AB2601" s="1">
        <f>A2601</f>
        <v>29063419</v>
      </c>
    </row>
    <row r="2602" spans="1:28" ht="15" x14ac:dyDescent="0.25">
      <c r="A2602" s="6">
        <v>29063421</v>
      </c>
      <c r="B2602" s="6" t="s">
        <v>1585</v>
      </c>
      <c r="C2602" s="6" t="s">
        <v>10</v>
      </c>
      <c r="D2602" s="6" t="s">
        <v>9</v>
      </c>
      <c r="E2602" s="6" t="s">
        <v>1584</v>
      </c>
      <c r="F2602" s="6" t="s">
        <v>1583</v>
      </c>
      <c r="G2602" s="6" t="s">
        <v>3</v>
      </c>
      <c r="H2602" s="6" t="s">
        <v>6</v>
      </c>
      <c r="I2602" s="5">
        <v>1</v>
      </c>
      <c r="J2602" s="6" t="s">
        <v>5</v>
      </c>
      <c r="K2602" s="6" t="s">
        <v>4</v>
      </c>
      <c r="L2602" s="7">
        <v>183</v>
      </c>
      <c r="M2602" s="6" t="s">
        <v>3</v>
      </c>
      <c r="N2602" s="5">
        <v>1</v>
      </c>
      <c r="O2602" s="1" t="str">
        <f>IFERROR(FIND("DRW ACY",B2602),"")</f>
        <v/>
      </c>
      <c r="P2602" s="1" t="str">
        <f>IF(O2602="","",O2602+6)</f>
        <v/>
      </c>
      <c r="Q2602" s="1">
        <f>LEN(B2602)</f>
        <v>16</v>
      </c>
      <c r="R2602" s="1" t="str">
        <f>IF(P2602="","",RIGHT(B2602,Q2602-P2602))</f>
        <v/>
      </c>
      <c r="U2602" cm="1">
        <f t="array" ref="U2602">MIN(IFERROR(FIND(_xlfn.SEQUENCE(10,,CHAR(48)),F2602),""))</f>
        <v>8</v>
      </c>
      <c r="V2602" s="1">
        <f>LEN(F2602)</f>
        <v>15</v>
      </c>
      <c r="W2602" s="1" t="str">
        <f>RIGHT(F2602,(V2602+1)-U2602)</f>
        <v>611_0013</v>
      </c>
      <c r="X2602" s="1" t="str">
        <f>LEFT(W2602,8)</f>
        <v>611_0013</v>
      </c>
      <c r="Y2602" s="1" t="str">
        <f>IF(E2602&lt;&gt;"",E2602,"A créer")</f>
        <v>2 E 6 C</v>
      </c>
      <c r="Z2602" s="2">
        <f>I2602</f>
        <v>1</v>
      </c>
      <c r="AA2602" s="1" t="str">
        <f>X2602&amp;" / "&amp;A2602</f>
        <v>611_0013 / 29063421</v>
      </c>
      <c r="AB2602" s="1">
        <f>A2602</f>
        <v>29063421</v>
      </c>
    </row>
    <row r="2603" spans="1:28" ht="15" x14ac:dyDescent="0.25">
      <c r="A2603" s="6">
        <v>29063422</v>
      </c>
      <c r="B2603" s="6" t="s">
        <v>1582</v>
      </c>
      <c r="C2603" s="6" t="s">
        <v>10</v>
      </c>
      <c r="D2603" s="6" t="s">
        <v>9</v>
      </c>
      <c r="E2603" s="6" t="s">
        <v>1581</v>
      </c>
      <c r="F2603" s="6" t="s">
        <v>1580</v>
      </c>
      <c r="G2603" s="6" t="s">
        <v>3</v>
      </c>
      <c r="H2603" s="6" t="s">
        <v>6</v>
      </c>
      <c r="I2603" s="5">
        <v>6</v>
      </c>
      <c r="J2603" s="6" t="s">
        <v>5</v>
      </c>
      <c r="K2603" s="6" t="s">
        <v>4</v>
      </c>
      <c r="L2603" s="7">
        <v>170</v>
      </c>
      <c r="M2603" s="6" t="s">
        <v>3</v>
      </c>
      <c r="N2603" s="5">
        <v>1</v>
      </c>
      <c r="O2603" s="1" t="str">
        <f>IFERROR(FIND("DRW ACY",B2603),"")</f>
        <v/>
      </c>
      <c r="P2603" s="1" t="str">
        <f>IF(O2603="","",O2603+6)</f>
        <v/>
      </c>
      <c r="Q2603" s="1">
        <f>LEN(B2603)</f>
        <v>12</v>
      </c>
      <c r="R2603" s="1" t="str">
        <f>IF(P2603="","",RIGHT(B2603,Q2603-P2603))</f>
        <v/>
      </c>
      <c r="U2603" cm="1">
        <f t="array" ref="U2603">MIN(IFERROR(FIND(_xlfn.SEQUENCE(10,,CHAR(48)),F2603),""))</f>
        <v>8</v>
      </c>
      <c r="V2603" s="1">
        <f>LEN(F2603)</f>
        <v>15</v>
      </c>
      <c r="W2603" s="1" t="str">
        <f>RIGHT(F2603,(V2603+1)-U2603)</f>
        <v>312_1000</v>
      </c>
      <c r="X2603" s="1" t="str">
        <f>LEFT(W2603,8)</f>
        <v>312_1000</v>
      </c>
      <c r="Y2603" s="1" t="str">
        <f>IF(E2603&lt;&gt;"",E2603,"A créer")</f>
        <v>2 B 2 M</v>
      </c>
      <c r="Z2603" s="2">
        <f>I2603</f>
        <v>6</v>
      </c>
      <c r="AA2603" s="1" t="str">
        <f>X2603&amp;" / "&amp;A2603</f>
        <v>312_1000 / 29063422</v>
      </c>
      <c r="AB2603" s="1">
        <f>A2603</f>
        <v>29063422</v>
      </c>
    </row>
    <row r="2604" spans="1:28" ht="15" x14ac:dyDescent="0.25">
      <c r="A2604" s="6">
        <v>29063423</v>
      </c>
      <c r="B2604" s="6" t="s">
        <v>1579</v>
      </c>
      <c r="C2604" s="6" t="s">
        <v>10</v>
      </c>
      <c r="D2604" s="6" t="s">
        <v>9</v>
      </c>
      <c r="E2604" s="6" t="s">
        <v>1578</v>
      </c>
      <c r="F2604" s="6" t="s">
        <v>1577</v>
      </c>
      <c r="G2604" s="6" t="s">
        <v>3</v>
      </c>
      <c r="H2604" s="6" t="s">
        <v>6</v>
      </c>
      <c r="I2604" s="5">
        <v>2</v>
      </c>
      <c r="J2604" s="6" t="s">
        <v>5</v>
      </c>
      <c r="K2604" s="6" t="s">
        <v>4</v>
      </c>
      <c r="L2604" s="7">
        <v>270</v>
      </c>
      <c r="M2604" s="6" t="s">
        <v>3</v>
      </c>
      <c r="N2604" s="5">
        <v>1</v>
      </c>
      <c r="O2604" s="1" t="str">
        <f>IFERROR(FIND("DRW ACY",B2604),"")</f>
        <v/>
      </c>
      <c r="P2604" s="1" t="str">
        <f>IF(O2604="","",O2604+6)</f>
        <v/>
      </c>
      <c r="Q2604" s="1">
        <f>LEN(B2604)</f>
        <v>20</v>
      </c>
      <c r="R2604" s="1" t="str">
        <f>IF(P2604="","",RIGHT(B2604,Q2604-P2604))</f>
        <v/>
      </c>
      <c r="U2604" cm="1">
        <f t="array" ref="U2604">MIN(IFERROR(FIND(_xlfn.SEQUENCE(10,,CHAR(48)),F2604),""))</f>
        <v>8</v>
      </c>
      <c r="V2604" s="1">
        <f>LEN(F2604)</f>
        <v>15</v>
      </c>
      <c r="W2604" s="1" t="str">
        <f>RIGHT(F2604,(V2604+1)-U2604)</f>
        <v>611_0012</v>
      </c>
      <c r="X2604" s="1" t="str">
        <f>LEFT(W2604,8)</f>
        <v>611_0012</v>
      </c>
      <c r="Y2604" s="1" t="str">
        <f>IF(E2604&lt;&gt;"",E2604,"A créer")</f>
        <v>2 E 9 C</v>
      </c>
      <c r="Z2604" s="2">
        <f>I2604</f>
        <v>2</v>
      </c>
      <c r="AA2604" s="1" t="str">
        <f>X2604&amp;" / "&amp;A2604</f>
        <v>611_0012 / 29063423</v>
      </c>
      <c r="AB2604" s="1">
        <f>A2604</f>
        <v>29063423</v>
      </c>
    </row>
    <row r="2605" spans="1:28" ht="15" x14ac:dyDescent="0.25">
      <c r="A2605" s="6">
        <v>29063435</v>
      </c>
      <c r="B2605" s="6" t="s">
        <v>1576</v>
      </c>
      <c r="C2605" s="6" t="s">
        <v>10</v>
      </c>
      <c r="D2605" s="6" t="s">
        <v>9</v>
      </c>
      <c r="E2605" s="6" t="s">
        <v>22</v>
      </c>
      <c r="F2605" s="6" t="s">
        <v>1575</v>
      </c>
      <c r="G2605" s="6" t="s">
        <v>3</v>
      </c>
      <c r="H2605" s="6" t="s">
        <v>6</v>
      </c>
      <c r="I2605" s="5">
        <v>9</v>
      </c>
      <c r="J2605" s="6" t="s">
        <v>5</v>
      </c>
      <c r="K2605" s="6" t="s">
        <v>4</v>
      </c>
      <c r="L2605" s="7">
        <v>41</v>
      </c>
      <c r="M2605" s="6" t="s">
        <v>3</v>
      </c>
      <c r="N2605" s="5">
        <v>1</v>
      </c>
      <c r="O2605" s="1" t="str">
        <f>IFERROR(FIND("DRW ACY",B2605),"")</f>
        <v/>
      </c>
      <c r="P2605" s="1" t="str">
        <f>IF(O2605="","",O2605+6)</f>
        <v/>
      </c>
      <c r="Q2605" s="1">
        <f>LEN(B2605)</f>
        <v>19</v>
      </c>
      <c r="R2605" s="1" t="str">
        <f>IF(P2605="","",RIGHT(B2605,Q2605-P2605))</f>
        <v/>
      </c>
      <c r="U2605" cm="1">
        <f t="array" ref="U2605">MIN(IFERROR(FIND(_xlfn.SEQUENCE(10,,CHAR(48)),F2605),""))</f>
        <v>8</v>
      </c>
      <c r="V2605" s="1">
        <f>LEN(F2605)</f>
        <v>15</v>
      </c>
      <c r="W2605" s="1" t="str">
        <f>RIGHT(F2605,(V2605+1)-U2605)</f>
        <v>312_2363</v>
      </c>
      <c r="X2605" s="1" t="str">
        <f>LEFT(W2605,8)</f>
        <v>312_2363</v>
      </c>
      <c r="Y2605" s="1" t="str">
        <f>IF(E2605&lt;&gt;"",E2605,"A créer")</f>
        <v>2 C 5 E</v>
      </c>
      <c r="Z2605" s="2">
        <f>I2605</f>
        <v>9</v>
      </c>
      <c r="AA2605" s="1" t="str">
        <f>X2605&amp;" / "&amp;A2605</f>
        <v>312_2363 / 29063435</v>
      </c>
      <c r="AB2605" s="1">
        <f>A2605</f>
        <v>29063435</v>
      </c>
    </row>
    <row r="2606" spans="1:28" ht="15" x14ac:dyDescent="0.25">
      <c r="A2606" s="6">
        <v>29063440</v>
      </c>
      <c r="B2606" s="6" t="s">
        <v>1574</v>
      </c>
      <c r="C2606" s="6" t="s">
        <v>10</v>
      </c>
      <c r="D2606" s="6" t="s">
        <v>9</v>
      </c>
      <c r="E2606" s="6" t="s">
        <v>1532</v>
      </c>
      <c r="F2606" s="6" t="s">
        <v>1573</v>
      </c>
      <c r="G2606" s="6" t="s">
        <v>3</v>
      </c>
      <c r="H2606" s="6" t="s">
        <v>6</v>
      </c>
      <c r="I2606" s="5">
        <v>2</v>
      </c>
      <c r="J2606" s="6" t="s">
        <v>5</v>
      </c>
      <c r="K2606" s="6" t="s">
        <v>4</v>
      </c>
      <c r="L2606" s="7">
        <v>6</v>
      </c>
      <c r="M2606" s="6" t="s">
        <v>3</v>
      </c>
      <c r="N2606" s="5">
        <v>1</v>
      </c>
      <c r="O2606" s="1" t="str">
        <f>IFERROR(FIND("DRW ACY",B2606),"")</f>
        <v/>
      </c>
      <c r="P2606" s="1" t="str">
        <f>IF(O2606="","",O2606+6)</f>
        <v/>
      </c>
      <c r="Q2606" s="1">
        <f>LEN(B2606)</f>
        <v>12</v>
      </c>
      <c r="R2606" s="1" t="str">
        <f>IF(P2606="","",RIGHT(B2606,Q2606-P2606))</f>
        <v/>
      </c>
      <c r="U2606" cm="1">
        <f t="array" ref="U2606">MIN(IFERROR(FIND(_xlfn.SEQUENCE(10,,CHAR(48)),F2606),""))</f>
        <v>8</v>
      </c>
      <c r="V2606" s="1">
        <f>LEN(F2606)</f>
        <v>15</v>
      </c>
      <c r="W2606" s="1" t="str">
        <f>RIGHT(F2606,(V2606+1)-U2606)</f>
        <v>611_0552</v>
      </c>
      <c r="X2606" s="1" t="str">
        <f>LEFT(W2606,8)</f>
        <v>611_0552</v>
      </c>
      <c r="Y2606" s="1" t="str">
        <f>IF(E2606&lt;&gt;"",E2606,"A créer")</f>
        <v>2 F 4 F</v>
      </c>
      <c r="Z2606" s="2">
        <f>I2606</f>
        <v>2</v>
      </c>
      <c r="AA2606" s="1" t="str">
        <f>X2606&amp;" / "&amp;A2606</f>
        <v>611_0552 / 29063440</v>
      </c>
      <c r="AB2606" s="1">
        <f>A2606</f>
        <v>29063440</v>
      </c>
    </row>
    <row r="2607" spans="1:28" ht="15" x14ac:dyDescent="0.25">
      <c r="A2607" s="6">
        <v>29063452</v>
      </c>
      <c r="B2607" s="6" t="s">
        <v>1572</v>
      </c>
      <c r="C2607" s="6" t="s">
        <v>10</v>
      </c>
      <c r="D2607" s="6" t="s">
        <v>9</v>
      </c>
      <c r="E2607" s="6" t="s">
        <v>1524</v>
      </c>
      <c r="F2607" s="6" t="s">
        <v>1571</v>
      </c>
      <c r="G2607" s="6" t="s">
        <v>3</v>
      </c>
      <c r="H2607" s="6" t="s">
        <v>6</v>
      </c>
      <c r="I2607" s="5">
        <v>14</v>
      </c>
      <c r="J2607" s="6" t="s">
        <v>5</v>
      </c>
      <c r="K2607" s="6" t="s">
        <v>4</v>
      </c>
      <c r="L2607" s="7">
        <v>120</v>
      </c>
      <c r="M2607" s="6" t="s">
        <v>3</v>
      </c>
      <c r="N2607" s="5">
        <v>1</v>
      </c>
      <c r="O2607" s="1" t="str">
        <f>IFERROR(FIND("DRW ACY",B2607),"")</f>
        <v/>
      </c>
      <c r="P2607" s="1" t="str">
        <f>IF(O2607="","",O2607+6)</f>
        <v/>
      </c>
      <c r="Q2607" s="1">
        <f>LEN(B2607)</f>
        <v>14</v>
      </c>
      <c r="R2607" s="1" t="str">
        <f>IF(P2607="","",RIGHT(B2607,Q2607-P2607))</f>
        <v/>
      </c>
      <c r="U2607" cm="1">
        <f t="array" ref="U2607">MIN(IFERROR(FIND(_xlfn.SEQUENCE(10,,CHAR(48)),F2607),""))</f>
        <v>8</v>
      </c>
      <c r="V2607" s="1">
        <f>LEN(F2607)</f>
        <v>15</v>
      </c>
      <c r="W2607" s="1" t="str">
        <f>RIGHT(F2607,(V2607+1)-U2607)</f>
        <v>312_2082</v>
      </c>
      <c r="X2607" s="1" t="str">
        <f>LEFT(W2607,8)</f>
        <v>312_2082</v>
      </c>
      <c r="Y2607" s="1" t="str">
        <f>IF(E2607&lt;&gt;"",E2607,"A créer")</f>
        <v>2 C 15 C</v>
      </c>
      <c r="Z2607" s="2">
        <f>I2607</f>
        <v>14</v>
      </c>
      <c r="AA2607" s="1" t="str">
        <f>X2607&amp;" / "&amp;A2607</f>
        <v>312_2082 / 29063452</v>
      </c>
      <c r="AB2607" s="1">
        <f>A2607</f>
        <v>29063452</v>
      </c>
    </row>
    <row r="2608" spans="1:28" ht="15" x14ac:dyDescent="0.25">
      <c r="A2608" s="6">
        <v>29063457</v>
      </c>
      <c r="B2608" s="6" t="s">
        <v>1570</v>
      </c>
      <c r="C2608" s="6" t="s">
        <v>10</v>
      </c>
      <c r="D2608" s="6" t="s">
        <v>9</v>
      </c>
      <c r="E2608" s="6" t="s">
        <v>1569</v>
      </c>
      <c r="F2608" s="6" t="s">
        <v>1568</v>
      </c>
      <c r="G2608" s="6" t="s">
        <v>3</v>
      </c>
      <c r="H2608" s="6" t="s">
        <v>6</v>
      </c>
      <c r="I2608" s="5">
        <v>10</v>
      </c>
      <c r="J2608" s="6" t="s">
        <v>5</v>
      </c>
      <c r="K2608" s="6" t="s">
        <v>4</v>
      </c>
      <c r="L2608" s="7">
        <v>32.6</v>
      </c>
      <c r="M2608" s="6" t="s">
        <v>3</v>
      </c>
      <c r="N2608" s="5">
        <v>1</v>
      </c>
      <c r="O2608" s="1" t="str">
        <f>IFERROR(FIND("DRW ACY",B2608),"")</f>
        <v/>
      </c>
      <c r="P2608" s="1" t="str">
        <f>IF(O2608="","",O2608+6)</f>
        <v/>
      </c>
      <c r="Q2608" s="1">
        <f>LEN(B2608)</f>
        <v>37</v>
      </c>
      <c r="R2608" s="1" t="str">
        <f>IF(P2608="","",RIGHT(B2608,Q2608-P2608))</f>
        <v/>
      </c>
      <c r="U2608" cm="1">
        <f t="array" ref="U2608">MIN(IFERROR(FIND(_xlfn.SEQUENCE(10,,CHAR(48)),F2608),""))</f>
        <v>8</v>
      </c>
      <c r="V2608" s="1">
        <f>LEN(F2608)</f>
        <v>15</v>
      </c>
      <c r="W2608" s="1" t="str">
        <f>RIGHT(F2608,(V2608+1)-U2608)</f>
        <v>312 2224</v>
      </c>
      <c r="X2608" s="1" t="str">
        <f>LEFT(W2608,8)</f>
        <v>312 2224</v>
      </c>
      <c r="Y2608" s="1" t="str">
        <f>IF(E2608&lt;&gt;"",E2608,"A créer")</f>
        <v>2 C 2 I</v>
      </c>
      <c r="Z2608" s="2">
        <f>I2608</f>
        <v>10</v>
      </c>
      <c r="AA2608" s="1" t="str">
        <f>X2608&amp;" / "&amp;A2608</f>
        <v>312 2224 / 29063457</v>
      </c>
      <c r="AB2608" s="1">
        <f>A2608</f>
        <v>29063457</v>
      </c>
    </row>
    <row r="2609" spans="1:28" ht="15" x14ac:dyDescent="0.25">
      <c r="A2609" s="6">
        <v>29063458</v>
      </c>
      <c r="B2609" s="6" t="s">
        <v>1567</v>
      </c>
      <c r="C2609" s="6" t="s">
        <v>10</v>
      </c>
      <c r="D2609" s="6" t="s">
        <v>9</v>
      </c>
      <c r="E2609" s="6" t="s">
        <v>1566</v>
      </c>
      <c r="F2609" s="6" t="s">
        <v>1565</v>
      </c>
      <c r="G2609" s="6" t="s">
        <v>3</v>
      </c>
      <c r="H2609" s="6" t="s">
        <v>6</v>
      </c>
      <c r="I2609" s="5">
        <v>5</v>
      </c>
      <c r="J2609" s="6" t="s">
        <v>5</v>
      </c>
      <c r="K2609" s="6" t="s">
        <v>4</v>
      </c>
      <c r="L2609" s="7">
        <v>32.6</v>
      </c>
      <c r="M2609" s="6" t="s">
        <v>3</v>
      </c>
      <c r="N2609" s="5">
        <v>1</v>
      </c>
      <c r="O2609" s="1" t="str">
        <f>IFERROR(FIND("DRW ACY",B2609),"")</f>
        <v/>
      </c>
      <c r="P2609" s="1" t="str">
        <f>IF(O2609="","",O2609+6)</f>
        <v/>
      </c>
      <c r="Q2609" s="1">
        <f>LEN(B2609)</f>
        <v>37</v>
      </c>
      <c r="R2609" s="1" t="str">
        <f>IF(P2609="","",RIGHT(B2609,Q2609-P2609))</f>
        <v/>
      </c>
      <c r="U2609" cm="1">
        <f t="array" ref="U2609">MIN(IFERROR(FIND(_xlfn.SEQUENCE(10,,CHAR(48)),F2609),""))</f>
        <v>8</v>
      </c>
      <c r="V2609" s="1">
        <f>LEN(F2609)</f>
        <v>15</v>
      </c>
      <c r="W2609" s="1" t="str">
        <f>RIGHT(F2609,(V2609+1)-U2609)</f>
        <v>312 2223</v>
      </c>
      <c r="X2609" s="1" t="str">
        <f>LEFT(W2609,8)</f>
        <v>312 2223</v>
      </c>
      <c r="Y2609" s="1" t="str">
        <f>IF(E2609&lt;&gt;"",E2609,"A créer")</f>
        <v>2 C 2 G</v>
      </c>
      <c r="Z2609" s="2">
        <f>I2609</f>
        <v>5</v>
      </c>
      <c r="AA2609" s="1" t="str">
        <f>X2609&amp;" / "&amp;A2609</f>
        <v>312 2223 / 29063458</v>
      </c>
      <c r="AB2609" s="1">
        <f>A2609</f>
        <v>29063458</v>
      </c>
    </row>
    <row r="2610" spans="1:28" ht="15" x14ac:dyDescent="0.25">
      <c r="A2610" s="6">
        <v>29063481</v>
      </c>
      <c r="B2610" s="6" t="s">
        <v>1564</v>
      </c>
      <c r="C2610" s="6" t="s">
        <v>10</v>
      </c>
      <c r="D2610" s="6" t="s">
        <v>9</v>
      </c>
      <c r="E2610" s="6" t="s">
        <v>1559</v>
      </c>
      <c r="F2610" s="6" t="s">
        <v>1563</v>
      </c>
      <c r="G2610" s="6" t="s">
        <v>3</v>
      </c>
      <c r="H2610" s="6" t="s">
        <v>6</v>
      </c>
      <c r="I2610" s="5">
        <v>13</v>
      </c>
      <c r="J2610" s="6" t="s">
        <v>5</v>
      </c>
      <c r="K2610" s="6" t="s">
        <v>4</v>
      </c>
      <c r="L2610" s="7">
        <v>8</v>
      </c>
      <c r="M2610" s="6" t="s">
        <v>3</v>
      </c>
      <c r="N2610" s="5">
        <v>1</v>
      </c>
      <c r="O2610" s="1" t="str">
        <f>IFERROR(FIND("DRW ACY",B2610),"")</f>
        <v/>
      </c>
      <c r="P2610" s="1" t="str">
        <f>IF(O2610="","",O2610+6)</f>
        <v/>
      </c>
      <c r="Q2610" s="1">
        <f>LEN(B2610)</f>
        <v>17</v>
      </c>
      <c r="R2610" s="1" t="str">
        <f>IF(P2610="","",RIGHT(B2610,Q2610-P2610))</f>
        <v/>
      </c>
      <c r="U2610" cm="1">
        <f t="array" ref="U2610">MIN(IFERROR(FIND(_xlfn.SEQUENCE(10,,CHAR(48)),F2610),""))</f>
        <v>8</v>
      </c>
      <c r="V2610" s="1">
        <f>LEN(F2610)</f>
        <v>15</v>
      </c>
      <c r="W2610" s="1" t="str">
        <f>RIGHT(F2610,(V2610+1)-U2610)</f>
        <v>312_1022</v>
      </c>
      <c r="X2610" s="1" t="str">
        <f>LEFT(W2610,8)</f>
        <v>312_1022</v>
      </c>
      <c r="Y2610" s="1" t="str">
        <f>IF(E2610&lt;&gt;"",E2610,"A créer")</f>
        <v>2 B 3 H</v>
      </c>
      <c r="Z2610" s="2">
        <f>I2610</f>
        <v>13</v>
      </c>
      <c r="AA2610" s="1" t="str">
        <f>X2610&amp;" / "&amp;A2610</f>
        <v>312_1022 / 29063481</v>
      </c>
      <c r="AB2610" s="1">
        <f>A2610</f>
        <v>29063481</v>
      </c>
    </row>
    <row r="2611" spans="1:28" ht="15" x14ac:dyDescent="0.25">
      <c r="A2611" s="6">
        <v>29063482</v>
      </c>
      <c r="B2611" s="6" t="s">
        <v>1562</v>
      </c>
      <c r="C2611" s="6" t="s">
        <v>10</v>
      </c>
      <c r="D2611" s="6" t="s">
        <v>9</v>
      </c>
      <c r="E2611" s="6" t="s">
        <v>1559</v>
      </c>
      <c r="F2611" s="6" t="s">
        <v>1561</v>
      </c>
      <c r="G2611" s="6" t="s">
        <v>3</v>
      </c>
      <c r="H2611" s="6" t="s">
        <v>6</v>
      </c>
      <c r="I2611" s="5">
        <v>4</v>
      </c>
      <c r="J2611" s="6" t="s">
        <v>5</v>
      </c>
      <c r="K2611" s="6" t="s">
        <v>4</v>
      </c>
      <c r="L2611" s="7">
        <v>45.4</v>
      </c>
      <c r="M2611" s="6" t="s">
        <v>3</v>
      </c>
      <c r="N2611" s="5">
        <v>1</v>
      </c>
      <c r="O2611" s="1" t="str">
        <f>IFERROR(FIND("DRW ACY",B2611),"")</f>
        <v/>
      </c>
      <c r="P2611" s="1" t="str">
        <f>IF(O2611="","",O2611+6)</f>
        <v/>
      </c>
      <c r="Q2611" s="1">
        <f>LEN(B2611)</f>
        <v>19</v>
      </c>
      <c r="R2611" s="1" t="str">
        <f>IF(P2611="","",RIGHT(B2611,Q2611-P2611))</f>
        <v/>
      </c>
      <c r="U2611" cm="1">
        <f t="array" ref="U2611">MIN(IFERROR(FIND(_xlfn.SEQUENCE(10,,CHAR(48)),F2611),""))</f>
        <v>8</v>
      </c>
      <c r="V2611" s="1">
        <f>LEN(F2611)</f>
        <v>15</v>
      </c>
      <c r="W2611" s="1" t="str">
        <f>RIGHT(F2611,(V2611+1)-U2611)</f>
        <v>312_2935</v>
      </c>
      <c r="X2611" s="1" t="str">
        <f>LEFT(W2611,8)</f>
        <v>312_2935</v>
      </c>
      <c r="Y2611" s="1" t="str">
        <f>IF(E2611&lt;&gt;"",E2611,"A créer")</f>
        <v>2 B 3 H</v>
      </c>
      <c r="Z2611" s="2">
        <f>I2611</f>
        <v>4</v>
      </c>
      <c r="AA2611" s="1" t="str">
        <f>X2611&amp;" / "&amp;A2611</f>
        <v>312_2935 / 29063482</v>
      </c>
      <c r="AB2611" s="1">
        <f>A2611</f>
        <v>29063482</v>
      </c>
    </row>
    <row r="2612" spans="1:28" ht="15" x14ac:dyDescent="0.25">
      <c r="A2612" s="6">
        <v>29063484</v>
      </c>
      <c r="B2612" s="6" t="s">
        <v>1560</v>
      </c>
      <c r="C2612" s="6" t="s">
        <v>10</v>
      </c>
      <c r="D2612" s="6" t="s">
        <v>9</v>
      </c>
      <c r="E2612" s="6" t="s">
        <v>1559</v>
      </c>
      <c r="F2612" s="6" t="s">
        <v>1558</v>
      </c>
      <c r="G2612" s="6" t="s">
        <v>3</v>
      </c>
      <c r="H2612" s="6" t="s">
        <v>6</v>
      </c>
      <c r="I2612" s="5">
        <v>3</v>
      </c>
      <c r="J2612" s="6" t="s">
        <v>5</v>
      </c>
      <c r="K2612" s="6" t="s">
        <v>4</v>
      </c>
      <c r="L2612" s="7">
        <v>110</v>
      </c>
      <c r="M2612" s="6" t="s">
        <v>3</v>
      </c>
      <c r="N2612" s="5">
        <v>1</v>
      </c>
      <c r="O2612" s="1" t="str">
        <f>IFERROR(FIND("DRW ACY",B2612),"")</f>
        <v/>
      </c>
      <c r="P2612" s="1" t="str">
        <f>IF(O2612="","",O2612+6)</f>
        <v/>
      </c>
      <c r="Q2612" s="1">
        <f>LEN(B2612)</f>
        <v>13</v>
      </c>
      <c r="R2612" s="1" t="str">
        <f>IF(P2612="","",RIGHT(B2612,Q2612-P2612))</f>
        <v/>
      </c>
      <c r="U2612" cm="1">
        <f t="array" ref="U2612">MIN(IFERROR(FIND(_xlfn.SEQUENCE(10,,CHAR(48)),F2612),""))</f>
        <v>8</v>
      </c>
      <c r="V2612" s="1">
        <f>LEN(F2612)</f>
        <v>14</v>
      </c>
      <c r="W2612" s="1" t="str">
        <f>RIGHT(F2612,(V2612+1)-U2612)</f>
        <v>312 997</v>
      </c>
      <c r="X2612" s="1" t="str">
        <f>LEFT(W2612,8)</f>
        <v>312 997</v>
      </c>
      <c r="Y2612" s="1" t="str">
        <f>IF(E2612&lt;&gt;"",E2612,"A créer")</f>
        <v>2 B 3 H</v>
      </c>
      <c r="Z2612" s="2">
        <f>I2612</f>
        <v>3</v>
      </c>
      <c r="AA2612" s="1" t="str">
        <f>X2612&amp;" / "&amp;A2612</f>
        <v>312 997 / 29063484</v>
      </c>
      <c r="AB2612" s="1">
        <f>A2612</f>
        <v>29063484</v>
      </c>
    </row>
    <row r="2613" spans="1:28" ht="15" x14ac:dyDescent="0.25">
      <c r="A2613" s="6">
        <v>29063485</v>
      </c>
      <c r="B2613" s="6" t="s">
        <v>1557</v>
      </c>
      <c r="C2613" s="6" t="s">
        <v>10</v>
      </c>
      <c r="D2613" s="6" t="s">
        <v>9</v>
      </c>
      <c r="E2613" s="6" t="s">
        <v>1556</v>
      </c>
      <c r="F2613" s="6" t="s">
        <v>1555</v>
      </c>
      <c r="G2613" s="6" t="s">
        <v>3</v>
      </c>
      <c r="H2613" s="6" t="s">
        <v>6</v>
      </c>
      <c r="I2613" s="5">
        <v>2</v>
      </c>
      <c r="J2613" s="6" t="s">
        <v>5</v>
      </c>
      <c r="K2613" s="6" t="s">
        <v>4</v>
      </c>
      <c r="L2613" s="7">
        <v>220</v>
      </c>
      <c r="M2613" s="6" t="s">
        <v>3</v>
      </c>
      <c r="N2613" s="5">
        <v>1</v>
      </c>
      <c r="O2613" s="1" t="str">
        <f>IFERROR(FIND("DRW ACY",B2613),"")</f>
        <v/>
      </c>
      <c r="P2613" s="1" t="str">
        <f>IF(O2613="","",O2613+6)</f>
        <v/>
      </c>
      <c r="Q2613" s="1">
        <f>LEN(B2613)</f>
        <v>22</v>
      </c>
      <c r="R2613" s="1" t="str">
        <f>IF(P2613="","",RIGHT(B2613,Q2613-P2613))</f>
        <v/>
      </c>
      <c r="U2613" cm="1">
        <f t="array" ref="U2613">MIN(IFERROR(FIND(_xlfn.SEQUENCE(10,,CHAR(48)),F2613),""))</f>
        <v>8</v>
      </c>
      <c r="V2613" s="1">
        <f>LEN(F2613)</f>
        <v>15</v>
      </c>
      <c r="W2613" s="1" t="str">
        <f>RIGHT(F2613,(V2613+1)-U2613)</f>
        <v>312_0998</v>
      </c>
      <c r="X2613" s="1" t="str">
        <f>LEFT(W2613,8)</f>
        <v>312_0998</v>
      </c>
      <c r="Y2613" s="1" t="str">
        <f>IF(E2613&lt;&gt;"",E2613,"A créer")</f>
        <v>2 B 3 G</v>
      </c>
      <c r="Z2613" s="2">
        <f>I2613</f>
        <v>2</v>
      </c>
      <c r="AA2613" s="1" t="str">
        <f>X2613&amp;" / "&amp;A2613</f>
        <v>312_0998 / 29063485</v>
      </c>
      <c r="AB2613" s="1">
        <f>A2613</f>
        <v>29063485</v>
      </c>
    </row>
    <row r="2614" spans="1:28" ht="15" x14ac:dyDescent="0.25">
      <c r="A2614" s="6">
        <v>29063486</v>
      </c>
      <c r="B2614" s="6" t="s">
        <v>1554</v>
      </c>
      <c r="C2614" s="6" t="s">
        <v>10</v>
      </c>
      <c r="D2614" s="6" t="s">
        <v>9</v>
      </c>
      <c r="E2614" s="6" t="s">
        <v>1553</v>
      </c>
      <c r="F2614" s="6" t="s">
        <v>1552</v>
      </c>
      <c r="G2614" s="6" t="s">
        <v>3</v>
      </c>
      <c r="H2614" s="6" t="s">
        <v>6</v>
      </c>
      <c r="I2614" s="5">
        <v>5</v>
      </c>
      <c r="J2614" s="6" t="s">
        <v>5</v>
      </c>
      <c r="K2614" s="6" t="s">
        <v>4</v>
      </c>
      <c r="L2614" s="7">
        <v>418</v>
      </c>
      <c r="M2614" s="6" t="s">
        <v>3</v>
      </c>
      <c r="N2614" s="5">
        <v>1</v>
      </c>
      <c r="O2614" s="1" t="str">
        <f>IFERROR(FIND("DRW ACY",B2614),"")</f>
        <v/>
      </c>
      <c r="P2614" s="1" t="str">
        <f>IF(O2614="","",O2614+6)</f>
        <v/>
      </c>
      <c r="Q2614" s="1">
        <f>LEN(B2614)</f>
        <v>23</v>
      </c>
      <c r="R2614" s="1" t="str">
        <f>IF(P2614="","",RIGHT(B2614,Q2614-P2614))</f>
        <v/>
      </c>
      <c r="U2614" cm="1">
        <f t="array" ref="U2614">MIN(IFERROR(FIND(_xlfn.SEQUENCE(10,,CHAR(48)),F2614),""))</f>
        <v>8</v>
      </c>
      <c r="V2614" s="1">
        <f>LEN(F2614)</f>
        <v>15</v>
      </c>
      <c r="W2614" s="1" t="str">
        <f>RIGHT(F2614,(V2614+1)-U2614)</f>
        <v>612_1456</v>
      </c>
      <c r="X2614" s="1" t="str">
        <f>LEFT(W2614,8)</f>
        <v>612_1456</v>
      </c>
      <c r="Y2614" s="1" t="str">
        <f>IF(E2614&lt;&gt;"",E2614,"A créer")</f>
        <v>2 F 5 J</v>
      </c>
      <c r="Z2614" s="2">
        <f>I2614</f>
        <v>5</v>
      </c>
      <c r="AA2614" s="1" t="str">
        <f>X2614&amp;" / "&amp;A2614</f>
        <v>612_1456 / 29063486</v>
      </c>
      <c r="AB2614" s="1">
        <f>A2614</f>
        <v>29063486</v>
      </c>
    </row>
    <row r="2615" spans="1:28" ht="15" x14ac:dyDescent="0.25">
      <c r="A2615" s="6">
        <v>29063495</v>
      </c>
      <c r="B2615" s="6" t="s">
        <v>1551</v>
      </c>
      <c r="C2615" s="6" t="s">
        <v>10</v>
      </c>
      <c r="D2615" s="6" t="s">
        <v>9</v>
      </c>
      <c r="E2615" s="6" t="s">
        <v>1550</v>
      </c>
      <c r="F2615" s="6" t="s">
        <v>1549</v>
      </c>
      <c r="G2615" s="6" t="s">
        <v>3</v>
      </c>
      <c r="H2615" s="6" t="s">
        <v>6</v>
      </c>
      <c r="I2615" s="5">
        <v>7</v>
      </c>
      <c r="J2615" s="6" t="s">
        <v>5</v>
      </c>
      <c r="K2615" s="6" t="s">
        <v>4</v>
      </c>
      <c r="L2615" s="7">
        <v>95</v>
      </c>
      <c r="M2615" s="6" t="s">
        <v>3</v>
      </c>
      <c r="N2615" s="5">
        <v>1</v>
      </c>
      <c r="O2615" s="1" t="str">
        <f>IFERROR(FIND("DRW ACY",B2615),"")</f>
        <v/>
      </c>
      <c r="P2615" s="1" t="str">
        <f>IF(O2615="","",O2615+6)</f>
        <v/>
      </c>
      <c r="Q2615" s="1">
        <f>LEN(B2615)</f>
        <v>15</v>
      </c>
      <c r="R2615" s="1" t="str">
        <f>IF(P2615="","",RIGHT(B2615,Q2615-P2615))</f>
        <v/>
      </c>
      <c r="U2615" cm="1">
        <f t="array" ref="U2615">MIN(IFERROR(FIND(_xlfn.SEQUENCE(10,,CHAR(48)),F2615),""))</f>
        <v>8</v>
      </c>
      <c r="V2615" s="1">
        <f>LEN(F2615)</f>
        <v>15</v>
      </c>
      <c r="W2615" s="1" t="str">
        <f>RIGHT(F2615,(V2615+1)-U2615)</f>
        <v>312_0006</v>
      </c>
      <c r="X2615" s="1" t="str">
        <f>LEFT(W2615,8)</f>
        <v>312_0006</v>
      </c>
      <c r="Y2615" s="1" t="str">
        <f>IF(E2615&lt;&gt;"",E2615,"A créer")</f>
        <v>2 B 8 I</v>
      </c>
      <c r="Z2615" s="2">
        <f>I2615</f>
        <v>7</v>
      </c>
      <c r="AA2615" s="1" t="str">
        <f>X2615&amp;" / "&amp;A2615</f>
        <v>312_0006 / 29063495</v>
      </c>
      <c r="AB2615" s="1">
        <f>A2615</f>
        <v>29063495</v>
      </c>
    </row>
    <row r="2616" spans="1:28" ht="15" x14ac:dyDescent="0.25">
      <c r="A2616" s="6">
        <v>29063525</v>
      </c>
      <c r="B2616" s="6" t="s">
        <v>1548</v>
      </c>
      <c r="C2616" s="6" t="s">
        <v>10</v>
      </c>
      <c r="D2616" s="6" t="s">
        <v>9</v>
      </c>
      <c r="E2616" s="6" t="s">
        <v>216</v>
      </c>
      <c r="F2616" s="6" t="s">
        <v>1547</v>
      </c>
      <c r="G2616" s="6" t="s">
        <v>3</v>
      </c>
      <c r="H2616" s="6" t="s">
        <v>6</v>
      </c>
      <c r="I2616" s="5">
        <v>48</v>
      </c>
      <c r="J2616" s="6" t="s">
        <v>5</v>
      </c>
      <c r="K2616" s="6" t="s">
        <v>4</v>
      </c>
      <c r="L2616" s="7">
        <v>14.4</v>
      </c>
      <c r="M2616" s="6" t="s">
        <v>3</v>
      </c>
      <c r="N2616" s="5">
        <v>1</v>
      </c>
      <c r="O2616" s="1" t="str">
        <f>IFERROR(FIND("DRW ACY",B2616),"")</f>
        <v/>
      </c>
      <c r="P2616" s="1" t="str">
        <f>IF(O2616="","",O2616+6)</f>
        <v/>
      </c>
      <c r="Q2616" s="1">
        <f>LEN(B2616)</f>
        <v>15</v>
      </c>
      <c r="R2616" s="1" t="str">
        <f>IF(P2616="","",RIGHT(B2616,Q2616-P2616))</f>
        <v/>
      </c>
      <c r="U2616" cm="1">
        <f t="array" ref="U2616">MIN(IFERROR(FIND(_xlfn.SEQUENCE(10,,CHAR(48)),F2616),""))</f>
        <v>8</v>
      </c>
      <c r="V2616" s="1">
        <f>LEN(F2616)</f>
        <v>15</v>
      </c>
      <c r="W2616" s="1" t="str">
        <f>RIGHT(F2616,(V2616+1)-U2616)</f>
        <v>312_1487</v>
      </c>
      <c r="X2616" s="1" t="str">
        <f>LEFT(W2616,8)</f>
        <v>312_1487</v>
      </c>
      <c r="Y2616" s="1" t="str">
        <f>IF(E2616&lt;&gt;"",E2616,"A créer")</f>
        <v>2 C 1 L</v>
      </c>
      <c r="Z2616" s="2">
        <f>I2616</f>
        <v>48</v>
      </c>
      <c r="AA2616" s="1" t="str">
        <f>X2616&amp;" / "&amp;A2616</f>
        <v>312_1487 / 29063525</v>
      </c>
      <c r="AB2616" s="1">
        <f>A2616</f>
        <v>29063525</v>
      </c>
    </row>
    <row r="2617" spans="1:28" ht="15" x14ac:dyDescent="0.25">
      <c r="A2617" s="6">
        <v>29063529</v>
      </c>
      <c r="B2617" s="6" t="s">
        <v>1546</v>
      </c>
      <c r="C2617" s="6" t="s">
        <v>10</v>
      </c>
      <c r="D2617" s="6" t="s">
        <v>9</v>
      </c>
      <c r="E2617" s="6" t="s">
        <v>1541</v>
      </c>
      <c r="F2617" s="6" t="s">
        <v>1545</v>
      </c>
      <c r="G2617" s="6" t="s">
        <v>3</v>
      </c>
      <c r="H2617" s="6" t="s">
        <v>6</v>
      </c>
      <c r="I2617" s="5">
        <v>13</v>
      </c>
      <c r="J2617" s="6" t="s">
        <v>5</v>
      </c>
      <c r="K2617" s="6" t="s">
        <v>4</v>
      </c>
      <c r="L2617" s="7">
        <v>130</v>
      </c>
      <c r="M2617" s="6" t="s">
        <v>3</v>
      </c>
      <c r="N2617" s="5">
        <v>1</v>
      </c>
      <c r="O2617" s="1" t="str">
        <f>IFERROR(FIND("DRW ACY",B2617),"")</f>
        <v/>
      </c>
      <c r="P2617" s="1" t="str">
        <f>IF(O2617="","",O2617+6)</f>
        <v/>
      </c>
      <c r="Q2617" s="1">
        <f>LEN(B2617)</f>
        <v>22</v>
      </c>
      <c r="R2617" s="1" t="str">
        <f>IF(P2617="","",RIGHT(B2617,Q2617-P2617))</f>
        <v/>
      </c>
      <c r="U2617" cm="1">
        <f t="array" ref="U2617">MIN(IFERROR(FIND(_xlfn.SEQUENCE(10,,CHAR(48)),F2617),""))</f>
        <v>8</v>
      </c>
      <c r="V2617" s="1">
        <f>LEN(F2617)</f>
        <v>15</v>
      </c>
      <c r="W2617" s="1" t="str">
        <f>RIGHT(F2617,(V2617+1)-U2617)</f>
        <v>312_2433</v>
      </c>
      <c r="X2617" s="1" t="str">
        <f>LEFT(W2617,8)</f>
        <v>312_2433</v>
      </c>
      <c r="Y2617" s="1" t="str">
        <f>IF(E2617&lt;&gt;"",E2617,"A créer")</f>
        <v>2 C 8 D</v>
      </c>
      <c r="Z2617" s="2">
        <f>I2617</f>
        <v>13</v>
      </c>
      <c r="AA2617" s="1" t="str">
        <f>X2617&amp;" / "&amp;A2617</f>
        <v>312_2433 / 29063529</v>
      </c>
      <c r="AB2617" s="1">
        <f>A2617</f>
        <v>29063529</v>
      </c>
    </row>
    <row r="2618" spans="1:28" ht="15" x14ac:dyDescent="0.25">
      <c r="A2618" s="6">
        <v>29063530</v>
      </c>
      <c r="B2618" s="6" t="s">
        <v>1544</v>
      </c>
      <c r="C2618" s="6" t="s">
        <v>10</v>
      </c>
      <c r="D2618" s="6" t="s">
        <v>9</v>
      </c>
      <c r="E2618" s="6" t="s">
        <v>1541</v>
      </c>
      <c r="F2618" s="6" t="s">
        <v>1543</v>
      </c>
      <c r="G2618" s="6" t="s">
        <v>3</v>
      </c>
      <c r="H2618" s="6" t="s">
        <v>6</v>
      </c>
      <c r="I2618" s="5">
        <v>13</v>
      </c>
      <c r="J2618" s="6" t="s">
        <v>5</v>
      </c>
      <c r="K2618" s="6" t="s">
        <v>4</v>
      </c>
      <c r="L2618" s="7">
        <v>130</v>
      </c>
      <c r="M2618" s="6" t="s">
        <v>3</v>
      </c>
      <c r="N2618" s="5">
        <v>1</v>
      </c>
      <c r="O2618" s="1" t="str">
        <f>IFERROR(FIND("DRW ACY",B2618),"")</f>
        <v/>
      </c>
      <c r="P2618" s="1" t="str">
        <f>IF(O2618="","",O2618+6)</f>
        <v/>
      </c>
      <c r="Q2618" s="1">
        <f>LEN(B2618)</f>
        <v>22</v>
      </c>
      <c r="R2618" s="1" t="str">
        <f>IF(P2618="","",RIGHT(B2618,Q2618-P2618))</f>
        <v/>
      </c>
      <c r="U2618" cm="1">
        <f t="array" ref="U2618">MIN(IFERROR(FIND(_xlfn.SEQUENCE(10,,CHAR(48)),F2618),""))</f>
        <v>8</v>
      </c>
      <c r="V2618" s="1">
        <f>LEN(F2618)</f>
        <v>15</v>
      </c>
      <c r="W2618" s="1" t="str">
        <f>RIGHT(F2618,(V2618+1)-U2618)</f>
        <v>312_2438</v>
      </c>
      <c r="X2618" s="1" t="str">
        <f>LEFT(W2618,8)</f>
        <v>312_2438</v>
      </c>
      <c r="Y2618" s="1" t="str">
        <f>IF(E2618&lt;&gt;"",E2618,"A créer")</f>
        <v>2 C 8 D</v>
      </c>
      <c r="Z2618" s="2">
        <f>I2618</f>
        <v>13</v>
      </c>
      <c r="AA2618" s="1" t="str">
        <f>X2618&amp;" / "&amp;A2618</f>
        <v>312_2438 / 29063530</v>
      </c>
      <c r="AB2618" s="1">
        <f>A2618</f>
        <v>29063530</v>
      </c>
    </row>
    <row r="2619" spans="1:28" ht="15" x14ac:dyDescent="0.25">
      <c r="A2619" s="6">
        <v>29063531</v>
      </c>
      <c r="B2619" s="6" t="s">
        <v>1542</v>
      </c>
      <c r="C2619" s="6" t="s">
        <v>10</v>
      </c>
      <c r="D2619" s="6" t="s">
        <v>9</v>
      </c>
      <c r="E2619" s="6" t="s">
        <v>1541</v>
      </c>
      <c r="F2619" s="6" t="s">
        <v>1540</v>
      </c>
      <c r="G2619" s="6" t="s">
        <v>3</v>
      </c>
      <c r="H2619" s="6" t="s">
        <v>6</v>
      </c>
      <c r="I2619" s="5">
        <v>13</v>
      </c>
      <c r="J2619" s="6" t="s">
        <v>5</v>
      </c>
      <c r="K2619" s="6" t="s">
        <v>4</v>
      </c>
      <c r="L2619" s="7">
        <v>130</v>
      </c>
      <c r="M2619" s="6" t="s">
        <v>3</v>
      </c>
      <c r="N2619" s="5">
        <v>1</v>
      </c>
      <c r="O2619" s="1" t="str">
        <f>IFERROR(FIND("DRW ACY",B2619),"")</f>
        <v/>
      </c>
      <c r="P2619" s="1" t="str">
        <f>IF(O2619="","",O2619+6)</f>
        <v/>
      </c>
      <c r="Q2619" s="1">
        <f>LEN(B2619)</f>
        <v>22</v>
      </c>
      <c r="R2619" s="1" t="str">
        <f>IF(P2619="","",RIGHT(B2619,Q2619-P2619))</f>
        <v/>
      </c>
      <c r="U2619" cm="1">
        <f t="array" ref="U2619">MIN(IFERROR(FIND(_xlfn.SEQUENCE(10,,CHAR(48)),F2619),""))</f>
        <v>8</v>
      </c>
      <c r="V2619" s="1">
        <f>LEN(F2619)</f>
        <v>15</v>
      </c>
      <c r="W2619" s="1" t="str">
        <f>RIGHT(F2619,(V2619+1)-U2619)</f>
        <v>312_2432</v>
      </c>
      <c r="X2619" s="1" t="str">
        <f>LEFT(W2619,8)</f>
        <v>312_2432</v>
      </c>
      <c r="Y2619" s="1" t="str">
        <f>IF(E2619&lt;&gt;"",E2619,"A créer")</f>
        <v>2 C 8 D</v>
      </c>
      <c r="Z2619" s="2">
        <f>I2619</f>
        <v>13</v>
      </c>
      <c r="AA2619" s="1" t="str">
        <f>X2619&amp;" / "&amp;A2619</f>
        <v>312_2432 / 29063531</v>
      </c>
      <c r="AB2619" s="1">
        <f>A2619</f>
        <v>29063531</v>
      </c>
    </row>
    <row r="2620" spans="1:28" ht="15" x14ac:dyDescent="0.25">
      <c r="A2620" s="6">
        <v>29063534</v>
      </c>
      <c r="B2620" s="6" t="s">
        <v>1539</v>
      </c>
      <c r="C2620" s="6" t="s">
        <v>10</v>
      </c>
      <c r="D2620" s="6" t="s">
        <v>9</v>
      </c>
      <c r="E2620" s="6" t="s">
        <v>1538</v>
      </c>
      <c r="F2620" s="6" t="s">
        <v>1537</v>
      </c>
      <c r="G2620" s="6" t="s">
        <v>3</v>
      </c>
      <c r="H2620" s="6" t="s">
        <v>6</v>
      </c>
      <c r="I2620" s="5">
        <v>3</v>
      </c>
      <c r="J2620" s="6" t="s">
        <v>5</v>
      </c>
      <c r="K2620" s="6" t="s">
        <v>4</v>
      </c>
      <c r="L2620" s="7">
        <v>90.5</v>
      </c>
      <c r="M2620" s="6" t="s">
        <v>3</v>
      </c>
      <c r="N2620" s="5">
        <v>1</v>
      </c>
      <c r="O2620" s="1" t="str">
        <f>IFERROR(FIND("DRW ACY",B2620),"")</f>
        <v/>
      </c>
      <c r="P2620" s="1" t="str">
        <f>IF(O2620="","",O2620+6)</f>
        <v/>
      </c>
      <c r="Q2620" s="1">
        <f>LEN(B2620)</f>
        <v>16</v>
      </c>
      <c r="R2620" s="1" t="str">
        <f>IF(P2620="","",RIGHT(B2620,Q2620-P2620))</f>
        <v/>
      </c>
      <c r="U2620" cm="1">
        <f t="array" ref="U2620">MIN(IFERROR(FIND(_xlfn.SEQUENCE(10,,CHAR(48)),F2620),""))</f>
        <v>8</v>
      </c>
      <c r="V2620" s="1">
        <f>LEN(F2620)</f>
        <v>15</v>
      </c>
      <c r="W2620" s="1" t="str">
        <f>RIGHT(F2620,(V2620+1)-U2620)</f>
        <v>312_1770</v>
      </c>
      <c r="X2620" s="1" t="str">
        <f>LEFT(W2620,8)</f>
        <v>312_1770</v>
      </c>
      <c r="Y2620" s="1" t="str">
        <f>IF(E2620&lt;&gt;"",E2620,"A créer")</f>
        <v>2 B 8 B</v>
      </c>
      <c r="Z2620" s="2">
        <f>I2620</f>
        <v>3</v>
      </c>
      <c r="AA2620" s="1" t="str">
        <f>X2620&amp;" / "&amp;A2620</f>
        <v>312_1770 / 29063534</v>
      </c>
      <c r="AB2620" s="1">
        <f>A2620</f>
        <v>29063534</v>
      </c>
    </row>
    <row r="2621" spans="1:28" ht="15" x14ac:dyDescent="0.25">
      <c r="A2621" s="6">
        <v>29063535</v>
      </c>
      <c r="B2621" s="6" t="s">
        <v>1536</v>
      </c>
      <c r="C2621" s="6" t="s">
        <v>10</v>
      </c>
      <c r="D2621" s="6" t="s">
        <v>9</v>
      </c>
      <c r="E2621" s="6" t="s">
        <v>1535</v>
      </c>
      <c r="F2621" s="6" t="s">
        <v>1534</v>
      </c>
      <c r="G2621" s="6" t="s">
        <v>3</v>
      </c>
      <c r="H2621" s="6" t="s">
        <v>6</v>
      </c>
      <c r="I2621" s="5">
        <v>3</v>
      </c>
      <c r="J2621" s="6" t="s">
        <v>5</v>
      </c>
      <c r="K2621" s="6" t="s">
        <v>4</v>
      </c>
      <c r="L2621" s="7">
        <v>52</v>
      </c>
      <c r="M2621" s="6" t="s">
        <v>3</v>
      </c>
      <c r="N2621" s="5">
        <v>1</v>
      </c>
      <c r="O2621" s="1" t="str">
        <f>IFERROR(FIND("DRW ACY",B2621),"")</f>
        <v/>
      </c>
      <c r="P2621" s="1" t="str">
        <f>IF(O2621="","",O2621+6)</f>
        <v/>
      </c>
      <c r="Q2621" s="1">
        <f>LEN(B2621)</f>
        <v>16</v>
      </c>
      <c r="R2621" s="1" t="str">
        <f>IF(P2621="","",RIGHT(B2621,Q2621-P2621))</f>
        <v/>
      </c>
      <c r="U2621" cm="1">
        <f t="array" ref="U2621">MIN(IFERROR(FIND(_xlfn.SEQUENCE(10,,CHAR(48)),F2621),""))</f>
        <v>8</v>
      </c>
      <c r="V2621" s="1">
        <f>LEN(F2621)</f>
        <v>15</v>
      </c>
      <c r="W2621" s="1" t="str">
        <f>RIGHT(F2621,(V2621+1)-U2621)</f>
        <v>312_1769</v>
      </c>
      <c r="X2621" s="1" t="str">
        <f>LEFT(W2621,8)</f>
        <v>312_1769</v>
      </c>
      <c r="Y2621" s="1" t="str">
        <f>IF(E2621&lt;&gt;"",E2621,"A créer")</f>
        <v>2 B 8 A</v>
      </c>
      <c r="Z2621" s="2">
        <f>I2621</f>
        <v>3</v>
      </c>
      <c r="AA2621" s="1" t="str">
        <f>X2621&amp;" / "&amp;A2621</f>
        <v>312_1769 / 29063535</v>
      </c>
      <c r="AB2621" s="1">
        <f>A2621</f>
        <v>29063535</v>
      </c>
    </row>
    <row r="2622" spans="1:28" ht="15" x14ac:dyDescent="0.25">
      <c r="A2622" s="6">
        <v>29063538</v>
      </c>
      <c r="B2622" s="6" t="s">
        <v>1533</v>
      </c>
      <c r="C2622" s="6" t="s">
        <v>10</v>
      </c>
      <c r="D2622" s="6" t="s">
        <v>9</v>
      </c>
      <c r="E2622" s="6" t="s">
        <v>1532</v>
      </c>
      <c r="F2622" s="6" t="s">
        <v>1531</v>
      </c>
      <c r="G2622" s="6" t="s">
        <v>3</v>
      </c>
      <c r="H2622" s="6" t="s">
        <v>6</v>
      </c>
      <c r="I2622" s="5">
        <v>4</v>
      </c>
      <c r="J2622" s="6" t="s">
        <v>5</v>
      </c>
      <c r="K2622" s="6" t="s">
        <v>4</v>
      </c>
      <c r="L2622" s="7">
        <v>13.5</v>
      </c>
      <c r="M2622" s="6" t="s">
        <v>3</v>
      </c>
      <c r="N2622" s="5">
        <v>1</v>
      </c>
      <c r="O2622" s="1" t="str">
        <f>IFERROR(FIND("DRW ACY",B2622),"")</f>
        <v/>
      </c>
      <c r="P2622" s="1" t="str">
        <f>IF(O2622="","",O2622+6)</f>
        <v/>
      </c>
      <c r="Q2622" s="1">
        <f>LEN(B2622)</f>
        <v>13</v>
      </c>
      <c r="R2622" s="1" t="str">
        <f>IF(P2622="","",RIGHT(B2622,Q2622-P2622))</f>
        <v/>
      </c>
      <c r="U2622" cm="1">
        <f t="array" ref="U2622">MIN(IFERROR(FIND(_xlfn.SEQUENCE(10,,CHAR(48)),F2622),""))</f>
        <v>8</v>
      </c>
      <c r="V2622" s="1">
        <f>LEN(F2622)</f>
        <v>15</v>
      </c>
      <c r="W2622" s="1" t="str">
        <f>RIGHT(F2622,(V2622+1)-U2622)</f>
        <v>312_2461</v>
      </c>
      <c r="X2622" s="1" t="str">
        <f>LEFT(W2622,8)</f>
        <v>312_2461</v>
      </c>
      <c r="Y2622" s="1" t="str">
        <f>IF(E2622&lt;&gt;"",E2622,"A créer")</f>
        <v>2 F 4 F</v>
      </c>
      <c r="Z2622" s="2">
        <f>I2622</f>
        <v>4</v>
      </c>
      <c r="AA2622" s="1" t="str">
        <f>X2622&amp;" / "&amp;A2622</f>
        <v>312_2461 / 29063538</v>
      </c>
      <c r="AB2622" s="1">
        <f>A2622</f>
        <v>29063538</v>
      </c>
    </row>
    <row r="2623" spans="1:28" ht="15" x14ac:dyDescent="0.25">
      <c r="A2623" s="6">
        <v>29063539</v>
      </c>
      <c r="B2623" s="6" t="s">
        <v>1530</v>
      </c>
      <c r="C2623" s="6" t="s">
        <v>10</v>
      </c>
      <c r="D2623" s="6" t="s">
        <v>9</v>
      </c>
      <c r="E2623" s="6" t="s">
        <v>1529</v>
      </c>
      <c r="F2623" s="6" t="s">
        <v>1528</v>
      </c>
      <c r="G2623" s="6" t="s">
        <v>3</v>
      </c>
      <c r="H2623" s="6" t="s">
        <v>6</v>
      </c>
      <c r="I2623" s="5">
        <v>9</v>
      </c>
      <c r="J2623" s="6" t="s">
        <v>5</v>
      </c>
      <c r="K2623" s="6" t="s">
        <v>4</v>
      </c>
      <c r="L2623" s="7">
        <v>13</v>
      </c>
      <c r="M2623" s="6" t="s">
        <v>3</v>
      </c>
      <c r="N2623" s="5">
        <v>1</v>
      </c>
      <c r="O2623" s="1" t="str">
        <f>IFERROR(FIND("DRW ACY",B2623),"")</f>
        <v/>
      </c>
      <c r="P2623" s="1" t="str">
        <f>IF(O2623="","",O2623+6)</f>
        <v/>
      </c>
      <c r="Q2623" s="1">
        <f>LEN(B2623)</f>
        <v>19</v>
      </c>
      <c r="R2623" s="1" t="str">
        <f>IF(P2623="","",RIGHT(B2623,Q2623-P2623))</f>
        <v/>
      </c>
      <c r="U2623" cm="1">
        <f t="array" ref="U2623">MIN(IFERROR(FIND(_xlfn.SEQUENCE(10,,CHAR(48)),F2623),""))</f>
        <v>8</v>
      </c>
      <c r="V2623" s="1">
        <f>LEN(F2623)</f>
        <v>15</v>
      </c>
      <c r="W2623" s="1" t="str">
        <f>RIGHT(F2623,(V2623+1)-U2623)</f>
        <v>312_2313</v>
      </c>
      <c r="X2623" s="1" t="str">
        <f>LEFT(W2623,8)</f>
        <v>312_2313</v>
      </c>
      <c r="Y2623" s="1" t="str">
        <f>IF(E2623&lt;&gt;"",E2623,"A créer")</f>
        <v>2 F 6 B</v>
      </c>
      <c r="Z2623" s="2">
        <f>I2623</f>
        <v>9</v>
      </c>
      <c r="AA2623" s="1" t="str">
        <f>X2623&amp;" / "&amp;A2623</f>
        <v>312_2313 / 29063539</v>
      </c>
      <c r="AB2623" s="1">
        <f>A2623</f>
        <v>29063539</v>
      </c>
    </row>
    <row r="2624" spans="1:28" ht="15" x14ac:dyDescent="0.25">
      <c r="A2624" s="6">
        <v>29063549</v>
      </c>
      <c r="B2624" s="6" t="s">
        <v>1527</v>
      </c>
      <c r="C2624" s="6" t="s">
        <v>10</v>
      </c>
      <c r="D2624" s="6" t="s">
        <v>9</v>
      </c>
      <c r="E2624" s="6" t="s">
        <v>1516</v>
      </c>
      <c r="F2624" s="6" t="s">
        <v>1526</v>
      </c>
      <c r="G2624" s="6" t="s">
        <v>3</v>
      </c>
      <c r="H2624" s="6" t="s">
        <v>6</v>
      </c>
      <c r="I2624" s="5">
        <v>13</v>
      </c>
      <c r="J2624" s="6" t="s">
        <v>5</v>
      </c>
      <c r="K2624" s="6" t="s">
        <v>4</v>
      </c>
      <c r="L2624" s="7">
        <v>130</v>
      </c>
      <c r="M2624" s="6" t="s">
        <v>3</v>
      </c>
      <c r="N2624" s="5">
        <v>1</v>
      </c>
      <c r="O2624" s="1" t="str">
        <f>IFERROR(FIND("DRW ACY",B2624),"")</f>
        <v/>
      </c>
      <c r="P2624" s="1" t="str">
        <f>IF(O2624="","",O2624+6)</f>
        <v/>
      </c>
      <c r="Q2624" s="1">
        <f>LEN(B2624)</f>
        <v>15</v>
      </c>
      <c r="R2624" s="1" t="str">
        <f>IF(P2624="","",RIGHT(B2624,Q2624-P2624))</f>
        <v/>
      </c>
      <c r="U2624" cm="1">
        <f t="array" ref="U2624">MIN(IFERROR(FIND(_xlfn.SEQUENCE(10,,CHAR(48)),F2624),""))</f>
        <v>8</v>
      </c>
      <c r="V2624" s="1">
        <f>LEN(F2624)</f>
        <v>15</v>
      </c>
      <c r="W2624" s="1" t="str">
        <f>RIGHT(F2624,(V2624+1)-U2624)</f>
        <v>312_1998</v>
      </c>
      <c r="X2624" s="1" t="str">
        <f>LEFT(W2624,8)</f>
        <v>312_1998</v>
      </c>
      <c r="Y2624" s="1" t="str">
        <f>IF(E2624&lt;&gt;"",E2624,"A créer")</f>
        <v>2 C 8 E</v>
      </c>
      <c r="Z2624" s="2">
        <f>I2624</f>
        <v>13</v>
      </c>
      <c r="AA2624" s="1" t="str">
        <f>X2624&amp;" / "&amp;A2624</f>
        <v>312_1998 / 29063549</v>
      </c>
      <c r="AB2624" s="1">
        <f>A2624</f>
        <v>29063549</v>
      </c>
    </row>
    <row r="2625" spans="1:28" ht="15" x14ac:dyDescent="0.25">
      <c r="A2625" s="6">
        <v>29063550</v>
      </c>
      <c r="B2625" s="6" t="s">
        <v>1525</v>
      </c>
      <c r="C2625" s="6" t="s">
        <v>10</v>
      </c>
      <c r="D2625" s="6" t="s">
        <v>9</v>
      </c>
      <c r="E2625" s="6" t="s">
        <v>1524</v>
      </c>
      <c r="F2625" s="6" t="s">
        <v>1523</v>
      </c>
      <c r="G2625" s="6" t="s">
        <v>3</v>
      </c>
      <c r="H2625" s="6" t="s">
        <v>6</v>
      </c>
      <c r="I2625" s="5">
        <v>2</v>
      </c>
      <c r="J2625" s="6" t="s">
        <v>5</v>
      </c>
      <c r="K2625" s="6" t="s">
        <v>4</v>
      </c>
      <c r="L2625" s="7">
        <v>150</v>
      </c>
      <c r="M2625" s="6" t="s">
        <v>3</v>
      </c>
      <c r="N2625" s="5">
        <v>1</v>
      </c>
      <c r="O2625" s="1" t="str">
        <f>IFERROR(FIND("DRW ACY",B2625),"")</f>
        <v/>
      </c>
      <c r="P2625" s="1" t="str">
        <f>IF(O2625="","",O2625+6)</f>
        <v/>
      </c>
      <c r="Q2625" s="1">
        <f>LEN(B2625)</f>
        <v>15</v>
      </c>
      <c r="R2625" s="1" t="str">
        <f>IF(P2625="","",RIGHT(B2625,Q2625-P2625))</f>
        <v/>
      </c>
      <c r="U2625" cm="1">
        <f t="array" ref="U2625">MIN(IFERROR(FIND(_xlfn.SEQUENCE(10,,CHAR(48)),F2625),""))</f>
        <v>8</v>
      </c>
      <c r="V2625" s="1">
        <f>LEN(F2625)</f>
        <v>15</v>
      </c>
      <c r="W2625" s="1" t="str">
        <f>RIGHT(F2625,(V2625+1)-U2625)</f>
        <v>312_2349</v>
      </c>
      <c r="X2625" s="1" t="str">
        <f>LEFT(W2625,8)</f>
        <v>312_2349</v>
      </c>
      <c r="Y2625" s="1" t="str">
        <f>IF(E2625&lt;&gt;"",E2625,"A créer")</f>
        <v>2 C 15 C</v>
      </c>
      <c r="Z2625" s="2">
        <f>I2625</f>
        <v>2</v>
      </c>
      <c r="AA2625" s="1" t="str">
        <f>X2625&amp;" / "&amp;A2625</f>
        <v>312_2349 / 29063550</v>
      </c>
      <c r="AB2625" s="1">
        <f>A2625</f>
        <v>29063550</v>
      </c>
    </row>
    <row r="2626" spans="1:28" ht="15" x14ac:dyDescent="0.25">
      <c r="A2626" s="6">
        <v>29063551</v>
      </c>
      <c r="B2626" s="6" t="s">
        <v>1522</v>
      </c>
      <c r="C2626" s="6" t="s">
        <v>10</v>
      </c>
      <c r="D2626" s="6" t="s">
        <v>9</v>
      </c>
      <c r="E2626" s="6" t="s">
        <v>1521</v>
      </c>
      <c r="F2626" s="6" t="s">
        <v>1520</v>
      </c>
      <c r="G2626" s="6" t="s">
        <v>3</v>
      </c>
      <c r="H2626" s="6" t="s">
        <v>6</v>
      </c>
      <c r="I2626" s="5">
        <v>9</v>
      </c>
      <c r="J2626" s="6" t="s">
        <v>5</v>
      </c>
      <c r="K2626" s="6" t="s">
        <v>4</v>
      </c>
      <c r="L2626" s="7">
        <v>70</v>
      </c>
      <c r="M2626" s="6" t="s">
        <v>3</v>
      </c>
      <c r="N2626" s="5">
        <v>1</v>
      </c>
      <c r="O2626" s="1" t="str">
        <f>IFERROR(FIND("DRW ACY",B2626),"")</f>
        <v/>
      </c>
      <c r="P2626" s="1" t="str">
        <f>IF(O2626="","",O2626+6)</f>
        <v/>
      </c>
      <c r="Q2626" s="1">
        <f>LEN(B2626)</f>
        <v>18</v>
      </c>
      <c r="R2626" s="1" t="str">
        <f>IF(P2626="","",RIGHT(B2626,Q2626-P2626))</f>
        <v/>
      </c>
      <c r="U2626" cm="1">
        <f t="array" ref="U2626">MIN(IFERROR(FIND(_xlfn.SEQUENCE(10,,CHAR(48)),F2626),""))</f>
        <v>8</v>
      </c>
      <c r="V2626" s="1">
        <f>LEN(F2626)</f>
        <v>15</v>
      </c>
      <c r="W2626" s="1" t="str">
        <f>RIGHT(F2626,(V2626+1)-U2626)</f>
        <v>312_2260</v>
      </c>
      <c r="X2626" s="1" t="str">
        <f>LEFT(W2626,8)</f>
        <v>312_2260</v>
      </c>
      <c r="Y2626" s="1" t="str">
        <f>IF(E2626&lt;&gt;"",E2626,"A créer")</f>
        <v>2 D 13 D</v>
      </c>
      <c r="Z2626" s="2">
        <f>I2626</f>
        <v>9</v>
      </c>
      <c r="AA2626" s="1" t="str">
        <f>X2626&amp;" / "&amp;A2626</f>
        <v>312_2260 / 29063551</v>
      </c>
      <c r="AB2626" s="1">
        <f>A2626</f>
        <v>29063551</v>
      </c>
    </row>
    <row r="2627" spans="1:28" ht="15" x14ac:dyDescent="0.25">
      <c r="A2627" s="6">
        <v>29063564</v>
      </c>
      <c r="B2627" s="6" t="s">
        <v>1519</v>
      </c>
      <c r="C2627" s="6" t="s">
        <v>10</v>
      </c>
      <c r="D2627" s="6" t="s">
        <v>9</v>
      </c>
      <c r="E2627" s="6" t="s">
        <v>1516</v>
      </c>
      <c r="F2627" s="6" t="s">
        <v>1518</v>
      </c>
      <c r="G2627" s="6" t="s">
        <v>3</v>
      </c>
      <c r="H2627" s="6" t="s">
        <v>6</v>
      </c>
      <c r="I2627" s="5">
        <v>10</v>
      </c>
      <c r="J2627" s="6" t="s">
        <v>5</v>
      </c>
      <c r="K2627" s="6" t="s">
        <v>4</v>
      </c>
      <c r="L2627" s="7">
        <v>130</v>
      </c>
      <c r="M2627" s="6" t="s">
        <v>3</v>
      </c>
      <c r="N2627" s="5">
        <v>1</v>
      </c>
      <c r="O2627" s="1" t="str">
        <f>IFERROR(FIND("DRW ACY",B2627),"")</f>
        <v/>
      </c>
      <c r="P2627" s="1" t="str">
        <f>IF(O2627="","",O2627+6)</f>
        <v/>
      </c>
      <c r="Q2627" s="1">
        <f>LEN(B2627)</f>
        <v>22</v>
      </c>
      <c r="R2627" s="1" t="str">
        <f>IF(P2627="","",RIGHT(B2627,Q2627-P2627))</f>
        <v/>
      </c>
      <c r="U2627" cm="1">
        <f t="array" ref="U2627">MIN(IFERROR(FIND(_xlfn.SEQUENCE(10,,CHAR(48)),F2627),""))</f>
        <v>8</v>
      </c>
      <c r="V2627" s="1">
        <f>LEN(F2627)</f>
        <v>15</v>
      </c>
      <c r="W2627" s="1" t="str">
        <f>RIGHT(F2627,(V2627+1)-U2627)</f>
        <v>312_2346</v>
      </c>
      <c r="X2627" s="1" t="str">
        <f>LEFT(W2627,8)</f>
        <v>312_2346</v>
      </c>
      <c r="Y2627" s="1" t="str">
        <f>IF(E2627&lt;&gt;"",E2627,"A créer")</f>
        <v>2 C 8 E</v>
      </c>
      <c r="Z2627" s="2">
        <f>I2627</f>
        <v>10</v>
      </c>
      <c r="AA2627" s="1" t="str">
        <f>X2627&amp;" / "&amp;A2627</f>
        <v>312_2346 / 29063564</v>
      </c>
      <c r="AB2627" s="1">
        <f>A2627</f>
        <v>29063564</v>
      </c>
    </row>
    <row r="2628" spans="1:28" ht="15" x14ac:dyDescent="0.25">
      <c r="A2628" s="6">
        <v>29063565</v>
      </c>
      <c r="B2628" s="6" t="s">
        <v>1517</v>
      </c>
      <c r="C2628" s="6" t="s">
        <v>10</v>
      </c>
      <c r="D2628" s="6" t="s">
        <v>9</v>
      </c>
      <c r="E2628" s="6" t="s">
        <v>1516</v>
      </c>
      <c r="F2628" s="6" t="s">
        <v>1515</v>
      </c>
      <c r="G2628" s="6" t="s">
        <v>3</v>
      </c>
      <c r="H2628" s="6" t="s">
        <v>6</v>
      </c>
      <c r="I2628" s="5">
        <v>10</v>
      </c>
      <c r="J2628" s="6" t="s">
        <v>5</v>
      </c>
      <c r="K2628" s="6" t="s">
        <v>4</v>
      </c>
      <c r="L2628" s="7">
        <v>130</v>
      </c>
      <c r="M2628" s="6" t="s">
        <v>3</v>
      </c>
      <c r="N2628" s="5">
        <v>1</v>
      </c>
      <c r="O2628" s="1" t="str">
        <f>IFERROR(FIND("DRW ACY",B2628),"")</f>
        <v/>
      </c>
      <c r="P2628" s="1" t="str">
        <f>IF(O2628="","",O2628+6)</f>
        <v/>
      </c>
      <c r="Q2628" s="1">
        <f>LEN(B2628)</f>
        <v>22</v>
      </c>
      <c r="R2628" s="1" t="str">
        <f>IF(P2628="","",RIGHT(B2628,Q2628-P2628))</f>
        <v/>
      </c>
      <c r="U2628" cm="1">
        <f t="array" ref="U2628">MIN(IFERROR(FIND(_xlfn.SEQUENCE(10,,CHAR(48)),F2628),""))</f>
        <v>8</v>
      </c>
      <c r="V2628" s="1">
        <f>LEN(F2628)</f>
        <v>15</v>
      </c>
      <c r="W2628" s="1" t="str">
        <f>RIGHT(F2628,(V2628+1)-U2628)</f>
        <v>312_2345</v>
      </c>
      <c r="X2628" s="1" t="str">
        <f>LEFT(W2628,8)</f>
        <v>312_2345</v>
      </c>
      <c r="Y2628" s="1" t="str">
        <f>IF(E2628&lt;&gt;"",E2628,"A créer")</f>
        <v>2 C 8 E</v>
      </c>
      <c r="Z2628" s="2">
        <f>I2628</f>
        <v>10</v>
      </c>
      <c r="AA2628" s="1" t="str">
        <f>X2628&amp;" / "&amp;A2628</f>
        <v>312_2345 / 29063565</v>
      </c>
      <c r="AB2628" s="1">
        <f>A2628</f>
        <v>29063565</v>
      </c>
    </row>
    <row r="2629" spans="1:28" ht="15" x14ac:dyDescent="0.25">
      <c r="A2629" s="6">
        <v>29063567</v>
      </c>
      <c r="B2629" s="6" t="s">
        <v>1514</v>
      </c>
      <c r="C2629" s="6" t="s">
        <v>10</v>
      </c>
      <c r="D2629" s="6" t="s">
        <v>9</v>
      </c>
      <c r="E2629" s="6" t="s">
        <v>267</v>
      </c>
      <c r="F2629" s="6" t="s">
        <v>1513</v>
      </c>
      <c r="G2629" s="6" t="s">
        <v>3</v>
      </c>
      <c r="H2629" s="6" t="s">
        <v>6</v>
      </c>
      <c r="I2629" s="5">
        <v>1</v>
      </c>
      <c r="J2629" s="6" t="s">
        <v>5</v>
      </c>
      <c r="K2629" s="6" t="s">
        <v>4</v>
      </c>
      <c r="L2629" s="7">
        <v>200</v>
      </c>
      <c r="M2629" s="6" t="s">
        <v>3</v>
      </c>
      <c r="N2629" s="5">
        <v>1</v>
      </c>
      <c r="O2629" s="1" t="str">
        <f>IFERROR(FIND("DRW ACY",B2629),"")</f>
        <v/>
      </c>
      <c r="P2629" s="1" t="str">
        <f>IF(O2629="","",O2629+6)</f>
        <v/>
      </c>
      <c r="Q2629" s="1">
        <f>LEN(B2629)</f>
        <v>15</v>
      </c>
      <c r="R2629" s="1" t="str">
        <f>IF(P2629="","",RIGHT(B2629,Q2629-P2629))</f>
        <v/>
      </c>
      <c r="U2629" cm="1">
        <f t="array" ref="U2629">MIN(IFERROR(FIND(_xlfn.SEQUENCE(10,,CHAR(48)),F2629),""))</f>
        <v>8</v>
      </c>
      <c r="V2629" s="1">
        <f>LEN(F2629)</f>
        <v>15</v>
      </c>
      <c r="W2629" s="1" t="str">
        <f>RIGHT(F2629,(V2629+1)-U2629)</f>
        <v>312_2470</v>
      </c>
      <c r="X2629" s="1" t="str">
        <f>LEFT(W2629,8)</f>
        <v>312_2470</v>
      </c>
      <c r="Y2629" s="1" t="str">
        <f>IF(E2629&lt;&gt;"",E2629,"A créer")</f>
        <v>2 C 2 B</v>
      </c>
      <c r="Z2629" s="2">
        <f>I2629</f>
        <v>1</v>
      </c>
      <c r="AA2629" s="1" t="str">
        <f>X2629&amp;" / "&amp;A2629</f>
        <v>312_2470 / 29063567</v>
      </c>
      <c r="AB2629" s="1">
        <f>A2629</f>
        <v>29063567</v>
      </c>
    </row>
    <row r="2630" spans="1:28" ht="15" x14ac:dyDescent="0.25">
      <c r="A2630" s="6">
        <v>29063568</v>
      </c>
      <c r="B2630" s="6" t="s">
        <v>1512</v>
      </c>
      <c r="C2630" s="6" t="s">
        <v>10</v>
      </c>
      <c r="D2630" s="6" t="s">
        <v>9</v>
      </c>
      <c r="E2630" s="6" t="s">
        <v>267</v>
      </c>
      <c r="F2630" s="6" t="s">
        <v>1511</v>
      </c>
      <c r="G2630" s="6" t="s">
        <v>3</v>
      </c>
      <c r="H2630" s="6" t="s">
        <v>6</v>
      </c>
      <c r="I2630" s="5">
        <v>1</v>
      </c>
      <c r="J2630" s="6" t="s">
        <v>5</v>
      </c>
      <c r="K2630" s="6" t="s">
        <v>4</v>
      </c>
      <c r="L2630" s="7">
        <v>180</v>
      </c>
      <c r="M2630" s="6" t="s">
        <v>3</v>
      </c>
      <c r="N2630" s="5">
        <v>1</v>
      </c>
      <c r="O2630" s="1" t="str">
        <f>IFERROR(FIND("DRW ACY",B2630),"")</f>
        <v/>
      </c>
      <c r="P2630" s="1" t="str">
        <f>IF(O2630="","",O2630+6)</f>
        <v/>
      </c>
      <c r="Q2630" s="1">
        <f>LEN(B2630)</f>
        <v>16</v>
      </c>
      <c r="R2630" s="1" t="str">
        <f>IF(P2630="","",RIGHT(B2630,Q2630-P2630))</f>
        <v/>
      </c>
      <c r="U2630" cm="1">
        <f t="array" ref="U2630">MIN(IFERROR(FIND(_xlfn.SEQUENCE(10,,CHAR(48)),F2630),""))</f>
        <v>8</v>
      </c>
      <c r="V2630" s="1">
        <f>LEN(F2630)</f>
        <v>15</v>
      </c>
      <c r="W2630" s="1" t="str">
        <f>RIGHT(F2630,(V2630+1)-U2630)</f>
        <v>312_2468</v>
      </c>
      <c r="X2630" s="1" t="str">
        <f>LEFT(W2630,8)</f>
        <v>312_2468</v>
      </c>
      <c r="Y2630" s="1" t="str">
        <f>IF(E2630&lt;&gt;"",E2630,"A créer")</f>
        <v>2 C 2 B</v>
      </c>
      <c r="Z2630" s="2">
        <f>I2630</f>
        <v>1</v>
      </c>
      <c r="AA2630" s="1" t="str">
        <f>X2630&amp;" / "&amp;A2630</f>
        <v>312_2468 / 29063568</v>
      </c>
      <c r="AB2630" s="1">
        <f>A2630</f>
        <v>29063568</v>
      </c>
    </row>
    <row r="2631" spans="1:28" ht="15" x14ac:dyDescent="0.25">
      <c r="A2631" s="6">
        <v>29063569</v>
      </c>
      <c r="B2631" s="6" t="s">
        <v>1510</v>
      </c>
      <c r="C2631" s="6" t="s">
        <v>10</v>
      </c>
      <c r="D2631" s="6" t="s">
        <v>9</v>
      </c>
      <c r="E2631" s="6" t="s">
        <v>643</v>
      </c>
      <c r="F2631" s="6" t="s">
        <v>1509</v>
      </c>
      <c r="G2631" s="6" t="s">
        <v>3</v>
      </c>
      <c r="H2631" s="6" t="s">
        <v>6</v>
      </c>
      <c r="I2631" s="5">
        <v>3</v>
      </c>
      <c r="J2631" s="6" t="s">
        <v>5</v>
      </c>
      <c r="K2631" s="6" t="s">
        <v>4</v>
      </c>
      <c r="L2631" s="7">
        <v>37.5</v>
      </c>
      <c r="M2631" s="6" t="s">
        <v>3</v>
      </c>
      <c r="N2631" s="5">
        <v>1</v>
      </c>
      <c r="O2631" s="1" t="str">
        <f>IFERROR(FIND("DRW ACY",B2631),"")</f>
        <v/>
      </c>
      <c r="P2631" s="1" t="str">
        <f>IF(O2631="","",O2631+6)</f>
        <v/>
      </c>
      <c r="Q2631" s="1">
        <f>LEN(B2631)</f>
        <v>20</v>
      </c>
      <c r="R2631" s="1" t="str">
        <f>IF(P2631="","",RIGHT(B2631,Q2631-P2631))</f>
        <v/>
      </c>
      <c r="U2631" cm="1">
        <f t="array" ref="U2631">MIN(IFERROR(FIND(_xlfn.SEQUENCE(10,,CHAR(48)),F2631),""))</f>
        <v>8</v>
      </c>
      <c r="V2631" s="1">
        <f>LEN(F2631)</f>
        <v>15</v>
      </c>
      <c r="W2631" s="1" t="str">
        <f>RIGHT(F2631,(V2631+1)-U2631)</f>
        <v>312_2472</v>
      </c>
      <c r="X2631" s="1" t="str">
        <f>LEFT(W2631,8)</f>
        <v>312_2472</v>
      </c>
      <c r="Y2631" s="1" t="str">
        <f>IF(E2631&lt;&gt;"",E2631,"A créer")</f>
        <v>2 C 3 J</v>
      </c>
      <c r="Z2631" s="2">
        <f>I2631</f>
        <v>3</v>
      </c>
      <c r="AA2631" s="1" t="str">
        <f>X2631&amp;" / "&amp;A2631</f>
        <v>312_2472 / 29063569</v>
      </c>
      <c r="AB2631" s="1">
        <f>A2631</f>
        <v>29063569</v>
      </c>
    </row>
    <row r="2632" spans="1:28" ht="15" x14ac:dyDescent="0.25">
      <c r="A2632" s="6">
        <v>29063570</v>
      </c>
      <c r="B2632" s="6" t="s">
        <v>1508</v>
      </c>
      <c r="C2632" s="6" t="s">
        <v>10</v>
      </c>
      <c r="D2632" s="6" t="s">
        <v>9</v>
      </c>
      <c r="E2632" s="6" t="s">
        <v>1505</v>
      </c>
      <c r="F2632" s="6" t="s">
        <v>1507</v>
      </c>
      <c r="G2632" s="6" t="s">
        <v>3</v>
      </c>
      <c r="H2632" s="6" t="s">
        <v>6</v>
      </c>
      <c r="I2632" s="5">
        <v>0</v>
      </c>
      <c r="J2632" s="6" t="s">
        <v>5</v>
      </c>
      <c r="K2632" s="6" t="s">
        <v>4</v>
      </c>
      <c r="L2632" s="7">
        <v>120</v>
      </c>
      <c r="M2632" s="6" t="s">
        <v>3</v>
      </c>
      <c r="N2632" s="5">
        <v>1</v>
      </c>
      <c r="O2632" s="1" t="str">
        <f>IFERROR(FIND("DRW ACY",B2632),"")</f>
        <v/>
      </c>
      <c r="P2632" s="1" t="str">
        <f>IF(O2632="","",O2632+6)</f>
        <v/>
      </c>
      <c r="Q2632" s="1">
        <f>LEN(B2632)</f>
        <v>16</v>
      </c>
      <c r="R2632" s="1" t="str">
        <f>IF(P2632="","",RIGHT(B2632,Q2632-P2632))</f>
        <v/>
      </c>
      <c r="U2632" cm="1">
        <f t="array" ref="U2632">MIN(IFERROR(FIND(_xlfn.SEQUENCE(10,,CHAR(48)),F2632),""))</f>
        <v>8</v>
      </c>
      <c r="V2632" s="1">
        <f>LEN(F2632)</f>
        <v>15</v>
      </c>
      <c r="W2632" s="1" t="str">
        <f>RIGHT(F2632,(V2632+1)-U2632)</f>
        <v>312_2469</v>
      </c>
      <c r="X2632" s="1" t="str">
        <f>LEFT(W2632,8)</f>
        <v>312_2469</v>
      </c>
      <c r="Y2632" s="1" t="str">
        <f>IF(E2632&lt;&gt;"",E2632,"A créer")</f>
        <v>2 C 2 A</v>
      </c>
      <c r="Z2632" s="2">
        <f>I2632</f>
        <v>0</v>
      </c>
      <c r="AA2632" s="1" t="str">
        <f>X2632&amp;" / "&amp;A2632</f>
        <v>312_2469 / 29063570</v>
      </c>
      <c r="AB2632" s="1">
        <f>A2632</f>
        <v>29063570</v>
      </c>
    </row>
    <row r="2633" spans="1:28" ht="15" x14ac:dyDescent="0.25">
      <c r="A2633" s="6">
        <v>29063571</v>
      </c>
      <c r="B2633" s="6" t="s">
        <v>1506</v>
      </c>
      <c r="C2633" s="6" t="s">
        <v>10</v>
      </c>
      <c r="D2633" s="6" t="s">
        <v>9</v>
      </c>
      <c r="E2633" s="6" t="s">
        <v>1505</v>
      </c>
      <c r="F2633" s="6" t="s">
        <v>1504</v>
      </c>
      <c r="G2633" s="6" t="s">
        <v>3</v>
      </c>
      <c r="H2633" s="6" t="s">
        <v>6</v>
      </c>
      <c r="I2633" s="5">
        <v>1</v>
      </c>
      <c r="J2633" s="6" t="s">
        <v>5</v>
      </c>
      <c r="K2633" s="6" t="s">
        <v>4</v>
      </c>
      <c r="L2633" s="7">
        <v>80</v>
      </c>
      <c r="M2633" s="6" t="s">
        <v>3</v>
      </c>
      <c r="N2633" s="5">
        <v>1</v>
      </c>
      <c r="O2633" s="1" t="str">
        <f>IFERROR(FIND("DRW ACY",B2633),"")</f>
        <v/>
      </c>
      <c r="P2633" s="1" t="str">
        <f>IF(O2633="","",O2633+6)</f>
        <v/>
      </c>
      <c r="Q2633" s="1">
        <f>LEN(B2633)</f>
        <v>20</v>
      </c>
      <c r="R2633" s="1" t="str">
        <f>IF(P2633="","",RIGHT(B2633,Q2633-P2633))</f>
        <v/>
      </c>
      <c r="U2633" cm="1">
        <f t="array" ref="U2633">MIN(IFERROR(FIND(_xlfn.SEQUENCE(10,,CHAR(48)),F2633),""))</f>
        <v>8</v>
      </c>
      <c r="V2633" s="1">
        <f>LEN(F2633)</f>
        <v>15</v>
      </c>
      <c r="W2633" s="1" t="str">
        <f>RIGHT(F2633,(V2633+1)-U2633)</f>
        <v>312_2473</v>
      </c>
      <c r="X2633" s="1" t="str">
        <f>LEFT(W2633,8)</f>
        <v>312_2473</v>
      </c>
      <c r="Y2633" s="1" t="str">
        <f>IF(E2633&lt;&gt;"",E2633,"A créer")</f>
        <v>2 C 2 A</v>
      </c>
      <c r="Z2633" s="2">
        <f>I2633</f>
        <v>1</v>
      </c>
      <c r="AA2633" s="1" t="str">
        <f>X2633&amp;" / "&amp;A2633</f>
        <v>312_2473 / 29063571</v>
      </c>
      <c r="AB2633" s="1">
        <f>A2633</f>
        <v>29063571</v>
      </c>
    </row>
    <row r="2634" spans="1:28" ht="15" x14ac:dyDescent="0.25">
      <c r="A2634" s="6">
        <v>29063579</v>
      </c>
      <c r="B2634" s="6" t="s">
        <v>1503</v>
      </c>
      <c r="C2634" s="6" t="s">
        <v>10</v>
      </c>
      <c r="D2634" s="6" t="s">
        <v>9</v>
      </c>
      <c r="E2634" s="6" t="s">
        <v>1502</v>
      </c>
      <c r="F2634" s="6" t="s">
        <v>1501</v>
      </c>
      <c r="G2634" s="6" t="s">
        <v>3</v>
      </c>
      <c r="H2634" s="6" t="s">
        <v>6</v>
      </c>
      <c r="I2634" s="5">
        <v>3</v>
      </c>
      <c r="J2634" s="6" t="s">
        <v>5</v>
      </c>
      <c r="K2634" s="6" t="s">
        <v>4</v>
      </c>
      <c r="L2634" s="7">
        <v>15</v>
      </c>
      <c r="M2634" s="6" t="s">
        <v>3</v>
      </c>
      <c r="N2634" s="5">
        <v>1</v>
      </c>
      <c r="O2634" s="1" t="str">
        <f>IFERROR(FIND("DRW ACY",B2634),"")</f>
        <v/>
      </c>
      <c r="P2634" s="1" t="str">
        <f>IF(O2634="","",O2634+6)</f>
        <v/>
      </c>
      <c r="Q2634" s="1">
        <f>LEN(B2634)</f>
        <v>15</v>
      </c>
      <c r="R2634" s="1" t="str">
        <f>IF(P2634="","",RIGHT(B2634,Q2634-P2634))</f>
        <v/>
      </c>
      <c r="U2634" cm="1">
        <f t="array" ref="U2634">MIN(IFERROR(FIND(_xlfn.SEQUENCE(10,,CHAR(48)),F2634),""))</f>
        <v>8</v>
      </c>
      <c r="V2634" s="1">
        <f>LEN(F2634)</f>
        <v>15</v>
      </c>
      <c r="W2634" s="1" t="str">
        <f>RIGHT(F2634,(V2634+1)-U2634)</f>
        <v>312_2211</v>
      </c>
      <c r="X2634" s="1" t="str">
        <f>LEFT(W2634,8)</f>
        <v>312_2211</v>
      </c>
      <c r="Y2634" s="1" t="str">
        <f>IF(E2634&lt;&gt;"",E2634,"A créer")</f>
        <v>2 C 1 K</v>
      </c>
      <c r="Z2634" s="2">
        <f>I2634</f>
        <v>3</v>
      </c>
      <c r="AA2634" s="1" t="str">
        <f>X2634&amp;" / "&amp;A2634</f>
        <v>312_2211 / 29063579</v>
      </c>
      <c r="AB2634" s="1">
        <f>A2634</f>
        <v>29063579</v>
      </c>
    </row>
    <row r="2635" spans="1:28" ht="15" x14ac:dyDescent="0.25">
      <c r="A2635" s="6">
        <v>29063580</v>
      </c>
      <c r="B2635" s="6" t="s">
        <v>1500</v>
      </c>
      <c r="C2635" s="6" t="s">
        <v>10</v>
      </c>
      <c r="D2635" s="6" t="s">
        <v>9</v>
      </c>
      <c r="E2635" s="6" t="s">
        <v>1499</v>
      </c>
      <c r="F2635" s="6" t="s">
        <v>1498</v>
      </c>
      <c r="G2635" s="6" t="s">
        <v>3</v>
      </c>
      <c r="H2635" s="6" t="s">
        <v>6</v>
      </c>
      <c r="I2635" s="5">
        <v>7</v>
      </c>
      <c r="J2635" s="6" t="s">
        <v>5</v>
      </c>
      <c r="K2635" s="6" t="s">
        <v>4</v>
      </c>
      <c r="L2635" s="7">
        <v>24.4</v>
      </c>
      <c r="M2635" s="6" t="s">
        <v>3</v>
      </c>
      <c r="N2635" s="5">
        <v>1</v>
      </c>
      <c r="O2635" s="1" t="str">
        <f>IFERROR(FIND("DRW ACY",B2635),"")</f>
        <v/>
      </c>
      <c r="P2635" s="1" t="str">
        <f>IF(O2635="","",O2635+6)</f>
        <v/>
      </c>
      <c r="Q2635" s="1">
        <f>LEN(B2635)</f>
        <v>16</v>
      </c>
      <c r="R2635" s="1" t="str">
        <f>IF(P2635="","",RIGHT(B2635,Q2635-P2635))</f>
        <v/>
      </c>
      <c r="U2635" cm="1">
        <f t="array" ref="U2635">MIN(IFERROR(FIND(_xlfn.SEQUENCE(10,,CHAR(48)),F2635),""))</f>
        <v>8</v>
      </c>
      <c r="V2635" s="1">
        <f>LEN(F2635)</f>
        <v>15</v>
      </c>
      <c r="W2635" s="1" t="str">
        <f>RIGHT(F2635,(V2635+1)-U2635)</f>
        <v>312_1723</v>
      </c>
      <c r="X2635" s="1" t="str">
        <f>LEFT(W2635,8)</f>
        <v>312_1723</v>
      </c>
      <c r="Y2635" s="1" t="str">
        <f>IF(E2635&lt;&gt;"",E2635,"A créer")</f>
        <v>2 C 2 E</v>
      </c>
      <c r="Z2635" s="2">
        <f>I2635</f>
        <v>7</v>
      </c>
      <c r="AA2635" s="1" t="str">
        <f>X2635&amp;" / "&amp;A2635</f>
        <v>312_1723 / 29063580</v>
      </c>
      <c r="AB2635" s="1">
        <f>A2635</f>
        <v>29063580</v>
      </c>
    </row>
    <row r="2636" spans="1:28" ht="15" x14ac:dyDescent="0.25">
      <c r="A2636" s="6">
        <v>29063589</v>
      </c>
      <c r="B2636" s="6" t="s">
        <v>1497</v>
      </c>
      <c r="C2636" s="6" t="s">
        <v>10</v>
      </c>
      <c r="D2636" s="6" t="s">
        <v>9</v>
      </c>
      <c r="E2636" s="6" t="s">
        <v>1496</v>
      </c>
      <c r="F2636" s="6" t="s">
        <v>1495</v>
      </c>
      <c r="G2636" s="6" t="s">
        <v>3</v>
      </c>
      <c r="H2636" s="6" t="s">
        <v>6</v>
      </c>
      <c r="I2636" s="5">
        <v>5</v>
      </c>
      <c r="J2636" s="6" t="s">
        <v>5</v>
      </c>
      <c r="K2636" s="6" t="s">
        <v>4</v>
      </c>
      <c r="L2636" s="7">
        <v>196</v>
      </c>
      <c r="M2636" s="6" t="s">
        <v>3</v>
      </c>
      <c r="N2636" s="5">
        <v>1</v>
      </c>
      <c r="O2636" s="1" t="str">
        <f>IFERROR(FIND("DRW ACY",B2636),"")</f>
        <v/>
      </c>
      <c r="P2636" s="1" t="str">
        <f>IF(O2636="","",O2636+6)</f>
        <v/>
      </c>
      <c r="Q2636" s="1">
        <f>LEN(B2636)</f>
        <v>16</v>
      </c>
      <c r="R2636" s="1" t="str">
        <f>IF(P2636="","",RIGHT(B2636,Q2636-P2636))</f>
        <v/>
      </c>
      <c r="U2636" cm="1">
        <f t="array" ref="U2636">MIN(IFERROR(FIND(_xlfn.SEQUENCE(10,,CHAR(48)),F2636),""))</f>
        <v>8</v>
      </c>
      <c r="V2636" s="1">
        <f>LEN(F2636)</f>
        <v>15</v>
      </c>
      <c r="W2636" s="1" t="str">
        <f>RIGHT(F2636,(V2636+1)-U2636)</f>
        <v>611_0405</v>
      </c>
      <c r="X2636" s="1" t="str">
        <f>LEFT(W2636,8)</f>
        <v>611_0405</v>
      </c>
      <c r="Y2636" s="1" t="str">
        <f>IF(E2636&lt;&gt;"",E2636,"A créer")</f>
        <v>2 E 2 G</v>
      </c>
      <c r="Z2636" s="2">
        <f>I2636</f>
        <v>5</v>
      </c>
      <c r="AA2636" s="1" t="str">
        <f>X2636&amp;" / "&amp;A2636</f>
        <v>611_0405 / 29063589</v>
      </c>
      <c r="AB2636" s="1">
        <f>A2636</f>
        <v>29063589</v>
      </c>
    </row>
    <row r="2637" spans="1:28" ht="15" x14ac:dyDescent="0.25">
      <c r="A2637" s="6">
        <v>29063590</v>
      </c>
      <c r="B2637" s="6" t="s">
        <v>1494</v>
      </c>
      <c r="C2637" s="6" t="s">
        <v>10</v>
      </c>
      <c r="D2637" s="6" t="s">
        <v>9</v>
      </c>
      <c r="E2637" s="6" t="s">
        <v>1493</v>
      </c>
      <c r="F2637" s="6" t="s">
        <v>1492</v>
      </c>
      <c r="G2637" s="6" t="s">
        <v>3</v>
      </c>
      <c r="H2637" s="6" t="s">
        <v>6</v>
      </c>
      <c r="I2637" s="5">
        <v>5</v>
      </c>
      <c r="J2637" s="6" t="s">
        <v>5</v>
      </c>
      <c r="K2637" s="6" t="s">
        <v>4</v>
      </c>
      <c r="L2637" s="7">
        <v>107</v>
      </c>
      <c r="M2637" s="6" t="s">
        <v>3</v>
      </c>
      <c r="N2637" s="5">
        <v>1</v>
      </c>
      <c r="O2637" s="1" t="str">
        <f>IFERROR(FIND("DRW ACY",B2637),"")</f>
        <v/>
      </c>
      <c r="P2637" s="1" t="str">
        <f>IF(O2637="","",O2637+6)</f>
        <v/>
      </c>
      <c r="Q2637" s="1">
        <f>LEN(B2637)</f>
        <v>15</v>
      </c>
      <c r="R2637" s="1" t="str">
        <f>IF(P2637="","",RIGHT(B2637,Q2637-P2637))</f>
        <v/>
      </c>
      <c r="U2637" cm="1">
        <f t="array" ref="U2637">MIN(IFERROR(FIND(_xlfn.SEQUENCE(10,,CHAR(48)),F2637),""))</f>
        <v>8</v>
      </c>
      <c r="V2637" s="1">
        <f>LEN(F2637)</f>
        <v>15</v>
      </c>
      <c r="W2637" s="1" t="str">
        <f>RIGHT(F2637,(V2637+1)-U2637)</f>
        <v>611_0406</v>
      </c>
      <c r="X2637" s="1" t="str">
        <f>LEFT(W2637,8)</f>
        <v>611_0406</v>
      </c>
      <c r="Y2637" s="1" t="str">
        <f>IF(E2637&lt;&gt;"",E2637,"A créer")</f>
        <v>2 E 2 E</v>
      </c>
      <c r="Z2637" s="2">
        <f>I2637</f>
        <v>5</v>
      </c>
      <c r="AA2637" s="1" t="str">
        <f>X2637&amp;" / "&amp;A2637</f>
        <v>611_0406 / 29063590</v>
      </c>
      <c r="AB2637" s="1">
        <f>A2637</f>
        <v>29063590</v>
      </c>
    </row>
    <row r="2638" spans="1:28" ht="15" x14ac:dyDescent="0.25">
      <c r="A2638" s="6">
        <v>29063591</v>
      </c>
      <c r="B2638" s="6" t="s">
        <v>1491</v>
      </c>
      <c r="C2638" s="6" t="s">
        <v>10</v>
      </c>
      <c r="D2638" s="6" t="s">
        <v>9</v>
      </c>
      <c r="E2638" s="6" t="s">
        <v>1490</v>
      </c>
      <c r="F2638" s="6" t="s">
        <v>1489</v>
      </c>
      <c r="G2638" s="6" t="s">
        <v>3</v>
      </c>
      <c r="H2638" s="6" t="s">
        <v>6</v>
      </c>
      <c r="I2638" s="5">
        <v>5</v>
      </c>
      <c r="J2638" s="6" t="s">
        <v>5</v>
      </c>
      <c r="K2638" s="6" t="s">
        <v>4</v>
      </c>
      <c r="L2638" s="7">
        <v>196</v>
      </c>
      <c r="M2638" s="6" t="s">
        <v>3</v>
      </c>
      <c r="N2638" s="5">
        <v>1</v>
      </c>
      <c r="O2638" s="1" t="str">
        <f>IFERROR(FIND("DRW ACY",B2638),"")</f>
        <v/>
      </c>
      <c r="P2638" s="1" t="str">
        <f>IF(O2638="","",O2638+6)</f>
        <v/>
      </c>
      <c r="Q2638" s="1">
        <f>LEN(B2638)</f>
        <v>15</v>
      </c>
      <c r="R2638" s="1" t="str">
        <f>IF(P2638="","",RIGHT(B2638,Q2638-P2638))</f>
        <v/>
      </c>
      <c r="U2638" cm="1">
        <f t="array" ref="U2638">MIN(IFERROR(FIND(_xlfn.SEQUENCE(10,,CHAR(48)),F2638),""))</f>
        <v>8</v>
      </c>
      <c r="V2638" s="1">
        <f>LEN(F2638)</f>
        <v>15</v>
      </c>
      <c r="W2638" s="1" t="str">
        <f>RIGHT(F2638,(V2638+1)-U2638)</f>
        <v>611_0376</v>
      </c>
      <c r="X2638" s="1" t="str">
        <f>LEFT(W2638,8)</f>
        <v>611_0376</v>
      </c>
      <c r="Y2638" s="1" t="str">
        <f>IF(E2638&lt;&gt;"",E2638,"A créer")</f>
        <v>2 E 1 G</v>
      </c>
      <c r="Z2638" s="2">
        <f>I2638</f>
        <v>5</v>
      </c>
      <c r="AA2638" s="1" t="str">
        <f>X2638&amp;" / "&amp;A2638</f>
        <v>611_0376 / 29063591</v>
      </c>
      <c r="AB2638" s="1">
        <f>A2638</f>
        <v>29063591</v>
      </c>
    </row>
    <row r="2639" spans="1:28" ht="15" x14ac:dyDescent="0.25">
      <c r="A2639" s="6">
        <v>29063592</v>
      </c>
      <c r="B2639" s="6" t="s">
        <v>1488</v>
      </c>
      <c r="C2639" s="6" t="s">
        <v>10</v>
      </c>
      <c r="D2639" s="6" t="s">
        <v>9</v>
      </c>
      <c r="E2639" s="6" t="s">
        <v>1487</v>
      </c>
      <c r="F2639" s="6" t="s">
        <v>1486</v>
      </c>
      <c r="G2639" s="6" t="s">
        <v>3</v>
      </c>
      <c r="H2639" s="6" t="s">
        <v>6</v>
      </c>
      <c r="I2639" s="5">
        <v>5</v>
      </c>
      <c r="J2639" s="6" t="s">
        <v>5</v>
      </c>
      <c r="K2639" s="6" t="s">
        <v>4</v>
      </c>
      <c r="L2639" s="7">
        <v>107</v>
      </c>
      <c r="M2639" s="6" t="s">
        <v>3</v>
      </c>
      <c r="N2639" s="5">
        <v>1</v>
      </c>
      <c r="O2639" s="1" t="str">
        <f>IFERROR(FIND("DRW ACY",B2639),"")</f>
        <v/>
      </c>
      <c r="P2639" s="1" t="str">
        <f>IF(O2639="","",O2639+6)</f>
        <v/>
      </c>
      <c r="Q2639" s="1">
        <f>LEN(B2639)</f>
        <v>15</v>
      </c>
      <c r="R2639" s="1" t="str">
        <f>IF(P2639="","",RIGHT(B2639,Q2639-P2639))</f>
        <v/>
      </c>
      <c r="U2639" cm="1">
        <f t="array" ref="U2639">MIN(IFERROR(FIND(_xlfn.SEQUENCE(10,,CHAR(48)),F2639),""))</f>
        <v>8</v>
      </c>
      <c r="V2639" s="1">
        <f>LEN(F2639)</f>
        <v>15</v>
      </c>
      <c r="W2639" s="1" t="str">
        <f>RIGHT(F2639,(V2639+1)-U2639)</f>
        <v>611_0377</v>
      </c>
      <c r="X2639" s="1" t="str">
        <f>LEFT(W2639,8)</f>
        <v>611_0377</v>
      </c>
      <c r="Y2639" s="1" t="str">
        <f>IF(E2639&lt;&gt;"",E2639,"A créer")</f>
        <v>2 E 1 E</v>
      </c>
      <c r="Z2639" s="2">
        <f>I2639</f>
        <v>5</v>
      </c>
      <c r="AA2639" s="1" t="str">
        <f>X2639&amp;" / "&amp;A2639</f>
        <v>611_0377 / 29063592</v>
      </c>
      <c r="AB2639" s="1">
        <f>A2639</f>
        <v>29063592</v>
      </c>
    </row>
    <row r="2640" spans="1:28" ht="15" x14ac:dyDescent="0.25">
      <c r="A2640" s="6">
        <v>29063595</v>
      </c>
      <c r="B2640" s="6" t="s">
        <v>1485</v>
      </c>
      <c r="C2640" s="6" t="s">
        <v>10</v>
      </c>
      <c r="D2640" s="6" t="s">
        <v>9</v>
      </c>
      <c r="E2640" s="6" t="s">
        <v>1484</v>
      </c>
      <c r="F2640" s="6" t="s">
        <v>1483</v>
      </c>
      <c r="G2640" s="6" t="s">
        <v>3</v>
      </c>
      <c r="H2640" s="6" t="s">
        <v>6</v>
      </c>
      <c r="I2640" s="5">
        <v>13</v>
      </c>
      <c r="J2640" s="6" t="s">
        <v>5</v>
      </c>
      <c r="K2640" s="6" t="s">
        <v>4</v>
      </c>
      <c r="L2640" s="7">
        <v>70</v>
      </c>
      <c r="M2640" s="6" t="s">
        <v>3</v>
      </c>
      <c r="N2640" s="5">
        <v>1</v>
      </c>
      <c r="O2640" s="1" t="str">
        <f>IFERROR(FIND("DRW ACY",B2640),"")</f>
        <v/>
      </c>
      <c r="P2640" s="1" t="str">
        <f>IF(O2640="","",O2640+6)</f>
        <v/>
      </c>
      <c r="Q2640" s="1">
        <f>LEN(B2640)</f>
        <v>15</v>
      </c>
      <c r="R2640" s="1" t="str">
        <f>IF(P2640="","",RIGHT(B2640,Q2640-P2640))</f>
        <v/>
      </c>
      <c r="U2640" cm="1">
        <f t="array" ref="U2640">MIN(IFERROR(FIND(_xlfn.SEQUENCE(10,,CHAR(48)),F2640),""))</f>
        <v>8</v>
      </c>
      <c r="V2640" s="1">
        <f>LEN(F2640)</f>
        <v>15</v>
      </c>
      <c r="W2640" s="1" t="str">
        <f>RIGHT(F2640,(V2640+1)-U2640)</f>
        <v>312_2481</v>
      </c>
      <c r="X2640" s="1" t="str">
        <f>LEFT(W2640,8)</f>
        <v>312_2481</v>
      </c>
      <c r="Y2640" s="1" t="str">
        <f>IF(E2640&lt;&gt;"",E2640,"A créer")</f>
        <v>2 C 8 M</v>
      </c>
      <c r="Z2640" s="2">
        <f>I2640</f>
        <v>13</v>
      </c>
      <c r="AA2640" s="1" t="str">
        <f>X2640&amp;" / "&amp;A2640</f>
        <v>312_2481 / 29063595</v>
      </c>
      <c r="AB2640" s="1">
        <f>A2640</f>
        <v>29063595</v>
      </c>
    </row>
    <row r="2641" spans="1:28" ht="15" x14ac:dyDescent="0.25">
      <c r="A2641" s="6">
        <v>29063598</v>
      </c>
      <c r="B2641" s="6" t="s">
        <v>1482</v>
      </c>
      <c r="C2641" s="6" t="s">
        <v>10</v>
      </c>
      <c r="D2641" s="6" t="s">
        <v>9</v>
      </c>
      <c r="E2641" s="6" t="s">
        <v>1481</v>
      </c>
      <c r="F2641" s="6" t="s">
        <v>1480</v>
      </c>
      <c r="G2641" s="6" t="s">
        <v>3</v>
      </c>
      <c r="H2641" s="6" t="s">
        <v>6</v>
      </c>
      <c r="I2641" s="5">
        <v>4</v>
      </c>
      <c r="J2641" s="6" t="s">
        <v>5</v>
      </c>
      <c r="K2641" s="6" t="s">
        <v>4</v>
      </c>
      <c r="L2641" s="7">
        <v>70</v>
      </c>
      <c r="M2641" s="6" t="s">
        <v>3</v>
      </c>
      <c r="N2641" s="5">
        <v>1</v>
      </c>
      <c r="O2641" s="1" t="str">
        <f>IFERROR(FIND("DRW ACY",B2641),"")</f>
        <v/>
      </c>
      <c r="P2641" s="1" t="str">
        <f>IF(O2641="","",O2641+6)</f>
        <v/>
      </c>
      <c r="Q2641" s="1">
        <f>LEN(B2641)</f>
        <v>15</v>
      </c>
      <c r="R2641" s="1" t="str">
        <f>IF(P2641="","",RIGHT(B2641,Q2641-P2641))</f>
        <v/>
      </c>
      <c r="U2641" cm="1">
        <f t="array" ref="U2641">MIN(IFERROR(FIND(_xlfn.SEQUENCE(10,,CHAR(48)),F2641),""))</f>
        <v>8</v>
      </c>
      <c r="V2641" s="1">
        <f>LEN(F2641)</f>
        <v>15</v>
      </c>
      <c r="W2641" s="1" t="str">
        <f>RIGHT(F2641,(V2641+1)-U2641)</f>
        <v>312_2478</v>
      </c>
      <c r="X2641" s="1" t="str">
        <f>LEFT(W2641,8)</f>
        <v>312_2478</v>
      </c>
      <c r="Y2641" s="1" t="str">
        <f>IF(E2641&lt;&gt;"",E2641,"A créer")</f>
        <v>2 C 8 L</v>
      </c>
      <c r="Z2641" s="2">
        <f>I2641</f>
        <v>4</v>
      </c>
      <c r="AA2641" s="1" t="str">
        <f>X2641&amp;" / "&amp;A2641</f>
        <v>312_2478 / 29063598</v>
      </c>
      <c r="AB2641" s="1">
        <f>A2641</f>
        <v>29063598</v>
      </c>
    </row>
    <row r="2642" spans="1:28" ht="15" x14ac:dyDescent="0.25">
      <c r="A2642" s="6">
        <v>29063600</v>
      </c>
      <c r="B2642" s="6" t="s">
        <v>1479</v>
      </c>
      <c r="C2642" s="6" t="s">
        <v>10</v>
      </c>
      <c r="D2642" s="6" t="s">
        <v>9</v>
      </c>
      <c r="E2642" s="6" t="s">
        <v>1478</v>
      </c>
      <c r="F2642" s="6" t="s">
        <v>1477</v>
      </c>
      <c r="G2642" s="6" t="s">
        <v>3</v>
      </c>
      <c r="H2642" s="6" t="s">
        <v>6</v>
      </c>
      <c r="I2642" s="5">
        <v>7</v>
      </c>
      <c r="J2642" s="6" t="s">
        <v>5</v>
      </c>
      <c r="K2642" s="6" t="s">
        <v>4</v>
      </c>
      <c r="L2642" s="7">
        <v>130</v>
      </c>
      <c r="M2642" s="6" t="s">
        <v>3</v>
      </c>
      <c r="N2642" s="5">
        <v>1</v>
      </c>
      <c r="O2642" s="1" t="str">
        <f>IFERROR(FIND("DRW ACY",B2642),"")</f>
        <v/>
      </c>
      <c r="P2642" s="1" t="str">
        <f>IF(O2642="","",O2642+6)</f>
        <v/>
      </c>
      <c r="Q2642" s="1">
        <f>LEN(B2642)</f>
        <v>15</v>
      </c>
      <c r="R2642" s="1" t="str">
        <f>IF(P2642="","",RIGHT(B2642,Q2642-P2642))</f>
        <v/>
      </c>
      <c r="U2642" cm="1">
        <f t="array" ref="U2642">MIN(IFERROR(FIND(_xlfn.SEQUENCE(10,,CHAR(48)),F2642),""))</f>
        <v>8</v>
      </c>
      <c r="V2642" s="1">
        <f>LEN(F2642)</f>
        <v>15</v>
      </c>
      <c r="W2642" s="1" t="str">
        <f>RIGHT(F2642,(V2642+1)-U2642)</f>
        <v>312_1703</v>
      </c>
      <c r="X2642" s="1" t="str">
        <f>LEFT(W2642,8)</f>
        <v>312_1703</v>
      </c>
      <c r="Y2642" s="1" t="str">
        <f>IF(E2642&lt;&gt;"",E2642,"A créer")</f>
        <v>2 C 4 K</v>
      </c>
      <c r="Z2642" s="2">
        <f>I2642</f>
        <v>7</v>
      </c>
      <c r="AA2642" s="1" t="str">
        <f>X2642&amp;" / "&amp;A2642</f>
        <v>312_1703 / 29063600</v>
      </c>
      <c r="AB2642" s="1">
        <f>A2642</f>
        <v>29063600</v>
      </c>
    </row>
    <row r="2643" spans="1:28" ht="15" x14ac:dyDescent="0.25">
      <c r="A2643" s="6">
        <v>29063603</v>
      </c>
      <c r="B2643" s="6" t="s">
        <v>1476</v>
      </c>
      <c r="C2643" s="6" t="s">
        <v>10</v>
      </c>
      <c r="D2643" s="6" t="s">
        <v>9</v>
      </c>
      <c r="E2643" s="6" t="s">
        <v>1469</v>
      </c>
      <c r="F2643" s="6" t="s">
        <v>1475</v>
      </c>
      <c r="G2643" s="6" t="s">
        <v>3</v>
      </c>
      <c r="H2643" s="6" t="s">
        <v>6</v>
      </c>
      <c r="I2643" s="5">
        <v>2</v>
      </c>
      <c r="J2643" s="6" t="s">
        <v>5</v>
      </c>
      <c r="K2643" s="6" t="s">
        <v>4</v>
      </c>
      <c r="L2643" s="7">
        <v>70</v>
      </c>
      <c r="M2643" s="6" t="s">
        <v>3</v>
      </c>
      <c r="N2643" s="5">
        <v>1</v>
      </c>
      <c r="O2643" s="1" t="str">
        <f>IFERROR(FIND("DRW ACY",B2643),"")</f>
        <v/>
      </c>
      <c r="P2643" s="1" t="str">
        <f>IF(O2643="","",O2643+6)</f>
        <v/>
      </c>
      <c r="Q2643" s="1">
        <f>LEN(B2643)</f>
        <v>16</v>
      </c>
      <c r="R2643" s="1" t="str">
        <f>IF(P2643="","",RIGHT(B2643,Q2643-P2643))</f>
        <v/>
      </c>
      <c r="U2643" cm="1">
        <f t="array" ref="U2643">MIN(IFERROR(FIND(_xlfn.SEQUENCE(10,,CHAR(48)),F2643),""))</f>
        <v>8</v>
      </c>
      <c r="V2643" s="1">
        <f>LEN(F2643)</f>
        <v>15</v>
      </c>
      <c r="W2643" s="1" t="str">
        <f>RIGHT(F2643,(V2643+1)-U2643)</f>
        <v>611_0546</v>
      </c>
      <c r="X2643" s="1" t="str">
        <f>LEFT(W2643,8)</f>
        <v>611_0546</v>
      </c>
      <c r="Y2643" s="1" t="str">
        <f>IF(E2643&lt;&gt;"",E2643,"A créer")</f>
        <v>2 H 1 K</v>
      </c>
      <c r="Z2643" s="2">
        <f>I2643</f>
        <v>2</v>
      </c>
      <c r="AA2643" s="1" t="str">
        <f>X2643&amp;" / "&amp;A2643</f>
        <v>611_0546 / 29063603</v>
      </c>
      <c r="AB2643" s="1">
        <f>A2643</f>
        <v>29063603</v>
      </c>
    </row>
    <row r="2644" spans="1:28" ht="15" x14ac:dyDescent="0.25">
      <c r="A2644" s="6">
        <v>29063604</v>
      </c>
      <c r="B2644" s="6" t="s">
        <v>1474</v>
      </c>
      <c r="C2644" s="6" t="s">
        <v>10</v>
      </c>
      <c r="D2644" s="6" t="s">
        <v>9</v>
      </c>
      <c r="E2644" s="6" t="s">
        <v>1469</v>
      </c>
      <c r="F2644" s="6" t="s">
        <v>1473</v>
      </c>
      <c r="G2644" s="6" t="s">
        <v>3</v>
      </c>
      <c r="H2644" s="6" t="s">
        <v>6</v>
      </c>
      <c r="I2644" s="5">
        <v>2</v>
      </c>
      <c r="J2644" s="6" t="s">
        <v>5</v>
      </c>
      <c r="K2644" s="6" t="s">
        <v>4</v>
      </c>
      <c r="L2644" s="7">
        <v>225</v>
      </c>
      <c r="M2644" s="6" t="s">
        <v>3</v>
      </c>
      <c r="N2644" s="5">
        <v>1</v>
      </c>
      <c r="O2644" s="1" t="str">
        <f>IFERROR(FIND("DRW ACY",B2644),"")</f>
        <v/>
      </c>
      <c r="P2644" s="1" t="str">
        <f>IF(O2644="","",O2644+6)</f>
        <v/>
      </c>
      <c r="Q2644" s="1">
        <f>LEN(B2644)</f>
        <v>16</v>
      </c>
      <c r="R2644" s="1" t="str">
        <f>IF(P2644="","",RIGHT(B2644,Q2644-P2644))</f>
        <v/>
      </c>
      <c r="U2644" cm="1">
        <f t="array" ref="U2644">MIN(IFERROR(FIND(_xlfn.SEQUENCE(10,,CHAR(48)),F2644),""))</f>
        <v>8</v>
      </c>
      <c r="V2644" s="1">
        <f>LEN(F2644)</f>
        <v>15</v>
      </c>
      <c r="W2644" s="1" t="str">
        <f>RIGHT(F2644,(V2644+1)-U2644)</f>
        <v>611_0548</v>
      </c>
      <c r="X2644" s="1" t="str">
        <f>LEFT(W2644,8)</f>
        <v>611_0548</v>
      </c>
      <c r="Y2644" s="1" t="str">
        <f>IF(E2644&lt;&gt;"",E2644,"A créer")</f>
        <v>2 H 1 K</v>
      </c>
      <c r="Z2644" s="2">
        <f>I2644</f>
        <v>2</v>
      </c>
      <c r="AA2644" s="1" t="str">
        <f>X2644&amp;" / "&amp;A2644</f>
        <v>611_0548 / 29063604</v>
      </c>
      <c r="AB2644" s="1">
        <f>A2644</f>
        <v>29063604</v>
      </c>
    </row>
    <row r="2645" spans="1:28" ht="15" x14ac:dyDescent="0.25">
      <c r="A2645" s="6">
        <v>29063605</v>
      </c>
      <c r="B2645" s="6" t="s">
        <v>1472</v>
      </c>
      <c r="C2645" s="6" t="s">
        <v>10</v>
      </c>
      <c r="D2645" s="6" t="s">
        <v>9</v>
      </c>
      <c r="E2645" s="6" t="s">
        <v>1469</v>
      </c>
      <c r="F2645" s="6" t="s">
        <v>1471</v>
      </c>
      <c r="G2645" s="6" t="s">
        <v>3</v>
      </c>
      <c r="H2645" s="6" t="s">
        <v>6</v>
      </c>
      <c r="I2645" s="5">
        <v>2</v>
      </c>
      <c r="J2645" s="6" t="s">
        <v>5</v>
      </c>
      <c r="K2645" s="6" t="s">
        <v>4</v>
      </c>
      <c r="L2645" s="7">
        <v>130</v>
      </c>
      <c r="M2645" s="6" t="s">
        <v>3</v>
      </c>
      <c r="N2645" s="5">
        <v>1</v>
      </c>
      <c r="O2645" s="1" t="str">
        <f>IFERROR(FIND("DRW ACY",B2645),"")</f>
        <v/>
      </c>
      <c r="P2645" s="1" t="str">
        <f>IF(O2645="","",O2645+6)</f>
        <v/>
      </c>
      <c r="Q2645" s="1">
        <f>LEN(B2645)</f>
        <v>16</v>
      </c>
      <c r="R2645" s="1" t="str">
        <f>IF(P2645="","",RIGHT(B2645,Q2645-P2645))</f>
        <v/>
      </c>
      <c r="U2645" cm="1">
        <f t="array" ref="U2645">MIN(IFERROR(FIND(_xlfn.SEQUENCE(10,,CHAR(48)),F2645),""))</f>
        <v>8</v>
      </c>
      <c r="V2645" s="1">
        <f>LEN(F2645)</f>
        <v>15</v>
      </c>
      <c r="W2645" s="1" t="str">
        <f>RIGHT(F2645,(V2645+1)-U2645)</f>
        <v>611_0547</v>
      </c>
      <c r="X2645" s="1" t="str">
        <f>LEFT(W2645,8)</f>
        <v>611_0547</v>
      </c>
      <c r="Y2645" s="1" t="str">
        <f>IF(E2645&lt;&gt;"",E2645,"A créer")</f>
        <v>2 H 1 K</v>
      </c>
      <c r="Z2645" s="2">
        <f>I2645</f>
        <v>2</v>
      </c>
      <c r="AA2645" s="1" t="str">
        <f>X2645&amp;" / "&amp;A2645</f>
        <v>611_0547 / 29063605</v>
      </c>
      <c r="AB2645" s="1">
        <f>A2645</f>
        <v>29063605</v>
      </c>
    </row>
    <row r="2646" spans="1:28" ht="15" x14ac:dyDescent="0.25">
      <c r="A2646" s="6">
        <v>29063606</v>
      </c>
      <c r="B2646" s="6" t="s">
        <v>1470</v>
      </c>
      <c r="C2646" s="6" t="s">
        <v>10</v>
      </c>
      <c r="D2646" s="6" t="s">
        <v>9</v>
      </c>
      <c r="E2646" s="6" t="s">
        <v>1469</v>
      </c>
      <c r="F2646" s="6" t="s">
        <v>1468</v>
      </c>
      <c r="G2646" s="6" t="s">
        <v>3</v>
      </c>
      <c r="H2646" s="6" t="s">
        <v>6</v>
      </c>
      <c r="I2646" s="5">
        <v>1</v>
      </c>
      <c r="J2646" s="6" t="s">
        <v>5</v>
      </c>
      <c r="K2646" s="6" t="s">
        <v>4</v>
      </c>
      <c r="L2646" s="7">
        <v>125</v>
      </c>
      <c r="M2646" s="6" t="s">
        <v>3</v>
      </c>
      <c r="N2646" s="5">
        <v>1</v>
      </c>
      <c r="O2646" s="1" t="str">
        <f>IFERROR(FIND("DRW ACY",B2646),"")</f>
        <v/>
      </c>
      <c r="P2646" s="1" t="str">
        <f>IF(O2646="","",O2646+6)</f>
        <v/>
      </c>
      <c r="Q2646" s="1">
        <f>LEN(B2646)</f>
        <v>23</v>
      </c>
      <c r="R2646" s="1" t="str">
        <f>IF(P2646="","",RIGHT(B2646,Q2646-P2646))</f>
        <v/>
      </c>
      <c r="U2646" cm="1">
        <f t="array" ref="U2646">MIN(IFERROR(FIND(_xlfn.SEQUENCE(10,,CHAR(48)),F2646),""))</f>
        <v>8</v>
      </c>
      <c r="V2646" s="1">
        <f>LEN(F2646)</f>
        <v>15</v>
      </c>
      <c r="W2646" s="1" t="str">
        <f>RIGHT(F2646,(V2646+1)-U2646)</f>
        <v>611_0545</v>
      </c>
      <c r="X2646" s="1" t="str">
        <f>LEFT(W2646,8)</f>
        <v>611_0545</v>
      </c>
      <c r="Y2646" s="1" t="str">
        <f>IF(E2646&lt;&gt;"",E2646,"A créer")</f>
        <v>2 H 1 K</v>
      </c>
      <c r="Z2646" s="2">
        <f>I2646</f>
        <v>1</v>
      </c>
      <c r="AA2646" s="1" t="str">
        <f>X2646&amp;" / "&amp;A2646</f>
        <v>611_0545 / 29063606</v>
      </c>
      <c r="AB2646" s="1">
        <f>A2646</f>
        <v>29063606</v>
      </c>
    </row>
    <row r="2647" spans="1:28" ht="15" x14ac:dyDescent="0.25">
      <c r="A2647" s="6">
        <v>29063608</v>
      </c>
      <c r="B2647" s="6" t="s">
        <v>1467</v>
      </c>
      <c r="C2647" s="6" t="s">
        <v>10</v>
      </c>
      <c r="D2647" s="6" t="s">
        <v>9</v>
      </c>
      <c r="E2647" s="6" t="s">
        <v>1445</v>
      </c>
      <c r="F2647" s="6" t="s">
        <v>1466</v>
      </c>
      <c r="G2647" s="6" t="s">
        <v>3</v>
      </c>
      <c r="H2647" s="6" t="s">
        <v>6</v>
      </c>
      <c r="I2647" s="5">
        <v>18</v>
      </c>
      <c r="J2647" s="6" t="s">
        <v>5</v>
      </c>
      <c r="K2647" s="6" t="s">
        <v>4</v>
      </c>
      <c r="L2647" s="7">
        <v>130</v>
      </c>
      <c r="M2647" s="6" t="s">
        <v>3</v>
      </c>
      <c r="N2647" s="5">
        <v>1</v>
      </c>
      <c r="O2647" s="1" t="str">
        <f>IFERROR(FIND("DRW ACY",B2647),"")</f>
        <v/>
      </c>
      <c r="P2647" s="1" t="str">
        <f>IF(O2647="","",O2647+6)</f>
        <v/>
      </c>
      <c r="Q2647" s="1">
        <f>LEN(B2647)</f>
        <v>15</v>
      </c>
      <c r="R2647" s="1" t="str">
        <f>IF(P2647="","",RIGHT(B2647,Q2647-P2647))</f>
        <v/>
      </c>
      <c r="U2647" cm="1">
        <f t="array" ref="U2647">MIN(IFERROR(FIND(_xlfn.SEQUENCE(10,,CHAR(48)),F2647),""))</f>
        <v>8</v>
      </c>
      <c r="V2647" s="1">
        <f>LEN(F2647)</f>
        <v>15</v>
      </c>
      <c r="W2647" s="1" t="str">
        <f>RIGHT(F2647,(V2647+1)-U2647)</f>
        <v>312_2464</v>
      </c>
      <c r="X2647" s="1" t="str">
        <f>LEFT(W2647,8)</f>
        <v>312_2464</v>
      </c>
      <c r="Y2647" s="1" t="str">
        <f>IF(E2647&lt;&gt;"",E2647,"A créer")</f>
        <v>2 C 15 A</v>
      </c>
      <c r="Z2647" s="2">
        <f>I2647</f>
        <v>18</v>
      </c>
      <c r="AA2647" s="1" t="str">
        <f>X2647&amp;" / "&amp;A2647</f>
        <v>312_2464 / 29063608</v>
      </c>
      <c r="AB2647" s="1">
        <f>A2647</f>
        <v>29063608</v>
      </c>
    </row>
    <row r="2648" spans="1:28" ht="15" x14ac:dyDescent="0.25">
      <c r="A2648" s="6">
        <v>29063609</v>
      </c>
      <c r="B2648" s="6" t="s">
        <v>1465</v>
      </c>
      <c r="C2648" s="6" t="s">
        <v>10</v>
      </c>
      <c r="D2648" s="6" t="s">
        <v>9</v>
      </c>
      <c r="E2648" s="6" t="s">
        <v>1445</v>
      </c>
      <c r="F2648" s="6" t="s">
        <v>1464</v>
      </c>
      <c r="G2648" s="6" t="s">
        <v>3</v>
      </c>
      <c r="H2648" s="6" t="s">
        <v>6</v>
      </c>
      <c r="I2648" s="5">
        <v>2</v>
      </c>
      <c r="J2648" s="6" t="s">
        <v>5</v>
      </c>
      <c r="K2648" s="6" t="s">
        <v>4</v>
      </c>
      <c r="L2648" s="7">
        <v>110</v>
      </c>
      <c r="M2648" s="6" t="s">
        <v>3</v>
      </c>
      <c r="N2648" s="5">
        <v>1</v>
      </c>
      <c r="O2648" s="1" t="str">
        <f>IFERROR(FIND("DRW ACY",B2648),"")</f>
        <v/>
      </c>
      <c r="P2648" s="1" t="str">
        <f>IF(O2648="","",O2648+6)</f>
        <v/>
      </c>
      <c r="Q2648" s="1">
        <f>LEN(B2648)</f>
        <v>19</v>
      </c>
      <c r="R2648" s="1" t="str">
        <f>IF(P2648="","",RIGHT(B2648,Q2648-P2648))</f>
        <v/>
      </c>
      <c r="U2648" cm="1">
        <f t="array" ref="U2648">MIN(IFERROR(FIND(_xlfn.SEQUENCE(10,,CHAR(48)),F2648),""))</f>
        <v>8</v>
      </c>
      <c r="V2648" s="1">
        <f>LEN(F2648)</f>
        <v>15</v>
      </c>
      <c r="W2648" s="1" t="str">
        <f>RIGHT(F2648,(V2648+1)-U2648)</f>
        <v>312_2487</v>
      </c>
      <c r="X2648" s="1" t="str">
        <f>LEFT(W2648,8)</f>
        <v>312_2487</v>
      </c>
      <c r="Y2648" s="1" t="str">
        <f>IF(E2648&lt;&gt;"",E2648,"A créer")</f>
        <v>2 C 15 A</v>
      </c>
      <c r="Z2648" s="2">
        <f>I2648</f>
        <v>2</v>
      </c>
      <c r="AA2648" s="1" t="str">
        <f>X2648&amp;" / "&amp;A2648</f>
        <v>312_2487 / 29063609</v>
      </c>
      <c r="AB2648" s="1">
        <f>A2648</f>
        <v>29063609</v>
      </c>
    </row>
    <row r="2649" spans="1:28" ht="15" x14ac:dyDescent="0.25">
      <c r="A2649" s="6">
        <v>29063610</v>
      </c>
      <c r="B2649" s="6" t="s">
        <v>1463</v>
      </c>
      <c r="C2649" s="6" t="s">
        <v>10</v>
      </c>
      <c r="D2649" s="6" t="s">
        <v>9</v>
      </c>
      <c r="E2649" s="6" t="s">
        <v>1448</v>
      </c>
      <c r="F2649" s="6" t="s">
        <v>1462</v>
      </c>
      <c r="G2649" s="6" t="s">
        <v>3</v>
      </c>
      <c r="H2649" s="6" t="s">
        <v>6</v>
      </c>
      <c r="I2649" s="5">
        <v>1</v>
      </c>
      <c r="J2649" s="6" t="s">
        <v>5</v>
      </c>
      <c r="K2649" s="6" t="s">
        <v>4</v>
      </c>
      <c r="L2649" s="7">
        <v>80</v>
      </c>
      <c r="M2649" s="6" t="s">
        <v>3</v>
      </c>
      <c r="N2649" s="5">
        <v>1</v>
      </c>
      <c r="O2649" s="1" t="str">
        <f>IFERROR(FIND("DRW ACY",B2649),"")</f>
        <v/>
      </c>
      <c r="P2649" s="1" t="str">
        <f>IF(O2649="","",O2649+6)</f>
        <v/>
      </c>
      <c r="Q2649" s="1">
        <f>LEN(B2649)</f>
        <v>19</v>
      </c>
      <c r="R2649" s="1" t="str">
        <f>IF(P2649="","",RIGHT(B2649,Q2649-P2649))</f>
        <v/>
      </c>
      <c r="U2649" cm="1">
        <f t="array" ref="U2649">MIN(IFERROR(FIND(_xlfn.SEQUENCE(10,,CHAR(48)),F2649),""))</f>
        <v>8</v>
      </c>
      <c r="V2649" s="1">
        <f>LEN(F2649)</f>
        <v>15</v>
      </c>
      <c r="W2649" s="1" t="str">
        <f>RIGHT(F2649,(V2649+1)-U2649)</f>
        <v>312_2463</v>
      </c>
      <c r="X2649" s="1" t="str">
        <f>LEFT(W2649,8)</f>
        <v>312_2463</v>
      </c>
      <c r="Y2649" s="1" t="str">
        <f>IF(E2649&lt;&gt;"",E2649,"A créer")</f>
        <v>2 C 15 B</v>
      </c>
      <c r="Z2649" s="2">
        <f>I2649</f>
        <v>1</v>
      </c>
      <c r="AA2649" s="1" t="str">
        <f>X2649&amp;" / "&amp;A2649</f>
        <v>312_2463 / 29063610</v>
      </c>
      <c r="AB2649" s="1">
        <f>A2649</f>
        <v>29063610</v>
      </c>
    </row>
    <row r="2650" spans="1:28" ht="15" x14ac:dyDescent="0.25">
      <c r="A2650" s="6">
        <v>29063612</v>
      </c>
      <c r="B2650" s="6" t="s">
        <v>1461</v>
      </c>
      <c r="C2650" s="6" t="s">
        <v>10</v>
      </c>
      <c r="D2650" s="6" t="s">
        <v>9</v>
      </c>
      <c r="E2650" s="6" t="s">
        <v>1436</v>
      </c>
      <c r="F2650" s="6" t="s">
        <v>1460</v>
      </c>
      <c r="G2650" s="6" t="s">
        <v>3</v>
      </c>
      <c r="H2650" s="6" t="s">
        <v>6</v>
      </c>
      <c r="I2650" s="5">
        <v>3</v>
      </c>
      <c r="J2650" s="6" t="s">
        <v>5</v>
      </c>
      <c r="K2650" s="6" t="s">
        <v>4</v>
      </c>
      <c r="L2650" s="7">
        <v>330</v>
      </c>
      <c r="M2650" s="6" t="s">
        <v>3</v>
      </c>
      <c r="N2650" s="5">
        <v>1</v>
      </c>
      <c r="O2650" s="1" t="str">
        <f>IFERROR(FIND("DRW ACY",B2650),"")</f>
        <v/>
      </c>
      <c r="P2650" s="1" t="str">
        <f>IF(O2650="","",O2650+6)</f>
        <v/>
      </c>
      <c r="Q2650" s="1">
        <f>LEN(B2650)</f>
        <v>24</v>
      </c>
      <c r="R2650" s="1" t="str">
        <f>IF(P2650="","",RIGHT(B2650,Q2650-P2650))</f>
        <v/>
      </c>
      <c r="U2650" cm="1">
        <f t="array" ref="U2650">MIN(IFERROR(FIND(_xlfn.SEQUENCE(10,,CHAR(48)),F2650),""))</f>
        <v>8</v>
      </c>
      <c r="V2650" s="1">
        <f>LEN(F2650)</f>
        <v>15</v>
      </c>
      <c r="W2650" s="1" t="str">
        <f>RIGHT(F2650,(V2650+1)-U2650)</f>
        <v>611_1607</v>
      </c>
      <c r="X2650" s="1" t="str">
        <f>LEFT(W2650,8)</f>
        <v>611_1607</v>
      </c>
      <c r="Y2650" s="1" t="str">
        <f>IF(E2650&lt;&gt;"",E2650,"A créer")</f>
        <v>2 G 2 D</v>
      </c>
      <c r="Z2650" s="2">
        <f>I2650</f>
        <v>3</v>
      </c>
      <c r="AA2650" s="1" t="str">
        <f>X2650&amp;" / "&amp;A2650</f>
        <v>611_1607 / 29063612</v>
      </c>
      <c r="AB2650" s="1">
        <f>A2650</f>
        <v>29063612</v>
      </c>
    </row>
    <row r="2651" spans="1:28" ht="15" x14ac:dyDescent="0.25">
      <c r="A2651" s="6">
        <v>29063614</v>
      </c>
      <c r="B2651" s="6" t="s">
        <v>1459</v>
      </c>
      <c r="C2651" s="6" t="s">
        <v>10</v>
      </c>
      <c r="D2651" s="6" t="s">
        <v>9</v>
      </c>
      <c r="E2651" s="6" t="s">
        <v>1451</v>
      </c>
      <c r="F2651" s="6" t="s">
        <v>1458</v>
      </c>
      <c r="G2651" s="6" t="s">
        <v>3</v>
      </c>
      <c r="H2651" s="6" t="s">
        <v>6</v>
      </c>
      <c r="I2651" s="5">
        <v>12</v>
      </c>
      <c r="J2651" s="6" t="s">
        <v>5</v>
      </c>
      <c r="K2651" s="6" t="s">
        <v>4</v>
      </c>
      <c r="L2651" s="7">
        <v>130</v>
      </c>
      <c r="M2651" s="6" t="s">
        <v>3</v>
      </c>
      <c r="N2651" s="5">
        <v>1</v>
      </c>
      <c r="O2651" s="1" t="str">
        <f>IFERROR(FIND("DRW ACY",B2651),"")</f>
        <v/>
      </c>
      <c r="P2651" s="1" t="str">
        <f>IF(O2651="","",O2651+6)</f>
        <v/>
      </c>
      <c r="Q2651" s="1">
        <f>LEN(B2651)</f>
        <v>22</v>
      </c>
      <c r="R2651" s="1" t="str">
        <f>IF(P2651="","",RIGHT(B2651,Q2651-P2651))</f>
        <v/>
      </c>
      <c r="U2651" cm="1">
        <f t="array" ref="U2651">MIN(IFERROR(FIND(_xlfn.SEQUENCE(10,,CHAR(48)),F2651),""))</f>
        <v>8</v>
      </c>
      <c r="V2651" s="1">
        <f>LEN(F2651)</f>
        <v>15</v>
      </c>
      <c r="W2651" s="1" t="str">
        <f>RIGHT(F2651,(V2651+1)-U2651)</f>
        <v>312_2490</v>
      </c>
      <c r="X2651" s="1" t="str">
        <f>LEFT(W2651,8)</f>
        <v>312_2490</v>
      </c>
      <c r="Y2651" s="1" t="str">
        <f>IF(E2651&lt;&gt;"",E2651,"A créer")</f>
        <v>2 C 8 B</v>
      </c>
      <c r="Z2651" s="2">
        <f>I2651</f>
        <v>12</v>
      </c>
      <c r="AA2651" s="1" t="str">
        <f>X2651&amp;" / "&amp;A2651</f>
        <v>312_2490 / 29063614</v>
      </c>
      <c r="AB2651" s="1">
        <f>A2651</f>
        <v>29063614</v>
      </c>
    </row>
    <row r="2652" spans="1:28" ht="15" x14ac:dyDescent="0.25">
      <c r="A2652" s="6">
        <v>29063615</v>
      </c>
      <c r="B2652" s="6" t="s">
        <v>1457</v>
      </c>
      <c r="C2652" s="6" t="s">
        <v>10</v>
      </c>
      <c r="D2652" s="6" t="s">
        <v>9</v>
      </c>
      <c r="E2652" s="6" t="s">
        <v>1454</v>
      </c>
      <c r="F2652" s="6" t="s">
        <v>1456</v>
      </c>
      <c r="G2652" s="6" t="s">
        <v>3</v>
      </c>
      <c r="H2652" s="6" t="s">
        <v>6</v>
      </c>
      <c r="I2652" s="5">
        <v>13</v>
      </c>
      <c r="J2652" s="6" t="s">
        <v>5</v>
      </c>
      <c r="K2652" s="6" t="s">
        <v>4</v>
      </c>
      <c r="L2652" s="7">
        <v>130</v>
      </c>
      <c r="M2652" s="6" t="s">
        <v>3</v>
      </c>
      <c r="N2652" s="5">
        <v>1</v>
      </c>
      <c r="O2652" s="1" t="str">
        <f>IFERROR(FIND("DRW ACY",B2652),"")</f>
        <v/>
      </c>
      <c r="P2652" s="1" t="str">
        <f>IF(O2652="","",O2652+6)</f>
        <v/>
      </c>
      <c r="Q2652" s="1">
        <f>LEN(B2652)</f>
        <v>22</v>
      </c>
      <c r="R2652" s="1" t="str">
        <f>IF(P2652="","",RIGHT(B2652,Q2652-P2652))</f>
        <v/>
      </c>
      <c r="U2652" cm="1">
        <f t="array" ref="U2652">MIN(IFERROR(FIND(_xlfn.SEQUENCE(10,,CHAR(48)),F2652),""))</f>
        <v>8</v>
      </c>
      <c r="V2652" s="1">
        <f>LEN(F2652)</f>
        <v>15</v>
      </c>
      <c r="W2652" s="1" t="str">
        <f>RIGHT(F2652,(V2652+1)-U2652)</f>
        <v>312_2492</v>
      </c>
      <c r="X2652" s="1" t="str">
        <f>LEFT(W2652,8)</f>
        <v>312_2492</v>
      </c>
      <c r="Y2652" s="1" t="str">
        <f>IF(E2652&lt;&gt;"",E2652,"A créer")</f>
        <v>2 C 8 C</v>
      </c>
      <c r="Z2652" s="2">
        <f>I2652</f>
        <v>13</v>
      </c>
      <c r="AA2652" s="1" t="str">
        <f>X2652&amp;" / "&amp;A2652</f>
        <v>312_2492 / 29063615</v>
      </c>
      <c r="AB2652" s="1">
        <f>A2652</f>
        <v>29063615</v>
      </c>
    </row>
    <row r="2653" spans="1:28" ht="15" x14ac:dyDescent="0.25">
      <c r="A2653" s="6">
        <v>29063616</v>
      </c>
      <c r="B2653" s="6" t="s">
        <v>1455</v>
      </c>
      <c r="C2653" s="6" t="s">
        <v>10</v>
      </c>
      <c r="D2653" s="6" t="s">
        <v>9</v>
      </c>
      <c r="E2653" s="6" t="s">
        <v>1454</v>
      </c>
      <c r="F2653" s="6" t="s">
        <v>1453</v>
      </c>
      <c r="G2653" s="6" t="s">
        <v>3</v>
      </c>
      <c r="H2653" s="6" t="s">
        <v>6</v>
      </c>
      <c r="I2653" s="5">
        <v>13</v>
      </c>
      <c r="J2653" s="6" t="s">
        <v>5</v>
      </c>
      <c r="K2653" s="6" t="s">
        <v>4</v>
      </c>
      <c r="L2653" s="7">
        <v>130</v>
      </c>
      <c r="M2653" s="6" t="s">
        <v>3</v>
      </c>
      <c r="N2653" s="5">
        <v>1</v>
      </c>
      <c r="O2653" s="1" t="str">
        <f>IFERROR(FIND("DRW ACY",B2653),"")</f>
        <v/>
      </c>
      <c r="P2653" s="1" t="str">
        <f>IF(O2653="","",O2653+6)</f>
        <v/>
      </c>
      <c r="Q2653" s="1">
        <f>LEN(B2653)</f>
        <v>22</v>
      </c>
      <c r="R2653" s="1" t="str">
        <f>IF(P2653="","",RIGHT(B2653,Q2653-P2653))</f>
        <v/>
      </c>
      <c r="U2653" cm="1">
        <f t="array" ref="U2653">MIN(IFERROR(FIND(_xlfn.SEQUENCE(10,,CHAR(48)),F2653),""))</f>
        <v>8</v>
      </c>
      <c r="V2653" s="1">
        <f>LEN(F2653)</f>
        <v>15</v>
      </c>
      <c r="W2653" s="1" t="str">
        <f>RIGHT(F2653,(V2653+1)-U2653)</f>
        <v>312_2491</v>
      </c>
      <c r="X2653" s="1" t="str">
        <f>LEFT(W2653,8)</f>
        <v>312_2491</v>
      </c>
      <c r="Y2653" s="1" t="str">
        <f>IF(E2653&lt;&gt;"",E2653,"A créer")</f>
        <v>2 C 8 C</v>
      </c>
      <c r="Z2653" s="2">
        <f>I2653</f>
        <v>13</v>
      </c>
      <c r="AA2653" s="1" t="str">
        <f>X2653&amp;" / "&amp;A2653</f>
        <v>312_2491 / 29063616</v>
      </c>
      <c r="AB2653" s="1">
        <f>A2653</f>
        <v>29063616</v>
      </c>
    </row>
    <row r="2654" spans="1:28" ht="15" x14ac:dyDescent="0.25">
      <c r="A2654" s="6">
        <v>29063617</v>
      </c>
      <c r="B2654" s="6" t="s">
        <v>1452</v>
      </c>
      <c r="C2654" s="6" t="s">
        <v>10</v>
      </c>
      <c r="D2654" s="6" t="s">
        <v>9</v>
      </c>
      <c r="E2654" s="6" t="s">
        <v>1451</v>
      </c>
      <c r="F2654" s="6" t="s">
        <v>1450</v>
      </c>
      <c r="G2654" s="6" t="s">
        <v>3</v>
      </c>
      <c r="H2654" s="6" t="s">
        <v>6</v>
      </c>
      <c r="I2654" s="5">
        <v>13</v>
      </c>
      <c r="J2654" s="6" t="s">
        <v>5</v>
      </c>
      <c r="K2654" s="6" t="s">
        <v>4</v>
      </c>
      <c r="L2654" s="7">
        <v>130</v>
      </c>
      <c r="M2654" s="6" t="s">
        <v>3</v>
      </c>
      <c r="N2654" s="5">
        <v>1</v>
      </c>
      <c r="O2654" s="1" t="str">
        <f>IFERROR(FIND("DRW ACY",B2654),"")</f>
        <v/>
      </c>
      <c r="P2654" s="1" t="str">
        <f>IF(O2654="","",O2654+6)</f>
        <v/>
      </c>
      <c r="Q2654" s="1">
        <f>LEN(B2654)</f>
        <v>22</v>
      </c>
      <c r="R2654" s="1" t="str">
        <f>IF(P2654="","",RIGHT(B2654,Q2654-P2654))</f>
        <v/>
      </c>
      <c r="U2654" cm="1">
        <f t="array" ref="U2654">MIN(IFERROR(FIND(_xlfn.SEQUENCE(10,,CHAR(48)),F2654),""))</f>
        <v>8</v>
      </c>
      <c r="V2654" s="1">
        <f>LEN(F2654)</f>
        <v>15</v>
      </c>
      <c r="W2654" s="1" t="str">
        <f>RIGHT(F2654,(V2654+1)-U2654)</f>
        <v>312_2489</v>
      </c>
      <c r="X2654" s="1" t="str">
        <f>LEFT(W2654,8)</f>
        <v>312_2489</v>
      </c>
      <c r="Y2654" s="1" t="str">
        <f>IF(E2654&lt;&gt;"",E2654,"A créer")</f>
        <v>2 C 8 B</v>
      </c>
      <c r="Z2654" s="2">
        <f>I2654</f>
        <v>13</v>
      </c>
      <c r="AA2654" s="1" t="str">
        <f>X2654&amp;" / "&amp;A2654</f>
        <v>312_2489 / 29063617</v>
      </c>
      <c r="AB2654" s="1">
        <f>A2654</f>
        <v>29063617</v>
      </c>
    </row>
    <row r="2655" spans="1:28" ht="15" x14ac:dyDescent="0.25">
      <c r="A2655" s="6">
        <v>29063618</v>
      </c>
      <c r="B2655" s="6" t="s">
        <v>1449</v>
      </c>
      <c r="C2655" s="6" t="s">
        <v>10</v>
      </c>
      <c r="D2655" s="6" t="s">
        <v>9</v>
      </c>
      <c r="E2655" s="6" t="s">
        <v>1448</v>
      </c>
      <c r="F2655" s="6" t="s">
        <v>1447</v>
      </c>
      <c r="G2655" s="6" t="s">
        <v>3</v>
      </c>
      <c r="H2655" s="6" t="s">
        <v>6</v>
      </c>
      <c r="I2655" s="5">
        <v>2</v>
      </c>
      <c r="J2655" s="6" t="s">
        <v>5</v>
      </c>
      <c r="K2655" s="6" t="s">
        <v>4</v>
      </c>
      <c r="L2655" s="7">
        <v>285</v>
      </c>
      <c r="M2655" s="6" t="s">
        <v>3</v>
      </c>
      <c r="N2655" s="5">
        <v>1</v>
      </c>
      <c r="O2655" s="1" t="str">
        <f>IFERROR(FIND("DRW ACY",B2655),"")</f>
        <v/>
      </c>
      <c r="P2655" s="1" t="str">
        <f>IF(O2655="","",O2655+6)</f>
        <v/>
      </c>
      <c r="Q2655" s="1">
        <f>LEN(B2655)</f>
        <v>20</v>
      </c>
      <c r="R2655" s="1" t="str">
        <f>IF(P2655="","",RIGHT(B2655,Q2655-P2655))</f>
        <v/>
      </c>
      <c r="U2655" cm="1">
        <f t="array" ref="U2655">MIN(IFERROR(FIND(_xlfn.SEQUENCE(10,,CHAR(48)),F2655),""))</f>
        <v>8</v>
      </c>
      <c r="V2655" s="1">
        <f>LEN(F2655)</f>
        <v>15</v>
      </c>
      <c r="W2655" s="1" t="str">
        <f>RIGHT(F2655,(V2655+1)-U2655)</f>
        <v>312_2048</v>
      </c>
      <c r="X2655" s="1" t="str">
        <f>LEFT(W2655,8)</f>
        <v>312_2048</v>
      </c>
      <c r="Y2655" s="1" t="str">
        <f>IF(E2655&lt;&gt;"",E2655,"A créer")</f>
        <v>2 C 15 B</v>
      </c>
      <c r="Z2655" s="2">
        <f>I2655</f>
        <v>2</v>
      </c>
      <c r="AA2655" s="1" t="str">
        <f>X2655&amp;" / "&amp;A2655</f>
        <v>312_2048 / 29063618</v>
      </c>
      <c r="AB2655" s="1">
        <f>A2655</f>
        <v>29063618</v>
      </c>
    </row>
    <row r="2656" spans="1:28" ht="15" x14ac:dyDescent="0.25">
      <c r="A2656" s="6">
        <v>29063620</v>
      </c>
      <c r="B2656" s="6" t="s">
        <v>1446</v>
      </c>
      <c r="C2656" s="6" t="s">
        <v>10</v>
      </c>
      <c r="D2656" s="6" t="s">
        <v>9</v>
      </c>
      <c r="E2656" s="6" t="s">
        <v>1445</v>
      </c>
      <c r="F2656" s="6" t="s">
        <v>1444</v>
      </c>
      <c r="G2656" s="6" t="s">
        <v>3</v>
      </c>
      <c r="H2656" s="6" t="s">
        <v>6</v>
      </c>
      <c r="I2656" s="5">
        <v>2</v>
      </c>
      <c r="J2656" s="6" t="s">
        <v>5</v>
      </c>
      <c r="K2656" s="6" t="s">
        <v>4</v>
      </c>
      <c r="L2656" s="7">
        <v>170</v>
      </c>
      <c r="M2656" s="6" t="s">
        <v>3</v>
      </c>
      <c r="N2656" s="5">
        <v>1</v>
      </c>
      <c r="O2656" s="1" t="str">
        <f>IFERROR(FIND("DRW ACY",B2656),"")</f>
        <v/>
      </c>
      <c r="P2656" s="1" t="str">
        <f>IF(O2656="","",O2656+6)</f>
        <v/>
      </c>
      <c r="Q2656" s="1">
        <f>LEN(B2656)</f>
        <v>20</v>
      </c>
      <c r="R2656" s="1" t="str">
        <f>IF(P2656="","",RIGHT(B2656,Q2656-P2656))</f>
        <v/>
      </c>
      <c r="U2656" cm="1">
        <f t="array" ref="U2656">MIN(IFERROR(FIND(_xlfn.SEQUENCE(10,,CHAR(48)),F2656),""))</f>
        <v>8</v>
      </c>
      <c r="V2656" s="1">
        <f>LEN(F2656)</f>
        <v>15</v>
      </c>
      <c r="W2656" s="1" t="str">
        <f>RIGHT(F2656,(V2656+1)-U2656)</f>
        <v>312_2038</v>
      </c>
      <c r="X2656" s="1" t="str">
        <f>LEFT(W2656,8)</f>
        <v>312_2038</v>
      </c>
      <c r="Y2656" s="1" t="str">
        <f>IF(E2656&lt;&gt;"",E2656,"A créer")</f>
        <v>2 C 15 A</v>
      </c>
      <c r="Z2656" s="2">
        <f>I2656</f>
        <v>2</v>
      </c>
      <c r="AA2656" s="1" t="str">
        <f>X2656&amp;" / "&amp;A2656</f>
        <v>312_2038 / 29063620</v>
      </c>
      <c r="AB2656" s="1">
        <f>A2656</f>
        <v>29063620</v>
      </c>
    </row>
    <row r="2657" spans="1:28" ht="15" x14ac:dyDescent="0.25">
      <c r="A2657" s="6">
        <v>29063632</v>
      </c>
      <c r="B2657" s="6" t="s">
        <v>1443</v>
      </c>
      <c r="C2657" s="6" t="s">
        <v>10</v>
      </c>
      <c r="D2657" s="6" t="s">
        <v>9</v>
      </c>
      <c r="E2657" s="6" t="s">
        <v>1078</v>
      </c>
      <c r="F2657" s="6" t="s">
        <v>1442</v>
      </c>
      <c r="G2657" s="6" t="s">
        <v>3</v>
      </c>
      <c r="H2657" s="6" t="s">
        <v>6</v>
      </c>
      <c r="I2657" s="5">
        <v>2</v>
      </c>
      <c r="J2657" s="6" t="s">
        <v>5</v>
      </c>
      <c r="K2657" s="6" t="s">
        <v>4</v>
      </c>
      <c r="L2657" s="7">
        <v>159</v>
      </c>
      <c r="M2657" s="6" t="s">
        <v>3</v>
      </c>
      <c r="N2657" s="5">
        <v>1</v>
      </c>
      <c r="O2657" s="1" t="str">
        <f>IFERROR(FIND("DRW ACY",B2657),"")</f>
        <v/>
      </c>
      <c r="P2657" s="1" t="str">
        <f>IF(O2657="","",O2657+6)</f>
        <v/>
      </c>
      <c r="Q2657" s="1">
        <f>LEN(B2657)</f>
        <v>15</v>
      </c>
      <c r="R2657" s="1" t="str">
        <f>IF(P2657="","",RIGHT(B2657,Q2657-P2657))</f>
        <v/>
      </c>
      <c r="U2657" cm="1">
        <f t="array" ref="U2657">MIN(IFERROR(FIND(_xlfn.SEQUENCE(10,,CHAR(48)),F2657),""))</f>
        <v>8</v>
      </c>
      <c r="V2657" s="1">
        <f>LEN(F2657)</f>
        <v>15</v>
      </c>
      <c r="W2657" s="1" t="str">
        <f>RIGHT(F2657,(V2657+1)-U2657)</f>
        <v>811_0306</v>
      </c>
      <c r="X2657" s="1" t="str">
        <f>LEFT(W2657,8)</f>
        <v>811_0306</v>
      </c>
      <c r="Y2657" s="1" t="str">
        <f>IF(E2657&lt;&gt;"",E2657,"A créer")</f>
        <v>2 H 2 J</v>
      </c>
      <c r="Z2657" s="2">
        <f>I2657</f>
        <v>2</v>
      </c>
      <c r="AA2657" s="1" t="str">
        <f>X2657&amp;" / "&amp;A2657</f>
        <v>811_0306 / 29063632</v>
      </c>
      <c r="AB2657" s="1">
        <f>A2657</f>
        <v>29063632</v>
      </c>
    </row>
    <row r="2658" spans="1:28" ht="15" x14ac:dyDescent="0.25">
      <c r="A2658" s="6">
        <v>29063634</v>
      </c>
      <c r="B2658" s="6" t="s">
        <v>1441</v>
      </c>
      <c r="C2658" s="6" t="s">
        <v>10</v>
      </c>
      <c r="D2658" s="6" t="s">
        <v>9</v>
      </c>
      <c r="E2658" s="6" t="s">
        <v>976</v>
      </c>
      <c r="F2658" s="6" t="s">
        <v>1440</v>
      </c>
      <c r="G2658" s="6" t="s">
        <v>3</v>
      </c>
      <c r="H2658" s="6" t="s">
        <v>6</v>
      </c>
      <c r="I2658" s="5">
        <v>2</v>
      </c>
      <c r="J2658" s="6" t="s">
        <v>5</v>
      </c>
      <c r="K2658" s="6" t="s">
        <v>4</v>
      </c>
      <c r="L2658" s="7">
        <v>420</v>
      </c>
      <c r="M2658" s="6" t="s">
        <v>3</v>
      </c>
      <c r="N2658" s="5">
        <v>1</v>
      </c>
      <c r="O2658" s="1" t="str">
        <f>IFERROR(FIND("DRW ACY",B2658),"")</f>
        <v/>
      </c>
      <c r="P2658" s="1" t="str">
        <f>IF(O2658="","",O2658+6)</f>
        <v/>
      </c>
      <c r="Q2658" s="1">
        <f>LEN(B2658)</f>
        <v>23</v>
      </c>
      <c r="R2658" s="1" t="str">
        <f>IF(P2658="","",RIGHT(B2658,Q2658-P2658))</f>
        <v/>
      </c>
      <c r="U2658" cm="1">
        <f t="array" ref="U2658">MIN(IFERROR(FIND(_xlfn.SEQUENCE(10,,CHAR(48)),F2658),""))</f>
        <v>8</v>
      </c>
      <c r="V2658" s="1">
        <f>LEN(F2658)</f>
        <v>15</v>
      </c>
      <c r="W2658" s="1" t="str">
        <f>RIGHT(F2658,(V2658+1)-U2658)</f>
        <v>312_2242</v>
      </c>
      <c r="X2658" s="1" t="str">
        <f>LEFT(W2658,8)</f>
        <v>312_2242</v>
      </c>
      <c r="Y2658" s="1" t="str">
        <f>IF(E2658&lt;&gt;"",E2658,"A créer")</f>
        <v>2 D 5 L</v>
      </c>
      <c r="Z2658" s="2">
        <f>I2658</f>
        <v>2</v>
      </c>
      <c r="AA2658" s="1" t="str">
        <f>X2658&amp;" / "&amp;A2658</f>
        <v>312_2242 / 29063634</v>
      </c>
      <c r="AB2658" s="1">
        <f>A2658</f>
        <v>29063634</v>
      </c>
    </row>
    <row r="2659" spans="1:28" ht="15" x14ac:dyDescent="0.25">
      <c r="A2659" s="6">
        <v>29063638</v>
      </c>
      <c r="B2659" s="6" t="s">
        <v>1439</v>
      </c>
      <c r="C2659" s="6" t="s">
        <v>10</v>
      </c>
      <c r="D2659" s="6" t="s">
        <v>9</v>
      </c>
      <c r="E2659" s="6" t="s">
        <v>1234</v>
      </c>
      <c r="F2659" s="6" t="s">
        <v>1438</v>
      </c>
      <c r="G2659" s="6" t="s">
        <v>3</v>
      </c>
      <c r="H2659" s="6" t="s">
        <v>6</v>
      </c>
      <c r="I2659" s="5">
        <v>0</v>
      </c>
      <c r="J2659" s="6" t="s">
        <v>5</v>
      </c>
      <c r="K2659" s="6" t="s">
        <v>4</v>
      </c>
      <c r="L2659" s="7">
        <v>260</v>
      </c>
      <c r="M2659" s="6" t="s">
        <v>3</v>
      </c>
      <c r="N2659" s="5">
        <v>1</v>
      </c>
      <c r="O2659" s="1" t="str">
        <f>IFERROR(FIND("DRW ACY",B2659),"")</f>
        <v/>
      </c>
      <c r="P2659" s="1" t="str">
        <f>IF(O2659="","",O2659+6)</f>
        <v/>
      </c>
      <c r="Q2659" s="1">
        <f>LEN(B2659)</f>
        <v>16</v>
      </c>
      <c r="R2659" s="1" t="str">
        <f>IF(P2659="","",RIGHT(B2659,Q2659-P2659))</f>
        <v/>
      </c>
      <c r="U2659" cm="1">
        <f t="array" ref="U2659">MIN(IFERROR(FIND(_xlfn.SEQUENCE(10,,CHAR(48)),F2659),""))</f>
        <v>8</v>
      </c>
      <c r="V2659" s="1">
        <f>LEN(F2659)</f>
        <v>15</v>
      </c>
      <c r="W2659" s="1" t="str">
        <f>RIGHT(F2659,(V2659+1)-U2659)</f>
        <v>312_1178</v>
      </c>
      <c r="X2659" s="1" t="str">
        <f>LEFT(W2659,8)</f>
        <v>312_1178</v>
      </c>
      <c r="Y2659" s="1" t="str">
        <f>IF(E2659&lt;&gt;"",E2659,"A créer")</f>
        <v>2 D 1 I</v>
      </c>
      <c r="Z2659" s="2">
        <f>I2659</f>
        <v>0</v>
      </c>
      <c r="AA2659" s="1" t="str">
        <f>X2659&amp;" / "&amp;A2659</f>
        <v>312_1178 / 29063638</v>
      </c>
      <c r="AB2659" s="1">
        <f>A2659</f>
        <v>29063638</v>
      </c>
    </row>
    <row r="2660" spans="1:28" ht="15" x14ac:dyDescent="0.25">
      <c r="A2660" s="6">
        <v>29063640</v>
      </c>
      <c r="B2660" s="6" t="s">
        <v>1437</v>
      </c>
      <c r="C2660" s="6" t="s">
        <v>10</v>
      </c>
      <c r="D2660" s="6" t="s">
        <v>9</v>
      </c>
      <c r="E2660" s="6" t="s">
        <v>1436</v>
      </c>
      <c r="F2660" s="6" t="s">
        <v>1435</v>
      </c>
      <c r="G2660" s="6" t="s">
        <v>3</v>
      </c>
      <c r="H2660" s="6" t="s">
        <v>6</v>
      </c>
      <c r="I2660" s="5">
        <v>2</v>
      </c>
      <c r="J2660" s="6" t="s">
        <v>5</v>
      </c>
      <c r="K2660" s="6" t="s">
        <v>4</v>
      </c>
      <c r="L2660" s="7">
        <v>245</v>
      </c>
      <c r="M2660" s="6" t="s">
        <v>3</v>
      </c>
      <c r="N2660" s="5">
        <v>1</v>
      </c>
      <c r="O2660" s="1" t="str">
        <f>IFERROR(FIND("DRW ACY",B2660),"")</f>
        <v/>
      </c>
      <c r="P2660" s="1" t="str">
        <f>IF(O2660="","",O2660+6)</f>
        <v/>
      </c>
      <c r="Q2660" s="1">
        <f>LEN(B2660)</f>
        <v>30</v>
      </c>
      <c r="R2660" s="1" t="str">
        <f>IF(P2660="","",RIGHT(B2660,Q2660-P2660))</f>
        <v/>
      </c>
      <c r="U2660" cm="1">
        <f t="array" ref="U2660">MIN(IFERROR(FIND(_xlfn.SEQUENCE(10,,CHAR(48)),F2660),""))</f>
        <v>8</v>
      </c>
      <c r="V2660" s="1">
        <f>LEN(F2660)</f>
        <v>15</v>
      </c>
      <c r="W2660" s="1" t="str">
        <f>RIGHT(F2660,(V2660+1)-U2660)</f>
        <v>611_1652</v>
      </c>
      <c r="X2660" s="1" t="str">
        <f>LEFT(W2660,8)</f>
        <v>611_1652</v>
      </c>
      <c r="Y2660" s="1" t="str">
        <f>IF(E2660&lt;&gt;"",E2660,"A créer")</f>
        <v>2 G 2 D</v>
      </c>
      <c r="Z2660" s="2">
        <f>I2660</f>
        <v>2</v>
      </c>
      <c r="AA2660" s="1" t="str">
        <f>X2660&amp;" / "&amp;A2660</f>
        <v>611_1652 / 29063640</v>
      </c>
      <c r="AB2660" s="1">
        <f>A2660</f>
        <v>29063640</v>
      </c>
    </row>
    <row r="2661" spans="1:28" ht="15" x14ac:dyDescent="0.25">
      <c r="A2661" s="6">
        <v>29063648</v>
      </c>
      <c r="B2661" s="6" t="s">
        <v>1434</v>
      </c>
      <c r="C2661" s="6" t="s">
        <v>10</v>
      </c>
      <c r="D2661" s="6" t="s">
        <v>9</v>
      </c>
      <c r="E2661" s="6" t="s">
        <v>1433</v>
      </c>
      <c r="F2661" s="6" t="s">
        <v>1432</v>
      </c>
      <c r="G2661" s="6" t="s">
        <v>3</v>
      </c>
      <c r="H2661" s="6" t="s">
        <v>6</v>
      </c>
      <c r="I2661" s="5">
        <v>3</v>
      </c>
      <c r="J2661" s="6" t="s">
        <v>5</v>
      </c>
      <c r="K2661" s="6" t="s">
        <v>4</v>
      </c>
      <c r="L2661" s="7">
        <v>130</v>
      </c>
      <c r="M2661" s="6" t="s">
        <v>3</v>
      </c>
      <c r="N2661" s="5">
        <v>1</v>
      </c>
      <c r="O2661" s="1" t="str">
        <f>IFERROR(FIND("DRW ACY",B2661),"")</f>
        <v/>
      </c>
      <c r="P2661" s="1" t="str">
        <f>IF(O2661="","",O2661+6)</f>
        <v/>
      </c>
      <c r="Q2661" s="1">
        <f>LEN(B2661)</f>
        <v>22</v>
      </c>
      <c r="R2661" s="1" t="str">
        <f>IF(P2661="","",RIGHT(B2661,Q2661-P2661))</f>
        <v/>
      </c>
      <c r="U2661" cm="1">
        <f t="array" ref="U2661">MIN(IFERROR(FIND(_xlfn.SEQUENCE(10,,CHAR(48)),F2661),""))</f>
        <v>8</v>
      </c>
      <c r="V2661" s="1">
        <f>LEN(F2661)</f>
        <v>15</v>
      </c>
      <c r="W2661" s="1" t="str">
        <f>RIGHT(F2661,(V2661+1)-U2661)</f>
        <v>312_1981</v>
      </c>
      <c r="X2661" s="1" t="str">
        <f>LEFT(W2661,8)</f>
        <v>312_1981</v>
      </c>
      <c r="Y2661" s="1" t="str">
        <f>IF(E2661&lt;&gt;"",E2661,"A créer")</f>
        <v>2 C 3 M</v>
      </c>
      <c r="Z2661" s="2">
        <f>I2661</f>
        <v>3</v>
      </c>
      <c r="AA2661" s="1" t="str">
        <f>X2661&amp;" / "&amp;A2661</f>
        <v>312_1981 / 29063648</v>
      </c>
      <c r="AB2661" s="1">
        <f>A2661</f>
        <v>29063648</v>
      </c>
    </row>
    <row r="2662" spans="1:28" ht="15" x14ac:dyDescent="0.25">
      <c r="A2662" s="6">
        <v>29063652</v>
      </c>
      <c r="B2662" s="6" t="s">
        <v>1431</v>
      </c>
      <c r="C2662" s="6" t="s">
        <v>10</v>
      </c>
      <c r="D2662" s="6" t="s">
        <v>9</v>
      </c>
      <c r="E2662" s="6" t="s">
        <v>1430</v>
      </c>
      <c r="F2662" s="6" t="s">
        <v>1429</v>
      </c>
      <c r="G2662" s="6" t="s">
        <v>3</v>
      </c>
      <c r="H2662" s="6" t="s">
        <v>6</v>
      </c>
      <c r="I2662" s="5">
        <v>6</v>
      </c>
      <c r="J2662" s="6" t="s">
        <v>5</v>
      </c>
      <c r="K2662" s="6" t="s">
        <v>4</v>
      </c>
      <c r="L2662" s="7">
        <v>295</v>
      </c>
      <c r="M2662" s="6" t="s">
        <v>3</v>
      </c>
      <c r="N2662" s="5">
        <v>1</v>
      </c>
      <c r="O2662" s="1" t="str">
        <f>IFERROR(FIND("DRW ACY",B2662),"")</f>
        <v/>
      </c>
      <c r="P2662" s="1" t="str">
        <f>IF(O2662="","",O2662+6)</f>
        <v/>
      </c>
      <c r="Q2662" s="1">
        <f>LEN(B2662)</f>
        <v>24</v>
      </c>
      <c r="R2662" s="1" t="str">
        <f>IF(P2662="","",RIGHT(B2662,Q2662-P2662))</f>
        <v/>
      </c>
      <c r="U2662" cm="1">
        <f t="array" ref="U2662">MIN(IFERROR(FIND(_xlfn.SEQUENCE(10,,CHAR(48)),F2662),""))</f>
        <v>8</v>
      </c>
      <c r="V2662" s="1">
        <f>LEN(F2662)</f>
        <v>15</v>
      </c>
      <c r="W2662" s="1" t="str">
        <f>RIGHT(F2662,(V2662+1)-U2662)</f>
        <v>312_1224</v>
      </c>
      <c r="X2662" s="1" t="str">
        <f>LEFT(W2662,8)</f>
        <v>312_1224</v>
      </c>
      <c r="Y2662" s="1" t="str">
        <f>IF(E2662&lt;&gt;"",E2662,"A créer")</f>
        <v>2 A 3 D</v>
      </c>
      <c r="Z2662" s="2">
        <f>I2662</f>
        <v>6</v>
      </c>
      <c r="AA2662" s="1" t="str">
        <f>X2662&amp;" / "&amp;A2662</f>
        <v>312_1224 / 29063652</v>
      </c>
      <c r="AB2662" s="1">
        <f>A2662</f>
        <v>29063652</v>
      </c>
    </row>
    <row r="2663" spans="1:28" ht="15" x14ac:dyDescent="0.25">
      <c r="A2663" s="6">
        <v>29063653</v>
      </c>
      <c r="B2663" s="6" t="s">
        <v>1428</v>
      </c>
      <c r="C2663" s="6" t="s">
        <v>10</v>
      </c>
      <c r="D2663" s="6" t="s">
        <v>9</v>
      </c>
      <c r="E2663" s="6" t="s">
        <v>1427</v>
      </c>
      <c r="F2663" s="6" t="s">
        <v>1426</v>
      </c>
      <c r="G2663" s="6" t="s">
        <v>3</v>
      </c>
      <c r="H2663" s="6" t="s">
        <v>6</v>
      </c>
      <c r="I2663" s="5">
        <v>9</v>
      </c>
      <c r="J2663" s="6" t="s">
        <v>5</v>
      </c>
      <c r="K2663" s="6" t="s">
        <v>4</v>
      </c>
      <c r="L2663" s="7">
        <v>365</v>
      </c>
      <c r="M2663" s="6" t="s">
        <v>3</v>
      </c>
      <c r="N2663" s="5">
        <v>1</v>
      </c>
      <c r="O2663" s="1" t="str">
        <f>IFERROR(FIND("DRW ACY",B2663),"")</f>
        <v/>
      </c>
      <c r="P2663" s="1" t="str">
        <f>IF(O2663="","",O2663+6)</f>
        <v/>
      </c>
      <c r="Q2663" s="1">
        <f>LEN(B2663)</f>
        <v>24</v>
      </c>
      <c r="R2663" s="1" t="str">
        <f>IF(P2663="","",RIGHT(B2663,Q2663-P2663))</f>
        <v/>
      </c>
      <c r="U2663" cm="1">
        <f t="array" ref="U2663">MIN(IFERROR(FIND(_xlfn.SEQUENCE(10,,CHAR(48)),F2663),""))</f>
        <v>8</v>
      </c>
      <c r="V2663" s="1">
        <f>LEN(F2663)</f>
        <v>15</v>
      </c>
      <c r="W2663" s="1" t="str">
        <f>RIGHT(F2663,(V2663+1)-U2663)</f>
        <v>312_1223</v>
      </c>
      <c r="X2663" s="1" t="str">
        <f>LEFT(W2663,8)</f>
        <v>312_1223</v>
      </c>
      <c r="Y2663" s="1" t="str">
        <f>IF(E2663&lt;&gt;"",E2663,"A créer")</f>
        <v>2 A 3 B</v>
      </c>
      <c r="Z2663" s="2">
        <f>I2663</f>
        <v>9</v>
      </c>
      <c r="AA2663" s="1" t="str">
        <f>X2663&amp;" / "&amp;A2663</f>
        <v>312_1223 / 29063653</v>
      </c>
      <c r="AB2663" s="1">
        <f>A2663</f>
        <v>29063653</v>
      </c>
    </row>
    <row r="2664" spans="1:28" ht="15" x14ac:dyDescent="0.25">
      <c r="A2664" s="6">
        <v>29063659</v>
      </c>
      <c r="B2664" s="6" t="s">
        <v>1425</v>
      </c>
      <c r="C2664" s="6" t="s">
        <v>10</v>
      </c>
      <c r="D2664" s="6" t="s">
        <v>9</v>
      </c>
      <c r="E2664" s="6" t="s">
        <v>920</v>
      </c>
      <c r="F2664" s="6" t="s">
        <v>1424</v>
      </c>
      <c r="G2664" s="6" t="s">
        <v>3</v>
      </c>
      <c r="H2664" s="6" t="s">
        <v>6</v>
      </c>
      <c r="I2664" s="5">
        <v>0</v>
      </c>
      <c r="J2664" s="6" t="s">
        <v>5</v>
      </c>
      <c r="K2664" s="6" t="s">
        <v>4</v>
      </c>
      <c r="L2664" s="7">
        <v>100</v>
      </c>
      <c r="M2664" s="6" t="s">
        <v>3</v>
      </c>
      <c r="N2664" s="5">
        <v>1</v>
      </c>
      <c r="O2664" s="1" t="str">
        <f>IFERROR(FIND("DRW ACY",B2664),"")</f>
        <v/>
      </c>
      <c r="P2664" s="1" t="str">
        <f>IF(O2664="","",O2664+6)</f>
        <v/>
      </c>
      <c r="Q2664" s="1">
        <f>LEN(B2664)</f>
        <v>23</v>
      </c>
      <c r="R2664" s="1" t="str">
        <f>IF(P2664="","",RIGHT(B2664,Q2664-P2664))</f>
        <v/>
      </c>
      <c r="U2664" cm="1">
        <f t="array" ref="U2664">MIN(IFERROR(FIND(_xlfn.SEQUENCE(10,,CHAR(48)),F2664),""))</f>
        <v>8</v>
      </c>
      <c r="V2664" s="1">
        <f>LEN(F2664)</f>
        <v>15</v>
      </c>
      <c r="W2664" s="1" t="str">
        <f>RIGHT(F2664,(V2664+1)-U2664)</f>
        <v>611_1266</v>
      </c>
      <c r="X2664" s="1" t="str">
        <f>LEFT(W2664,8)</f>
        <v>611_1266</v>
      </c>
      <c r="Y2664" s="1" t="str">
        <f>IF(E2664&lt;&gt;"",E2664,"A créer")</f>
        <v>2 H 2 L</v>
      </c>
      <c r="Z2664" s="2">
        <f>I2664</f>
        <v>0</v>
      </c>
      <c r="AA2664" s="1" t="str">
        <f>X2664&amp;" / "&amp;A2664</f>
        <v>611_1266 / 29063659</v>
      </c>
      <c r="AB2664" s="1">
        <f>A2664</f>
        <v>29063659</v>
      </c>
    </row>
    <row r="2665" spans="1:28" ht="15" x14ac:dyDescent="0.25">
      <c r="A2665" s="6">
        <v>29063661</v>
      </c>
      <c r="B2665" s="6" t="s">
        <v>1423</v>
      </c>
      <c r="C2665" s="6" t="s">
        <v>10</v>
      </c>
      <c r="D2665" s="6" t="s">
        <v>9</v>
      </c>
      <c r="E2665" s="6" t="s">
        <v>1422</v>
      </c>
      <c r="F2665" s="6" t="s">
        <v>1421</v>
      </c>
      <c r="G2665" s="6" t="s">
        <v>3</v>
      </c>
      <c r="H2665" s="6" t="s">
        <v>6</v>
      </c>
      <c r="I2665" s="5">
        <v>2</v>
      </c>
      <c r="J2665" s="6" t="s">
        <v>5</v>
      </c>
      <c r="K2665" s="6" t="s">
        <v>4</v>
      </c>
      <c r="L2665" s="7">
        <v>215</v>
      </c>
      <c r="M2665" s="6" t="s">
        <v>3</v>
      </c>
      <c r="N2665" s="5">
        <v>1</v>
      </c>
      <c r="O2665" s="1" t="str">
        <f>IFERROR(FIND("DRW ACY",B2665),"")</f>
        <v/>
      </c>
      <c r="P2665" s="1" t="str">
        <f>IF(O2665="","",O2665+6)</f>
        <v/>
      </c>
      <c r="Q2665" s="1">
        <f>LEN(B2665)</f>
        <v>19</v>
      </c>
      <c r="R2665" s="1" t="str">
        <f>IF(P2665="","",RIGHT(B2665,Q2665-P2665))</f>
        <v/>
      </c>
      <c r="U2665" cm="1">
        <f t="array" ref="U2665">MIN(IFERROR(FIND(_xlfn.SEQUENCE(10,,CHAR(48)),F2665),""))</f>
        <v>8</v>
      </c>
      <c r="V2665" s="1">
        <f>LEN(F2665)</f>
        <v>15</v>
      </c>
      <c r="W2665" s="1" t="str">
        <f>RIGHT(F2665,(V2665+1)-U2665)</f>
        <v>611_2174</v>
      </c>
      <c r="X2665" s="1" t="str">
        <f>LEFT(W2665,8)</f>
        <v>611_2174</v>
      </c>
      <c r="Y2665" s="1" t="str">
        <f>IF(E2665&lt;&gt;"",E2665,"A créer")</f>
        <v>2 F 13 D</v>
      </c>
      <c r="Z2665" s="2">
        <f>I2665</f>
        <v>2</v>
      </c>
      <c r="AA2665" s="1" t="str">
        <f>X2665&amp;" / "&amp;A2665</f>
        <v>611_2174 / 29063661</v>
      </c>
      <c r="AB2665" s="1">
        <f>A2665</f>
        <v>29063661</v>
      </c>
    </row>
    <row r="2666" spans="1:28" ht="15" x14ac:dyDescent="0.25">
      <c r="A2666" s="6">
        <v>29063663</v>
      </c>
      <c r="B2666" s="6" t="s">
        <v>1420</v>
      </c>
      <c r="C2666" s="6" t="s">
        <v>10</v>
      </c>
      <c r="D2666" s="6" t="s">
        <v>9</v>
      </c>
      <c r="E2666" s="6" t="s">
        <v>1290</v>
      </c>
      <c r="F2666" s="6" t="s">
        <v>1419</v>
      </c>
      <c r="G2666" s="6" t="s">
        <v>3</v>
      </c>
      <c r="H2666" s="6" t="s">
        <v>6</v>
      </c>
      <c r="I2666" s="5">
        <v>5</v>
      </c>
      <c r="J2666" s="6" t="s">
        <v>5</v>
      </c>
      <c r="K2666" s="6" t="s">
        <v>4</v>
      </c>
      <c r="L2666" s="7">
        <v>65</v>
      </c>
      <c r="M2666" s="6" t="s">
        <v>3</v>
      </c>
      <c r="N2666" s="5">
        <v>1</v>
      </c>
      <c r="O2666" s="1" t="str">
        <f>IFERROR(FIND("DRW ACY",B2666),"")</f>
        <v/>
      </c>
      <c r="P2666" s="1" t="str">
        <f>IF(O2666="","",O2666+6)</f>
        <v/>
      </c>
      <c r="Q2666" s="1">
        <f>LEN(B2666)</f>
        <v>15</v>
      </c>
      <c r="R2666" s="1" t="str">
        <f>IF(P2666="","",RIGHT(B2666,Q2666-P2666))</f>
        <v/>
      </c>
      <c r="U2666" cm="1">
        <f t="array" ref="U2666">MIN(IFERROR(FIND(_xlfn.SEQUENCE(10,,CHAR(48)),F2666),""))</f>
        <v>8</v>
      </c>
      <c r="V2666" s="1">
        <f>LEN(F2666)</f>
        <v>15</v>
      </c>
      <c r="W2666" s="1" t="str">
        <f>RIGHT(F2666,(V2666+1)-U2666)</f>
        <v>611_1788</v>
      </c>
      <c r="X2666" s="1" t="str">
        <f>LEFT(W2666,8)</f>
        <v>611_1788</v>
      </c>
      <c r="Y2666" s="1" t="str">
        <f>IF(E2666&lt;&gt;"",E2666,"A créer")</f>
        <v>2 H 4 C</v>
      </c>
      <c r="Z2666" s="2">
        <f>I2666</f>
        <v>5</v>
      </c>
      <c r="AA2666" s="1" t="str">
        <f>X2666&amp;" / "&amp;A2666</f>
        <v>611_1788 / 29063663</v>
      </c>
      <c r="AB2666" s="1">
        <f>A2666</f>
        <v>29063663</v>
      </c>
    </row>
    <row r="2667" spans="1:28" ht="15" x14ac:dyDescent="0.25">
      <c r="A2667" s="6">
        <v>29063664</v>
      </c>
      <c r="B2667" s="6" t="s">
        <v>1418</v>
      </c>
      <c r="C2667" s="6" t="s">
        <v>10</v>
      </c>
      <c r="D2667" s="6" t="s">
        <v>9</v>
      </c>
      <c r="E2667" s="6" t="s">
        <v>1417</v>
      </c>
      <c r="F2667" s="6" t="s">
        <v>1416</v>
      </c>
      <c r="G2667" s="6" t="s">
        <v>3</v>
      </c>
      <c r="H2667" s="6" t="s">
        <v>6</v>
      </c>
      <c r="I2667" s="5">
        <v>6</v>
      </c>
      <c r="J2667" s="6" t="s">
        <v>5</v>
      </c>
      <c r="K2667" s="6" t="s">
        <v>4</v>
      </c>
      <c r="L2667" s="7">
        <v>66</v>
      </c>
      <c r="M2667" s="6" t="s">
        <v>3</v>
      </c>
      <c r="N2667" s="5">
        <v>1</v>
      </c>
      <c r="O2667" s="1" t="str">
        <f>IFERROR(FIND("DRW ACY",B2667),"")</f>
        <v/>
      </c>
      <c r="P2667" s="1" t="str">
        <f>IF(O2667="","",O2667+6)</f>
        <v/>
      </c>
      <c r="Q2667" s="1">
        <f>LEN(B2667)</f>
        <v>28</v>
      </c>
      <c r="R2667" s="1" t="str">
        <f>IF(P2667="","",RIGHT(B2667,Q2667-P2667))</f>
        <v/>
      </c>
      <c r="U2667" cm="1">
        <f t="array" ref="U2667">MIN(IFERROR(FIND(_xlfn.SEQUENCE(10,,CHAR(48)),F2667),""))</f>
        <v>8</v>
      </c>
      <c r="V2667" s="1">
        <f>LEN(F2667)</f>
        <v>15</v>
      </c>
      <c r="W2667" s="1" t="str">
        <f>RIGHT(F2667,(V2667+1)-U2667)</f>
        <v>312_1866</v>
      </c>
      <c r="X2667" s="1" t="str">
        <f>LEFT(W2667,8)</f>
        <v>312_1866</v>
      </c>
      <c r="Y2667" s="1" t="str">
        <f>IF(E2667&lt;&gt;"",E2667,"A créer")</f>
        <v>2 B 13 E</v>
      </c>
      <c r="Z2667" s="2">
        <f>I2667</f>
        <v>6</v>
      </c>
      <c r="AA2667" s="1" t="str">
        <f>X2667&amp;" / "&amp;A2667</f>
        <v>312_1866 / 29063664</v>
      </c>
      <c r="AB2667" s="1">
        <f>A2667</f>
        <v>29063664</v>
      </c>
    </row>
    <row r="2668" spans="1:28" ht="15" x14ac:dyDescent="0.25">
      <c r="A2668" s="6">
        <v>29063665</v>
      </c>
      <c r="B2668" s="6" t="s">
        <v>1415</v>
      </c>
      <c r="C2668" s="6" t="s">
        <v>10</v>
      </c>
      <c r="D2668" s="6" t="s">
        <v>9</v>
      </c>
      <c r="E2668" s="6" t="s">
        <v>1414</v>
      </c>
      <c r="F2668" s="6" t="s">
        <v>1413</v>
      </c>
      <c r="G2668" s="6" t="s">
        <v>3</v>
      </c>
      <c r="H2668" s="6" t="s">
        <v>6</v>
      </c>
      <c r="I2668" s="5">
        <v>5</v>
      </c>
      <c r="J2668" s="6" t="s">
        <v>5</v>
      </c>
      <c r="K2668" s="6" t="s">
        <v>4</v>
      </c>
      <c r="L2668" s="7">
        <v>138</v>
      </c>
      <c r="M2668" s="6" t="s">
        <v>3</v>
      </c>
      <c r="N2668" s="5">
        <v>1</v>
      </c>
      <c r="O2668" s="1" t="str">
        <f>IFERROR(FIND("DRW ACY",B2668),"")</f>
        <v/>
      </c>
      <c r="P2668" s="1" t="str">
        <f>IF(O2668="","",O2668+6)</f>
        <v/>
      </c>
      <c r="Q2668" s="1">
        <f>LEN(B2668)</f>
        <v>37</v>
      </c>
      <c r="R2668" s="1" t="str">
        <f>IF(P2668="","",RIGHT(B2668,Q2668-P2668))</f>
        <v/>
      </c>
      <c r="U2668" cm="1">
        <f t="array" ref="U2668">MIN(IFERROR(FIND(_xlfn.SEQUENCE(10,,CHAR(48)),F2668),""))</f>
        <v>8</v>
      </c>
      <c r="V2668" s="1">
        <f>LEN(F2668)</f>
        <v>15</v>
      </c>
      <c r="W2668" s="1" t="str">
        <f>RIGHT(F2668,(V2668+1)-U2668)</f>
        <v>312_1864</v>
      </c>
      <c r="X2668" s="1" t="str">
        <f>LEFT(W2668,8)</f>
        <v>312_1864</v>
      </c>
      <c r="Y2668" s="1" t="str">
        <f>IF(E2668&lt;&gt;"",E2668,"A créer")</f>
        <v>2 B 13 D</v>
      </c>
      <c r="Z2668" s="2">
        <f>I2668</f>
        <v>5</v>
      </c>
      <c r="AA2668" s="1" t="str">
        <f>X2668&amp;" / "&amp;A2668</f>
        <v>312_1864 / 29063665</v>
      </c>
      <c r="AB2668" s="1">
        <f>A2668</f>
        <v>29063665</v>
      </c>
    </row>
    <row r="2669" spans="1:28" ht="15" x14ac:dyDescent="0.25">
      <c r="A2669" s="6">
        <v>29063667</v>
      </c>
      <c r="B2669" s="6" t="s">
        <v>1412</v>
      </c>
      <c r="C2669" s="6" t="s">
        <v>10</v>
      </c>
      <c r="D2669" s="6" t="s">
        <v>9</v>
      </c>
      <c r="E2669" s="6" t="s">
        <v>920</v>
      </c>
      <c r="F2669" s="6" t="s">
        <v>1411</v>
      </c>
      <c r="G2669" s="6" t="s">
        <v>3</v>
      </c>
      <c r="H2669" s="6" t="s">
        <v>6</v>
      </c>
      <c r="I2669" s="5">
        <v>0</v>
      </c>
      <c r="J2669" s="6" t="s">
        <v>5</v>
      </c>
      <c r="K2669" s="6" t="s">
        <v>4</v>
      </c>
      <c r="L2669" s="7">
        <v>180</v>
      </c>
      <c r="M2669" s="6" t="s">
        <v>3</v>
      </c>
      <c r="N2669" s="5">
        <v>1</v>
      </c>
      <c r="O2669" s="1" t="str">
        <f>IFERROR(FIND("DRW ACY",B2669),"")</f>
        <v/>
      </c>
      <c r="P2669" s="1" t="str">
        <f>IF(O2669="","",O2669+6)</f>
        <v/>
      </c>
      <c r="Q2669" s="1">
        <f>LEN(B2669)</f>
        <v>16</v>
      </c>
      <c r="R2669" s="1" t="str">
        <f>IF(P2669="","",RIGHT(B2669,Q2669-P2669))</f>
        <v/>
      </c>
      <c r="U2669" cm="1">
        <f t="array" ref="U2669">MIN(IFERROR(FIND(_xlfn.SEQUENCE(10,,CHAR(48)),F2669),""))</f>
        <v>8</v>
      </c>
      <c r="V2669" s="1">
        <f>LEN(F2669)</f>
        <v>15</v>
      </c>
      <c r="W2669" s="1" t="str">
        <f>RIGHT(F2669,(V2669+1)-U2669)</f>
        <v>611_1668</v>
      </c>
      <c r="X2669" s="1" t="str">
        <f>LEFT(W2669,8)</f>
        <v>611_1668</v>
      </c>
      <c r="Y2669" s="1" t="str">
        <f>IF(E2669&lt;&gt;"",E2669,"A créer")</f>
        <v>2 H 2 L</v>
      </c>
      <c r="Z2669" s="2">
        <f>I2669</f>
        <v>0</v>
      </c>
      <c r="AA2669" s="1" t="str">
        <f>X2669&amp;" / "&amp;A2669</f>
        <v>611_1668 / 29063667</v>
      </c>
      <c r="AB2669" s="1">
        <f>A2669</f>
        <v>29063667</v>
      </c>
    </row>
    <row r="2670" spans="1:28" ht="15" x14ac:dyDescent="0.25">
      <c r="A2670" s="6">
        <v>29063672</v>
      </c>
      <c r="B2670" s="6" t="s">
        <v>1410</v>
      </c>
      <c r="C2670" s="6" t="s">
        <v>10</v>
      </c>
      <c r="D2670" s="6" t="s">
        <v>9</v>
      </c>
      <c r="E2670" s="6" t="s">
        <v>1138</v>
      </c>
      <c r="F2670" s="6" t="s">
        <v>1409</v>
      </c>
      <c r="G2670" s="6" t="s">
        <v>3</v>
      </c>
      <c r="H2670" s="6" t="s">
        <v>6</v>
      </c>
      <c r="I2670" s="5">
        <v>1</v>
      </c>
      <c r="J2670" s="6" t="s">
        <v>5</v>
      </c>
      <c r="K2670" s="6" t="s">
        <v>4</v>
      </c>
      <c r="L2670" s="7">
        <v>195</v>
      </c>
      <c r="M2670" s="6" t="s">
        <v>3</v>
      </c>
      <c r="N2670" s="5">
        <v>1</v>
      </c>
      <c r="O2670" s="1" t="str">
        <f>IFERROR(FIND("DRW ACY",B2670),"")</f>
        <v/>
      </c>
      <c r="P2670" s="1" t="str">
        <f>IF(O2670="","",O2670+6)</f>
        <v/>
      </c>
      <c r="Q2670" s="1">
        <f>LEN(B2670)</f>
        <v>23</v>
      </c>
      <c r="R2670" s="1" t="str">
        <f>IF(P2670="","",RIGHT(B2670,Q2670-P2670))</f>
        <v/>
      </c>
      <c r="U2670" cm="1">
        <f t="array" ref="U2670">MIN(IFERROR(FIND(_xlfn.SEQUENCE(10,,CHAR(48)),F2670),""))</f>
        <v>8</v>
      </c>
      <c r="V2670" s="1">
        <f>LEN(F2670)</f>
        <v>15</v>
      </c>
      <c r="W2670" s="1" t="str">
        <f>RIGHT(F2670,(V2670+1)-U2670)</f>
        <v>312_1701</v>
      </c>
      <c r="X2670" s="1" t="str">
        <f>LEFT(W2670,8)</f>
        <v>312_1701</v>
      </c>
      <c r="Y2670" s="1" t="str">
        <f>IF(E2670&lt;&gt;"",E2670,"A créer")</f>
        <v>2 D 5 I</v>
      </c>
      <c r="Z2670" s="2">
        <f>I2670</f>
        <v>1</v>
      </c>
      <c r="AA2670" s="1" t="str">
        <f>X2670&amp;" / "&amp;A2670</f>
        <v>312_1701 / 29063672</v>
      </c>
      <c r="AB2670" s="1">
        <f>A2670</f>
        <v>29063672</v>
      </c>
    </row>
    <row r="2671" spans="1:28" ht="15" x14ac:dyDescent="0.25">
      <c r="A2671" s="6">
        <v>29063675</v>
      </c>
      <c r="B2671" s="6" t="s">
        <v>1408</v>
      </c>
      <c r="C2671" s="6" t="s">
        <v>10</v>
      </c>
      <c r="D2671" s="6" t="s">
        <v>9</v>
      </c>
      <c r="E2671" s="6" t="s">
        <v>1407</v>
      </c>
      <c r="F2671" s="6" t="s">
        <v>1406</v>
      </c>
      <c r="G2671" s="6" t="s">
        <v>3</v>
      </c>
      <c r="H2671" s="6" t="s">
        <v>6</v>
      </c>
      <c r="I2671" s="5">
        <v>1</v>
      </c>
      <c r="J2671" s="6" t="s">
        <v>5</v>
      </c>
      <c r="K2671" s="6" t="s">
        <v>4</v>
      </c>
      <c r="L2671" s="7">
        <v>180</v>
      </c>
      <c r="M2671" s="6" t="s">
        <v>3</v>
      </c>
      <c r="N2671" s="5">
        <v>1</v>
      </c>
      <c r="O2671" s="1" t="str">
        <f>IFERROR(FIND("DRW ACY",B2671),"")</f>
        <v/>
      </c>
      <c r="P2671" s="1" t="str">
        <f>IF(O2671="","",O2671+6)</f>
        <v/>
      </c>
      <c r="Q2671" s="1">
        <f>LEN(B2671)</f>
        <v>15</v>
      </c>
      <c r="R2671" s="1" t="str">
        <f>IF(P2671="","",RIGHT(B2671,Q2671-P2671))</f>
        <v/>
      </c>
      <c r="U2671" cm="1">
        <f t="array" ref="U2671">MIN(IFERROR(FIND(_xlfn.SEQUENCE(10,,CHAR(48)),F2671),""))</f>
        <v>8</v>
      </c>
      <c r="V2671" s="1">
        <f>LEN(F2671)</f>
        <v>15</v>
      </c>
      <c r="W2671" s="1" t="str">
        <f>RIGHT(F2671,(V2671+1)-U2671)</f>
        <v>312_0682</v>
      </c>
      <c r="X2671" s="1" t="str">
        <f>LEFT(W2671,8)</f>
        <v>312_0682</v>
      </c>
      <c r="Y2671" s="1" t="str">
        <f>IF(E2671&lt;&gt;"",E2671,"A créer")</f>
        <v>2 H 1 C</v>
      </c>
      <c r="Z2671" s="2">
        <f>I2671</f>
        <v>1</v>
      </c>
      <c r="AA2671" s="1" t="str">
        <f>X2671&amp;" / "&amp;A2671</f>
        <v>312_0682 / 29063675</v>
      </c>
      <c r="AB2671" s="1">
        <f>A2671</f>
        <v>29063675</v>
      </c>
    </row>
    <row r="2672" spans="1:28" ht="15" x14ac:dyDescent="0.25">
      <c r="A2672" s="6">
        <v>29063677</v>
      </c>
      <c r="B2672" s="6" t="s">
        <v>1405</v>
      </c>
      <c r="C2672" s="6" t="s">
        <v>10</v>
      </c>
      <c r="D2672" s="6" t="s">
        <v>9</v>
      </c>
      <c r="E2672" s="6" t="s">
        <v>1404</v>
      </c>
      <c r="F2672" s="6" t="s">
        <v>1403</v>
      </c>
      <c r="G2672" s="6" t="s">
        <v>3</v>
      </c>
      <c r="H2672" s="6" t="s">
        <v>6</v>
      </c>
      <c r="I2672" s="5">
        <v>1</v>
      </c>
      <c r="J2672" s="6" t="s">
        <v>5</v>
      </c>
      <c r="K2672" s="6" t="s">
        <v>4</v>
      </c>
      <c r="L2672" s="7">
        <v>170</v>
      </c>
      <c r="M2672" s="6" t="s">
        <v>3</v>
      </c>
      <c r="N2672" s="5">
        <v>1</v>
      </c>
      <c r="O2672" s="1" t="str">
        <f>IFERROR(FIND("DRW ACY",B2672),"")</f>
        <v/>
      </c>
      <c r="P2672" s="1" t="str">
        <f>IF(O2672="","",O2672+6)</f>
        <v/>
      </c>
      <c r="Q2672" s="1">
        <f>LEN(B2672)</f>
        <v>16</v>
      </c>
      <c r="R2672" s="1" t="str">
        <f>IF(P2672="","",RIGHT(B2672,Q2672-P2672))</f>
        <v/>
      </c>
      <c r="U2672" cm="1">
        <f t="array" ref="U2672">MIN(IFERROR(FIND(_xlfn.SEQUENCE(10,,CHAR(48)),F2672),""))</f>
        <v>8</v>
      </c>
      <c r="V2672" s="1">
        <f>LEN(F2672)</f>
        <v>15</v>
      </c>
      <c r="W2672" s="1" t="str">
        <f>RIGHT(F2672,(V2672+1)-U2672)</f>
        <v>611_2100</v>
      </c>
      <c r="X2672" s="1" t="str">
        <f>LEFT(W2672,8)</f>
        <v>611_2100</v>
      </c>
      <c r="Y2672" s="1" t="str">
        <f>IF(E2672&lt;&gt;"",E2672,"A créer")</f>
        <v>2 H 1 H</v>
      </c>
      <c r="Z2672" s="2">
        <f>I2672</f>
        <v>1</v>
      </c>
      <c r="AA2672" s="1" t="str">
        <f>X2672&amp;" / "&amp;A2672</f>
        <v>611_2100 / 29063677</v>
      </c>
      <c r="AB2672" s="1">
        <f>A2672</f>
        <v>29063677</v>
      </c>
    </row>
    <row r="2673" spans="1:28" ht="15" x14ac:dyDescent="0.25">
      <c r="A2673" s="6">
        <v>29063679</v>
      </c>
      <c r="B2673" s="6" t="s">
        <v>1402</v>
      </c>
      <c r="C2673" s="6" t="s">
        <v>10</v>
      </c>
      <c r="D2673" s="6" t="s">
        <v>9</v>
      </c>
      <c r="E2673" s="6" t="s">
        <v>1098</v>
      </c>
      <c r="F2673" s="6" t="s">
        <v>1401</v>
      </c>
      <c r="G2673" s="6" t="s">
        <v>3</v>
      </c>
      <c r="H2673" s="6" t="s">
        <v>6</v>
      </c>
      <c r="I2673" s="5">
        <v>1</v>
      </c>
      <c r="J2673" s="6" t="s">
        <v>5</v>
      </c>
      <c r="K2673" s="6" t="s">
        <v>4</v>
      </c>
      <c r="L2673" s="7">
        <v>280</v>
      </c>
      <c r="M2673" s="6" t="s">
        <v>3</v>
      </c>
      <c r="N2673" s="5">
        <v>1</v>
      </c>
      <c r="O2673" s="1" t="str">
        <f>IFERROR(FIND("DRW ACY",B2673),"")</f>
        <v/>
      </c>
      <c r="P2673" s="1" t="str">
        <f>IF(O2673="","",O2673+6)</f>
        <v/>
      </c>
      <c r="Q2673" s="1">
        <f>LEN(B2673)</f>
        <v>23</v>
      </c>
      <c r="R2673" s="1" t="str">
        <f>IF(P2673="","",RIGHT(B2673,Q2673-P2673))</f>
        <v/>
      </c>
      <c r="U2673" cm="1">
        <f t="array" ref="U2673">MIN(IFERROR(FIND(_xlfn.SEQUENCE(10,,CHAR(48)),F2673),""))</f>
        <v>8</v>
      </c>
      <c r="V2673" s="1">
        <f>LEN(F2673)</f>
        <v>15</v>
      </c>
      <c r="W2673" s="1" t="str">
        <f>RIGHT(F2673,(V2673+1)-U2673)</f>
        <v>312_0406</v>
      </c>
      <c r="X2673" s="1" t="str">
        <f>LEFT(W2673,8)</f>
        <v>312_0406</v>
      </c>
      <c r="Y2673" s="1" t="str">
        <f>IF(E2673&lt;&gt;"",E2673,"A créer")</f>
        <v>2 H 1 B</v>
      </c>
      <c r="Z2673" s="2">
        <f>I2673</f>
        <v>1</v>
      </c>
      <c r="AA2673" s="1" t="str">
        <f>X2673&amp;" / "&amp;A2673</f>
        <v>312_0406 / 29063679</v>
      </c>
      <c r="AB2673" s="1">
        <f>A2673</f>
        <v>29063679</v>
      </c>
    </row>
    <row r="2674" spans="1:28" ht="15" x14ac:dyDescent="0.25">
      <c r="A2674" s="6">
        <v>29063680</v>
      </c>
      <c r="B2674" s="6" t="s">
        <v>1400</v>
      </c>
      <c r="C2674" s="6" t="s">
        <v>10</v>
      </c>
      <c r="D2674" s="6" t="s">
        <v>9</v>
      </c>
      <c r="E2674" s="6" t="s">
        <v>1399</v>
      </c>
      <c r="F2674" s="6" t="s">
        <v>1398</v>
      </c>
      <c r="G2674" s="6" t="s">
        <v>3</v>
      </c>
      <c r="H2674" s="6" t="s">
        <v>6</v>
      </c>
      <c r="I2674" s="5">
        <v>1</v>
      </c>
      <c r="J2674" s="6" t="s">
        <v>5</v>
      </c>
      <c r="K2674" s="6" t="s">
        <v>4</v>
      </c>
      <c r="L2674" s="7">
        <v>180</v>
      </c>
      <c r="M2674" s="6" t="s">
        <v>3</v>
      </c>
      <c r="N2674" s="5">
        <v>1</v>
      </c>
      <c r="O2674" s="1" t="str">
        <f>IFERROR(FIND("DRW ACY",B2674),"")</f>
        <v/>
      </c>
      <c r="P2674" s="1" t="str">
        <f>IF(O2674="","",O2674+6)</f>
        <v/>
      </c>
      <c r="Q2674" s="1">
        <f>LEN(B2674)</f>
        <v>16</v>
      </c>
      <c r="R2674" s="1" t="str">
        <f>IF(P2674="","",RIGHT(B2674,Q2674-P2674))</f>
        <v/>
      </c>
      <c r="U2674" cm="1">
        <f t="array" ref="U2674">MIN(IFERROR(FIND(_xlfn.SEQUENCE(10,,CHAR(48)),F2674),""))</f>
        <v>8</v>
      </c>
      <c r="V2674" s="1">
        <f>LEN(F2674)</f>
        <v>15</v>
      </c>
      <c r="W2674" s="1" t="str">
        <f>RIGHT(F2674,(V2674+1)-U2674)</f>
        <v>611_1287</v>
      </c>
      <c r="X2674" s="1" t="str">
        <f>LEFT(W2674,8)</f>
        <v>611_1287</v>
      </c>
      <c r="Y2674" s="1" t="str">
        <f>IF(E2674&lt;&gt;"",E2674,"A créer")</f>
        <v>2 H 2 F</v>
      </c>
      <c r="Z2674" s="2">
        <f>I2674</f>
        <v>1</v>
      </c>
      <c r="AA2674" s="1" t="str">
        <f>X2674&amp;" / "&amp;A2674</f>
        <v>611_1287 / 29063680</v>
      </c>
      <c r="AB2674" s="1">
        <f>A2674</f>
        <v>29063680</v>
      </c>
    </row>
    <row r="2675" spans="1:28" ht="15" x14ac:dyDescent="0.25">
      <c r="A2675" s="6">
        <v>29063681</v>
      </c>
      <c r="B2675" s="6" t="s">
        <v>1397</v>
      </c>
      <c r="C2675" s="6" t="s">
        <v>10</v>
      </c>
      <c r="D2675" s="6" t="s">
        <v>9</v>
      </c>
      <c r="E2675" s="6" t="s">
        <v>1396</v>
      </c>
      <c r="F2675" s="6" t="s">
        <v>1395</v>
      </c>
      <c r="G2675" s="6" t="s">
        <v>3</v>
      </c>
      <c r="H2675" s="6" t="s">
        <v>6</v>
      </c>
      <c r="I2675" s="5">
        <v>2</v>
      </c>
      <c r="J2675" s="6" t="s">
        <v>5</v>
      </c>
      <c r="K2675" s="6" t="s">
        <v>4</v>
      </c>
      <c r="L2675" s="7">
        <v>150</v>
      </c>
      <c r="M2675" s="6" t="s">
        <v>3</v>
      </c>
      <c r="N2675" s="5">
        <v>1</v>
      </c>
      <c r="O2675" s="1" t="str">
        <f>IFERROR(FIND("DRW ACY",B2675),"")</f>
        <v/>
      </c>
      <c r="P2675" s="1" t="str">
        <f>IF(O2675="","",O2675+6)</f>
        <v/>
      </c>
      <c r="Q2675" s="1">
        <f>LEN(B2675)</f>
        <v>19</v>
      </c>
      <c r="R2675" s="1" t="str">
        <f>IF(P2675="","",RIGHT(B2675,Q2675-P2675))</f>
        <v/>
      </c>
      <c r="U2675" cm="1">
        <f t="array" ref="U2675">MIN(IFERROR(FIND(_xlfn.SEQUENCE(10,,CHAR(48)),F2675),""))</f>
        <v>8</v>
      </c>
      <c r="V2675" s="1">
        <f>LEN(F2675)</f>
        <v>15</v>
      </c>
      <c r="W2675" s="1" t="str">
        <f>RIGHT(F2675,(V2675+1)-U2675)</f>
        <v>611_1375</v>
      </c>
      <c r="X2675" s="1" t="str">
        <f>LEFT(W2675,8)</f>
        <v>611_1375</v>
      </c>
      <c r="Y2675" s="1" t="str">
        <f>IF(E2675&lt;&gt;"",E2675,"A créer")</f>
        <v>2 H 3 F</v>
      </c>
      <c r="Z2675" s="2">
        <f>I2675</f>
        <v>2</v>
      </c>
      <c r="AA2675" s="1" t="str">
        <f>X2675&amp;" / "&amp;A2675</f>
        <v>611_1375 / 29063681</v>
      </c>
      <c r="AB2675" s="1">
        <f>A2675</f>
        <v>29063681</v>
      </c>
    </row>
    <row r="2676" spans="1:28" ht="15" x14ac:dyDescent="0.25">
      <c r="A2676" s="6">
        <v>29063683</v>
      </c>
      <c r="B2676" s="6" t="s">
        <v>1394</v>
      </c>
      <c r="C2676" s="6" t="s">
        <v>10</v>
      </c>
      <c r="D2676" s="6" t="s">
        <v>9</v>
      </c>
      <c r="E2676" s="6" t="s">
        <v>1391</v>
      </c>
      <c r="F2676" s="6" t="s">
        <v>1393</v>
      </c>
      <c r="G2676" s="6" t="s">
        <v>3</v>
      </c>
      <c r="H2676" s="6" t="s">
        <v>6</v>
      </c>
      <c r="I2676" s="5">
        <v>1</v>
      </c>
      <c r="J2676" s="6" t="s">
        <v>5</v>
      </c>
      <c r="K2676" s="6" t="s">
        <v>4</v>
      </c>
      <c r="L2676" s="7">
        <v>245</v>
      </c>
      <c r="M2676" s="6" t="s">
        <v>3</v>
      </c>
      <c r="N2676" s="5">
        <v>1</v>
      </c>
      <c r="O2676" s="1" t="str">
        <f>IFERROR(FIND("DRW ACY",B2676),"")</f>
        <v/>
      </c>
      <c r="P2676" s="1" t="str">
        <f>IF(O2676="","",O2676+6)</f>
        <v/>
      </c>
      <c r="Q2676" s="1">
        <f>LEN(B2676)</f>
        <v>26</v>
      </c>
      <c r="R2676" s="1" t="str">
        <f>IF(P2676="","",RIGHT(B2676,Q2676-P2676))</f>
        <v/>
      </c>
      <c r="U2676" cm="1">
        <f t="array" ref="U2676">MIN(IFERROR(FIND(_xlfn.SEQUENCE(10,,CHAR(48)),F2676),""))</f>
        <v>8</v>
      </c>
      <c r="V2676" s="1">
        <f>LEN(F2676)</f>
        <v>15</v>
      </c>
      <c r="W2676" s="1" t="str">
        <f>RIGHT(F2676,(V2676+1)-U2676)</f>
        <v>611_1468</v>
      </c>
      <c r="X2676" s="1" t="str">
        <f>LEFT(W2676,8)</f>
        <v>611_1468</v>
      </c>
      <c r="Y2676" s="1" t="str">
        <f>IF(E2676&lt;&gt;"",E2676,"A créer")</f>
        <v>2 G 2 C</v>
      </c>
      <c r="Z2676" s="2">
        <f>I2676</f>
        <v>1</v>
      </c>
      <c r="AA2676" s="1" t="str">
        <f>X2676&amp;" / "&amp;A2676</f>
        <v>611_1468 / 29063683</v>
      </c>
      <c r="AB2676" s="1">
        <f>A2676</f>
        <v>29063683</v>
      </c>
    </row>
    <row r="2677" spans="1:28" ht="15" x14ac:dyDescent="0.25">
      <c r="A2677" s="6">
        <v>29063684</v>
      </c>
      <c r="B2677" s="6" t="s">
        <v>1392</v>
      </c>
      <c r="C2677" s="6" t="s">
        <v>10</v>
      </c>
      <c r="D2677" s="6" t="s">
        <v>9</v>
      </c>
      <c r="E2677" s="6" t="s">
        <v>1391</v>
      </c>
      <c r="F2677" s="6" t="s">
        <v>1390</v>
      </c>
      <c r="G2677" s="6" t="s">
        <v>3</v>
      </c>
      <c r="H2677" s="6" t="s">
        <v>6</v>
      </c>
      <c r="I2677" s="5">
        <v>1</v>
      </c>
      <c r="J2677" s="6" t="s">
        <v>5</v>
      </c>
      <c r="K2677" s="6" t="s">
        <v>4</v>
      </c>
      <c r="L2677" s="7">
        <v>330</v>
      </c>
      <c r="M2677" s="6" t="s">
        <v>3</v>
      </c>
      <c r="N2677" s="5">
        <v>1</v>
      </c>
      <c r="O2677" s="1" t="str">
        <f>IFERROR(FIND("DRW ACY",B2677),"")</f>
        <v/>
      </c>
      <c r="P2677" s="1" t="str">
        <f>IF(O2677="","",O2677+6)</f>
        <v/>
      </c>
      <c r="Q2677" s="1">
        <f>LEN(B2677)</f>
        <v>26</v>
      </c>
      <c r="R2677" s="1" t="str">
        <f>IF(P2677="","",RIGHT(B2677,Q2677-P2677))</f>
        <v/>
      </c>
      <c r="U2677" cm="1">
        <f t="array" ref="U2677">MIN(IFERROR(FIND(_xlfn.SEQUENCE(10,,CHAR(48)),F2677),""))</f>
        <v>8</v>
      </c>
      <c r="V2677" s="1">
        <f>LEN(F2677)</f>
        <v>15</v>
      </c>
      <c r="W2677" s="1" t="str">
        <f>RIGHT(F2677,(V2677+1)-U2677)</f>
        <v>611_1467</v>
      </c>
      <c r="X2677" s="1" t="str">
        <f>LEFT(W2677,8)</f>
        <v>611_1467</v>
      </c>
      <c r="Y2677" s="1" t="str">
        <f>IF(E2677&lt;&gt;"",E2677,"A créer")</f>
        <v>2 G 2 C</v>
      </c>
      <c r="Z2677" s="2">
        <f>I2677</f>
        <v>1</v>
      </c>
      <c r="AA2677" s="1" t="str">
        <f>X2677&amp;" / "&amp;A2677</f>
        <v>611_1467 / 29063684</v>
      </c>
      <c r="AB2677" s="1">
        <f>A2677</f>
        <v>29063684</v>
      </c>
    </row>
    <row r="2678" spans="1:28" ht="15" x14ac:dyDescent="0.25">
      <c r="A2678" s="6">
        <v>29063687</v>
      </c>
      <c r="B2678" s="6" t="s">
        <v>1389</v>
      </c>
      <c r="C2678" s="6" t="s">
        <v>10</v>
      </c>
      <c r="D2678" s="6" t="s">
        <v>9</v>
      </c>
      <c r="E2678" s="6" t="s">
        <v>1383</v>
      </c>
      <c r="F2678" s="6" t="s">
        <v>1388</v>
      </c>
      <c r="G2678" s="6" t="s">
        <v>3</v>
      </c>
      <c r="H2678" s="6" t="s">
        <v>6</v>
      </c>
      <c r="I2678" s="5">
        <v>2</v>
      </c>
      <c r="J2678" s="6" t="s">
        <v>5</v>
      </c>
      <c r="K2678" s="6" t="s">
        <v>4</v>
      </c>
      <c r="L2678" s="7">
        <v>245</v>
      </c>
      <c r="M2678" s="6" t="s">
        <v>3</v>
      </c>
      <c r="N2678" s="5">
        <v>1</v>
      </c>
      <c r="O2678" s="1" t="str">
        <f>IFERROR(FIND("DRW ACY",B2678),"")</f>
        <v/>
      </c>
      <c r="P2678" s="1" t="str">
        <f>IF(O2678="","",O2678+6)</f>
        <v/>
      </c>
      <c r="Q2678" s="1">
        <f>LEN(B2678)</f>
        <v>25</v>
      </c>
      <c r="R2678" s="1" t="str">
        <f>IF(P2678="","",RIGHT(B2678,Q2678-P2678))</f>
        <v/>
      </c>
      <c r="U2678" cm="1">
        <f t="array" ref="U2678">MIN(IFERROR(FIND(_xlfn.SEQUENCE(10,,CHAR(48)),F2678),""))</f>
        <v>8</v>
      </c>
      <c r="V2678" s="1">
        <f>LEN(F2678)</f>
        <v>15</v>
      </c>
      <c r="W2678" s="1" t="str">
        <f>RIGHT(F2678,(V2678+1)-U2678)</f>
        <v>611_0514</v>
      </c>
      <c r="X2678" s="1" t="str">
        <f>LEFT(W2678,8)</f>
        <v>611_0514</v>
      </c>
      <c r="Y2678" s="1" t="str">
        <f>IF(E2678&lt;&gt;"",E2678,"A créer")</f>
        <v>2 G 1 C</v>
      </c>
      <c r="Z2678" s="2">
        <f>I2678</f>
        <v>2</v>
      </c>
      <c r="AA2678" s="1" t="str">
        <f>X2678&amp;" / "&amp;A2678</f>
        <v>611_0514 / 29063687</v>
      </c>
      <c r="AB2678" s="1">
        <f>A2678</f>
        <v>29063687</v>
      </c>
    </row>
    <row r="2679" spans="1:28" ht="15" x14ac:dyDescent="0.25">
      <c r="A2679" s="6">
        <v>29063688</v>
      </c>
      <c r="B2679" s="6" t="s">
        <v>1387</v>
      </c>
      <c r="C2679" s="6" t="s">
        <v>10</v>
      </c>
      <c r="D2679" s="6" t="s">
        <v>9</v>
      </c>
      <c r="E2679" s="6" t="s">
        <v>1386</v>
      </c>
      <c r="F2679" s="6" t="s">
        <v>1385</v>
      </c>
      <c r="G2679" s="6" t="s">
        <v>3</v>
      </c>
      <c r="H2679" s="6" t="s">
        <v>6</v>
      </c>
      <c r="I2679" s="5">
        <v>2</v>
      </c>
      <c r="J2679" s="6" t="s">
        <v>5</v>
      </c>
      <c r="K2679" s="6" t="s">
        <v>4</v>
      </c>
      <c r="L2679" s="7">
        <v>245</v>
      </c>
      <c r="M2679" s="6" t="s">
        <v>3</v>
      </c>
      <c r="N2679" s="5">
        <v>1</v>
      </c>
      <c r="O2679" s="1" t="str">
        <f>IFERROR(FIND("DRW ACY",B2679),"")</f>
        <v/>
      </c>
      <c r="P2679" s="1" t="str">
        <f>IF(O2679="","",O2679+6)</f>
        <v/>
      </c>
      <c r="Q2679" s="1">
        <f>LEN(B2679)</f>
        <v>24</v>
      </c>
      <c r="R2679" s="1" t="str">
        <f>IF(P2679="","",RIGHT(B2679,Q2679-P2679))</f>
        <v/>
      </c>
      <c r="U2679" cm="1">
        <f t="array" ref="U2679">MIN(IFERROR(FIND(_xlfn.SEQUENCE(10,,CHAR(48)),F2679),""))</f>
        <v>8</v>
      </c>
      <c r="V2679" s="1">
        <f>LEN(F2679)</f>
        <v>15</v>
      </c>
      <c r="W2679" s="1" t="str">
        <f>RIGHT(F2679,(V2679+1)-U2679)</f>
        <v>611_0473</v>
      </c>
      <c r="X2679" s="1" t="str">
        <f>LEFT(W2679,8)</f>
        <v>611_0473</v>
      </c>
      <c r="Y2679" s="1" t="str">
        <f>IF(E2679&lt;&gt;"",E2679,"A créer")</f>
        <v>2 G 1 D</v>
      </c>
      <c r="Z2679" s="2">
        <f>I2679</f>
        <v>2</v>
      </c>
      <c r="AA2679" s="1" t="str">
        <f>X2679&amp;" / "&amp;A2679</f>
        <v>611_0473 / 29063688</v>
      </c>
      <c r="AB2679" s="1">
        <f>A2679</f>
        <v>29063688</v>
      </c>
    </row>
    <row r="2680" spans="1:28" ht="15" x14ac:dyDescent="0.25">
      <c r="A2680" s="6">
        <v>29063689</v>
      </c>
      <c r="B2680" s="6" t="s">
        <v>1384</v>
      </c>
      <c r="C2680" s="6" t="s">
        <v>10</v>
      </c>
      <c r="D2680" s="6" t="s">
        <v>9</v>
      </c>
      <c r="E2680" s="6" t="s">
        <v>1383</v>
      </c>
      <c r="F2680" s="6" t="s">
        <v>1382</v>
      </c>
      <c r="G2680" s="6" t="s">
        <v>3</v>
      </c>
      <c r="H2680" s="6" t="s">
        <v>6</v>
      </c>
      <c r="I2680" s="5">
        <v>8</v>
      </c>
      <c r="J2680" s="6" t="s">
        <v>5</v>
      </c>
      <c r="K2680" s="6" t="s">
        <v>4</v>
      </c>
      <c r="L2680" s="7">
        <v>584.54999999999995</v>
      </c>
      <c r="M2680" s="6" t="s">
        <v>3</v>
      </c>
      <c r="N2680" s="5">
        <v>1</v>
      </c>
      <c r="O2680" s="1" t="str">
        <f>IFERROR(FIND("DRW ACY",B2680),"")</f>
        <v/>
      </c>
      <c r="P2680" s="1" t="str">
        <f>IF(O2680="","",O2680+6)</f>
        <v/>
      </c>
      <c r="Q2680" s="1">
        <f>LEN(B2680)</f>
        <v>35</v>
      </c>
      <c r="R2680" s="1" t="str">
        <f>IF(P2680="","",RIGHT(B2680,Q2680-P2680))</f>
        <v/>
      </c>
      <c r="U2680" cm="1">
        <f t="array" ref="U2680">MIN(IFERROR(FIND(_xlfn.SEQUENCE(10,,CHAR(48)),F2680),""))</f>
        <v>8</v>
      </c>
      <c r="V2680" s="1">
        <f>LEN(F2680)</f>
        <v>15</v>
      </c>
      <c r="W2680" s="1" t="str">
        <f>RIGHT(F2680,(V2680+1)-U2680)</f>
        <v>611_1279</v>
      </c>
      <c r="X2680" s="1" t="str">
        <f>LEFT(W2680,8)</f>
        <v>611_1279</v>
      </c>
      <c r="Y2680" s="1" t="str">
        <f>IF(E2680&lt;&gt;"",E2680,"A créer")</f>
        <v>2 G 1 C</v>
      </c>
      <c r="Z2680" s="2">
        <f>I2680</f>
        <v>8</v>
      </c>
      <c r="AA2680" s="1" t="str">
        <f>X2680&amp;" / "&amp;A2680</f>
        <v>611_1279 / 29063689</v>
      </c>
      <c r="AB2680" s="1">
        <f>A2680</f>
        <v>29063689</v>
      </c>
    </row>
    <row r="2681" spans="1:28" ht="15" x14ac:dyDescent="0.25">
      <c r="A2681" s="6">
        <v>29063690</v>
      </c>
      <c r="B2681" s="6" t="s">
        <v>1381</v>
      </c>
      <c r="C2681" s="6" t="s">
        <v>10</v>
      </c>
      <c r="D2681" s="6" t="s">
        <v>9</v>
      </c>
      <c r="E2681" s="6" t="s">
        <v>1376</v>
      </c>
      <c r="F2681" s="6" t="s">
        <v>1380</v>
      </c>
      <c r="G2681" s="6" t="s">
        <v>3</v>
      </c>
      <c r="H2681" s="6" t="s">
        <v>6</v>
      </c>
      <c r="I2681" s="5">
        <v>1</v>
      </c>
      <c r="J2681" s="6" t="s">
        <v>5</v>
      </c>
      <c r="K2681" s="6" t="s">
        <v>4</v>
      </c>
      <c r="L2681" s="7">
        <v>330</v>
      </c>
      <c r="M2681" s="6" t="s">
        <v>3</v>
      </c>
      <c r="N2681" s="5">
        <v>1</v>
      </c>
      <c r="O2681" s="1" t="str">
        <f>IFERROR(FIND("DRW ACY",B2681),"")</f>
        <v/>
      </c>
      <c r="P2681" s="1" t="str">
        <f>IF(O2681="","",O2681+6)</f>
        <v/>
      </c>
      <c r="Q2681" s="1">
        <f>LEN(B2681)</f>
        <v>24</v>
      </c>
      <c r="R2681" s="1" t="str">
        <f>IF(P2681="","",RIGHT(B2681,Q2681-P2681))</f>
        <v/>
      </c>
      <c r="U2681" cm="1">
        <f t="array" ref="U2681">MIN(IFERROR(FIND(_xlfn.SEQUENCE(10,,CHAR(48)),F2681),""))</f>
        <v>8</v>
      </c>
      <c r="V2681" s="1">
        <f>LEN(F2681)</f>
        <v>15</v>
      </c>
      <c r="W2681" s="1" t="str">
        <f>RIGHT(F2681,(V2681+1)-U2681)</f>
        <v>611_2084</v>
      </c>
      <c r="X2681" s="1" t="str">
        <f>LEFT(W2681,8)</f>
        <v>611_2084</v>
      </c>
      <c r="Y2681" s="1" t="str">
        <f>IF(E2681&lt;&gt;"",E2681,"A créer")</f>
        <v>2 G 2 G</v>
      </c>
      <c r="Z2681" s="2">
        <f>I2681</f>
        <v>1</v>
      </c>
      <c r="AA2681" s="1" t="str">
        <f>X2681&amp;" / "&amp;A2681</f>
        <v>611_2084 / 29063690</v>
      </c>
      <c r="AB2681" s="1">
        <f>A2681</f>
        <v>29063690</v>
      </c>
    </row>
    <row r="2682" spans="1:28" ht="15" x14ac:dyDescent="0.25">
      <c r="A2682" s="6">
        <v>29063691</v>
      </c>
      <c r="B2682" s="6" t="s">
        <v>1379</v>
      </c>
      <c r="C2682" s="6" t="s">
        <v>10</v>
      </c>
      <c r="D2682" s="6" t="s">
        <v>9</v>
      </c>
      <c r="E2682" s="6" t="s">
        <v>1376</v>
      </c>
      <c r="F2682" s="6" t="s">
        <v>1378</v>
      </c>
      <c r="G2682" s="6" t="s">
        <v>3</v>
      </c>
      <c r="H2682" s="6" t="s">
        <v>6</v>
      </c>
      <c r="I2682" s="5">
        <v>3</v>
      </c>
      <c r="J2682" s="6" t="s">
        <v>5</v>
      </c>
      <c r="K2682" s="6" t="s">
        <v>4</v>
      </c>
      <c r="L2682" s="7">
        <v>330</v>
      </c>
      <c r="M2682" s="6" t="s">
        <v>3</v>
      </c>
      <c r="N2682" s="5">
        <v>1</v>
      </c>
      <c r="O2682" s="1" t="str">
        <f>IFERROR(FIND("DRW ACY",B2682),"")</f>
        <v/>
      </c>
      <c r="P2682" s="1" t="str">
        <f>IF(O2682="","",O2682+6)</f>
        <v/>
      </c>
      <c r="Q2682" s="1">
        <f>LEN(B2682)</f>
        <v>33</v>
      </c>
      <c r="R2682" s="1" t="str">
        <f>IF(P2682="","",RIGHT(B2682,Q2682-P2682))</f>
        <v/>
      </c>
      <c r="U2682" cm="1">
        <f t="array" ref="U2682">MIN(IFERROR(FIND(_xlfn.SEQUENCE(10,,CHAR(48)),F2682),""))</f>
        <v>8</v>
      </c>
      <c r="V2682" s="1">
        <f>LEN(F2682)</f>
        <v>15</v>
      </c>
      <c r="W2682" s="1" t="str">
        <f>RIGHT(F2682,(V2682+1)-U2682)</f>
        <v>611_2014</v>
      </c>
      <c r="X2682" s="1" t="str">
        <f>LEFT(W2682,8)</f>
        <v>611_2014</v>
      </c>
      <c r="Y2682" s="1" t="str">
        <f>IF(E2682&lt;&gt;"",E2682,"A créer")</f>
        <v>2 G 2 G</v>
      </c>
      <c r="Z2682" s="2">
        <f>I2682</f>
        <v>3</v>
      </c>
      <c r="AA2682" s="1" t="str">
        <f>X2682&amp;" / "&amp;A2682</f>
        <v>611_2014 / 29063691</v>
      </c>
      <c r="AB2682" s="1">
        <f>A2682</f>
        <v>29063691</v>
      </c>
    </row>
    <row r="2683" spans="1:28" ht="15" x14ac:dyDescent="0.25">
      <c r="A2683" s="6">
        <v>29063692</v>
      </c>
      <c r="B2683" s="6" t="s">
        <v>1377</v>
      </c>
      <c r="C2683" s="6" t="s">
        <v>10</v>
      </c>
      <c r="D2683" s="6" t="s">
        <v>9</v>
      </c>
      <c r="E2683" s="6" t="s">
        <v>1376</v>
      </c>
      <c r="F2683" s="6" t="s">
        <v>1375</v>
      </c>
      <c r="G2683" s="6" t="s">
        <v>3</v>
      </c>
      <c r="H2683" s="6" t="s">
        <v>6</v>
      </c>
      <c r="I2683" s="5">
        <v>3</v>
      </c>
      <c r="J2683" s="6" t="s">
        <v>5</v>
      </c>
      <c r="K2683" s="6" t="s">
        <v>4</v>
      </c>
      <c r="L2683" s="7">
        <v>345</v>
      </c>
      <c r="M2683" s="6" t="s">
        <v>3</v>
      </c>
      <c r="N2683" s="5">
        <v>1</v>
      </c>
      <c r="O2683" s="1" t="str">
        <f>IFERROR(FIND("DRW ACY",B2683),"")</f>
        <v/>
      </c>
      <c r="P2683" s="1" t="str">
        <f>IF(O2683="","",O2683+6)</f>
        <v/>
      </c>
      <c r="Q2683" s="1">
        <f>LEN(B2683)</f>
        <v>23</v>
      </c>
      <c r="R2683" s="1" t="str">
        <f>IF(P2683="","",RIGHT(B2683,Q2683-P2683))</f>
        <v/>
      </c>
      <c r="U2683" cm="1">
        <f t="array" ref="U2683">MIN(IFERROR(FIND(_xlfn.SEQUENCE(10,,CHAR(48)),F2683),""))</f>
        <v>8</v>
      </c>
      <c r="V2683" s="1">
        <f>LEN(F2683)</f>
        <v>15</v>
      </c>
      <c r="W2683" s="1" t="str">
        <f>RIGHT(F2683,(V2683+1)-U2683)</f>
        <v>611_2074</v>
      </c>
      <c r="X2683" s="1" t="str">
        <f>LEFT(W2683,8)</f>
        <v>611_2074</v>
      </c>
      <c r="Y2683" s="1" t="str">
        <f>IF(E2683&lt;&gt;"",E2683,"A créer")</f>
        <v>2 G 2 G</v>
      </c>
      <c r="Z2683" s="2">
        <f>I2683</f>
        <v>3</v>
      </c>
      <c r="AA2683" s="1" t="str">
        <f>X2683&amp;" / "&amp;A2683</f>
        <v>611_2074 / 29063692</v>
      </c>
      <c r="AB2683" s="1">
        <f>A2683</f>
        <v>29063692</v>
      </c>
    </row>
    <row r="2684" spans="1:28" ht="15" x14ac:dyDescent="0.25">
      <c r="A2684" s="6">
        <v>29063694</v>
      </c>
      <c r="B2684" s="6" t="s">
        <v>1374</v>
      </c>
      <c r="C2684" s="6" t="s">
        <v>10</v>
      </c>
      <c r="D2684" s="6" t="s">
        <v>9</v>
      </c>
      <c r="E2684" s="6" t="s">
        <v>1234</v>
      </c>
      <c r="F2684" s="6" t="s">
        <v>1373</v>
      </c>
      <c r="G2684" s="6" t="s">
        <v>3</v>
      </c>
      <c r="H2684" s="6" t="s">
        <v>6</v>
      </c>
      <c r="I2684" s="5">
        <v>1</v>
      </c>
      <c r="J2684" s="6" t="s">
        <v>5</v>
      </c>
      <c r="K2684" s="6" t="s">
        <v>4</v>
      </c>
      <c r="L2684" s="7">
        <v>260</v>
      </c>
      <c r="M2684" s="6" t="s">
        <v>3</v>
      </c>
      <c r="N2684" s="5">
        <v>1</v>
      </c>
      <c r="O2684" s="1" t="str">
        <f>IFERROR(FIND("DRW ACY",B2684),"")</f>
        <v/>
      </c>
      <c r="P2684" s="1" t="str">
        <f>IF(O2684="","",O2684+6)</f>
        <v/>
      </c>
      <c r="Q2684" s="1">
        <f>LEN(B2684)</f>
        <v>24</v>
      </c>
      <c r="R2684" s="1" t="str">
        <f>IF(P2684="","",RIGHT(B2684,Q2684-P2684))</f>
        <v/>
      </c>
      <c r="U2684" cm="1">
        <f t="array" ref="U2684">MIN(IFERROR(FIND(_xlfn.SEQUENCE(10,,CHAR(48)),F2684),""))</f>
        <v>8</v>
      </c>
      <c r="V2684" s="1">
        <f>LEN(F2684)</f>
        <v>15</v>
      </c>
      <c r="W2684" s="1" t="str">
        <f>RIGHT(F2684,(V2684+1)-U2684)</f>
        <v>312_1163</v>
      </c>
      <c r="X2684" s="1" t="str">
        <f>LEFT(W2684,8)</f>
        <v>312_1163</v>
      </c>
      <c r="Y2684" s="1" t="str">
        <f>IF(E2684&lt;&gt;"",E2684,"A créer")</f>
        <v>2 D 1 I</v>
      </c>
      <c r="Z2684" s="2">
        <f>I2684</f>
        <v>1</v>
      </c>
      <c r="AA2684" s="1" t="str">
        <f>X2684&amp;" / "&amp;A2684</f>
        <v>312_1163 / 29063694</v>
      </c>
      <c r="AB2684" s="1">
        <f>A2684</f>
        <v>29063694</v>
      </c>
    </row>
    <row r="2685" spans="1:28" ht="15" x14ac:dyDescent="0.25">
      <c r="A2685" s="6">
        <v>29063697</v>
      </c>
      <c r="B2685" s="6" t="s">
        <v>1372</v>
      </c>
      <c r="C2685" s="6" t="s">
        <v>10</v>
      </c>
      <c r="D2685" s="6" t="s">
        <v>9</v>
      </c>
      <c r="E2685" s="6" t="s">
        <v>1371</v>
      </c>
      <c r="F2685" s="6" t="s">
        <v>1370</v>
      </c>
      <c r="G2685" s="6" t="s">
        <v>3</v>
      </c>
      <c r="H2685" s="6" t="s">
        <v>6</v>
      </c>
      <c r="I2685" s="5">
        <v>14</v>
      </c>
      <c r="J2685" s="6" t="s">
        <v>5</v>
      </c>
      <c r="K2685" s="6" t="s">
        <v>4</v>
      </c>
      <c r="L2685" s="7">
        <v>16.5</v>
      </c>
      <c r="M2685" s="6" t="s">
        <v>3</v>
      </c>
      <c r="N2685" s="5">
        <v>1</v>
      </c>
      <c r="O2685" s="1" t="str">
        <f>IFERROR(FIND("DRW ACY",B2685),"")</f>
        <v/>
      </c>
      <c r="P2685" s="1" t="str">
        <f>IF(O2685="","",O2685+6)</f>
        <v/>
      </c>
      <c r="Q2685" s="1">
        <f>LEN(B2685)</f>
        <v>18</v>
      </c>
      <c r="R2685" s="1" t="str">
        <f>IF(P2685="","",RIGHT(B2685,Q2685-P2685))</f>
        <v/>
      </c>
      <c r="U2685" cm="1">
        <f t="array" ref="U2685">MIN(IFERROR(FIND(_xlfn.SEQUENCE(10,,CHAR(48)),F2685),""))</f>
        <v>8</v>
      </c>
      <c r="V2685" s="1">
        <f>LEN(F2685)</f>
        <v>15</v>
      </c>
      <c r="W2685" s="1" t="str">
        <f>RIGHT(F2685,(V2685+1)-U2685)</f>
        <v>312_2443</v>
      </c>
      <c r="X2685" s="1" t="str">
        <f>LEFT(W2685,8)</f>
        <v>312_2443</v>
      </c>
      <c r="Y2685" s="1" t="str">
        <f>IF(E2685&lt;&gt;"",E2685,"A créer")</f>
        <v>2 F 4 L</v>
      </c>
      <c r="Z2685" s="2">
        <f>I2685</f>
        <v>14</v>
      </c>
      <c r="AA2685" s="1" t="str">
        <f>X2685&amp;" / "&amp;A2685</f>
        <v>312_2443 / 29063697</v>
      </c>
      <c r="AB2685" s="1">
        <f>A2685</f>
        <v>29063697</v>
      </c>
    </row>
    <row r="2686" spans="1:28" ht="15" x14ac:dyDescent="0.25">
      <c r="A2686" s="6">
        <v>29063700</v>
      </c>
      <c r="B2686" s="6" t="s">
        <v>1369</v>
      </c>
      <c r="C2686" s="6" t="s">
        <v>10</v>
      </c>
      <c r="D2686" s="6" t="s">
        <v>9</v>
      </c>
      <c r="E2686" s="6" t="s">
        <v>1368</v>
      </c>
      <c r="F2686" s="6" t="s">
        <v>1367</v>
      </c>
      <c r="G2686" s="6" t="s">
        <v>3</v>
      </c>
      <c r="H2686" s="6" t="s">
        <v>6</v>
      </c>
      <c r="I2686" s="5">
        <v>1</v>
      </c>
      <c r="J2686" s="6" t="s">
        <v>5</v>
      </c>
      <c r="K2686" s="6" t="s">
        <v>4</v>
      </c>
      <c r="L2686" s="7">
        <v>175</v>
      </c>
      <c r="M2686" s="6" t="s">
        <v>3</v>
      </c>
      <c r="N2686" s="5">
        <v>1</v>
      </c>
      <c r="O2686" s="1" t="str">
        <f>IFERROR(FIND("DRW ACY",B2686),"")</f>
        <v/>
      </c>
      <c r="P2686" s="1" t="str">
        <f>IF(O2686="","",O2686+6)</f>
        <v/>
      </c>
      <c r="Q2686" s="1">
        <f>LEN(B2686)</f>
        <v>15</v>
      </c>
      <c r="R2686" s="1" t="str">
        <f>IF(P2686="","",RIGHT(B2686,Q2686-P2686))</f>
        <v/>
      </c>
      <c r="U2686" cm="1">
        <f t="array" ref="U2686">MIN(IFERROR(FIND(_xlfn.SEQUENCE(10,,CHAR(48)),F2686),""))</f>
        <v>8</v>
      </c>
      <c r="V2686" s="1">
        <f>LEN(F2686)</f>
        <v>15</v>
      </c>
      <c r="W2686" s="1" t="str">
        <f>RIGHT(F2686,(V2686+1)-U2686)</f>
        <v>312_0658</v>
      </c>
      <c r="X2686" s="1" t="str">
        <f>LEFT(W2686,8)</f>
        <v>312_0658</v>
      </c>
      <c r="Y2686" s="1" t="str">
        <f>IF(E2686&lt;&gt;"",E2686,"A créer")</f>
        <v>2 G 8 H</v>
      </c>
      <c r="Z2686" s="2">
        <f>I2686</f>
        <v>1</v>
      </c>
      <c r="AA2686" s="1" t="str">
        <f>X2686&amp;" / "&amp;A2686</f>
        <v>312_0658 / 29063700</v>
      </c>
      <c r="AB2686" s="1">
        <f>A2686</f>
        <v>29063700</v>
      </c>
    </row>
    <row r="2687" spans="1:28" ht="15" x14ac:dyDescent="0.25">
      <c r="A2687" s="6">
        <v>29063701</v>
      </c>
      <c r="B2687" s="6" t="s">
        <v>1366</v>
      </c>
      <c r="C2687" s="6" t="s">
        <v>10</v>
      </c>
      <c r="D2687" s="6" t="s">
        <v>9</v>
      </c>
      <c r="E2687" s="6" t="s">
        <v>1363</v>
      </c>
      <c r="F2687" s="6" t="s">
        <v>1365</v>
      </c>
      <c r="G2687" s="6" t="s">
        <v>3</v>
      </c>
      <c r="H2687" s="6" t="s">
        <v>6</v>
      </c>
      <c r="I2687" s="5">
        <v>5</v>
      </c>
      <c r="J2687" s="6" t="s">
        <v>5</v>
      </c>
      <c r="K2687" s="6" t="s">
        <v>4</v>
      </c>
      <c r="L2687" s="7">
        <v>58</v>
      </c>
      <c r="M2687" s="6" t="s">
        <v>3</v>
      </c>
      <c r="N2687" s="5">
        <v>1</v>
      </c>
      <c r="O2687" s="1" t="str">
        <f>IFERROR(FIND("DRW ACY",B2687),"")</f>
        <v/>
      </c>
      <c r="P2687" s="1" t="str">
        <f>IF(O2687="","",O2687+6)</f>
        <v/>
      </c>
      <c r="Q2687" s="1">
        <f>LEN(B2687)</f>
        <v>17</v>
      </c>
      <c r="R2687" s="1" t="str">
        <f>IF(P2687="","",RIGHT(B2687,Q2687-P2687))</f>
        <v/>
      </c>
      <c r="U2687" cm="1">
        <f t="array" ref="U2687">MIN(IFERROR(FIND(_xlfn.SEQUENCE(10,,CHAR(48)),F2687),""))</f>
        <v>8</v>
      </c>
      <c r="V2687" s="1">
        <f>LEN(F2687)</f>
        <v>15</v>
      </c>
      <c r="W2687" s="1" t="str">
        <f>RIGHT(F2687,(V2687+1)-U2687)</f>
        <v>312_2304</v>
      </c>
      <c r="X2687" s="1" t="str">
        <f>LEFT(W2687,8)</f>
        <v>312_2304</v>
      </c>
      <c r="Y2687" s="1" t="str">
        <f>IF(E2687&lt;&gt;"",E2687,"A créer")</f>
        <v>2 C 6 B</v>
      </c>
      <c r="Z2687" s="2">
        <f>I2687</f>
        <v>5</v>
      </c>
      <c r="AA2687" s="1" t="str">
        <f>X2687&amp;" / "&amp;A2687</f>
        <v>312_2304 / 29063701</v>
      </c>
      <c r="AB2687" s="1">
        <f>A2687</f>
        <v>29063701</v>
      </c>
    </row>
    <row r="2688" spans="1:28" ht="15" x14ac:dyDescent="0.25">
      <c r="A2688" s="6">
        <v>29063705</v>
      </c>
      <c r="B2688" s="6" t="s">
        <v>1364</v>
      </c>
      <c r="C2688" s="6" t="s">
        <v>10</v>
      </c>
      <c r="D2688" s="6" t="s">
        <v>9</v>
      </c>
      <c r="E2688" s="6" t="s">
        <v>1363</v>
      </c>
      <c r="F2688" s="6" t="s">
        <v>1362</v>
      </c>
      <c r="G2688" s="6" t="s">
        <v>3</v>
      </c>
      <c r="H2688" s="6" t="s">
        <v>6</v>
      </c>
      <c r="I2688" s="5">
        <v>3</v>
      </c>
      <c r="J2688" s="6" t="s">
        <v>5</v>
      </c>
      <c r="K2688" s="6" t="s">
        <v>4</v>
      </c>
      <c r="L2688" s="7">
        <v>43.2</v>
      </c>
      <c r="M2688" s="6" t="s">
        <v>3</v>
      </c>
      <c r="N2688" s="5">
        <v>1</v>
      </c>
      <c r="O2688" s="1" t="str">
        <f>IFERROR(FIND("DRW ACY",B2688),"")</f>
        <v/>
      </c>
      <c r="P2688" s="1" t="str">
        <f>IF(O2688="","",O2688+6)</f>
        <v/>
      </c>
      <c r="Q2688" s="1">
        <f>LEN(B2688)</f>
        <v>17</v>
      </c>
      <c r="R2688" s="1" t="str">
        <f>IF(P2688="","",RIGHT(B2688,Q2688-P2688))</f>
        <v/>
      </c>
      <c r="U2688" cm="1">
        <f t="array" ref="U2688">MIN(IFERROR(FIND(_xlfn.SEQUENCE(10,,CHAR(48)),F2688),""))</f>
        <v>8</v>
      </c>
      <c r="V2688" s="1">
        <f>LEN(F2688)</f>
        <v>15</v>
      </c>
      <c r="W2688" s="1" t="str">
        <f>RIGHT(F2688,(V2688+1)-U2688)</f>
        <v>312_1136</v>
      </c>
      <c r="X2688" s="1" t="str">
        <f>LEFT(W2688,8)</f>
        <v>312_1136</v>
      </c>
      <c r="Y2688" s="1" t="str">
        <f>IF(E2688&lt;&gt;"",E2688,"A créer")</f>
        <v>2 C 6 B</v>
      </c>
      <c r="Z2688" s="2">
        <f>I2688</f>
        <v>3</v>
      </c>
      <c r="AA2688" s="1" t="str">
        <f>X2688&amp;" / "&amp;A2688</f>
        <v>312_1136 / 29063705</v>
      </c>
      <c r="AB2688" s="1">
        <f>A2688</f>
        <v>29063705</v>
      </c>
    </row>
    <row r="2689" spans="1:28" ht="15" x14ac:dyDescent="0.25">
      <c r="A2689" s="6">
        <v>29063706</v>
      </c>
      <c r="B2689" s="6" t="s">
        <v>1361</v>
      </c>
      <c r="C2689" s="6" t="s">
        <v>10</v>
      </c>
      <c r="D2689" s="6" t="s">
        <v>9</v>
      </c>
      <c r="E2689" s="6" t="s">
        <v>1360</v>
      </c>
      <c r="F2689" s="6" t="s">
        <v>1359</v>
      </c>
      <c r="G2689" s="6" t="s">
        <v>3</v>
      </c>
      <c r="H2689" s="6" t="s">
        <v>6</v>
      </c>
      <c r="I2689" s="5">
        <v>4</v>
      </c>
      <c r="J2689" s="6" t="s">
        <v>5</v>
      </c>
      <c r="K2689" s="6" t="s">
        <v>4</v>
      </c>
      <c r="L2689" s="7">
        <v>43.2</v>
      </c>
      <c r="M2689" s="6" t="s">
        <v>3</v>
      </c>
      <c r="N2689" s="5">
        <v>1</v>
      </c>
      <c r="O2689" s="1" t="str">
        <f>IFERROR(FIND("DRW ACY",B2689),"")</f>
        <v/>
      </c>
      <c r="P2689" s="1" t="str">
        <f>IF(O2689="","",O2689+6)</f>
        <v/>
      </c>
      <c r="Q2689" s="1">
        <f>LEN(B2689)</f>
        <v>17</v>
      </c>
      <c r="R2689" s="1" t="str">
        <f>IF(P2689="","",RIGHT(B2689,Q2689-P2689))</f>
        <v/>
      </c>
      <c r="U2689" cm="1">
        <f t="array" ref="U2689">MIN(IFERROR(FIND(_xlfn.SEQUENCE(10,,CHAR(48)),F2689),""))</f>
        <v>8</v>
      </c>
      <c r="V2689" s="1">
        <f>LEN(F2689)</f>
        <v>15</v>
      </c>
      <c r="W2689" s="1" t="str">
        <f>RIGHT(F2689,(V2689+1)-U2689)</f>
        <v>312_2476</v>
      </c>
      <c r="X2689" s="1" t="str">
        <f>LEFT(W2689,8)</f>
        <v>312_2476</v>
      </c>
      <c r="Y2689" s="1" t="str">
        <f>IF(E2689&lt;&gt;"",E2689,"A créer")</f>
        <v>2 C 6 C</v>
      </c>
      <c r="Z2689" s="2">
        <f>I2689</f>
        <v>4</v>
      </c>
      <c r="AA2689" s="1" t="str">
        <f>X2689&amp;" / "&amp;A2689</f>
        <v>312_2476 / 29063706</v>
      </c>
      <c r="AB2689" s="1">
        <f>A2689</f>
        <v>29063706</v>
      </c>
    </row>
    <row r="2690" spans="1:28" ht="15" x14ac:dyDescent="0.25">
      <c r="A2690" s="6">
        <v>29063713</v>
      </c>
      <c r="B2690" s="6" t="s">
        <v>1358</v>
      </c>
      <c r="C2690" s="6" t="s">
        <v>10</v>
      </c>
      <c r="D2690" s="6" t="s">
        <v>9</v>
      </c>
      <c r="E2690" s="6" t="s">
        <v>1146</v>
      </c>
      <c r="F2690" s="6" t="s">
        <v>1357</v>
      </c>
      <c r="G2690" s="6" t="s">
        <v>3</v>
      </c>
      <c r="H2690" s="6" t="s">
        <v>6</v>
      </c>
      <c r="I2690" s="5">
        <v>2</v>
      </c>
      <c r="J2690" s="6" t="s">
        <v>5</v>
      </c>
      <c r="K2690" s="6" t="s">
        <v>4</v>
      </c>
      <c r="L2690" s="7">
        <v>280</v>
      </c>
      <c r="M2690" s="6" t="s">
        <v>3</v>
      </c>
      <c r="N2690" s="5">
        <v>1</v>
      </c>
      <c r="O2690" s="1" t="str">
        <f>IFERROR(FIND("DRW ACY",B2690),"")</f>
        <v/>
      </c>
      <c r="P2690" s="1" t="str">
        <f>IF(O2690="","",O2690+6)</f>
        <v/>
      </c>
      <c r="Q2690" s="1">
        <f>LEN(B2690)</f>
        <v>23</v>
      </c>
      <c r="R2690" s="1" t="str">
        <f>IF(P2690="","",RIGHT(B2690,Q2690-P2690))</f>
        <v/>
      </c>
      <c r="U2690" cm="1">
        <f t="array" ref="U2690">MIN(IFERROR(FIND(_xlfn.SEQUENCE(10,,CHAR(48)),F2690),""))</f>
        <v>8</v>
      </c>
      <c r="V2690" s="1">
        <f>LEN(F2690)</f>
        <v>15</v>
      </c>
      <c r="W2690" s="1" t="str">
        <f>RIGHT(F2690,(V2690+1)-U2690)</f>
        <v>312_0385</v>
      </c>
      <c r="X2690" s="1" t="str">
        <f>LEFT(W2690,8)</f>
        <v>312_0385</v>
      </c>
      <c r="Y2690" s="1" t="str">
        <f>IF(E2690&lt;&gt;"",E2690,"A créer")</f>
        <v>2 D 1 F</v>
      </c>
      <c r="Z2690" s="2">
        <f>I2690</f>
        <v>2</v>
      </c>
      <c r="AA2690" s="1" t="str">
        <f>X2690&amp;" / "&amp;A2690</f>
        <v>312_0385 / 29063713</v>
      </c>
      <c r="AB2690" s="1">
        <f>A2690</f>
        <v>29063713</v>
      </c>
    </row>
    <row r="2691" spans="1:28" ht="15" x14ac:dyDescent="0.25">
      <c r="A2691" s="6">
        <v>29063717</v>
      </c>
      <c r="B2691" s="6" t="s">
        <v>1356</v>
      </c>
      <c r="C2691" s="6" t="s">
        <v>10</v>
      </c>
      <c r="D2691" s="6" t="s">
        <v>9</v>
      </c>
      <c r="E2691" s="6" t="s">
        <v>1355</v>
      </c>
      <c r="F2691" s="6" t="s">
        <v>1354</v>
      </c>
      <c r="G2691" s="6" t="s">
        <v>3</v>
      </c>
      <c r="H2691" s="6" t="s">
        <v>6</v>
      </c>
      <c r="I2691" s="5">
        <v>10</v>
      </c>
      <c r="J2691" s="6" t="s">
        <v>5</v>
      </c>
      <c r="K2691" s="6" t="s">
        <v>4</v>
      </c>
      <c r="L2691" s="7">
        <v>20</v>
      </c>
      <c r="M2691" s="6" t="s">
        <v>3</v>
      </c>
      <c r="N2691" s="5">
        <v>1</v>
      </c>
      <c r="O2691" s="1" t="str">
        <f>IFERROR(FIND("DRW ACY",B2691),"")</f>
        <v/>
      </c>
      <c r="P2691" s="1" t="str">
        <f>IF(O2691="","",O2691+6)</f>
        <v/>
      </c>
      <c r="Q2691" s="1">
        <f>LEN(B2691)</f>
        <v>12</v>
      </c>
      <c r="R2691" s="1" t="str">
        <f>IF(P2691="","",RIGHT(B2691,Q2691-P2691))</f>
        <v/>
      </c>
      <c r="U2691" cm="1">
        <f t="array" ref="U2691">MIN(IFERROR(FIND(_xlfn.SEQUENCE(10,,CHAR(48)),F2691),""))</f>
        <v>8</v>
      </c>
      <c r="V2691" s="1">
        <f>LEN(F2691)</f>
        <v>15</v>
      </c>
      <c r="W2691" s="1" t="str">
        <f>RIGHT(F2691,(V2691+1)-U2691)</f>
        <v>611_1514</v>
      </c>
      <c r="X2691" s="1" t="str">
        <f>LEFT(W2691,8)</f>
        <v>611_1514</v>
      </c>
      <c r="Y2691" s="1" t="str">
        <f>IF(E2691&lt;&gt;"",E2691,"A créer")</f>
        <v>2 F 4 D</v>
      </c>
      <c r="Z2691" s="2">
        <f>I2691</f>
        <v>10</v>
      </c>
      <c r="AA2691" s="1" t="str">
        <f>X2691&amp;" / "&amp;A2691</f>
        <v>611_1514 / 29063717</v>
      </c>
      <c r="AB2691" s="1">
        <f>A2691</f>
        <v>29063717</v>
      </c>
    </row>
    <row r="2692" spans="1:28" ht="15" x14ac:dyDescent="0.25">
      <c r="A2692" s="6">
        <v>29063718</v>
      </c>
      <c r="B2692" s="6" t="s">
        <v>1353</v>
      </c>
      <c r="C2692" s="6" t="s">
        <v>10</v>
      </c>
      <c r="D2692" s="6" t="s">
        <v>9</v>
      </c>
      <c r="E2692" s="6" t="s">
        <v>1017</v>
      </c>
      <c r="F2692" s="6" t="s">
        <v>1352</v>
      </c>
      <c r="G2692" s="6" t="s">
        <v>3</v>
      </c>
      <c r="H2692" s="6" t="s">
        <v>6</v>
      </c>
      <c r="I2692" s="5">
        <v>16</v>
      </c>
      <c r="J2692" s="6" t="s">
        <v>5</v>
      </c>
      <c r="K2692" s="6" t="s">
        <v>4</v>
      </c>
      <c r="L2692" s="7">
        <v>6.2</v>
      </c>
      <c r="M2692" s="6" t="s">
        <v>3</v>
      </c>
      <c r="N2692" s="5">
        <v>1</v>
      </c>
      <c r="O2692" s="1" t="str">
        <f>IFERROR(FIND("DRW ACY",B2692),"")</f>
        <v/>
      </c>
      <c r="P2692" s="1" t="str">
        <f>IF(O2692="","",O2692+6)</f>
        <v/>
      </c>
      <c r="Q2692" s="1">
        <f>LEN(B2692)</f>
        <v>13</v>
      </c>
      <c r="R2692" s="1" t="str">
        <f>IF(P2692="","",RIGHT(B2692,Q2692-P2692))</f>
        <v/>
      </c>
      <c r="U2692" cm="1">
        <f t="array" ref="U2692">MIN(IFERROR(FIND(_xlfn.SEQUENCE(10,,CHAR(48)),F2692),""))</f>
        <v>8</v>
      </c>
      <c r="V2692" s="1">
        <f>LEN(F2692)</f>
        <v>15</v>
      </c>
      <c r="W2692" s="1" t="str">
        <f>RIGHT(F2692,(V2692+1)-U2692)</f>
        <v>611_1515</v>
      </c>
      <c r="X2692" s="1" t="str">
        <f>LEFT(W2692,8)</f>
        <v>611_1515</v>
      </c>
      <c r="Y2692" s="1" t="str">
        <f>IF(E2692&lt;&gt;"",E2692,"A créer")</f>
        <v>2 F 4 E</v>
      </c>
      <c r="Z2692" s="2">
        <f>I2692</f>
        <v>16</v>
      </c>
      <c r="AA2692" s="1" t="str">
        <f>X2692&amp;" / "&amp;A2692</f>
        <v>611_1515 / 29063718</v>
      </c>
      <c r="AB2692" s="1">
        <f>A2692</f>
        <v>29063718</v>
      </c>
    </row>
    <row r="2693" spans="1:28" ht="15" x14ac:dyDescent="0.25">
      <c r="A2693" s="6">
        <v>29063719</v>
      </c>
      <c r="B2693" s="6" t="s">
        <v>1351</v>
      </c>
      <c r="C2693" s="6" t="s">
        <v>10</v>
      </c>
      <c r="D2693" s="6" t="s">
        <v>9</v>
      </c>
      <c r="E2693" s="6" t="s">
        <v>928</v>
      </c>
      <c r="F2693" s="6" t="s">
        <v>1350</v>
      </c>
      <c r="G2693" s="6" t="s">
        <v>3</v>
      </c>
      <c r="H2693" s="6" t="s">
        <v>6</v>
      </c>
      <c r="I2693" s="5">
        <v>2</v>
      </c>
      <c r="J2693" s="6" t="s">
        <v>5</v>
      </c>
      <c r="K2693" s="6" t="s">
        <v>4</v>
      </c>
      <c r="L2693" s="7">
        <v>100</v>
      </c>
      <c r="M2693" s="6" t="s">
        <v>3</v>
      </c>
      <c r="N2693" s="5">
        <v>1</v>
      </c>
      <c r="O2693" s="1" t="str">
        <f>IFERROR(FIND("DRW ACY",B2693),"")</f>
        <v/>
      </c>
      <c r="P2693" s="1" t="str">
        <f>IF(O2693="","",O2693+6)</f>
        <v/>
      </c>
      <c r="Q2693" s="1">
        <f>LEN(B2693)</f>
        <v>23</v>
      </c>
      <c r="R2693" s="1" t="str">
        <f>IF(P2693="","",RIGHT(B2693,Q2693-P2693))</f>
        <v/>
      </c>
      <c r="U2693" cm="1">
        <f t="array" ref="U2693">MIN(IFERROR(FIND(_xlfn.SEQUENCE(10,,CHAR(48)),F2693),""))</f>
        <v>8</v>
      </c>
      <c r="V2693" s="1">
        <f>LEN(F2693)</f>
        <v>15</v>
      </c>
      <c r="W2693" s="1" t="str">
        <f>RIGHT(F2693,(V2693+1)-U2693)</f>
        <v>611_1646</v>
      </c>
      <c r="X2693" s="1" t="str">
        <f>LEFT(W2693,8)</f>
        <v>611_1646</v>
      </c>
      <c r="Y2693" s="1" t="str">
        <f>IF(E2693&lt;&gt;"",E2693,"A créer")</f>
        <v>2 H 4 D</v>
      </c>
      <c r="Z2693" s="2">
        <f>I2693</f>
        <v>2</v>
      </c>
      <c r="AA2693" s="1" t="str">
        <f>X2693&amp;" / "&amp;A2693</f>
        <v>611_1646 / 29063719</v>
      </c>
      <c r="AB2693" s="1">
        <f>A2693</f>
        <v>29063719</v>
      </c>
    </row>
    <row r="2694" spans="1:28" ht="15" x14ac:dyDescent="0.25">
      <c r="A2694" s="6">
        <v>29063725</v>
      </c>
      <c r="B2694" s="6" t="s">
        <v>1349</v>
      </c>
      <c r="C2694" s="6" t="s">
        <v>10</v>
      </c>
      <c r="D2694" s="6" t="s">
        <v>9</v>
      </c>
      <c r="E2694" s="6" t="s">
        <v>1034</v>
      </c>
      <c r="F2694" s="6" t="s">
        <v>1348</v>
      </c>
      <c r="G2694" s="6" t="s">
        <v>3</v>
      </c>
      <c r="H2694" s="6" t="s">
        <v>6</v>
      </c>
      <c r="I2694" s="5">
        <v>1</v>
      </c>
      <c r="J2694" s="6" t="s">
        <v>5</v>
      </c>
      <c r="K2694" s="6" t="s">
        <v>4</v>
      </c>
      <c r="L2694" s="7">
        <v>200</v>
      </c>
      <c r="M2694" s="6" t="s">
        <v>3</v>
      </c>
      <c r="N2694" s="5">
        <v>1</v>
      </c>
      <c r="O2694" s="1" t="str">
        <f>IFERROR(FIND("DRW ACY",B2694),"")</f>
        <v/>
      </c>
      <c r="P2694" s="1" t="str">
        <f>IF(O2694="","",O2694+6)</f>
        <v/>
      </c>
      <c r="Q2694" s="1">
        <f>LEN(B2694)</f>
        <v>16</v>
      </c>
      <c r="R2694" s="1" t="str">
        <f>IF(P2694="","",RIGHT(B2694,Q2694-P2694))</f>
        <v/>
      </c>
      <c r="U2694" cm="1">
        <f t="array" ref="U2694">MIN(IFERROR(FIND(_xlfn.SEQUENCE(10,,CHAR(48)),F2694),""))</f>
        <v>8</v>
      </c>
      <c r="V2694" s="1">
        <f>LEN(F2694)</f>
        <v>15</v>
      </c>
      <c r="W2694" s="1" t="str">
        <f>RIGHT(F2694,(V2694+1)-U2694)</f>
        <v>312_1977</v>
      </c>
      <c r="X2694" s="1" t="str">
        <f>LEFT(W2694,8)</f>
        <v>312_1977</v>
      </c>
      <c r="Y2694" s="1" t="str">
        <f>IF(E2694&lt;&gt;"",E2694,"A créer")</f>
        <v>2 D 9 F</v>
      </c>
      <c r="Z2694" s="2">
        <f>I2694</f>
        <v>1</v>
      </c>
      <c r="AA2694" s="1" t="str">
        <f>X2694&amp;" / "&amp;A2694</f>
        <v>312_1977 / 29063725</v>
      </c>
      <c r="AB2694" s="1">
        <f>A2694</f>
        <v>29063725</v>
      </c>
    </row>
    <row r="2695" spans="1:28" ht="15" x14ac:dyDescent="0.25">
      <c r="A2695" s="6">
        <v>29063726</v>
      </c>
      <c r="B2695" s="6" t="s">
        <v>1347</v>
      </c>
      <c r="C2695" s="6" t="s">
        <v>10</v>
      </c>
      <c r="D2695" s="6" t="s">
        <v>9</v>
      </c>
      <c r="E2695" s="6" t="s">
        <v>882</v>
      </c>
      <c r="F2695" s="6" t="s">
        <v>1346</v>
      </c>
      <c r="G2695" s="6" t="s">
        <v>3</v>
      </c>
      <c r="H2695" s="6" t="s">
        <v>6</v>
      </c>
      <c r="I2695" s="5">
        <v>1</v>
      </c>
      <c r="J2695" s="6" t="s">
        <v>5</v>
      </c>
      <c r="K2695" s="6" t="s">
        <v>4</v>
      </c>
      <c r="L2695" s="7">
        <v>160</v>
      </c>
      <c r="M2695" s="6" t="s">
        <v>3</v>
      </c>
      <c r="N2695" s="5">
        <v>1</v>
      </c>
      <c r="O2695" s="1" t="str">
        <f>IFERROR(FIND("DRW ACY",B2695),"")</f>
        <v/>
      </c>
      <c r="P2695" s="1" t="str">
        <f>IF(O2695="","",O2695+6)</f>
        <v/>
      </c>
      <c r="Q2695" s="1">
        <f>LEN(B2695)</f>
        <v>23</v>
      </c>
      <c r="R2695" s="1" t="str">
        <f>IF(P2695="","",RIGHT(B2695,Q2695-P2695))</f>
        <v/>
      </c>
      <c r="U2695" cm="1">
        <f t="array" ref="U2695">MIN(IFERROR(FIND(_xlfn.SEQUENCE(10,,CHAR(48)),F2695),""))</f>
        <v>8</v>
      </c>
      <c r="V2695" s="1">
        <f>LEN(F2695)</f>
        <v>15</v>
      </c>
      <c r="W2695" s="1" t="str">
        <f>RIGHT(F2695,(V2695+1)-U2695)</f>
        <v>312_1976</v>
      </c>
      <c r="X2695" s="1" t="str">
        <f>LEFT(W2695,8)</f>
        <v>312_1976</v>
      </c>
      <c r="Y2695" s="1" t="str">
        <f>IF(E2695&lt;&gt;"",E2695,"A créer")</f>
        <v>2 D 5 J</v>
      </c>
      <c r="Z2695" s="2">
        <f>I2695</f>
        <v>1</v>
      </c>
      <c r="AA2695" s="1" t="str">
        <f>X2695&amp;" / "&amp;A2695</f>
        <v>312_1976 / 29063726</v>
      </c>
      <c r="AB2695" s="1">
        <f>A2695</f>
        <v>29063726</v>
      </c>
    </row>
    <row r="2696" spans="1:28" ht="15" x14ac:dyDescent="0.25">
      <c r="A2696" s="6">
        <v>29063727</v>
      </c>
      <c r="B2696" s="6" t="s">
        <v>1345</v>
      </c>
      <c r="C2696" s="6" t="s">
        <v>10</v>
      </c>
      <c r="D2696" s="6" t="s">
        <v>9</v>
      </c>
      <c r="E2696" s="6" t="s">
        <v>1163</v>
      </c>
      <c r="F2696" s="6" t="s">
        <v>1344</v>
      </c>
      <c r="G2696" s="6" t="s">
        <v>3</v>
      </c>
      <c r="H2696" s="6" t="s">
        <v>6</v>
      </c>
      <c r="I2696" s="5">
        <v>1</v>
      </c>
      <c r="J2696" s="6" t="s">
        <v>5</v>
      </c>
      <c r="K2696" s="6" t="s">
        <v>4</v>
      </c>
      <c r="L2696" s="7">
        <v>260</v>
      </c>
      <c r="M2696" s="6" t="s">
        <v>3</v>
      </c>
      <c r="N2696" s="5">
        <v>1</v>
      </c>
      <c r="O2696" s="1" t="str">
        <f>IFERROR(FIND("DRW ACY",B2696),"")</f>
        <v/>
      </c>
      <c r="P2696" s="1" t="str">
        <f>IF(O2696="","",O2696+6)</f>
        <v/>
      </c>
      <c r="Q2696" s="1">
        <f>LEN(B2696)</f>
        <v>16</v>
      </c>
      <c r="R2696" s="1" t="str">
        <f>IF(P2696="","",RIGHT(B2696,Q2696-P2696))</f>
        <v/>
      </c>
      <c r="U2696" cm="1">
        <f t="array" ref="U2696">MIN(IFERROR(FIND(_xlfn.SEQUENCE(10,,CHAR(48)),F2696),""))</f>
        <v>8</v>
      </c>
      <c r="V2696" s="1">
        <f>LEN(F2696)</f>
        <v>15</v>
      </c>
      <c r="W2696" s="1" t="str">
        <f>RIGHT(F2696,(V2696+1)-U2696)</f>
        <v>312_1973</v>
      </c>
      <c r="X2696" s="1" t="str">
        <f>LEFT(W2696,8)</f>
        <v>312_1973</v>
      </c>
      <c r="Y2696" s="1" t="str">
        <f>IF(E2696&lt;&gt;"",E2696,"A créer")</f>
        <v>2 D 2 B</v>
      </c>
      <c r="Z2696" s="2">
        <f>I2696</f>
        <v>1</v>
      </c>
      <c r="AA2696" s="1" t="str">
        <f>X2696&amp;" / "&amp;A2696</f>
        <v>312_1973 / 29063727</v>
      </c>
      <c r="AB2696" s="1">
        <f>A2696</f>
        <v>29063727</v>
      </c>
    </row>
    <row r="2697" spans="1:28" ht="15" x14ac:dyDescent="0.25">
      <c r="A2697" s="6">
        <v>29063728</v>
      </c>
      <c r="B2697" s="6" t="s">
        <v>1343</v>
      </c>
      <c r="C2697" s="6" t="s">
        <v>10</v>
      </c>
      <c r="D2697" s="6" t="s">
        <v>9</v>
      </c>
      <c r="E2697" s="6" t="s">
        <v>845</v>
      </c>
      <c r="F2697" s="6" t="s">
        <v>1342</v>
      </c>
      <c r="G2697" s="6" t="s">
        <v>3</v>
      </c>
      <c r="H2697" s="6" t="s">
        <v>6</v>
      </c>
      <c r="I2697" s="5">
        <v>1</v>
      </c>
      <c r="J2697" s="6" t="s">
        <v>5</v>
      </c>
      <c r="K2697" s="6" t="s">
        <v>4</v>
      </c>
      <c r="L2697" s="7">
        <v>160</v>
      </c>
      <c r="M2697" s="6" t="s">
        <v>3</v>
      </c>
      <c r="N2697" s="5">
        <v>1</v>
      </c>
      <c r="O2697" s="1" t="str">
        <f>IFERROR(FIND("DRW ACY",B2697),"")</f>
        <v/>
      </c>
      <c r="P2697" s="1" t="str">
        <f>IF(O2697="","",O2697+6)</f>
        <v/>
      </c>
      <c r="Q2697" s="1">
        <f>LEN(B2697)</f>
        <v>23</v>
      </c>
      <c r="R2697" s="1" t="str">
        <f>IF(P2697="","",RIGHT(B2697,Q2697-P2697))</f>
        <v/>
      </c>
      <c r="U2697" cm="1">
        <f t="array" ref="U2697">MIN(IFERROR(FIND(_xlfn.SEQUENCE(10,,CHAR(48)),F2697),""))</f>
        <v>8</v>
      </c>
      <c r="V2697" s="1">
        <f>LEN(F2697)</f>
        <v>15</v>
      </c>
      <c r="W2697" s="1" t="str">
        <f>RIGHT(F2697,(V2697+1)-U2697)</f>
        <v>312_1989</v>
      </c>
      <c r="X2697" s="1" t="str">
        <f>LEFT(W2697,8)</f>
        <v>312_1989</v>
      </c>
      <c r="Y2697" s="1" t="str">
        <f>IF(E2697&lt;&gt;"",E2697,"A créer")</f>
        <v>2 D 5 A</v>
      </c>
      <c r="Z2697" s="2">
        <f>I2697</f>
        <v>1</v>
      </c>
      <c r="AA2697" s="1" t="str">
        <f>X2697&amp;" / "&amp;A2697</f>
        <v>312_1989 / 29063728</v>
      </c>
      <c r="AB2697" s="1">
        <f>A2697</f>
        <v>29063728</v>
      </c>
    </row>
    <row r="2698" spans="1:28" ht="15" x14ac:dyDescent="0.25">
      <c r="A2698" s="6">
        <v>29063729</v>
      </c>
      <c r="B2698" s="6" t="s">
        <v>1341</v>
      </c>
      <c r="C2698" s="6" t="s">
        <v>10</v>
      </c>
      <c r="D2698" s="6" t="s">
        <v>9</v>
      </c>
      <c r="E2698" s="6" t="s">
        <v>740</v>
      </c>
      <c r="F2698" s="6" t="s">
        <v>1340</v>
      </c>
      <c r="G2698" s="6" t="s">
        <v>3</v>
      </c>
      <c r="H2698" s="6" t="s">
        <v>6</v>
      </c>
      <c r="I2698" s="5">
        <v>1</v>
      </c>
      <c r="J2698" s="6" t="s">
        <v>5</v>
      </c>
      <c r="K2698" s="6" t="s">
        <v>4</v>
      </c>
      <c r="L2698" s="7">
        <v>200</v>
      </c>
      <c r="M2698" s="6" t="s">
        <v>3</v>
      </c>
      <c r="N2698" s="5">
        <v>1</v>
      </c>
      <c r="O2698" s="1" t="str">
        <f>IFERROR(FIND("DRW ACY",B2698),"")</f>
        <v/>
      </c>
      <c r="P2698" s="1" t="str">
        <f>IF(O2698="","",O2698+6)</f>
        <v/>
      </c>
      <c r="Q2698" s="1">
        <f>LEN(B2698)</f>
        <v>16</v>
      </c>
      <c r="R2698" s="1" t="str">
        <f>IF(P2698="","",RIGHT(B2698,Q2698-P2698))</f>
        <v/>
      </c>
      <c r="U2698" cm="1">
        <f t="array" ref="U2698">MIN(IFERROR(FIND(_xlfn.SEQUENCE(10,,CHAR(48)),F2698),""))</f>
        <v>8</v>
      </c>
      <c r="V2698" s="1">
        <f>LEN(F2698)</f>
        <v>15</v>
      </c>
      <c r="W2698" s="1" t="str">
        <f>RIGHT(F2698,(V2698+1)-U2698)</f>
        <v>312_1988</v>
      </c>
      <c r="X2698" s="1" t="str">
        <f>LEFT(W2698,8)</f>
        <v>312_1988</v>
      </c>
      <c r="Y2698" s="1" t="str">
        <f>IF(E2698&lt;&gt;"",E2698,"A créer")</f>
        <v>2 D 9 A</v>
      </c>
      <c r="Z2698" s="2">
        <f>I2698</f>
        <v>1</v>
      </c>
      <c r="AA2698" s="1" t="str">
        <f>X2698&amp;" / "&amp;A2698</f>
        <v>312_1988 / 29063729</v>
      </c>
      <c r="AB2698" s="1">
        <f>A2698</f>
        <v>29063729</v>
      </c>
    </row>
    <row r="2699" spans="1:28" ht="15" x14ac:dyDescent="0.25">
      <c r="A2699" s="6">
        <v>29063730</v>
      </c>
      <c r="B2699" s="6" t="s">
        <v>1339</v>
      </c>
      <c r="C2699" s="6" t="s">
        <v>10</v>
      </c>
      <c r="D2699" s="6" t="s">
        <v>9</v>
      </c>
      <c r="E2699" s="6" t="s">
        <v>1338</v>
      </c>
      <c r="F2699" s="6" t="s">
        <v>1337</v>
      </c>
      <c r="G2699" s="6" t="s">
        <v>3</v>
      </c>
      <c r="H2699" s="6" t="s">
        <v>6</v>
      </c>
      <c r="I2699" s="5">
        <v>2</v>
      </c>
      <c r="J2699" s="6" t="s">
        <v>5</v>
      </c>
      <c r="K2699" s="6" t="s">
        <v>4</v>
      </c>
      <c r="L2699" s="7">
        <v>32</v>
      </c>
      <c r="M2699" s="6" t="s">
        <v>3</v>
      </c>
      <c r="N2699" s="5">
        <v>1</v>
      </c>
      <c r="O2699" s="1" t="str">
        <f>IFERROR(FIND("DRW ACY",B2699),"")</f>
        <v/>
      </c>
      <c r="P2699" s="1" t="str">
        <f>IF(O2699="","",O2699+6)</f>
        <v/>
      </c>
      <c r="Q2699" s="1">
        <f>LEN(B2699)</f>
        <v>20</v>
      </c>
      <c r="R2699" s="1" t="str">
        <f>IF(P2699="","",RIGHT(B2699,Q2699-P2699))</f>
        <v/>
      </c>
      <c r="U2699" cm="1">
        <f t="array" ref="U2699">MIN(IFERROR(FIND(_xlfn.SEQUENCE(10,,CHAR(48)),F2699),""))</f>
        <v>8</v>
      </c>
      <c r="V2699" s="1">
        <f>LEN(F2699)</f>
        <v>15</v>
      </c>
      <c r="W2699" s="1" t="str">
        <f>RIGHT(F2699,(V2699+1)-U2699)</f>
        <v>312_2584</v>
      </c>
      <c r="X2699" s="1" t="str">
        <f>LEFT(W2699,8)</f>
        <v>312_2584</v>
      </c>
      <c r="Y2699" s="1" t="str">
        <f>IF(E2699&lt;&gt;"",E2699,"A créer")</f>
        <v>2 C 2 J</v>
      </c>
      <c r="Z2699" s="2">
        <f>I2699</f>
        <v>2</v>
      </c>
      <c r="AA2699" s="1" t="str">
        <f>X2699&amp;" / "&amp;A2699</f>
        <v>312_2584 / 29063730</v>
      </c>
      <c r="AB2699" s="1">
        <f>A2699</f>
        <v>29063730</v>
      </c>
    </row>
    <row r="2700" spans="1:28" ht="15" x14ac:dyDescent="0.25">
      <c r="A2700" s="6">
        <v>29063735</v>
      </c>
      <c r="B2700" s="6" t="s">
        <v>1336</v>
      </c>
      <c r="C2700" s="6" t="s">
        <v>10</v>
      </c>
      <c r="D2700" s="6" t="s">
        <v>9</v>
      </c>
      <c r="E2700" s="6" t="s">
        <v>1109</v>
      </c>
      <c r="F2700" s="6" t="s">
        <v>1335</v>
      </c>
      <c r="G2700" s="6" t="s">
        <v>3</v>
      </c>
      <c r="H2700" s="6" t="s">
        <v>6</v>
      </c>
      <c r="I2700" s="5">
        <v>1</v>
      </c>
      <c r="J2700" s="6" t="s">
        <v>5</v>
      </c>
      <c r="K2700" s="6" t="s">
        <v>4</v>
      </c>
      <c r="L2700" s="7">
        <v>200</v>
      </c>
      <c r="M2700" s="6" t="s">
        <v>3</v>
      </c>
      <c r="N2700" s="5">
        <v>1</v>
      </c>
      <c r="O2700" s="1" t="str">
        <f>IFERROR(FIND("DRW ACY",B2700),"")</f>
        <v/>
      </c>
      <c r="P2700" s="1" t="str">
        <f>IF(O2700="","",O2700+6)</f>
        <v/>
      </c>
      <c r="Q2700" s="1">
        <f>LEN(B2700)</f>
        <v>15</v>
      </c>
      <c r="R2700" s="1" t="str">
        <f>IF(P2700="","",RIGHT(B2700,Q2700-P2700))</f>
        <v/>
      </c>
      <c r="U2700" cm="1">
        <f t="array" ref="U2700">MIN(IFERROR(FIND(_xlfn.SEQUENCE(10,,CHAR(48)),F2700),""))</f>
        <v>8</v>
      </c>
      <c r="V2700" s="1">
        <f>LEN(F2700)</f>
        <v>15</v>
      </c>
      <c r="W2700" s="1" t="str">
        <f>RIGHT(F2700,(V2700+1)-U2700)</f>
        <v>611_0829</v>
      </c>
      <c r="X2700" s="1" t="str">
        <f>LEFT(W2700,8)</f>
        <v>611_0829</v>
      </c>
      <c r="Y2700" s="1" t="str">
        <f>IF(E2700&lt;&gt;"",E2700,"A créer")</f>
        <v>2 H 2 D</v>
      </c>
      <c r="Z2700" s="2">
        <f>I2700</f>
        <v>1</v>
      </c>
      <c r="AA2700" s="1" t="str">
        <f>X2700&amp;" / "&amp;A2700</f>
        <v>611_0829 / 29063735</v>
      </c>
      <c r="AB2700" s="1">
        <f>A2700</f>
        <v>29063735</v>
      </c>
    </row>
    <row r="2701" spans="1:28" ht="15" x14ac:dyDescent="0.25">
      <c r="A2701" s="6">
        <v>29063736</v>
      </c>
      <c r="B2701" s="6" t="s">
        <v>1334</v>
      </c>
      <c r="C2701" s="6" t="s">
        <v>10</v>
      </c>
      <c r="D2701" s="6" t="s">
        <v>9</v>
      </c>
      <c r="E2701" s="6" t="s">
        <v>398</v>
      </c>
      <c r="F2701" s="6" t="s">
        <v>1333</v>
      </c>
      <c r="G2701" s="6" t="s">
        <v>3</v>
      </c>
      <c r="H2701" s="6" t="s">
        <v>6</v>
      </c>
      <c r="I2701" s="5">
        <v>1</v>
      </c>
      <c r="J2701" s="6" t="s">
        <v>5</v>
      </c>
      <c r="K2701" s="6" t="s">
        <v>4</v>
      </c>
      <c r="L2701" s="7">
        <v>280</v>
      </c>
      <c r="M2701" s="6" t="s">
        <v>3</v>
      </c>
      <c r="N2701" s="5">
        <v>1</v>
      </c>
      <c r="O2701" s="1" t="str">
        <f>IFERROR(FIND("DRW ACY",B2701),"")</f>
        <v/>
      </c>
      <c r="P2701" s="1" t="str">
        <f>IF(O2701="","",O2701+6)</f>
        <v/>
      </c>
      <c r="Q2701" s="1">
        <f>LEN(B2701)</f>
        <v>24</v>
      </c>
      <c r="R2701" s="1" t="str">
        <f>IF(P2701="","",RIGHT(B2701,Q2701-P2701))</f>
        <v/>
      </c>
      <c r="U2701" cm="1">
        <f t="array" ref="U2701">MIN(IFERROR(FIND(_xlfn.SEQUENCE(10,,CHAR(48)),F2701),""))</f>
        <v>8</v>
      </c>
      <c r="V2701" s="1">
        <f>LEN(F2701)</f>
        <v>15</v>
      </c>
      <c r="W2701" s="1" t="str">
        <f>RIGHT(F2701,(V2701+1)-U2701)</f>
        <v>312_1875</v>
      </c>
      <c r="X2701" s="1" t="str">
        <f>LEFT(W2701,8)</f>
        <v>312_1875</v>
      </c>
      <c r="Y2701" s="1" t="str">
        <f>IF(E2701&lt;&gt;"",E2701,"A créer")</f>
        <v>2 D 1 J</v>
      </c>
      <c r="Z2701" s="2">
        <f>I2701</f>
        <v>1</v>
      </c>
      <c r="AA2701" s="1" t="str">
        <f>X2701&amp;" / "&amp;A2701</f>
        <v>312_1875 / 29063736</v>
      </c>
      <c r="AB2701" s="1">
        <f>A2701</f>
        <v>29063736</v>
      </c>
    </row>
    <row r="2702" spans="1:28" ht="15" x14ac:dyDescent="0.25">
      <c r="A2702" s="6">
        <v>29063738</v>
      </c>
      <c r="B2702" s="6" t="s">
        <v>1332</v>
      </c>
      <c r="C2702" s="6" t="s">
        <v>10</v>
      </c>
      <c r="D2702" s="6" t="s">
        <v>9</v>
      </c>
      <c r="E2702" s="6" t="s">
        <v>848</v>
      </c>
      <c r="F2702" s="6" t="s">
        <v>1331</v>
      </c>
      <c r="G2702" s="6" t="s">
        <v>3</v>
      </c>
      <c r="H2702" s="6" t="s">
        <v>6</v>
      </c>
      <c r="I2702" s="5">
        <v>1</v>
      </c>
      <c r="J2702" s="6" t="s">
        <v>5</v>
      </c>
      <c r="K2702" s="6" t="s">
        <v>4</v>
      </c>
      <c r="L2702" s="7">
        <v>280</v>
      </c>
      <c r="M2702" s="6" t="s">
        <v>3</v>
      </c>
      <c r="N2702" s="5">
        <v>1</v>
      </c>
      <c r="O2702" s="1" t="str">
        <f>IFERROR(FIND("DRW ACY",B2702),"")</f>
        <v/>
      </c>
      <c r="P2702" s="1" t="str">
        <f>IF(O2702="","",O2702+6)</f>
        <v/>
      </c>
      <c r="Q2702" s="1">
        <f>LEN(B2702)</f>
        <v>24</v>
      </c>
      <c r="R2702" s="1" t="str">
        <f>IF(P2702="","",RIGHT(B2702,Q2702-P2702))</f>
        <v/>
      </c>
      <c r="U2702" cm="1">
        <f t="array" ref="U2702">MIN(IFERROR(FIND(_xlfn.SEQUENCE(10,,CHAR(48)),F2702),""))</f>
        <v>8</v>
      </c>
      <c r="V2702" s="1">
        <f>LEN(F2702)</f>
        <v>15</v>
      </c>
      <c r="W2702" s="1" t="str">
        <f>RIGHT(F2702,(V2702+1)-U2702)</f>
        <v>312_1884</v>
      </c>
      <c r="X2702" s="1" t="str">
        <f>LEFT(W2702,8)</f>
        <v>312_1884</v>
      </c>
      <c r="Y2702" s="1" t="str">
        <f>IF(E2702&lt;&gt;"",E2702,"A créer")</f>
        <v>2 D 1 C</v>
      </c>
      <c r="Z2702" s="2">
        <f>I2702</f>
        <v>1</v>
      </c>
      <c r="AA2702" s="1" t="str">
        <f>X2702&amp;" / "&amp;A2702</f>
        <v>312_1884 / 29063738</v>
      </c>
      <c r="AB2702" s="1">
        <f>A2702</f>
        <v>29063738</v>
      </c>
    </row>
    <row r="2703" spans="1:28" ht="15" x14ac:dyDescent="0.25">
      <c r="A2703" s="6">
        <v>29063740</v>
      </c>
      <c r="B2703" s="6" t="s">
        <v>1330</v>
      </c>
      <c r="C2703" s="6" t="s">
        <v>10</v>
      </c>
      <c r="D2703" s="6" t="s">
        <v>9</v>
      </c>
      <c r="E2703" s="6" t="s">
        <v>1329</v>
      </c>
      <c r="F2703" s="6" t="s">
        <v>1328</v>
      </c>
      <c r="G2703" s="6" t="s">
        <v>3</v>
      </c>
      <c r="H2703" s="6" t="s">
        <v>6</v>
      </c>
      <c r="I2703" s="5">
        <v>19</v>
      </c>
      <c r="J2703" s="6" t="s">
        <v>5</v>
      </c>
      <c r="K2703" s="6" t="s">
        <v>4</v>
      </c>
      <c r="L2703" s="7">
        <v>75</v>
      </c>
      <c r="M2703" s="6" t="s">
        <v>3</v>
      </c>
      <c r="N2703" s="5">
        <v>1</v>
      </c>
      <c r="O2703" s="1" t="str">
        <f>IFERROR(FIND("DRW ACY",B2703),"")</f>
        <v/>
      </c>
      <c r="P2703" s="1" t="str">
        <f>IF(O2703="","",O2703+6)</f>
        <v/>
      </c>
      <c r="Q2703" s="1">
        <f>LEN(B2703)</f>
        <v>27</v>
      </c>
      <c r="R2703" s="1" t="str">
        <f>IF(P2703="","",RIGHT(B2703,Q2703-P2703))</f>
        <v/>
      </c>
      <c r="U2703" cm="1">
        <f t="array" ref="U2703">MIN(IFERROR(FIND(_xlfn.SEQUENCE(10,,CHAR(48)),F2703),""))</f>
        <v>8</v>
      </c>
      <c r="V2703" s="1">
        <f>LEN(F2703)</f>
        <v>15</v>
      </c>
      <c r="W2703" s="1" t="str">
        <f>RIGHT(F2703,(V2703+1)-U2703)</f>
        <v>312_2541</v>
      </c>
      <c r="X2703" s="1" t="str">
        <f>LEFT(W2703,8)</f>
        <v>312_2541</v>
      </c>
      <c r="Y2703" s="1" t="str">
        <f>IF(E2703&lt;&gt;"",E2703,"A créer")</f>
        <v>2 D 13 E</v>
      </c>
      <c r="Z2703" s="2">
        <f>I2703</f>
        <v>19</v>
      </c>
      <c r="AA2703" s="1" t="str">
        <f>X2703&amp;" / "&amp;A2703</f>
        <v>312_2541 / 29063740</v>
      </c>
      <c r="AB2703" s="1">
        <f>A2703</f>
        <v>29063740</v>
      </c>
    </row>
    <row r="2704" spans="1:28" ht="15" x14ac:dyDescent="0.25">
      <c r="A2704" s="6">
        <v>29063752</v>
      </c>
      <c r="B2704" s="6" t="s">
        <v>1327</v>
      </c>
      <c r="C2704" s="6" t="s">
        <v>10</v>
      </c>
      <c r="D2704" s="6" t="s">
        <v>9</v>
      </c>
      <c r="E2704" s="6" t="s">
        <v>1277</v>
      </c>
      <c r="F2704" s="6" t="s">
        <v>1326</v>
      </c>
      <c r="G2704" s="6" t="s">
        <v>3</v>
      </c>
      <c r="H2704" s="6" t="s">
        <v>6</v>
      </c>
      <c r="I2704" s="5">
        <v>1</v>
      </c>
      <c r="J2704" s="6" t="s">
        <v>5</v>
      </c>
      <c r="K2704" s="6" t="s">
        <v>4</v>
      </c>
      <c r="L2704" s="7">
        <v>160</v>
      </c>
      <c r="M2704" s="6" t="s">
        <v>3</v>
      </c>
      <c r="N2704" s="5">
        <v>1</v>
      </c>
      <c r="O2704" s="1" t="str">
        <f>IFERROR(FIND("DRW ACY",B2704),"")</f>
        <v/>
      </c>
      <c r="P2704" s="1" t="str">
        <f>IF(O2704="","",O2704+6)</f>
        <v/>
      </c>
      <c r="Q2704" s="1">
        <f>LEN(B2704)</f>
        <v>23</v>
      </c>
      <c r="R2704" s="1" t="str">
        <f>IF(P2704="","",RIGHT(B2704,Q2704-P2704))</f>
        <v/>
      </c>
      <c r="U2704" cm="1">
        <f t="array" ref="U2704">MIN(IFERROR(FIND(_xlfn.SEQUENCE(10,,CHAR(48)),F2704),""))</f>
        <v>8</v>
      </c>
      <c r="V2704" s="1">
        <f>LEN(F2704)</f>
        <v>15</v>
      </c>
      <c r="W2704" s="1" t="str">
        <f>RIGHT(F2704,(V2704+1)-U2704)</f>
        <v>312_2592</v>
      </c>
      <c r="X2704" s="1" t="str">
        <f>LEFT(W2704,8)</f>
        <v>312_2592</v>
      </c>
      <c r="Y2704" s="1" t="str">
        <f>IF(E2704&lt;&gt;"",E2704,"A créer")</f>
        <v>2 D 5 G</v>
      </c>
      <c r="Z2704" s="2">
        <f>I2704</f>
        <v>1</v>
      </c>
      <c r="AA2704" s="1" t="str">
        <f>X2704&amp;" / "&amp;A2704</f>
        <v>312_2592 / 29063752</v>
      </c>
      <c r="AB2704" s="1">
        <f>A2704</f>
        <v>29063752</v>
      </c>
    </row>
    <row r="2705" spans="1:28" ht="15" x14ac:dyDescent="0.25">
      <c r="A2705" s="6">
        <v>29063755</v>
      </c>
      <c r="B2705" s="6" t="s">
        <v>1325</v>
      </c>
      <c r="C2705" s="6" t="s">
        <v>10</v>
      </c>
      <c r="D2705" s="6" t="s">
        <v>9</v>
      </c>
      <c r="E2705" s="6" t="s">
        <v>1322</v>
      </c>
      <c r="F2705" s="6" t="s">
        <v>1324</v>
      </c>
      <c r="G2705" s="6" t="s">
        <v>3</v>
      </c>
      <c r="H2705" s="6" t="s">
        <v>6</v>
      </c>
      <c r="I2705" s="5">
        <v>3</v>
      </c>
      <c r="J2705" s="6" t="s">
        <v>5</v>
      </c>
      <c r="K2705" s="6" t="s">
        <v>4</v>
      </c>
      <c r="L2705" s="7">
        <v>92</v>
      </c>
      <c r="M2705" s="6" t="s">
        <v>3</v>
      </c>
      <c r="N2705" s="5">
        <v>1</v>
      </c>
      <c r="O2705" s="1" t="str">
        <f>IFERROR(FIND("DRW ACY",B2705),"")</f>
        <v/>
      </c>
      <c r="P2705" s="1" t="str">
        <f>IF(O2705="","",O2705+6)</f>
        <v/>
      </c>
      <c r="Q2705" s="1">
        <f>LEN(B2705)</f>
        <v>15</v>
      </c>
      <c r="R2705" s="1" t="str">
        <f>IF(P2705="","",RIGHT(B2705,Q2705-P2705))</f>
        <v/>
      </c>
      <c r="U2705" cm="1">
        <f t="array" ref="U2705">MIN(IFERROR(FIND(_xlfn.SEQUENCE(10,,CHAR(48)),F2705),""))</f>
        <v>8</v>
      </c>
      <c r="V2705" s="1">
        <f>LEN(F2705)</f>
        <v>15</v>
      </c>
      <c r="W2705" s="1" t="str">
        <f>RIGHT(F2705,(V2705+1)-U2705)</f>
        <v>312_2199</v>
      </c>
      <c r="X2705" s="1" t="str">
        <f>LEFT(W2705,8)</f>
        <v>312_2199</v>
      </c>
      <c r="Y2705" s="1" t="str">
        <f>IF(E2705&lt;&gt;"",E2705,"A créer")</f>
        <v>2 B 7 I</v>
      </c>
      <c r="Z2705" s="2">
        <f>I2705</f>
        <v>3</v>
      </c>
      <c r="AA2705" s="1" t="str">
        <f>X2705&amp;" / "&amp;A2705</f>
        <v>312_2199 / 29063755</v>
      </c>
      <c r="AB2705" s="1">
        <f>A2705</f>
        <v>29063755</v>
      </c>
    </row>
    <row r="2706" spans="1:28" ht="15" x14ac:dyDescent="0.25">
      <c r="A2706" s="6">
        <v>29063756</v>
      </c>
      <c r="B2706" s="6" t="s">
        <v>1323</v>
      </c>
      <c r="C2706" s="6" t="s">
        <v>10</v>
      </c>
      <c r="D2706" s="6" t="s">
        <v>9</v>
      </c>
      <c r="E2706" s="6" t="s">
        <v>1322</v>
      </c>
      <c r="F2706" s="6" t="s">
        <v>1321</v>
      </c>
      <c r="G2706" s="6" t="s">
        <v>3</v>
      </c>
      <c r="H2706" s="6" t="s">
        <v>6</v>
      </c>
      <c r="I2706" s="5">
        <v>3</v>
      </c>
      <c r="J2706" s="6" t="s">
        <v>5</v>
      </c>
      <c r="K2706" s="6" t="s">
        <v>4</v>
      </c>
      <c r="L2706" s="7">
        <v>92</v>
      </c>
      <c r="M2706" s="6" t="s">
        <v>3</v>
      </c>
      <c r="N2706" s="5">
        <v>1</v>
      </c>
      <c r="O2706" s="1" t="str">
        <f>IFERROR(FIND("DRW ACY",B2706),"")</f>
        <v/>
      </c>
      <c r="P2706" s="1" t="str">
        <f>IF(O2706="","",O2706+6)</f>
        <v/>
      </c>
      <c r="Q2706" s="1">
        <f>LEN(B2706)</f>
        <v>15</v>
      </c>
      <c r="R2706" s="1" t="str">
        <f>IF(P2706="","",RIGHT(B2706,Q2706-P2706))</f>
        <v/>
      </c>
      <c r="U2706" cm="1">
        <f t="array" ref="U2706">MIN(IFERROR(FIND(_xlfn.SEQUENCE(10,,CHAR(48)),F2706),""))</f>
        <v>8</v>
      </c>
      <c r="V2706" s="1">
        <f>LEN(F2706)</f>
        <v>15</v>
      </c>
      <c r="W2706" s="1" t="str">
        <f>RIGHT(F2706,(V2706+1)-U2706)</f>
        <v>312_2000</v>
      </c>
      <c r="X2706" s="1" t="str">
        <f>LEFT(W2706,8)</f>
        <v>312_2000</v>
      </c>
      <c r="Y2706" s="1" t="str">
        <f>IF(E2706&lt;&gt;"",E2706,"A créer")</f>
        <v>2 B 7 I</v>
      </c>
      <c r="Z2706" s="2">
        <f>I2706</f>
        <v>3</v>
      </c>
      <c r="AA2706" s="1" t="str">
        <f>X2706&amp;" / "&amp;A2706</f>
        <v>312_2000 / 29063756</v>
      </c>
      <c r="AB2706" s="1">
        <f>A2706</f>
        <v>29063756</v>
      </c>
    </row>
    <row r="2707" spans="1:28" ht="15" x14ac:dyDescent="0.25">
      <c r="A2707" s="6">
        <v>29063757</v>
      </c>
      <c r="B2707" s="6" t="s">
        <v>1320</v>
      </c>
      <c r="C2707" s="6" t="s">
        <v>10</v>
      </c>
      <c r="D2707" s="6" t="s">
        <v>9</v>
      </c>
      <c r="E2707" s="6" t="s">
        <v>1315</v>
      </c>
      <c r="F2707" s="6" t="s">
        <v>1319</v>
      </c>
      <c r="G2707" s="6" t="s">
        <v>3</v>
      </c>
      <c r="H2707" s="6" t="s">
        <v>6</v>
      </c>
      <c r="I2707" s="5">
        <v>4</v>
      </c>
      <c r="J2707" s="6" t="s">
        <v>5</v>
      </c>
      <c r="K2707" s="6" t="s">
        <v>4</v>
      </c>
      <c r="L2707" s="7">
        <v>49.26</v>
      </c>
      <c r="M2707" s="6" t="s">
        <v>3</v>
      </c>
      <c r="N2707" s="5">
        <v>1</v>
      </c>
      <c r="O2707" s="1" t="str">
        <f>IFERROR(FIND("DRW ACY",B2707),"")</f>
        <v/>
      </c>
      <c r="P2707" s="1" t="str">
        <f>IF(O2707="","",O2707+6)</f>
        <v/>
      </c>
      <c r="Q2707" s="1">
        <f>LEN(B2707)</f>
        <v>19</v>
      </c>
      <c r="R2707" s="1" t="str">
        <f>IF(P2707="","",RIGHT(B2707,Q2707-P2707))</f>
        <v/>
      </c>
      <c r="U2707" cm="1">
        <f t="array" ref="U2707">MIN(IFERROR(FIND(_xlfn.SEQUENCE(10,,CHAR(48)),F2707),""))</f>
        <v>8</v>
      </c>
      <c r="V2707" s="1">
        <f>LEN(F2707)</f>
        <v>15</v>
      </c>
      <c r="W2707" s="1" t="str">
        <f>RIGHT(F2707,(V2707+1)-U2707)</f>
        <v>312_2201</v>
      </c>
      <c r="X2707" s="1" t="str">
        <f>LEFT(W2707,8)</f>
        <v>312_2201</v>
      </c>
      <c r="Y2707" s="1" t="str">
        <f>IF(E2707&lt;&gt;"",E2707,"A créer")</f>
        <v>2 B 7 J</v>
      </c>
      <c r="Z2707" s="2">
        <f>I2707</f>
        <v>4</v>
      </c>
      <c r="AA2707" s="1" t="str">
        <f>X2707&amp;" / "&amp;A2707</f>
        <v>312_2201 / 29063757</v>
      </c>
      <c r="AB2707" s="1">
        <f>A2707</f>
        <v>29063757</v>
      </c>
    </row>
    <row r="2708" spans="1:28" ht="15" x14ac:dyDescent="0.25">
      <c r="A2708" s="6">
        <v>29063758</v>
      </c>
      <c r="B2708" s="6" t="s">
        <v>1318</v>
      </c>
      <c r="C2708" s="6" t="s">
        <v>10</v>
      </c>
      <c r="D2708" s="6" t="s">
        <v>9</v>
      </c>
      <c r="E2708" s="6" t="s">
        <v>1315</v>
      </c>
      <c r="F2708" s="6" t="s">
        <v>1317</v>
      </c>
      <c r="G2708" s="6" t="s">
        <v>3</v>
      </c>
      <c r="H2708" s="6" t="s">
        <v>6</v>
      </c>
      <c r="I2708" s="5">
        <v>4</v>
      </c>
      <c r="J2708" s="6" t="s">
        <v>5</v>
      </c>
      <c r="K2708" s="6" t="s">
        <v>4</v>
      </c>
      <c r="L2708" s="7">
        <v>60.74</v>
      </c>
      <c r="M2708" s="6" t="s">
        <v>3</v>
      </c>
      <c r="N2708" s="5">
        <v>1</v>
      </c>
      <c r="O2708" s="1" t="str">
        <f>IFERROR(FIND("DRW ACY",B2708),"")</f>
        <v/>
      </c>
      <c r="P2708" s="1" t="str">
        <f>IF(O2708="","",O2708+6)</f>
        <v/>
      </c>
      <c r="Q2708" s="1">
        <f>LEN(B2708)</f>
        <v>16</v>
      </c>
      <c r="R2708" s="1" t="str">
        <f>IF(P2708="","",RIGHT(B2708,Q2708-P2708))</f>
        <v/>
      </c>
      <c r="U2708" cm="1">
        <f t="array" ref="U2708">MIN(IFERROR(FIND(_xlfn.SEQUENCE(10,,CHAR(48)),F2708),""))</f>
        <v>8</v>
      </c>
      <c r="V2708" s="1">
        <f>LEN(F2708)</f>
        <v>15</v>
      </c>
      <c r="W2708" s="1" t="str">
        <f>RIGHT(F2708,(V2708+1)-U2708)</f>
        <v>312_2203</v>
      </c>
      <c r="X2708" s="1" t="str">
        <f>LEFT(W2708,8)</f>
        <v>312_2203</v>
      </c>
      <c r="Y2708" s="1" t="str">
        <f>IF(E2708&lt;&gt;"",E2708,"A créer")</f>
        <v>2 B 7 J</v>
      </c>
      <c r="Z2708" s="2">
        <f>I2708</f>
        <v>4</v>
      </c>
      <c r="AA2708" s="1" t="str">
        <f>X2708&amp;" / "&amp;A2708</f>
        <v>312_2203 / 29063758</v>
      </c>
      <c r="AB2708" s="1">
        <f>A2708</f>
        <v>29063758</v>
      </c>
    </row>
    <row r="2709" spans="1:28" ht="15" x14ac:dyDescent="0.25">
      <c r="A2709" s="6">
        <v>29063759</v>
      </c>
      <c r="B2709" s="6" t="s">
        <v>1316</v>
      </c>
      <c r="C2709" s="6" t="s">
        <v>10</v>
      </c>
      <c r="D2709" s="6" t="s">
        <v>9</v>
      </c>
      <c r="E2709" s="6" t="s">
        <v>1315</v>
      </c>
      <c r="F2709" s="6" t="s">
        <v>1314</v>
      </c>
      <c r="G2709" s="6" t="s">
        <v>3</v>
      </c>
      <c r="H2709" s="6" t="s">
        <v>6</v>
      </c>
      <c r="I2709" s="5">
        <v>2</v>
      </c>
      <c r="J2709" s="6" t="s">
        <v>5</v>
      </c>
      <c r="K2709" s="6" t="s">
        <v>4</v>
      </c>
      <c r="L2709" s="7">
        <v>210</v>
      </c>
      <c r="M2709" s="6" t="s">
        <v>3</v>
      </c>
      <c r="N2709" s="5">
        <v>1</v>
      </c>
      <c r="O2709" s="1" t="str">
        <f>IFERROR(FIND("DRW ACY",B2709),"")</f>
        <v/>
      </c>
      <c r="P2709" s="1" t="str">
        <f>IF(O2709="","",O2709+6)</f>
        <v/>
      </c>
      <c r="Q2709" s="1">
        <f>LEN(B2709)</f>
        <v>17</v>
      </c>
      <c r="R2709" s="1" t="str">
        <f>IF(P2709="","",RIGHT(B2709,Q2709-P2709))</f>
        <v/>
      </c>
      <c r="U2709" cm="1">
        <f t="array" ref="U2709">MIN(IFERROR(FIND(_xlfn.SEQUENCE(10,,CHAR(48)),F2709),""))</f>
        <v>8</v>
      </c>
      <c r="V2709" s="1">
        <f>LEN(F2709)</f>
        <v>15</v>
      </c>
      <c r="W2709" s="1" t="str">
        <f>RIGHT(F2709,(V2709+1)-U2709)</f>
        <v>312_2202</v>
      </c>
      <c r="X2709" s="1" t="str">
        <f>LEFT(W2709,8)</f>
        <v>312_2202</v>
      </c>
      <c r="Y2709" s="1" t="str">
        <f>IF(E2709&lt;&gt;"",E2709,"A créer")</f>
        <v>2 B 7 J</v>
      </c>
      <c r="Z2709" s="2">
        <f>I2709</f>
        <v>2</v>
      </c>
      <c r="AA2709" s="1" t="str">
        <f>X2709&amp;" / "&amp;A2709</f>
        <v>312_2202 / 29063759</v>
      </c>
      <c r="AB2709" s="1">
        <f>A2709</f>
        <v>29063759</v>
      </c>
    </row>
    <row r="2710" spans="1:28" ht="15" x14ac:dyDescent="0.25">
      <c r="A2710" s="6">
        <v>29063760</v>
      </c>
      <c r="B2710" s="6" t="s">
        <v>1313</v>
      </c>
      <c r="C2710" s="6" t="s">
        <v>10</v>
      </c>
      <c r="D2710" s="6" t="s">
        <v>9</v>
      </c>
      <c r="E2710" s="6" t="s">
        <v>1047</v>
      </c>
      <c r="F2710" s="6" t="s">
        <v>1312</v>
      </c>
      <c r="G2710" s="6" t="s">
        <v>3</v>
      </c>
      <c r="H2710" s="6" t="s">
        <v>6</v>
      </c>
      <c r="I2710" s="5">
        <v>4</v>
      </c>
      <c r="J2710" s="6" t="s">
        <v>5</v>
      </c>
      <c r="K2710" s="6" t="s">
        <v>4</v>
      </c>
      <c r="L2710" s="7">
        <v>98.52</v>
      </c>
      <c r="M2710" s="6" t="s">
        <v>3</v>
      </c>
      <c r="N2710" s="5">
        <v>1</v>
      </c>
      <c r="O2710" s="1" t="str">
        <f>IFERROR(FIND("DRW ACY",B2710),"")</f>
        <v/>
      </c>
      <c r="P2710" s="1" t="str">
        <f>IF(O2710="","",O2710+6)</f>
        <v/>
      </c>
      <c r="Q2710" s="1">
        <f>LEN(B2710)</f>
        <v>15</v>
      </c>
      <c r="R2710" s="1" t="str">
        <f>IF(P2710="","",RIGHT(B2710,Q2710-P2710))</f>
        <v/>
      </c>
      <c r="U2710" cm="1">
        <f t="array" ref="U2710">MIN(IFERROR(FIND(_xlfn.SEQUENCE(10,,CHAR(48)),F2710),""))</f>
        <v>8</v>
      </c>
      <c r="V2710" s="1">
        <f>LEN(F2710)</f>
        <v>15</v>
      </c>
      <c r="W2710" s="1" t="str">
        <f>RIGHT(F2710,(V2710+1)-U2710)</f>
        <v>312_2208</v>
      </c>
      <c r="X2710" s="1" t="str">
        <f>LEFT(W2710,8)</f>
        <v>312_2208</v>
      </c>
      <c r="Y2710" s="1" t="str">
        <f>IF(E2710&lt;&gt;"",E2710,"A créer")</f>
        <v>2 B 7 D</v>
      </c>
      <c r="Z2710" s="2">
        <f>I2710</f>
        <v>4</v>
      </c>
      <c r="AA2710" s="1" t="str">
        <f>X2710&amp;" / "&amp;A2710</f>
        <v>312_2208 / 29063760</v>
      </c>
      <c r="AB2710" s="1">
        <f>A2710</f>
        <v>29063760</v>
      </c>
    </row>
    <row r="2711" spans="1:28" ht="15" x14ac:dyDescent="0.25">
      <c r="A2711" s="6">
        <v>29063764</v>
      </c>
      <c r="B2711" s="6" t="s">
        <v>1311</v>
      </c>
      <c r="C2711" s="6" t="s">
        <v>10</v>
      </c>
      <c r="D2711" s="6" t="s">
        <v>9</v>
      </c>
      <c r="E2711" s="6" t="s">
        <v>1132</v>
      </c>
      <c r="F2711" s="6" t="s">
        <v>1310</v>
      </c>
      <c r="G2711" s="6" t="s">
        <v>3</v>
      </c>
      <c r="H2711" s="6" t="s">
        <v>6</v>
      </c>
      <c r="I2711" s="5">
        <v>1</v>
      </c>
      <c r="J2711" s="6" t="s">
        <v>5</v>
      </c>
      <c r="K2711" s="6" t="s">
        <v>4</v>
      </c>
      <c r="L2711" s="7">
        <v>360</v>
      </c>
      <c r="M2711" s="6" t="s">
        <v>3</v>
      </c>
      <c r="N2711" s="5">
        <v>1</v>
      </c>
      <c r="O2711" s="1" t="str">
        <f>IFERROR(FIND("DRW ACY",B2711),"")</f>
        <v/>
      </c>
      <c r="P2711" s="1" t="str">
        <f>IF(O2711="","",O2711+6)</f>
        <v/>
      </c>
      <c r="Q2711" s="1">
        <f>LEN(B2711)</f>
        <v>16</v>
      </c>
      <c r="R2711" s="1" t="str">
        <f>IF(P2711="","",RIGHT(B2711,Q2711-P2711))</f>
        <v/>
      </c>
      <c r="U2711" cm="1">
        <f t="array" ref="U2711">MIN(IFERROR(FIND(_xlfn.SEQUENCE(10,,CHAR(48)),F2711),""))</f>
        <v>8</v>
      </c>
      <c r="V2711" s="1">
        <f>LEN(F2711)</f>
        <v>15</v>
      </c>
      <c r="W2711" s="1" t="str">
        <f>RIGHT(F2711,(V2711+1)-U2711)</f>
        <v>611_1553</v>
      </c>
      <c r="X2711" s="1" t="str">
        <f>LEFT(W2711,8)</f>
        <v>611_1553</v>
      </c>
      <c r="Y2711" s="1" t="str">
        <f>IF(E2711&lt;&gt;"",E2711,"A créer")</f>
        <v>2 G 4 B</v>
      </c>
      <c r="Z2711" s="2">
        <f>I2711</f>
        <v>1</v>
      </c>
      <c r="AA2711" s="1" t="str">
        <f>X2711&amp;" / "&amp;A2711</f>
        <v>611_1553 / 29063764</v>
      </c>
      <c r="AB2711" s="1">
        <f>A2711</f>
        <v>29063764</v>
      </c>
    </row>
    <row r="2712" spans="1:28" ht="15" x14ac:dyDescent="0.25">
      <c r="A2712" s="6">
        <v>29063765</v>
      </c>
      <c r="B2712" s="6" t="s">
        <v>1309</v>
      </c>
      <c r="C2712" s="6" t="s">
        <v>10</v>
      </c>
      <c r="D2712" s="6" t="s">
        <v>9</v>
      </c>
      <c r="E2712" s="6" t="s">
        <v>861</v>
      </c>
      <c r="F2712" s="6" t="s">
        <v>1308</v>
      </c>
      <c r="G2712" s="6" t="s">
        <v>3</v>
      </c>
      <c r="H2712" s="6" t="s">
        <v>6</v>
      </c>
      <c r="I2712" s="5">
        <v>1</v>
      </c>
      <c r="J2712" s="6" t="s">
        <v>5</v>
      </c>
      <c r="K2712" s="6" t="s">
        <v>4</v>
      </c>
      <c r="L2712" s="7">
        <v>160</v>
      </c>
      <c r="M2712" s="6" t="s">
        <v>3</v>
      </c>
      <c r="N2712" s="5">
        <v>1</v>
      </c>
      <c r="O2712" s="1" t="str">
        <f>IFERROR(FIND("DRW ACY",B2712),"")</f>
        <v/>
      </c>
      <c r="P2712" s="1" t="str">
        <f>IF(O2712="","",O2712+6)</f>
        <v/>
      </c>
      <c r="Q2712" s="1">
        <f>LEN(B2712)</f>
        <v>23</v>
      </c>
      <c r="R2712" s="1" t="str">
        <f>IF(P2712="","",RIGHT(B2712,Q2712-P2712))</f>
        <v/>
      </c>
      <c r="U2712" cm="1">
        <f t="array" ref="U2712">MIN(IFERROR(FIND(_xlfn.SEQUENCE(10,,CHAR(48)),F2712),""))</f>
        <v>8</v>
      </c>
      <c r="V2712" s="1">
        <f>LEN(F2712)</f>
        <v>15</v>
      </c>
      <c r="W2712" s="1" t="str">
        <f>RIGHT(F2712,(V2712+1)-U2712)</f>
        <v>312_1759</v>
      </c>
      <c r="X2712" s="1" t="str">
        <f>LEFT(W2712,8)</f>
        <v>312_1759</v>
      </c>
      <c r="Y2712" s="1" t="str">
        <f>IF(E2712&lt;&gt;"",E2712,"A créer")</f>
        <v>2 D 5 F</v>
      </c>
      <c r="Z2712" s="2">
        <f>I2712</f>
        <v>1</v>
      </c>
      <c r="AA2712" s="1" t="str">
        <f>X2712&amp;" / "&amp;A2712</f>
        <v>312_1759 / 29063765</v>
      </c>
      <c r="AB2712" s="1">
        <f>A2712</f>
        <v>29063765</v>
      </c>
    </row>
    <row r="2713" spans="1:28" ht="15" x14ac:dyDescent="0.25">
      <c r="A2713" s="6">
        <v>29063766</v>
      </c>
      <c r="B2713" s="6" t="s">
        <v>1307</v>
      </c>
      <c r="C2713" s="6" t="s">
        <v>10</v>
      </c>
      <c r="D2713" s="6" t="s">
        <v>9</v>
      </c>
      <c r="E2713" s="6" t="s">
        <v>1302</v>
      </c>
      <c r="F2713" s="6" t="s">
        <v>1306</v>
      </c>
      <c r="G2713" s="6" t="s">
        <v>3</v>
      </c>
      <c r="H2713" s="6" t="s">
        <v>6</v>
      </c>
      <c r="I2713" s="5">
        <v>15</v>
      </c>
      <c r="J2713" s="6" t="s">
        <v>5</v>
      </c>
      <c r="K2713" s="6" t="s">
        <v>4</v>
      </c>
      <c r="L2713" s="7">
        <v>7.5</v>
      </c>
      <c r="M2713" s="6" t="s">
        <v>3</v>
      </c>
      <c r="N2713" s="5">
        <v>1</v>
      </c>
      <c r="O2713" s="1" t="str">
        <f>IFERROR(FIND("DRW ACY",B2713),"")</f>
        <v/>
      </c>
      <c r="P2713" s="1" t="str">
        <f>IF(O2713="","",O2713+6)</f>
        <v/>
      </c>
      <c r="Q2713" s="1">
        <f>LEN(B2713)</f>
        <v>14</v>
      </c>
      <c r="R2713" s="1" t="str">
        <f>IF(P2713="","",RIGHT(B2713,Q2713-P2713))</f>
        <v/>
      </c>
      <c r="U2713" cm="1">
        <f t="array" ref="U2713">MIN(IFERROR(FIND(_xlfn.SEQUENCE(10,,CHAR(48)),F2713),""))</f>
        <v>8</v>
      </c>
      <c r="V2713" s="1">
        <f>LEN(F2713)</f>
        <v>15</v>
      </c>
      <c r="W2713" s="1" t="str">
        <f>RIGHT(F2713,(V2713+1)-U2713)</f>
        <v>611_2439</v>
      </c>
      <c r="X2713" s="1" t="str">
        <f>LEFT(W2713,8)</f>
        <v>611_2439</v>
      </c>
      <c r="Y2713" s="1" t="str">
        <f>IF(E2713&lt;&gt;"",E2713,"A créer")</f>
        <v>2 H 4 I</v>
      </c>
      <c r="Z2713" s="2">
        <f>I2713</f>
        <v>15</v>
      </c>
      <c r="AA2713" s="1" t="str">
        <f>X2713&amp;" / "&amp;A2713</f>
        <v>611_2439 / 29063766</v>
      </c>
      <c r="AB2713" s="1">
        <f>A2713</f>
        <v>29063766</v>
      </c>
    </row>
    <row r="2714" spans="1:28" ht="15" x14ac:dyDescent="0.25">
      <c r="A2714" s="6">
        <v>29063767</v>
      </c>
      <c r="B2714" s="6" t="s">
        <v>1305</v>
      </c>
      <c r="C2714" s="6" t="s">
        <v>10</v>
      </c>
      <c r="D2714" s="6" t="s">
        <v>9</v>
      </c>
      <c r="E2714" s="6" t="s">
        <v>757</v>
      </c>
      <c r="F2714" s="6" t="s">
        <v>1304</v>
      </c>
      <c r="G2714" s="6" t="s">
        <v>3</v>
      </c>
      <c r="H2714" s="6" t="s">
        <v>6</v>
      </c>
      <c r="I2714" s="5">
        <v>1</v>
      </c>
      <c r="J2714" s="6" t="s">
        <v>5</v>
      </c>
      <c r="K2714" s="6" t="s">
        <v>4</v>
      </c>
      <c r="L2714" s="7">
        <v>242</v>
      </c>
      <c r="M2714" s="6" t="s">
        <v>3</v>
      </c>
      <c r="N2714" s="5">
        <v>1</v>
      </c>
      <c r="O2714" s="1" t="str">
        <f>IFERROR(FIND("DRW ACY",B2714),"")</f>
        <v/>
      </c>
      <c r="P2714" s="1" t="str">
        <f>IF(O2714="","",O2714+6)</f>
        <v/>
      </c>
      <c r="Q2714" s="1">
        <f>LEN(B2714)</f>
        <v>16</v>
      </c>
      <c r="R2714" s="1" t="str">
        <f>IF(P2714="","",RIGHT(B2714,Q2714-P2714))</f>
        <v/>
      </c>
      <c r="U2714" cm="1">
        <f t="array" ref="U2714">MIN(IFERROR(FIND(_xlfn.SEQUENCE(10,,CHAR(48)),F2714),""))</f>
        <v>8</v>
      </c>
      <c r="V2714" s="1">
        <f>LEN(F2714)</f>
        <v>15</v>
      </c>
      <c r="W2714" s="1" t="str">
        <f>RIGHT(F2714,(V2714+1)-U2714)</f>
        <v>611_1198</v>
      </c>
      <c r="X2714" s="1" t="str">
        <f>LEFT(W2714,8)</f>
        <v>611_1198</v>
      </c>
      <c r="Y2714" s="1" t="str">
        <f>IF(E2714&lt;&gt;"",E2714,"A créer")</f>
        <v>2 G 4 A</v>
      </c>
      <c r="Z2714" s="2">
        <f>I2714</f>
        <v>1</v>
      </c>
      <c r="AA2714" s="1" t="str">
        <f>X2714&amp;" / "&amp;A2714</f>
        <v>611_1198 / 29063767</v>
      </c>
      <c r="AB2714" s="1">
        <f>A2714</f>
        <v>29063767</v>
      </c>
    </row>
    <row r="2715" spans="1:28" ht="15" x14ac:dyDescent="0.25">
      <c r="A2715" s="6">
        <v>29063768</v>
      </c>
      <c r="B2715" s="6" t="s">
        <v>1303</v>
      </c>
      <c r="C2715" s="6" t="s">
        <v>10</v>
      </c>
      <c r="D2715" s="6" t="s">
        <v>9</v>
      </c>
      <c r="E2715" s="6" t="s">
        <v>1302</v>
      </c>
      <c r="F2715" s="6" t="s">
        <v>1301</v>
      </c>
      <c r="G2715" s="6" t="s">
        <v>3</v>
      </c>
      <c r="H2715" s="6" t="s">
        <v>6</v>
      </c>
      <c r="I2715" s="5">
        <v>10</v>
      </c>
      <c r="J2715" s="6" t="s">
        <v>5</v>
      </c>
      <c r="K2715" s="6" t="s">
        <v>4</v>
      </c>
      <c r="L2715" s="7">
        <v>80</v>
      </c>
      <c r="M2715" s="6" t="s">
        <v>3</v>
      </c>
      <c r="N2715" s="5">
        <v>1</v>
      </c>
      <c r="O2715" s="1" t="str">
        <f>IFERROR(FIND("DRW ACY",B2715),"")</f>
        <v/>
      </c>
      <c r="P2715" s="1" t="str">
        <f>IF(O2715="","",O2715+6)</f>
        <v/>
      </c>
      <c r="Q2715" s="1">
        <f>LEN(B2715)</f>
        <v>14</v>
      </c>
      <c r="R2715" s="1" t="str">
        <f>IF(P2715="","",RIGHT(B2715,Q2715-P2715))</f>
        <v/>
      </c>
      <c r="U2715" cm="1">
        <f t="array" ref="U2715">MIN(IFERROR(FIND(_xlfn.SEQUENCE(10,,CHAR(48)),F2715),""))</f>
        <v>8</v>
      </c>
      <c r="V2715" s="1">
        <f>LEN(F2715)</f>
        <v>15</v>
      </c>
      <c r="W2715" s="1" t="str">
        <f>RIGHT(F2715,(V2715+1)-U2715)</f>
        <v>611_2496</v>
      </c>
      <c r="X2715" s="1" t="str">
        <f>LEFT(W2715,8)</f>
        <v>611_2496</v>
      </c>
      <c r="Y2715" s="1" t="str">
        <f>IF(E2715&lt;&gt;"",E2715,"A créer")</f>
        <v>2 H 4 I</v>
      </c>
      <c r="Z2715" s="2">
        <f>I2715</f>
        <v>10</v>
      </c>
      <c r="AA2715" s="1" t="str">
        <f>X2715&amp;" / "&amp;A2715</f>
        <v>611_2496 / 29063768</v>
      </c>
      <c r="AB2715" s="1">
        <f>A2715</f>
        <v>29063768</v>
      </c>
    </row>
    <row r="2716" spans="1:28" ht="15" x14ac:dyDescent="0.25">
      <c r="A2716" s="6">
        <v>29063769</v>
      </c>
      <c r="B2716" s="6" t="s">
        <v>1300</v>
      </c>
      <c r="C2716" s="6" t="s">
        <v>10</v>
      </c>
      <c r="D2716" s="6" t="s">
        <v>9</v>
      </c>
      <c r="E2716" s="6" t="s">
        <v>1297</v>
      </c>
      <c r="F2716" s="6" t="s">
        <v>1299</v>
      </c>
      <c r="G2716" s="6" t="s">
        <v>3</v>
      </c>
      <c r="H2716" s="6" t="s">
        <v>6</v>
      </c>
      <c r="I2716" s="5">
        <v>3</v>
      </c>
      <c r="J2716" s="6" t="s">
        <v>5</v>
      </c>
      <c r="K2716" s="6" t="s">
        <v>4</v>
      </c>
      <c r="L2716" s="7">
        <v>75</v>
      </c>
      <c r="M2716" s="6" t="s">
        <v>3</v>
      </c>
      <c r="N2716" s="5">
        <v>1</v>
      </c>
      <c r="O2716" s="1" t="str">
        <f>IFERROR(FIND("DRW ACY",B2716),"")</f>
        <v/>
      </c>
      <c r="P2716" s="1" t="str">
        <f>IF(O2716="","",O2716+6)</f>
        <v/>
      </c>
      <c r="Q2716" s="1">
        <f>LEN(B2716)</f>
        <v>15</v>
      </c>
      <c r="R2716" s="1" t="str">
        <f>IF(P2716="","",RIGHT(B2716,Q2716-P2716))</f>
        <v/>
      </c>
      <c r="U2716" cm="1">
        <f t="array" ref="U2716">MIN(IFERROR(FIND(_xlfn.SEQUENCE(10,,CHAR(48)),F2716),""))</f>
        <v>8</v>
      </c>
      <c r="V2716" s="1">
        <f>LEN(F2716)</f>
        <v>15</v>
      </c>
      <c r="W2716" s="1" t="str">
        <f>RIGHT(F2716,(V2716+1)-U2716)</f>
        <v>611_2820</v>
      </c>
      <c r="X2716" s="1" t="str">
        <f>LEFT(W2716,8)</f>
        <v>611_2820</v>
      </c>
      <c r="Y2716" s="1" t="str">
        <f>IF(E2716&lt;&gt;"",E2716,"A créer")</f>
        <v>2 H 4 J</v>
      </c>
      <c r="Z2716" s="2">
        <f>I2716</f>
        <v>3</v>
      </c>
      <c r="AA2716" s="1" t="str">
        <f>X2716&amp;" / "&amp;A2716</f>
        <v>611_2820 / 29063769</v>
      </c>
      <c r="AB2716" s="1">
        <f>A2716</f>
        <v>29063769</v>
      </c>
    </row>
    <row r="2717" spans="1:28" ht="15" x14ac:dyDescent="0.25">
      <c r="A2717" s="6">
        <v>29063770</v>
      </c>
      <c r="B2717" s="6" t="s">
        <v>1298</v>
      </c>
      <c r="C2717" s="6" t="s">
        <v>10</v>
      </c>
      <c r="D2717" s="6" t="s">
        <v>9</v>
      </c>
      <c r="E2717" s="6" t="s">
        <v>1297</v>
      </c>
      <c r="F2717" s="6" t="s">
        <v>1296</v>
      </c>
      <c r="G2717" s="6" t="s">
        <v>3</v>
      </c>
      <c r="H2717" s="6" t="s">
        <v>6</v>
      </c>
      <c r="I2717" s="5">
        <v>1</v>
      </c>
      <c r="J2717" s="6" t="s">
        <v>5</v>
      </c>
      <c r="K2717" s="6" t="s">
        <v>4</v>
      </c>
      <c r="L2717" s="7">
        <v>75</v>
      </c>
      <c r="M2717" s="6" t="s">
        <v>3</v>
      </c>
      <c r="N2717" s="5">
        <v>1</v>
      </c>
      <c r="O2717" s="1" t="str">
        <f>IFERROR(FIND("DRW ACY",B2717),"")</f>
        <v/>
      </c>
      <c r="P2717" s="1" t="str">
        <f>IF(O2717="","",O2717+6)</f>
        <v/>
      </c>
      <c r="Q2717" s="1">
        <f>LEN(B2717)</f>
        <v>15</v>
      </c>
      <c r="R2717" s="1" t="str">
        <f>IF(P2717="","",RIGHT(B2717,Q2717-P2717))</f>
        <v/>
      </c>
      <c r="U2717" cm="1">
        <f t="array" ref="U2717">MIN(IFERROR(FIND(_xlfn.SEQUENCE(10,,CHAR(48)),F2717),""))</f>
        <v>8</v>
      </c>
      <c r="V2717" s="1">
        <f>LEN(F2717)</f>
        <v>15</v>
      </c>
      <c r="W2717" s="1" t="str">
        <f>RIGHT(F2717,(V2717+1)-U2717)</f>
        <v>611_2437</v>
      </c>
      <c r="X2717" s="1" t="str">
        <f>LEFT(W2717,8)</f>
        <v>611_2437</v>
      </c>
      <c r="Y2717" s="1" t="str">
        <f>IF(E2717&lt;&gt;"",E2717,"A créer")</f>
        <v>2 H 4 J</v>
      </c>
      <c r="Z2717" s="2">
        <f>I2717</f>
        <v>1</v>
      </c>
      <c r="AA2717" s="1" t="str">
        <f>X2717&amp;" / "&amp;A2717</f>
        <v>611_2437 / 29063770</v>
      </c>
      <c r="AB2717" s="1">
        <f>A2717</f>
        <v>29063770</v>
      </c>
    </row>
    <row r="2718" spans="1:28" ht="15" x14ac:dyDescent="0.25">
      <c r="A2718" s="6">
        <v>29063772</v>
      </c>
      <c r="B2718" s="6" t="s">
        <v>1295</v>
      </c>
      <c r="C2718" s="6" t="s">
        <v>10</v>
      </c>
      <c r="D2718" s="6" t="s">
        <v>9</v>
      </c>
      <c r="E2718" s="6" t="s">
        <v>1290</v>
      </c>
      <c r="F2718" s="6" t="s">
        <v>1294</v>
      </c>
      <c r="G2718" s="6" t="s">
        <v>3</v>
      </c>
      <c r="H2718" s="6" t="s">
        <v>6</v>
      </c>
      <c r="I2718" s="5">
        <v>18</v>
      </c>
      <c r="J2718" s="6" t="s">
        <v>5</v>
      </c>
      <c r="K2718" s="6" t="s">
        <v>4</v>
      </c>
      <c r="L2718" s="7">
        <v>85</v>
      </c>
      <c r="M2718" s="6" t="s">
        <v>3</v>
      </c>
      <c r="N2718" s="5">
        <v>1</v>
      </c>
      <c r="O2718" s="1" t="str">
        <f>IFERROR(FIND("DRW ACY",B2718),"")</f>
        <v/>
      </c>
      <c r="P2718" s="1" t="str">
        <f>IF(O2718="","",O2718+6)</f>
        <v/>
      </c>
      <c r="Q2718" s="1">
        <f>LEN(B2718)</f>
        <v>25</v>
      </c>
      <c r="R2718" s="1" t="str">
        <f>IF(P2718="","",RIGHT(B2718,Q2718-P2718))</f>
        <v/>
      </c>
      <c r="U2718" cm="1">
        <f t="array" ref="U2718">MIN(IFERROR(FIND(_xlfn.SEQUENCE(10,,CHAR(48)),F2718),""))</f>
        <v>8</v>
      </c>
      <c r="V2718" s="1">
        <f>LEN(F2718)</f>
        <v>15</v>
      </c>
      <c r="W2718" s="1" t="str">
        <f>RIGHT(F2718,(V2718+1)-U2718)</f>
        <v>611_2198</v>
      </c>
      <c r="X2718" s="1" t="str">
        <f>LEFT(W2718,8)</f>
        <v>611_2198</v>
      </c>
      <c r="Y2718" s="1" t="str">
        <f>IF(E2718&lt;&gt;"",E2718,"A créer")</f>
        <v>2 H 4 C</v>
      </c>
      <c r="Z2718" s="2">
        <f>I2718</f>
        <v>18</v>
      </c>
      <c r="AA2718" s="1" t="str">
        <f>X2718&amp;" / "&amp;A2718</f>
        <v>611_2198 / 29063772</v>
      </c>
      <c r="AB2718" s="1">
        <f>A2718</f>
        <v>29063772</v>
      </c>
    </row>
    <row r="2719" spans="1:28" ht="15" x14ac:dyDescent="0.25">
      <c r="A2719" s="6">
        <v>29063773</v>
      </c>
      <c r="B2719" s="6" t="s">
        <v>1293</v>
      </c>
      <c r="C2719" s="6" t="s">
        <v>10</v>
      </c>
      <c r="D2719" s="6" t="s">
        <v>9</v>
      </c>
      <c r="E2719" s="6" t="s">
        <v>933</v>
      </c>
      <c r="F2719" s="6" t="s">
        <v>1292</v>
      </c>
      <c r="G2719" s="6" t="s">
        <v>3</v>
      </c>
      <c r="H2719" s="6" t="s">
        <v>6</v>
      </c>
      <c r="I2719" s="5">
        <v>1</v>
      </c>
      <c r="J2719" s="6" t="s">
        <v>5</v>
      </c>
      <c r="K2719" s="6" t="s">
        <v>4</v>
      </c>
      <c r="L2719" s="7">
        <v>300</v>
      </c>
      <c r="M2719" s="6" t="s">
        <v>3</v>
      </c>
      <c r="N2719" s="5">
        <v>1</v>
      </c>
      <c r="O2719" s="1" t="str">
        <f>IFERROR(FIND("DRW ACY",B2719),"")</f>
        <v/>
      </c>
      <c r="P2719" s="1" t="str">
        <f>IF(O2719="","",O2719+6)</f>
        <v/>
      </c>
      <c r="Q2719" s="1">
        <f>LEN(B2719)</f>
        <v>24</v>
      </c>
      <c r="R2719" s="1" t="str">
        <f>IF(P2719="","",RIGHT(B2719,Q2719-P2719))</f>
        <v/>
      </c>
      <c r="U2719" cm="1">
        <f t="array" ref="U2719">MIN(IFERROR(FIND(_xlfn.SEQUENCE(10,,CHAR(48)),F2719),""))</f>
        <v>8</v>
      </c>
      <c r="V2719" s="1">
        <f>LEN(F2719)</f>
        <v>15</v>
      </c>
      <c r="W2719" s="1" t="str">
        <f>RIGHT(F2719,(V2719+1)-U2719)</f>
        <v>611_1614</v>
      </c>
      <c r="X2719" s="1" t="str">
        <f>LEFT(W2719,8)</f>
        <v>611_1614</v>
      </c>
      <c r="Y2719" s="1" t="str">
        <f>IF(E2719&lt;&gt;"",E2719,"A créer")</f>
        <v>2 H 4 B</v>
      </c>
      <c r="Z2719" s="2">
        <f>I2719</f>
        <v>1</v>
      </c>
      <c r="AA2719" s="1" t="str">
        <f>X2719&amp;" / "&amp;A2719</f>
        <v>611_1614 / 29063773</v>
      </c>
      <c r="AB2719" s="1">
        <f>A2719</f>
        <v>29063773</v>
      </c>
    </row>
    <row r="2720" spans="1:28" ht="15" x14ac:dyDescent="0.25">
      <c r="A2720" s="6">
        <v>29063774</v>
      </c>
      <c r="B2720" s="6" t="s">
        <v>1291</v>
      </c>
      <c r="C2720" s="6" t="s">
        <v>10</v>
      </c>
      <c r="D2720" s="6" t="s">
        <v>9</v>
      </c>
      <c r="E2720" s="6" t="s">
        <v>1290</v>
      </c>
      <c r="F2720" s="6" t="s">
        <v>1289</v>
      </c>
      <c r="G2720" s="6" t="s">
        <v>3</v>
      </c>
      <c r="H2720" s="6" t="s">
        <v>6</v>
      </c>
      <c r="I2720" s="5">
        <v>1</v>
      </c>
      <c r="J2720" s="6" t="s">
        <v>5</v>
      </c>
      <c r="K2720" s="6" t="s">
        <v>4</v>
      </c>
      <c r="L2720" s="7">
        <v>180</v>
      </c>
      <c r="M2720" s="6" t="s">
        <v>3</v>
      </c>
      <c r="N2720" s="5">
        <v>1</v>
      </c>
      <c r="O2720" s="1" t="str">
        <f>IFERROR(FIND("DRW ACY",B2720),"")</f>
        <v/>
      </c>
      <c r="P2720" s="1" t="str">
        <f>IF(O2720="","",O2720+6)</f>
        <v/>
      </c>
      <c r="Q2720" s="1">
        <f>LEN(B2720)</f>
        <v>22</v>
      </c>
      <c r="R2720" s="1" t="str">
        <f>IF(P2720="","",RIGHT(B2720,Q2720-P2720))</f>
        <v/>
      </c>
      <c r="U2720" cm="1">
        <f t="array" ref="U2720">MIN(IFERROR(FIND(_xlfn.SEQUENCE(10,,CHAR(48)),F2720),""))</f>
        <v>8</v>
      </c>
      <c r="V2720" s="1">
        <f>LEN(F2720)</f>
        <v>15</v>
      </c>
      <c r="W2720" s="1" t="str">
        <f>RIGHT(F2720,(V2720+1)-U2720)</f>
        <v>611_2197</v>
      </c>
      <c r="X2720" s="1" t="str">
        <f>LEFT(W2720,8)</f>
        <v>611_2197</v>
      </c>
      <c r="Y2720" s="1" t="str">
        <f>IF(E2720&lt;&gt;"",E2720,"A créer")</f>
        <v>2 H 4 C</v>
      </c>
      <c r="Z2720" s="2">
        <f>I2720</f>
        <v>1</v>
      </c>
      <c r="AA2720" s="1" t="str">
        <f>X2720&amp;" / "&amp;A2720</f>
        <v>611_2197 / 29063774</v>
      </c>
      <c r="AB2720" s="1">
        <f>A2720</f>
        <v>29063774</v>
      </c>
    </row>
    <row r="2721" spans="1:28" ht="15" x14ac:dyDescent="0.25">
      <c r="A2721" s="6">
        <v>29063775</v>
      </c>
      <c r="B2721" s="6" t="s">
        <v>1288</v>
      </c>
      <c r="C2721" s="6" t="s">
        <v>10</v>
      </c>
      <c r="D2721" s="6" t="s">
        <v>9</v>
      </c>
      <c r="E2721" s="6" t="s">
        <v>1186</v>
      </c>
      <c r="F2721" s="6" t="s">
        <v>1287</v>
      </c>
      <c r="G2721" s="6" t="s">
        <v>3</v>
      </c>
      <c r="H2721" s="6" t="s">
        <v>6</v>
      </c>
      <c r="I2721" s="5">
        <v>3</v>
      </c>
      <c r="J2721" s="6" t="s">
        <v>5</v>
      </c>
      <c r="K2721" s="6" t="s">
        <v>4</v>
      </c>
      <c r="L2721" s="7">
        <v>70</v>
      </c>
      <c r="M2721" s="6" t="s">
        <v>3</v>
      </c>
      <c r="N2721" s="5">
        <v>1</v>
      </c>
      <c r="O2721" s="1" t="str">
        <f>IFERROR(FIND("DRW ACY",B2721),"")</f>
        <v/>
      </c>
      <c r="P2721" s="1" t="str">
        <f>IF(O2721="","",O2721+6)</f>
        <v/>
      </c>
      <c r="Q2721" s="1">
        <f>LEN(B2721)</f>
        <v>20</v>
      </c>
      <c r="R2721" s="1" t="str">
        <f>IF(P2721="","",RIGHT(B2721,Q2721-P2721))</f>
        <v/>
      </c>
      <c r="U2721" cm="1">
        <f t="array" ref="U2721">MIN(IFERROR(FIND(_xlfn.SEQUENCE(10,,CHAR(48)),F2721),""))</f>
        <v>8</v>
      </c>
      <c r="V2721" s="1">
        <f>LEN(F2721)</f>
        <v>15</v>
      </c>
      <c r="W2721" s="1" t="str">
        <f>RIGHT(F2721,(V2721+1)-U2721)</f>
        <v>611_2803</v>
      </c>
      <c r="X2721" s="1" t="str">
        <f>LEFT(W2721,8)</f>
        <v>611_2803</v>
      </c>
      <c r="Y2721" s="1" t="str">
        <f>IF(E2721&lt;&gt;"",E2721,"A créer")</f>
        <v>2 H 4 M</v>
      </c>
      <c r="Z2721" s="2">
        <f>I2721</f>
        <v>3</v>
      </c>
      <c r="AA2721" s="1" t="str">
        <f>X2721&amp;" / "&amp;A2721</f>
        <v>611_2803 / 29063775</v>
      </c>
      <c r="AB2721" s="1">
        <f>A2721</f>
        <v>29063775</v>
      </c>
    </row>
    <row r="2722" spans="1:28" ht="15" x14ac:dyDescent="0.25">
      <c r="A2722" s="6">
        <v>29063776</v>
      </c>
      <c r="B2722" s="6" t="s">
        <v>1286</v>
      </c>
      <c r="C2722" s="6" t="s">
        <v>10</v>
      </c>
      <c r="D2722" s="6" t="s">
        <v>9</v>
      </c>
      <c r="E2722" s="6" t="s">
        <v>760</v>
      </c>
      <c r="F2722" s="6" t="s">
        <v>1285</v>
      </c>
      <c r="G2722" s="6" t="s">
        <v>3</v>
      </c>
      <c r="H2722" s="6" t="s">
        <v>6</v>
      </c>
      <c r="I2722" s="5">
        <v>2</v>
      </c>
      <c r="J2722" s="6" t="s">
        <v>5</v>
      </c>
      <c r="K2722" s="6" t="s">
        <v>4</v>
      </c>
      <c r="L2722" s="7">
        <v>245</v>
      </c>
      <c r="M2722" s="6" t="s">
        <v>3</v>
      </c>
      <c r="N2722" s="5">
        <v>1</v>
      </c>
      <c r="O2722" s="1" t="str">
        <f>IFERROR(FIND("DRW ACY",B2722),"")</f>
        <v/>
      </c>
      <c r="P2722" s="1" t="str">
        <f>IF(O2722="","",O2722+6)</f>
        <v/>
      </c>
      <c r="Q2722" s="1">
        <f>LEN(B2722)</f>
        <v>16</v>
      </c>
      <c r="R2722" s="1" t="str">
        <f>IF(P2722="","",RIGHT(B2722,Q2722-P2722))</f>
        <v/>
      </c>
      <c r="U2722" cm="1">
        <f t="array" ref="U2722">MIN(IFERROR(FIND(_xlfn.SEQUENCE(10,,CHAR(48)),F2722),""))</f>
        <v>8</v>
      </c>
      <c r="V2722" s="1">
        <f>LEN(F2722)</f>
        <v>15</v>
      </c>
      <c r="W2722" s="1" t="str">
        <f>RIGHT(F2722,(V2722+1)-U2722)</f>
        <v>611_2685</v>
      </c>
      <c r="X2722" s="1" t="str">
        <f>LEFT(W2722,8)</f>
        <v>611_2685</v>
      </c>
      <c r="Y2722" s="1" t="str">
        <f>IF(E2722&lt;&gt;"",E2722,"A créer")</f>
        <v>2 G 2 K</v>
      </c>
      <c r="Z2722" s="2">
        <f>I2722</f>
        <v>2</v>
      </c>
      <c r="AA2722" s="1" t="str">
        <f>X2722&amp;" / "&amp;A2722</f>
        <v>611_2685 / 29063776</v>
      </c>
      <c r="AB2722" s="1">
        <f>A2722</f>
        <v>29063776</v>
      </c>
    </row>
    <row r="2723" spans="1:28" ht="15" x14ac:dyDescent="0.25">
      <c r="A2723" s="6">
        <v>29063778</v>
      </c>
      <c r="B2723" s="6" t="s">
        <v>1284</v>
      </c>
      <c r="C2723" s="6" t="s">
        <v>10</v>
      </c>
      <c r="D2723" s="6" t="s">
        <v>9</v>
      </c>
      <c r="E2723" s="6" t="s">
        <v>981</v>
      </c>
      <c r="F2723" s="6" t="s">
        <v>1283</v>
      </c>
      <c r="G2723" s="6" t="s">
        <v>3</v>
      </c>
      <c r="H2723" s="6" t="s">
        <v>6</v>
      </c>
      <c r="I2723" s="5">
        <v>2</v>
      </c>
      <c r="J2723" s="6" t="s">
        <v>5</v>
      </c>
      <c r="K2723" s="6" t="s">
        <v>4</v>
      </c>
      <c r="L2723" s="7">
        <v>325</v>
      </c>
      <c r="M2723" s="6" t="s">
        <v>3</v>
      </c>
      <c r="N2723" s="5">
        <v>1</v>
      </c>
      <c r="O2723" s="1" t="str">
        <f>IFERROR(FIND("DRW ACY",B2723),"")</f>
        <v/>
      </c>
      <c r="P2723" s="1" t="str">
        <f>IF(O2723="","",O2723+6)</f>
        <v/>
      </c>
      <c r="Q2723" s="1">
        <f>LEN(B2723)</f>
        <v>24</v>
      </c>
      <c r="R2723" s="1" t="str">
        <f>IF(P2723="","",RIGHT(B2723,Q2723-P2723))</f>
        <v/>
      </c>
      <c r="U2723" cm="1">
        <f t="array" ref="U2723">MIN(IFERROR(FIND(_xlfn.SEQUENCE(10,,CHAR(48)),F2723),""))</f>
        <v>8</v>
      </c>
      <c r="V2723" s="1">
        <f>LEN(F2723)</f>
        <v>15</v>
      </c>
      <c r="W2723" s="1" t="str">
        <f>RIGHT(F2723,(V2723+1)-U2723)</f>
        <v>312_1872</v>
      </c>
      <c r="X2723" s="1" t="str">
        <f>LEFT(W2723,8)</f>
        <v>312_1872</v>
      </c>
      <c r="Y2723" s="1" t="str">
        <f>IF(E2723&lt;&gt;"",E2723,"A créer")</f>
        <v>2 D 1 D</v>
      </c>
      <c r="Z2723" s="2">
        <f>I2723</f>
        <v>2</v>
      </c>
      <c r="AA2723" s="1" t="str">
        <f>X2723&amp;" / "&amp;A2723</f>
        <v>312_1872 / 29063778</v>
      </c>
      <c r="AB2723" s="1">
        <f>A2723</f>
        <v>29063778</v>
      </c>
    </row>
    <row r="2724" spans="1:28" ht="15" x14ac:dyDescent="0.25">
      <c r="A2724" s="6">
        <v>29063779</v>
      </c>
      <c r="B2724" s="6" t="s">
        <v>1282</v>
      </c>
      <c r="C2724" s="6" t="s">
        <v>10</v>
      </c>
      <c r="D2724" s="6" t="s">
        <v>9</v>
      </c>
      <c r="E2724" s="6" t="s">
        <v>1022</v>
      </c>
      <c r="F2724" s="6" t="s">
        <v>1281</v>
      </c>
      <c r="G2724" s="6" t="s">
        <v>3</v>
      </c>
      <c r="H2724" s="6" t="s">
        <v>6</v>
      </c>
      <c r="I2724" s="5">
        <v>1</v>
      </c>
      <c r="J2724" s="6" t="s">
        <v>5</v>
      </c>
      <c r="K2724" s="6" t="s">
        <v>4</v>
      </c>
      <c r="L2724" s="7">
        <v>260</v>
      </c>
      <c r="M2724" s="6" t="s">
        <v>3</v>
      </c>
      <c r="N2724" s="5">
        <v>1</v>
      </c>
      <c r="O2724" s="1" t="str">
        <f>IFERROR(FIND("DRW ACY",B2724),"")</f>
        <v/>
      </c>
      <c r="P2724" s="1" t="str">
        <f>IF(O2724="","",O2724+6)</f>
        <v/>
      </c>
      <c r="Q2724" s="1">
        <f>LEN(B2724)</f>
        <v>24</v>
      </c>
      <c r="R2724" s="1" t="str">
        <f>IF(P2724="","",RIGHT(B2724,Q2724-P2724))</f>
        <v/>
      </c>
      <c r="U2724" cm="1">
        <f t="array" ref="U2724">MIN(IFERROR(FIND(_xlfn.SEQUENCE(10,,CHAR(48)),F2724),""))</f>
        <v>8</v>
      </c>
      <c r="V2724" s="1">
        <f>LEN(F2724)</f>
        <v>15</v>
      </c>
      <c r="W2724" s="1" t="str">
        <f>RIGHT(F2724,(V2724+1)-U2724)</f>
        <v>312_2404</v>
      </c>
      <c r="X2724" s="1" t="str">
        <f>LEFT(W2724,8)</f>
        <v>312_2404</v>
      </c>
      <c r="Y2724" s="1" t="str">
        <f>IF(E2724&lt;&gt;"",E2724,"A créer")</f>
        <v>2 D 1 E</v>
      </c>
      <c r="Z2724" s="2">
        <f>I2724</f>
        <v>1</v>
      </c>
      <c r="AA2724" s="1" t="str">
        <f>X2724&amp;" / "&amp;A2724</f>
        <v>312_2404 / 29063779</v>
      </c>
      <c r="AB2724" s="1">
        <f>A2724</f>
        <v>29063779</v>
      </c>
    </row>
    <row r="2725" spans="1:28" ht="15" x14ac:dyDescent="0.25">
      <c r="A2725" s="6">
        <v>29063780</v>
      </c>
      <c r="B2725" s="6" t="s">
        <v>1280</v>
      </c>
      <c r="C2725" s="6" t="s">
        <v>10</v>
      </c>
      <c r="D2725" s="6" t="s">
        <v>9</v>
      </c>
      <c r="E2725" s="6" t="s">
        <v>1271</v>
      </c>
      <c r="F2725" s="6" t="s">
        <v>1279</v>
      </c>
      <c r="G2725" s="6" t="s">
        <v>3</v>
      </c>
      <c r="H2725" s="6" t="s">
        <v>6</v>
      </c>
      <c r="I2725" s="5">
        <v>2</v>
      </c>
      <c r="J2725" s="6" t="s">
        <v>5</v>
      </c>
      <c r="K2725" s="6" t="s">
        <v>4</v>
      </c>
      <c r="L2725" s="7">
        <v>200</v>
      </c>
      <c r="M2725" s="6" t="s">
        <v>3</v>
      </c>
      <c r="N2725" s="5">
        <v>1</v>
      </c>
      <c r="O2725" s="1" t="str">
        <f>IFERROR(FIND("DRW ACY",B2725),"")</f>
        <v/>
      </c>
      <c r="P2725" s="1" t="str">
        <f>IF(O2725="","",O2725+6)</f>
        <v/>
      </c>
      <c r="Q2725" s="1">
        <f>LEN(B2725)</f>
        <v>16</v>
      </c>
      <c r="R2725" s="1" t="str">
        <f>IF(P2725="","",RIGHT(B2725,Q2725-P2725))</f>
        <v/>
      </c>
      <c r="U2725" cm="1">
        <f t="array" ref="U2725">MIN(IFERROR(FIND(_xlfn.SEQUENCE(10,,CHAR(48)),F2725),""))</f>
        <v>8</v>
      </c>
      <c r="V2725" s="1">
        <f>LEN(F2725)</f>
        <v>15</v>
      </c>
      <c r="W2725" s="1" t="str">
        <f>RIGHT(F2725,(V2725+1)-U2725)</f>
        <v>312_1510</v>
      </c>
      <c r="X2725" s="1" t="str">
        <f>LEFT(W2725,8)</f>
        <v>312_1510</v>
      </c>
      <c r="Y2725" s="1" t="str">
        <f>IF(E2725&lt;&gt;"",E2725,"A créer")</f>
        <v>2 D 9 D</v>
      </c>
      <c r="Z2725" s="2">
        <f>I2725</f>
        <v>2</v>
      </c>
      <c r="AA2725" s="1" t="str">
        <f>X2725&amp;" / "&amp;A2725</f>
        <v>312_1510 / 29063780</v>
      </c>
      <c r="AB2725" s="1">
        <f>A2725</f>
        <v>29063780</v>
      </c>
    </row>
    <row r="2726" spans="1:28" ht="15" x14ac:dyDescent="0.25">
      <c r="A2726" s="6">
        <v>29063781</v>
      </c>
      <c r="B2726" s="6" t="s">
        <v>1278</v>
      </c>
      <c r="C2726" s="6" t="s">
        <v>10</v>
      </c>
      <c r="D2726" s="6" t="s">
        <v>9</v>
      </c>
      <c r="E2726" s="6" t="s">
        <v>1277</v>
      </c>
      <c r="F2726" s="6" t="s">
        <v>1276</v>
      </c>
      <c r="G2726" s="6" t="s">
        <v>3</v>
      </c>
      <c r="H2726" s="6" t="s">
        <v>6</v>
      </c>
      <c r="I2726" s="5">
        <v>1</v>
      </c>
      <c r="J2726" s="6" t="s">
        <v>5</v>
      </c>
      <c r="K2726" s="6" t="s">
        <v>4</v>
      </c>
      <c r="L2726" s="7">
        <v>175</v>
      </c>
      <c r="M2726" s="6" t="s">
        <v>3</v>
      </c>
      <c r="N2726" s="5">
        <v>1</v>
      </c>
      <c r="O2726" s="1" t="str">
        <f>IFERROR(FIND("DRW ACY",B2726),"")</f>
        <v/>
      </c>
      <c r="P2726" s="1" t="str">
        <f>IF(O2726="","",O2726+6)</f>
        <v/>
      </c>
      <c r="Q2726" s="1">
        <f>LEN(B2726)</f>
        <v>23</v>
      </c>
      <c r="R2726" s="1" t="str">
        <f>IF(P2726="","",RIGHT(B2726,Q2726-P2726))</f>
        <v/>
      </c>
      <c r="U2726" cm="1">
        <f t="array" ref="U2726">MIN(IFERROR(FIND(_xlfn.SEQUENCE(10,,CHAR(48)),F2726),""))</f>
        <v>8</v>
      </c>
      <c r="V2726" s="1">
        <f>LEN(F2726)</f>
        <v>15</v>
      </c>
      <c r="W2726" s="1" t="str">
        <f>RIGHT(F2726,(V2726+1)-U2726)</f>
        <v>312_2383</v>
      </c>
      <c r="X2726" s="1" t="str">
        <f>LEFT(W2726,8)</f>
        <v>312_2383</v>
      </c>
      <c r="Y2726" s="1" t="str">
        <f>IF(E2726&lt;&gt;"",E2726,"A créer")</f>
        <v>2 D 5 G</v>
      </c>
      <c r="Z2726" s="2">
        <f>I2726</f>
        <v>1</v>
      </c>
      <c r="AA2726" s="1" t="str">
        <f>X2726&amp;" / "&amp;A2726</f>
        <v>312_2383 / 29063781</v>
      </c>
      <c r="AB2726" s="1">
        <f>A2726</f>
        <v>29063781</v>
      </c>
    </row>
    <row r="2727" spans="1:28" ht="15" x14ac:dyDescent="0.25">
      <c r="A2727" s="6">
        <v>29063782</v>
      </c>
      <c r="B2727" s="6" t="s">
        <v>1275</v>
      </c>
      <c r="C2727" s="6" t="s">
        <v>10</v>
      </c>
      <c r="D2727" s="6" t="s">
        <v>9</v>
      </c>
      <c r="E2727" s="6" t="s">
        <v>1274</v>
      </c>
      <c r="F2727" s="6" t="s">
        <v>1273</v>
      </c>
      <c r="G2727" s="6" t="s">
        <v>3</v>
      </c>
      <c r="H2727" s="6" t="s">
        <v>6</v>
      </c>
      <c r="I2727" s="5">
        <v>1</v>
      </c>
      <c r="J2727" s="6" t="s">
        <v>5</v>
      </c>
      <c r="K2727" s="6" t="s">
        <v>4</v>
      </c>
      <c r="L2727" s="7">
        <v>160</v>
      </c>
      <c r="M2727" s="6" t="s">
        <v>3</v>
      </c>
      <c r="N2727" s="5">
        <v>1</v>
      </c>
      <c r="O2727" s="1" t="str">
        <f>IFERROR(FIND("DRW ACY",B2727),"")</f>
        <v/>
      </c>
      <c r="P2727" s="1" t="str">
        <f>IF(O2727="","",O2727+6)</f>
        <v/>
      </c>
      <c r="Q2727" s="1">
        <f>LEN(B2727)</f>
        <v>23</v>
      </c>
      <c r="R2727" s="1" t="str">
        <f>IF(P2727="","",RIGHT(B2727,Q2727-P2727))</f>
        <v/>
      </c>
      <c r="U2727" cm="1">
        <f t="array" ref="U2727">MIN(IFERROR(FIND(_xlfn.SEQUENCE(10,,CHAR(48)),F2727),""))</f>
        <v>8</v>
      </c>
      <c r="V2727" s="1">
        <f>LEN(F2727)</f>
        <v>15</v>
      </c>
      <c r="W2727" s="1" t="str">
        <f>RIGHT(F2727,(V2727+1)-U2727)</f>
        <v>312_1511</v>
      </c>
      <c r="X2727" s="1" t="str">
        <f>LEFT(W2727,8)</f>
        <v>312_1511</v>
      </c>
      <c r="Y2727" s="1" t="str">
        <f>IF(E2727&lt;&gt;"",E2727,"A créer")</f>
        <v>2 D 5 H</v>
      </c>
      <c r="Z2727" s="2">
        <f>I2727</f>
        <v>1</v>
      </c>
      <c r="AA2727" s="1" t="str">
        <f>X2727&amp;" / "&amp;A2727</f>
        <v>312_1511 / 29063782</v>
      </c>
      <c r="AB2727" s="1">
        <f>A2727</f>
        <v>29063782</v>
      </c>
    </row>
    <row r="2728" spans="1:28" ht="15" x14ac:dyDescent="0.25">
      <c r="A2728" s="6">
        <v>29063784</v>
      </c>
      <c r="B2728" s="6" t="s">
        <v>1272</v>
      </c>
      <c r="C2728" s="6" t="s">
        <v>10</v>
      </c>
      <c r="D2728" s="6" t="s">
        <v>9</v>
      </c>
      <c r="E2728" s="6" t="s">
        <v>1271</v>
      </c>
      <c r="F2728" s="6" t="s">
        <v>1270</v>
      </c>
      <c r="G2728" s="6" t="s">
        <v>3</v>
      </c>
      <c r="H2728" s="6" t="s">
        <v>6</v>
      </c>
      <c r="I2728" s="5">
        <v>1</v>
      </c>
      <c r="J2728" s="6" t="s">
        <v>5</v>
      </c>
      <c r="K2728" s="6" t="s">
        <v>4</v>
      </c>
      <c r="L2728" s="7">
        <v>200</v>
      </c>
      <c r="M2728" s="6" t="s">
        <v>3</v>
      </c>
      <c r="N2728" s="5">
        <v>1</v>
      </c>
      <c r="O2728" s="1" t="str">
        <f>IFERROR(FIND("DRW ACY",B2728),"")</f>
        <v/>
      </c>
      <c r="P2728" s="1" t="str">
        <f>IF(O2728="","",O2728+6)</f>
        <v/>
      </c>
      <c r="Q2728" s="1">
        <f>LEN(B2728)</f>
        <v>16</v>
      </c>
      <c r="R2728" s="1" t="str">
        <f>IF(P2728="","",RIGHT(B2728,Q2728-P2728))</f>
        <v/>
      </c>
      <c r="U2728" cm="1">
        <f t="array" ref="U2728">MIN(IFERROR(FIND(_xlfn.SEQUENCE(10,,CHAR(48)),F2728),""))</f>
        <v>8</v>
      </c>
      <c r="V2728" s="1">
        <f>LEN(F2728)</f>
        <v>15</v>
      </c>
      <c r="W2728" s="1" t="str">
        <f>RIGHT(F2728,(V2728+1)-U2728)</f>
        <v>312_1360</v>
      </c>
      <c r="X2728" s="1" t="str">
        <f>LEFT(W2728,8)</f>
        <v>312_1360</v>
      </c>
      <c r="Y2728" s="1" t="str">
        <f>IF(E2728&lt;&gt;"",E2728,"A créer")</f>
        <v>2 D 9 D</v>
      </c>
      <c r="Z2728" s="2">
        <f>I2728</f>
        <v>1</v>
      </c>
      <c r="AA2728" s="1" t="str">
        <f>X2728&amp;" / "&amp;A2728</f>
        <v>312_1360 / 29063784</v>
      </c>
      <c r="AB2728" s="1">
        <f>A2728</f>
        <v>29063784</v>
      </c>
    </row>
    <row r="2729" spans="1:28" ht="15" x14ac:dyDescent="0.25">
      <c r="A2729" s="6">
        <v>29063785</v>
      </c>
      <c r="B2729" s="6" t="s">
        <v>1269</v>
      </c>
      <c r="C2729" s="6" t="s">
        <v>10</v>
      </c>
      <c r="D2729" s="6" t="s">
        <v>9</v>
      </c>
      <c r="E2729" s="6" t="s">
        <v>1081</v>
      </c>
      <c r="F2729" s="6" t="s">
        <v>1268</v>
      </c>
      <c r="G2729" s="6" t="s">
        <v>3</v>
      </c>
      <c r="H2729" s="6" t="s">
        <v>6</v>
      </c>
      <c r="I2729" s="5">
        <v>1</v>
      </c>
      <c r="J2729" s="6" t="s">
        <v>5</v>
      </c>
      <c r="K2729" s="6" t="s">
        <v>4</v>
      </c>
      <c r="L2729" s="7">
        <v>280</v>
      </c>
      <c r="M2729" s="6" t="s">
        <v>3</v>
      </c>
      <c r="N2729" s="5">
        <v>1</v>
      </c>
      <c r="O2729" s="1" t="str">
        <f>IFERROR(FIND("DRW ACY",B2729),"")</f>
        <v/>
      </c>
      <c r="P2729" s="1" t="str">
        <f>IF(O2729="","",O2729+6)</f>
        <v/>
      </c>
      <c r="Q2729" s="1">
        <f>LEN(B2729)</f>
        <v>23</v>
      </c>
      <c r="R2729" s="1" t="str">
        <f>IF(P2729="","",RIGHT(B2729,Q2729-P2729))</f>
        <v/>
      </c>
      <c r="U2729" cm="1">
        <f t="array" ref="U2729">MIN(IFERROR(FIND(_xlfn.SEQUENCE(10,,CHAR(48)),F2729),""))</f>
        <v>8</v>
      </c>
      <c r="V2729" s="1">
        <f>LEN(F2729)</f>
        <v>15</v>
      </c>
      <c r="W2729" s="1" t="str">
        <f>RIGHT(F2729,(V2729+1)-U2729)</f>
        <v>811_0166</v>
      </c>
      <c r="X2729" s="1" t="str">
        <f>LEFT(W2729,8)</f>
        <v>811_0166</v>
      </c>
      <c r="Y2729" s="1" t="str">
        <f>IF(E2729&lt;&gt;"",E2729,"A créer")</f>
        <v>2 H 2 G</v>
      </c>
      <c r="Z2729" s="2">
        <f>I2729</f>
        <v>1</v>
      </c>
      <c r="AA2729" s="1" t="str">
        <f>X2729&amp;" / "&amp;A2729</f>
        <v>811_0166 / 29063785</v>
      </c>
      <c r="AB2729" s="1">
        <f>A2729</f>
        <v>29063785</v>
      </c>
    </row>
    <row r="2730" spans="1:28" ht="15" x14ac:dyDescent="0.25">
      <c r="A2730" s="6">
        <v>29063789</v>
      </c>
      <c r="B2730" s="6" t="s">
        <v>1267</v>
      </c>
      <c r="C2730" s="6" t="s">
        <v>10</v>
      </c>
      <c r="D2730" s="6" t="s">
        <v>9</v>
      </c>
      <c r="E2730" s="6" t="s">
        <v>1266</v>
      </c>
      <c r="F2730" s="6" t="s">
        <v>1265</v>
      </c>
      <c r="G2730" s="6" t="s">
        <v>3</v>
      </c>
      <c r="H2730" s="6" t="s">
        <v>6</v>
      </c>
      <c r="I2730" s="5">
        <v>1</v>
      </c>
      <c r="J2730" s="6" t="s">
        <v>5</v>
      </c>
      <c r="K2730" s="6" t="s">
        <v>4</v>
      </c>
      <c r="L2730" s="7">
        <v>295</v>
      </c>
      <c r="M2730" s="6" t="s">
        <v>3</v>
      </c>
      <c r="N2730" s="5">
        <v>1</v>
      </c>
      <c r="O2730" s="1" t="str">
        <f>IFERROR(FIND("DRW ACY",B2730),"")</f>
        <v/>
      </c>
      <c r="P2730" s="1" t="str">
        <f>IF(O2730="","",O2730+6)</f>
        <v/>
      </c>
      <c r="Q2730" s="1">
        <f>LEN(B2730)</f>
        <v>24</v>
      </c>
      <c r="R2730" s="1" t="str">
        <f>IF(P2730="","",RIGHT(B2730,Q2730-P2730))</f>
        <v/>
      </c>
      <c r="U2730" cm="1">
        <f t="array" ref="U2730">MIN(IFERROR(FIND(_xlfn.SEQUENCE(10,,CHAR(48)),F2730),""))</f>
        <v>8</v>
      </c>
      <c r="V2730" s="1">
        <f>LEN(F2730)</f>
        <v>15</v>
      </c>
      <c r="W2730" s="1" t="str">
        <f>RIGHT(F2730,(V2730+1)-U2730)</f>
        <v>312_1263</v>
      </c>
      <c r="X2730" s="1" t="str">
        <f>LEFT(W2730,8)</f>
        <v>312_1263</v>
      </c>
      <c r="Y2730" s="1" t="str">
        <f>IF(E2730&lt;&gt;"",E2730,"A créer")</f>
        <v>2 D 1 K</v>
      </c>
      <c r="Z2730" s="2">
        <f>I2730</f>
        <v>1</v>
      </c>
      <c r="AA2730" s="1" t="str">
        <f>X2730&amp;" / "&amp;A2730</f>
        <v>312_1263 / 29063789</v>
      </c>
      <c r="AB2730" s="1">
        <f>A2730</f>
        <v>29063789</v>
      </c>
    </row>
    <row r="2731" spans="1:28" ht="15" x14ac:dyDescent="0.25">
      <c r="A2731" s="6">
        <v>29063792</v>
      </c>
      <c r="B2731" s="6" t="s">
        <v>1264</v>
      </c>
      <c r="C2731" s="6" t="s">
        <v>10</v>
      </c>
      <c r="D2731" s="6" t="s">
        <v>9</v>
      </c>
      <c r="E2731" s="6" t="s">
        <v>1263</v>
      </c>
      <c r="F2731" s="6" t="s">
        <v>1262</v>
      </c>
      <c r="G2731" s="6" t="s">
        <v>3</v>
      </c>
      <c r="H2731" s="6" t="s">
        <v>6</v>
      </c>
      <c r="I2731" s="5">
        <v>3</v>
      </c>
      <c r="J2731" s="6" t="s">
        <v>5</v>
      </c>
      <c r="K2731" s="6" t="s">
        <v>4</v>
      </c>
      <c r="L2731" s="7">
        <v>360</v>
      </c>
      <c r="M2731" s="6" t="s">
        <v>3</v>
      </c>
      <c r="N2731" s="5">
        <v>1</v>
      </c>
      <c r="O2731" s="1" t="str">
        <f>IFERROR(FIND("DRW ACY",B2731),"")</f>
        <v/>
      </c>
      <c r="P2731" s="1" t="str">
        <f>IF(O2731="","",O2731+6)</f>
        <v/>
      </c>
      <c r="Q2731" s="1">
        <f>LEN(B2731)</f>
        <v>16</v>
      </c>
      <c r="R2731" s="1" t="str">
        <f>IF(P2731="","",RIGHT(B2731,Q2731-P2731))</f>
        <v/>
      </c>
      <c r="U2731" cm="1">
        <f t="array" ref="U2731">MIN(IFERROR(FIND(_xlfn.SEQUENCE(10,,CHAR(48)),F2731),""))</f>
        <v>8</v>
      </c>
      <c r="V2731" s="1">
        <f>LEN(F2731)</f>
        <v>15</v>
      </c>
      <c r="W2731" s="1" t="str">
        <f>RIGHT(F2731,(V2731+1)-U2731)</f>
        <v>611_1145</v>
      </c>
      <c r="X2731" s="1" t="str">
        <f>LEFT(W2731,8)</f>
        <v>611_1145</v>
      </c>
      <c r="Y2731" s="1" t="str">
        <f>IF(E2731&lt;&gt;"",E2731,"A créer")</f>
        <v>2 G 1 L</v>
      </c>
      <c r="Z2731" s="2">
        <f>I2731</f>
        <v>3</v>
      </c>
      <c r="AA2731" s="1" t="str">
        <f>X2731&amp;" / "&amp;A2731</f>
        <v>611_1145 / 29063792</v>
      </c>
      <c r="AB2731" s="1">
        <f>A2731</f>
        <v>29063792</v>
      </c>
    </row>
    <row r="2732" spans="1:28" ht="15" x14ac:dyDescent="0.25">
      <c r="A2732" s="6">
        <v>29063796</v>
      </c>
      <c r="B2732" s="6" t="s">
        <v>1261</v>
      </c>
      <c r="C2732" s="6" t="s">
        <v>10</v>
      </c>
      <c r="D2732" s="6" t="s">
        <v>9</v>
      </c>
      <c r="E2732" s="6" t="s">
        <v>308</v>
      </c>
      <c r="F2732" s="6" t="s">
        <v>1260</v>
      </c>
      <c r="G2732" s="6" t="s">
        <v>3</v>
      </c>
      <c r="H2732" s="6" t="s">
        <v>6</v>
      </c>
      <c r="I2732" s="5">
        <v>1</v>
      </c>
      <c r="J2732" s="6" t="s">
        <v>5</v>
      </c>
      <c r="K2732" s="6" t="s">
        <v>4</v>
      </c>
      <c r="L2732" s="7">
        <v>280</v>
      </c>
      <c r="M2732" s="6" t="s">
        <v>3</v>
      </c>
      <c r="N2732" s="5">
        <v>1</v>
      </c>
      <c r="O2732" s="1" t="str">
        <f>IFERROR(FIND("DRW ACY",B2732),"")</f>
        <v/>
      </c>
      <c r="P2732" s="1" t="str">
        <f>IF(O2732="","",O2732+6)</f>
        <v/>
      </c>
      <c r="Q2732" s="1">
        <f>LEN(B2732)</f>
        <v>24</v>
      </c>
      <c r="R2732" s="1" t="str">
        <f>IF(P2732="","",RIGHT(B2732,Q2732-P2732))</f>
        <v/>
      </c>
      <c r="U2732" cm="1">
        <f t="array" ref="U2732">MIN(IFERROR(FIND(_xlfn.SEQUENCE(10,,CHAR(48)),F2732),""))</f>
        <v>8</v>
      </c>
      <c r="V2732" s="1">
        <f>LEN(F2732)</f>
        <v>15</v>
      </c>
      <c r="W2732" s="1" t="str">
        <f>RIGHT(F2732,(V2732+1)-U2732)</f>
        <v>312_2459</v>
      </c>
      <c r="X2732" s="1" t="str">
        <f>LEFT(W2732,8)</f>
        <v>312_2459</v>
      </c>
      <c r="Y2732" s="1" t="str">
        <f>IF(E2732&lt;&gt;"",E2732,"A créer")</f>
        <v>2 D 2 D</v>
      </c>
      <c r="Z2732" s="2">
        <f>I2732</f>
        <v>1</v>
      </c>
      <c r="AA2732" s="1" t="str">
        <f>X2732&amp;" / "&amp;A2732</f>
        <v>312_2459 / 29063796</v>
      </c>
      <c r="AB2732" s="1">
        <f>A2732</f>
        <v>29063796</v>
      </c>
    </row>
    <row r="2733" spans="1:28" ht="15" x14ac:dyDescent="0.25">
      <c r="A2733" s="6">
        <v>29063798</v>
      </c>
      <c r="B2733" s="6" t="s">
        <v>1259</v>
      </c>
      <c r="C2733" s="6" t="s">
        <v>10</v>
      </c>
      <c r="D2733" s="6" t="s">
        <v>9</v>
      </c>
      <c r="E2733" s="6" t="s">
        <v>1258</v>
      </c>
      <c r="F2733" s="6" t="s">
        <v>1257</v>
      </c>
      <c r="G2733" s="6" t="s">
        <v>3</v>
      </c>
      <c r="H2733" s="6" t="s">
        <v>6</v>
      </c>
      <c r="I2733" s="5">
        <v>4</v>
      </c>
      <c r="J2733" s="6" t="s">
        <v>5</v>
      </c>
      <c r="K2733" s="6" t="s">
        <v>4</v>
      </c>
      <c r="L2733" s="7">
        <v>13.13</v>
      </c>
      <c r="M2733" s="6" t="s">
        <v>3</v>
      </c>
      <c r="N2733" s="5">
        <v>1</v>
      </c>
      <c r="O2733" s="1" t="str">
        <f>IFERROR(FIND("DRW ACY",B2733),"")</f>
        <v/>
      </c>
      <c r="P2733" s="1" t="str">
        <f>IF(O2733="","",O2733+6)</f>
        <v/>
      </c>
      <c r="Q2733" s="1">
        <f>LEN(B2733)</f>
        <v>15</v>
      </c>
      <c r="R2733" s="1" t="str">
        <f>IF(P2733="","",RIGHT(B2733,Q2733-P2733))</f>
        <v/>
      </c>
      <c r="U2733" cm="1">
        <f t="array" ref="U2733">MIN(IFERROR(FIND(_xlfn.SEQUENCE(10,,CHAR(48)),F2733),""))</f>
        <v>8</v>
      </c>
      <c r="V2733" s="1">
        <f>LEN(F2733)</f>
        <v>15</v>
      </c>
      <c r="W2733" s="1" t="str">
        <f>RIGHT(F2733,(V2733+1)-U2733)</f>
        <v>312_1700</v>
      </c>
      <c r="X2733" s="1" t="str">
        <f>LEFT(W2733,8)</f>
        <v>312_1700</v>
      </c>
      <c r="Y2733" s="1" t="str">
        <f>IF(E2733&lt;&gt;"",E2733,"A créer")</f>
        <v>2 D 15 M</v>
      </c>
      <c r="Z2733" s="2">
        <f>I2733</f>
        <v>4</v>
      </c>
      <c r="AA2733" s="1" t="str">
        <f>X2733&amp;" / "&amp;A2733</f>
        <v>312_1700 / 29063798</v>
      </c>
      <c r="AB2733" s="1">
        <f>A2733</f>
        <v>29063798</v>
      </c>
    </row>
    <row r="2734" spans="1:28" ht="15" x14ac:dyDescent="0.25">
      <c r="A2734" s="6">
        <v>29063799</v>
      </c>
      <c r="B2734" s="6" t="s">
        <v>1256</v>
      </c>
      <c r="C2734" s="6" t="s">
        <v>10</v>
      </c>
      <c r="D2734" s="6" t="s">
        <v>9</v>
      </c>
      <c r="E2734" s="6" t="s">
        <v>933</v>
      </c>
      <c r="F2734" s="6" t="s">
        <v>1255</v>
      </c>
      <c r="G2734" s="6" t="s">
        <v>3</v>
      </c>
      <c r="H2734" s="6" t="s">
        <v>6</v>
      </c>
      <c r="I2734" s="5">
        <v>1</v>
      </c>
      <c r="J2734" s="6" t="s">
        <v>5</v>
      </c>
      <c r="K2734" s="6" t="s">
        <v>4</v>
      </c>
      <c r="L2734" s="7">
        <v>325</v>
      </c>
      <c r="M2734" s="6" t="s">
        <v>3</v>
      </c>
      <c r="N2734" s="5">
        <v>1</v>
      </c>
      <c r="O2734" s="1" t="str">
        <f>IFERROR(FIND("DRW ACY",B2734),"")</f>
        <v/>
      </c>
      <c r="P2734" s="1" t="str">
        <f>IF(O2734="","",O2734+6)</f>
        <v/>
      </c>
      <c r="Q2734" s="1">
        <f>LEN(B2734)</f>
        <v>24</v>
      </c>
      <c r="R2734" s="1" t="str">
        <f>IF(P2734="","",RIGHT(B2734,Q2734-P2734))</f>
        <v/>
      </c>
      <c r="U2734" cm="1">
        <f t="array" ref="U2734">MIN(IFERROR(FIND(_xlfn.SEQUENCE(10,,CHAR(48)),F2734),""))</f>
        <v>8</v>
      </c>
      <c r="V2734" s="1">
        <f>LEN(F2734)</f>
        <v>15</v>
      </c>
      <c r="W2734" s="1" t="str">
        <f>RIGHT(F2734,(V2734+1)-U2734)</f>
        <v>611_1782</v>
      </c>
      <c r="X2734" s="1" t="str">
        <f>LEFT(W2734,8)</f>
        <v>611_1782</v>
      </c>
      <c r="Y2734" s="1" t="str">
        <f>IF(E2734&lt;&gt;"",E2734,"A créer")</f>
        <v>2 H 4 B</v>
      </c>
      <c r="Z2734" s="2">
        <f>I2734</f>
        <v>1</v>
      </c>
      <c r="AA2734" s="1" t="str">
        <f>X2734&amp;" / "&amp;A2734</f>
        <v>611_1782 / 29063799</v>
      </c>
      <c r="AB2734" s="1">
        <f>A2734</f>
        <v>29063799</v>
      </c>
    </row>
    <row r="2735" spans="1:28" ht="15" x14ac:dyDescent="0.25">
      <c r="A2735" s="6">
        <v>29063804</v>
      </c>
      <c r="B2735" s="6" t="s">
        <v>1254</v>
      </c>
      <c r="C2735" s="6" t="s">
        <v>10</v>
      </c>
      <c r="D2735" s="6" t="s">
        <v>9</v>
      </c>
      <c r="E2735" s="6" t="s">
        <v>1160</v>
      </c>
      <c r="F2735" s="6" t="s">
        <v>1253</v>
      </c>
      <c r="G2735" s="6" t="s">
        <v>3</v>
      </c>
      <c r="H2735" s="6" t="s">
        <v>6</v>
      </c>
      <c r="I2735" s="5">
        <v>2</v>
      </c>
      <c r="J2735" s="6" t="s">
        <v>5</v>
      </c>
      <c r="K2735" s="6" t="s">
        <v>4</v>
      </c>
      <c r="L2735" s="7">
        <v>125</v>
      </c>
      <c r="M2735" s="6" t="s">
        <v>3</v>
      </c>
      <c r="N2735" s="5">
        <v>1</v>
      </c>
      <c r="O2735" s="1" t="str">
        <f>IFERROR(FIND("DRW ACY",B2735),"")</f>
        <v/>
      </c>
      <c r="P2735" s="1" t="str">
        <f>IF(O2735="","",O2735+6)</f>
        <v/>
      </c>
      <c r="Q2735" s="1">
        <f>LEN(B2735)</f>
        <v>24</v>
      </c>
      <c r="R2735" s="1" t="str">
        <f>IF(P2735="","",RIGHT(B2735,Q2735-P2735))</f>
        <v/>
      </c>
      <c r="U2735" cm="1">
        <f t="array" ref="U2735">MIN(IFERROR(FIND(_xlfn.SEQUENCE(10,,CHAR(48)),F2735),""))</f>
        <v>8</v>
      </c>
      <c r="V2735" s="1">
        <f>LEN(F2735)</f>
        <v>15</v>
      </c>
      <c r="W2735" s="1" t="str">
        <f>RIGHT(F2735,(V2735+1)-U2735)</f>
        <v>312_0205</v>
      </c>
      <c r="X2735" s="1" t="str">
        <f>LEFT(W2735,8)</f>
        <v>312_0205</v>
      </c>
      <c r="Y2735" s="1" t="str">
        <f>IF(E2735&lt;&gt;"",E2735,"A créer")</f>
        <v>2 D 1 B</v>
      </c>
      <c r="Z2735" s="2">
        <f>I2735</f>
        <v>2</v>
      </c>
      <c r="AA2735" s="1" t="str">
        <f>X2735&amp;" / "&amp;A2735</f>
        <v>312_0205 / 29063804</v>
      </c>
      <c r="AB2735" s="1">
        <f>A2735</f>
        <v>29063804</v>
      </c>
    </row>
    <row r="2736" spans="1:28" ht="15" x14ac:dyDescent="0.25">
      <c r="A2736" s="6">
        <v>29063808</v>
      </c>
      <c r="B2736" s="6" t="s">
        <v>1252</v>
      </c>
      <c r="C2736" s="6" t="s">
        <v>10</v>
      </c>
      <c r="D2736" s="6" t="s">
        <v>9</v>
      </c>
      <c r="E2736" s="6" t="s">
        <v>1084</v>
      </c>
      <c r="F2736" s="6" t="s">
        <v>1251</v>
      </c>
      <c r="G2736" s="6" t="s">
        <v>3</v>
      </c>
      <c r="H2736" s="6" t="s">
        <v>6</v>
      </c>
      <c r="I2736" s="5">
        <v>4</v>
      </c>
      <c r="J2736" s="6" t="s">
        <v>5</v>
      </c>
      <c r="K2736" s="6" t="s">
        <v>4</v>
      </c>
      <c r="L2736" s="7">
        <v>75</v>
      </c>
      <c r="M2736" s="6" t="s">
        <v>3</v>
      </c>
      <c r="N2736" s="5">
        <v>1</v>
      </c>
      <c r="O2736" s="1" t="str">
        <f>IFERROR(FIND("DRW ACY",B2736),"")</f>
        <v/>
      </c>
      <c r="P2736" s="1" t="str">
        <f>IF(O2736="","",O2736+6)</f>
        <v/>
      </c>
      <c r="Q2736" s="1">
        <f>LEN(B2736)</f>
        <v>21</v>
      </c>
      <c r="R2736" s="1" t="str">
        <f>IF(P2736="","",RIGHT(B2736,Q2736-P2736))</f>
        <v/>
      </c>
      <c r="U2736" cm="1">
        <f t="array" ref="U2736">MIN(IFERROR(FIND(_xlfn.SEQUENCE(10,,CHAR(48)),F2736),""))</f>
        <v>8</v>
      </c>
      <c r="V2736" s="1">
        <f>LEN(F2736)</f>
        <v>15</v>
      </c>
      <c r="W2736" s="1" t="str">
        <f>RIGHT(F2736,(V2736+1)-U2736)</f>
        <v>312_2640</v>
      </c>
      <c r="X2736" s="1" t="str">
        <f>LEFT(W2736,8)</f>
        <v>312_2640</v>
      </c>
      <c r="Y2736" s="1" t="str">
        <f>IF(E2736&lt;&gt;"",E2736,"A créer")</f>
        <v>2 D 13 C</v>
      </c>
      <c r="Z2736" s="2">
        <f>I2736</f>
        <v>4</v>
      </c>
      <c r="AA2736" s="1" t="str">
        <f>X2736&amp;" / "&amp;A2736</f>
        <v>312_2640 / 29063808</v>
      </c>
      <c r="AB2736" s="1">
        <f>A2736</f>
        <v>29063808</v>
      </c>
    </row>
    <row r="2737" spans="1:28" ht="15" x14ac:dyDescent="0.25">
      <c r="A2737" s="6">
        <v>29063810</v>
      </c>
      <c r="B2737" s="6" t="s">
        <v>1250</v>
      </c>
      <c r="C2737" s="6" t="s">
        <v>10</v>
      </c>
      <c r="D2737" s="6" t="s">
        <v>9</v>
      </c>
      <c r="E2737" s="6" t="s">
        <v>398</v>
      </c>
      <c r="F2737" s="6" t="s">
        <v>1249</v>
      </c>
      <c r="G2737" s="6" t="s">
        <v>3</v>
      </c>
      <c r="H2737" s="6" t="s">
        <v>6</v>
      </c>
      <c r="I2737" s="5">
        <v>1</v>
      </c>
      <c r="J2737" s="6" t="s">
        <v>5</v>
      </c>
      <c r="K2737" s="6" t="s">
        <v>4</v>
      </c>
      <c r="L2737" s="7">
        <v>295</v>
      </c>
      <c r="M2737" s="6" t="s">
        <v>3</v>
      </c>
      <c r="N2737" s="5">
        <v>1</v>
      </c>
      <c r="O2737" s="1" t="str">
        <f>IFERROR(FIND("DRW ACY",B2737),"")</f>
        <v/>
      </c>
      <c r="P2737" s="1" t="str">
        <f>IF(O2737="","",O2737+6)</f>
        <v/>
      </c>
      <c r="Q2737" s="1">
        <f>LEN(B2737)</f>
        <v>26</v>
      </c>
      <c r="R2737" s="1" t="str">
        <f>IF(P2737="","",RIGHT(B2737,Q2737-P2737))</f>
        <v/>
      </c>
      <c r="U2737" cm="1">
        <f t="array" ref="U2737">MIN(IFERROR(FIND(_xlfn.SEQUENCE(10,,CHAR(48)),F2737),""))</f>
        <v>8</v>
      </c>
      <c r="V2737" s="1">
        <f>LEN(F2737)</f>
        <v>15</v>
      </c>
      <c r="W2737" s="1" t="str">
        <f>RIGHT(F2737,(V2737+1)-U2737)</f>
        <v>312_1314</v>
      </c>
      <c r="X2737" s="1" t="str">
        <f>LEFT(W2737,8)</f>
        <v>312_1314</v>
      </c>
      <c r="Y2737" s="1" t="str">
        <f>IF(E2737&lt;&gt;"",E2737,"A créer")</f>
        <v>2 D 1 J</v>
      </c>
      <c r="Z2737" s="2">
        <f>I2737</f>
        <v>1</v>
      </c>
      <c r="AA2737" s="1" t="str">
        <f>X2737&amp;" / "&amp;A2737</f>
        <v>312_1314 / 29063810</v>
      </c>
      <c r="AB2737" s="1">
        <f>A2737</f>
        <v>29063810</v>
      </c>
    </row>
    <row r="2738" spans="1:28" ht="15" x14ac:dyDescent="0.25">
      <c r="A2738" s="6">
        <v>29063811</v>
      </c>
      <c r="B2738" s="6" t="s">
        <v>1248</v>
      </c>
      <c r="C2738" s="6" t="s">
        <v>10</v>
      </c>
      <c r="D2738" s="6" t="s">
        <v>9</v>
      </c>
      <c r="E2738" s="6" t="s">
        <v>861</v>
      </c>
      <c r="F2738" s="6" t="s">
        <v>1247</v>
      </c>
      <c r="G2738" s="6" t="s">
        <v>3</v>
      </c>
      <c r="H2738" s="6" t="s">
        <v>6</v>
      </c>
      <c r="I2738" s="5">
        <v>1</v>
      </c>
      <c r="J2738" s="6" t="s">
        <v>5</v>
      </c>
      <c r="K2738" s="6" t="s">
        <v>4</v>
      </c>
      <c r="L2738" s="7">
        <v>200</v>
      </c>
      <c r="M2738" s="6" t="s">
        <v>3</v>
      </c>
      <c r="N2738" s="5">
        <v>1</v>
      </c>
      <c r="O2738" s="1" t="str">
        <f>IFERROR(FIND("DRW ACY",B2738),"")</f>
        <v/>
      </c>
      <c r="P2738" s="1" t="str">
        <f>IF(O2738="","",O2738+6)</f>
        <v/>
      </c>
      <c r="Q2738" s="1">
        <f>LEN(B2738)</f>
        <v>23</v>
      </c>
      <c r="R2738" s="1" t="str">
        <f>IF(P2738="","",RIGHT(B2738,Q2738-P2738))</f>
        <v/>
      </c>
      <c r="U2738" cm="1">
        <f t="array" ref="U2738">MIN(IFERROR(FIND(_xlfn.SEQUENCE(10,,CHAR(48)),F2738),""))</f>
        <v>8</v>
      </c>
      <c r="V2738" s="1">
        <f>LEN(F2738)</f>
        <v>15</v>
      </c>
      <c r="W2738" s="1" t="str">
        <f>RIGHT(F2738,(V2738+1)-U2738)</f>
        <v>312_1641</v>
      </c>
      <c r="X2738" s="1" t="str">
        <f>LEFT(W2738,8)</f>
        <v>312_1641</v>
      </c>
      <c r="Y2738" s="1" t="str">
        <f>IF(E2738&lt;&gt;"",E2738,"A créer")</f>
        <v>2 D 5 F</v>
      </c>
      <c r="Z2738" s="2">
        <f>I2738</f>
        <v>1</v>
      </c>
      <c r="AA2738" s="1" t="str">
        <f>X2738&amp;" / "&amp;A2738</f>
        <v>312_1641 / 29063811</v>
      </c>
      <c r="AB2738" s="1">
        <f>A2738</f>
        <v>29063811</v>
      </c>
    </row>
    <row r="2739" spans="1:28" ht="15" x14ac:dyDescent="0.25">
      <c r="A2739" s="6">
        <v>29063812</v>
      </c>
      <c r="B2739" s="6" t="s">
        <v>1246</v>
      </c>
      <c r="C2739" s="6" t="s">
        <v>10</v>
      </c>
      <c r="D2739" s="6" t="s">
        <v>9</v>
      </c>
      <c r="E2739" s="6" t="s">
        <v>848</v>
      </c>
      <c r="F2739" s="6" t="s">
        <v>1245</v>
      </c>
      <c r="G2739" s="6" t="s">
        <v>3</v>
      </c>
      <c r="H2739" s="6" t="s">
        <v>6</v>
      </c>
      <c r="I2739" s="5">
        <v>1</v>
      </c>
      <c r="J2739" s="6" t="s">
        <v>5</v>
      </c>
      <c r="K2739" s="6" t="s">
        <v>4</v>
      </c>
      <c r="L2739" s="7">
        <v>295</v>
      </c>
      <c r="M2739" s="6" t="s">
        <v>3</v>
      </c>
      <c r="N2739" s="5">
        <v>1</v>
      </c>
      <c r="O2739" s="1" t="str">
        <f>IFERROR(FIND("DRW ACY",B2739),"")</f>
        <v/>
      </c>
      <c r="P2739" s="1" t="str">
        <f>IF(O2739="","",O2739+6)</f>
        <v/>
      </c>
      <c r="Q2739" s="1">
        <f>LEN(B2739)</f>
        <v>26</v>
      </c>
      <c r="R2739" s="1" t="str">
        <f>IF(P2739="","",RIGHT(B2739,Q2739-P2739))</f>
        <v/>
      </c>
      <c r="U2739" cm="1">
        <f t="array" ref="U2739">MIN(IFERROR(FIND(_xlfn.SEQUENCE(10,,CHAR(48)),F2739),""))</f>
        <v>8</v>
      </c>
      <c r="V2739" s="1">
        <f>LEN(F2739)</f>
        <v>15</v>
      </c>
      <c r="W2739" s="1" t="str">
        <f>RIGHT(F2739,(V2739+1)-U2739)</f>
        <v>312_1957</v>
      </c>
      <c r="X2739" s="1" t="str">
        <f>LEFT(W2739,8)</f>
        <v>312_1957</v>
      </c>
      <c r="Y2739" s="1" t="str">
        <f>IF(E2739&lt;&gt;"",E2739,"A créer")</f>
        <v>2 D 1 C</v>
      </c>
      <c r="Z2739" s="2">
        <f>I2739</f>
        <v>1</v>
      </c>
      <c r="AA2739" s="1" t="str">
        <f>X2739&amp;" / "&amp;A2739</f>
        <v>312_1957 / 29063812</v>
      </c>
      <c r="AB2739" s="1">
        <f>A2739</f>
        <v>29063812</v>
      </c>
    </row>
    <row r="2740" spans="1:28" ht="15" x14ac:dyDescent="0.25">
      <c r="A2740" s="6">
        <v>29063813</v>
      </c>
      <c r="B2740" s="6" t="s">
        <v>1244</v>
      </c>
      <c r="C2740" s="6" t="s">
        <v>10</v>
      </c>
      <c r="D2740" s="6" t="s">
        <v>9</v>
      </c>
      <c r="E2740" s="6" t="s">
        <v>845</v>
      </c>
      <c r="F2740" s="6" t="s">
        <v>1243</v>
      </c>
      <c r="G2740" s="6" t="s">
        <v>3</v>
      </c>
      <c r="H2740" s="6" t="s">
        <v>6</v>
      </c>
      <c r="I2740" s="5">
        <v>1</v>
      </c>
      <c r="J2740" s="6" t="s">
        <v>5</v>
      </c>
      <c r="K2740" s="6" t="s">
        <v>4</v>
      </c>
      <c r="L2740" s="7">
        <v>215</v>
      </c>
      <c r="M2740" s="6" t="s">
        <v>3</v>
      </c>
      <c r="N2740" s="5">
        <v>1</v>
      </c>
      <c r="O2740" s="1" t="str">
        <f>IFERROR(FIND("DRW ACY",B2740),"")</f>
        <v/>
      </c>
      <c r="P2740" s="1" t="str">
        <f>IF(O2740="","",O2740+6)</f>
        <v/>
      </c>
      <c r="Q2740" s="1">
        <f>LEN(B2740)</f>
        <v>23</v>
      </c>
      <c r="R2740" s="1" t="str">
        <f>IF(P2740="","",RIGHT(B2740,Q2740-P2740))</f>
        <v/>
      </c>
      <c r="U2740" cm="1">
        <f t="array" ref="U2740">MIN(IFERROR(FIND(_xlfn.SEQUENCE(10,,CHAR(48)),F2740),""))</f>
        <v>8</v>
      </c>
      <c r="V2740" s="1">
        <f>LEN(F2740)</f>
        <v>15</v>
      </c>
      <c r="W2740" s="1" t="str">
        <f>RIGHT(F2740,(V2740+1)-U2740)</f>
        <v>312_0854</v>
      </c>
      <c r="X2740" s="1" t="str">
        <f>LEFT(W2740,8)</f>
        <v>312_0854</v>
      </c>
      <c r="Y2740" s="1" t="str">
        <f>IF(E2740&lt;&gt;"",E2740,"A créer")</f>
        <v>2 D 5 A</v>
      </c>
      <c r="Z2740" s="2">
        <f>I2740</f>
        <v>1</v>
      </c>
      <c r="AA2740" s="1" t="str">
        <f>X2740&amp;" / "&amp;A2740</f>
        <v>312_0854 / 29063813</v>
      </c>
      <c r="AB2740" s="1">
        <f>A2740</f>
        <v>29063813</v>
      </c>
    </row>
    <row r="2741" spans="1:28" ht="15" x14ac:dyDescent="0.25">
      <c r="A2741" s="6">
        <v>29063814</v>
      </c>
      <c r="B2741" s="6" t="s">
        <v>1242</v>
      </c>
      <c r="C2741" s="6" t="s">
        <v>10</v>
      </c>
      <c r="D2741" s="6" t="s">
        <v>9</v>
      </c>
      <c r="E2741" s="6" t="s">
        <v>1237</v>
      </c>
      <c r="F2741" s="6" t="s">
        <v>1241</v>
      </c>
      <c r="G2741" s="6" t="s">
        <v>3</v>
      </c>
      <c r="H2741" s="6" t="s">
        <v>6</v>
      </c>
      <c r="I2741" s="5">
        <v>0</v>
      </c>
      <c r="J2741" s="6" t="s">
        <v>5</v>
      </c>
      <c r="K2741" s="6" t="s">
        <v>4</v>
      </c>
      <c r="L2741" s="7">
        <v>180</v>
      </c>
      <c r="M2741" s="6" t="s">
        <v>3</v>
      </c>
      <c r="N2741" s="5">
        <v>1</v>
      </c>
      <c r="O2741" s="1" t="str">
        <f>IFERROR(FIND("DRW ACY",B2741),"")</f>
        <v/>
      </c>
      <c r="P2741" s="1" t="str">
        <f>IF(O2741="","",O2741+6)</f>
        <v/>
      </c>
      <c r="Q2741" s="1">
        <f>LEN(B2741)</f>
        <v>11</v>
      </c>
      <c r="R2741" s="1" t="str">
        <f>IF(P2741="","",RIGHT(B2741,Q2741-P2741))</f>
        <v/>
      </c>
      <c r="U2741" cm="1">
        <f t="array" ref="U2741">MIN(IFERROR(FIND(_xlfn.SEQUENCE(10,,CHAR(48)),F2741),""))</f>
        <v>8</v>
      </c>
      <c r="V2741" s="1">
        <f>LEN(F2741)</f>
        <v>15</v>
      </c>
      <c r="W2741" s="1" t="str">
        <f>RIGHT(F2741,(V2741+1)-U2741)</f>
        <v>611_0920</v>
      </c>
      <c r="X2741" s="1" t="str">
        <f>LEFT(W2741,8)</f>
        <v>611_0920</v>
      </c>
      <c r="Y2741" s="1" t="str">
        <f>IF(E2741&lt;&gt;"",E2741,"A créer")</f>
        <v>2 H 6 F</v>
      </c>
      <c r="Z2741" s="2">
        <f>I2741</f>
        <v>0</v>
      </c>
      <c r="AA2741" s="1" t="str">
        <f>X2741&amp;" / "&amp;A2741</f>
        <v>611_0920 / 29063814</v>
      </c>
      <c r="AB2741" s="1">
        <f>A2741</f>
        <v>29063814</v>
      </c>
    </row>
    <row r="2742" spans="1:28" ht="15" x14ac:dyDescent="0.25">
      <c r="A2742" s="6">
        <v>29063815</v>
      </c>
      <c r="B2742" s="6" t="s">
        <v>1240</v>
      </c>
      <c r="C2742" s="6" t="s">
        <v>10</v>
      </c>
      <c r="D2742" s="6" t="s">
        <v>9</v>
      </c>
      <c r="E2742" s="6" t="s">
        <v>452</v>
      </c>
      <c r="F2742" s="6" t="s">
        <v>1239</v>
      </c>
      <c r="G2742" s="6" t="s">
        <v>3</v>
      </c>
      <c r="H2742" s="6" t="s">
        <v>6</v>
      </c>
      <c r="I2742" s="5">
        <v>1</v>
      </c>
      <c r="J2742" s="6" t="s">
        <v>5</v>
      </c>
      <c r="K2742" s="6" t="s">
        <v>4</v>
      </c>
      <c r="L2742" s="7">
        <v>200</v>
      </c>
      <c r="M2742" s="6" t="s">
        <v>3</v>
      </c>
      <c r="N2742" s="5">
        <v>1</v>
      </c>
      <c r="O2742" s="1" t="str">
        <f>IFERROR(FIND("DRW ACY",B2742),"")</f>
        <v/>
      </c>
      <c r="P2742" s="1" t="str">
        <f>IF(O2742="","",O2742+6)</f>
        <v/>
      </c>
      <c r="Q2742" s="1">
        <f>LEN(B2742)</f>
        <v>23</v>
      </c>
      <c r="R2742" s="1" t="str">
        <f>IF(P2742="","",RIGHT(B2742,Q2742-P2742))</f>
        <v/>
      </c>
      <c r="U2742" cm="1">
        <f t="array" ref="U2742">MIN(IFERROR(FIND(_xlfn.SEQUENCE(10,,CHAR(48)),F2742),""))</f>
        <v>8</v>
      </c>
      <c r="V2742" s="1">
        <f>LEN(F2742)</f>
        <v>15</v>
      </c>
      <c r="W2742" s="1" t="str">
        <f>RIGHT(F2742,(V2742+1)-U2742)</f>
        <v>312_2440</v>
      </c>
      <c r="X2742" s="1" t="str">
        <f>LEFT(W2742,8)</f>
        <v>312_2440</v>
      </c>
      <c r="Y2742" s="1" t="str">
        <f>IF(E2742&lt;&gt;"",E2742,"A créer")</f>
        <v>2 D 5 C</v>
      </c>
      <c r="Z2742" s="2">
        <f>I2742</f>
        <v>1</v>
      </c>
      <c r="AA2742" s="1" t="str">
        <f>X2742&amp;" / "&amp;A2742</f>
        <v>312_2440 / 29063815</v>
      </c>
      <c r="AB2742" s="1">
        <f>A2742</f>
        <v>29063815</v>
      </c>
    </row>
    <row r="2743" spans="1:28" ht="15" x14ac:dyDescent="0.25">
      <c r="A2743" s="6">
        <v>29063816</v>
      </c>
      <c r="B2743" s="6" t="s">
        <v>1238</v>
      </c>
      <c r="C2743" s="6" t="s">
        <v>10</v>
      </c>
      <c r="D2743" s="6" t="s">
        <v>9</v>
      </c>
      <c r="E2743" s="6" t="s">
        <v>1237</v>
      </c>
      <c r="F2743" s="6" t="s">
        <v>1236</v>
      </c>
      <c r="G2743" s="6" t="s">
        <v>3</v>
      </c>
      <c r="H2743" s="6" t="s">
        <v>6</v>
      </c>
      <c r="I2743" s="5">
        <v>1</v>
      </c>
      <c r="J2743" s="6" t="s">
        <v>5</v>
      </c>
      <c r="K2743" s="6" t="s">
        <v>4</v>
      </c>
      <c r="L2743" s="7">
        <v>270</v>
      </c>
      <c r="M2743" s="6" t="s">
        <v>3</v>
      </c>
      <c r="N2743" s="5">
        <v>1</v>
      </c>
      <c r="O2743" s="1" t="str">
        <f>IFERROR(FIND("DRW ACY",B2743),"")</f>
        <v/>
      </c>
      <c r="P2743" s="1" t="str">
        <f>IF(O2743="","",O2743+6)</f>
        <v/>
      </c>
      <c r="Q2743" s="1">
        <f>LEN(B2743)</f>
        <v>16</v>
      </c>
      <c r="R2743" s="1" t="str">
        <f>IF(P2743="","",RIGHT(B2743,Q2743-P2743))</f>
        <v/>
      </c>
      <c r="U2743" cm="1">
        <f t="array" ref="U2743">MIN(IFERROR(FIND(_xlfn.SEQUENCE(10,,CHAR(48)),F2743),""))</f>
        <v>8</v>
      </c>
      <c r="V2743" s="1">
        <f>LEN(F2743)</f>
        <v>15</v>
      </c>
      <c r="W2743" s="1" t="str">
        <f>RIGHT(F2743,(V2743+1)-U2743)</f>
        <v>611_2886</v>
      </c>
      <c r="X2743" s="1" t="str">
        <f>LEFT(W2743,8)</f>
        <v>611_2886</v>
      </c>
      <c r="Y2743" s="1" t="str">
        <f>IF(E2743&lt;&gt;"",E2743,"A créer")</f>
        <v>2 H 6 F</v>
      </c>
      <c r="Z2743" s="2">
        <f>I2743</f>
        <v>1</v>
      </c>
      <c r="AA2743" s="1" t="str">
        <f>X2743&amp;" / "&amp;A2743</f>
        <v>611_2886 / 29063816</v>
      </c>
      <c r="AB2743" s="1">
        <f>A2743</f>
        <v>29063816</v>
      </c>
    </row>
    <row r="2744" spans="1:28" ht="15" x14ac:dyDescent="0.25">
      <c r="A2744" s="6">
        <v>29063817</v>
      </c>
      <c r="B2744" s="6" t="s">
        <v>1235</v>
      </c>
      <c r="C2744" s="6" t="s">
        <v>10</v>
      </c>
      <c r="D2744" s="6" t="s">
        <v>9</v>
      </c>
      <c r="E2744" s="6" t="s">
        <v>1234</v>
      </c>
      <c r="F2744" s="6" t="s">
        <v>1233</v>
      </c>
      <c r="G2744" s="6" t="s">
        <v>3</v>
      </c>
      <c r="H2744" s="6" t="s">
        <v>6</v>
      </c>
      <c r="I2744" s="5">
        <v>1</v>
      </c>
      <c r="J2744" s="6" t="s">
        <v>5</v>
      </c>
      <c r="K2744" s="6" t="s">
        <v>4</v>
      </c>
      <c r="L2744" s="7">
        <v>295</v>
      </c>
      <c r="M2744" s="6" t="s">
        <v>3</v>
      </c>
      <c r="N2744" s="5">
        <v>1</v>
      </c>
      <c r="O2744" s="1" t="str">
        <f>IFERROR(FIND("DRW ACY",B2744),"")</f>
        <v/>
      </c>
      <c r="P2744" s="1" t="str">
        <f>IF(O2744="","",O2744+6)</f>
        <v/>
      </c>
      <c r="Q2744" s="1">
        <f>LEN(B2744)</f>
        <v>24</v>
      </c>
      <c r="R2744" s="1" t="str">
        <f>IF(P2744="","",RIGHT(B2744,Q2744-P2744))</f>
        <v/>
      </c>
      <c r="U2744" cm="1">
        <f t="array" ref="U2744">MIN(IFERROR(FIND(_xlfn.SEQUENCE(10,,CHAR(48)),F2744),""))</f>
        <v>8</v>
      </c>
      <c r="V2744" s="1">
        <f>LEN(F2744)</f>
        <v>15</v>
      </c>
      <c r="W2744" s="1" t="str">
        <f>RIGHT(F2744,(V2744+1)-U2744)</f>
        <v>312_0982</v>
      </c>
      <c r="X2744" s="1" t="str">
        <f>LEFT(W2744,8)</f>
        <v>312_0982</v>
      </c>
      <c r="Y2744" s="1" t="str">
        <f>IF(E2744&lt;&gt;"",E2744,"A créer")</f>
        <v>2 D 1 I</v>
      </c>
      <c r="Z2744" s="2">
        <f>I2744</f>
        <v>1</v>
      </c>
      <c r="AA2744" s="1" t="str">
        <f>X2744&amp;" / "&amp;A2744</f>
        <v>312_0982 / 29063817</v>
      </c>
      <c r="AB2744" s="1">
        <f>A2744</f>
        <v>29063817</v>
      </c>
    </row>
    <row r="2745" spans="1:28" ht="15" x14ac:dyDescent="0.25">
      <c r="A2745" s="6">
        <v>29063819</v>
      </c>
      <c r="B2745" s="6" t="s">
        <v>1232</v>
      </c>
      <c r="C2745" s="6" t="s">
        <v>10</v>
      </c>
      <c r="D2745" s="6" t="s">
        <v>9</v>
      </c>
      <c r="E2745" s="6" t="s">
        <v>855</v>
      </c>
      <c r="F2745" s="6" t="s">
        <v>1231</v>
      </c>
      <c r="G2745" s="6" t="s">
        <v>3</v>
      </c>
      <c r="H2745" s="6" t="s">
        <v>6</v>
      </c>
      <c r="I2745" s="5">
        <v>7</v>
      </c>
      <c r="J2745" s="6" t="s">
        <v>5</v>
      </c>
      <c r="K2745" s="6" t="s">
        <v>4</v>
      </c>
      <c r="L2745" s="7">
        <v>70</v>
      </c>
      <c r="M2745" s="6" t="s">
        <v>3</v>
      </c>
      <c r="N2745" s="5">
        <v>1</v>
      </c>
      <c r="O2745" s="1" t="str">
        <f>IFERROR(FIND("DRW ACY",B2745),"")</f>
        <v/>
      </c>
      <c r="P2745" s="1" t="str">
        <f>IF(O2745="","",O2745+6)</f>
        <v/>
      </c>
      <c r="Q2745" s="1">
        <f>LEN(B2745)</f>
        <v>28</v>
      </c>
      <c r="R2745" s="1" t="str">
        <f>IF(P2745="","",RIGHT(B2745,Q2745-P2745))</f>
        <v/>
      </c>
      <c r="U2745" cm="1">
        <f t="array" ref="U2745">MIN(IFERROR(FIND(_xlfn.SEQUENCE(10,,CHAR(48)),F2745),""))</f>
        <v>8</v>
      </c>
      <c r="V2745" s="1">
        <f>LEN(F2745)</f>
        <v>15</v>
      </c>
      <c r="W2745" s="1" t="str">
        <f>RIGHT(F2745,(V2745+1)-U2745)</f>
        <v>312_1228</v>
      </c>
      <c r="X2745" s="1" t="str">
        <f>LEFT(W2745,8)</f>
        <v>312_1228</v>
      </c>
      <c r="Y2745" s="1" t="str">
        <f>IF(E2745&lt;&gt;"",E2745,"A créer")</f>
        <v>2 D 13 B</v>
      </c>
      <c r="Z2745" s="2">
        <f>I2745</f>
        <v>7</v>
      </c>
      <c r="AA2745" s="1" t="str">
        <f>X2745&amp;" / "&amp;A2745</f>
        <v>312_1228 / 29063819</v>
      </c>
      <c r="AB2745" s="1">
        <f>A2745</f>
        <v>29063819</v>
      </c>
    </row>
    <row r="2746" spans="1:28" ht="15" x14ac:dyDescent="0.25">
      <c r="A2746" s="6">
        <v>29063820</v>
      </c>
      <c r="B2746" s="6" t="s">
        <v>1230</v>
      </c>
      <c r="C2746" s="6" t="s">
        <v>10</v>
      </c>
      <c r="D2746" s="6" t="s">
        <v>9</v>
      </c>
      <c r="E2746" s="6" t="s">
        <v>660</v>
      </c>
      <c r="F2746" s="6" t="s">
        <v>1229</v>
      </c>
      <c r="G2746" s="6" t="s">
        <v>3</v>
      </c>
      <c r="H2746" s="6" t="s">
        <v>6</v>
      </c>
      <c r="I2746" s="5">
        <v>2</v>
      </c>
      <c r="J2746" s="6" t="s">
        <v>5</v>
      </c>
      <c r="K2746" s="6" t="s">
        <v>4</v>
      </c>
      <c r="L2746" s="7">
        <v>260</v>
      </c>
      <c r="M2746" s="6" t="s">
        <v>3</v>
      </c>
      <c r="N2746" s="5">
        <v>1</v>
      </c>
      <c r="O2746" s="1" t="str">
        <f>IFERROR(FIND("DRW ACY",B2746),"")</f>
        <v/>
      </c>
      <c r="P2746" s="1" t="str">
        <f>IF(O2746="","",O2746+6)</f>
        <v/>
      </c>
      <c r="Q2746" s="1">
        <f>LEN(B2746)</f>
        <v>24</v>
      </c>
      <c r="R2746" s="1" t="str">
        <f>IF(P2746="","",RIGHT(B2746,Q2746-P2746))</f>
        <v/>
      </c>
      <c r="U2746" cm="1">
        <f t="array" ref="U2746">MIN(IFERROR(FIND(_xlfn.SEQUENCE(10,,CHAR(48)),F2746),""))</f>
        <v>8</v>
      </c>
      <c r="V2746" s="1">
        <f>LEN(F2746)</f>
        <v>15</v>
      </c>
      <c r="W2746" s="1" t="str">
        <f>RIGHT(F2746,(V2746+1)-U2746)</f>
        <v>312_1951</v>
      </c>
      <c r="X2746" s="1" t="str">
        <f>LEFT(W2746,8)</f>
        <v>312_1951</v>
      </c>
      <c r="Y2746" s="1" t="str">
        <f>IF(E2746&lt;&gt;"",E2746,"A créer")</f>
        <v>2 D 2 A</v>
      </c>
      <c r="Z2746" s="2">
        <f>I2746</f>
        <v>2</v>
      </c>
      <c r="AA2746" s="1" t="str">
        <f>X2746&amp;" / "&amp;A2746</f>
        <v>312_1951 / 29063820</v>
      </c>
      <c r="AB2746" s="1">
        <f>A2746</f>
        <v>29063820</v>
      </c>
    </row>
    <row r="2747" spans="1:28" ht="15" x14ac:dyDescent="0.25">
      <c r="A2747" s="6">
        <v>29063822</v>
      </c>
      <c r="B2747" s="6" t="s">
        <v>1228</v>
      </c>
      <c r="C2747" s="6" t="s">
        <v>10</v>
      </c>
      <c r="D2747" s="6" t="s">
        <v>9</v>
      </c>
      <c r="E2747" s="6" t="s">
        <v>936</v>
      </c>
      <c r="F2747" s="6" t="s">
        <v>1227</v>
      </c>
      <c r="G2747" s="6" t="s">
        <v>3</v>
      </c>
      <c r="H2747" s="6" t="s">
        <v>6</v>
      </c>
      <c r="I2747" s="5">
        <v>1</v>
      </c>
      <c r="J2747" s="6" t="s">
        <v>5</v>
      </c>
      <c r="K2747" s="6" t="s">
        <v>4</v>
      </c>
      <c r="L2747" s="7">
        <v>200</v>
      </c>
      <c r="M2747" s="6" t="s">
        <v>3</v>
      </c>
      <c r="N2747" s="5">
        <v>1</v>
      </c>
      <c r="O2747" s="1" t="str">
        <f>IFERROR(FIND("DRW ACY",B2747),"")</f>
        <v/>
      </c>
      <c r="P2747" s="1" t="str">
        <f>IF(O2747="","",O2747+6)</f>
        <v/>
      </c>
      <c r="Q2747" s="1">
        <f>LEN(B2747)</f>
        <v>23</v>
      </c>
      <c r="R2747" s="1" t="str">
        <f>IF(P2747="","",RIGHT(B2747,Q2747-P2747))</f>
        <v/>
      </c>
      <c r="U2747" cm="1">
        <f t="array" ref="U2747">MIN(IFERROR(FIND(_xlfn.SEQUENCE(10,,CHAR(48)),F2747),""))</f>
        <v>8</v>
      </c>
      <c r="V2747" s="1">
        <f>LEN(F2747)</f>
        <v>15</v>
      </c>
      <c r="W2747" s="1" t="str">
        <f>RIGHT(F2747,(V2747+1)-U2747)</f>
        <v>312_2638</v>
      </c>
      <c r="X2747" s="1" t="str">
        <f>LEFT(W2747,8)</f>
        <v>312_2638</v>
      </c>
      <c r="Y2747" s="1" t="str">
        <f>IF(E2747&lt;&gt;"",E2747,"A créer")</f>
        <v>2 D 5 E</v>
      </c>
      <c r="Z2747" s="2">
        <f>I2747</f>
        <v>1</v>
      </c>
      <c r="AA2747" s="1" t="str">
        <f>X2747&amp;" / "&amp;A2747</f>
        <v>312_2638 / 29063822</v>
      </c>
      <c r="AB2747" s="1">
        <f>A2747</f>
        <v>29063822</v>
      </c>
    </row>
    <row r="2748" spans="1:28" ht="15" x14ac:dyDescent="0.25">
      <c r="A2748" s="6">
        <v>29063825</v>
      </c>
      <c r="B2748" s="6" t="s">
        <v>1226</v>
      </c>
      <c r="C2748" s="6" t="s">
        <v>10</v>
      </c>
      <c r="D2748" s="6" t="s">
        <v>9</v>
      </c>
      <c r="E2748" s="6" t="s">
        <v>698</v>
      </c>
      <c r="F2748" s="6" t="s">
        <v>1225</v>
      </c>
      <c r="G2748" s="6" t="s">
        <v>3</v>
      </c>
      <c r="H2748" s="6" t="s">
        <v>6</v>
      </c>
      <c r="I2748" s="5">
        <v>2</v>
      </c>
      <c r="J2748" s="6" t="s">
        <v>5</v>
      </c>
      <c r="K2748" s="6" t="s">
        <v>4</v>
      </c>
      <c r="L2748" s="7">
        <v>430</v>
      </c>
      <c r="M2748" s="6" t="s">
        <v>3</v>
      </c>
      <c r="N2748" s="5">
        <v>1</v>
      </c>
      <c r="O2748" s="1" t="str">
        <f>IFERROR(FIND("DRW ACY",B2748),"")</f>
        <v/>
      </c>
      <c r="P2748" s="1" t="str">
        <f>IF(O2748="","",O2748+6)</f>
        <v/>
      </c>
      <c r="Q2748" s="1">
        <f>LEN(B2748)</f>
        <v>23</v>
      </c>
      <c r="R2748" s="1" t="str">
        <f>IF(P2748="","",RIGHT(B2748,Q2748-P2748))</f>
        <v/>
      </c>
      <c r="U2748" cm="1">
        <f t="array" ref="U2748">MIN(IFERROR(FIND(_xlfn.SEQUENCE(10,,CHAR(48)),F2748),""))</f>
        <v>8</v>
      </c>
      <c r="V2748" s="1">
        <f>LEN(F2748)</f>
        <v>15</v>
      </c>
      <c r="W2748" s="1" t="str">
        <f>RIGHT(F2748,(V2748+1)-U2748)</f>
        <v>312_2237</v>
      </c>
      <c r="X2748" s="1" t="str">
        <f>LEFT(W2748,8)</f>
        <v>312_2237</v>
      </c>
      <c r="Y2748" s="1" t="str">
        <f>IF(E2748&lt;&gt;"",E2748,"A créer")</f>
        <v>2 D 5 K</v>
      </c>
      <c r="Z2748" s="2">
        <f>I2748</f>
        <v>2</v>
      </c>
      <c r="AA2748" s="1" t="str">
        <f>X2748&amp;" / "&amp;A2748</f>
        <v>312_2237 / 29063825</v>
      </c>
      <c r="AB2748" s="1">
        <f>A2748</f>
        <v>29063825</v>
      </c>
    </row>
    <row r="2749" spans="1:28" ht="15" x14ac:dyDescent="0.25">
      <c r="A2749" s="6">
        <v>29063827</v>
      </c>
      <c r="B2749" s="6" t="s">
        <v>1224</v>
      </c>
      <c r="C2749" s="6" t="s">
        <v>10</v>
      </c>
      <c r="D2749" s="6" t="s">
        <v>9</v>
      </c>
      <c r="E2749" s="6" t="s">
        <v>951</v>
      </c>
      <c r="F2749" s="6" t="s">
        <v>1223</v>
      </c>
      <c r="G2749" s="6" t="s">
        <v>3</v>
      </c>
      <c r="H2749" s="6" t="s">
        <v>6</v>
      </c>
      <c r="I2749" s="5">
        <v>1</v>
      </c>
      <c r="J2749" s="6" t="s">
        <v>5</v>
      </c>
      <c r="K2749" s="6" t="s">
        <v>4</v>
      </c>
      <c r="L2749" s="7">
        <v>210</v>
      </c>
      <c r="M2749" s="6" t="s">
        <v>3</v>
      </c>
      <c r="N2749" s="5">
        <v>1</v>
      </c>
      <c r="O2749" s="1" t="str">
        <f>IFERROR(FIND("DRW ACY",B2749),"")</f>
        <v/>
      </c>
      <c r="P2749" s="1" t="str">
        <f>IF(O2749="","",O2749+6)</f>
        <v/>
      </c>
      <c r="Q2749" s="1">
        <f>LEN(B2749)</f>
        <v>23</v>
      </c>
      <c r="R2749" s="1" t="str">
        <f>IF(P2749="","",RIGHT(B2749,Q2749-P2749))</f>
        <v/>
      </c>
      <c r="U2749" cm="1">
        <f t="array" ref="U2749">MIN(IFERROR(FIND(_xlfn.SEQUENCE(10,,CHAR(48)),F2749),""))</f>
        <v>8</v>
      </c>
      <c r="V2749" s="1">
        <f>LEN(F2749)</f>
        <v>15</v>
      </c>
      <c r="W2749" s="1" t="str">
        <f>RIGHT(F2749,(V2749+1)-U2749)</f>
        <v>611_1492</v>
      </c>
      <c r="X2749" s="1" t="str">
        <f>LEFT(W2749,8)</f>
        <v>611_1492</v>
      </c>
      <c r="Y2749" s="1" t="str">
        <f>IF(E2749&lt;&gt;"",E2749,"A créer")</f>
        <v>2 H 3 M</v>
      </c>
      <c r="Z2749" s="2">
        <f>I2749</f>
        <v>1</v>
      </c>
      <c r="AA2749" s="1" t="str">
        <f>X2749&amp;" / "&amp;A2749</f>
        <v>611_1492 / 29063827</v>
      </c>
      <c r="AB2749" s="1">
        <f>A2749</f>
        <v>29063827</v>
      </c>
    </row>
    <row r="2750" spans="1:28" ht="15" x14ac:dyDescent="0.25">
      <c r="A2750" s="6">
        <v>29063828</v>
      </c>
      <c r="B2750" s="6" t="s">
        <v>1222</v>
      </c>
      <c r="C2750" s="6" t="s">
        <v>10</v>
      </c>
      <c r="D2750" s="6" t="s">
        <v>9</v>
      </c>
      <c r="E2750" s="6" t="s">
        <v>1221</v>
      </c>
      <c r="F2750" s="6" t="s">
        <v>1220</v>
      </c>
      <c r="G2750" s="6" t="s">
        <v>3</v>
      </c>
      <c r="H2750" s="6" t="s">
        <v>6</v>
      </c>
      <c r="I2750" s="5">
        <v>3</v>
      </c>
      <c r="J2750" s="6" t="s">
        <v>5</v>
      </c>
      <c r="K2750" s="6" t="s">
        <v>4</v>
      </c>
      <c r="L2750" s="7">
        <v>155</v>
      </c>
      <c r="M2750" s="6" t="s">
        <v>3</v>
      </c>
      <c r="N2750" s="5">
        <v>1</v>
      </c>
      <c r="O2750" s="1" t="str">
        <f>IFERROR(FIND("DRW ACY",B2750),"")</f>
        <v/>
      </c>
      <c r="P2750" s="1" t="str">
        <f>IF(O2750="","",O2750+6)</f>
        <v/>
      </c>
      <c r="Q2750" s="1">
        <f>LEN(B2750)</f>
        <v>23</v>
      </c>
      <c r="R2750" s="1" t="str">
        <f>IF(P2750="","",RIGHT(B2750,Q2750-P2750))</f>
        <v/>
      </c>
      <c r="U2750" cm="1">
        <f t="array" ref="U2750">MIN(IFERROR(FIND(_xlfn.SEQUENCE(10,,CHAR(48)),F2750),""))</f>
        <v>8</v>
      </c>
      <c r="V2750" s="1">
        <f>LEN(F2750)</f>
        <v>15</v>
      </c>
      <c r="W2750" s="1" t="str">
        <f>RIGHT(F2750,(V2750+1)-U2750)</f>
        <v>611_0681</v>
      </c>
      <c r="X2750" s="1" t="str">
        <f>LEFT(W2750,8)</f>
        <v>611_0681</v>
      </c>
      <c r="Y2750" s="1" t="str">
        <f>IF(E2750&lt;&gt;"",E2750,"A créer")</f>
        <v>2 G 8 I</v>
      </c>
      <c r="Z2750" s="2">
        <f>I2750</f>
        <v>3</v>
      </c>
      <c r="AA2750" s="1" t="str">
        <f>X2750&amp;" / "&amp;A2750</f>
        <v>611_0681 / 29063828</v>
      </c>
      <c r="AB2750" s="1">
        <f>A2750</f>
        <v>29063828</v>
      </c>
    </row>
    <row r="2751" spans="1:28" ht="15" x14ac:dyDescent="0.25">
      <c r="A2751" s="6">
        <v>29063829</v>
      </c>
      <c r="B2751" s="6" t="s">
        <v>1219</v>
      </c>
      <c r="C2751" s="6" t="s">
        <v>10</v>
      </c>
      <c r="D2751" s="6" t="s">
        <v>9</v>
      </c>
      <c r="E2751" s="6" t="s">
        <v>743</v>
      </c>
      <c r="F2751" s="6" t="s">
        <v>1218</v>
      </c>
      <c r="G2751" s="6" t="s">
        <v>3</v>
      </c>
      <c r="H2751" s="6" t="s">
        <v>6</v>
      </c>
      <c r="I2751" s="5">
        <v>2</v>
      </c>
      <c r="J2751" s="6" t="s">
        <v>5</v>
      </c>
      <c r="K2751" s="6" t="s">
        <v>4</v>
      </c>
      <c r="L2751" s="7">
        <v>220</v>
      </c>
      <c r="M2751" s="6" t="s">
        <v>3</v>
      </c>
      <c r="N2751" s="5">
        <v>1</v>
      </c>
      <c r="O2751" s="1" t="str">
        <f>IFERROR(FIND("DRW ACY",B2751),"")</f>
        <v/>
      </c>
      <c r="P2751" s="1" t="str">
        <f>IF(O2751="","",O2751+6)</f>
        <v/>
      </c>
      <c r="Q2751" s="1">
        <f>LEN(B2751)</f>
        <v>16</v>
      </c>
      <c r="R2751" s="1" t="str">
        <f>IF(P2751="","",RIGHT(B2751,Q2751-P2751))</f>
        <v/>
      </c>
      <c r="U2751" cm="1">
        <f t="array" ref="U2751">MIN(IFERROR(FIND(_xlfn.SEQUENCE(10,,CHAR(48)),F2751),""))</f>
        <v>8</v>
      </c>
      <c r="V2751" s="1">
        <f>LEN(F2751)</f>
        <v>15</v>
      </c>
      <c r="W2751" s="1" t="str">
        <f>RIGHT(F2751,(V2751+1)-U2751)</f>
        <v>312_1578</v>
      </c>
      <c r="X2751" s="1" t="str">
        <f>LEFT(W2751,8)</f>
        <v>312_1578</v>
      </c>
      <c r="Y2751" s="1" t="str">
        <f>IF(E2751&lt;&gt;"",E2751,"A créer")</f>
        <v>2 D 9 E</v>
      </c>
      <c r="Z2751" s="2">
        <f>I2751</f>
        <v>2</v>
      </c>
      <c r="AA2751" s="1" t="str">
        <f>X2751&amp;" / "&amp;A2751</f>
        <v>312_1578 / 29063829</v>
      </c>
      <c r="AB2751" s="1">
        <f>A2751</f>
        <v>29063829</v>
      </c>
    </row>
    <row r="2752" spans="1:28" ht="15" x14ac:dyDescent="0.25">
      <c r="A2752" s="6">
        <v>29063830</v>
      </c>
      <c r="B2752" s="6" t="s">
        <v>1217</v>
      </c>
      <c r="C2752" s="6" t="s">
        <v>10</v>
      </c>
      <c r="D2752" s="6" t="s">
        <v>9</v>
      </c>
      <c r="E2752" s="6" t="s">
        <v>1103</v>
      </c>
      <c r="F2752" s="6" t="s">
        <v>1216</v>
      </c>
      <c r="G2752" s="6" t="s">
        <v>3</v>
      </c>
      <c r="H2752" s="6" t="s">
        <v>6</v>
      </c>
      <c r="I2752" s="5">
        <v>2</v>
      </c>
      <c r="J2752" s="6" t="s">
        <v>5</v>
      </c>
      <c r="K2752" s="6" t="s">
        <v>4</v>
      </c>
      <c r="L2752" s="7">
        <v>260</v>
      </c>
      <c r="M2752" s="6" t="s">
        <v>3</v>
      </c>
      <c r="N2752" s="5">
        <v>1</v>
      </c>
      <c r="O2752" s="1" t="str">
        <f>IFERROR(FIND("DRW ACY",B2752),"")</f>
        <v/>
      </c>
      <c r="P2752" s="1" t="str">
        <f>IF(O2752="","",O2752+6)</f>
        <v/>
      </c>
      <c r="Q2752" s="1">
        <f>LEN(B2752)</f>
        <v>24</v>
      </c>
      <c r="R2752" s="1" t="str">
        <f>IF(P2752="","",RIGHT(B2752,Q2752-P2752))</f>
        <v/>
      </c>
      <c r="U2752" cm="1">
        <f t="array" ref="U2752">MIN(IFERROR(FIND(_xlfn.SEQUENCE(10,,CHAR(48)),F2752),""))</f>
        <v>8</v>
      </c>
      <c r="V2752" s="1">
        <f>LEN(F2752)</f>
        <v>15</v>
      </c>
      <c r="W2752" s="1" t="str">
        <f>RIGHT(F2752,(V2752+1)-U2752)</f>
        <v>312_1689</v>
      </c>
      <c r="X2752" s="1" t="str">
        <f>LEFT(W2752,8)</f>
        <v>312_1689</v>
      </c>
      <c r="Y2752" s="1" t="str">
        <f>IF(E2752&lt;&gt;"",E2752,"A créer")</f>
        <v>2 D 1 M</v>
      </c>
      <c r="Z2752" s="2">
        <f>I2752</f>
        <v>2</v>
      </c>
      <c r="AA2752" s="1" t="str">
        <f>X2752&amp;" / "&amp;A2752</f>
        <v>312_1689 / 29063830</v>
      </c>
      <c r="AB2752" s="1">
        <f>A2752</f>
        <v>29063830</v>
      </c>
    </row>
    <row r="2753" spans="1:28" ht="15" x14ac:dyDescent="0.25">
      <c r="A2753" s="6">
        <v>29063831</v>
      </c>
      <c r="B2753" s="6" t="s">
        <v>1215</v>
      </c>
      <c r="C2753" s="6" t="s">
        <v>10</v>
      </c>
      <c r="D2753" s="6" t="s">
        <v>9</v>
      </c>
      <c r="E2753" s="6" t="s">
        <v>1138</v>
      </c>
      <c r="F2753" s="6" t="s">
        <v>1214</v>
      </c>
      <c r="G2753" s="6" t="s">
        <v>3</v>
      </c>
      <c r="H2753" s="6" t="s">
        <v>6</v>
      </c>
      <c r="I2753" s="5">
        <v>1</v>
      </c>
      <c r="J2753" s="6" t="s">
        <v>5</v>
      </c>
      <c r="K2753" s="6" t="s">
        <v>4</v>
      </c>
      <c r="L2753" s="7">
        <v>180</v>
      </c>
      <c r="M2753" s="6" t="s">
        <v>3</v>
      </c>
      <c r="N2753" s="5">
        <v>1</v>
      </c>
      <c r="O2753" s="1" t="str">
        <f>IFERROR(FIND("DRW ACY",B2753),"")</f>
        <v/>
      </c>
      <c r="P2753" s="1" t="str">
        <f>IF(O2753="","",O2753+6)</f>
        <v/>
      </c>
      <c r="Q2753" s="1">
        <f>LEN(B2753)</f>
        <v>23</v>
      </c>
      <c r="R2753" s="1" t="str">
        <f>IF(P2753="","",RIGHT(B2753,Q2753-P2753))</f>
        <v/>
      </c>
      <c r="U2753" cm="1">
        <f t="array" ref="U2753">MIN(IFERROR(FIND(_xlfn.SEQUENCE(10,,CHAR(48)),F2753),""))</f>
        <v>8</v>
      </c>
      <c r="V2753" s="1">
        <f>LEN(F2753)</f>
        <v>15</v>
      </c>
      <c r="W2753" s="1" t="str">
        <f>RIGHT(F2753,(V2753+1)-U2753)</f>
        <v>312_1579</v>
      </c>
      <c r="X2753" s="1" t="str">
        <f>LEFT(W2753,8)</f>
        <v>312_1579</v>
      </c>
      <c r="Y2753" s="1" t="str">
        <f>IF(E2753&lt;&gt;"",E2753,"A créer")</f>
        <v>2 D 5 I</v>
      </c>
      <c r="Z2753" s="2">
        <f>I2753</f>
        <v>1</v>
      </c>
      <c r="AA2753" s="1" t="str">
        <f>X2753&amp;" / "&amp;A2753</f>
        <v>312_1579 / 29063831</v>
      </c>
      <c r="AB2753" s="1">
        <f>A2753</f>
        <v>29063831</v>
      </c>
    </row>
    <row r="2754" spans="1:28" ht="15" x14ac:dyDescent="0.25">
      <c r="A2754" s="6">
        <v>29063835</v>
      </c>
      <c r="B2754" s="6" t="s">
        <v>1213</v>
      </c>
      <c r="C2754" s="6" t="s">
        <v>10</v>
      </c>
      <c r="D2754" s="6" t="s">
        <v>9</v>
      </c>
      <c r="E2754" s="6" t="s">
        <v>1212</v>
      </c>
      <c r="F2754" s="6" t="s">
        <v>1211</v>
      </c>
      <c r="G2754" s="6" t="s">
        <v>3</v>
      </c>
      <c r="H2754" s="6" t="s">
        <v>6</v>
      </c>
      <c r="I2754" s="5">
        <v>3</v>
      </c>
      <c r="J2754" s="6" t="s">
        <v>5</v>
      </c>
      <c r="K2754" s="6" t="s">
        <v>4</v>
      </c>
      <c r="L2754" s="7">
        <v>195</v>
      </c>
      <c r="M2754" s="6" t="s">
        <v>3</v>
      </c>
      <c r="N2754" s="5">
        <v>1</v>
      </c>
      <c r="O2754" s="1" t="str">
        <f>IFERROR(FIND("DRW ACY",B2754),"")</f>
        <v/>
      </c>
      <c r="P2754" s="1" t="str">
        <f>IF(O2754="","",O2754+6)</f>
        <v/>
      </c>
      <c r="Q2754" s="1">
        <f>LEN(B2754)</f>
        <v>28</v>
      </c>
      <c r="R2754" s="1" t="str">
        <f>IF(P2754="","",RIGHT(B2754,Q2754-P2754))</f>
        <v/>
      </c>
      <c r="U2754" cm="1">
        <f t="array" ref="U2754">MIN(IFERROR(FIND(_xlfn.SEQUENCE(10,,CHAR(48)),F2754),""))</f>
        <v>8</v>
      </c>
      <c r="V2754" s="1">
        <f>LEN(F2754)</f>
        <v>15</v>
      </c>
      <c r="W2754" s="1" t="str">
        <f>RIGHT(F2754,(V2754+1)-U2754)</f>
        <v>912_0217</v>
      </c>
      <c r="X2754" s="1" t="str">
        <f>LEFT(W2754,8)</f>
        <v>912_0217</v>
      </c>
      <c r="Y2754" s="1" t="str">
        <f>IF(E2754&lt;&gt;"",E2754,"A créer")</f>
        <v>2 F 5 C</v>
      </c>
      <c r="Z2754" s="2">
        <f>I2754</f>
        <v>3</v>
      </c>
      <c r="AA2754" s="1" t="str">
        <f>X2754&amp;" / "&amp;A2754</f>
        <v>912_0217 / 29063835</v>
      </c>
      <c r="AB2754" s="1">
        <f>A2754</f>
        <v>29063835</v>
      </c>
    </row>
    <row r="2755" spans="1:28" ht="15" x14ac:dyDescent="0.25">
      <c r="A2755" s="6">
        <v>29063839</v>
      </c>
      <c r="B2755" s="6" t="s">
        <v>1210</v>
      </c>
      <c r="C2755" s="6" t="s">
        <v>10</v>
      </c>
      <c r="D2755" s="6" t="s">
        <v>9</v>
      </c>
      <c r="E2755" s="6" t="s">
        <v>976</v>
      </c>
      <c r="F2755" s="6" t="s">
        <v>1209</v>
      </c>
      <c r="G2755" s="6" t="s">
        <v>3</v>
      </c>
      <c r="H2755" s="6" t="s">
        <v>6</v>
      </c>
      <c r="I2755" s="5">
        <v>1</v>
      </c>
      <c r="J2755" s="6" t="s">
        <v>5</v>
      </c>
      <c r="K2755" s="6" t="s">
        <v>4</v>
      </c>
      <c r="L2755" s="7">
        <v>220</v>
      </c>
      <c r="M2755" s="6" t="s">
        <v>3</v>
      </c>
      <c r="N2755" s="5">
        <v>1</v>
      </c>
      <c r="O2755" s="1" t="str">
        <f>IFERROR(FIND("DRW ACY",B2755),"")</f>
        <v/>
      </c>
      <c r="P2755" s="1" t="str">
        <f>IF(O2755="","",O2755+6)</f>
        <v/>
      </c>
      <c r="Q2755" s="1">
        <f>LEN(B2755)</f>
        <v>26</v>
      </c>
      <c r="R2755" s="1" t="str">
        <f>IF(P2755="","",RIGHT(B2755,Q2755-P2755))</f>
        <v/>
      </c>
      <c r="U2755" cm="1">
        <f t="array" ref="U2755">MIN(IFERROR(FIND(_xlfn.SEQUENCE(10,,CHAR(48)),F2755),""))</f>
        <v>8</v>
      </c>
      <c r="V2755" s="1">
        <f>LEN(F2755)</f>
        <v>15</v>
      </c>
      <c r="W2755" s="1" t="str">
        <f>RIGHT(F2755,(V2755+1)-U2755)</f>
        <v>312_2329</v>
      </c>
      <c r="X2755" s="1" t="str">
        <f>LEFT(W2755,8)</f>
        <v>312_2329</v>
      </c>
      <c r="Y2755" s="1" t="str">
        <f>IF(E2755&lt;&gt;"",E2755,"A créer")</f>
        <v>2 D 5 L</v>
      </c>
      <c r="Z2755" s="2">
        <f>I2755</f>
        <v>1</v>
      </c>
      <c r="AA2755" s="1" t="str">
        <f>X2755&amp;" / "&amp;A2755</f>
        <v>312_2329 / 29063839</v>
      </c>
      <c r="AB2755" s="1">
        <f>A2755</f>
        <v>29063839</v>
      </c>
    </row>
    <row r="2756" spans="1:28" ht="15" x14ac:dyDescent="0.25">
      <c r="A2756" s="6">
        <v>29063844</v>
      </c>
      <c r="B2756" s="6" t="s">
        <v>1208</v>
      </c>
      <c r="C2756" s="6" t="s">
        <v>10</v>
      </c>
      <c r="D2756" s="6" t="s">
        <v>9</v>
      </c>
      <c r="E2756" s="6" t="s">
        <v>1022</v>
      </c>
      <c r="F2756" s="6" t="s">
        <v>1207</v>
      </c>
      <c r="G2756" s="6" t="s">
        <v>3</v>
      </c>
      <c r="H2756" s="6" t="s">
        <v>6</v>
      </c>
      <c r="I2756" s="5">
        <v>1</v>
      </c>
      <c r="J2756" s="6" t="s">
        <v>5</v>
      </c>
      <c r="K2756" s="6" t="s">
        <v>4</v>
      </c>
      <c r="L2756" s="7">
        <v>280</v>
      </c>
      <c r="M2756" s="6" t="s">
        <v>3</v>
      </c>
      <c r="N2756" s="5">
        <v>1</v>
      </c>
      <c r="O2756" s="1" t="str">
        <f>IFERROR(FIND("DRW ACY",B2756),"")</f>
        <v/>
      </c>
      <c r="P2756" s="1" t="str">
        <f>IF(O2756="","",O2756+6)</f>
        <v/>
      </c>
      <c r="Q2756" s="1">
        <f>LEN(B2756)</f>
        <v>24</v>
      </c>
      <c r="R2756" s="1" t="str">
        <f>IF(P2756="","",RIGHT(B2756,Q2756-P2756))</f>
        <v/>
      </c>
      <c r="U2756" cm="1">
        <f t="array" ref="U2756">MIN(IFERROR(FIND(_xlfn.SEQUENCE(10,,CHAR(48)),F2756),""))</f>
        <v>8</v>
      </c>
      <c r="V2756" s="1">
        <f>LEN(F2756)</f>
        <v>15</v>
      </c>
      <c r="W2756" s="1" t="str">
        <f>RIGHT(F2756,(V2756+1)-U2756)</f>
        <v>312_0328</v>
      </c>
      <c r="X2756" s="1" t="str">
        <f>LEFT(W2756,8)</f>
        <v>312_0328</v>
      </c>
      <c r="Y2756" s="1" t="str">
        <f>IF(E2756&lt;&gt;"",E2756,"A créer")</f>
        <v>2 D 1 E</v>
      </c>
      <c r="Z2756" s="2">
        <f>I2756</f>
        <v>1</v>
      </c>
      <c r="AA2756" s="1" t="str">
        <f>X2756&amp;" / "&amp;A2756</f>
        <v>312_0328 / 29063844</v>
      </c>
      <c r="AB2756" s="1">
        <f>A2756</f>
        <v>29063844</v>
      </c>
    </row>
    <row r="2757" spans="1:28" ht="15" x14ac:dyDescent="0.25">
      <c r="A2757" s="6">
        <v>29063845</v>
      </c>
      <c r="B2757" s="6" t="s">
        <v>1206</v>
      </c>
      <c r="C2757" s="6" t="s">
        <v>10</v>
      </c>
      <c r="D2757" s="6" t="s">
        <v>9</v>
      </c>
      <c r="E2757" s="6" t="s">
        <v>1203</v>
      </c>
      <c r="F2757" s="6" t="s">
        <v>1205</v>
      </c>
      <c r="G2757" s="6" t="s">
        <v>3</v>
      </c>
      <c r="H2757" s="6" t="s">
        <v>6</v>
      </c>
      <c r="I2757" s="5">
        <v>2</v>
      </c>
      <c r="J2757" s="6" t="s">
        <v>5</v>
      </c>
      <c r="K2757" s="6" t="s">
        <v>4</v>
      </c>
      <c r="L2757" s="7">
        <v>131</v>
      </c>
      <c r="M2757" s="6" t="s">
        <v>3</v>
      </c>
      <c r="N2757" s="5">
        <v>1</v>
      </c>
      <c r="O2757" s="1" t="str">
        <f>IFERROR(FIND("DRW ACY",B2757),"")</f>
        <v/>
      </c>
      <c r="P2757" s="1" t="str">
        <f>IF(O2757="","",O2757+6)</f>
        <v/>
      </c>
      <c r="Q2757" s="1">
        <f>LEN(B2757)</f>
        <v>27</v>
      </c>
      <c r="R2757" s="1" t="str">
        <f>IF(P2757="","",RIGHT(B2757,Q2757-P2757))</f>
        <v/>
      </c>
      <c r="U2757" cm="1">
        <f t="array" ref="U2757">MIN(IFERROR(FIND(_xlfn.SEQUENCE(10,,CHAR(48)),F2757),""))</f>
        <v>8</v>
      </c>
      <c r="V2757" s="1">
        <f>LEN(F2757)</f>
        <v>15</v>
      </c>
      <c r="W2757" s="1" t="str">
        <f>RIGHT(F2757,(V2757+1)-U2757)</f>
        <v>312_2717</v>
      </c>
      <c r="X2757" s="1" t="str">
        <f>LEFT(W2757,8)</f>
        <v>312_2717</v>
      </c>
      <c r="Y2757" s="1" t="str">
        <f>IF(E2757&lt;&gt;"",E2757,"A créer")</f>
        <v>2 A 1 C</v>
      </c>
      <c r="Z2757" s="2">
        <f>I2757</f>
        <v>2</v>
      </c>
      <c r="AA2757" s="1" t="str">
        <f>X2757&amp;" / "&amp;A2757</f>
        <v>312_2717 / 29063845</v>
      </c>
      <c r="AB2757" s="1">
        <f>A2757</f>
        <v>29063845</v>
      </c>
    </row>
    <row r="2758" spans="1:28" ht="15" x14ac:dyDescent="0.25">
      <c r="A2758" s="6">
        <v>29063846</v>
      </c>
      <c r="B2758" s="6" t="s">
        <v>1204</v>
      </c>
      <c r="C2758" s="6" t="s">
        <v>10</v>
      </c>
      <c r="D2758" s="6" t="s">
        <v>9</v>
      </c>
      <c r="E2758" s="6" t="s">
        <v>1203</v>
      </c>
      <c r="F2758" s="6" t="s">
        <v>1202</v>
      </c>
      <c r="G2758" s="6" t="s">
        <v>3</v>
      </c>
      <c r="H2758" s="6" t="s">
        <v>6</v>
      </c>
      <c r="I2758" s="5">
        <v>6</v>
      </c>
      <c r="J2758" s="6" t="s">
        <v>5</v>
      </c>
      <c r="K2758" s="6" t="s">
        <v>4</v>
      </c>
      <c r="L2758" s="7">
        <v>295</v>
      </c>
      <c r="M2758" s="6" t="s">
        <v>3</v>
      </c>
      <c r="N2758" s="5">
        <v>1</v>
      </c>
      <c r="O2758" s="1" t="str">
        <f>IFERROR(FIND("DRW ACY",B2758),"")</f>
        <v/>
      </c>
      <c r="P2758" s="1" t="str">
        <f>IF(O2758="","",O2758+6)</f>
        <v/>
      </c>
      <c r="Q2758" s="1">
        <f>LEN(B2758)</f>
        <v>27</v>
      </c>
      <c r="R2758" s="1" t="str">
        <f>IF(P2758="","",RIGHT(B2758,Q2758-P2758))</f>
        <v/>
      </c>
      <c r="U2758" cm="1">
        <f t="array" ref="U2758">MIN(IFERROR(FIND(_xlfn.SEQUENCE(10,,CHAR(48)),F2758),""))</f>
        <v>8</v>
      </c>
      <c r="V2758" s="1">
        <f>LEN(F2758)</f>
        <v>15</v>
      </c>
      <c r="W2758" s="1" t="str">
        <f>RIGHT(F2758,(V2758+1)-U2758)</f>
        <v>312_2716</v>
      </c>
      <c r="X2758" s="1" t="str">
        <f>LEFT(W2758,8)</f>
        <v>312_2716</v>
      </c>
      <c r="Y2758" s="1" t="str">
        <f>IF(E2758&lt;&gt;"",E2758,"A créer")</f>
        <v>2 A 1 C</v>
      </c>
      <c r="Z2758" s="2">
        <f>I2758</f>
        <v>6</v>
      </c>
      <c r="AA2758" s="1" t="str">
        <f>X2758&amp;" / "&amp;A2758</f>
        <v>312_2716 / 29063846</v>
      </c>
      <c r="AB2758" s="1">
        <f>A2758</f>
        <v>29063846</v>
      </c>
    </row>
    <row r="2759" spans="1:28" ht="15" x14ac:dyDescent="0.25">
      <c r="A2759" s="6">
        <v>29063848</v>
      </c>
      <c r="B2759" s="6" t="s">
        <v>1201</v>
      </c>
      <c r="C2759" s="6" t="s">
        <v>10</v>
      </c>
      <c r="D2759" s="6" t="s">
        <v>9</v>
      </c>
      <c r="E2759" s="6" t="s">
        <v>219</v>
      </c>
      <c r="F2759" s="6" t="s">
        <v>1200</v>
      </c>
      <c r="G2759" s="6" t="s">
        <v>3</v>
      </c>
      <c r="H2759" s="6" t="s">
        <v>6</v>
      </c>
      <c r="I2759" s="5">
        <v>1</v>
      </c>
      <c r="J2759" s="6" t="s">
        <v>5</v>
      </c>
      <c r="K2759" s="6" t="s">
        <v>4</v>
      </c>
      <c r="L2759" s="7">
        <v>215</v>
      </c>
      <c r="M2759" s="6" t="s">
        <v>3</v>
      </c>
      <c r="N2759" s="5">
        <v>1</v>
      </c>
      <c r="O2759" s="1" t="str">
        <f>IFERROR(FIND("DRW ACY",B2759),"")</f>
        <v/>
      </c>
      <c r="P2759" s="1" t="str">
        <f>IF(O2759="","",O2759+6)</f>
        <v/>
      </c>
      <c r="Q2759" s="1">
        <f>LEN(B2759)</f>
        <v>33</v>
      </c>
      <c r="R2759" s="1" t="str">
        <f>IF(P2759="","",RIGHT(B2759,Q2759-P2759))</f>
        <v/>
      </c>
      <c r="U2759" cm="1">
        <f t="array" ref="U2759">MIN(IFERROR(FIND(_xlfn.SEQUENCE(10,,CHAR(48)),F2759),""))</f>
        <v>8</v>
      </c>
      <c r="V2759" s="1">
        <f>LEN(F2759)</f>
        <v>15</v>
      </c>
      <c r="W2759" s="1" t="str">
        <f>RIGHT(F2759,(V2759+1)-U2759)</f>
        <v>312_2544</v>
      </c>
      <c r="X2759" s="1" t="str">
        <f>LEFT(W2759,8)</f>
        <v>312_2544</v>
      </c>
      <c r="Y2759" s="1" t="str">
        <f>IF(E2759&lt;&gt;"",E2759,"A créer")</f>
        <v>2 D 5 M</v>
      </c>
      <c r="Z2759" s="2">
        <f>I2759</f>
        <v>1</v>
      </c>
      <c r="AA2759" s="1" t="str">
        <f>X2759&amp;" / "&amp;A2759</f>
        <v>312_2544 / 29063848</v>
      </c>
      <c r="AB2759" s="1">
        <f>A2759</f>
        <v>29063848</v>
      </c>
    </row>
    <row r="2760" spans="1:28" ht="15" x14ac:dyDescent="0.25">
      <c r="A2760" s="6">
        <v>29063849</v>
      </c>
      <c r="B2760" s="6" t="s">
        <v>1199</v>
      </c>
      <c r="C2760" s="6" t="s">
        <v>10</v>
      </c>
      <c r="D2760" s="6" t="s">
        <v>9</v>
      </c>
      <c r="E2760" s="6" t="s">
        <v>986</v>
      </c>
      <c r="F2760" s="6" t="s">
        <v>1198</v>
      </c>
      <c r="G2760" s="6" t="s">
        <v>3</v>
      </c>
      <c r="H2760" s="6" t="s">
        <v>6</v>
      </c>
      <c r="I2760" s="5">
        <v>1</v>
      </c>
      <c r="J2760" s="6" t="s">
        <v>5</v>
      </c>
      <c r="K2760" s="6" t="s">
        <v>4</v>
      </c>
      <c r="L2760" s="7">
        <v>250</v>
      </c>
      <c r="M2760" s="6" t="s">
        <v>3</v>
      </c>
      <c r="N2760" s="5">
        <v>1</v>
      </c>
      <c r="O2760" s="1" t="str">
        <f>IFERROR(FIND("DRW ACY",B2760),"")</f>
        <v/>
      </c>
      <c r="P2760" s="1" t="str">
        <f>IF(O2760="","",O2760+6)</f>
        <v/>
      </c>
      <c r="Q2760" s="1">
        <f>LEN(B2760)</f>
        <v>26</v>
      </c>
      <c r="R2760" s="1" t="str">
        <f>IF(P2760="","",RIGHT(B2760,Q2760-P2760))</f>
        <v/>
      </c>
      <c r="U2760" cm="1">
        <f t="array" ref="U2760">MIN(IFERROR(FIND(_xlfn.SEQUENCE(10,,CHAR(48)),F2760),""))</f>
        <v>8</v>
      </c>
      <c r="V2760" s="1">
        <f>LEN(F2760)</f>
        <v>15</v>
      </c>
      <c r="W2760" s="1" t="str">
        <f>RIGHT(F2760,(V2760+1)-U2760)</f>
        <v>312_2543</v>
      </c>
      <c r="X2760" s="1" t="str">
        <f>LEFT(W2760,8)</f>
        <v>312_2543</v>
      </c>
      <c r="Y2760" s="1" t="str">
        <f>IF(E2760&lt;&gt;"",E2760,"A créer")</f>
        <v>2 D 9 G</v>
      </c>
      <c r="Z2760" s="2">
        <f>I2760</f>
        <v>1</v>
      </c>
      <c r="AA2760" s="1" t="str">
        <f>X2760&amp;" / "&amp;A2760</f>
        <v>312_2543 / 29063849</v>
      </c>
      <c r="AB2760" s="1">
        <f>A2760</f>
        <v>29063849</v>
      </c>
    </row>
    <row r="2761" spans="1:28" ht="15" x14ac:dyDescent="0.25">
      <c r="A2761" s="6">
        <v>29063850</v>
      </c>
      <c r="B2761" s="6" t="s">
        <v>1197</v>
      </c>
      <c r="C2761" s="6" t="s">
        <v>10</v>
      </c>
      <c r="D2761" s="6" t="s">
        <v>9</v>
      </c>
      <c r="E2761" s="6" t="s">
        <v>992</v>
      </c>
      <c r="F2761" s="6" t="s">
        <v>1196</v>
      </c>
      <c r="G2761" s="6" t="s">
        <v>3</v>
      </c>
      <c r="H2761" s="6" t="s">
        <v>6</v>
      </c>
      <c r="I2761" s="5">
        <v>2</v>
      </c>
      <c r="J2761" s="6" t="s">
        <v>5</v>
      </c>
      <c r="K2761" s="6" t="s">
        <v>4</v>
      </c>
      <c r="L2761" s="7">
        <v>295</v>
      </c>
      <c r="M2761" s="6" t="s">
        <v>3</v>
      </c>
      <c r="N2761" s="5">
        <v>1</v>
      </c>
      <c r="O2761" s="1" t="str">
        <f>IFERROR(FIND("DRW ACY",B2761),"")</f>
        <v/>
      </c>
      <c r="P2761" s="1" t="str">
        <f>IF(O2761="","",O2761+6)</f>
        <v/>
      </c>
      <c r="Q2761" s="1">
        <f>LEN(B2761)</f>
        <v>24</v>
      </c>
      <c r="R2761" s="1" t="str">
        <f>IF(P2761="","",RIGHT(B2761,Q2761-P2761))</f>
        <v/>
      </c>
      <c r="U2761" cm="1">
        <f t="array" ref="U2761">MIN(IFERROR(FIND(_xlfn.SEQUENCE(10,,CHAR(48)),F2761),""))</f>
        <v>8</v>
      </c>
      <c r="V2761" s="1">
        <f>LEN(F2761)</f>
        <v>15</v>
      </c>
      <c r="W2761" s="1" t="str">
        <f>RIGHT(F2761,(V2761+1)-U2761)</f>
        <v>312_2639</v>
      </c>
      <c r="X2761" s="1" t="str">
        <f>LEFT(W2761,8)</f>
        <v>312_2639</v>
      </c>
      <c r="Y2761" s="1" t="str">
        <f>IF(E2761&lt;&gt;"",E2761,"A créer")</f>
        <v>2 D 2 E</v>
      </c>
      <c r="Z2761" s="2">
        <f>I2761</f>
        <v>2</v>
      </c>
      <c r="AA2761" s="1" t="str">
        <f>X2761&amp;" / "&amp;A2761</f>
        <v>312_2639 / 29063850</v>
      </c>
      <c r="AB2761" s="1">
        <f>A2761</f>
        <v>29063850</v>
      </c>
    </row>
    <row r="2762" spans="1:28" ht="15" x14ac:dyDescent="0.25">
      <c r="A2762" s="6">
        <v>29063860</v>
      </c>
      <c r="B2762" s="6" t="s">
        <v>1195</v>
      </c>
      <c r="C2762" s="6" t="s">
        <v>10</v>
      </c>
      <c r="D2762" s="6" t="s">
        <v>9</v>
      </c>
      <c r="E2762" s="6" t="s">
        <v>1192</v>
      </c>
      <c r="F2762" s="6" t="s">
        <v>1194</v>
      </c>
      <c r="G2762" s="6" t="s">
        <v>3</v>
      </c>
      <c r="H2762" s="6" t="s">
        <v>6</v>
      </c>
      <c r="I2762" s="5">
        <v>1</v>
      </c>
      <c r="J2762" s="6" t="s">
        <v>5</v>
      </c>
      <c r="K2762" s="6" t="s">
        <v>4</v>
      </c>
      <c r="L2762" s="7">
        <v>200</v>
      </c>
      <c r="M2762" s="6" t="s">
        <v>3</v>
      </c>
      <c r="N2762" s="5">
        <v>1</v>
      </c>
      <c r="O2762" s="1" t="str">
        <f>IFERROR(FIND("DRW ACY",B2762),"")</f>
        <v/>
      </c>
      <c r="P2762" s="1" t="str">
        <f>IF(O2762="","",O2762+6)</f>
        <v/>
      </c>
      <c r="Q2762" s="1">
        <f>LEN(B2762)</f>
        <v>20</v>
      </c>
      <c r="R2762" s="1" t="str">
        <f>IF(P2762="","",RIGHT(B2762,Q2762-P2762))</f>
        <v/>
      </c>
      <c r="U2762" cm="1">
        <f t="array" ref="U2762">MIN(IFERROR(FIND(_xlfn.SEQUENCE(10,,CHAR(48)),F2762),""))</f>
        <v>8</v>
      </c>
      <c r="V2762" s="1">
        <f>LEN(F2762)</f>
        <v>15</v>
      </c>
      <c r="W2762" s="1" t="str">
        <f>RIGHT(F2762,(V2762+1)-U2762)</f>
        <v>312_2741</v>
      </c>
      <c r="X2762" s="1" t="str">
        <f>LEFT(W2762,8)</f>
        <v>312_2741</v>
      </c>
      <c r="Y2762" s="1" t="str">
        <f>IF(E2762&lt;&gt;"",E2762,"A créer")</f>
        <v>2 C 4 L</v>
      </c>
      <c r="Z2762" s="2">
        <f>I2762</f>
        <v>1</v>
      </c>
      <c r="AA2762" s="1" t="str">
        <f>X2762&amp;" / "&amp;A2762</f>
        <v>312_2741 / 29063860</v>
      </c>
      <c r="AB2762" s="1">
        <f>A2762</f>
        <v>29063860</v>
      </c>
    </row>
    <row r="2763" spans="1:28" ht="15" x14ac:dyDescent="0.25">
      <c r="A2763" s="6">
        <v>29063861</v>
      </c>
      <c r="B2763" s="6" t="s">
        <v>1193</v>
      </c>
      <c r="C2763" s="6" t="s">
        <v>10</v>
      </c>
      <c r="D2763" s="6" t="s">
        <v>9</v>
      </c>
      <c r="E2763" s="6" t="s">
        <v>1192</v>
      </c>
      <c r="F2763" s="6" t="s">
        <v>1191</v>
      </c>
      <c r="G2763" s="6" t="s">
        <v>3</v>
      </c>
      <c r="H2763" s="6" t="s">
        <v>6</v>
      </c>
      <c r="I2763" s="5">
        <v>2</v>
      </c>
      <c r="J2763" s="6" t="s">
        <v>5</v>
      </c>
      <c r="K2763" s="6" t="s">
        <v>4</v>
      </c>
      <c r="L2763" s="7">
        <v>200</v>
      </c>
      <c r="M2763" s="6" t="s">
        <v>3</v>
      </c>
      <c r="N2763" s="5">
        <v>1</v>
      </c>
      <c r="O2763" s="1" t="str">
        <f>IFERROR(FIND("DRW ACY",B2763),"")</f>
        <v/>
      </c>
      <c r="P2763" s="1" t="str">
        <f>IF(O2763="","",O2763+6)</f>
        <v/>
      </c>
      <c r="Q2763" s="1">
        <f>LEN(B2763)</f>
        <v>31</v>
      </c>
      <c r="R2763" s="1" t="str">
        <f>IF(P2763="","",RIGHT(B2763,Q2763-P2763))</f>
        <v/>
      </c>
      <c r="U2763" cm="1">
        <f t="array" ref="U2763">MIN(IFERROR(FIND(_xlfn.SEQUENCE(10,,CHAR(48)),F2763),""))</f>
        <v>8</v>
      </c>
      <c r="V2763" s="1">
        <f>LEN(F2763)</f>
        <v>15</v>
      </c>
      <c r="W2763" s="1" t="str">
        <f>RIGHT(F2763,(V2763+1)-U2763)</f>
        <v>312_2740</v>
      </c>
      <c r="X2763" s="1" t="str">
        <f>LEFT(W2763,8)</f>
        <v>312_2740</v>
      </c>
      <c r="Y2763" s="1" t="str">
        <f>IF(E2763&lt;&gt;"",E2763,"A créer")</f>
        <v>2 C 4 L</v>
      </c>
      <c r="Z2763" s="2">
        <f>I2763</f>
        <v>2</v>
      </c>
      <c r="AA2763" s="1" t="str">
        <f>X2763&amp;" / "&amp;A2763</f>
        <v>312_2740 / 29063861</v>
      </c>
      <c r="AB2763" s="1">
        <f>A2763</f>
        <v>29063861</v>
      </c>
    </row>
    <row r="2764" spans="1:28" ht="15" x14ac:dyDescent="0.25">
      <c r="A2764" s="6">
        <v>29063863</v>
      </c>
      <c r="B2764" s="6" t="s">
        <v>1190</v>
      </c>
      <c r="C2764" s="6" t="s">
        <v>10</v>
      </c>
      <c r="D2764" s="6" t="s">
        <v>9</v>
      </c>
      <c r="E2764" s="6" t="s">
        <v>1189</v>
      </c>
      <c r="F2764" s="6" t="s">
        <v>1188</v>
      </c>
      <c r="G2764" s="6" t="s">
        <v>3</v>
      </c>
      <c r="H2764" s="6" t="s">
        <v>6</v>
      </c>
      <c r="I2764" s="5">
        <v>1</v>
      </c>
      <c r="J2764" s="6" t="s">
        <v>5</v>
      </c>
      <c r="K2764" s="6" t="s">
        <v>4</v>
      </c>
      <c r="L2764" s="7">
        <v>130</v>
      </c>
      <c r="M2764" s="6" t="s">
        <v>3</v>
      </c>
      <c r="N2764" s="5">
        <v>1</v>
      </c>
      <c r="O2764" s="1" t="str">
        <f>IFERROR(FIND("DRW ACY",B2764),"")</f>
        <v/>
      </c>
      <c r="P2764" s="1" t="str">
        <f>IF(O2764="","",O2764+6)</f>
        <v/>
      </c>
      <c r="Q2764" s="1">
        <f>LEN(B2764)</f>
        <v>24</v>
      </c>
      <c r="R2764" s="1" t="str">
        <f>IF(P2764="","",RIGHT(B2764,Q2764-P2764))</f>
        <v/>
      </c>
      <c r="U2764" cm="1">
        <f t="array" ref="U2764">MIN(IFERROR(FIND(_xlfn.SEQUENCE(10,,CHAR(48)),F2764),""))</f>
        <v>8</v>
      </c>
      <c r="V2764" s="1">
        <f>LEN(F2764)</f>
        <v>15</v>
      </c>
      <c r="W2764" s="1" t="str">
        <f>RIGHT(F2764,(V2764+1)-U2764)</f>
        <v>611_0850</v>
      </c>
      <c r="X2764" s="1" t="str">
        <f>LEFT(W2764,8)</f>
        <v>611_0850</v>
      </c>
      <c r="Y2764" s="1" t="str">
        <f>IF(E2764&lt;&gt;"",E2764,"A créer")</f>
        <v>2 H 1 A</v>
      </c>
      <c r="Z2764" s="2">
        <f>I2764</f>
        <v>1</v>
      </c>
      <c r="AA2764" s="1" t="str">
        <f>X2764&amp;" / "&amp;A2764</f>
        <v>611_0850 / 29063863</v>
      </c>
      <c r="AB2764" s="1">
        <f>A2764</f>
        <v>29063863</v>
      </c>
    </row>
    <row r="2765" spans="1:28" ht="15" x14ac:dyDescent="0.25">
      <c r="A2765" s="6">
        <v>29063864</v>
      </c>
      <c r="B2765" s="6" t="s">
        <v>1187</v>
      </c>
      <c r="C2765" s="6" t="s">
        <v>10</v>
      </c>
      <c r="D2765" s="6" t="s">
        <v>9</v>
      </c>
      <c r="E2765" s="6" t="s">
        <v>1186</v>
      </c>
      <c r="F2765" s="6" t="s">
        <v>1185</v>
      </c>
      <c r="G2765" s="6" t="s">
        <v>3</v>
      </c>
      <c r="H2765" s="6" t="s">
        <v>6</v>
      </c>
      <c r="I2765" s="5">
        <v>2</v>
      </c>
      <c r="J2765" s="6" t="s">
        <v>5</v>
      </c>
      <c r="K2765" s="6" t="s">
        <v>4</v>
      </c>
      <c r="L2765" s="7">
        <v>28.75</v>
      </c>
      <c r="M2765" s="6" t="s">
        <v>3</v>
      </c>
      <c r="N2765" s="5">
        <v>1</v>
      </c>
      <c r="O2765" s="1" t="str">
        <f>IFERROR(FIND("DRW ACY",B2765),"")</f>
        <v/>
      </c>
      <c r="P2765" s="1" t="str">
        <f>IF(O2765="","",O2765+6)</f>
        <v/>
      </c>
      <c r="Q2765" s="1">
        <f>LEN(B2765)</f>
        <v>30</v>
      </c>
      <c r="R2765" s="1" t="str">
        <f>IF(P2765="","",RIGHT(B2765,Q2765-P2765))</f>
        <v/>
      </c>
      <c r="U2765" cm="1">
        <f t="array" ref="U2765">MIN(IFERROR(FIND(_xlfn.SEQUENCE(10,,CHAR(48)),F2765),""))</f>
        <v>8</v>
      </c>
      <c r="V2765" s="1">
        <f>LEN(F2765)</f>
        <v>15</v>
      </c>
      <c r="W2765" s="1" t="str">
        <f>RIGHT(F2765,(V2765+1)-U2765)</f>
        <v>611_2693</v>
      </c>
      <c r="X2765" s="1" t="str">
        <f>LEFT(W2765,8)</f>
        <v>611_2693</v>
      </c>
      <c r="Y2765" s="1" t="str">
        <f>IF(E2765&lt;&gt;"",E2765,"A créer")</f>
        <v>2 H 4 M</v>
      </c>
      <c r="Z2765" s="2">
        <f>I2765</f>
        <v>2</v>
      </c>
      <c r="AA2765" s="1" t="str">
        <f>X2765&amp;" / "&amp;A2765</f>
        <v>611_2693 / 29063864</v>
      </c>
      <c r="AB2765" s="1">
        <f>A2765</f>
        <v>29063864</v>
      </c>
    </row>
    <row r="2766" spans="1:28" ht="15" x14ac:dyDescent="0.25">
      <c r="A2766" s="6">
        <v>29063872</v>
      </c>
      <c r="B2766" s="6" t="s">
        <v>1184</v>
      </c>
      <c r="C2766" s="6" t="s">
        <v>10</v>
      </c>
      <c r="D2766" s="6" t="s">
        <v>9</v>
      </c>
      <c r="E2766" s="6" t="s">
        <v>1183</v>
      </c>
      <c r="F2766" s="6" t="s">
        <v>1182</v>
      </c>
      <c r="G2766" s="6" t="s">
        <v>3</v>
      </c>
      <c r="H2766" s="6" t="s">
        <v>6</v>
      </c>
      <c r="I2766" s="5">
        <v>3</v>
      </c>
      <c r="J2766" s="6" t="s">
        <v>5</v>
      </c>
      <c r="K2766" s="6" t="s">
        <v>4</v>
      </c>
      <c r="L2766" s="7">
        <v>230</v>
      </c>
      <c r="M2766" s="6" t="s">
        <v>3</v>
      </c>
      <c r="N2766" s="5">
        <v>1</v>
      </c>
      <c r="O2766" s="1" t="str">
        <f>IFERROR(FIND("DRW ACY",B2766),"")</f>
        <v/>
      </c>
      <c r="P2766" s="1" t="str">
        <f>IF(O2766="","",O2766+6)</f>
        <v/>
      </c>
      <c r="Q2766" s="1">
        <f>LEN(B2766)</f>
        <v>39</v>
      </c>
      <c r="R2766" s="1" t="str">
        <f>IF(P2766="","",RIGHT(B2766,Q2766-P2766))</f>
        <v/>
      </c>
      <c r="U2766" cm="1">
        <f t="array" ref="U2766">MIN(IFERROR(FIND(_xlfn.SEQUENCE(10,,CHAR(48)),F2766),""))</f>
        <v>8</v>
      </c>
      <c r="V2766" s="1">
        <f>LEN(F2766)</f>
        <v>15</v>
      </c>
      <c r="W2766" s="1" t="str">
        <f>RIGHT(F2766,(V2766+1)-U2766)</f>
        <v>611_1512</v>
      </c>
      <c r="X2766" s="1" t="str">
        <f>LEFT(W2766,8)</f>
        <v>611_1512</v>
      </c>
      <c r="Y2766" s="1" t="str">
        <f>IF(E2766&lt;&gt;"",E2766,"A créer")</f>
        <v>2 F 5 A</v>
      </c>
      <c r="Z2766" s="2">
        <f>I2766</f>
        <v>3</v>
      </c>
      <c r="AA2766" s="1" t="str">
        <f>X2766&amp;" / "&amp;A2766</f>
        <v>611_1512 / 29063872</v>
      </c>
      <c r="AB2766" s="1">
        <f>A2766</f>
        <v>29063872</v>
      </c>
    </row>
    <row r="2767" spans="1:28" ht="15" x14ac:dyDescent="0.25">
      <c r="A2767" s="6">
        <v>29063873</v>
      </c>
      <c r="B2767" s="6" t="s">
        <v>1181</v>
      </c>
      <c r="C2767" s="6" t="s">
        <v>10</v>
      </c>
      <c r="D2767" s="6" t="s">
        <v>9</v>
      </c>
      <c r="E2767" s="6" t="s">
        <v>1180</v>
      </c>
      <c r="F2767" s="6" t="s">
        <v>1179</v>
      </c>
      <c r="G2767" s="6" t="s">
        <v>3</v>
      </c>
      <c r="H2767" s="6" t="s">
        <v>6</v>
      </c>
      <c r="I2767" s="5">
        <v>1</v>
      </c>
      <c r="J2767" s="6" t="s">
        <v>5</v>
      </c>
      <c r="K2767" s="6" t="s">
        <v>4</v>
      </c>
      <c r="L2767" s="7">
        <v>67</v>
      </c>
      <c r="M2767" s="6" t="s">
        <v>3</v>
      </c>
      <c r="N2767" s="5">
        <v>1</v>
      </c>
      <c r="O2767" s="1" t="str">
        <f>IFERROR(FIND("DRW ACY",B2767),"")</f>
        <v/>
      </c>
      <c r="P2767" s="1" t="str">
        <f>IF(O2767="","",O2767+6)</f>
        <v/>
      </c>
      <c r="Q2767" s="1">
        <f>LEN(B2767)</f>
        <v>33</v>
      </c>
      <c r="R2767" s="1" t="str">
        <f>IF(P2767="","",RIGHT(B2767,Q2767-P2767))</f>
        <v/>
      </c>
      <c r="U2767" cm="1">
        <f t="array" ref="U2767">MIN(IFERROR(FIND(_xlfn.SEQUENCE(10,,CHAR(48)),F2767),""))</f>
        <v>8</v>
      </c>
      <c r="V2767" s="1">
        <f>LEN(F2767)</f>
        <v>15</v>
      </c>
      <c r="W2767" s="1" t="str">
        <f>RIGHT(F2767,(V2767+1)-U2767)</f>
        <v>312_0756</v>
      </c>
      <c r="X2767" s="1" t="str">
        <f>LEFT(W2767,8)</f>
        <v>312_0756</v>
      </c>
      <c r="Y2767" s="1" t="str">
        <f>IF(E2767&lt;&gt;"",E2767,"A créer")</f>
        <v>2 F 4 B</v>
      </c>
      <c r="Z2767" s="2">
        <f>I2767</f>
        <v>1</v>
      </c>
      <c r="AA2767" s="1" t="str">
        <f>X2767&amp;" / "&amp;A2767</f>
        <v>312_0756 / 29063873</v>
      </c>
      <c r="AB2767" s="1">
        <f>A2767</f>
        <v>29063873</v>
      </c>
    </row>
    <row r="2768" spans="1:28" ht="15" x14ac:dyDescent="0.25">
      <c r="A2768" s="6">
        <v>29063874</v>
      </c>
      <c r="B2768" s="6" t="s">
        <v>1178</v>
      </c>
      <c r="C2768" s="6" t="s">
        <v>10</v>
      </c>
      <c r="D2768" s="6" t="s">
        <v>9</v>
      </c>
      <c r="E2768" s="6" t="s">
        <v>613</v>
      </c>
      <c r="F2768" s="6" t="s">
        <v>1177</v>
      </c>
      <c r="G2768" s="6" t="s">
        <v>3</v>
      </c>
      <c r="H2768" s="6" t="s">
        <v>6</v>
      </c>
      <c r="I2768" s="5">
        <v>1</v>
      </c>
      <c r="J2768" s="6" t="s">
        <v>5</v>
      </c>
      <c r="K2768" s="6" t="s">
        <v>4</v>
      </c>
      <c r="L2768" s="7">
        <v>220</v>
      </c>
      <c r="M2768" s="6" t="s">
        <v>3</v>
      </c>
      <c r="N2768" s="5">
        <v>1</v>
      </c>
      <c r="O2768" s="1" t="str">
        <f>IFERROR(FIND("DRW ACY",B2768),"")</f>
        <v/>
      </c>
      <c r="P2768" s="1" t="str">
        <f>IF(O2768="","",O2768+6)</f>
        <v/>
      </c>
      <c r="Q2768" s="1">
        <f>LEN(B2768)</f>
        <v>20</v>
      </c>
      <c r="R2768" s="1" t="str">
        <f>IF(P2768="","",RIGHT(B2768,Q2768-P2768))</f>
        <v/>
      </c>
      <c r="U2768" cm="1">
        <f t="array" ref="U2768">MIN(IFERROR(FIND(_xlfn.SEQUENCE(10,,CHAR(48)),F2768),""))</f>
        <v>8</v>
      </c>
      <c r="V2768" s="1">
        <f>LEN(F2768)</f>
        <v>15</v>
      </c>
      <c r="W2768" s="1" t="str">
        <f>RIGHT(F2768,(V2768+1)-U2768)</f>
        <v>312_1888</v>
      </c>
      <c r="X2768" s="1" t="str">
        <f>LEFT(W2768,8)</f>
        <v>312_1888</v>
      </c>
      <c r="Y2768" s="1" t="str">
        <f>IF(E2768&lt;&gt;"",E2768,"A créer")</f>
        <v>2 D 9 C</v>
      </c>
      <c r="Z2768" s="2">
        <f>I2768</f>
        <v>1</v>
      </c>
      <c r="AA2768" s="1" t="str">
        <f>X2768&amp;" / "&amp;A2768</f>
        <v>312_1888 / 29063874</v>
      </c>
      <c r="AB2768" s="1">
        <f>A2768</f>
        <v>29063874</v>
      </c>
    </row>
    <row r="2769" spans="1:28" ht="15" x14ac:dyDescent="0.25">
      <c r="A2769" s="6">
        <v>29063876</v>
      </c>
      <c r="B2769" s="6" t="s">
        <v>1176</v>
      </c>
      <c r="C2769" s="6" t="s">
        <v>10</v>
      </c>
      <c r="D2769" s="6" t="s">
        <v>9</v>
      </c>
      <c r="E2769" s="6" t="s">
        <v>1168</v>
      </c>
      <c r="F2769" s="6" t="s">
        <v>1175</v>
      </c>
      <c r="G2769" s="6" t="s">
        <v>3</v>
      </c>
      <c r="H2769" s="6" t="s">
        <v>6</v>
      </c>
      <c r="I2769" s="5">
        <v>1</v>
      </c>
      <c r="J2769" s="6" t="s">
        <v>5</v>
      </c>
      <c r="K2769" s="6" t="s">
        <v>4</v>
      </c>
      <c r="L2769" s="7">
        <v>330</v>
      </c>
      <c r="M2769" s="6" t="s">
        <v>3</v>
      </c>
      <c r="N2769" s="5">
        <v>1</v>
      </c>
      <c r="O2769" s="1" t="str">
        <f>IFERROR(FIND("DRW ACY",B2769),"")</f>
        <v/>
      </c>
      <c r="P2769" s="1" t="str">
        <f>IF(O2769="","",O2769+6)</f>
        <v/>
      </c>
      <c r="Q2769" s="1">
        <f>LEN(B2769)</f>
        <v>27</v>
      </c>
      <c r="R2769" s="1" t="str">
        <f>IF(P2769="","",RIGHT(B2769,Q2769-P2769))</f>
        <v/>
      </c>
      <c r="U2769" cm="1">
        <f t="array" ref="U2769">MIN(IFERROR(FIND(_xlfn.SEQUENCE(10,,CHAR(48)),F2769),""))</f>
        <v>8</v>
      </c>
      <c r="V2769" s="1">
        <f>LEN(F2769)</f>
        <v>15</v>
      </c>
      <c r="W2769" s="1" t="str">
        <f>RIGHT(F2769,(V2769+1)-U2769)</f>
        <v>611_2341</v>
      </c>
      <c r="X2769" s="1" t="str">
        <f>LEFT(W2769,8)</f>
        <v>611_2341</v>
      </c>
      <c r="Y2769" s="1" t="str">
        <f>IF(E2769&lt;&gt;"",E2769,"A créer")</f>
        <v>2 G 2 E</v>
      </c>
      <c r="Z2769" s="2">
        <f>I2769</f>
        <v>1</v>
      </c>
      <c r="AA2769" s="1" t="str">
        <f>X2769&amp;" / "&amp;A2769</f>
        <v>611_2341 / 29063876</v>
      </c>
      <c r="AB2769" s="1">
        <f>A2769</f>
        <v>29063876</v>
      </c>
    </row>
    <row r="2770" spans="1:28" ht="15" x14ac:dyDescent="0.25">
      <c r="A2770" s="6">
        <v>29063877</v>
      </c>
      <c r="B2770" s="6" t="s">
        <v>1174</v>
      </c>
      <c r="C2770" s="6" t="s">
        <v>10</v>
      </c>
      <c r="D2770" s="6" t="s">
        <v>9</v>
      </c>
      <c r="E2770" s="6" t="s">
        <v>1168</v>
      </c>
      <c r="F2770" s="6" t="s">
        <v>1173</v>
      </c>
      <c r="G2770" s="6" t="s">
        <v>3</v>
      </c>
      <c r="H2770" s="6" t="s">
        <v>6</v>
      </c>
      <c r="I2770" s="5">
        <v>1</v>
      </c>
      <c r="J2770" s="6" t="s">
        <v>5</v>
      </c>
      <c r="K2770" s="6" t="s">
        <v>4</v>
      </c>
      <c r="L2770" s="7">
        <v>245</v>
      </c>
      <c r="M2770" s="6" t="s">
        <v>3</v>
      </c>
      <c r="N2770" s="5">
        <v>1</v>
      </c>
      <c r="O2770" s="1" t="str">
        <f>IFERROR(FIND("DRW ACY",B2770),"")</f>
        <v/>
      </c>
      <c r="P2770" s="1" t="str">
        <f>IF(O2770="","",O2770+6)</f>
        <v/>
      </c>
      <c r="Q2770" s="1">
        <f>LEN(B2770)</f>
        <v>27</v>
      </c>
      <c r="R2770" s="1" t="str">
        <f>IF(P2770="","",RIGHT(B2770,Q2770-P2770))</f>
        <v/>
      </c>
      <c r="U2770" cm="1">
        <f t="array" ref="U2770">MIN(IFERROR(FIND(_xlfn.SEQUENCE(10,,CHAR(48)),F2770),""))</f>
        <v>8</v>
      </c>
      <c r="V2770" s="1">
        <f>LEN(F2770)</f>
        <v>15</v>
      </c>
      <c r="W2770" s="1" t="str">
        <f>RIGHT(F2770,(V2770+1)-U2770)</f>
        <v>611_3122</v>
      </c>
      <c r="X2770" s="1" t="str">
        <f>LEFT(W2770,8)</f>
        <v>611_3122</v>
      </c>
      <c r="Y2770" s="1" t="str">
        <f>IF(E2770&lt;&gt;"",E2770,"A créer")</f>
        <v>2 G 2 E</v>
      </c>
      <c r="Z2770" s="2">
        <f>I2770</f>
        <v>1</v>
      </c>
      <c r="AA2770" s="1" t="str">
        <f>X2770&amp;" / "&amp;A2770</f>
        <v>611_3122 / 29063877</v>
      </c>
      <c r="AB2770" s="1">
        <f>A2770</f>
        <v>29063877</v>
      </c>
    </row>
    <row r="2771" spans="1:28" ht="15" x14ac:dyDescent="0.25">
      <c r="A2771" s="6">
        <v>29063878</v>
      </c>
      <c r="B2771" s="6" t="s">
        <v>1172</v>
      </c>
      <c r="C2771" s="6" t="s">
        <v>10</v>
      </c>
      <c r="D2771" s="6" t="s">
        <v>9</v>
      </c>
      <c r="E2771" s="6" t="s">
        <v>1171</v>
      </c>
      <c r="F2771" s="6" t="s">
        <v>1170</v>
      </c>
      <c r="G2771" s="6" t="s">
        <v>3</v>
      </c>
      <c r="H2771" s="6" t="s">
        <v>6</v>
      </c>
      <c r="I2771" s="5">
        <v>3</v>
      </c>
      <c r="J2771" s="6" t="s">
        <v>5</v>
      </c>
      <c r="K2771" s="6" t="s">
        <v>4</v>
      </c>
      <c r="L2771" s="7">
        <v>245</v>
      </c>
      <c r="M2771" s="6" t="s">
        <v>3</v>
      </c>
      <c r="N2771" s="5">
        <v>1</v>
      </c>
      <c r="O2771" s="1" t="str">
        <f>IFERROR(FIND("DRW ACY",B2771),"")</f>
        <v/>
      </c>
      <c r="P2771" s="1" t="str">
        <f>IF(O2771="","",O2771+6)</f>
        <v/>
      </c>
      <c r="Q2771" s="1">
        <f>LEN(B2771)</f>
        <v>27</v>
      </c>
      <c r="R2771" s="1" t="str">
        <f>IF(P2771="","",RIGHT(B2771,Q2771-P2771))</f>
        <v/>
      </c>
      <c r="U2771" cm="1">
        <f t="array" ref="U2771">MIN(IFERROR(FIND(_xlfn.SEQUENCE(10,,CHAR(48)),F2771),""))</f>
        <v>8</v>
      </c>
      <c r="V2771" s="1">
        <f>LEN(F2771)</f>
        <v>15</v>
      </c>
      <c r="W2771" s="1" t="str">
        <f>RIGHT(F2771,(V2771+1)-U2771)</f>
        <v>611_2327</v>
      </c>
      <c r="X2771" s="1" t="str">
        <f>LEFT(W2771,8)</f>
        <v>611_2327</v>
      </c>
      <c r="Y2771" s="1" t="str">
        <f>IF(E2771&lt;&gt;"",E2771,"A créer")</f>
        <v>2 G 2 F</v>
      </c>
      <c r="Z2771" s="2">
        <f>I2771</f>
        <v>3</v>
      </c>
      <c r="AA2771" s="1" t="str">
        <f>X2771&amp;" / "&amp;A2771</f>
        <v>611_2327 / 29063878</v>
      </c>
      <c r="AB2771" s="1">
        <f>A2771</f>
        <v>29063878</v>
      </c>
    </row>
    <row r="2772" spans="1:28" ht="15" x14ac:dyDescent="0.25">
      <c r="A2772" s="6">
        <v>29063879</v>
      </c>
      <c r="B2772" s="6" t="s">
        <v>1169</v>
      </c>
      <c r="C2772" s="6" t="s">
        <v>10</v>
      </c>
      <c r="D2772" s="6" t="s">
        <v>9</v>
      </c>
      <c r="E2772" s="6" t="s">
        <v>1168</v>
      </c>
      <c r="F2772" s="6" t="s">
        <v>1167</v>
      </c>
      <c r="G2772" s="6" t="s">
        <v>3</v>
      </c>
      <c r="H2772" s="6" t="s">
        <v>6</v>
      </c>
      <c r="I2772" s="5">
        <v>1</v>
      </c>
      <c r="J2772" s="6" t="s">
        <v>5</v>
      </c>
      <c r="K2772" s="6" t="s">
        <v>4</v>
      </c>
      <c r="L2772" s="7">
        <v>245</v>
      </c>
      <c r="M2772" s="6" t="s">
        <v>3</v>
      </c>
      <c r="N2772" s="5">
        <v>1</v>
      </c>
      <c r="O2772" s="1" t="str">
        <f>IFERROR(FIND("DRW ACY",B2772),"")</f>
        <v/>
      </c>
      <c r="P2772" s="1" t="str">
        <f>IF(O2772="","",O2772+6)</f>
        <v/>
      </c>
      <c r="Q2772" s="1">
        <f>LEN(B2772)</f>
        <v>26</v>
      </c>
      <c r="R2772" s="1" t="str">
        <f>IF(P2772="","",RIGHT(B2772,Q2772-P2772))</f>
        <v/>
      </c>
      <c r="U2772" cm="1">
        <f t="array" ref="U2772">MIN(IFERROR(FIND(_xlfn.SEQUENCE(10,,CHAR(48)),F2772),""))</f>
        <v>8</v>
      </c>
      <c r="V2772" s="1">
        <f>LEN(F2772)</f>
        <v>15</v>
      </c>
      <c r="W2772" s="1" t="str">
        <f>RIGHT(F2772,(V2772+1)-U2772)</f>
        <v>611_2275</v>
      </c>
      <c r="X2772" s="1" t="str">
        <f>LEFT(W2772,8)</f>
        <v>611_2275</v>
      </c>
      <c r="Y2772" s="1" t="str">
        <f>IF(E2772&lt;&gt;"",E2772,"A créer")</f>
        <v>2 G 2 E</v>
      </c>
      <c r="Z2772" s="2">
        <f>I2772</f>
        <v>1</v>
      </c>
      <c r="AA2772" s="1" t="str">
        <f>X2772&amp;" / "&amp;A2772</f>
        <v>611_2275 / 29063879</v>
      </c>
      <c r="AB2772" s="1">
        <f>A2772</f>
        <v>29063879</v>
      </c>
    </row>
    <row r="2773" spans="1:28" ht="15" x14ac:dyDescent="0.25">
      <c r="A2773" s="6">
        <v>29063880</v>
      </c>
      <c r="B2773" s="6" t="s">
        <v>1166</v>
      </c>
      <c r="C2773" s="6" t="s">
        <v>10</v>
      </c>
      <c r="D2773" s="6" t="s">
        <v>9</v>
      </c>
      <c r="E2773" s="6" t="s">
        <v>939</v>
      </c>
      <c r="F2773" s="6" t="s">
        <v>1165</v>
      </c>
      <c r="G2773" s="6" t="s">
        <v>3</v>
      </c>
      <c r="H2773" s="6" t="s">
        <v>6</v>
      </c>
      <c r="I2773" s="5">
        <v>1</v>
      </c>
      <c r="J2773" s="6" t="s">
        <v>5</v>
      </c>
      <c r="K2773" s="6" t="s">
        <v>4</v>
      </c>
      <c r="L2773" s="7">
        <v>295</v>
      </c>
      <c r="M2773" s="6" t="s">
        <v>3</v>
      </c>
      <c r="N2773" s="5">
        <v>1</v>
      </c>
      <c r="O2773" s="1" t="str">
        <f>IFERROR(FIND("DRW ACY",B2773),"")</f>
        <v/>
      </c>
      <c r="P2773" s="1" t="str">
        <f>IF(O2773="","",O2773+6)</f>
        <v/>
      </c>
      <c r="Q2773" s="1">
        <f>LEN(B2773)</f>
        <v>32</v>
      </c>
      <c r="R2773" s="1" t="str">
        <f>IF(P2773="","",RIGHT(B2773,Q2773-P2773))</f>
        <v/>
      </c>
      <c r="U2773" cm="1">
        <f t="array" ref="U2773">MIN(IFERROR(FIND(_xlfn.SEQUENCE(10,,CHAR(48)),F2773),""))</f>
        <v>8</v>
      </c>
      <c r="V2773" s="1">
        <f>LEN(F2773)</f>
        <v>15</v>
      </c>
      <c r="W2773" s="1" t="str">
        <f>RIGHT(F2773,(V2773+1)-U2773)</f>
        <v>312_2572</v>
      </c>
      <c r="X2773" s="1" t="str">
        <f>LEFT(W2773,8)</f>
        <v>312_2572</v>
      </c>
      <c r="Y2773" s="1" t="str">
        <f>IF(E2773&lt;&gt;"",E2773,"A créer")</f>
        <v>2 D 1 A</v>
      </c>
      <c r="Z2773" s="2">
        <f>I2773</f>
        <v>1</v>
      </c>
      <c r="AA2773" s="1" t="str">
        <f>X2773&amp;" / "&amp;A2773</f>
        <v>312_2572 / 29063880</v>
      </c>
      <c r="AB2773" s="1">
        <f>A2773</f>
        <v>29063880</v>
      </c>
    </row>
    <row r="2774" spans="1:28" ht="15" x14ac:dyDescent="0.25">
      <c r="A2774" s="6">
        <v>29063885</v>
      </c>
      <c r="B2774" s="6" t="s">
        <v>1164</v>
      </c>
      <c r="C2774" s="6" t="s">
        <v>10</v>
      </c>
      <c r="D2774" s="6" t="s">
        <v>9</v>
      </c>
      <c r="E2774" s="6" t="s">
        <v>1163</v>
      </c>
      <c r="F2774" s="6" t="s">
        <v>1162</v>
      </c>
      <c r="G2774" s="6" t="s">
        <v>3</v>
      </c>
      <c r="H2774" s="6" t="s">
        <v>6</v>
      </c>
      <c r="I2774" s="5">
        <v>2</v>
      </c>
      <c r="J2774" s="6" t="s">
        <v>5</v>
      </c>
      <c r="K2774" s="6" t="s">
        <v>4</v>
      </c>
      <c r="L2774" s="7">
        <v>325</v>
      </c>
      <c r="M2774" s="6" t="s">
        <v>3</v>
      </c>
      <c r="N2774" s="5">
        <v>1</v>
      </c>
      <c r="O2774" s="1" t="str">
        <f>IFERROR(FIND("DRW ACY",B2774),"")</f>
        <v/>
      </c>
      <c r="P2774" s="1" t="str">
        <f>IF(O2774="","",O2774+6)</f>
        <v/>
      </c>
      <c r="Q2774" s="1">
        <f>LEN(B2774)</f>
        <v>31</v>
      </c>
      <c r="R2774" s="1" t="str">
        <f>IF(P2774="","",RIGHT(B2774,Q2774-P2774))</f>
        <v/>
      </c>
      <c r="U2774" cm="1">
        <f t="array" ref="U2774">MIN(IFERROR(FIND(_xlfn.SEQUENCE(10,,CHAR(48)),F2774),""))</f>
        <v>8</v>
      </c>
      <c r="V2774" s="1">
        <f>LEN(F2774)</f>
        <v>15</v>
      </c>
      <c r="W2774" s="1" t="str">
        <f>RIGHT(F2774,(V2774+1)-U2774)</f>
        <v>312_2136</v>
      </c>
      <c r="X2774" s="1" t="str">
        <f>LEFT(W2774,8)</f>
        <v>312_2136</v>
      </c>
      <c r="Y2774" s="1" t="str">
        <f>IF(E2774&lt;&gt;"",E2774,"A créer")</f>
        <v>2 D 2 B</v>
      </c>
      <c r="Z2774" s="2">
        <f>I2774</f>
        <v>2</v>
      </c>
      <c r="AA2774" s="1" t="str">
        <f>X2774&amp;" / "&amp;A2774</f>
        <v>312_2136 / 29063885</v>
      </c>
      <c r="AB2774" s="1">
        <f>A2774</f>
        <v>29063885</v>
      </c>
    </row>
    <row r="2775" spans="1:28" ht="15" x14ac:dyDescent="0.25">
      <c r="A2775" s="6">
        <v>29063886</v>
      </c>
      <c r="B2775" s="6" t="s">
        <v>1161</v>
      </c>
      <c r="C2775" s="6" t="s">
        <v>10</v>
      </c>
      <c r="D2775" s="6" t="s">
        <v>9</v>
      </c>
      <c r="E2775" s="6" t="s">
        <v>1160</v>
      </c>
      <c r="F2775" s="6" t="s">
        <v>1159</v>
      </c>
      <c r="G2775" s="6" t="s">
        <v>3</v>
      </c>
      <c r="H2775" s="6" t="s">
        <v>6</v>
      </c>
      <c r="I2775" s="5">
        <v>1</v>
      </c>
      <c r="J2775" s="6" t="s">
        <v>5</v>
      </c>
      <c r="K2775" s="6" t="s">
        <v>4</v>
      </c>
      <c r="L2775" s="7">
        <v>325</v>
      </c>
      <c r="M2775" s="6" t="s">
        <v>3</v>
      </c>
      <c r="N2775" s="5">
        <v>1</v>
      </c>
      <c r="O2775" s="1" t="str">
        <f>IFERROR(FIND("DRW ACY",B2775),"")</f>
        <v/>
      </c>
      <c r="P2775" s="1" t="str">
        <f>IF(O2775="","",O2775+6)</f>
        <v/>
      </c>
      <c r="Q2775" s="1">
        <f>LEN(B2775)</f>
        <v>24</v>
      </c>
      <c r="R2775" s="1" t="str">
        <f>IF(P2775="","",RIGHT(B2775,Q2775-P2775))</f>
        <v/>
      </c>
      <c r="U2775" cm="1">
        <f t="array" ref="U2775">MIN(IFERROR(FIND(_xlfn.SEQUENCE(10,,CHAR(48)),F2775),""))</f>
        <v>8</v>
      </c>
      <c r="V2775" s="1">
        <f>LEN(F2775)</f>
        <v>15</v>
      </c>
      <c r="W2775" s="1" t="str">
        <f>RIGHT(F2775,(V2775+1)-U2775)</f>
        <v>312_2149</v>
      </c>
      <c r="X2775" s="1" t="str">
        <f>LEFT(W2775,8)</f>
        <v>312_2149</v>
      </c>
      <c r="Y2775" s="1" t="str">
        <f>IF(E2775&lt;&gt;"",E2775,"A créer")</f>
        <v>2 D 1 B</v>
      </c>
      <c r="Z2775" s="2">
        <f>I2775</f>
        <v>1</v>
      </c>
      <c r="AA2775" s="1" t="str">
        <f>X2775&amp;" / "&amp;A2775</f>
        <v>312_2149 / 29063886</v>
      </c>
      <c r="AB2775" s="1">
        <f>A2775</f>
        <v>29063886</v>
      </c>
    </row>
    <row r="2776" spans="1:28" ht="15" x14ac:dyDescent="0.25">
      <c r="A2776" s="6">
        <v>29063887</v>
      </c>
      <c r="B2776" s="6" t="s">
        <v>1158</v>
      </c>
      <c r="C2776" s="6" t="s">
        <v>10</v>
      </c>
      <c r="D2776" s="6" t="s">
        <v>9</v>
      </c>
      <c r="E2776" s="6" t="s">
        <v>1000</v>
      </c>
      <c r="F2776" s="6" t="s">
        <v>1157</v>
      </c>
      <c r="G2776" s="6" t="s">
        <v>3</v>
      </c>
      <c r="H2776" s="6" t="s">
        <v>6</v>
      </c>
      <c r="I2776" s="5">
        <v>2</v>
      </c>
      <c r="J2776" s="6" t="s">
        <v>5</v>
      </c>
      <c r="K2776" s="6" t="s">
        <v>4</v>
      </c>
      <c r="L2776" s="7">
        <v>92</v>
      </c>
      <c r="M2776" s="6" t="s">
        <v>3</v>
      </c>
      <c r="N2776" s="5">
        <v>1</v>
      </c>
      <c r="O2776" s="1" t="str">
        <f>IFERROR(FIND("DRW ACY",B2776),"")</f>
        <v/>
      </c>
      <c r="P2776" s="1" t="str">
        <f>IF(O2776="","",O2776+6)</f>
        <v/>
      </c>
      <c r="Q2776" s="1">
        <f>LEN(B2776)</f>
        <v>28</v>
      </c>
      <c r="R2776" s="1" t="str">
        <f>IF(P2776="","",RIGHT(B2776,Q2776-P2776))</f>
        <v/>
      </c>
      <c r="U2776" cm="1">
        <f t="array" ref="U2776">MIN(IFERROR(FIND(_xlfn.SEQUENCE(10,,CHAR(48)),F2776),""))</f>
        <v>8</v>
      </c>
      <c r="V2776" s="1">
        <f>LEN(F2776)</f>
        <v>15</v>
      </c>
      <c r="W2776" s="1" t="str">
        <f>RIGHT(F2776,(V2776+1)-U2776)</f>
        <v>312_2764</v>
      </c>
      <c r="X2776" s="1" t="str">
        <f>LEFT(W2776,8)</f>
        <v>312_2764</v>
      </c>
      <c r="Y2776" s="1" t="str">
        <f>IF(E2776&lt;&gt;"",E2776,"A créer")</f>
        <v>2 C 4 M</v>
      </c>
      <c r="Z2776" s="2">
        <f>I2776</f>
        <v>2</v>
      </c>
      <c r="AA2776" s="1" t="str">
        <f>X2776&amp;" / "&amp;A2776</f>
        <v>312_2764 / 29063887</v>
      </c>
      <c r="AB2776" s="1">
        <f>A2776</f>
        <v>29063887</v>
      </c>
    </row>
    <row r="2777" spans="1:28" ht="15" x14ac:dyDescent="0.25">
      <c r="A2777" s="6">
        <v>29063888</v>
      </c>
      <c r="B2777" s="6" t="s">
        <v>1156</v>
      </c>
      <c r="C2777" s="6" t="s">
        <v>10</v>
      </c>
      <c r="D2777" s="6" t="s">
        <v>9</v>
      </c>
      <c r="E2777" s="6" t="s">
        <v>1034</v>
      </c>
      <c r="F2777" s="6" t="s">
        <v>1155</v>
      </c>
      <c r="G2777" s="6" t="s">
        <v>3</v>
      </c>
      <c r="H2777" s="6" t="s">
        <v>6</v>
      </c>
      <c r="I2777" s="5">
        <v>0</v>
      </c>
      <c r="J2777" s="6" t="s">
        <v>5</v>
      </c>
      <c r="K2777" s="6" t="s">
        <v>4</v>
      </c>
      <c r="L2777" s="7">
        <v>220</v>
      </c>
      <c r="M2777" s="6" t="s">
        <v>3</v>
      </c>
      <c r="N2777" s="5">
        <v>1</v>
      </c>
      <c r="O2777" s="1" t="str">
        <f>IFERROR(FIND("DRW ACY",B2777),"")</f>
        <v/>
      </c>
      <c r="P2777" s="1" t="str">
        <f>IF(O2777="","",O2777+6)</f>
        <v/>
      </c>
      <c r="Q2777" s="1">
        <f>LEN(B2777)</f>
        <v>19</v>
      </c>
      <c r="R2777" s="1" t="str">
        <f>IF(P2777="","",RIGHT(B2777,Q2777-P2777))</f>
        <v/>
      </c>
      <c r="U2777" cm="1">
        <f t="array" ref="U2777">MIN(IFERROR(FIND(_xlfn.SEQUENCE(10,,CHAR(48)),F2777),""))</f>
        <v>8</v>
      </c>
      <c r="V2777" s="1">
        <f>LEN(F2777)</f>
        <v>15</v>
      </c>
      <c r="W2777" s="1" t="str">
        <f>RIGHT(F2777,(V2777+1)-U2777)</f>
        <v>312_2015</v>
      </c>
      <c r="X2777" s="1" t="str">
        <f>LEFT(W2777,8)</f>
        <v>312_2015</v>
      </c>
      <c r="Y2777" s="1" t="str">
        <f>IF(E2777&lt;&gt;"",E2777,"A créer")</f>
        <v>2 D 9 F</v>
      </c>
      <c r="Z2777" s="2">
        <f>I2777</f>
        <v>0</v>
      </c>
      <c r="AA2777" s="1" t="str">
        <f>X2777&amp;" / "&amp;A2777</f>
        <v>312_2015 / 29063888</v>
      </c>
      <c r="AB2777" s="1">
        <f>A2777</f>
        <v>29063888</v>
      </c>
    </row>
    <row r="2778" spans="1:28" ht="15" x14ac:dyDescent="0.25">
      <c r="A2778" s="6">
        <v>29063889</v>
      </c>
      <c r="B2778" s="6" t="s">
        <v>1154</v>
      </c>
      <c r="C2778" s="6" t="s">
        <v>10</v>
      </c>
      <c r="D2778" s="6" t="s">
        <v>9</v>
      </c>
      <c r="E2778" s="6" t="s">
        <v>882</v>
      </c>
      <c r="F2778" s="6" t="s">
        <v>1153</v>
      </c>
      <c r="G2778" s="6" t="s">
        <v>3</v>
      </c>
      <c r="H2778" s="6" t="s">
        <v>6</v>
      </c>
      <c r="I2778" s="5">
        <v>1</v>
      </c>
      <c r="J2778" s="6" t="s">
        <v>5</v>
      </c>
      <c r="K2778" s="6" t="s">
        <v>4</v>
      </c>
      <c r="L2778" s="7">
        <v>160</v>
      </c>
      <c r="M2778" s="6" t="s">
        <v>3</v>
      </c>
      <c r="N2778" s="5">
        <v>1</v>
      </c>
      <c r="O2778" s="1" t="str">
        <f>IFERROR(FIND("DRW ACY",B2778),"")</f>
        <v/>
      </c>
      <c r="P2778" s="1" t="str">
        <f>IF(O2778="","",O2778+6)</f>
        <v/>
      </c>
      <c r="Q2778" s="1">
        <f>LEN(B2778)</f>
        <v>26</v>
      </c>
      <c r="R2778" s="1" t="str">
        <f>IF(P2778="","",RIGHT(B2778,Q2778-P2778))</f>
        <v/>
      </c>
      <c r="U2778" cm="1">
        <f t="array" ref="U2778">MIN(IFERROR(FIND(_xlfn.SEQUENCE(10,,CHAR(48)),F2778),""))</f>
        <v>8</v>
      </c>
      <c r="V2778" s="1">
        <f>LEN(F2778)</f>
        <v>15</v>
      </c>
      <c r="W2778" s="1" t="str">
        <f>RIGHT(F2778,(V2778+1)-U2778)</f>
        <v>312_2016</v>
      </c>
      <c r="X2778" s="1" t="str">
        <f>LEFT(W2778,8)</f>
        <v>312_2016</v>
      </c>
      <c r="Y2778" s="1" t="str">
        <f>IF(E2778&lt;&gt;"",E2778,"A créer")</f>
        <v>2 D 5 J</v>
      </c>
      <c r="Z2778" s="2">
        <f>I2778</f>
        <v>1</v>
      </c>
      <c r="AA2778" s="1" t="str">
        <f>X2778&amp;" / "&amp;A2778</f>
        <v>312_2016 / 29063889</v>
      </c>
      <c r="AB2778" s="1">
        <f>A2778</f>
        <v>29063889</v>
      </c>
    </row>
    <row r="2779" spans="1:28" ht="15" x14ac:dyDescent="0.25">
      <c r="A2779" s="6">
        <v>29063894</v>
      </c>
      <c r="B2779" s="6" t="s">
        <v>1152</v>
      </c>
      <c r="C2779" s="6" t="s">
        <v>10</v>
      </c>
      <c r="D2779" s="6" t="s">
        <v>9</v>
      </c>
      <c r="E2779" s="6" t="s">
        <v>1112</v>
      </c>
      <c r="F2779" s="6" t="s">
        <v>1151</v>
      </c>
      <c r="G2779" s="6" t="s">
        <v>3</v>
      </c>
      <c r="H2779" s="6" t="s">
        <v>6</v>
      </c>
      <c r="I2779" s="5">
        <v>4</v>
      </c>
      <c r="J2779" s="6" t="s">
        <v>5</v>
      </c>
      <c r="K2779" s="6" t="s">
        <v>4</v>
      </c>
      <c r="L2779" s="7">
        <v>140</v>
      </c>
      <c r="M2779" s="6" t="s">
        <v>3</v>
      </c>
      <c r="N2779" s="5">
        <v>1</v>
      </c>
      <c r="O2779" s="1" t="str">
        <f>IFERROR(FIND("DRW ACY",B2779),"")</f>
        <v/>
      </c>
      <c r="P2779" s="1" t="str">
        <f>IF(O2779="","",O2779+6)</f>
        <v/>
      </c>
      <c r="Q2779" s="1">
        <f>LEN(B2779)</f>
        <v>22</v>
      </c>
      <c r="R2779" s="1" t="str">
        <f>IF(P2779="","",RIGHT(B2779,Q2779-P2779))</f>
        <v/>
      </c>
      <c r="U2779" cm="1">
        <f t="array" ref="U2779">MIN(IFERROR(FIND(_xlfn.SEQUENCE(10,,CHAR(48)),F2779),""))</f>
        <v>8</v>
      </c>
      <c r="V2779" s="1">
        <f>LEN(F2779)</f>
        <v>15</v>
      </c>
      <c r="W2779" s="1" t="str">
        <f>RIGHT(F2779,(V2779+1)-U2779)</f>
        <v>312_2138</v>
      </c>
      <c r="X2779" s="1" t="str">
        <f>LEFT(W2779,8)</f>
        <v>312_2138</v>
      </c>
      <c r="Y2779" s="1" t="str">
        <f>IF(E2779&lt;&gt;"",E2779,"A créer")</f>
        <v>2 D 11 E</v>
      </c>
      <c r="Z2779" s="2">
        <f>I2779</f>
        <v>4</v>
      </c>
      <c r="AA2779" s="1" t="str">
        <f>X2779&amp;" / "&amp;A2779</f>
        <v>312_2138 / 29063894</v>
      </c>
      <c r="AB2779" s="1">
        <f>A2779</f>
        <v>29063894</v>
      </c>
    </row>
    <row r="2780" spans="1:28" ht="15" x14ac:dyDescent="0.25">
      <c r="A2780" s="6">
        <v>29063895</v>
      </c>
      <c r="B2780" s="6" t="s">
        <v>1150</v>
      </c>
      <c r="C2780" s="6" t="s">
        <v>10</v>
      </c>
      <c r="D2780" s="6" t="s">
        <v>9</v>
      </c>
      <c r="E2780" s="6" t="s">
        <v>1149</v>
      </c>
      <c r="F2780" s="6" t="s">
        <v>1148</v>
      </c>
      <c r="G2780" s="6" t="s">
        <v>3</v>
      </c>
      <c r="H2780" s="6" t="s">
        <v>6</v>
      </c>
      <c r="I2780" s="5">
        <v>1</v>
      </c>
      <c r="J2780" s="6" t="s">
        <v>5</v>
      </c>
      <c r="K2780" s="6" t="s">
        <v>4</v>
      </c>
      <c r="L2780" s="7">
        <v>165</v>
      </c>
      <c r="M2780" s="6" t="s">
        <v>3</v>
      </c>
      <c r="N2780" s="5">
        <v>1</v>
      </c>
      <c r="O2780" s="1" t="str">
        <f>IFERROR(FIND("DRW ACY",B2780),"")</f>
        <v/>
      </c>
      <c r="P2780" s="1" t="str">
        <f>IF(O2780="","",O2780+6)</f>
        <v/>
      </c>
      <c r="Q2780" s="1">
        <f>LEN(B2780)</f>
        <v>24</v>
      </c>
      <c r="R2780" s="1" t="str">
        <f>IF(P2780="","",RIGHT(B2780,Q2780-P2780))</f>
        <v/>
      </c>
      <c r="U2780" cm="1">
        <f t="array" ref="U2780">MIN(IFERROR(FIND(_xlfn.SEQUENCE(10,,CHAR(48)),F2780),""))</f>
        <v>8</v>
      </c>
      <c r="V2780" s="1">
        <f>LEN(F2780)</f>
        <v>15</v>
      </c>
      <c r="W2780" s="1" t="str">
        <f>RIGHT(F2780,(V2780+1)-U2780)</f>
        <v>611_0812</v>
      </c>
      <c r="X2780" s="1" t="str">
        <f>LEFT(W2780,8)</f>
        <v>611_0812</v>
      </c>
      <c r="Y2780" s="1" t="str">
        <f>IF(E2780&lt;&gt;"",E2780,"A créer")</f>
        <v>2 H 2 C</v>
      </c>
      <c r="Z2780" s="2">
        <f>I2780</f>
        <v>1</v>
      </c>
      <c r="AA2780" s="1" t="str">
        <f>X2780&amp;" / "&amp;A2780</f>
        <v>611_0812 / 29063895</v>
      </c>
      <c r="AB2780" s="1">
        <f>A2780</f>
        <v>29063895</v>
      </c>
    </row>
    <row r="2781" spans="1:28" ht="15" x14ac:dyDescent="0.25">
      <c r="A2781" s="6">
        <v>29063896</v>
      </c>
      <c r="B2781" s="6" t="s">
        <v>1147</v>
      </c>
      <c r="C2781" s="6" t="s">
        <v>10</v>
      </c>
      <c r="D2781" s="6" t="s">
        <v>9</v>
      </c>
      <c r="E2781" s="6" t="s">
        <v>1146</v>
      </c>
      <c r="F2781" s="6" t="s">
        <v>1145</v>
      </c>
      <c r="G2781" s="6" t="s">
        <v>3</v>
      </c>
      <c r="H2781" s="6" t="s">
        <v>6</v>
      </c>
      <c r="I2781" s="5">
        <v>2</v>
      </c>
      <c r="J2781" s="6" t="s">
        <v>5</v>
      </c>
      <c r="K2781" s="6" t="s">
        <v>4</v>
      </c>
      <c r="L2781" s="7">
        <v>280</v>
      </c>
      <c r="M2781" s="6" t="s">
        <v>3</v>
      </c>
      <c r="N2781" s="5">
        <v>1</v>
      </c>
      <c r="O2781" s="1" t="str">
        <f>IFERROR(FIND("DRW ACY",B2781),"")</f>
        <v/>
      </c>
      <c r="P2781" s="1" t="str">
        <f>IF(O2781="","",O2781+6)</f>
        <v/>
      </c>
      <c r="Q2781" s="1">
        <f>LEN(B2781)</f>
        <v>24</v>
      </c>
      <c r="R2781" s="1" t="str">
        <f>IF(P2781="","",RIGHT(B2781,Q2781-P2781))</f>
        <v/>
      </c>
      <c r="U2781" cm="1">
        <f t="array" ref="U2781">MIN(IFERROR(FIND(_xlfn.SEQUENCE(10,,CHAR(48)),F2781),""))</f>
        <v>8</v>
      </c>
      <c r="V2781" s="1">
        <f>LEN(F2781)</f>
        <v>15</v>
      </c>
      <c r="W2781" s="1" t="str">
        <f>RIGHT(F2781,(V2781+1)-U2781)</f>
        <v>312_0387</v>
      </c>
      <c r="X2781" s="1" t="str">
        <f>LEFT(W2781,8)</f>
        <v>312_0387</v>
      </c>
      <c r="Y2781" s="1" t="str">
        <f>IF(E2781&lt;&gt;"",E2781,"A créer")</f>
        <v>2 D 1 F</v>
      </c>
      <c r="Z2781" s="2">
        <f>I2781</f>
        <v>2</v>
      </c>
      <c r="AA2781" s="1" t="str">
        <f>X2781&amp;" / "&amp;A2781</f>
        <v>312_0387 / 29063896</v>
      </c>
      <c r="AB2781" s="1">
        <f>A2781</f>
        <v>29063896</v>
      </c>
    </row>
    <row r="2782" spans="1:28" ht="15" x14ac:dyDescent="0.25">
      <c r="A2782" s="6">
        <v>29063898</v>
      </c>
      <c r="B2782" s="6" t="s">
        <v>1144</v>
      </c>
      <c r="C2782" s="6" t="s">
        <v>10</v>
      </c>
      <c r="D2782" s="6" t="s">
        <v>9</v>
      </c>
      <c r="E2782" s="6" t="s">
        <v>1084</v>
      </c>
      <c r="F2782" s="6" t="s">
        <v>1143</v>
      </c>
      <c r="G2782" s="6" t="s">
        <v>3</v>
      </c>
      <c r="H2782" s="6" t="s">
        <v>6</v>
      </c>
      <c r="I2782" s="5">
        <v>8</v>
      </c>
      <c r="J2782" s="6" t="s">
        <v>5</v>
      </c>
      <c r="K2782" s="6" t="s">
        <v>4</v>
      </c>
      <c r="L2782" s="7">
        <v>65</v>
      </c>
      <c r="M2782" s="6" t="s">
        <v>3</v>
      </c>
      <c r="N2782" s="5">
        <v>1</v>
      </c>
      <c r="O2782" s="1" t="str">
        <f>IFERROR(FIND("DRW ACY",B2782),"")</f>
        <v/>
      </c>
      <c r="P2782" s="1" t="str">
        <f>IF(O2782="","",O2782+6)</f>
        <v/>
      </c>
      <c r="Q2782" s="1">
        <f>LEN(B2782)</f>
        <v>24</v>
      </c>
      <c r="R2782" s="1" t="str">
        <f>IF(P2782="","",RIGHT(B2782,Q2782-P2782))</f>
        <v/>
      </c>
      <c r="U2782" cm="1">
        <f t="array" ref="U2782">MIN(IFERROR(FIND(_xlfn.SEQUENCE(10,,CHAR(48)),F2782),""))</f>
        <v>8</v>
      </c>
      <c r="V2782" s="1">
        <f>LEN(F2782)</f>
        <v>15</v>
      </c>
      <c r="W2782" s="1" t="str">
        <f>RIGHT(F2782,(V2782+1)-U2782)</f>
        <v>312_2076</v>
      </c>
      <c r="X2782" s="1" t="str">
        <f>LEFT(W2782,8)</f>
        <v>312_2076</v>
      </c>
      <c r="Y2782" s="1" t="str">
        <f>IF(E2782&lt;&gt;"",E2782,"A créer")</f>
        <v>2 D 13 C</v>
      </c>
      <c r="Z2782" s="2">
        <f>I2782</f>
        <v>8</v>
      </c>
      <c r="AA2782" s="1" t="str">
        <f>X2782&amp;" / "&amp;A2782</f>
        <v>312_2076 / 29063898</v>
      </c>
      <c r="AB2782" s="1">
        <f>A2782</f>
        <v>29063898</v>
      </c>
    </row>
    <row r="2783" spans="1:28" ht="15" x14ac:dyDescent="0.25">
      <c r="A2783" s="6">
        <v>29063899</v>
      </c>
      <c r="B2783" s="6" t="s">
        <v>1142</v>
      </c>
      <c r="C2783" s="6" t="s">
        <v>10</v>
      </c>
      <c r="D2783" s="6" t="s">
        <v>9</v>
      </c>
      <c r="E2783" s="6" t="s">
        <v>1141</v>
      </c>
      <c r="F2783" s="6" t="s">
        <v>1140</v>
      </c>
      <c r="G2783" s="6" t="s">
        <v>3</v>
      </c>
      <c r="H2783" s="6" t="s">
        <v>6</v>
      </c>
      <c r="I2783" s="5">
        <v>2</v>
      </c>
      <c r="J2783" s="6" t="s">
        <v>5</v>
      </c>
      <c r="K2783" s="6" t="s">
        <v>4</v>
      </c>
      <c r="L2783" s="7">
        <v>165</v>
      </c>
      <c r="M2783" s="6" t="s">
        <v>3</v>
      </c>
      <c r="N2783" s="5">
        <v>1</v>
      </c>
      <c r="O2783" s="1" t="str">
        <f>IFERROR(FIND("DRW ACY",B2783),"")</f>
        <v/>
      </c>
      <c r="P2783" s="1" t="str">
        <f>IF(O2783="","",O2783+6)</f>
        <v/>
      </c>
      <c r="Q2783" s="1">
        <f>LEN(B2783)</f>
        <v>26</v>
      </c>
      <c r="R2783" s="1" t="str">
        <f>IF(P2783="","",RIGHT(B2783,Q2783-P2783))</f>
        <v/>
      </c>
      <c r="U2783" cm="1">
        <f t="array" ref="U2783">MIN(IFERROR(FIND(_xlfn.SEQUENCE(10,,CHAR(48)),F2783),""))</f>
        <v>8</v>
      </c>
      <c r="V2783" s="1">
        <f>LEN(F2783)</f>
        <v>15</v>
      </c>
      <c r="W2783" s="1" t="str">
        <f>RIGHT(F2783,(V2783+1)-U2783)</f>
        <v>312_2072</v>
      </c>
      <c r="X2783" s="1" t="str">
        <f>LEFT(W2783,8)</f>
        <v>312_2072</v>
      </c>
      <c r="Y2783" s="1" t="str">
        <f>IF(E2783&lt;&gt;"",E2783,"A créer")</f>
        <v>2 C 3 A</v>
      </c>
      <c r="Z2783" s="2">
        <f>I2783</f>
        <v>2</v>
      </c>
      <c r="AA2783" s="1" t="str">
        <f>X2783&amp;" / "&amp;A2783</f>
        <v>312_2072 / 29063899</v>
      </c>
      <c r="AB2783" s="1">
        <f>A2783</f>
        <v>29063899</v>
      </c>
    </row>
    <row r="2784" spans="1:28" ht="15" x14ac:dyDescent="0.25">
      <c r="A2784" s="6">
        <v>29063900</v>
      </c>
      <c r="B2784" s="6" t="s">
        <v>1139</v>
      </c>
      <c r="C2784" s="6" t="s">
        <v>10</v>
      </c>
      <c r="D2784" s="6" t="s">
        <v>9</v>
      </c>
      <c r="E2784" s="6" t="s">
        <v>1138</v>
      </c>
      <c r="F2784" s="6" t="s">
        <v>1137</v>
      </c>
      <c r="G2784" s="6" t="s">
        <v>3</v>
      </c>
      <c r="H2784" s="6" t="s">
        <v>6</v>
      </c>
      <c r="I2784" s="5">
        <v>1</v>
      </c>
      <c r="J2784" s="6" t="s">
        <v>5</v>
      </c>
      <c r="K2784" s="6" t="s">
        <v>4</v>
      </c>
      <c r="L2784" s="7">
        <v>160</v>
      </c>
      <c r="M2784" s="6" t="s">
        <v>3</v>
      </c>
      <c r="N2784" s="5">
        <v>1</v>
      </c>
      <c r="O2784" s="1" t="str">
        <f>IFERROR(FIND("DRW ACY",B2784),"")</f>
        <v/>
      </c>
      <c r="P2784" s="1" t="str">
        <f>IF(O2784="","",O2784+6)</f>
        <v/>
      </c>
      <c r="Q2784" s="1">
        <f>LEN(B2784)</f>
        <v>23</v>
      </c>
      <c r="R2784" s="1" t="str">
        <f>IF(P2784="","",RIGHT(B2784,Q2784-P2784))</f>
        <v/>
      </c>
      <c r="U2784" cm="1">
        <f t="array" ref="U2784">MIN(IFERROR(FIND(_xlfn.SEQUENCE(10,,CHAR(48)),F2784),""))</f>
        <v>8</v>
      </c>
      <c r="V2784" s="1">
        <f>LEN(F2784)</f>
        <v>15</v>
      </c>
      <c r="W2784" s="1" t="str">
        <f>RIGHT(F2784,(V2784+1)-U2784)</f>
        <v>312_2079</v>
      </c>
      <c r="X2784" s="1" t="str">
        <f>LEFT(W2784,8)</f>
        <v>312_2079</v>
      </c>
      <c r="Y2784" s="1" t="str">
        <f>IF(E2784&lt;&gt;"",E2784,"A créer")</f>
        <v>2 D 5 I</v>
      </c>
      <c r="Z2784" s="2">
        <f>I2784</f>
        <v>1</v>
      </c>
      <c r="AA2784" s="1" t="str">
        <f>X2784&amp;" / "&amp;A2784</f>
        <v>312_2079 / 29063900</v>
      </c>
      <c r="AB2784" s="1">
        <f>A2784</f>
        <v>29063900</v>
      </c>
    </row>
    <row r="2785" spans="1:28" ht="15" x14ac:dyDescent="0.25">
      <c r="A2785" s="6">
        <v>29063901</v>
      </c>
      <c r="B2785" s="6" t="s">
        <v>1136</v>
      </c>
      <c r="C2785" s="6" t="s">
        <v>10</v>
      </c>
      <c r="D2785" s="6" t="s">
        <v>9</v>
      </c>
      <c r="E2785" s="6" t="s">
        <v>1135</v>
      </c>
      <c r="F2785" s="6" t="s">
        <v>1134</v>
      </c>
      <c r="G2785" s="6" t="s">
        <v>3</v>
      </c>
      <c r="H2785" s="6" t="s">
        <v>6</v>
      </c>
      <c r="I2785" s="5">
        <v>3</v>
      </c>
      <c r="J2785" s="6" t="s">
        <v>5</v>
      </c>
      <c r="K2785" s="6" t="s">
        <v>4</v>
      </c>
      <c r="L2785" s="7">
        <v>330</v>
      </c>
      <c r="M2785" s="6" t="s">
        <v>3</v>
      </c>
      <c r="N2785" s="5">
        <v>1</v>
      </c>
      <c r="O2785" s="1" t="str">
        <f>IFERROR(FIND("DRW ACY",B2785),"")</f>
        <v/>
      </c>
      <c r="P2785" s="1" t="str">
        <f>IF(O2785="","",O2785+6)</f>
        <v/>
      </c>
      <c r="Q2785" s="1">
        <f>LEN(B2785)</f>
        <v>29</v>
      </c>
      <c r="R2785" s="1" t="str">
        <f>IF(P2785="","",RIGHT(B2785,Q2785-P2785))</f>
        <v/>
      </c>
      <c r="U2785" cm="1">
        <f t="array" ref="U2785">MIN(IFERROR(FIND(_xlfn.SEQUENCE(10,,CHAR(48)),F2785),""))</f>
        <v>8</v>
      </c>
      <c r="V2785" s="1">
        <f>LEN(F2785)</f>
        <v>15</v>
      </c>
      <c r="W2785" s="1" t="str">
        <f>RIGHT(F2785,(V2785+1)-U2785)</f>
        <v>611_0724</v>
      </c>
      <c r="X2785" s="1" t="str">
        <f>LEFT(W2785,8)</f>
        <v>611_0724</v>
      </c>
      <c r="Y2785" s="1" t="str">
        <f>IF(E2785&lt;&gt;"",E2785,"A créer")</f>
        <v>2 G 1 G</v>
      </c>
      <c r="Z2785" s="2">
        <f>I2785</f>
        <v>3</v>
      </c>
      <c r="AA2785" s="1" t="str">
        <f>X2785&amp;" / "&amp;A2785</f>
        <v>611_0724 / 29063901</v>
      </c>
      <c r="AB2785" s="1">
        <f>A2785</f>
        <v>29063901</v>
      </c>
    </row>
    <row r="2786" spans="1:28" ht="15" x14ac:dyDescent="0.25">
      <c r="A2786" s="6">
        <v>29063904</v>
      </c>
      <c r="B2786" s="6" t="s">
        <v>1133</v>
      </c>
      <c r="C2786" s="6" t="s">
        <v>10</v>
      </c>
      <c r="D2786" s="6" t="s">
        <v>9</v>
      </c>
      <c r="E2786" s="6" t="s">
        <v>1132</v>
      </c>
      <c r="F2786" s="6" t="s">
        <v>1131</v>
      </c>
      <c r="G2786" s="6" t="s">
        <v>3</v>
      </c>
      <c r="H2786" s="6" t="s">
        <v>6</v>
      </c>
      <c r="I2786" s="5">
        <v>1</v>
      </c>
      <c r="J2786" s="6" t="s">
        <v>5</v>
      </c>
      <c r="K2786" s="6" t="s">
        <v>4</v>
      </c>
      <c r="L2786" s="7">
        <v>290</v>
      </c>
      <c r="M2786" s="6" t="s">
        <v>3</v>
      </c>
      <c r="N2786" s="5">
        <v>1</v>
      </c>
      <c r="O2786" s="1" t="str">
        <f>IFERROR(FIND("DRW ACY",B2786),"")</f>
        <v/>
      </c>
      <c r="P2786" s="1" t="str">
        <f>IF(O2786="","",O2786+6)</f>
        <v/>
      </c>
      <c r="Q2786" s="1">
        <f>LEN(B2786)</f>
        <v>24</v>
      </c>
      <c r="R2786" s="1" t="str">
        <f>IF(P2786="","",RIGHT(B2786,Q2786-P2786))</f>
        <v/>
      </c>
      <c r="U2786" cm="1">
        <f t="array" ref="U2786">MIN(IFERROR(FIND(_xlfn.SEQUENCE(10,,CHAR(48)),F2786),""))</f>
        <v>8</v>
      </c>
      <c r="V2786" s="1">
        <f>LEN(F2786)</f>
        <v>15</v>
      </c>
      <c r="W2786" s="1" t="str">
        <f>RIGHT(F2786,(V2786+1)-U2786)</f>
        <v>312_0504</v>
      </c>
      <c r="X2786" s="1" t="str">
        <f>LEFT(W2786,8)</f>
        <v>312_0504</v>
      </c>
      <c r="Y2786" s="1" t="str">
        <f>IF(E2786&lt;&gt;"",E2786,"A créer")</f>
        <v>2 G 4 B</v>
      </c>
      <c r="Z2786" s="2">
        <f>I2786</f>
        <v>1</v>
      </c>
      <c r="AA2786" s="1" t="str">
        <f>X2786&amp;" / "&amp;A2786</f>
        <v>312_0504 / 29063904</v>
      </c>
      <c r="AB2786" s="1">
        <f>A2786</f>
        <v>29063904</v>
      </c>
    </row>
    <row r="2787" spans="1:28" ht="15" x14ac:dyDescent="0.25">
      <c r="A2787" s="6">
        <v>29063905</v>
      </c>
      <c r="B2787" s="6" t="s">
        <v>1130</v>
      </c>
      <c r="C2787" s="6" t="s">
        <v>10</v>
      </c>
      <c r="D2787" s="6" t="s">
        <v>9</v>
      </c>
      <c r="E2787" s="6" t="s">
        <v>1129</v>
      </c>
      <c r="F2787" s="6" t="s">
        <v>1128</v>
      </c>
      <c r="G2787" s="6" t="s">
        <v>3</v>
      </c>
      <c r="H2787" s="6" t="s">
        <v>6</v>
      </c>
      <c r="I2787" s="5">
        <v>3</v>
      </c>
      <c r="J2787" s="6" t="s">
        <v>5</v>
      </c>
      <c r="K2787" s="6" t="s">
        <v>4</v>
      </c>
      <c r="L2787" s="7">
        <v>245</v>
      </c>
      <c r="M2787" s="6" t="s">
        <v>3</v>
      </c>
      <c r="N2787" s="5">
        <v>1</v>
      </c>
      <c r="O2787" s="1" t="str">
        <f>IFERROR(FIND("DRW ACY",B2787),"")</f>
        <v/>
      </c>
      <c r="P2787" s="1" t="str">
        <f>IF(O2787="","",O2787+6)</f>
        <v/>
      </c>
      <c r="Q2787" s="1">
        <f>LEN(B2787)</f>
        <v>24</v>
      </c>
      <c r="R2787" s="1" t="str">
        <f>IF(P2787="","",RIGHT(B2787,Q2787-P2787))</f>
        <v/>
      </c>
      <c r="U2787" cm="1">
        <f t="array" ref="U2787">MIN(IFERROR(FIND(_xlfn.SEQUENCE(10,,CHAR(48)),F2787),""))</f>
        <v>8</v>
      </c>
      <c r="V2787" s="1">
        <f>LEN(F2787)</f>
        <v>15</v>
      </c>
      <c r="W2787" s="1" t="str">
        <f>RIGHT(F2787,(V2787+1)-U2787)</f>
        <v>611_0725</v>
      </c>
      <c r="X2787" s="1" t="str">
        <f>LEFT(W2787,8)</f>
        <v>611_0725</v>
      </c>
      <c r="Y2787" s="1" t="str">
        <f>IF(E2787&lt;&gt;"",E2787,"A créer")</f>
        <v>2 G 1 F</v>
      </c>
      <c r="Z2787" s="2">
        <f>I2787</f>
        <v>3</v>
      </c>
      <c r="AA2787" s="1" t="str">
        <f>X2787&amp;" / "&amp;A2787</f>
        <v>611_0725 / 29063905</v>
      </c>
      <c r="AB2787" s="1">
        <f>A2787</f>
        <v>29063905</v>
      </c>
    </row>
    <row r="2788" spans="1:28" ht="15" x14ac:dyDescent="0.25">
      <c r="A2788" s="6">
        <v>29063907</v>
      </c>
      <c r="B2788" s="6" t="s">
        <v>1127</v>
      </c>
      <c r="C2788" s="6" t="s">
        <v>10</v>
      </c>
      <c r="D2788" s="6" t="s">
        <v>9</v>
      </c>
      <c r="E2788" s="6" t="s">
        <v>1126</v>
      </c>
      <c r="F2788" s="6" t="s">
        <v>1125</v>
      </c>
      <c r="G2788" s="6" t="s">
        <v>3</v>
      </c>
      <c r="H2788" s="6" t="s">
        <v>6</v>
      </c>
      <c r="I2788" s="5">
        <v>1</v>
      </c>
      <c r="J2788" s="6" t="s">
        <v>5</v>
      </c>
      <c r="K2788" s="6" t="s">
        <v>4</v>
      </c>
      <c r="L2788" s="7">
        <v>160</v>
      </c>
      <c r="M2788" s="6" t="s">
        <v>3</v>
      </c>
      <c r="N2788" s="5">
        <v>1</v>
      </c>
      <c r="O2788" s="1" t="str">
        <f>IFERROR(FIND("DRW ACY",B2788),"")</f>
        <v/>
      </c>
      <c r="P2788" s="1" t="str">
        <f>IF(O2788="","",O2788+6)</f>
        <v/>
      </c>
      <c r="Q2788" s="1">
        <f>LEN(B2788)</f>
        <v>22</v>
      </c>
      <c r="R2788" s="1" t="str">
        <f>IF(P2788="","",RIGHT(B2788,Q2788-P2788))</f>
        <v/>
      </c>
      <c r="U2788" cm="1">
        <f t="array" ref="U2788">MIN(IFERROR(FIND(_xlfn.SEQUENCE(10,,CHAR(48)),F2788),""))</f>
        <v>8</v>
      </c>
      <c r="V2788" s="1">
        <f>LEN(F2788)</f>
        <v>15</v>
      </c>
      <c r="W2788" s="1" t="str">
        <f>RIGHT(F2788,(V2788+1)-U2788)</f>
        <v>611_1228</v>
      </c>
      <c r="X2788" s="1" t="str">
        <f>LEFT(W2788,8)</f>
        <v>611_1228</v>
      </c>
      <c r="Y2788" s="1" t="str">
        <f>IF(E2788&lt;&gt;"",E2788,"A créer")</f>
        <v>2 H 3 B</v>
      </c>
      <c r="Z2788" s="2">
        <f>I2788</f>
        <v>1</v>
      </c>
      <c r="AA2788" s="1" t="str">
        <f>X2788&amp;" / "&amp;A2788</f>
        <v>611_1228 / 29063907</v>
      </c>
      <c r="AB2788" s="1">
        <f>A2788</f>
        <v>29063907</v>
      </c>
    </row>
    <row r="2789" spans="1:28" ht="15" x14ac:dyDescent="0.25">
      <c r="A2789" s="6">
        <v>29063909</v>
      </c>
      <c r="B2789" s="6" t="s">
        <v>1124</v>
      </c>
      <c r="C2789" s="6" t="s">
        <v>10</v>
      </c>
      <c r="D2789" s="6" t="s">
        <v>9</v>
      </c>
      <c r="E2789" s="6" t="s">
        <v>912</v>
      </c>
      <c r="F2789" s="6" t="s">
        <v>1123</v>
      </c>
      <c r="G2789" s="6" t="s">
        <v>3</v>
      </c>
      <c r="H2789" s="6" t="s">
        <v>6</v>
      </c>
      <c r="I2789" s="5">
        <v>1</v>
      </c>
      <c r="J2789" s="6" t="s">
        <v>5</v>
      </c>
      <c r="K2789" s="6" t="s">
        <v>4</v>
      </c>
      <c r="L2789" s="7">
        <v>450</v>
      </c>
      <c r="M2789" s="6" t="s">
        <v>3</v>
      </c>
      <c r="N2789" s="5">
        <v>1</v>
      </c>
      <c r="O2789" s="1" t="str">
        <f>IFERROR(FIND("DRW ACY",B2789),"")</f>
        <v/>
      </c>
      <c r="P2789" s="1" t="str">
        <f>IF(O2789="","",O2789+6)</f>
        <v/>
      </c>
      <c r="Q2789" s="1">
        <f>LEN(B2789)</f>
        <v>24</v>
      </c>
      <c r="R2789" s="1" t="str">
        <f>IF(P2789="","",RIGHT(B2789,Q2789-P2789))</f>
        <v/>
      </c>
      <c r="U2789" cm="1">
        <f t="array" ref="U2789">MIN(IFERROR(FIND(_xlfn.SEQUENCE(10,,CHAR(48)),F2789),""))</f>
        <v>8</v>
      </c>
      <c r="V2789" s="1">
        <f>LEN(F2789)</f>
        <v>15</v>
      </c>
      <c r="W2789" s="1" t="str">
        <f>RIGHT(F2789,(V2789+1)-U2789)</f>
        <v>611_1453</v>
      </c>
      <c r="X2789" s="1" t="str">
        <f>LEFT(W2789,8)</f>
        <v>611_1453</v>
      </c>
      <c r="Y2789" s="1" t="str">
        <f>IF(E2789&lt;&gt;"",E2789,"A créer")</f>
        <v>2 H 2 M</v>
      </c>
      <c r="Z2789" s="2">
        <f>I2789</f>
        <v>1</v>
      </c>
      <c r="AA2789" s="1" t="str">
        <f>X2789&amp;" / "&amp;A2789</f>
        <v>611_1453 / 29063909</v>
      </c>
      <c r="AB2789" s="1">
        <f>A2789</f>
        <v>29063909</v>
      </c>
    </row>
    <row r="2790" spans="1:28" ht="15" x14ac:dyDescent="0.25">
      <c r="A2790" s="6">
        <v>29063912</v>
      </c>
      <c r="B2790" s="6" t="s">
        <v>1122</v>
      </c>
      <c r="C2790" s="6" t="s">
        <v>10</v>
      </c>
      <c r="D2790" s="6" t="s">
        <v>9</v>
      </c>
      <c r="E2790" s="6" t="s">
        <v>544</v>
      </c>
      <c r="F2790" s="6" t="s">
        <v>1121</v>
      </c>
      <c r="G2790" s="6" t="s">
        <v>3</v>
      </c>
      <c r="H2790" s="6" t="s">
        <v>6</v>
      </c>
      <c r="I2790" s="5">
        <v>4</v>
      </c>
      <c r="J2790" s="6" t="s">
        <v>5</v>
      </c>
      <c r="K2790" s="6" t="s">
        <v>4</v>
      </c>
      <c r="L2790" s="7">
        <v>140</v>
      </c>
      <c r="M2790" s="6" t="s">
        <v>3</v>
      </c>
      <c r="N2790" s="5">
        <v>1</v>
      </c>
      <c r="O2790" s="1" t="str">
        <f>IFERROR(FIND("DRW ACY",B2790),"")</f>
        <v/>
      </c>
      <c r="P2790" s="1" t="str">
        <f>IF(O2790="","",O2790+6)</f>
        <v/>
      </c>
      <c r="Q2790" s="1">
        <f>LEN(B2790)</f>
        <v>25</v>
      </c>
      <c r="R2790" s="1" t="str">
        <f>IF(P2790="","",RIGHT(B2790,Q2790-P2790))</f>
        <v/>
      </c>
      <c r="U2790" cm="1">
        <f t="array" ref="U2790">MIN(IFERROR(FIND(_xlfn.SEQUENCE(10,,CHAR(48)),F2790),""))</f>
        <v>8</v>
      </c>
      <c r="V2790" s="1">
        <f>LEN(F2790)</f>
        <v>15</v>
      </c>
      <c r="W2790" s="1" t="str">
        <f>RIGHT(F2790,(V2790+1)-U2790)</f>
        <v>312_2361</v>
      </c>
      <c r="X2790" s="1" t="str">
        <f>LEFT(W2790,8)</f>
        <v>312_2361</v>
      </c>
      <c r="Y2790" s="1" t="str">
        <f>IF(E2790&lt;&gt;"",E2790,"A créer")</f>
        <v>2 D 11 F</v>
      </c>
      <c r="Z2790" s="2">
        <f>I2790</f>
        <v>4</v>
      </c>
      <c r="AA2790" s="1" t="str">
        <f>X2790&amp;" / "&amp;A2790</f>
        <v>312_2361 / 29063912</v>
      </c>
      <c r="AB2790" s="1">
        <f>A2790</f>
        <v>29063912</v>
      </c>
    </row>
    <row r="2791" spans="1:28" ht="15" x14ac:dyDescent="0.25">
      <c r="A2791" s="6">
        <v>29063913</v>
      </c>
      <c r="B2791" s="6" t="s">
        <v>1120</v>
      </c>
      <c r="C2791" s="6" t="s">
        <v>10</v>
      </c>
      <c r="D2791" s="6" t="s">
        <v>9</v>
      </c>
      <c r="E2791" s="6" t="s">
        <v>981</v>
      </c>
      <c r="F2791" s="6" t="s">
        <v>1119</v>
      </c>
      <c r="G2791" s="6" t="s">
        <v>3</v>
      </c>
      <c r="H2791" s="6" t="s">
        <v>6</v>
      </c>
      <c r="I2791" s="5">
        <v>1</v>
      </c>
      <c r="J2791" s="6" t="s">
        <v>5</v>
      </c>
      <c r="K2791" s="6" t="s">
        <v>4</v>
      </c>
      <c r="L2791" s="7">
        <v>10.5</v>
      </c>
      <c r="M2791" s="6" t="s">
        <v>3</v>
      </c>
      <c r="N2791" s="5">
        <v>1</v>
      </c>
      <c r="O2791" s="1" t="str">
        <f>IFERROR(FIND("DRW ACY",B2791),"")</f>
        <v/>
      </c>
      <c r="P2791" s="1" t="str">
        <f>IF(O2791="","",O2791+6)</f>
        <v/>
      </c>
      <c r="Q2791" s="1">
        <f>LEN(B2791)</f>
        <v>24</v>
      </c>
      <c r="R2791" s="1" t="str">
        <f>IF(P2791="","",RIGHT(B2791,Q2791-P2791))</f>
        <v/>
      </c>
      <c r="U2791" cm="1">
        <f t="array" ref="U2791">MIN(IFERROR(FIND(_xlfn.SEQUENCE(10,,CHAR(48)),F2791),""))</f>
        <v>8</v>
      </c>
      <c r="V2791" s="1">
        <f>LEN(F2791)</f>
        <v>15</v>
      </c>
      <c r="W2791" s="1" t="str">
        <f>RIGHT(F2791,(V2791+1)-U2791)</f>
        <v>312_2071</v>
      </c>
      <c r="X2791" s="1" t="str">
        <f>LEFT(W2791,8)</f>
        <v>312_2071</v>
      </c>
      <c r="Y2791" s="1" t="str">
        <f>IF(E2791&lt;&gt;"",E2791,"A créer")</f>
        <v>2 D 1 D</v>
      </c>
      <c r="Z2791" s="2">
        <f>I2791</f>
        <v>1</v>
      </c>
      <c r="AA2791" s="1" t="str">
        <f>X2791&amp;" / "&amp;A2791</f>
        <v>312_2071 / 29063913</v>
      </c>
      <c r="AB2791" s="1">
        <f>A2791</f>
        <v>29063913</v>
      </c>
    </row>
    <row r="2792" spans="1:28" ht="15" x14ac:dyDescent="0.25">
      <c r="A2792" s="6">
        <v>29063916</v>
      </c>
      <c r="B2792" s="6" t="s">
        <v>1118</v>
      </c>
      <c r="C2792" s="6" t="s">
        <v>10</v>
      </c>
      <c r="D2792" s="6" t="s">
        <v>9</v>
      </c>
      <c r="E2792" s="6" t="s">
        <v>1115</v>
      </c>
      <c r="F2792" s="6" t="s">
        <v>1117</v>
      </c>
      <c r="G2792" s="6" t="s">
        <v>3</v>
      </c>
      <c r="H2792" s="6" t="s">
        <v>6</v>
      </c>
      <c r="I2792" s="5">
        <v>11</v>
      </c>
      <c r="J2792" s="6" t="s">
        <v>5</v>
      </c>
      <c r="K2792" s="6" t="s">
        <v>4</v>
      </c>
      <c r="L2792" s="7">
        <v>12</v>
      </c>
      <c r="M2792" s="6" t="s">
        <v>3</v>
      </c>
      <c r="N2792" s="5">
        <v>1</v>
      </c>
      <c r="O2792" s="1" t="str">
        <f>IFERROR(FIND("DRW ACY",B2792),"")</f>
        <v/>
      </c>
      <c r="P2792" s="1" t="str">
        <f>IF(O2792="","",O2792+6)</f>
        <v/>
      </c>
      <c r="Q2792" s="1">
        <f>LEN(B2792)</f>
        <v>31</v>
      </c>
      <c r="R2792" s="1" t="str">
        <f>IF(P2792="","",RIGHT(B2792,Q2792-P2792))</f>
        <v/>
      </c>
      <c r="U2792" cm="1">
        <f t="array" ref="U2792">MIN(IFERROR(FIND(_xlfn.SEQUENCE(10,,CHAR(48)),F2792),""))</f>
        <v>8</v>
      </c>
      <c r="V2792" s="1">
        <f>LEN(F2792)</f>
        <v>15</v>
      </c>
      <c r="W2792" s="1" t="str">
        <f>RIGHT(F2792,(V2792+1)-U2792)</f>
        <v>611_2964</v>
      </c>
      <c r="X2792" s="1" t="str">
        <f>LEFT(W2792,8)</f>
        <v>611_2964</v>
      </c>
      <c r="Y2792" s="1" t="str">
        <f>IF(E2792&lt;&gt;"",E2792,"A créer")</f>
        <v>2 F 4 H</v>
      </c>
      <c r="Z2792" s="2">
        <f>I2792</f>
        <v>11</v>
      </c>
      <c r="AA2792" s="1" t="str">
        <f>X2792&amp;" / "&amp;A2792</f>
        <v>611_2964 / 29063916</v>
      </c>
      <c r="AB2792" s="1">
        <f>A2792</f>
        <v>29063916</v>
      </c>
    </row>
    <row r="2793" spans="1:28" ht="15" x14ac:dyDescent="0.25">
      <c r="A2793" s="6">
        <v>29063917</v>
      </c>
      <c r="B2793" s="6" t="s">
        <v>1116</v>
      </c>
      <c r="C2793" s="6" t="s">
        <v>10</v>
      </c>
      <c r="D2793" s="6" t="s">
        <v>9</v>
      </c>
      <c r="E2793" s="6" t="s">
        <v>1115</v>
      </c>
      <c r="F2793" s="6" t="s">
        <v>1114</v>
      </c>
      <c r="G2793" s="6" t="s">
        <v>3</v>
      </c>
      <c r="H2793" s="6" t="s">
        <v>6</v>
      </c>
      <c r="I2793" s="5">
        <v>10</v>
      </c>
      <c r="J2793" s="6" t="s">
        <v>5</v>
      </c>
      <c r="K2793" s="6" t="s">
        <v>4</v>
      </c>
      <c r="L2793" s="7">
        <v>12</v>
      </c>
      <c r="M2793" s="6" t="s">
        <v>3</v>
      </c>
      <c r="N2793" s="5">
        <v>1</v>
      </c>
      <c r="O2793" s="1" t="str">
        <f>IFERROR(FIND("DRW ACY",B2793),"")</f>
        <v/>
      </c>
      <c r="P2793" s="1" t="str">
        <f>IF(O2793="","",O2793+6)</f>
        <v/>
      </c>
      <c r="Q2793" s="1">
        <f>LEN(B2793)</f>
        <v>31</v>
      </c>
      <c r="R2793" s="1" t="str">
        <f>IF(P2793="","",RIGHT(B2793,Q2793-P2793))</f>
        <v/>
      </c>
      <c r="U2793" cm="1">
        <f t="array" ref="U2793">MIN(IFERROR(FIND(_xlfn.SEQUENCE(10,,CHAR(48)),F2793),""))</f>
        <v>8</v>
      </c>
      <c r="V2793" s="1">
        <f>LEN(F2793)</f>
        <v>15</v>
      </c>
      <c r="W2793" s="1" t="str">
        <f>RIGHT(F2793,(V2793+1)-U2793)</f>
        <v>611_2963</v>
      </c>
      <c r="X2793" s="1" t="str">
        <f>LEFT(W2793,8)</f>
        <v>611_2963</v>
      </c>
      <c r="Y2793" s="1" t="str">
        <f>IF(E2793&lt;&gt;"",E2793,"A créer")</f>
        <v>2 F 4 H</v>
      </c>
      <c r="Z2793" s="2">
        <f>I2793</f>
        <v>10</v>
      </c>
      <c r="AA2793" s="1" t="str">
        <f>X2793&amp;" / "&amp;A2793</f>
        <v>611_2963 / 29063917</v>
      </c>
      <c r="AB2793" s="1">
        <f>A2793</f>
        <v>29063917</v>
      </c>
    </row>
    <row r="2794" spans="1:28" ht="15" x14ac:dyDescent="0.25">
      <c r="A2794" s="6">
        <v>29063918</v>
      </c>
      <c r="B2794" s="6" t="s">
        <v>1113</v>
      </c>
      <c r="C2794" s="6" t="s">
        <v>10</v>
      </c>
      <c r="D2794" s="6" t="s">
        <v>9</v>
      </c>
      <c r="E2794" s="6" t="s">
        <v>1112</v>
      </c>
      <c r="F2794" s="6" t="s">
        <v>1111</v>
      </c>
      <c r="G2794" s="6" t="s">
        <v>3</v>
      </c>
      <c r="H2794" s="6" t="s">
        <v>6</v>
      </c>
      <c r="I2794" s="5">
        <v>5</v>
      </c>
      <c r="J2794" s="6" t="s">
        <v>5</v>
      </c>
      <c r="K2794" s="6" t="s">
        <v>4</v>
      </c>
      <c r="L2794" s="7">
        <v>155</v>
      </c>
      <c r="M2794" s="6" t="s">
        <v>3</v>
      </c>
      <c r="N2794" s="5">
        <v>1</v>
      </c>
      <c r="O2794" s="1" t="str">
        <f>IFERROR(FIND("DRW ACY",B2794),"")</f>
        <v/>
      </c>
      <c r="P2794" s="1" t="str">
        <f>IF(O2794="","",O2794+6)</f>
        <v/>
      </c>
      <c r="Q2794" s="1">
        <f>LEN(B2794)</f>
        <v>28</v>
      </c>
      <c r="R2794" s="1" t="str">
        <f>IF(P2794="","",RIGHT(B2794,Q2794-P2794))</f>
        <v/>
      </c>
      <c r="U2794" cm="1">
        <f t="array" ref="U2794">MIN(IFERROR(FIND(_xlfn.SEQUENCE(10,,CHAR(48)),F2794),""))</f>
        <v>8</v>
      </c>
      <c r="V2794" s="1">
        <f>LEN(F2794)</f>
        <v>15</v>
      </c>
      <c r="W2794" s="1" t="str">
        <f>RIGHT(F2794,(V2794+1)-U2794)</f>
        <v>312_2249</v>
      </c>
      <c r="X2794" s="1" t="str">
        <f>LEFT(W2794,8)</f>
        <v>312_2249</v>
      </c>
      <c r="Y2794" s="1" t="str">
        <f>IF(E2794&lt;&gt;"",E2794,"A créer")</f>
        <v>2 D 11 E</v>
      </c>
      <c r="Z2794" s="2">
        <f>I2794</f>
        <v>5</v>
      </c>
      <c r="AA2794" s="1" t="str">
        <f>X2794&amp;" / "&amp;A2794</f>
        <v>312_2249 / 29063918</v>
      </c>
      <c r="AB2794" s="1">
        <f>A2794</f>
        <v>29063918</v>
      </c>
    </row>
    <row r="2795" spans="1:28" ht="15" x14ac:dyDescent="0.25">
      <c r="A2795" s="6">
        <v>29063919</v>
      </c>
      <c r="B2795" s="6" t="s">
        <v>1110</v>
      </c>
      <c r="C2795" s="6" t="s">
        <v>10</v>
      </c>
      <c r="D2795" s="6" t="s">
        <v>9</v>
      </c>
      <c r="E2795" s="6" t="s">
        <v>1109</v>
      </c>
      <c r="F2795" s="6" t="s">
        <v>1108</v>
      </c>
      <c r="G2795" s="6" t="s">
        <v>3</v>
      </c>
      <c r="H2795" s="6" t="s">
        <v>6</v>
      </c>
      <c r="I2795" s="5">
        <v>1</v>
      </c>
      <c r="J2795" s="6" t="s">
        <v>5</v>
      </c>
      <c r="K2795" s="6" t="s">
        <v>4</v>
      </c>
      <c r="L2795" s="7">
        <v>260</v>
      </c>
      <c r="M2795" s="6" t="s">
        <v>3</v>
      </c>
      <c r="N2795" s="5">
        <v>1</v>
      </c>
      <c r="O2795" s="1" t="str">
        <f>IFERROR(FIND("DRW ACY",B2795),"")</f>
        <v/>
      </c>
      <c r="P2795" s="1" t="str">
        <f>IF(O2795="","",O2795+6)</f>
        <v/>
      </c>
      <c r="Q2795" s="1">
        <f>LEN(B2795)</f>
        <v>34</v>
      </c>
      <c r="R2795" s="1" t="str">
        <f>IF(P2795="","",RIGHT(B2795,Q2795-P2795))</f>
        <v/>
      </c>
      <c r="U2795" cm="1">
        <f t="array" ref="U2795">MIN(IFERROR(FIND(_xlfn.SEQUENCE(10,,CHAR(48)),F2795),""))</f>
        <v>8</v>
      </c>
      <c r="V2795" s="1">
        <f>LEN(F2795)</f>
        <v>15</v>
      </c>
      <c r="W2795" s="1" t="str">
        <f>RIGHT(F2795,(V2795+1)-U2795)</f>
        <v>611_0798</v>
      </c>
      <c r="X2795" s="1" t="str">
        <f>LEFT(W2795,8)</f>
        <v>611_0798</v>
      </c>
      <c r="Y2795" s="1" t="str">
        <f>IF(E2795&lt;&gt;"",E2795,"A créer")</f>
        <v>2 H 2 D</v>
      </c>
      <c r="Z2795" s="2">
        <f>I2795</f>
        <v>1</v>
      </c>
      <c r="AA2795" s="1" t="str">
        <f>X2795&amp;" / "&amp;A2795</f>
        <v>611_0798 / 29063919</v>
      </c>
      <c r="AB2795" s="1">
        <f>A2795</f>
        <v>29063919</v>
      </c>
    </row>
    <row r="2796" spans="1:28" ht="15" x14ac:dyDescent="0.25">
      <c r="A2796" s="6">
        <v>29063921</v>
      </c>
      <c r="B2796" s="6" t="s">
        <v>1107</v>
      </c>
      <c r="C2796" s="6" t="s">
        <v>10</v>
      </c>
      <c r="D2796" s="6" t="s">
        <v>9</v>
      </c>
      <c r="E2796" s="6" t="s">
        <v>1106</v>
      </c>
      <c r="F2796" s="6" t="s">
        <v>1105</v>
      </c>
      <c r="G2796" s="6" t="s">
        <v>3</v>
      </c>
      <c r="H2796" s="6" t="s">
        <v>6</v>
      </c>
      <c r="I2796" s="5">
        <v>1</v>
      </c>
      <c r="J2796" s="6" t="s">
        <v>5</v>
      </c>
      <c r="K2796" s="6" t="s">
        <v>4</v>
      </c>
      <c r="L2796" s="7">
        <v>280</v>
      </c>
      <c r="M2796" s="6" t="s">
        <v>3</v>
      </c>
      <c r="N2796" s="5">
        <v>1</v>
      </c>
      <c r="O2796" s="1" t="str">
        <f>IFERROR(FIND("DRW ACY",B2796),"")</f>
        <v/>
      </c>
      <c r="P2796" s="1" t="str">
        <f>IF(O2796="","",O2796+6)</f>
        <v/>
      </c>
      <c r="Q2796" s="1">
        <f>LEN(B2796)</f>
        <v>24</v>
      </c>
      <c r="R2796" s="1" t="str">
        <f>IF(P2796="","",RIGHT(B2796,Q2796-P2796))</f>
        <v/>
      </c>
      <c r="U2796" cm="1">
        <f t="array" ref="U2796">MIN(IFERROR(FIND(_xlfn.SEQUENCE(10,,CHAR(48)),F2796),""))</f>
        <v>8</v>
      </c>
      <c r="V2796" s="1">
        <f>LEN(F2796)</f>
        <v>15</v>
      </c>
      <c r="W2796" s="1" t="str">
        <f>RIGHT(F2796,(V2796+1)-U2796)</f>
        <v>312_1509</v>
      </c>
      <c r="X2796" s="1" t="str">
        <f>LEFT(W2796,8)</f>
        <v>312_1509</v>
      </c>
      <c r="Y2796" s="1" t="str">
        <f>IF(E2796&lt;&gt;"",E2796,"A créer")</f>
        <v>2 D 1 L</v>
      </c>
      <c r="Z2796" s="2">
        <f>I2796</f>
        <v>1</v>
      </c>
      <c r="AA2796" s="1" t="str">
        <f>X2796&amp;" / "&amp;A2796</f>
        <v>312_1509 / 29063921</v>
      </c>
      <c r="AB2796" s="1">
        <f>A2796</f>
        <v>29063921</v>
      </c>
    </row>
    <row r="2797" spans="1:28" ht="15" x14ac:dyDescent="0.25">
      <c r="A2797" s="6">
        <v>29063924</v>
      </c>
      <c r="B2797" s="6" t="s">
        <v>1104</v>
      </c>
      <c r="C2797" s="6" t="s">
        <v>10</v>
      </c>
      <c r="D2797" s="6" t="s">
        <v>9</v>
      </c>
      <c r="E2797" s="6" t="s">
        <v>1103</v>
      </c>
      <c r="F2797" s="6" t="s">
        <v>1102</v>
      </c>
      <c r="G2797" s="6" t="s">
        <v>3</v>
      </c>
      <c r="H2797" s="6" t="s">
        <v>6</v>
      </c>
      <c r="I2797" s="5">
        <v>1</v>
      </c>
      <c r="J2797" s="6" t="s">
        <v>5</v>
      </c>
      <c r="K2797" s="6" t="s">
        <v>4</v>
      </c>
      <c r="L2797" s="7">
        <v>295</v>
      </c>
      <c r="M2797" s="6" t="s">
        <v>3</v>
      </c>
      <c r="N2797" s="5">
        <v>1</v>
      </c>
      <c r="O2797" s="1" t="str">
        <f>IFERROR(FIND("DRW ACY",B2797),"")</f>
        <v/>
      </c>
      <c r="P2797" s="1" t="str">
        <f>IF(O2797="","",O2797+6)</f>
        <v/>
      </c>
      <c r="Q2797" s="1">
        <f>LEN(B2797)</f>
        <v>24</v>
      </c>
      <c r="R2797" s="1" t="str">
        <f>IF(P2797="","",RIGHT(B2797,Q2797-P2797))</f>
        <v/>
      </c>
      <c r="U2797" cm="1">
        <f t="array" ref="U2797">MIN(IFERROR(FIND(_xlfn.SEQUENCE(10,,CHAR(48)),F2797),""))</f>
        <v>8</v>
      </c>
      <c r="V2797" s="1">
        <f>LEN(F2797)</f>
        <v>15</v>
      </c>
      <c r="W2797" s="1" t="str">
        <f>RIGHT(F2797,(V2797+1)-U2797)</f>
        <v>312_2054</v>
      </c>
      <c r="X2797" s="1" t="str">
        <f>LEFT(W2797,8)</f>
        <v>312_2054</v>
      </c>
      <c r="Y2797" s="1" t="str">
        <f>IF(E2797&lt;&gt;"",E2797,"A créer")</f>
        <v>2 D 1 M</v>
      </c>
      <c r="Z2797" s="2">
        <f>I2797</f>
        <v>1</v>
      </c>
      <c r="AA2797" s="1" t="str">
        <f>X2797&amp;" / "&amp;A2797</f>
        <v>312_2054 / 29063924</v>
      </c>
      <c r="AB2797" s="1">
        <f>A2797</f>
        <v>29063924</v>
      </c>
    </row>
    <row r="2798" spans="1:28" ht="15" x14ac:dyDescent="0.25">
      <c r="A2798" s="6">
        <v>29063925</v>
      </c>
      <c r="B2798" s="6" t="s">
        <v>1101</v>
      </c>
      <c r="C2798" s="6" t="s">
        <v>10</v>
      </c>
      <c r="D2798" s="6" t="s">
        <v>9</v>
      </c>
      <c r="E2798" s="6" t="s">
        <v>989</v>
      </c>
      <c r="F2798" s="6" t="s">
        <v>1100</v>
      </c>
      <c r="G2798" s="6" t="s">
        <v>3</v>
      </c>
      <c r="H2798" s="6" t="s">
        <v>6</v>
      </c>
      <c r="I2798" s="5">
        <v>1</v>
      </c>
      <c r="J2798" s="6" t="s">
        <v>5</v>
      </c>
      <c r="K2798" s="6" t="s">
        <v>4</v>
      </c>
      <c r="L2798" s="7">
        <v>160</v>
      </c>
      <c r="M2798" s="6" t="s">
        <v>3</v>
      </c>
      <c r="N2798" s="5">
        <v>1</v>
      </c>
      <c r="O2798" s="1" t="str">
        <f>IFERROR(FIND("DRW ACY",B2798),"")</f>
        <v/>
      </c>
      <c r="P2798" s="1" t="str">
        <f>IF(O2798="","",O2798+6)</f>
        <v/>
      </c>
      <c r="Q2798" s="1">
        <f>LEN(B2798)</f>
        <v>23</v>
      </c>
      <c r="R2798" s="1" t="str">
        <f>IF(P2798="","",RIGHT(B2798,Q2798-P2798))</f>
        <v/>
      </c>
      <c r="U2798" cm="1">
        <f t="array" ref="U2798">MIN(IFERROR(FIND(_xlfn.SEQUENCE(10,,CHAR(48)),F2798),""))</f>
        <v>8</v>
      </c>
      <c r="V2798" s="1">
        <f>LEN(F2798)</f>
        <v>15</v>
      </c>
      <c r="W2798" s="1" t="str">
        <f>RIGHT(F2798,(V2798+1)-U2798)</f>
        <v>312_1566</v>
      </c>
      <c r="X2798" s="1" t="str">
        <f>LEFT(W2798,8)</f>
        <v>312_1566</v>
      </c>
      <c r="Y2798" s="1" t="str">
        <f>IF(E2798&lt;&gt;"",E2798,"A créer")</f>
        <v>2 D 5 B</v>
      </c>
      <c r="Z2798" s="2">
        <f>I2798</f>
        <v>1</v>
      </c>
      <c r="AA2798" s="1" t="str">
        <f>X2798&amp;" / "&amp;A2798</f>
        <v>312_1566 / 29063925</v>
      </c>
      <c r="AB2798" s="1">
        <f>A2798</f>
        <v>29063925</v>
      </c>
    </row>
    <row r="2799" spans="1:28" ht="15" x14ac:dyDescent="0.25">
      <c r="A2799" s="6">
        <v>29063926</v>
      </c>
      <c r="B2799" s="6" t="s">
        <v>1099</v>
      </c>
      <c r="C2799" s="6" t="s">
        <v>10</v>
      </c>
      <c r="D2799" s="6" t="s">
        <v>9</v>
      </c>
      <c r="E2799" s="6" t="s">
        <v>1098</v>
      </c>
      <c r="F2799" s="6" t="s">
        <v>1097</v>
      </c>
      <c r="G2799" s="6" t="s">
        <v>3</v>
      </c>
      <c r="H2799" s="6" t="s">
        <v>6</v>
      </c>
      <c r="I2799" s="5">
        <v>1</v>
      </c>
      <c r="J2799" s="6" t="s">
        <v>5</v>
      </c>
      <c r="K2799" s="6" t="s">
        <v>4</v>
      </c>
      <c r="L2799" s="7">
        <v>120</v>
      </c>
      <c r="M2799" s="6" t="s">
        <v>3</v>
      </c>
      <c r="N2799" s="5">
        <v>1</v>
      </c>
      <c r="O2799" s="1" t="str">
        <f>IFERROR(FIND("DRW ACY",B2799),"")</f>
        <v/>
      </c>
      <c r="P2799" s="1" t="str">
        <f>IF(O2799="","",O2799+6)</f>
        <v/>
      </c>
      <c r="Q2799" s="1">
        <f>LEN(B2799)</f>
        <v>22</v>
      </c>
      <c r="R2799" s="1" t="str">
        <f>IF(P2799="","",RIGHT(B2799,Q2799-P2799))</f>
        <v/>
      </c>
      <c r="U2799" cm="1">
        <f t="array" ref="U2799">MIN(IFERROR(FIND(_xlfn.SEQUENCE(10,,CHAR(48)),F2799),""))</f>
        <v>8</v>
      </c>
      <c r="V2799" s="1">
        <f>LEN(F2799)</f>
        <v>15</v>
      </c>
      <c r="W2799" s="1" t="str">
        <f>RIGHT(F2799,(V2799+1)-U2799)</f>
        <v>312_0426</v>
      </c>
      <c r="X2799" s="1" t="str">
        <f>LEFT(W2799,8)</f>
        <v>312_0426</v>
      </c>
      <c r="Y2799" s="1" t="str">
        <f>IF(E2799&lt;&gt;"",E2799,"A créer")</f>
        <v>2 H 1 B</v>
      </c>
      <c r="Z2799" s="2">
        <f>I2799</f>
        <v>1</v>
      </c>
      <c r="AA2799" s="1" t="str">
        <f>X2799&amp;" / "&amp;A2799</f>
        <v>312_0426 / 29063926</v>
      </c>
      <c r="AB2799" s="1">
        <f>A2799</f>
        <v>29063926</v>
      </c>
    </row>
    <row r="2800" spans="1:28" ht="15" x14ac:dyDescent="0.25">
      <c r="A2800" s="6">
        <v>29063929</v>
      </c>
      <c r="B2800" s="6" t="s">
        <v>1096</v>
      </c>
      <c r="C2800" s="6" t="s">
        <v>10</v>
      </c>
      <c r="D2800" s="6" t="s">
        <v>9</v>
      </c>
      <c r="E2800" s="6" t="s">
        <v>939</v>
      </c>
      <c r="F2800" s="6" t="s">
        <v>1095</v>
      </c>
      <c r="G2800" s="6" t="s">
        <v>3</v>
      </c>
      <c r="H2800" s="6" t="s">
        <v>6</v>
      </c>
      <c r="I2800" s="5">
        <v>1</v>
      </c>
      <c r="J2800" s="6" t="s">
        <v>5</v>
      </c>
      <c r="K2800" s="6" t="s">
        <v>4</v>
      </c>
      <c r="L2800" s="7">
        <v>280</v>
      </c>
      <c r="M2800" s="6" t="s">
        <v>3</v>
      </c>
      <c r="N2800" s="5">
        <v>1</v>
      </c>
      <c r="O2800" s="1" t="str">
        <f>IFERROR(FIND("DRW ACY",B2800),"")</f>
        <v/>
      </c>
      <c r="P2800" s="1" t="str">
        <f>IF(O2800="","",O2800+6)</f>
        <v/>
      </c>
      <c r="Q2800" s="1">
        <f>LEN(B2800)</f>
        <v>24</v>
      </c>
      <c r="R2800" s="1" t="str">
        <f>IF(P2800="","",RIGHT(B2800,Q2800-P2800))</f>
        <v/>
      </c>
      <c r="U2800" cm="1">
        <f t="array" ref="U2800">MIN(IFERROR(FIND(_xlfn.SEQUENCE(10,,CHAR(48)),F2800),""))</f>
        <v>8</v>
      </c>
      <c r="V2800" s="1">
        <f>LEN(F2800)</f>
        <v>15</v>
      </c>
      <c r="W2800" s="1" t="str">
        <f>RIGHT(F2800,(V2800+1)-U2800)</f>
        <v>312_1567</v>
      </c>
      <c r="X2800" s="1" t="str">
        <f>LEFT(W2800,8)</f>
        <v>312_1567</v>
      </c>
      <c r="Y2800" s="1" t="str">
        <f>IF(E2800&lt;&gt;"",E2800,"A créer")</f>
        <v>2 D 1 A</v>
      </c>
      <c r="Z2800" s="2">
        <f>I2800</f>
        <v>1</v>
      </c>
      <c r="AA2800" s="1" t="str">
        <f>X2800&amp;" / "&amp;A2800</f>
        <v>312_1567 / 29063929</v>
      </c>
      <c r="AB2800" s="1">
        <f>A2800</f>
        <v>29063929</v>
      </c>
    </row>
    <row r="2801" spans="1:28" ht="15" x14ac:dyDescent="0.25">
      <c r="A2801" s="6">
        <v>29063930</v>
      </c>
      <c r="B2801" s="6" t="s">
        <v>1094</v>
      </c>
      <c r="C2801" s="6" t="s">
        <v>10</v>
      </c>
      <c r="D2801" s="6" t="s">
        <v>9</v>
      </c>
      <c r="E2801" s="6" t="s">
        <v>1031</v>
      </c>
      <c r="F2801" s="6" t="s">
        <v>1093</v>
      </c>
      <c r="G2801" s="6" t="s">
        <v>3</v>
      </c>
      <c r="H2801" s="6" t="s">
        <v>6</v>
      </c>
      <c r="I2801" s="5">
        <v>1</v>
      </c>
      <c r="J2801" s="6" t="s">
        <v>5</v>
      </c>
      <c r="K2801" s="6" t="s">
        <v>4</v>
      </c>
      <c r="L2801" s="7">
        <v>175</v>
      </c>
      <c r="M2801" s="6" t="s">
        <v>3</v>
      </c>
      <c r="N2801" s="5">
        <v>1</v>
      </c>
      <c r="O2801" s="1" t="str">
        <f>IFERROR(FIND("DRW ACY",B2801),"")</f>
        <v/>
      </c>
      <c r="P2801" s="1" t="str">
        <f>IF(O2801="","",O2801+6)</f>
        <v/>
      </c>
      <c r="Q2801" s="1">
        <f>LEN(B2801)</f>
        <v>7</v>
      </c>
      <c r="R2801" s="1" t="str">
        <f>IF(P2801="","",RIGHT(B2801,Q2801-P2801))</f>
        <v/>
      </c>
      <c r="U2801" cm="1">
        <f t="array" ref="U2801">MIN(IFERROR(FIND(_xlfn.SEQUENCE(10,,CHAR(48)),F2801),""))</f>
        <v>8</v>
      </c>
      <c r="V2801" s="1">
        <f>LEN(F2801)</f>
        <v>15</v>
      </c>
      <c r="W2801" s="1" t="str">
        <f>RIGHT(F2801,(V2801+1)-U2801)</f>
        <v>611_0762</v>
      </c>
      <c r="X2801" s="1" t="str">
        <f>LEFT(W2801,8)</f>
        <v>611_0762</v>
      </c>
      <c r="Y2801" s="1" t="str">
        <f>IF(E2801&lt;&gt;"",E2801,"A créer")</f>
        <v>2 H 2 B</v>
      </c>
      <c r="Z2801" s="2">
        <f>I2801</f>
        <v>1</v>
      </c>
      <c r="AA2801" s="1" t="str">
        <f>X2801&amp;" / "&amp;A2801</f>
        <v>611_0762 / 29063930</v>
      </c>
      <c r="AB2801" s="1">
        <f>A2801</f>
        <v>29063930</v>
      </c>
    </row>
    <row r="2802" spans="1:28" ht="15" x14ac:dyDescent="0.25">
      <c r="A2802" s="6">
        <v>29063936</v>
      </c>
      <c r="B2802" s="6" t="s">
        <v>1092</v>
      </c>
      <c r="C2802" s="6" t="s">
        <v>10</v>
      </c>
      <c r="D2802" s="6" t="s">
        <v>9</v>
      </c>
      <c r="E2802" s="6" t="s">
        <v>992</v>
      </c>
      <c r="F2802" s="6" t="s">
        <v>1091</v>
      </c>
      <c r="G2802" s="6" t="s">
        <v>3</v>
      </c>
      <c r="H2802" s="6" t="s">
        <v>6</v>
      </c>
      <c r="I2802" s="5">
        <v>0</v>
      </c>
      <c r="J2802" s="6" t="s">
        <v>5</v>
      </c>
      <c r="K2802" s="6" t="s">
        <v>4</v>
      </c>
      <c r="L2802" s="7">
        <v>295</v>
      </c>
      <c r="M2802" s="6" t="s">
        <v>3</v>
      </c>
      <c r="N2802" s="5">
        <v>1</v>
      </c>
      <c r="O2802" s="1" t="str">
        <f>IFERROR(FIND("DRW ACY",B2802),"")</f>
        <v/>
      </c>
      <c r="P2802" s="1" t="str">
        <f>IF(O2802="","",O2802+6)</f>
        <v/>
      </c>
      <c r="Q2802" s="1">
        <f>LEN(B2802)</f>
        <v>24</v>
      </c>
      <c r="R2802" s="1" t="str">
        <f>IF(P2802="","",RIGHT(B2802,Q2802-P2802))</f>
        <v/>
      </c>
      <c r="U2802" cm="1">
        <f t="array" ref="U2802">MIN(IFERROR(FIND(_xlfn.SEQUENCE(10,,CHAR(48)),F2802),""))</f>
        <v>8</v>
      </c>
      <c r="V2802" s="1">
        <f>LEN(F2802)</f>
        <v>15</v>
      </c>
      <c r="W2802" s="1" t="str">
        <f>RIGHT(F2802,(V2802+1)-U2802)</f>
        <v>312_2548</v>
      </c>
      <c r="X2802" s="1" t="str">
        <f>LEFT(W2802,8)</f>
        <v>312_2548</v>
      </c>
      <c r="Y2802" s="1" t="str">
        <f>IF(E2802&lt;&gt;"",E2802,"A créer")</f>
        <v>2 D 2 E</v>
      </c>
      <c r="Z2802" s="2">
        <f>I2802</f>
        <v>0</v>
      </c>
      <c r="AA2802" s="1" t="str">
        <f>X2802&amp;" / "&amp;A2802</f>
        <v>312_2548 / 29063936</v>
      </c>
      <c r="AB2802" s="1">
        <f>A2802</f>
        <v>29063936</v>
      </c>
    </row>
    <row r="2803" spans="1:28" ht="15" x14ac:dyDescent="0.25">
      <c r="A2803" s="6">
        <v>29063939</v>
      </c>
      <c r="B2803" s="6" t="s">
        <v>1090</v>
      </c>
      <c r="C2803" s="6" t="s">
        <v>10</v>
      </c>
      <c r="D2803" s="6" t="s">
        <v>9</v>
      </c>
      <c r="E2803" s="6" t="s">
        <v>1087</v>
      </c>
      <c r="F2803" s="6" t="s">
        <v>1089</v>
      </c>
      <c r="G2803" s="6" t="s">
        <v>3</v>
      </c>
      <c r="H2803" s="6" t="s">
        <v>6</v>
      </c>
      <c r="I2803" s="5">
        <v>41</v>
      </c>
      <c r="J2803" s="6" t="s">
        <v>5</v>
      </c>
      <c r="K2803" s="6" t="s">
        <v>4</v>
      </c>
      <c r="L2803" s="7">
        <v>14.4</v>
      </c>
      <c r="M2803" s="6" t="s">
        <v>3</v>
      </c>
      <c r="N2803" s="5">
        <v>1</v>
      </c>
      <c r="O2803" s="1" t="str">
        <f>IFERROR(FIND("DRW ACY",B2803),"")</f>
        <v/>
      </c>
      <c r="P2803" s="1" t="str">
        <f>IF(O2803="","",O2803+6)</f>
        <v/>
      </c>
      <c r="Q2803" s="1">
        <f>LEN(B2803)</f>
        <v>29</v>
      </c>
      <c r="R2803" s="1" t="str">
        <f>IF(P2803="","",RIGHT(B2803,Q2803-P2803))</f>
        <v/>
      </c>
      <c r="U2803" cm="1">
        <f t="array" ref="U2803">MIN(IFERROR(FIND(_xlfn.SEQUENCE(10,,CHAR(48)),F2803),""))</f>
        <v>8</v>
      </c>
      <c r="V2803" s="1">
        <f>LEN(F2803)</f>
        <v>15</v>
      </c>
      <c r="W2803" s="1" t="str">
        <f>RIGHT(F2803,(V2803+1)-U2803)</f>
        <v>912_0499</v>
      </c>
      <c r="X2803" s="1" t="str">
        <f>LEFT(W2803,8)</f>
        <v>912_0499</v>
      </c>
      <c r="Y2803" s="1" t="str">
        <f>IF(E2803&lt;&gt;"",E2803,"A créer")</f>
        <v>2 F 1 G</v>
      </c>
      <c r="Z2803" s="2">
        <f>I2803</f>
        <v>41</v>
      </c>
      <c r="AA2803" s="1" t="str">
        <f>X2803&amp;" / "&amp;A2803</f>
        <v>912_0499 / 29063939</v>
      </c>
      <c r="AB2803" s="1">
        <f>A2803</f>
        <v>29063939</v>
      </c>
    </row>
    <row r="2804" spans="1:28" ht="15" x14ac:dyDescent="0.25">
      <c r="A2804" s="6">
        <v>29063940</v>
      </c>
      <c r="B2804" s="6" t="s">
        <v>1088</v>
      </c>
      <c r="C2804" s="6" t="s">
        <v>10</v>
      </c>
      <c r="D2804" s="6" t="s">
        <v>9</v>
      </c>
      <c r="E2804" s="6" t="s">
        <v>1087</v>
      </c>
      <c r="F2804" s="6" t="s">
        <v>1086</v>
      </c>
      <c r="G2804" s="6" t="s">
        <v>3</v>
      </c>
      <c r="H2804" s="6" t="s">
        <v>6</v>
      </c>
      <c r="I2804" s="5">
        <v>1</v>
      </c>
      <c r="J2804" s="6" t="s">
        <v>5</v>
      </c>
      <c r="K2804" s="6" t="s">
        <v>4</v>
      </c>
      <c r="L2804" s="7">
        <v>8.65</v>
      </c>
      <c r="M2804" s="6" t="s">
        <v>3</v>
      </c>
      <c r="N2804" s="5">
        <v>1</v>
      </c>
      <c r="O2804" s="1" t="str">
        <f>IFERROR(FIND("DRW ACY",B2804),"")</f>
        <v/>
      </c>
      <c r="P2804" s="1" t="str">
        <f>IF(O2804="","",O2804+6)</f>
        <v/>
      </c>
      <c r="Q2804" s="1">
        <f>LEN(B2804)</f>
        <v>27</v>
      </c>
      <c r="R2804" s="1" t="str">
        <f>IF(P2804="","",RIGHT(B2804,Q2804-P2804))</f>
        <v/>
      </c>
      <c r="U2804" cm="1">
        <f t="array" ref="U2804">MIN(IFERROR(FIND(_xlfn.SEQUENCE(10,,CHAR(48)),F2804),""))</f>
        <v>8</v>
      </c>
      <c r="V2804" s="1">
        <f>LEN(F2804)</f>
        <v>15</v>
      </c>
      <c r="W2804" s="1" t="str">
        <f>RIGHT(F2804,(V2804+1)-U2804)</f>
        <v>912_0498</v>
      </c>
      <c r="X2804" s="1" t="str">
        <f>LEFT(W2804,8)</f>
        <v>912_0498</v>
      </c>
      <c r="Y2804" s="1" t="str">
        <f>IF(E2804&lt;&gt;"",E2804,"A créer")</f>
        <v>2 F 1 G</v>
      </c>
      <c r="Z2804" s="2">
        <f>I2804</f>
        <v>1</v>
      </c>
      <c r="AA2804" s="1" t="str">
        <f>X2804&amp;" / "&amp;A2804</f>
        <v>912_0498 / 29063940</v>
      </c>
      <c r="AB2804" s="1">
        <f>A2804</f>
        <v>29063940</v>
      </c>
    </row>
    <row r="2805" spans="1:28" ht="15" x14ac:dyDescent="0.25">
      <c r="A2805" s="6">
        <v>29063942</v>
      </c>
      <c r="B2805" s="6" t="s">
        <v>1085</v>
      </c>
      <c r="C2805" s="6" t="s">
        <v>10</v>
      </c>
      <c r="D2805" s="6" t="s">
        <v>9</v>
      </c>
      <c r="E2805" s="6" t="s">
        <v>1084</v>
      </c>
      <c r="F2805" s="6" t="s">
        <v>1083</v>
      </c>
      <c r="G2805" s="6" t="s">
        <v>3</v>
      </c>
      <c r="H2805" s="6" t="s">
        <v>6</v>
      </c>
      <c r="I2805" s="5">
        <v>6</v>
      </c>
      <c r="J2805" s="6" t="s">
        <v>5</v>
      </c>
      <c r="K2805" s="6" t="s">
        <v>4</v>
      </c>
      <c r="L2805" s="7">
        <v>56.76</v>
      </c>
      <c r="M2805" s="6" t="s">
        <v>3</v>
      </c>
      <c r="N2805" s="5">
        <v>1</v>
      </c>
      <c r="O2805" s="1" t="str">
        <f>IFERROR(FIND("DRW ACY",B2805),"")</f>
        <v/>
      </c>
      <c r="P2805" s="1" t="str">
        <f>IF(O2805="","",O2805+6)</f>
        <v/>
      </c>
      <c r="Q2805" s="1">
        <f>LEN(B2805)</f>
        <v>15</v>
      </c>
      <c r="R2805" s="1" t="str">
        <f>IF(P2805="","",RIGHT(B2805,Q2805-P2805))</f>
        <v/>
      </c>
      <c r="U2805" cm="1">
        <f t="array" ref="U2805">MIN(IFERROR(FIND(_xlfn.SEQUENCE(10,,CHAR(48)),F2805),""))</f>
        <v>8</v>
      </c>
      <c r="V2805" s="1">
        <f>LEN(F2805)</f>
        <v>15</v>
      </c>
      <c r="W2805" s="1" t="str">
        <f>RIGHT(F2805,(V2805+1)-U2805)</f>
        <v>312_1612</v>
      </c>
      <c r="X2805" s="1" t="str">
        <f>LEFT(W2805,8)</f>
        <v>312_1612</v>
      </c>
      <c r="Y2805" s="1" t="str">
        <f>IF(E2805&lt;&gt;"",E2805,"A créer")</f>
        <v>2 D 13 C</v>
      </c>
      <c r="Z2805" s="2">
        <f>I2805</f>
        <v>6</v>
      </c>
      <c r="AA2805" s="1" t="str">
        <f>X2805&amp;" / "&amp;A2805</f>
        <v>312_1612 / 29063942</v>
      </c>
      <c r="AB2805" s="1">
        <f>A2805</f>
        <v>29063942</v>
      </c>
    </row>
    <row r="2806" spans="1:28" ht="15" x14ac:dyDescent="0.25">
      <c r="A2806" s="6">
        <v>29063944</v>
      </c>
      <c r="B2806" s="6" t="s">
        <v>1082</v>
      </c>
      <c r="C2806" s="6" t="s">
        <v>10</v>
      </c>
      <c r="D2806" s="6" t="s">
        <v>9</v>
      </c>
      <c r="E2806" s="6" t="s">
        <v>1081</v>
      </c>
      <c r="F2806" s="6" t="s">
        <v>1080</v>
      </c>
      <c r="G2806" s="6" t="s">
        <v>3</v>
      </c>
      <c r="H2806" s="6" t="s">
        <v>6</v>
      </c>
      <c r="I2806" s="5">
        <v>3</v>
      </c>
      <c r="J2806" s="6" t="s">
        <v>5</v>
      </c>
      <c r="K2806" s="6" t="s">
        <v>4</v>
      </c>
      <c r="L2806" s="7">
        <v>80</v>
      </c>
      <c r="M2806" s="6" t="s">
        <v>3</v>
      </c>
      <c r="N2806" s="5">
        <v>1</v>
      </c>
      <c r="O2806" s="1" t="str">
        <f>IFERROR(FIND("DRW ACY",B2806),"")</f>
        <v/>
      </c>
      <c r="P2806" s="1" t="str">
        <f>IF(O2806="","",O2806+6)</f>
        <v/>
      </c>
      <c r="Q2806" s="1">
        <f>LEN(B2806)</f>
        <v>19</v>
      </c>
      <c r="R2806" s="1" t="str">
        <f>IF(P2806="","",RIGHT(B2806,Q2806-P2806))</f>
        <v/>
      </c>
      <c r="U2806" cm="1">
        <f t="array" ref="U2806">MIN(IFERROR(FIND(_xlfn.SEQUENCE(10,,CHAR(48)),F2806),""))</f>
        <v>8</v>
      </c>
      <c r="V2806" s="1">
        <f>LEN(F2806)</f>
        <v>15</v>
      </c>
      <c r="W2806" s="1" t="str">
        <f>RIGHT(F2806,(V2806+1)-U2806)</f>
        <v>811_0293</v>
      </c>
      <c r="X2806" s="1" t="str">
        <f>LEFT(W2806,8)</f>
        <v>811_0293</v>
      </c>
      <c r="Y2806" s="1" t="str">
        <f>IF(E2806&lt;&gt;"",E2806,"A créer")</f>
        <v>2 H 2 G</v>
      </c>
      <c r="Z2806" s="2">
        <f>I2806</f>
        <v>3</v>
      </c>
      <c r="AA2806" s="1" t="str">
        <f>X2806&amp;" / "&amp;A2806</f>
        <v>811_0293 / 29063944</v>
      </c>
      <c r="AB2806" s="1">
        <f>A2806</f>
        <v>29063944</v>
      </c>
    </row>
    <row r="2807" spans="1:28" ht="15" x14ac:dyDescent="0.25">
      <c r="A2807" s="6">
        <v>29063945</v>
      </c>
      <c r="B2807" s="6" t="s">
        <v>1079</v>
      </c>
      <c r="C2807" s="6" t="s">
        <v>10</v>
      </c>
      <c r="D2807" s="6" t="s">
        <v>9</v>
      </c>
      <c r="E2807" s="6" t="s">
        <v>1078</v>
      </c>
      <c r="F2807" s="6" t="s">
        <v>1077</v>
      </c>
      <c r="G2807" s="6" t="s">
        <v>3</v>
      </c>
      <c r="H2807" s="6" t="s">
        <v>6</v>
      </c>
      <c r="I2807" s="5">
        <v>1</v>
      </c>
      <c r="J2807" s="6" t="s">
        <v>5</v>
      </c>
      <c r="K2807" s="6" t="s">
        <v>4</v>
      </c>
      <c r="L2807" s="7">
        <v>80</v>
      </c>
      <c r="M2807" s="6" t="s">
        <v>3</v>
      </c>
      <c r="N2807" s="5">
        <v>1</v>
      </c>
      <c r="O2807" s="1" t="str">
        <f>IFERROR(FIND("DRW ACY",B2807),"")</f>
        <v/>
      </c>
      <c r="P2807" s="1" t="str">
        <f>IF(O2807="","",O2807+6)</f>
        <v/>
      </c>
      <c r="Q2807" s="1">
        <f>LEN(B2807)</f>
        <v>15</v>
      </c>
      <c r="R2807" s="1" t="str">
        <f>IF(P2807="","",RIGHT(B2807,Q2807-P2807))</f>
        <v/>
      </c>
      <c r="U2807" cm="1">
        <f t="array" ref="U2807">MIN(IFERROR(FIND(_xlfn.SEQUENCE(10,,CHAR(48)),F2807),""))</f>
        <v>8</v>
      </c>
      <c r="V2807" s="1">
        <f>LEN(F2807)</f>
        <v>15</v>
      </c>
      <c r="W2807" s="1" t="str">
        <f>RIGHT(F2807,(V2807+1)-U2807)</f>
        <v>811_0309</v>
      </c>
      <c r="X2807" s="1" t="str">
        <f>LEFT(W2807,8)</f>
        <v>811_0309</v>
      </c>
      <c r="Y2807" s="1" t="str">
        <f>IF(E2807&lt;&gt;"",E2807,"A créer")</f>
        <v>2 H 2 J</v>
      </c>
      <c r="Z2807" s="2">
        <f>I2807</f>
        <v>1</v>
      </c>
      <c r="AA2807" s="1" t="str">
        <f>X2807&amp;" / "&amp;A2807</f>
        <v>811_0309 / 29063945</v>
      </c>
      <c r="AB2807" s="1">
        <f>A2807</f>
        <v>29063945</v>
      </c>
    </row>
    <row r="2808" spans="1:28" ht="15" x14ac:dyDescent="0.25">
      <c r="A2808" s="6">
        <v>29063948</v>
      </c>
      <c r="B2808" s="6" t="s">
        <v>1076</v>
      </c>
      <c r="C2808" s="6" t="s">
        <v>10</v>
      </c>
      <c r="D2808" s="6" t="s">
        <v>9</v>
      </c>
      <c r="E2808" s="6" t="s">
        <v>1060</v>
      </c>
      <c r="F2808" s="6" t="s">
        <v>1075</v>
      </c>
      <c r="G2808" s="6" t="s">
        <v>3</v>
      </c>
      <c r="H2808" s="6" t="s">
        <v>6</v>
      </c>
      <c r="I2808" s="5">
        <v>3</v>
      </c>
      <c r="J2808" s="6" t="s">
        <v>5</v>
      </c>
      <c r="K2808" s="6" t="s">
        <v>4</v>
      </c>
      <c r="L2808" s="7">
        <v>330</v>
      </c>
      <c r="M2808" s="6" t="s">
        <v>3</v>
      </c>
      <c r="N2808" s="5">
        <v>1</v>
      </c>
      <c r="O2808" s="1" t="str">
        <f>IFERROR(FIND("DRW ACY",B2808),"")</f>
        <v/>
      </c>
      <c r="P2808" s="1" t="str">
        <f>IF(O2808="","",O2808+6)</f>
        <v/>
      </c>
      <c r="Q2808" s="1">
        <f>LEN(B2808)</f>
        <v>24</v>
      </c>
      <c r="R2808" s="1" t="str">
        <f>IF(P2808="","",RIGHT(B2808,Q2808-P2808))</f>
        <v/>
      </c>
      <c r="U2808" cm="1">
        <f t="array" ref="U2808">MIN(IFERROR(FIND(_xlfn.SEQUENCE(10,,CHAR(48)),F2808),""))</f>
        <v>8</v>
      </c>
      <c r="V2808" s="1">
        <f>LEN(F2808)</f>
        <v>15</v>
      </c>
      <c r="W2808" s="1" t="str">
        <f>RIGHT(F2808,(V2808+1)-U2808)</f>
        <v>611_0146</v>
      </c>
      <c r="X2808" s="1" t="str">
        <f>LEFT(W2808,8)</f>
        <v>611_0146</v>
      </c>
      <c r="Y2808" s="1" t="str">
        <f>IF(E2808&lt;&gt;"",E2808,"A créer")</f>
        <v>2 G 2 A</v>
      </c>
      <c r="Z2808" s="2">
        <f>I2808</f>
        <v>3</v>
      </c>
      <c r="AA2808" s="1" t="str">
        <f>X2808&amp;" / "&amp;A2808</f>
        <v>611_0146 / 29063948</v>
      </c>
      <c r="AB2808" s="1">
        <f>A2808</f>
        <v>29063948</v>
      </c>
    </row>
    <row r="2809" spans="1:28" ht="15" x14ac:dyDescent="0.25">
      <c r="A2809" s="6">
        <v>29063949</v>
      </c>
      <c r="B2809" s="6" t="s">
        <v>1074</v>
      </c>
      <c r="C2809" s="6" t="s">
        <v>10</v>
      </c>
      <c r="D2809" s="6" t="s">
        <v>9</v>
      </c>
      <c r="E2809" s="6" t="s">
        <v>1073</v>
      </c>
      <c r="F2809" s="6" t="s">
        <v>1072</v>
      </c>
      <c r="G2809" s="6" t="s">
        <v>3</v>
      </c>
      <c r="H2809" s="6" t="s">
        <v>6</v>
      </c>
      <c r="I2809" s="5">
        <v>2</v>
      </c>
      <c r="J2809" s="6" t="s">
        <v>5</v>
      </c>
      <c r="K2809" s="6" t="s">
        <v>4</v>
      </c>
      <c r="L2809" s="7">
        <v>60</v>
      </c>
      <c r="M2809" s="6" t="s">
        <v>3</v>
      </c>
      <c r="N2809" s="5">
        <v>1</v>
      </c>
      <c r="O2809" s="1" t="str">
        <f>IFERROR(FIND("DRW ACY",B2809),"")</f>
        <v/>
      </c>
      <c r="P2809" s="1" t="str">
        <f>IF(O2809="","",O2809+6)</f>
        <v/>
      </c>
      <c r="Q2809" s="1">
        <f>LEN(B2809)</f>
        <v>13</v>
      </c>
      <c r="R2809" s="1" t="str">
        <f>IF(P2809="","",RIGHT(B2809,Q2809-P2809))</f>
        <v/>
      </c>
      <c r="U2809" cm="1">
        <f t="array" ref="U2809">MIN(IFERROR(FIND(_xlfn.SEQUENCE(10,,CHAR(48)),F2809),""))</f>
        <v>8</v>
      </c>
      <c r="V2809" s="1">
        <f>LEN(F2809)</f>
        <v>15</v>
      </c>
      <c r="W2809" s="1" t="str">
        <f>RIGHT(F2809,(V2809+1)-U2809)</f>
        <v>811_0204</v>
      </c>
      <c r="X2809" s="1" t="str">
        <f>LEFT(W2809,8)</f>
        <v>811_0204</v>
      </c>
      <c r="Y2809" s="1" t="str">
        <f>IF(E2809&lt;&gt;"",E2809,"A créer")</f>
        <v>2 H 2 H</v>
      </c>
      <c r="Z2809" s="2">
        <f>I2809</f>
        <v>2</v>
      </c>
      <c r="AA2809" s="1" t="str">
        <f>X2809&amp;" / "&amp;A2809</f>
        <v>811_0204 / 29063949</v>
      </c>
      <c r="AB2809" s="1">
        <f>A2809</f>
        <v>29063949</v>
      </c>
    </row>
    <row r="2810" spans="1:28" ht="15" x14ac:dyDescent="0.25">
      <c r="A2810" s="6">
        <v>29063950</v>
      </c>
      <c r="B2810" s="6" t="s">
        <v>1071</v>
      </c>
      <c r="C2810" s="6" t="s">
        <v>10</v>
      </c>
      <c r="D2810" s="6" t="s">
        <v>9</v>
      </c>
      <c r="E2810" s="6" t="s">
        <v>1070</v>
      </c>
      <c r="F2810" s="6" t="s">
        <v>1069</v>
      </c>
      <c r="G2810" s="6" t="s">
        <v>3</v>
      </c>
      <c r="H2810" s="6" t="s">
        <v>6</v>
      </c>
      <c r="I2810" s="5">
        <v>101</v>
      </c>
      <c r="J2810" s="6" t="s">
        <v>5</v>
      </c>
      <c r="K2810" s="6" t="s">
        <v>4</v>
      </c>
      <c r="L2810" s="7">
        <v>245</v>
      </c>
      <c r="M2810" s="6" t="s">
        <v>3</v>
      </c>
      <c r="N2810" s="5">
        <v>1</v>
      </c>
      <c r="O2810" s="1" t="str">
        <f>IFERROR(FIND("DRW ACY",B2810),"")</f>
        <v/>
      </c>
      <c r="P2810" s="1" t="str">
        <f>IF(O2810="","",O2810+6)</f>
        <v/>
      </c>
      <c r="Q2810" s="1">
        <f>LEN(B2810)</f>
        <v>24</v>
      </c>
      <c r="R2810" s="1" t="str">
        <f>IF(P2810="","",RIGHT(B2810,Q2810-P2810))</f>
        <v/>
      </c>
      <c r="U2810" cm="1">
        <f t="array" ref="U2810">MIN(IFERROR(FIND(_xlfn.SEQUENCE(10,,CHAR(48)),F2810),""))</f>
        <v>8</v>
      </c>
      <c r="V2810" s="1">
        <f>LEN(F2810)</f>
        <v>15</v>
      </c>
      <c r="W2810" s="1" t="str">
        <f>RIGHT(F2810,(V2810+1)-U2810)</f>
        <v>611_1243</v>
      </c>
      <c r="X2810" s="1" t="str">
        <f>LEFT(W2810,8)</f>
        <v>611_1243</v>
      </c>
      <c r="Y2810" s="1" t="str">
        <f>IF(E2810&lt;&gt;"",E2810,"A créer")</f>
        <v>2 G 1 K</v>
      </c>
      <c r="Z2810" s="2">
        <f>I2810</f>
        <v>101</v>
      </c>
      <c r="AA2810" s="1" t="str">
        <f>X2810&amp;" / "&amp;A2810</f>
        <v>611_1243 / 29063950</v>
      </c>
      <c r="AB2810" s="1">
        <f>A2810</f>
        <v>29063950</v>
      </c>
    </row>
    <row r="2811" spans="1:28" ht="15" x14ac:dyDescent="0.25">
      <c r="A2811" s="6">
        <v>29063951</v>
      </c>
      <c r="B2811" s="6" t="s">
        <v>1068</v>
      </c>
      <c r="C2811" s="6" t="s">
        <v>10</v>
      </c>
      <c r="D2811" s="6" t="s">
        <v>9</v>
      </c>
      <c r="E2811" s="6" t="s">
        <v>1063</v>
      </c>
      <c r="F2811" s="6" t="s">
        <v>1067</v>
      </c>
      <c r="G2811" s="6" t="s">
        <v>3</v>
      </c>
      <c r="H2811" s="6" t="s">
        <v>6</v>
      </c>
      <c r="I2811" s="5">
        <v>1</v>
      </c>
      <c r="J2811" s="6" t="s">
        <v>5</v>
      </c>
      <c r="K2811" s="6" t="s">
        <v>4</v>
      </c>
      <c r="L2811" s="7">
        <v>245</v>
      </c>
      <c r="M2811" s="6" t="s">
        <v>3</v>
      </c>
      <c r="N2811" s="5">
        <v>1</v>
      </c>
      <c r="O2811" s="1" t="str">
        <f>IFERROR(FIND("DRW ACY",B2811),"")</f>
        <v/>
      </c>
      <c r="P2811" s="1" t="str">
        <f>IF(O2811="","",O2811+6)</f>
        <v/>
      </c>
      <c r="Q2811" s="1">
        <f>LEN(B2811)</f>
        <v>23</v>
      </c>
      <c r="R2811" s="1" t="str">
        <f>IF(P2811="","",RIGHT(B2811,Q2811-P2811))</f>
        <v/>
      </c>
      <c r="U2811" cm="1">
        <f t="array" ref="U2811">MIN(IFERROR(FIND(_xlfn.SEQUENCE(10,,CHAR(48)),F2811),""))</f>
        <v>8</v>
      </c>
      <c r="V2811" s="1">
        <f>LEN(F2811)</f>
        <v>15</v>
      </c>
      <c r="W2811" s="1" t="str">
        <f>RIGHT(F2811,(V2811+1)-U2811)</f>
        <v>611_2374</v>
      </c>
      <c r="X2811" s="1" t="str">
        <f>LEFT(W2811,8)</f>
        <v>611_2374</v>
      </c>
      <c r="Y2811" s="1" t="str">
        <f>IF(E2811&lt;&gt;"",E2811,"A créer")</f>
        <v>2 G 1 J</v>
      </c>
      <c r="Z2811" s="2">
        <f>I2811</f>
        <v>1</v>
      </c>
      <c r="AA2811" s="1" t="str">
        <f>X2811&amp;" / "&amp;A2811</f>
        <v>611_2374 / 29063951</v>
      </c>
      <c r="AB2811" s="1">
        <f>A2811</f>
        <v>29063951</v>
      </c>
    </row>
    <row r="2812" spans="1:28" ht="15" x14ac:dyDescent="0.25">
      <c r="A2812" s="6">
        <v>29063952</v>
      </c>
      <c r="B2812" s="6" t="s">
        <v>1066</v>
      </c>
      <c r="C2812" s="6" t="s">
        <v>10</v>
      </c>
      <c r="D2812" s="6" t="s">
        <v>9</v>
      </c>
      <c r="E2812" s="6" t="s">
        <v>1060</v>
      </c>
      <c r="F2812" s="6" t="s">
        <v>1065</v>
      </c>
      <c r="G2812" s="6" t="s">
        <v>3</v>
      </c>
      <c r="H2812" s="6" t="s">
        <v>6</v>
      </c>
      <c r="I2812" s="5">
        <v>3</v>
      </c>
      <c r="J2812" s="6" t="s">
        <v>5</v>
      </c>
      <c r="K2812" s="6" t="s">
        <v>4</v>
      </c>
      <c r="L2812" s="7">
        <v>245</v>
      </c>
      <c r="M2812" s="6" t="s">
        <v>3</v>
      </c>
      <c r="N2812" s="5">
        <v>1</v>
      </c>
      <c r="O2812" s="1" t="str">
        <f>IFERROR(FIND("DRW ACY",B2812),"")</f>
        <v/>
      </c>
      <c r="P2812" s="1" t="str">
        <f>IF(O2812="","",O2812+6)</f>
        <v/>
      </c>
      <c r="Q2812" s="1">
        <f>LEN(B2812)</f>
        <v>23</v>
      </c>
      <c r="R2812" s="1" t="str">
        <f>IF(P2812="","",RIGHT(B2812,Q2812-P2812))</f>
        <v/>
      </c>
      <c r="U2812" cm="1">
        <f t="array" ref="U2812">MIN(IFERROR(FIND(_xlfn.SEQUENCE(10,,CHAR(48)),F2812),""))</f>
        <v>8</v>
      </c>
      <c r="V2812" s="1">
        <f>LEN(F2812)</f>
        <v>15</v>
      </c>
      <c r="W2812" s="1" t="str">
        <f>RIGHT(F2812,(V2812+1)-U2812)</f>
        <v>611_0147</v>
      </c>
      <c r="X2812" s="1" t="str">
        <f>LEFT(W2812,8)</f>
        <v>611_0147</v>
      </c>
      <c r="Y2812" s="1" t="str">
        <f>IF(E2812&lt;&gt;"",E2812,"A créer")</f>
        <v>2 G 2 A</v>
      </c>
      <c r="Z2812" s="2">
        <f>I2812</f>
        <v>3</v>
      </c>
      <c r="AA2812" s="1" t="str">
        <f>X2812&amp;" / "&amp;A2812</f>
        <v>611_0147 / 29063952</v>
      </c>
      <c r="AB2812" s="1">
        <f>A2812</f>
        <v>29063952</v>
      </c>
    </row>
    <row r="2813" spans="1:28" ht="15" x14ac:dyDescent="0.25">
      <c r="A2813" s="6">
        <v>29063953</v>
      </c>
      <c r="B2813" s="6" t="s">
        <v>1064</v>
      </c>
      <c r="C2813" s="6" t="s">
        <v>10</v>
      </c>
      <c r="D2813" s="6" t="s">
        <v>9</v>
      </c>
      <c r="E2813" s="6" t="s">
        <v>1063</v>
      </c>
      <c r="F2813" s="6" t="s">
        <v>1062</v>
      </c>
      <c r="G2813" s="6" t="s">
        <v>3</v>
      </c>
      <c r="H2813" s="6" t="s">
        <v>6</v>
      </c>
      <c r="I2813" s="5">
        <v>1</v>
      </c>
      <c r="J2813" s="6" t="s">
        <v>5</v>
      </c>
      <c r="K2813" s="6" t="s">
        <v>4</v>
      </c>
      <c r="L2813" s="7">
        <v>330</v>
      </c>
      <c r="M2813" s="6" t="s">
        <v>3</v>
      </c>
      <c r="N2813" s="5">
        <v>1</v>
      </c>
      <c r="O2813" s="1" t="str">
        <f>IFERROR(FIND("DRW ACY",B2813),"")</f>
        <v/>
      </c>
      <c r="P2813" s="1" t="str">
        <f>IF(O2813="","",O2813+6)</f>
        <v/>
      </c>
      <c r="Q2813" s="1">
        <f>LEN(B2813)</f>
        <v>24</v>
      </c>
      <c r="R2813" s="1" t="str">
        <f>IF(P2813="","",RIGHT(B2813,Q2813-P2813))</f>
        <v/>
      </c>
      <c r="U2813" cm="1">
        <f t="array" ref="U2813">MIN(IFERROR(FIND(_xlfn.SEQUENCE(10,,CHAR(48)),F2813),""))</f>
        <v>8</v>
      </c>
      <c r="V2813" s="1">
        <f>LEN(F2813)</f>
        <v>15</v>
      </c>
      <c r="W2813" s="1" t="str">
        <f>RIGHT(F2813,(V2813+1)-U2813)</f>
        <v>611_1244</v>
      </c>
      <c r="X2813" s="1" t="str">
        <f>LEFT(W2813,8)</f>
        <v>611_1244</v>
      </c>
      <c r="Y2813" s="1" t="str">
        <f>IF(E2813&lt;&gt;"",E2813,"A créer")</f>
        <v>2 G 1 J</v>
      </c>
      <c r="Z2813" s="2">
        <f>I2813</f>
        <v>1</v>
      </c>
      <c r="AA2813" s="1" t="str">
        <f>X2813&amp;" / "&amp;A2813</f>
        <v>611_1244 / 29063953</v>
      </c>
      <c r="AB2813" s="1">
        <f>A2813</f>
        <v>29063953</v>
      </c>
    </row>
    <row r="2814" spans="1:28" ht="15" x14ac:dyDescent="0.25">
      <c r="A2814" s="6">
        <v>29063955</v>
      </c>
      <c r="B2814" s="6" t="s">
        <v>1061</v>
      </c>
      <c r="C2814" s="6" t="s">
        <v>10</v>
      </c>
      <c r="D2814" s="6" t="s">
        <v>9</v>
      </c>
      <c r="E2814" s="6" t="s">
        <v>1060</v>
      </c>
      <c r="F2814" s="6" t="s">
        <v>1059</v>
      </c>
      <c r="G2814" s="6" t="s">
        <v>3</v>
      </c>
      <c r="H2814" s="6" t="s">
        <v>6</v>
      </c>
      <c r="I2814" s="5">
        <v>1</v>
      </c>
      <c r="J2814" s="6" t="s">
        <v>5</v>
      </c>
      <c r="K2814" s="6" t="s">
        <v>4</v>
      </c>
      <c r="L2814" s="7">
        <v>245</v>
      </c>
      <c r="M2814" s="6" t="s">
        <v>3</v>
      </c>
      <c r="N2814" s="5">
        <v>1</v>
      </c>
      <c r="O2814" s="1" t="str">
        <f>IFERROR(FIND("DRW ACY",B2814),"")</f>
        <v/>
      </c>
      <c r="P2814" s="1" t="str">
        <f>IF(O2814="","",O2814+6)</f>
        <v/>
      </c>
      <c r="Q2814" s="1">
        <f>LEN(B2814)</f>
        <v>24</v>
      </c>
      <c r="R2814" s="1" t="str">
        <f>IF(P2814="","",RIGHT(B2814,Q2814-P2814))</f>
        <v/>
      </c>
      <c r="U2814" cm="1">
        <f t="array" ref="U2814">MIN(IFERROR(FIND(_xlfn.SEQUENCE(10,,CHAR(48)),F2814),""))</f>
        <v>8</v>
      </c>
      <c r="V2814" s="1">
        <f>LEN(F2814)</f>
        <v>15</v>
      </c>
      <c r="W2814" s="1" t="str">
        <f>RIGHT(F2814,(V2814+1)-U2814)</f>
        <v>611_0106</v>
      </c>
      <c r="X2814" s="1" t="str">
        <f>LEFT(W2814,8)</f>
        <v>611_0106</v>
      </c>
      <c r="Y2814" s="1" t="str">
        <f>IF(E2814&lt;&gt;"",E2814,"A créer")</f>
        <v>2 G 2 A</v>
      </c>
      <c r="Z2814" s="2">
        <f>I2814</f>
        <v>1</v>
      </c>
      <c r="AA2814" s="1" t="str">
        <f>X2814&amp;" / "&amp;A2814</f>
        <v>611_0106 / 29063955</v>
      </c>
      <c r="AB2814" s="1">
        <f>A2814</f>
        <v>29063955</v>
      </c>
    </row>
    <row r="2815" spans="1:28" ht="15" x14ac:dyDescent="0.25">
      <c r="A2815" s="6">
        <v>29063956</v>
      </c>
      <c r="B2815" s="6" t="s">
        <v>1058</v>
      </c>
      <c r="C2815" s="6" t="s">
        <v>10</v>
      </c>
      <c r="D2815" s="6" t="s">
        <v>9</v>
      </c>
      <c r="E2815" s="6" t="s">
        <v>1057</v>
      </c>
      <c r="F2815" s="6" t="s">
        <v>1056</v>
      </c>
      <c r="G2815" s="6" t="s">
        <v>3</v>
      </c>
      <c r="H2815" s="6" t="s">
        <v>6</v>
      </c>
      <c r="I2815" s="5">
        <v>3</v>
      </c>
      <c r="J2815" s="6" t="s">
        <v>5</v>
      </c>
      <c r="K2815" s="6" t="s">
        <v>4</v>
      </c>
      <c r="L2815" s="7">
        <v>330</v>
      </c>
      <c r="M2815" s="6" t="s">
        <v>3</v>
      </c>
      <c r="N2815" s="5">
        <v>1</v>
      </c>
      <c r="O2815" s="1" t="str">
        <f>IFERROR(FIND("DRW ACY",B2815),"")</f>
        <v/>
      </c>
      <c r="P2815" s="1" t="str">
        <f>IF(O2815="","",O2815+6)</f>
        <v/>
      </c>
      <c r="Q2815" s="1">
        <f>LEN(B2815)</f>
        <v>33</v>
      </c>
      <c r="R2815" s="1" t="str">
        <f>IF(P2815="","",RIGHT(B2815,Q2815-P2815))</f>
        <v/>
      </c>
      <c r="U2815" cm="1">
        <f t="array" ref="U2815">MIN(IFERROR(FIND(_xlfn.SEQUENCE(10,,CHAR(48)),F2815),""))</f>
        <v>8</v>
      </c>
      <c r="V2815" s="1">
        <f>LEN(F2815)</f>
        <v>15</v>
      </c>
      <c r="W2815" s="1" t="str">
        <f>RIGHT(F2815,(V2815+1)-U2815)</f>
        <v>611_2393</v>
      </c>
      <c r="X2815" s="1" t="str">
        <f>LEFT(W2815,8)</f>
        <v>611_2393</v>
      </c>
      <c r="Y2815" s="1" t="str">
        <f>IF(E2815&lt;&gt;"",E2815,"A créer")</f>
        <v>2 G 1 B</v>
      </c>
      <c r="Z2815" s="2">
        <f>I2815</f>
        <v>3</v>
      </c>
      <c r="AA2815" s="1" t="str">
        <f>X2815&amp;" / "&amp;A2815</f>
        <v>611_2393 / 29063956</v>
      </c>
      <c r="AB2815" s="1">
        <f>A2815</f>
        <v>29063956</v>
      </c>
    </row>
    <row r="2816" spans="1:28" ht="15" x14ac:dyDescent="0.25">
      <c r="A2816" s="6">
        <v>29063957</v>
      </c>
      <c r="B2816" s="6" t="s">
        <v>1055</v>
      </c>
      <c r="C2816" s="6" t="s">
        <v>10</v>
      </c>
      <c r="D2816" s="6" t="s">
        <v>9</v>
      </c>
      <c r="E2816" s="6" t="s">
        <v>1052</v>
      </c>
      <c r="F2816" s="6" t="s">
        <v>1054</v>
      </c>
      <c r="G2816" s="6" t="s">
        <v>3</v>
      </c>
      <c r="H2816" s="6" t="s">
        <v>6</v>
      </c>
      <c r="I2816" s="5">
        <v>3</v>
      </c>
      <c r="J2816" s="6" t="s">
        <v>5</v>
      </c>
      <c r="K2816" s="6" t="s">
        <v>4</v>
      </c>
      <c r="L2816" s="7">
        <v>90</v>
      </c>
      <c r="M2816" s="6" t="s">
        <v>3</v>
      </c>
      <c r="N2816" s="5">
        <v>1</v>
      </c>
      <c r="O2816" s="1" t="str">
        <f>IFERROR(FIND("DRW ACY",B2816),"")</f>
        <v/>
      </c>
      <c r="P2816" s="1" t="str">
        <f>IF(O2816="","",O2816+6)</f>
        <v/>
      </c>
      <c r="Q2816" s="1">
        <f>LEN(B2816)</f>
        <v>23</v>
      </c>
      <c r="R2816" s="1" t="str">
        <f>IF(P2816="","",RIGHT(B2816,Q2816-P2816))</f>
        <v/>
      </c>
      <c r="U2816" cm="1">
        <f t="array" ref="U2816">MIN(IFERROR(FIND(_xlfn.SEQUENCE(10,,CHAR(48)),F2816),""))</f>
        <v>8</v>
      </c>
      <c r="V2816" s="1">
        <f>LEN(F2816)</f>
        <v>15</v>
      </c>
      <c r="W2816" s="1" t="str">
        <f>RIGHT(F2816,(V2816+1)-U2816)</f>
        <v>312_1724</v>
      </c>
      <c r="X2816" s="1" t="str">
        <f>LEFT(W2816,8)</f>
        <v>312_1724</v>
      </c>
      <c r="Y2816" s="1" t="str">
        <f>IF(E2816&lt;&gt;"",E2816,"A créer")</f>
        <v>2 B 7 C</v>
      </c>
      <c r="Z2816" s="2">
        <f>I2816</f>
        <v>3</v>
      </c>
      <c r="AA2816" s="1" t="str">
        <f>X2816&amp;" / "&amp;A2816</f>
        <v>312_1724 / 29063957</v>
      </c>
      <c r="AB2816" s="1">
        <f>A2816</f>
        <v>29063957</v>
      </c>
    </row>
    <row r="2817" spans="1:28" ht="15" x14ac:dyDescent="0.25">
      <c r="A2817" s="6">
        <v>29063958</v>
      </c>
      <c r="B2817" s="6" t="s">
        <v>1053</v>
      </c>
      <c r="C2817" s="6" t="s">
        <v>10</v>
      </c>
      <c r="D2817" s="6" t="s">
        <v>9</v>
      </c>
      <c r="E2817" s="6" t="s">
        <v>1052</v>
      </c>
      <c r="F2817" s="6" t="s">
        <v>1051</v>
      </c>
      <c r="G2817" s="6" t="s">
        <v>3</v>
      </c>
      <c r="H2817" s="6" t="s">
        <v>6</v>
      </c>
      <c r="I2817" s="5">
        <v>3</v>
      </c>
      <c r="J2817" s="6" t="s">
        <v>5</v>
      </c>
      <c r="K2817" s="6" t="s">
        <v>4</v>
      </c>
      <c r="L2817" s="7">
        <v>98.52</v>
      </c>
      <c r="M2817" s="6" t="s">
        <v>3</v>
      </c>
      <c r="N2817" s="5">
        <v>1</v>
      </c>
      <c r="O2817" s="1" t="str">
        <f>IFERROR(FIND("DRW ACY",B2817),"")</f>
        <v/>
      </c>
      <c r="P2817" s="1" t="str">
        <f>IF(O2817="","",O2817+6)</f>
        <v/>
      </c>
      <c r="Q2817" s="1">
        <f>LEN(B2817)</f>
        <v>20</v>
      </c>
      <c r="R2817" s="1" t="str">
        <f>IF(P2817="","",RIGHT(B2817,Q2817-P2817))</f>
        <v/>
      </c>
      <c r="U2817" cm="1">
        <f t="array" ref="U2817">MIN(IFERROR(FIND(_xlfn.SEQUENCE(10,,CHAR(48)),F2817),""))</f>
        <v>8</v>
      </c>
      <c r="V2817" s="1">
        <f>LEN(F2817)</f>
        <v>15</v>
      </c>
      <c r="W2817" s="1" t="str">
        <f>RIGHT(F2817,(V2817+1)-U2817)</f>
        <v>312_1719</v>
      </c>
      <c r="X2817" s="1" t="str">
        <f>LEFT(W2817,8)</f>
        <v>312_1719</v>
      </c>
      <c r="Y2817" s="1" t="str">
        <f>IF(E2817&lt;&gt;"",E2817,"A créer")</f>
        <v>2 B 7 C</v>
      </c>
      <c r="Z2817" s="2">
        <f>I2817</f>
        <v>3</v>
      </c>
      <c r="AA2817" s="1" t="str">
        <f>X2817&amp;" / "&amp;A2817</f>
        <v>312_1719 / 29063958</v>
      </c>
      <c r="AB2817" s="1">
        <f>A2817</f>
        <v>29063958</v>
      </c>
    </row>
    <row r="2818" spans="1:28" ht="15" x14ac:dyDescent="0.25">
      <c r="A2818" s="6">
        <v>29063961</v>
      </c>
      <c r="B2818" s="6" t="s">
        <v>1050</v>
      </c>
      <c r="C2818" s="6" t="s">
        <v>10</v>
      </c>
      <c r="D2818" s="6" t="s">
        <v>9</v>
      </c>
      <c r="E2818" s="6" t="s">
        <v>1042</v>
      </c>
      <c r="F2818" s="6" t="s">
        <v>1049</v>
      </c>
      <c r="G2818" s="6" t="s">
        <v>3</v>
      </c>
      <c r="H2818" s="6" t="s">
        <v>6</v>
      </c>
      <c r="I2818" s="5">
        <v>3</v>
      </c>
      <c r="J2818" s="6" t="s">
        <v>5</v>
      </c>
      <c r="K2818" s="6" t="s">
        <v>4</v>
      </c>
      <c r="L2818" s="7">
        <v>190</v>
      </c>
      <c r="M2818" s="6" t="s">
        <v>3</v>
      </c>
      <c r="N2818" s="5">
        <v>1</v>
      </c>
      <c r="O2818" s="1" t="str">
        <f>IFERROR(FIND("DRW ACY",B2818),"")</f>
        <v/>
      </c>
      <c r="P2818" s="1" t="str">
        <f>IF(O2818="","",O2818+6)</f>
        <v/>
      </c>
      <c r="Q2818" s="1">
        <f>LEN(B2818)</f>
        <v>20</v>
      </c>
      <c r="R2818" s="1" t="str">
        <f>IF(P2818="","",RIGHT(B2818,Q2818-P2818))</f>
        <v/>
      </c>
      <c r="U2818" cm="1">
        <f t="array" ref="U2818">MIN(IFERROR(FIND(_xlfn.SEQUENCE(10,,CHAR(48)),F2818),""))</f>
        <v>8</v>
      </c>
      <c r="V2818" s="1">
        <f>LEN(F2818)</f>
        <v>15</v>
      </c>
      <c r="W2818" s="1" t="str">
        <f>RIGHT(F2818,(V2818+1)-U2818)</f>
        <v>312_1717</v>
      </c>
      <c r="X2818" s="1" t="str">
        <f>LEFT(W2818,8)</f>
        <v>312_1717</v>
      </c>
      <c r="Y2818" s="1" t="str">
        <f>IF(E2818&lt;&gt;"",E2818,"A créer")</f>
        <v>2 B 7 E</v>
      </c>
      <c r="Z2818" s="2">
        <f>I2818</f>
        <v>3</v>
      </c>
      <c r="AA2818" s="1" t="str">
        <f>X2818&amp;" / "&amp;A2818</f>
        <v>312_1717 / 29063961</v>
      </c>
      <c r="AB2818" s="1">
        <f>A2818</f>
        <v>29063961</v>
      </c>
    </row>
    <row r="2819" spans="1:28" ht="15" x14ac:dyDescent="0.25">
      <c r="A2819" s="6">
        <v>29063963</v>
      </c>
      <c r="B2819" s="6" t="s">
        <v>1048</v>
      </c>
      <c r="C2819" s="6" t="s">
        <v>10</v>
      </c>
      <c r="D2819" s="6" t="s">
        <v>9</v>
      </c>
      <c r="E2819" s="6" t="s">
        <v>1047</v>
      </c>
      <c r="F2819" s="6" t="s">
        <v>1046</v>
      </c>
      <c r="G2819" s="6" t="s">
        <v>3</v>
      </c>
      <c r="H2819" s="6" t="s">
        <v>6</v>
      </c>
      <c r="I2819" s="5">
        <v>3</v>
      </c>
      <c r="J2819" s="6" t="s">
        <v>5</v>
      </c>
      <c r="K2819" s="6" t="s">
        <v>4</v>
      </c>
      <c r="L2819" s="7">
        <v>220</v>
      </c>
      <c r="M2819" s="6" t="s">
        <v>3</v>
      </c>
      <c r="N2819" s="5">
        <v>1</v>
      </c>
      <c r="O2819" s="1" t="str">
        <f>IFERROR(FIND("DRW ACY",B2819),"")</f>
        <v/>
      </c>
      <c r="P2819" s="1" t="str">
        <f>IF(O2819="","",O2819+6)</f>
        <v/>
      </c>
      <c r="Q2819" s="1">
        <f>LEN(B2819)</f>
        <v>15</v>
      </c>
      <c r="R2819" s="1" t="str">
        <f>IF(P2819="","",RIGHT(B2819,Q2819-P2819))</f>
        <v/>
      </c>
      <c r="U2819" cm="1">
        <f t="array" ref="U2819">MIN(IFERROR(FIND(_xlfn.SEQUENCE(10,,CHAR(48)),F2819),""))</f>
        <v>8</v>
      </c>
      <c r="V2819" s="1">
        <f>LEN(F2819)</f>
        <v>15</v>
      </c>
      <c r="W2819" s="1" t="str">
        <f>RIGHT(F2819,(V2819+1)-U2819)</f>
        <v>312_1715</v>
      </c>
      <c r="X2819" s="1" t="str">
        <f>LEFT(W2819,8)</f>
        <v>312_1715</v>
      </c>
      <c r="Y2819" s="1" t="str">
        <f>IF(E2819&lt;&gt;"",E2819,"A créer")</f>
        <v>2 B 7 D</v>
      </c>
      <c r="Z2819" s="2">
        <f>I2819</f>
        <v>3</v>
      </c>
      <c r="AA2819" s="1" t="str">
        <f>X2819&amp;" / "&amp;A2819</f>
        <v>312_1715 / 29063963</v>
      </c>
      <c r="AB2819" s="1">
        <f>A2819</f>
        <v>29063963</v>
      </c>
    </row>
    <row r="2820" spans="1:28" ht="15" x14ac:dyDescent="0.25">
      <c r="A2820" s="6">
        <v>29063964</v>
      </c>
      <c r="B2820" s="6" t="s">
        <v>1045</v>
      </c>
      <c r="C2820" s="6" t="s">
        <v>10</v>
      </c>
      <c r="D2820" s="6" t="s">
        <v>9</v>
      </c>
      <c r="E2820" s="6" t="s">
        <v>1042</v>
      </c>
      <c r="F2820" s="6" t="s">
        <v>1044</v>
      </c>
      <c r="G2820" s="6" t="s">
        <v>3</v>
      </c>
      <c r="H2820" s="6" t="s">
        <v>6</v>
      </c>
      <c r="I2820" s="5">
        <v>2</v>
      </c>
      <c r="J2820" s="6" t="s">
        <v>5</v>
      </c>
      <c r="K2820" s="6" t="s">
        <v>4</v>
      </c>
      <c r="L2820" s="7">
        <v>350</v>
      </c>
      <c r="M2820" s="6" t="s">
        <v>3</v>
      </c>
      <c r="N2820" s="5">
        <v>1</v>
      </c>
      <c r="O2820" s="1" t="str">
        <f>IFERROR(FIND("DRW ACY",B2820),"")</f>
        <v/>
      </c>
      <c r="P2820" s="1" t="str">
        <f>IF(O2820="","",O2820+6)</f>
        <v/>
      </c>
      <c r="Q2820" s="1">
        <f>LEN(B2820)</f>
        <v>20</v>
      </c>
      <c r="R2820" s="1" t="str">
        <f>IF(P2820="","",RIGHT(B2820,Q2820-P2820))</f>
        <v/>
      </c>
      <c r="U2820" cm="1">
        <f t="array" ref="U2820">MIN(IFERROR(FIND(_xlfn.SEQUENCE(10,,CHAR(48)),F2820),""))</f>
        <v>8</v>
      </c>
      <c r="V2820" s="1">
        <f>LEN(F2820)</f>
        <v>15</v>
      </c>
      <c r="W2820" s="1" t="str">
        <f>RIGHT(F2820,(V2820+1)-U2820)</f>
        <v>312_1716</v>
      </c>
      <c r="X2820" s="1" t="str">
        <f>LEFT(W2820,8)</f>
        <v>312_1716</v>
      </c>
      <c r="Y2820" s="1" t="str">
        <f>IF(E2820&lt;&gt;"",E2820,"A créer")</f>
        <v>2 B 7 E</v>
      </c>
      <c r="Z2820" s="2">
        <f>I2820</f>
        <v>2</v>
      </c>
      <c r="AA2820" s="1" t="str">
        <f>X2820&amp;" / "&amp;A2820</f>
        <v>312_1716 / 29063964</v>
      </c>
      <c r="AB2820" s="1">
        <f>A2820</f>
        <v>29063964</v>
      </c>
    </row>
    <row r="2821" spans="1:28" ht="15" x14ac:dyDescent="0.25">
      <c r="A2821" s="6">
        <v>29063966</v>
      </c>
      <c r="B2821" s="6" t="s">
        <v>1043</v>
      </c>
      <c r="C2821" s="6" t="s">
        <v>10</v>
      </c>
      <c r="D2821" s="6" t="s">
        <v>9</v>
      </c>
      <c r="E2821" s="6" t="s">
        <v>1042</v>
      </c>
      <c r="F2821" s="6" t="s">
        <v>1041</v>
      </c>
      <c r="G2821" s="6" t="s">
        <v>3</v>
      </c>
      <c r="H2821" s="6" t="s">
        <v>6</v>
      </c>
      <c r="I2821" s="5">
        <v>3</v>
      </c>
      <c r="J2821" s="6" t="s">
        <v>5</v>
      </c>
      <c r="K2821" s="6" t="s">
        <v>4</v>
      </c>
      <c r="L2821" s="7">
        <v>130</v>
      </c>
      <c r="M2821" s="6" t="s">
        <v>3</v>
      </c>
      <c r="N2821" s="5">
        <v>1</v>
      </c>
      <c r="O2821" s="1" t="str">
        <f>IFERROR(FIND("DRW ACY",B2821),"")</f>
        <v/>
      </c>
      <c r="P2821" s="1" t="str">
        <f>IF(O2821="","",O2821+6)</f>
        <v/>
      </c>
      <c r="Q2821" s="1">
        <f>LEN(B2821)</f>
        <v>16</v>
      </c>
      <c r="R2821" s="1" t="str">
        <f>IF(P2821="","",RIGHT(B2821,Q2821-P2821))</f>
        <v/>
      </c>
      <c r="U2821" cm="1">
        <f t="array" ref="U2821">MIN(IFERROR(FIND(_xlfn.SEQUENCE(10,,CHAR(48)),F2821),""))</f>
        <v>8</v>
      </c>
      <c r="V2821" s="1">
        <f>LEN(F2821)</f>
        <v>15</v>
      </c>
      <c r="W2821" s="1" t="str">
        <f>RIGHT(F2821,(V2821+1)-U2821)</f>
        <v>312_1718</v>
      </c>
      <c r="X2821" s="1" t="str">
        <f>LEFT(W2821,8)</f>
        <v>312_1718</v>
      </c>
      <c r="Y2821" s="1" t="str">
        <f>IF(E2821&lt;&gt;"",E2821,"A créer")</f>
        <v>2 B 7 E</v>
      </c>
      <c r="Z2821" s="2">
        <f>I2821</f>
        <v>3</v>
      </c>
      <c r="AA2821" s="1" t="str">
        <f>X2821&amp;" / "&amp;A2821</f>
        <v>312_1718 / 29063966</v>
      </c>
      <c r="AB2821" s="1">
        <f>A2821</f>
        <v>29063966</v>
      </c>
    </row>
    <row r="2822" spans="1:28" ht="15" x14ac:dyDescent="0.25">
      <c r="A2822" s="6">
        <v>29063968</v>
      </c>
      <c r="B2822" s="6" t="s">
        <v>1040</v>
      </c>
      <c r="C2822" s="6" t="s">
        <v>10</v>
      </c>
      <c r="D2822" s="6" t="s">
        <v>9</v>
      </c>
      <c r="E2822" s="6" t="s">
        <v>457</v>
      </c>
      <c r="F2822" s="6" t="s">
        <v>1039</v>
      </c>
      <c r="G2822" s="6" t="s">
        <v>3</v>
      </c>
      <c r="H2822" s="6" t="s">
        <v>6</v>
      </c>
      <c r="I2822" s="5">
        <v>1</v>
      </c>
      <c r="J2822" s="6" t="s">
        <v>5</v>
      </c>
      <c r="K2822" s="6" t="s">
        <v>4</v>
      </c>
      <c r="L2822" s="7">
        <v>140</v>
      </c>
      <c r="M2822" s="6" t="s">
        <v>3</v>
      </c>
      <c r="N2822" s="5">
        <v>1</v>
      </c>
      <c r="O2822" s="1" t="str">
        <f>IFERROR(FIND("DRW ACY",B2822),"")</f>
        <v/>
      </c>
      <c r="P2822" s="1" t="str">
        <f>IF(O2822="","",O2822+6)</f>
        <v/>
      </c>
      <c r="Q2822" s="1">
        <f>LEN(B2822)</f>
        <v>29</v>
      </c>
      <c r="R2822" s="1" t="str">
        <f>IF(P2822="","",RIGHT(B2822,Q2822-P2822))</f>
        <v/>
      </c>
      <c r="U2822" cm="1">
        <f t="array" ref="U2822">MIN(IFERROR(FIND(_xlfn.SEQUENCE(10,,CHAR(48)),F2822),""))</f>
        <v>8</v>
      </c>
      <c r="V2822" s="1">
        <f>LEN(F2822)</f>
        <v>15</v>
      </c>
      <c r="W2822" s="1" t="str">
        <f>RIGHT(F2822,(V2822+1)-U2822)</f>
        <v>611_0512</v>
      </c>
      <c r="X2822" s="1" t="str">
        <f>LEFT(W2822,8)</f>
        <v>611_0512</v>
      </c>
      <c r="Y2822" s="1" t="str">
        <f>IF(E2822&lt;&gt;"",E2822,"A créer")</f>
        <v>2 H 1 F</v>
      </c>
      <c r="Z2822" s="2">
        <f>I2822</f>
        <v>1</v>
      </c>
      <c r="AA2822" s="1" t="str">
        <f>X2822&amp;" / "&amp;A2822</f>
        <v>611_0512 / 29063968</v>
      </c>
      <c r="AB2822" s="1">
        <f>A2822</f>
        <v>29063968</v>
      </c>
    </row>
    <row r="2823" spans="1:28" ht="15" x14ac:dyDescent="0.25">
      <c r="A2823" s="6">
        <v>29063969</v>
      </c>
      <c r="B2823" s="6" t="s">
        <v>1038</v>
      </c>
      <c r="C2823" s="6" t="s">
        <v>10</v>
      </c>
      <c r="D2823" s="6" t="s">
        <v>9</v>
      </c>
      <c r="E2823" s="6" t="s">
        <v>1037</v>
      </c>
      <c r="F2823" s="6" t="s">
        <v>1036</v>
      </c>
      <c r="G2823" s="6" t="s">
        <v>3</v>
      </c>
      <c r="H2823" s="6" t="s">
        <v>6</v>
      </c>
      <c r="I2823" s="5">
        <v>10</v>
      </c>
      <c r="J2823" s="6" t="s">
        <v>5</v>
      </c>
      <c r="K2823" s="6" t="s">
        <v>4</v>
      </c>
      <c r="L2823" s="7">
        <v>8</v>
      </c>
      <c r="M2823" s="6" t="s">
        <v>3</v>
      </c>
      <c r="N2823" s="5">
        <v>1</v>
      </c>
      <c r="O2823" s="1" t="str">
        <f>IFERROR(FIND("DRW ACY",B2823),"")</f>
        <v/>
      </c>
      <c r="P2823" s="1" t="str">
        <f>IF(O2823="","",O2823+6)</f>
        <v/>
      </c>
      <c r="Q2823" s="1">
        <f>LEN(B2823)</f>
        <v>16</v>
      </c>
      <c r="R2823" s="1" t="str">
        <f>IF(P2823="","",RIGHT(B2823,Q2823-P2823))</f>
        <v/>
      </c>
      <c r="U2823" cm="1">
        <f t="array" ref="U2823">MIN(IFERROR(FIND(_xlfn.SEQUENCE(10,,CHAR(48)),F2823),""))</f>
        <v>8</v>
      </c>
      <c r="V2823" s="1">
        <f>LEN(F2823)</f>
        <v>15</v>
      </c>
      <c r="W2823" s="1" t="str">
        <f>RIGHT(F2823,(V2823+1)-U2823)</f>
        <v>312_0554</v>
      </c>
      <c r="X2823" s="1" t="str">
        <f>LEFT(W2823,8)</f>
        <v>312_0554</v>
      </c>
      <c r="Y2823" s="1" t="str">
        <f>IF(E2823&lt;&gt;"",E2823,"A créer")</f>
        <v>2 G 8 E</v>
      </c>
      <c r="Z2823" s="2">
        <f>I2823</f>
        <v>10</v>
      </c>
      <c r="AA2823" s="1" t="str">
        <f>X2823&amp;" / "&amp;A2823</f>
        <v>312_0554 / 29063969</v>
      </c>
      <c r="AB2823" s="1">
        <f>A2823</f>
        <v>29063969</v>
      </c>
    </row>
    <row r="2824" spans="1:28" ht="15" x14ac:dyDescent="0.25">
      <c r="A2824" s="6">
        <v>29063970</v>
      </c>
      <c r="B2824" s="6" t="s">
        <v>1035</v>
      </c>
      <c r="C2824" s="6" t="s">
        <v>10</v>
      </c>
      <c r="D2824" s="6" t="s">
        <v>9</v>
      </c>
      <c r="E2824" s="6" t="s">
        <v>1034</v>
      </c>
      <c r="F2824" s="6" t="s">
        <v>1033</v>
      </c>
      <c r="G2824" s="6" t="s">
        <v>3</v>
      </c>
      <c r="H2824" s="6" t="s">
        <v>6</v>
      </c>
      <c r="I2824" s="5">
        <v>1</v>
      </c>
      <c r="J2824" s="6" t="s">
        <v>5</v>
      </c>
      <c r="K2824" s="6" t="s">
        <v>4</v>
      </c>
      <c r="L2824" s="7">
        <v>220</v>
      </c>
      <c r="M2824" s="6" t="s">
        <v>3</v>
      </c>
      <c r="N2824" s="5">
        <v>1</v>
      </c>
      <c r="O2824" s="1" t="str">
        <f>IFERROR(FIND("DRW ACY",B2824),"")</f>
        <v/>
      </c>
      <c r="P2824" s="1" t="str">
        <f>IF(O2824="","",O2824+6)</f>
        <v/>
      </c>
      <c r="Q2824" s="1">
        <f>LEN(B2824)</f>
        <v>16</v>
      </c>
      <c r="R2824" s="1" t="str">
        <f>IF(P2824="","",RIGHT(B2824,Q2824-P2824))</f>
        <v/>
      </c>
      <c r="U2824" cm="1">
        <f t="array" ref="U2824">MIN(IFERROR(FIND(_xlfn.SEQUENCE(10,,CHAR(48)),F2824),""))</f>
        <v>8</v>
      </c>
      <c r="V2824" s="1">
        <f>LEN(F2824)</f>
        <v>15</v>
      </c>
      <c r="W2824" s="1" t="str">
        <f>RIGHT(F2824,(V2824+1)-U2824)</f>
        <v>312_2280</v>
      </c>
      <c r="X2824" s="1" t="str">
        <f>LEFT(W2824,8)</f>
        <v>312_2280</v>
      </c>
      <c r="Y2824" s="1" t="str">
        <f>IF(E2824&lt;&gt;"",E2824,"A créer")</f>
        <v>2 D 9 F</v>
      </c>
      <c r="Z2824" s="2">
        <f>I2824</f>
        <v>1</v>
      </c>
      <c r="AA2824" s="1" t="str">
        <f>X2824&amp;" / "&amp;A2824</f>
        <v>312_2280 / 29063970</v>
      </c>
      <c r="AB2824" s="1">
        <f>A2824</f>
        <v>29063970</v>
      </c>
    </row>
    <row r="2825" spans="1:28" ht="15" x14ac:dyDescent="0.25">
      <c r="A2825" s="6">
        <v>29063971</v>
      </c>
      <c r="B2825" s="6" t="s">
        <v>1032</v>
      </c>
      <c r="C2825" s="6" t="s">
        <v>10</v>
      </c>
      <c r="D2825" s="6" t="s">
        <v>9</v>
      </c>
      <c r="E2825" s="6" t="s">
        <v>1031</v>
      </c>
      <c r="F2825" s="6" t="s">
        <v>1030</v>
      </c>
      <c r="G2825" s="6" t="s">
        <v>3</v>
      </c>
      <c r="H2825" s="6" t="s">
        <v>6</v>
      </c>
      <c r="I2825" s="5">
        <v>1</v>
      </c>
      <c r="J2825" s="6" t="s">
        <v>5</v>
      </c>
      <c r="K2825" s="6" t="s">
        <v>4</v>
      </c>
      <c r="L2825" s="7">
        <v>220</v>
      </c>
      <c r="M2825" s="6" t="s">
        <v>3</v>
      </c>
      <c r="N2825" s="5">
        <v>1</v>
      </c>
      <c r="O2825" s="1" t="str">
        <f>IFERROR(FIND("DRW ACY",B2825),"")</f>
        <v/>
      </c>
      <c r="P2825" s="1" t="str">
        <f>IF(O2825="","",O2825+6)</f>
        <v/>
      </c>
      <c r="Q2825" s="1">
        <f>LEN(B2825)</f>
        <v>16</v>
      </c>
      <c r="R2825" s="1" t="str">
        <f>IF(P2825="","",RIGHT(B2825,Q2825-P2825))</f>
        <v/>
      </c>
      <c r="U2825" cm="1">
        <f t="array" ref="U2825">MIN(IFERROR(FIND(_xlfn.SEQUENCE(10,,CHAR(48)),F2825),""))</f>
        <v>8</v>
      </c>
      <c r="V2825" s="1">
        <f>LEN(F2825)</f>
        <v>15</v>
      </c>
      <c r="W2825" s="1" t="str">
        <f>RIGHT(F2825,(V2825+1)-U2825)</f>
        <v>611_0758</v>
      </c>
      <c r="X2825" s="1" t="str">
        <f>LEFT(W2825,8)</f>
        <v>611_0758</v>
      </c>
      <c r="Y2825" s="1" t="str">
        <f>IF(E2825&lt;&gt;"",E2825,"A créer")</f>
        <v>2 H 2 B</v>
      </c>
      <c r="Z2825" s="2">
        <f>I2825</f>
        <v>1</v>
      </c>
      <c r="AA2825" s="1" t="str">
        <f>X2825&amp;" / "&amp;A2825</f>
        <v>611_0758 / 29063971</v>
      </c>
      <c r="AB2825" s="1">
        <f>A2825</f>
        <v>29063971</v>
      </c>
    </row>
    <row r="2826" spans="1:28" ht="15" x14ac:dyDescent="0.25">
      <c r="A2826" s="6">
        <v>29063972</v>
      </c>
      <c r="B2826" s="6" t="s">
        <v>1029</v>
      </c>
      <c r="C2826" s="6" t="s">
        <v>10</v>
      </c>
      <c r="D2826" s="6" t="s">
        <v>9</v>
      </c>
      <c r="E2826" s="6" t="s">
        <v>1028</v>
      </c>
      <c r="F2826" s="6" t="s">
        <v>1027</v>
      </c>
      <c r="G2826" s="6" t="s">
        <v>3</v>
      </c>
      <c r="H2826" s="6" t="s">
        <v>6</v>
      </c>
      <c r="I2826" s="5">
        <v>1</v>
      </c>
      <c r="J2826" s="6" t="s">
        <v>5</v>
      </c>
      <c r="K2826" s="6" t="s">
        <v>4</v>
      </c>
      <c r="L2826" s="7">
        <v>260</v>
      </c>
      <c r="M2826" s="6" t="s">
        <v>3</v>
      </c>
      <c r="N2826" s="5">
        <v>1</v>
      </c>
      <c r="O2826" s="1" t="str">
        <f>IFERROR(FIND("DRW ACY",B2826),"")</f>
        <v/>
      </c>
      <c r="P2826" s="1" t="str">
        <f>IF(O2826="","",O2826+6)</f>
        <v/>
      </c>
      <c r="Q2826" s="1">
        <f>LEN(B2826)</f>
        <v>33</v>
      </c>
      <c r="R2826" s="1" t="str">
        <f>IF(P2826="","",RIGHT(B2826,Q2826-P2826))</f>
        <v/>
      </c>
      <c r="U2826" cm="1">
        <f t="array" ref="U2826">MIN(IFERROR(FIND(_xlfn.SEQUENCE(10,,CHAR(48)),F2826),""))</f>
        <v>8</v>
      </c>
      <c r="V2826" s="1">
        <f>LEN(F2826)</f>
        <v>15</v>
      </c>
      <c r="W2826" s="1" t="str">
        <f>RIGHT(F2826,(V2826+1)-U2826)</f>
        <v>611_0720</v>
      </c>
      <c r="X2826" s="1" t="str">
        <f>LEFT(W2826,8)</f>
        <v>611_0720</v>
      </c>
      <c r="Y2826" s="1" t="str">
        <f>IF(E2826&lt;&gt;"",E2826,"A créer")</f>
        <v>2 H 2 A</v>
      </c>
      <c r="Z2826" s="2">
        <f>I2826</f>
        <v>1</v>
      </c>
      <c r="AA2826" s="1" t="str">
        <f>X2826&amp;" / "&amp;A2826</f>
        <v>611_0720 / 29063972</v>
      </c>
      <c r="AB2826" s="1">
        <f>A2826</f>
        <v>29063972</v>
      </c>
    </row>
    <row r="2827" spans="1:28" ht="15" x14ac:dyDescent="0.25">
      <c r="A2827" s="6">
        <v>29063976</v>
      </c>
      <c r="B2827" s="6" t="s">
        <v>1026</v>
      </c>
      <c r="C2827" s="6" t="s">
        <v>10</v>
      </c>
      <c r="D2827" s="6" t="s">
        <v>9</v>
      </c>
      <c r="E2827" s="6" t="s">
        <v>1025</v>
      </c>
      <c r="F2827" s="6" t="s">
        <v>1024</v>
      </c>
      <c r="G2827" s="6" t="s">
        <v>3</v>
      </c>
      <c r="H2827" s="6" t="s">
        <v>6</v>
      </c>
      <c r="I2827" s="5">
        <v>4</v>
      </c>
      <c r="J2827" s="6" t="s">
        <v>5</v>
      </c>
      <c r="K2827" s="6" t="s">
        <v>4</v>
      </c>
      <c r="L2827" s="7">
        <v>6.77</v>
      </c>
      <c r="M2827" s="6" t="s">
        <v>3</v>
      </c>
      <c r="N2827" s="5">
        <v>1</v>
      </c>
      <c r="O2827" s="1" t="str">
        <f>IFERROR(FIND("DRW ACY",B2827),"")</f>
        <v/>
      </c>
      <c r="P2827" s="1" t="str">
        <f>IF(O2827="","",O2827+6)</f>
        <v/>
      </c>
      <c r="Q2827" s="1">
        <f>LEN(B2827)</f>
        <v>34</v>
      </c>
      <c r="R2827" s="1" t="str">
        <f>IF(P2827="","",RIGHT(B2827,Q2827-P2827))</f>
        <v/>
      </c>
      <c r="U2827" cm="1">
        <f t="array" ref="U2827">MIN(IFERROR(FIND(_xlfn.SEQUENCE(10,,CHAR(48)),F2827),""))</f>
        <v>4</v>
      </c>
      <c r="V2827" s="1">
        <f>LEN(F2827)</f>
        <v>11</v>
      </c>
      <c r="W2827" s="1" t="str">
        <f>RIGHT(F2827,(V2827+1)-U2827)</f>
        <v>4.1 MS35</v>
      </c>
      <c r="X2827" s="1" t="str">
        <f>LEFT(W2827,8)</f>
        <v>4.1 MS35</v>
      </c>
      <c r="Y2827" s="1" t="str">
        <f>IF(E2827&lt;&gt;"",E2827,"A créer")</f>
        <v>2 F 8 F</v>
      </c>
      <c r="Z2827" s="2">
        <f>I2827</f>
        <v>4</v>
      </c>
      <c r="AA2827" s="1" t="str">
        <f>X2827&amp;" / "&amp;A2827</f>
        <v>4.1 MS35 / 29063976</v>
      </c>
      <c r="AB2827" s="1">
        <f>A2827</f>
        <v>29063976</v>
      </c>
    </row>
    <row r="2828" spans="1:28" ht="15" x14ac:dyDescent="0.25">
      <c r="A2828" s="6">
        <v>29063979</v>
      </c>
      <c r="B2828" s="6" t="s">
        <v>1023</v>
      </c>
      <c r="C2828" s="6" t="s">
        <v>10</v>
      </c>
      <c r="D2828" s="6" t="s">
        <v>9</v>
      </c>
      <c r="E2828" s="6" t="s">
        <v>1022</v>
      </c>
      <c r="F2828" s="6" t="s">
        <v>1021</v>
      </c>
      <c r="G2828" s="6" t="s">
        <v>3</v>
      </c>
      <c r="H2828" s="6" t="s">
        <v>6</v>
      </c>
      <c r="I2828" s="5">
        <v>1</v>
      </c>
      <c r="J2828" s="6" t="s">
        <v>5</v>
      </c>
      <c r="K2828" s="6" t="s">
        <v>4</v>
      </c>
      <c r="L2828" s="7">
        <v>280</v>
      </c>
      <c r="M2828" s="6" t="s">
        <v>3</v>
      </c>
      <c r="N2828" s="5">
        <v>1</v>
      </c>
      <c r="O2828" s="1" t="str">
        <f>IFERROR(FIND("DRW ACY",B2828),"")</f>
        <v/>
      </c>
      <c r="P2828" s="1" t="str">
        <f>IF(O2828="","",O2828+6)</f>
        <v/>
      </c>
      <c r="Q2828" s="1">
        <f>LEN(B2828)</f>
        <v>24</v>
      </c>
      <c r="R2828" s="1" t="str">
        <f>IF(P2828="","",RIGHT(B2828,Q2828-P2828))</f>
        <v/>
      </c>
      <c r="U2828" cm="1">
        <f t="array" ref="U2828">MIN(IFERROR(FIND(_xlfn.SEQUENCE(10,,CHAR(48)),F2828),""))</f>
        <v>8</v>
      </c>
      <c r="V2828" s="1">
        <f>LEN(F2828)</f>
        <v>15</v>
      </c>
      <c r="W2828" s="1" t="str">
        <f>RIGHT(F2828,(V2828+1)-U2828)</f>
        <v>312_2744</v>
      </c>
      <c r="X2828" s="1" t="str">
        <f>LEFT(W2828,8)</f>
        <v>312_2744</v>
      </c>
      <c r="Y2828" s="1" t="str">
        <f>IF(E2828&lt;&gt;"",E2828,"A créer")</f>
        <v>2 D 1 E</v>
      </c>
      <c r="Z2828" s="2">
        <f>I2828</f>
        <v>1</v>
      </c>
      <c r="AA2828" s="1" t="str">
        <f>X2828&amp;" / "&amp;A2828</f>
        <v>312_2744 / 29063979</v>
      </c>
      <c r="AB2828" s="1">
        <f>A2828</f>
        <v>29063979</v>
      </c>
    </row>
    <row r="2829" spans="1:28" ht="15" x14ac:dyDescent="0.25">
      <c r="A2829" s="6">
        <v>29063981</v>
      </c>
      <c r="B2829" s="6" t="s">
        <v>1020</v>
      </c>
      <c r="C2829" s="6" t="s">
        <v>10</v>
      </c>
      <c r="D2829" s="6" t="s">
        <v>9</v>
      </c>
      <c r="E2829" s="6" t="s">
        <v>1014</v>
      </c>
      <c r="F2829" s="6" t="s">
        <v>1019</v>
      </c>
      <c r="G2829" s="6" t="s">
        <v>3</v>
      </c>
      <c r="H2829" s="6" t="s">
        <v>6</v>
      </c>
      <c r="I2829" s="5">
        <v>6</v>
      </c>
      <c r="J2829" s="6" t="s">
        <v>5</v>
      </c>
      <c r="K2829" s="6" t="s">
        <v>4</v>
      </c>
      <c r="L2829" s="7">
        <v>75</v>
      </c>
      <c r="M2829" s="6" t="s">
        <v>3</v>
      </c>
      <c r="N2829" s="5">
        <v>1</v>
      </c>
      <c r="O2829" s="1" t="str">
        <f>IFERROR(FIND("DRW ACY",B2829),"")</f>
        <v/>
      </c>
      <c r="P2829" s="1" t="str">
        <f>IF(O2829="","",O2829+6)</f>
        <v/>
      </c>
      <c r="Q2829" s="1">
        <f>LEN(B2829)</f>
        <v>30</v>
      </c>
      <c r="R2829" s="1" t="str">
        <f>IF(P2829="","",RIGHT(B2829,Q2829-P2829))</f>
        <v/>
      </c>
      <c r="U2829" cm="1">
        <f t="array" ref="U2829">MIN(IFERROR(FIND(_xlfn.SEQUENCE(10,,CHAR(48)),F2829),""))</f>
        <v>8</v>
      </c>
      <c r="V2829" s="1">
        <f>LEN(F2829)</f>
        <v>15</v>
      </c>
      <c r="W2829" s="1" t="str">
        <f>RIGHT(F2829,(V2829+1)-U2829)</f>
        <v>312_2789</v>
      </c>
      <c r="X2829" s="1" t="str">
        <f>LEFT(W2829,8)</f>
        <v>312_2789</v>
      </c>
      <c r="Y2829" s="1" t="str">
        <f>IF(E2829&lt;&gt;"",E2829,"A créer")</f>
        <v>2 D 13 A</v>
      </c>
      <c r="Z2829" s="2">
        <f>I2829</f>
        <v>6</v>
      </c>
      <c r="AA2829" s="1" t="str">
        <f>X2829&amp;" / "&amp;A2829</f>
        <v>312_2789 / 29063981</v>
      </c>
      <c r="AB2829" s="1">
        <f>A2829</f>
        <v>29063981</v>
      </c>
    </row>
    <row r="2830" spans="1:28" ht="15" x14ac:dyDescent="0.25">
      <c r="A2830" s="6">
        <v>29063982</v>
      </c>
      <c r="B2830" s="6" t="s">
        <v>1018</v>
      </c>
      <c r="C2830" s="6" t="s">
        <v>10</v>
      </c>
      <c r="D2830" s="6" t="s">
        <v>9</v>
      </c>
      <c r="E2830" s="6" t="s">
        <v>1017</v>
      </c>
      <c r="F2830" s="6" t="s">
        <v>1016</v>
      </c>
      <c r="G2830" s="6" t="s">
        <v>3</v>
      </c>
      <c r="H2830" s="6" t="s">
        <v>6</v>
      </c>
      <c r="I2830" s="5">
        <v>3</v>
      </c>
      <c r="J2830" s="6" t="s">
        <v>5</v>
      </c>
      <c r="K2830" s="6" t="s">
        <v>4</v>
      </c>
      <c r="L2830" s="7">
        <v>21</v>
      </c>
      <c r="M2830" s="6" t="s">
        <v>3</v>
      </c>
      <c r="N2830" s="5">
        <v>1</v>
      </c>
      <c r="O2830" s="1" t="str">
        <f>IFERROR(FIND("DRW ACY",B2830),"")</f>
        <v/>
      </c>
      <c r="P2830" s="1" t="str">
        <f>IF(O2830="","",O2830+6)</f>
        <v/>
      </c>
      <c r="Q2830" s="1">
        <f>LEN(B2830)</f>
        <v>17</v>
      </c>
      <c r="R2830" s="1" t="str">
        <f>IF(P2830="","",RIGHT(B2830,Q2830-P2830))</f>
        <v/>
      </c>
      <c r="U2830" cm="1">
        <f t="array" ref="U2830">MIN(IFERROR(FIND(_xlfn.SEQUENCE(10,,CHAR(48)),F2830),""))</f>
        <v>8</v>
      </c>
      <c r="V2830" s="1">
        <f>LEN(F2830)</f>
        <v>15</v>
      </c>
      <c r="W2830" s="1" t="str">
        <f>RIGHT(F2830,(V2830+1)-U2830)</f>
        <v>912_0500</v>
      </c>
      <c r="X2830" s="1" t="str">
        <f>LEFT(W2830,8)</f>
        <v>912_0500</v>
      </c>
      <c r="Y2830" s="1" t="str">
        <f>IF(E2830&lt;&gt;"",E2830,"A créer")</f>
        <v>2 F 4 E</v>
      </c>
      <c r="Z2830" s="2">
        <f>I2830</f>
        <v>3</v>
      </c>
      <c r="AA2830" s="1" t="str">
        <f>X2830&amp;" / "&amp;A2830</f>
        <v>912_0500 / 29063982</v>
      </c>
      <c r="AB2830" s="1">
        <f>A2830</f>
        <v>29063982</v>
      </c>
    </row>
    <row r="2831" spans="1:28" ht="15" x14ac:dyDescent="0.25">
      <c r="A2831" s="6">
        <v>29063983</v>
      </c>
      <c r="B2831" s="6" t="s">
        <v>1015</v>
      </c>
      <c r="C2831" s="6" t="s">
        <v>10</v>
      </c>
      <c r="D2831" s="6" t="s">
        <v>9</v>
      </c>
      <c r="E2831" s="6" t="s">
        <v>1014</v>
      </c>
      <c r="F2831" s="6" t="s">
        <v>1013</v>
      </c>
      <c r="G2831" s="6" t="s">
        <v>3</v>
      </c>
      <c r="H2831" s="6" t="s">
        <v>6</v>
      </c>
      <c r="I2831" s="5">
        <v>6</v>
      </c>
      <c r="J2831" s="6" t="s">
        <v>5</v>
      </c>
      <c r="K2831" s="6" t="s">
        <v>4</v>
      </c>
      <c r="L2831" s="7">
        <v>75</v>
      </c>
      <c r="M2831" s="6" t="s">
        <v>3</v>
      </c>
      <c r="N2831" s="5">
        <v>1</v>
      </c>
      <c r="O2831" s="1" t="str">
        <f>IFERROR(FIND("DRW ACY",B2831),"")</f>
        <v/>
      </c>
      <c r="P2831" s="1" t="str">
        <f>IF(O2831="","",O2831+6)</f>
        <v/>
      </c>
      <c r="Q2831" s="1">
        <f>LEN(B2831)</f>
        <v>24</v>
      </c>
      <c r="R2831" s="1" t="str">
        <f>IF(P2831="","",RIGHT(B2831,Q2831-P2831))</f>
        <v/>
      </c>
      <c r="U2831" cm="1">
        <f t="array" ref="U2831">MIN(IFERROR(FIND(_xlfn.SEQUENCE(10,,CHAR(48)),F2831),""))</f>
        <v>8</v>
      </c>
      <c r="V2831" s="1">
        <f>LEN(F2831)</f>
        <v>15</v>
      </c>
      <c r="W2831" s="1" t="str">
        <f>RIGHT(F2831,(V2831+1)-U2831)</f>
        <v>312_2790</v>
      </c>
      <c r="X2831" s="1" t="str">
        <f>LEFT(W2831,8)</f>
        <v>312_2790</v>
      </c>
      <c r="Y2831" s="1" t="str">
        <f>IF(E2831&lt;&gt;"",E2831,"A créer")</f>
        <v>2 D 13 A</v>
      </c>
      <c r="Z2831" s="2">
        <f>I2831</f>
        <v>6</v>
      </c>
      <c r="AA2831" s="1" t="str">
        <f>X2831&amp;" / "&amp;A2831</f>
        <v>312_2790 / 29063983</v>
      </c>
      <c r="AB2831" s="1">
        <f>A2831</f>
        <v>29063983</v>
      </c>
    </row>
    <row r="2832" spans="1:28" ht="15" x14ac:dyDescent="0.25">
      <c r="A2832" s="6">
        <v>29063984</v>
      </c>
      <c r="B2832" s="6" t="s">
        <v>1012</v>
      </c>
      <c r="C2832" s="6" t="s">
        <v>10</v>
      </c>
      <c r="D2832" s="6" t="s">
        <v>9</v>
      </c>
      <c r="E2832" s="6" t="s">
        <v>1003</v>
      </c>
      <c r="F2832" s="6" t="s">
        <v>1011</v>
      </c>
      <c r="G2832" s="6" t="s">
        <v>3</v>
      </c>
      <c r="H2832" s="6" t="s">
        <v>6</v>
      </c>
      <c r="I2832" s="5">
        <v>2</v>
      </c>
      <c r="J2832" s="6" t="s">
        <v>5</v>
      </c>
      <c r="K2832" s="6" t="s">
        <v>4</v>
      </c>
      <c r="L2832" s="7">
        <v>165</v>
      </c>
      <c r="M2832" s="6" t="s">
        <v>3</v>
      </c>
      <c r="N2832" s="5">
        <v>1</v>
      </c>
      <c r="O2832" s="1" t="str">
        <f>IFERROR(FIND("DRW ACY",B2832),"")</f>
        <v/>
      </c>
      <c r="P2832" s="1" t="str">
        <f>IF(O2832="","",O2832+6)</f>
        <v/>
      </c>
      <c r="Q2832" s="1">
        <f>LEN(B2832)</f>
        <v>25</v>
      </c>
      <c r="R2832" s="1" t="str">
        <f>IF(P2832="","",RIGHT(B2832,Q2832-P2832))</f>
        <v/>
      </c>
      <c r="U2832" cm="1">
        <f t="array" ref="U2832">MIN(IFERROR(FIND(_xlfn.SEQUENCE(10,,CHAR(48)),F2832),""))</f>
        <v>8</v>
      </c>
      <c r="V2832" s="1">
        <f>LEN(F2832)</f>
        <v>15</v>
      </c>
      <c r="W2832" s="1" t="str">
        <f>RIGHT(F2832,(V2832+1)-U2832)</f>
        <v>611_1147</v>
      </c>
      <c r="X2832" s="1" t="str">
        <f>LEFT(W2832,8)</f>
        <v>611_1147</v>
      </c>
      <c r="Y2832" s="1" t="str">
        <f>IF(E2832&lt;&gt;"",E2832,"A créer")</f>
        <v>2 H 3 C</v>
      </c>
      <c r="Z2832" s="2">
        <f>I2832</f>
        <v>2</v>
      </c>
      <c r="AA2832" s="1" t="str">
        <f>X2832&amp;" / "&amp;A2832</f>
        <v>611_1147 / 29063984</v>
      </c>
      <c r="AB2832" s="1">
        <f>A2832</f>
        <v>29063984</v>
      </c>
    </row>
    <row r="2833" spans="1:28" ht="15" x14ac:dyDescent="0.25">
      <c r="A2833" s="6">
        <v>29063985</v>
      </c>
      <c r="B2833" s="6" t="s">
        <v>1010</v>
      </c>
      <c r="C2833" s="6" t="s">
        <v>10</v>
      </c>
      <c r="D2833" s="6" t="s">
        <v>9</v>
      </c>
      <c r="E2833" s="6" t="s">
        <v>951</v>
      </c>
      <c r="F2833" s="6" t="s">
        <v>1009</v>
      </c>
      <c r="G2833" s="6" t="s">
        <v>3</v>
      </c>
      <c r="H2833" s="6" t="s">
        <v>6</v>
      </c>
      <c r="I2833" s="5">
        <v>1</v>
      </c>
      <c r="J2833" s="6" t="s">
        <v>5</v>
      </c>
      <c r="K2833" s="6" t="s">
        <v>4</v>
      </c>
      <c r="L2833" s="7">
        <v>280</v>
      </c>
      <c r="M2833" s="6" t="s">
        <v>3</v>
      </c>
      <c r="N2833" s="5">
        <v>1</v>
      </c>
      <c r="O2833" s="1" t="str">
        <f>IFERROR(FIND("DRW ACY",B2833),"")</f>
        <v/>
      </c>
      <c r="P2833" s="1" t="str">
        <f>IF(O2833="","",O2833+6)</f>
        <v/>
      </c>
      <c r="Q2833" s="1">
        <f>LEN(B2833)</f>
        <v>24</v>
      </c>
      <c r="R2833" s="1" t="str">
        <f>IF(P2833="","",RIGHT(B2833,Q2833-P2833))</f>
        <v/>
      </c>
      <c r="U2833" cm="1">
        <f t="array" ref="U2833">MIN(IFERROR(FIND(_xlfn.SEQUENCE(10,,CHAR(48)),F2833),""))</f>
        <v>8</v>
      </c>
      <c r="V2833" s="1">
        <f>LEN(F2833)</f>
        <v>15</v>
      </c>
      <c r="W2833" s="1" t="str">
        <f>RIGHT(F2833,(V2833+1)-U2833)</f>
        <v>611_1472</v>
      </c>
      <c r="X2833" s="1" t="str">
        <f>LEFT(W2833,8)</f>
        <v>611_1472</v>
      </c>
      <c r="Y2833" s="1" t="str">
        <f>IF(E2833&lt;&gt;"",E2833,"A créer")</f>
        <v>2 H 3 M</v>
      </c>
      <c r="Z2833" s="2">
        <f>I2833</f>
        <v>1</v>
      </c>
      <c r="AA2833" s="1" t="str">
        <f>X2833&amp;" / "&amp;A2833</f>
        <v>611_1472 / 29063985</v>
      </c>
      <c r="AB2833" s="1">
        <f>A2833</f>
        <v>29063985</v>
      </c>
    </row>
    <row r="2834" spans="1:28" ht="15" x14ac:dyDescent="0.25">
      <c r="A2834" s="6">
        <v>29063986</v>
      </c>
      <c r="B2834" s="6" t="s">
        <v>1008</v>
      </c>
      <c r="C2834" s="6" t="s">
        <v>10</v>
      </c>
      <c r="D2834" s="6" t="s">
        <v>9</v>
      </c>
      <c r="E2834" s="6" t="s">
        <v>152</v>
      </c>
      <c r="F2834" s="6" t="s">
        <v>1007</v>
      </c>
      <c r="G2834" s="6" t="s">
        <v>3</v>
      </c>
      <c r="H2834" s="6" t="s">
        <v>6</v>
      </c>
      <c r="I2834" s="5">
        <v>1</v>
      </c>
      <c r="J2834" s="6" t="s">
        <v>5</v>
      </c>
      <c r="K2834" s="6" t="s">
        <v>4</v>
      </c>
      <c r="L2834" s="7">
        <v>110</v>
      </c>
      <c r="M2834" s="6" t="s">
        <v>3</v>
      </c>
      <c r="N2834" s="5">
        <v>1</v>
      </c>
      <c r="O2834" s="1" t="str">
        <f>IFERROR(FIND("DRW ACY",B2834),"")</f>
        <v/>
      </c>
      <c r="P2834" s="1" t="str">
        <f>IF(O2834="","",O2834+6)</f>
        <v/>
      </c>
      <c r="Q2834" s="1">
        <f>LEN(B2834)</f>
        <v>25</v>
      </c>
      <c r="R2834" s="1" t="str">
        <f>IF(P2834="","",RIGHT(B2834,Q2834-P2834))</f>
        <v/>
      </c>
      <c r="U2834" cm="1">
        <f t="array" ref="U2834">MIN(IFERROR(FIND(_xlfn.SEQUENCE(10,,CHAR(48)),F2834),""))</f>
        <v>8</v>
      </c>
      <c r="V2834" s="1">
        <f>LEN(F2834)</f>
        <v>15</v>
      </c>
      <c r="W2834" s="1" t="str">
        <f>RIGHT(F2834,(V2834+1)-U2834)</f>
        <v>312_0611</v>
      </c>
      <c r="X2834" s="1" t="str">
        <f>LEFT(W2834,8)</f>
        <v>312_0611</v>
      </c>
      <c r="Y2834" s="1" t="str">
        <f>IF(E2834&lt;&gt;"",E2834,"A créer")</f>
        <v>2 H 1 D</v>
      </c>
      <c r="Z2834" s="2">
        <f>I2834</f>
        <v>1</v>
      </c>
      <c r="AA2834" s="1" t="str">
        <f>X2834&amp;" / "&amp;A2834</f>
        <v>312_0611 / 29063986</v>
      </c>
      <c r="AB2834" s="1">
        <f>A2834</f>
        <v>29063986</v>
      </c>
    </row>
    <row r="2835" spans="1:28" ht="15" x14ac:dyDescent="0.25">
      <c r="A2835" s="6">
        <v>29063988</v>
      </c>
      <c r="B2835" s="6" t="s">
        <v>1006</v>
      </c>
      <c r="C2835" s="6" t="s">
        <v>10</v>
      </c>
      <c r="D2835" s="6" t="s">
        <v>9</v>
      </c>
      <c r="E2835" s="6" t="s">
        <v>616</v>
      </c>
      <c r="F2835" s="6" t="s">
        <v>1005</v>
      </c>
      <c r="G2835" s="6" t="s">
        <v>3</v>
      </c>
      <c r="H2835" s="6" t="s">
        <v>6</v>
      </c>
      <c r="I2835" s="5">
        <v>0</v>
      </c>
      <c r="J2835" s="6" t="s">
        <v>5</v>
      </c>
      <c r="K2835" s="6" t="s">
        <v>4</v>
      </c>
      <c r="L2835" s="7">
        <v>260</v>
      </c>
      <c r="M2835" s="6" t="s">
        <v>3</v>
      </c>
      <c r="N2835" s="5">
        <v>1</v>
      </c>
      <c r="O2835" s="1" t="str">
        <f>IFERROR(FIND("DRW ACY",B2835),"")</f>
        <v/>
      </c>
      <c r="P2835" s="1" t="str">
        <f>IF(O2835="","",O2835+6)</f>
        <v/>
      </c>
      <c r="Q2835" s="1">
        <f>LEN(B2835)</f>
        <v>24</v>
      </c>
      <c r="R2835" s="1" t="str">
        <f>IF(P2835="","",RIGHT(B2835,Q2835-P2835))</f>
        <v/>
      </c>
      <c r="U2835" cm="1">
        <f t="array" ref="U2835">MIN(IFERROR(FIND(_xlfn.SEQUENCE(10,,CHAR(48)),F2835),""))</f>
        <v>8</v>
      </c>
      <c r="V2835" s="1">
        <f>LEN(F2835)</f>
        <v>15</v>
      </c>
      <c r="W2835" s="1" t="str">
        <f>RIGHT(F2835,(V2835+1)-U2835)</f>
        <v>312_2465</v>
      </c>
      <c r="X2835" s="1" t="str">
        <f>LEFT(W2835,8)</f>
        <v>312_2465</v>
      </c>
      <c r="Y2835" s="1" t="str">
        <f>IF(E2835&lt;&gt;"",E2835,"A créer")</f>
        <v>2 D 1 H</v>
      </c>
      <c r="Z2835" s="2">
        <f>I2835</f>
        <v>0</v>
      </c>
      <c r="AA2835" s="1" t="str">
        <f>X2835&amp;" / "&amp;A2835</f>
        <v>312_2465 / 29063988</v>
      </c>
      <c r="AB2835" s="1">
        <f>A2835</f>
        <v>29063988</v>
      </c>
    </row>
    <row r="2836" spans="1:28" ht="15" x14ac:dyDescent="0.25">
      <c r="A2836" s="6">
        <v>29063990</v>
      </c>
      <c r="B2836" s="6" t="s">
        <v>1004</v>
      </c>
      <c r="C2836" s="6" t="s">
        <v>10</v>
      </c>
      <c r="D2836" s="6" t="s">
        <v>9</v>
      </c>
      <c r="E2836" s="6" t="s">
        <v>1003</v>
      </c>
      <c r="F2836" s="6" t="s">
        <v>1002</v>
      </c>
      <c r="G2836" s="6" t="s">
        <v>3</v>
      </c>
      <c r="H2836" s="6" t="s">
        <v>6</v>
      </c>
      <c r="I2836" s="5">
        <v>2</v>
      </c>
      <c r="J2836" s="6" t="s">
        <v>5</v>
      </c>
      <c r="K2836" s="6" t="s">
        <v>4</v>
      </c>
      <c r="L2836" s="7">
        <v>165</v>
      </c>
      <c r="M2836" s="6" t="s">
        <v>3</v>
      </c>
      <c r="N2836" s="5">
        <v>1</v>
      </c>
      <c r="O2836" s="1" t="str">
        <f>IFERROR(FIND("DRW ACY",B2836),"")</f>
        <v/>
      </c>
      <c r="P2836" s="1" t="str">
        <f>IF(O2836="","",O2836+6)</f>
        <v/>
      </c>
      <c r="Q2836" s="1">
        <f>LEN(B2836)</f>
        <v>24</v>
      </c>
      <c r="R2836" s="1" t="str">
        <f>IF(P2836="","",RIGHT(B2836,Q2836-P2836))</f>
        <v/>
      </c>
      <c r="U2836" cm="1">
        <f t="array" ref="U2836">MIN(IFERROR(FIND(_xlfn.SEQUENCE(10,,CHAR(48)),F2836),""))</f>
        <v>8</v>
      </c>
      <c r="V2836" s="1">
        <f>LEN(F2836)</f>
        <v>15</v>
      </c>
      <c r="W2836" s="1" t="str">
        <f>RIGHT(F2836,(V2836+1)-U2836)</f>
        <v>611_1180</v>
      </c>
      <c r="X2836" s="1" t="str">
        <f>LEFT(W2836,8)</f>
        <v>611_1180</v>
      </c>
      <c r="Y2836" s="1" t="str">
        <f>IF(E2836&lt;&gt;"",E2836,"A créer")</f>
        <v>2 H 3 C</v>
      </c>
      <c r="Z2836" s="2">
        <f>I2836</f>
        <v>2</v>
      </c>
      <c r="AA2836" s="1" t="str">
        <f>X2836&amp;" / "&amp;A2836</f>
        <v>611_1180 / 29063990</v>
      </c>
      <c r="AB2836" s="1">
        <f>A2836</f>
        <v>29063990</v>
      </c>
    </row>
    <row r="2837" spans="1:28" ht="15" x14ac:dyDescent="0.25">
      <c r="A2837" s="6">
        <v>29063991</v>
      </c>
      <c r="B2837" s="6" t="s">
        <v>1001</v>
      </c>
      <c r="C2837" s="6" t="s">
        <v>10</v>
      </c>
      <c r="D2837" s="6" t="s">
        <v>9</v>
      </c>
      <c r="E2837" s="6" t="s">
        <v>1000</v>
      </c>
      <c r="F2837" s="6" t="s">
        <v>999</v>
      </c>
      <c r="G2837" s="6" t="s">
        <v>3</v>
      </c>
      <c r="H2837" s="6" t="s">
        <v>6</v>
      </c>
      <c r="I2837" s="5">
        <v>1</v>
      </c>
      <c r="J2837" s="6" t="s">
        <v>5</v>
      </c>
      <c r="K2837" s="6" t="s">
        <v>4</v>
      </c>
      <c r="L2837" s="7">
        <v>200</v>
      </c>
      <c r="M2837" s="6" t="s">
        <v>3</v>
      </c>
      <c r="N2837" s="5">
        <v>1</v>
      </c>
      <c r="O2837" s="1" t="str">
        <f>IFERROR(FIND("DRW ACY",B2837),"")</f>
        <v/>
      </c>
      <c r="P2837" s="1" t="str">
        <f>IF(O2837="","",O2837+6)</f>
        <v/>
      </c>
      <c r="Q2837" s="1">
        <f>LEN(B2837)</f>
        <v>18</v>
      </c>
      <c r="R2837" s="1" t="str">
        <f>IF(P2837="","",RIGHT(B2837,Q2837-P2837))</f>
        <v/>
      </c>
      <c r="U2837" cm="1">
        <f t="array" ref="U2837">MIN(IFERROR(FIND(_xlfn.SEQUENCE(10,,CHAR(48)),F2837),""))</f>
        <v>8</v>
      </c>
      <c r="V2837" s="1">
        <f>LEN(F2837)</f>
        <v>15</v>
      </c>
      <c r="W2837" s="1" t="str">
        <f>RIGHT(F2837,(V2837+1)-U2837)</f>
        <v>312_2413</v>
      </c>
      <c r="X2837" s="1" t="str">
        <f>LEFT(W2837,8)</f>
        <v>312_2413</v>
      </c>
      <c r="Y2837" s="1" t="str">
        <f>IF(E2837&lt;&gt;"",E2837,"A créer")</f>
        <v>2 C 4 M</v>
      </c>
      <c r="Z2837" s="2">
        <f>I2837</f>
        <v>1</v>
      </c>
      <c r="AA2837" s="1" t="str">
        <f>X2837&amp;" / "&amp;A2837</f>
        <v>312_2413 / 29063991</v>
      </c>
      <c r="AB2837" s="1">
        <f>A2837</f>
        <v>29063991</v>
      </c>
    </row>
    <row r="2838" spans="1:28" ht="15" x14ac:dyDescent="0.25">
      <c r="A2838" s="6">
        <v>29063992</v>
      </c>
      <c r="B2838" s="6" t="s">
        <v>998</v>
      </c>
      <c r="C2838" s="6" t="s">
        <v>10</v>
      </c>
      <c r="D2838" s="6" t="s">
        <v>9</v>
      </c>
      <c r="E2838" s="6" t="s">
        <v>757</v>
      </c>
      <c r="F2838" s="6" t="s">
        <v>997</v>
      </c>
      <c r="G2838" s="6" t="s">
        <v>3</v>
      </c>
      <c r="H2838" s="6" t="s">
        <v>6</v>
      </c>
      <c r="I2838" s="5">
        <v>1</v>
      </c>
      <c r="J2838" s="6" t="s">
        <v>5</v>
      </c>
      <c r="K2838" s="6" t="s">
        <v>4</v>
      </c>
      <c r="L2838" s="7">
        <v>290</v>
      </c>
      <c r="M2838" s="6" t="s">
        <v>3</v>
      </c>
      <c r="N2838" s="5">
        <v>1</v>
      </c>
      <c r="O2838" s="1" t="str">
        <f>IFERROR(FIND("DRW ACY",B2838),"")</f>
        <v/>
      </c>
      <c r="P2838" s="1" t="str">
        <f>IF(O2838="","",O2838+6)</f>
        <v/>
      </c>
      <c r="Q2838" s="1">
        <f>LEN(B2838)</f>
        <v>18</v>
      </c>
      <c r="R2838" s="1" t="str">
        <f>IF(P2838="","",RIGHT(B2838,Q2838-P2838))</f>
        <v/>
      </c>
      <c r="U2838" cm="1">
        <f t="array" ref="U2838">MIN(IFERROR(FIND(_xlfn.SEQUENCE(10,,CHAR(48)),F2838),""))</f>
        <v>8</v>
      </c>
      <c r="V2838" s="1">
        <f>LEN(F2838)</f>
        <v>15</v>
      </c>
      <c r="W2838" s="1" t="str">
        <f>RIGHT(F2838,(V2838+1)-U2838)</f>
        <v>611_1477</v>
      </c>
      <c r="X2838" s="1" t="str">
        <f>LEFT(W2838,8)</f>
        <v>611_1477</v>
      </c>
      <c r="Y2838" s="1" t="str">
        <f>IF(E2838&lt;&gt;"",E2838,"A créer")</f>
        <v>2 G 4 A</v>
      </c>
      <c r="Z2838" s="2">
        <f>I2838</f>
        <v>1</v>
      </c>
      <c r="AA2838" s="1" t="str">
        <f>X2838&amp;" / "&amp;A2838</f>
        <v>611_1477 / 29063992</v>
      </c>
      <c r="AB2838" s="1">
        <f>A2838</f>
        <v>29063992</v>
      </c>
    </row>
    <row r="2839" spans="1:28" ht="15" x14ac:dyDescent="0.25">
      <c r="A2839" s="6">
        <v>29063994</v>
      </c>
      <c r="B2839" s="6" t="s">
        <v>996</v>
      </c>
      <c r="C2839" s="6" t="s">
        <v>10</v>
      </c>
      <c r="D2839" s="6" t="s">
        <v>9</v>
      </c>
      <c r="E2839" s="6" t="s">
        <v>995</v>
      </c>
      <c r="F2839" s="6" t="s">
        <v>994</v>
      </c>
      <c r="G2839" s="6" t="s">
        <v>3</v>
      </c>
      <c r="H2839" s="6" t="s">
        <v>6</v>
      </c>
      <c r="I2839" s="5">
        <v>10</v>
      </c>
      <c r="J2839" s="6" t="s">
        <v>5</v>
      </c>
      <c r="K2839" s="6" t="s">
        <v>4</v>
      </c>
      <c r="L2839" s="7">
        <v>14.4</v>
      </c>
      <c r="M2839" s="6" t="s">
        <v>3</v>
      </c>
      <c r="N2839" s="5">
        <v>1</v>
      </c>
      <c r="O2839" s="1" t="str">
        <f>IFERROR(FIND("DRW ACY",B2839),"")</f>
        <v/>
      </c>
      <c r="P2839" s="1" t="str">
        <f>IF(O2839="","",O2839+6)</f>
        <v/>
      </c>
      <c r="Q2839" s="1">
        <f>LEN(B2839)</f>
        <v>34</v>
      </c>
      <c r="R2839" s="1" t="str">
        <f>IF(P2839="","",RIGHT(B2839,Q2839-P2839))</f>
        <v/>
      </c>
      <c r="U2839" cm="1">
        <f t="array" ref="U2839">MIN(IFERROR(FIND(_xlfn.SEQUENCE(10,,CHAR(48)),F2839),""))</f>
        <v>12</v>
      </c>
      <c r="V2839" s="1">
        <f>LEN(F2839)</f>
        <v>19</v>
      </c>
      <c r="W2839" s="1" t="str">
        <f>RIGHT(F2839,(V2839+1)-U2839)</f>
        <v>120_0115</v>
      </c>
      <c r="X2839" s="1" t="str">
        <f>LEFT(W2839,8)</f>
        <v>120_0115</v>
      </c>
      <c r="Y2839" s="1" t="str">
        <f>IF(E2839&lt;&gt;"",E2839,"A créer")</f>
        <v>2 H 12 M</v>
      </c>
      <c r="Z2839" s="2">
        <f>I2839</f>
        <v>10</v>
      </c>
      <c r="AA2839" s="1" t="str">
        <f>X2839&amp;" / "&amp;A2839</f>
        <v>120_0115 / 29063994</v>
      </c>
      <c r="AB2839" s="1">
        <f>A2839</f>
        <v>29063994</v>
      </c>
    </row>
    <row r="2840" spans="1:28" ht="15" x14ac:dyDescent="0.25">
      <c r="A2840" s="6">
        <v>29064000</v>
      </c>
      <c r="B2840" s="6" t="s">
        <v>993</v>
      </c>
      <c r="C2840" s="6" t="s">
        <v>10</v>
      </c>
      <c r="D2840" s="6" t="s">
        <v>9</v>
      </c>
      <c r="E2840" s="6" t="s">
        <v>992</v>
      </c>
      <c r="F2840" s="6" t="s">
        <v>991</v>
      </c>
      <c r="G2840" s="6" t="s">
        <v>3</v>
      </c>
      <c r="H2840" s="6" t="s">
        <v>6</v>
      </c>
      <c r="I2840" s="5">
        <v>1</v>
      </c>
      <c r="J2840" s="6" t="s">
        <v>5</v>
      </c>
      <c r="K2840" s="6" t="s">
        <v>4</v>
      </c>
      <c r="L2840" s="7">
        <v>295</v>
      </c>
      <c r="M2840" s="6" t="s">
        <v>3</v>
      </c>
      <c r="N2840" s="5">
        <v>1</v>
      </c>
      <c r="O2840" s="1" t="str">
        <f>IFERROR(FIND("DRW ACY",B2840),"")</f>
        <v/>
      </c>
      <c r="P2840" s="1" t="str">
        <f>IF(O2840="","",O2840+6)</f>
        <v/>
      </c>
      <c r="Q2840" s="1">
        <f>LEN(B2840)</f>
        <v>27</v>
      </c>
      <c r="R2840" s="1" t="str">
        <f>IF(P2840="","",RIGHT(B2840,Q2840-P2840))</f>
        <v/>
      </c>
      <c r="U2840" cm="1">
        <f t="array" ref="U2840">MIN(IFERROR(FIND(_xlfn.SEQUENCE(10,,CHAR(48)),F2840),""))</f>
        <v>8</v>
      </c>
      <c r="V2840" s="1">
        <f>LEN(F2840)</f>
        <v>15</v>
      </c>
      <c r="W2840" s="1" t="str">
        <f>RIGHT(F2840,(V2840+1)-U2840)</f>
        <v>312_2633</v>
      </c>
      <c r="X2840" s="1" t="str">
        <f>LEFT(W2840,8)</f>
        <v>312_2633</v>
      </c>
      <c r="Y2840" s="1" t="str">
        <f>IF(E2840&lt;&gt;"",E2840,"A créer")</f>
        <v>2 D 2 E</v>
      </c>
      <c r="Z2840" s="2">
        <f>I2840</f>
        <v>1</v>
      </c>
      <c r="AA2840" s="1" t="str">
        <f>X2840&amp;" / "&amp;A2840</f>
        <v>312_2633 / 29064000</v>
      </c>
      <c r="AB2840" s="1">
        <f>A2840</f>
        <v>29064000</v>
      </c>
    </row>
    <row r="2841" spans="1:28" ht="15" x14ac:dyDescent="0.25">
      <c r="A2841" s="6">
        <v>29064001</v>
      </c>
      <c r="B2841" s="6" t="s">
        <v>990</v>
      </c>
      <c r="C2841" s="6" t="s">
        <v>10</v>
      </c>
      <c r="D2841" s="6" t="s">
        <v>9</v>
      </c>
      <c r="E2841" s="6" t="s">
        <v>989</v>
      </c>
      <c r="F2841" s="6" t="s">
        <v>988</v>
      </c>
      <c r="G2841" s="6" t="s">
        <v>3</v>
      </c>
      <c r="H2841" s="6" t="s">
        <v>6</v>
      </c>
      <c r="I2841" s="5">
        <v>1</v>
      </c>
      <c r="J2841" s="6" t="s">
        <v>5</v>
      </c>
      <c r="K2841" s="6" t="s">
        <v>4</v>
      </c>
      <c r="L2841" s="7">
        <v>160</v>
      </c>
      <c r="M2841" s="6" t="s">
        <v>3</v>
      </c>
      <c r="N2841" s="5">
        <v>1</v>
      </c>
      <c r="O2841" s="1" t="str">
        <f>IFERROR(FIND("DRW ACY",B2841),"")</f>
        <v/>
      </c>
      <c r="P2841" s="1" t="str">
        <f>IF(O2841="","",O2841+6)</f>
        <v/>
      </c>
      <c r="Q2841" s="1">
        <f>LEN(B2841)</f>
        <v>26</v>
      </c>
      <c r="R2841" s="1" t="str">
        <f>IF(P2841="","",RIGHT(B2841,Q2841-P2841))</f>
        <v/>
      </c>
      <c r="U2841" cm="1">
        <f t="array" ref="U2841">MIN(IFERROR(FIND(_xlfn.SEQUENCE(10,,CHAR(48)),F2841),""))</f>
        <v>8</v>
      </c>
      <c r="V2841" s="1">
        <f>LEN(F2841)</f>
        <v>15</v>
      </c>
      <c r="W2841" s="1" t="str">
        <f>RIGHT(F2841,(V2841+1)-U2841)</f>
        <v>312_0412</v>
      </c>
      <c r="X2841" s="1" t="str">
        <f>LEFT(W2841,8)</f>
        <v>312_0412</v>
      </c>
      <c r="Y2841" s="1" t="str">
        <f>IF(E2841&lt;&gt;"",E2841,"A créer")</f>
        <v>2 D 5 B</v>
      </c>
      <c r="Z2841" s="2">
        <f>I2841</f>
        <v>1</v>
      </c>
      <c r="AA2841" s="1" t="str">
        <f>X2841&amp;" / "&amp;A2841</f>
        <v>312_0412 / 29064001</v>
      </c>
      <c r="AB2841" s="1">
        <f>A2841</f>
        <v>29064001</v>
      </c>
    </row>
    <row r="2842" spans="1:28" ht="15" x14ac:dyDescent="0.25">
      <c r="A2842" s="6">
        <v>29064002</v>
      </c>
      <c r="B2842" s="6" t="s">
        <v>987</v>
      </c>
      <c r="C2842" s="6" t="s">
        <v>10</v>
      </c>
      <c r="D2842" s="6" t="s">
        <v>9</v>
      </c>
      <c r="E2842" s="6" t="s">
        <v>986</v>
      </c>
      <c r="F2842" s="6" t="s">
        <v>985</v>
      </c>
      <c r="G2842" s="6" t="s">
        <v>3</v>
      </c>
      <c r="H2842" s="6" t="s">
        <v>6</v>
      </c>
      <c r="I2842" s="5">
        <v>1</v>
      </c>
      <c r="J2842" s="6" t="s">
        <v>5</v>
      </c>
      <c r="K2842" s="6" t="s">
        <v>4</v>
      </c>
      <c r="L2842" s="7">
        <v>220</v>
      </c>
      <c r="M2842" s="6" t="s">
        <v>3</v>
      </c>
      <c r="N2842" s="5">
        <v>1</v>
      </c>
      <c r="O2842" s="1" t="str">
        <f>IFERROR(FIND("DRW ACY",B2842),"")</f>
        <v/>
      </c>
      <c r="P2842" s="1" t="str">
        <f>IF(O2842="","",O2842+6)</f>
        <v/>
      </c>
      <c r="Q2842" s="1">
        <f>LEN(B2842)</f>
        <v>19</v>
      </c>
      <c r="R2842" s="1" t="str">
        <f>IF(P2842="","",RIGHT(B2842,Q2842-P2842))</f>
        <v/>
      </c>
      <c r="U2842" cm="1">
        <f t="array" ref="U2842">MIN(IFERROR(FIND(_xlfn.SEQUENCE(10,,CHAR(48)),F2842),""))</f>
        <v>8</v>
      </c>
      <c r="V2842" s="1">
        <f>LEN(F2842)</f>
        <v>15</v>
      </c>
      <c r="W2842" s="1" t="str">
        <f>RIGHT(F2842,(V2842+1)-U2842)</f>
        <v>312_2319</v>
      </c>
      <c r="X2842" s="1" t="str">
        <f>LEFT(W2842,8)</f>
        <v>312_2319</v>
      </c>
      <c r="Y2842" s="1" t="str">
        <f>IF(E2842&lt;&gt;"",E2842,"A créer")</f>
        <v>2 D 9 G</v>
      </c>
      <c r="Z2842" s="2">
        <f>I2842</f>
        <v>1</v>
      </c>
      <c r="AA2842" s="1" t="str">
        <f>X2842&amp;" / "&amp;A2842</f>
        <v>312_2319 / 29064002</v>
      </c>
      <c r="AB2842" s="1">
        <f>A2842</f>
        <v>29064002</v>
      </c>
    </row>
    <row r="2843" spans="1:28" ht="15" x14ac:dyDescent="0.25">
      <c r="A2843" s="6">
        <v>29064003</v>
      </c>
      <c r="B2843" s="6" t="s">
        <v>984</v>
      </c>
      <c r="C2843" s="6" t="s">
        <v>10</v>
      </c>
      <c r="D2843" s="6" t="s">
        <v>9</v>
      </c>
      <c r="E2843" s="6" t="s">
        <v>909</v>
      </c>
      <c r="F2843" s="6" t="s">
        <v>983</v>
      </c>
      <c r="G2843" s="6" t="s">
        <v>3</v>
      </c>
      <c r="H2843" s="6" t="s">
        <v>6</v>
      </c>
      <c r="I2843" s="5">
        <v>1</v>
      </c>
      <c r="J2843" s="6" t="s">
        <v>5</v>
      </c>
      <c r="K2843" s="6" t="s">
        <v>4</v>
      </c>
      <c r="L2843" s="7">
        <v>260</v>
      </c>
      <c r="M2843" s="6" t="s">
        <v>3</v>
      </c>
      <c r="N2843" s="5">
        <v>1</v>
      </c>
      <c r="O2843" s="1" t="str">
        <f>IFERROR(FIND("DRW ACY",B2843),"")</f>
        <v/>
      </c>
      <c r="P2843" s="1" t="str">
        <f>IF(O2843="","",O2843+6)</f>
        <v/>
      </c>
      <c r="Q2843" s="1">
        <f>LEN(B2843)</f>
        <v>27</v>
      </c>
      <c r="R2843" s="1" t="str">
        <f>IF(P2843="","",RIGHT(B2843,Q2843-P2843))</f>
        <v/>
      </c>
      <c r="U2843" cm="1">
        <f t="array" ref="U2843">MIN(IFERROR(FIND(_xlfn.SEQUENCE(10,,CHAR(48)),F2843),""))</f>
        <v>8</v>
      </c>
      <c r="V2843" s="1">
        <f>LEN(F2843)</f>
        <v>15</v>
      </c>
      <c r="W2843" s="1" t="str">
        <f>RIGHT(F2843,(V2843+1)-U2843)</f>
        <v>312_2314</v>
      </c>
      <c r="X2843" s="1" t="str">
        <f>LEFT(W2843,8)</f>
        <v>312_2314</v>
      </c>
      <c r="Y2843" s="1" t="str">
        <f>IF(E2843&lt;&gt;"",E2843,"A créer")</f>
        <v>2 D 2 C</v>
      </c>
      <c r="Z2843" s="2">
        <f>I2843</f>
        <v>1</v>
      </c>
      <c r="AA2843" s="1" t="str">
        <f>X2843&amp;" / "&amp;A2843</f>
        <v>312_2314 / 29064003</v>
      </c>
      <c r="AB2843" s="1">
        <f>A2843</f>
        <v>29064003</v>
      </c>
    </row>
    <row r="2844" spans="1:28" ht="15" x14ac:dyDescent="0.25">
      <c r="A2844" s="6">
        <v>29064004</v>
      </c>
      <c r="B2844" s="6" t="s">
        <v>982</v>
      </c>
      <c r="C2844" s="6" t="s">
        <v>10</v>
      </c>
      <c r="D2844" s="6" t="s">
        <v>9</v>
      </c>
      <c r="E2844" s="6" t="s">
        <v>981</v>
      </c>
      <c r="F2844" s="6" t="s">
        <v>980</v>
      </c>
      <c r="G2844" s="6" t="s">
        <v>3</v>
      </c>
      <c r="H2844" s="6" t="s">
        <v>6</v>
      </c>
      <c r="I2844" s="5">
        <v>1</v>
      </c>
      <c r="J2844" s="6" t="s">
        <v>5</v>
      </c>
      <c r="K2844" s="6" t="s">
        <v>4</v>
      </c>
      <c r="L2844" s="7">
        <v>260</v>
      </c>
      <c r="M2844" s="6" t="s">
        <v>3</v>
      </c>
      <c r="N2844" s="5">
        <v>1</v>
      </c>
      <c r="O2844" s="1" t="str">
        <f>IFERROR(FIND("DRW ACY",B2844),"")</f>
        <v/>
      </c>
      <c r="P2844" s="1" t="str">
        <f>IF(O2844="","",O2844+6)</f>
        <v/>
      </c>
      <c r="Q2844" s="1">
        <f>LEN(B2844)</f>
        <v>27</v>
      </c>
      <c r="R2844" s="1" t="str">
        <f>IF(P2844="","",RIGHT(B2844,Q2844-P2844))</f>
        <v/>
      </c>
      <c r="U2844" cm="1">
        <f t="array" ref="U2844">MIN(IFERROR(FIND(_xlfn.SEQUENCE(10,,CHAR(48)),F2844),""))</f>
        <v>8</v>
      </c>
      <c r="V2844" s="1">
        <f>LEN(F2844)</f>
        <v>15</v>
      </c>
      <c r="W2844" s="1" t="str">
        <f>RIGHT(F2844,(V2844+1)-U2844)</f>
        <v>312_0296</v>
      </c>
      <c r="X2844" s="1" t="str">
        <f>LEFT(W2844,8)</f>
        <v>312_0296</v>
      </c>
      <c r="Y2844" s="1" t="str">
        <f>IF(E2844&lt;&gt;"",E2844,"A créer")</f>
        <v>2 D 1 D</v>
      </c>
      <c r="Z2844" s="2">
        <f>I2844</f>
        <v>1</v>
      </c>
      <c r="AA2844" s="1" t="str">
        <f>X2844&amp;" / "&amp;A2844</f>
        <v>312_0296 / 29064004</v>
      </c>
      <c r="AB2844" s="1">
        <f>A2844</f>
        <v>29064004</v>
      </c>
    </row>
    <row r="2845" spans="1:28" ht="15" x14ac:dyDescent="0.25">
      <c r="A2845" s="6">
        <v>29064005</v>
      </c>
      <c r="B2845" s="6" t="s">
        <v>979</v>
      </c>
      <c r="C2845" s="6" t="s">
        <v>10</v>
      </c>
      <c r="D2845" s="6" t="s">
        <v>9</v>
      </c>
      <c r="E2845" s="6" t="s">
        <v>870</v>
      </c>
      <c r="F2845" s="6" t="s">
        <v>978</v>
      </c>
      <c r="G2845" s="6" t="s">
        <v>3</v>
      </c>
      <c r="H2845" s="6" t="s">
        <v>6</v>
      </c>
      <c r="I2845" s="5">
        <v>1</v>
      </c>
      <c r="J2845" s="6" t="s">
        <v>5</v>
      </c>
      <c r="K2845" s="6" t="s">
        <v>4</v>
      </c>
      <c r="L2845" s="7">
        <v>220</v>
      </c>
      <c r="M2845" s="6" t="s">
        <v>3</v>
      </c>
      <c r="N2845" s="5">
        <v>1</v>
      </c>
      <c r="O2845" s="1" t="str">
        <f>IFERROR(FIND("DRW ACY",B2845),"")</f>
        <v/>
      </c>
      <c r="P2845" s="1" t="str">
        <f>IF(O2845="","",O2845+6)</f>
        <v/>
      </c>
      <c r="Q2845" s="1">
        <f>LEN(B2845)</f>
        <v>19</v>
      </c>
      <c r="R2845" s="1" t="str">
        <f>IF(P2845="","",RIGHT(B2845,Q2845-P2845))</f>
        <v/>
      </c>
      <c r="U2845" cm="1">
        <f t="array" ref="U2845">MIN(IFERROR(FIND(_xlfn.SEQUENCE(10,,CHAR(48)),F2845),""))</f>
        <v>8</v>
      </c>
      <c r="V2845" s="1">
        <f>LEN(F2845)</f>
        <v>15</v>
      </c>
      <c r="W2845" s="1" t="str">
        <f>RIGHT(F2845,(V2845+1)-U2845)</f>
        <v>312_0413</v>
      </c>
      <c r="X2845" s="1" t="str">
        <f>LEFT(W2845,8)</f>
        <v>312_0413</v>
      </c>
      <c r="Y2845" s="1" t="str">
        <f>IF(E2845&lt;&gt;"",E2845,"A créer")</f>
        <v>2 D 9 B</v>
      </c>
      <c r="Z2845" s="2">
        <f>I2845</f>
        <v>1</v>
      </c>
      <c r="AA2845" s="1" t="str">
        <f>X2845&amp;" / "&amp;A2845</f>
        <v>312_0413 / 29064005</v>
      </c>
      <c r="AB2845" s="1">
        <f>A2845</f>
        <v>29064005</v>
      </c>
    </row>
    <row r="2846" spans="1:28" ht="15" x14ac:dyDescent="0.25">
      <c r="A2846" s="6">
        <v>29064006</v>
      </c>
      <c r="B2846" s="6" t="s">
        <v>977</v>
      </c>
      <c r="C2846" s="6" t="s">
        <v>10</v>
      </c>
      <c r="D2846" s="6" t="s">
        <v>9</v>
      </c>
      <c r="E2846" s="6" t="s">
        <v>976</v>
      </c>
      <c r="F2846" s="6" t="s">
        <v>975</v>
      </c>
      <c r="G2846" s="6" t="s">
        <v>3</v>
      </c>
      <c r="H2846" s="6" t="s">
        <v>6</v>
      </c>
      <c r="I2846" s="5">
        <v>1</v>
      </c>
      <c r="J2846" s="6" t="s">
        <v>5</v>
      </c>
      <c r="K2846" s="6" t="s">
        <v>4</v>
      </c>
      <c r="L2846" s="7">
        <v>160</v>
      </c>
      <c r="M2846" s="6" t="s">
        <v>3</v>
      </c>
      <c r="N2846" s="5">
        <v>1</v>
      </c>
      <c r="O2846" s="1" t="str">
        <f>IFERROR(FIND("DRW ACY",B2846),"")</f>
        <v/>
      </c>
      <c r="P2846" s="1" t="str">
        <f>IF(O2846="","",O2846+6)</f>
        <v/>
      </c>
      <c r="Q2846" s="1">
        <f>LEN(B2846)</f>
        <v>26</v>
      </c>
      <c r="R2846" s="1" t="str">
        <f>IF(P2846="","",RIGHT(B2846,Q2846-P2846))</f>
        <v/>
      </c>
      <c r="U2846" cm="1">
        <f t="array" ref="U2846">MIN(IFERROR(FIND(_xlfn.SEQUENCE(10,,CHAR(48)),F2846),""))</f>
        <v>8</v>
      </c>
      <c r="V2846" s="1">
        <f>LEN(F2846)</f>
        <v>15</v>
      </c>
      <c r="W2846" s="1" t="str">
        <f>RIGHT(F2846,(V2846+1)-U2846)</f>
        <v>312_2318</v>
      </c>
      <c r="X2846" s="1" t="str">
        <f>LEFT(W2846,8)</f>
        <v>312_2318</v>
      </c>
      <c r="Y2846" s="1" t="str">
        <f>IF(E2846&lt;&gt;"",E2846,"A créer")</f>
        <v>2 D 5 L</v>
      </c>
      <c r="Z2846" s="2">
        <f>I2846</f>
        <v>1</v>
      </c>
      <c r="AA2846" s="1" t="str">
        <f>X2846&amp;" / "&amp;A2846</f>
        <v>312_2318 / 29064006</v>
      </c>
      <c r="AB2846" s="1">
        <f>A2846</f>
        <v>29064006</v>
      </c>
    </row>
    <row r="2847" spans="1:28" ht="15" x14ac:dyDescent="0.25">
      <c r="A2847" s="6">
        <v>29064007</v>
      </c>
      <c r="B2847" s="6" t="s">
        <v>974</v>
      </c>
      <c r="C2847" s="6" t="s">
        <v>10</v>
      </c>
      <c r="D2847" s="6" t="s">
        <v>9</v>
      </c>
      <c r="E2847" s="6" t="s">
        <v>968</v>
      </c>
      <c r="F2847" s="6" t="s">
        <v>973</v>
      </c>
      <c r="G2847" s="6" t="s">
        <v>3</v>
      </c>
      <c r="H2847" s="6" t="s">
        <v>6</v>
      </c>
      <c r="I2847" s="5">
        <v>8</v>
      </c>
      <c r="J2847" s="6" t="s">
        <v>5</v>
      </c>
      <c r="K2847" s="6" t="s">
        <v>4</v>
      </c>
      <c r="L2847" s="7">
        <v>99</v>
      </c>
      <c r="M2847" s="6" t="s">
        <v>3</v>
      </c>
      <c r="N2847" s="5">
        <v>1</v>
      </c>
      <c r="O2847" s="1" t="str">
        <f>IFERROR(FIND("DRW ACY",B2847),"")</f>
        <v/>
      </c>
      <c r="P2847" s="1" t="str">
        <f>IF(O2847="","",O2847+6)</f>
        <v/>
      </c>
      <c r="Q2847" s="1">
        <f>LEN(B2847)</f>
        <v>29</v>
      </c>
      <c r="R2847" s="1" t="str">
        <f>IF(P2847="","",RIGHT(B2847,Q2847-P2847))</f>
        <v/>
      </c>
      <c r="U2847" cm="1">
        <f t="array" ref="U2847">MIN(IFERROR(FIND(_xlfn.SEQUENCE(10,,CHAR(48)),F2847),""))</f>
        <v>8</v>
      </c>
      <c r="V2847" s="1">
        <f>LEN(F2847)</f>
        <v>15</v>
      </c>
      <c r="W2847" s="1" t="str">
        <f>RIGHT(F2847,(V2847+1)-U2847)</f>
        <v>312_0752</v>
      </c>
      <c r="X2847" s="1" t="str">
        <f>LEFT(W2847,8)</f>
        <v>312_0752</v>
      </c>
      <c r="Y2847" s="1" t="str">
        <f>IF(E2847&lt;&gt;"",E2847,"A créer")</f>
        <v>2 F 4 A</v>
      </c>
      <c r="Z2847" s="2">
        <f>I2847</f>
        <v>8</v>
      </c>
      <c r="AA2847" s="1" t="str">
        <f>X2847&amp;" / "&amp;A2847</f>
        <v>312_0752 / 29064007</v>
      </c>
      <c r="AB2847" s="1">
        <f>A2847</f>
        <v>29064007</v>
      </c>
    </row>
    <row r="2848" spans="1:28" ht="15" x14ac:dyDescent="0.25">
      <c r="A2848" s="6">
        <v>29064009</v>
      </c>
      <c r="B2848" s="6" t="s">
        <v>972</v>
      </c>
      <c r="C2848" s="6" t="s">
        <v>10</v>
      </c>
      <c r="D2848" s="6" t="s">
        <v>9</v>
      </c>
      <c r="E2848" s="6" t="s">
        <v>971</v>
      </c>
      <c r="F2848" s="6" t="s">
        <v>970</v>
      </c>
      <c r="G2848" s="6" t="s">
        <v>3</v>
      </c>
      <c r="H2848" s="6" t="s">
        <v>6</v>
      </c>
      <c r="I2848" s="5">
        <v>3</v>
      </c>
      <c r="J2848" s="6" t="s">
        <v>5</v>
      </c>
      <c r="K2848" s="6" t="s">
        <v>4</v>
      </c>
      <c r="L2848" s="7">
        <v>190</v>
      </c>
      <c r="M2848" s="6" t="s">
        <v>3</v>
      </c>
      <c r="N2848" s="5">
        <v>1</v>
      </c>
      <c r="O2848" s="1" t="str">
        <f>IFERROR(FIND("DRW ACY",B2848),"")</f>
        <v/>
      </c>
      <c r="P2848" s="1" t="str">
        <f>IF(O2848="","",O2848+6)</f>
        <v/>
      </c>
      <c r="Q2848" s="1">
        <f>LEN(B2848)</f>
        <v>27</v>
      </c>
      <c r="R2848" s="1" t="str">
        <f>IF(P2848="","",RIGHT(B2848,Q2848-P2848))</f>
        <v/>
      </c>
      <c r="U2848" cm="1">
        <f t="array" ref="U2848">MIN(IFERROR(FIND(_xlfn.SEQUENCE(10,,CHAR(48)),F2848),""))</f>
        <v>8</v>
      </c>
      <c r="V2848" s="1">
        <f>LEN(F2848)</f>
        <v>15</v>
      </c>
      <c r="W2848" s="1" t="str">
        <f>RIGHT(F2848,(V2848+1)-U2848)</f>
        <v>611_0121</v>
      </c>
      <c r="X2848" s="1" t="str">
        <f>LEFT(W2848,8)</f>
        <v>611_0121</v>
      </c>
      <c r="Y2848" s="1" t="str">
        <f>IF(E2848&lt;&gt;"",E2848,"A créer")</f>
        <v>2 F 13 B</v>
      </c>
      <c r="Z2848" s="2">
        <f>I2848</f>
        <v>3</v>
      </c>
      <c r="AA2848" s="1" t="str">
        <f>X2848&amp;" / "&amp;A2848</f>
        <v>611_0121 / 29064009</v>
      </c>
      <c r="AB2848" s="1">
        <f>A2848</f>
        <v>29064009</v>
      </c>
    </row>
    <row r="2849" spans="1:28" ht="15" x14ac:dyDescent="0.25">
      <c r="A2849" s="6">
        <v>29064010</v>
      </c>
      <c r="B2849" s="6" t="s">
        <v>969</v>
      </c>
      <c r="C2849" s="6" t="s">
        <v>10</v>
      </c>
      <c r="D2849" s="6" t="s">
        <v>9</v>
      </c>
      <c r="E2849" s="6" t="s">
        <v>968</v>
      </c>
      <c r="F2849" s="6" t="s">
        <v>967</v>
      </c>
      <c r="G2849" s="6" t="s">
        <v>3</v>
      </c>
      <c r="H2849" s="6" t="s">
        <v>6</v>
      </c>
      <c r="I2849" s="5">
        <v>5</v>
      </c>
      <c r="J2849" s="6" t="s">
        <v>5</v>
      </c>
      <c r="K2849" s="6" t="s">
        <v>4</v>
      </c>
      <c r="L2849" s="7">
        <v>8</v>
      </c>
      <c r="M2849" s="6" t="s">
        <v>3</v>
      </c>
      <c r="N2849" s="5">
        <v>1</v>
      </c>
      <c r="O2849" s="1" t="str">
        <f>IFERROR(FIND("DRW ACY",B2849),"")</f>
        <v/>
      </c>
      <c r="P2849" s="1" t="str">
        <f>IF(O2849="","",O2849+6)</f>
        <v/>
      </c>
      <c r="Q2849" s="1">
        <f>LEN(B2849)</f>
        <v>26</v>
      </c>
      <c r="R2849" s="1" t="str">
        <f>IF(P2849="","",RIGHT(B2849,Q2849-P2849))</f>
        <v/>
      </c>
      <c r="U2849" cm="1">
        <f t="array" ref="U2849">MIN(IFERROR(FIND(_xlfn.SEQUENCE(10,,CHAR(48)),F2849),""))</f>
        <v>8</v>
      </c>
      <c r="V2849" s="1">
        <f>LEN(F2849)</f>
        <v>15</v>
      </c>
      <c r="W2849" s="1" t="str">
        <f>RIGHT(F2849,(V2849+1)-U2849)</f>
        <v>312_0755</v>
      </c>
      <c r="X2849" s="1" t="str">
        <f>LEFT(W2849,8)</f>
        <v>312_0755</v>
      </c>
      <c r="Y2849" s="1" t="str">
        <f>IF(E2849&lt;&gt;"",E2849,"A créer")</f>
        <v>2 F 4 A</v>
      </c>
      <c r="Z2849" s="2">
        <f>I2849</f>
        <v>5</v>
      </c>
      <c r="AA2849" s="1" t="str">
        <f>X2849&amp;" / "&amp;A2849</f>
        <v>312_0755 / 29064010</v>
      </c>
      <c r="AB2849" s="1">
        <f>A2849</f>
        <v>29064010</v>
      </c>
    </row>
    <row r="2850" spans="1:28" ht="15" x14ac:dyDescent="0.25">
      <c r="A2850" s="6">
        <v>29064011</v>
      </c>
      <c r="B2850" s="6" t="s">
        <v>966</v>
      </c>
      <c r="C2850" s="6" t="s">
        <v>10</v>
      </c>
      <c r="D2850" s="6" t="s">
        <v>9</v>
      </c>
      <c r="E2850" s="6" t="s">
        <v>903</v>
      </c>
      <c r="F2850" s="6" t="s">
        <v>965</v>
      </c>
      <c r="G2850" s="6" t="s">
        <v>3</v>
      </c>
      <c r="H2850" s="6" t="s">
        <v>6</v>
      </c>
      <c r="I2850" s="5">
        <v>2</v>
      </c>
      <c r="J2850" s="6" t="s">
        <v>5</v>
      </c>
      <c r="K2850" s="6" t="s">
        <v>4</v>
      </c>
      <c r="L2850" s="7">
        <v>390</v>
      </c>
      <c r="M2850" s="6" t="s">
        <v>3</v>
      </c>
      <c r="N2850" s="5">
        <v>1</v>
      </c>
      <c r="O2850" s="1" t="str">
        <f>IFERROR(FIND("DRW ACY",B2850),"")</f>
        <v/>
      </c>
      <c r="P2850" s="1" t="str">
        <f>IF(O2850="","",O2850+6)</f>
        <v/>
      </c>
      <c r="Q2850" s="1">
        <f>LEN(B2850)</f>
        <v>28</v>
      </c>
      <c r="R2850" s="1" t="str">
        <f>IF(P2850="","",RIGHT(B2850,Q2850-P2850))</f>
        <v/>
      </c>
      <c r="U2850" cm="1">
        <f t="array" ref="U2850">MIN(IFERROR(FIND(_xlfn.SEQUENCE(10,,CHAR(48)),F2850),""))</f>
        <v>8</v>
      </c>
      <c r="V2850" s="1">
        <f>LEN(F2850)</f>
        <v>15</v>
      </c>
      <c r="W2850" s="1" t="str">
        <f>RIGHT(F2850,(V2850+1)-U2850)</f>
        <v>611_2519</v>
      </c>
      <c r="X2850" s="1" t="str">
        <f>LEFT(W2850,8)</f>
        <v>611_2519</v>
      </c>
      <c r="Y2850" s="1" t="str">
        <f>IF(E2850&lt;&gt;"",E2850,"A créer")</f>
        <v>2 F 5 E</v>
      </c>
      <c r="Z2850" s="2">
        <f>I2850</f>
        <v>2</v>
      </c>
      <c r="AA2850" s="1" t="str">
        <f>X2850&amp;" / "&amp;A2850</f>
        <v>611_2519 / 29064011</v>
      </c>
      <c r="AB2850" s="1">
        <f>A2850</f>
        <v>29064011</v>
      </c>
    </row>
    <row r="2851" spans="1:28" ht="15" x14ac:dyDescent="0.25">
      <c r="A2851" s="6">
        <v>29064012</v>
      </c>
      <c r="B2851" s="6" t="s">
        <v>964</v>
      </c>
      <c r="C2851" s="6" t="s">
        <v>10</v>
      </c>
      <c r="D2851" s="6" t="s">
        <v>9</v>
      </c>
      <c r="E2851" s="6" t="s">
        <v>649</v>
      </c>
      <c r="F2851" s="6" t="s">
        <v>963</v>
      </c>
      <c r="G2851" s="6" t="s">
        <v>3</v>
      </c>
      <c r="H2851" s="6" t="s">
        <v>6</v>
      </c>
      <c r="I2851" s="5">
        <v>5</v>
      </c>
      <c r="J2851" s="6" t="s">
        <v>5</v>
      </c>
      <c r="K2851" s="6" t="s">
        <v>4</v>
      </c>
      <c r="L2851" s="7">
        <v>95</v>
      </c>
      <c r="M2851" s="6" t="s">
        <v>3</v>
      </c>
      <c r="N2851" s="5">
        <v>1</v>
      </c>
      <c r="O2851" s="1" t="str">
        <f>IFERROR(FIND("DRW ACY",B2851),"")</f>
        <v/>
      </c>
      <c r="P2851" s="1" t="str">
        <f>IF(O2851="","",O2851+6)</f>
        <v/>
      </c>
      <c r="Q2851" s="1">
        <f>LEN(B2851)</f>
        <v>37</v>
      </c>
      <c r="R2851" s="1" t="str">
        <f>IF(P2851="","",RIGHT(B2851,Q2851-P2851))</f>
        <v/>
      </c>
      <c r="U2851" cm="1">
        <f t="array" ref="U2851">MIN(IFERROR(FIND(_xlfn.SEQUENCE(10,,CHAR(48)),F2851),""))</f>
        <v>8</v>
      </c>
      <c r="V2851" s="1">
        <f>LEN(F2851)</f>
        <v>15</v>
      </c>
      <c r="W2851" s="1" t="str">
        <f>RIGHT(F2851,(V2851+1)-U2851)</f>
        <v>611_2478</v>
      </c>
      <c r="X2851" s="1" t="str">
        <f>LEFT(W2851,8)</f>
        <v>611_2478</v>
      </c>
      <c r="Y2851" s="1" t="str">
        <f>IF(E2851&lt;&gt;"",E2851,"A créer")</f>
        <v>2 F 5 K</v>
      </c>
      <c r="Z2851" s="2">
        <f>I2851</f>
        <v>5</v>
      </c>
      <c r="AA2851" s="1" t="str">
        <f>X2851&amp;" / "&amp;A2851</f>
        <v>611_2478 / 29064012</v>
      </c>
      <c r="AB2851" s="1">
        <f>A2851</f>
        <v>29064012</v>
      </c>
    </row>
    <row r="2852" spans="1:28" ht="15" x14ac:dyDescent="0.25">
      <c r="A2852" s="6">
        <v>29064014</v>
      </c>
      <c r="B2852" s="6" t="s">
        <v>962</v>
      </c>
      <c r="C2852" s="6" t="s">
        <v>10</v>
      </c>
      <c r="D2852" s="6" t="s">
        <v>9</v>
      </c>
      <c r="E2852" s="6" t="s">
        <v>959</v>
      </c>
      <c r="F2852" s="6" t="s">
        <v>961</v>
      </c>
      <c r="G2852" s="6" t="s">
        <v>3</v>
      </c>
      <c r="H2852" s="6" t="s">
        <v>6</v>
      </c>
      <c r="I2852" s="5">
        <v>1</v>
      </c>
      <c r="J2852" s="6" t="s">
        <v>5</v>
      </c>
      <c r="K2852" s="6" t="s">
        <v>4</v>
      </c>
      <c r="L2852" s="7">
        <v>185</v>
      </c>
      <c r="M2852" s="6" t="s">
        <v>3</v>
      </c>
      <c r="N2852" s="5">
        <v>1</v>
      </c>
      <c r="O2852" s="1" t="str">
        <f>IFERROR(FIND("DRW ACY",B2852),"")</f>
        <v/>
      </c>
      <c r="P2852" s="1" t="str">
        <f>IF(O2852="","",O2852+6)</f>
        <v/>
      </c>
      <c r="Q2852" s="1">
        <f>LEN(B2852)</f>
        <v>31</v>
      </c>
      <c r="R2852" s="1" t="str">
        <f>IF(P2852="","",RIGHT(B2852,Q2852-P2852))</f>
        <v/>
      </c>
      <c r="U2852" cm="1">
        <f t="array" ref="U2852">MIN(IFERROR(FIND(_xlfn.SEQUENCE(10,,CHAR(48)),F2852),""))</f>
        <v>8</v>
      </c>
      <c r="V2852" s="1">
        <f>LEN(F2852)</f>
        <v>15</v>
      </c>
      <c r="W2852" s="1" t="str">
        <f>RIGHT(F2852,(V2852+1)-U2852)</f>
        <v>611_2981</v>
      </c>
      <c r="X2852" s="1" t="str">
        <f>LEFT(W2852,8)</f>
        <v>611_2981</v>
      </c>
      <c r="Y2852" s="1" t="str">
        <f>IF(E2852&lt;&gt;"",E2852,"A créer")</f>
        <v>2 H 5 E</v>
      </c>
      <c r="Z2852" s="2">
        <f>I2852</f>
        <v>1</v>
      </c>
      <c r="AA2852" s="1" t="str">
        <f>X2852&amp;" / "&amp;A2852</f>
        <v>611_2981 / 29064014</v>
      </c>
      <c r="AB2852" s="1">
        <f>A2852</f>
        <v>29064014</v>
      </c>
    </row>
    <row r="2853" spans="1:28" ht="15" x14ac:dyDescent="0.25">
      <c r="A2853" s="6">
        <v>29064015</v>
      </c>
      <c r="B2853" s="6" t="s">
        <v>960</v>
      </c>
      <c r="C2853" s="6" t="s">
        <v>10</v>
      </c>
      <c r="D2853" s="6" t="s">
        <v>9</v>
      </c>
      <c r="E2853" s="6" t="s">
        <v>959</v>
      </c>
      <c r="F2853" s="6" t="s">
        <v>958</v>
      </c>
      <c r="G2853" s="6" t="s">
        <v>3</v>
      </c>
      <c r="H2853" s="6" t="s">
        <v>6</v>
      </c>
      <c r="I2853" s="5">
        <v>1</v>
      </c>
      <c r="J2853" s="6" t="s">
        <v>5</v>
      </c>
      <c r="K2853" s="6" t="s">
        <v>4</v>
      </c>
      <c r="L2853" s="7">
        <v>220</v>
      </c>
      <c r="M2853" s="6" t="s">
        <v>3</v>
      </c>
      <c r="N2853" s="5">
        <v>1</v>
      </c>
      <c r="O2853" s="1" t="str">
        <f>IFERROR(FIND("DRW ACY",B2853),"")</f>
        <v/>
      </c>
      <c r="P2853" s="1" t="str">
        <f>IF(O2853="","",O2853+6)</f>
        <v/>
      </c>
      <c r="Q2853" s="1">
        <f>LEN(B2853)</f>
        <v>19</v>
      </c>
      <c r="R2853" s="1" t="str">
        <f>IF(P2853="","",RIGHT(B2853,Q2853-P2853))</f>
        <v/>
      </c>
      <c r="U2853" cm="1">
        <f t="array" ref="U2853">MIN(IFERROR(FIND(_xlfn.SEQUENCE(10,,CHAR(48)),F2853),""))</f>
        <v>8</v>
      </c>
      <c r="V2853" s="1">
        <f>LEN(F2853)</f>
        <v>15</v>
      </c>
      <c r="W2853" s="1" t="str">
        <f>RIGHT(F2853,(V2853+1)-U2853)</f>
        <v>912_0486</v>
      </c>
      <c r="X2853" s="1" t="str">
        <f>LEFT(W2853,8)</f>
        <v>912_0486</v>
      </c>
      <c r="Y2853" s="1" t="str">
        <f>IF(E2853&lt;&gt;"",E2853,"A créer")</f>
        <v>2 H 5 E</v>
      </c>
      <c r="Z2853" s="2">
        <f>I2853</f>
        <v>1</v>
      </c>
      <c r="AA2853" s="1" t="str">
        <f>X2853&amp;" / "&amp;A2853</f>
        <v>912_0486 / 29064015</v>
      </c>
      <c r="AB2853" s="1">
        <f>A2853</f>
        <v>29064015</v>
      </c>
    </row>
    <row r="2854" spans="1:28" ht="15" x14ac:dyDescent="0.25">
      <c r="A2854" s="6">
        <v>29064016</v>
      </c>
      <c r="B2854" s="6" t="s">
        <v>957</v>
      </c>
      <c r="C2854" s="6" t="s">
        <v>10</v>
      </c>
      <c r="D2854" s="6" t="s">
        <v>9</v>
      </c>
      <c r="E2854" s="6" t="s">
        <v>954</v>
      </c>
      <c r="F2854" s="6" t="s">
        <v>956</v>
      </c>
      <c r="G2854" s="6" t="s">
        <v>3</v>
      </c>
      <c r="H2854" s="6" t="s">
        <v>6</v>
      </c>
      <c r="I2854" s="5">
        <v>3</v>
      </c>
      <c r="J2854" s="6" t="s">
        <v>5</v>
      </c>
      <c r="K2854" s="6" t="s">
        <v>4</v>
      </c>
      <c r="L2854" s="7">
        <v>100</v>
      </c>
      <c r="M2854" s="6" t="s">
        <v>3</v>
      </c>
      <c r="N2854" s="5">
        <v>1</v>
      </c>
      <c r="O2854" s="1" t="str">
        <f>IFERROR(FIND("DRW ACY",B2854),"")</f>
        <v/>
      </c>
      <c r="P2854" s="1" t="str">
        <f>IF(O2854="","",O2854+6)</f>
        <v/>
      </c>
      <c r="Q2854" s="1">
        <f>LEN(B2854)</f>
        <v>25</v>
      </c>
      <c r="R2854" s="1" t="str">
        <f>IF(P2854="","",RIGHT(B2854,Q2854-P2854))</f>
        <v/>
      </c>
      <c r="U2854" cm="1">
        <f t="array" ref="U2854">MIN(IFERROR(FIND(_xlfn.SEQUENCE(10,,CHAR(48)),F2854),""))</f>
        <v>8</v>
      </c>
      <c r="V2854" s="1">
        <f>LEN(F2854)</f>
        <v>15</v>
      </c>
      <c r="W2854" s="1" t="str">
        <f>RIGHT(F2854,(V2854+1)-U2854)</f>
        <v>312_2631</v>
      </c>
      <c r="X2854" s="1" t="str">
        <f>LEFT(W2854,8)</f>
        <v>312_2631</v>
      </c>
      <c r="Y2854" s="1" t="str">
        <f>IF(E2854&lt;&gt;"",E2854,"A créer")</f>
        <v>2 D 11 C</v>
      </c>
      <c r="Z2854" s="2">
        <f>I2854</f>
        <v>3</v>
      </c>
      <c r="AA2854" s="1" t="str">
        <f>X2854&amp;" / "&amp;A2854</f>
        <v>312_2631 / 29064016</v>
      </c>
      <c r="AB2854" s="1">
        <f>A2854</f>
        <v>29064016</v>
      </c>
    </row>
    <row r="2855" spans="1:28" ht="15" x14ac:dyDescent="0.25">
      <c r="A2855" s="6">
        <v>29064017</v>
      </c>
      <c r="B2855" s="6" t="s">
        <v>955</v>
      </c>
      <c r="C2855" s="6" t="s">
        <v>10</v>
      </c>
      <c r="D2855" s="6" t="s">
        <v>9</v>
      </c>
      <c r="E2855" s="6" t="s">
        <v>954</v>
      </c>
      <c r="F2855" s="6" t="s">
        <v>953</v>
      </c>
      <c r="G2855" s="6" t="s">
        <v>3</v>
      </c>
      <c r="H2855" s="6" t="s">
        <v>6</v>
      </c>
      <c r="I2855" s="5">
        <v>4</v>
      </c>
      <c r="J2855" s="6" t="s">
        <v>5</v>
      </c>
      <c r="K2855" s="6" t="s">
        <v>4</v>
      </c>
      <c r="L2855" s="7">
        <v>100</v>
      </c>
      <c r="M2855" s="6" t="s">
        <v>3</v>
      </c>
      <c r="N2855" s="5">
        <v>1</v>
      </c>
      <c r="O2855" s="1" t="str">
        <f>IFERROR(FIND("DRW ACY",B2855),"")</f>
        <v/>
      </c>
      <c r="P2855" s="1" t="str">
        <f>IF(O2855="","",O2855+6)</f>
        <v/>
      </c>
      <c r="Q2855" s="1">
        <f>LEN(B2855)</f>
        <v>25</v>
      </c>
      <c r="R2855" s="1" t="str">
        <f>IF(P2855="","",RIGHT(B2855,Q2855-P2855))</f>
        <v/>
      </c>
      <c r="U2855" cm="1">
        <f t="array" ref="U2855">MIN(IFERROR(FIND(_xlfn.SEQUENCE(10,,CHAR(48)),F2855),""))</f>
        <v>8</v>
      </c>
      <c r="V2855" s="1">
        <f>LEN(F2855)</f>
        <v>15</v>
      </c>
      <c r="W2855" s="1" t="str">
        <f>RIGHT(F2855,(V2855+1)-U2855)</f>
        <v>312_2628</v>
      </c>
      <c r="X2855" s="1" t="str">
        <f>LEFT(W2855,8)</f>
        <v>312_2628</v>
      </c>
      <c r="Y2855" s="1" t="str">
        <f>IF(E2855&lt;&gt;"",E2855,"A créer")</f>
        <v>2 D 11 C</v>
      </c>
      <c r="Z2855" s="2">
        <f>I2855</f>
        <v>4</v>
      </c>
      <c r="AA2855" s="1" t="str">
        <f>X2855&amp;" / "&amp;A2855</f>
        <v>312_2628 / 29064017</v>
      </c>
      <c r="AB2855" s="1">
        <f>A2855</f>
        <v>29064017</v>
      </c>
    </row>
    <row r="2856" spans="1:28" ht="15" x14ac:dyDescent="0.25">
      <c r="A2856" s="6">
        <v>29064051</v>
      </c>
      <c r="B2856" s="6" t="s">
        <v>952</v>
      </c>
      <c r="C2856" s="6" t="s">
        <v>10</v>
      </c>
      <c r="D2856" s="6" t="s">
        <v>9</v>
      </c>
      <c r="E2856" s="6" t="s">
        <v>951</v>
      </c>
      <c r="F2856" s="6" t="s">
        <v>950</v>
      </c>
      <c r="G2856" s="6" t="s">
        <v>3</v>
      </c>
      <c r="H2856" s="6" t="s">
        <v>6</v>
      </c>
      <c r="I2856" s="5">
        <v>3</v>
      </c>
      <c r="J2856" s="6" t="s">
        <v>5</v>
      </c>
      <c r="K2856" s="6" t="s">
        <v>4</v>
      </c>
      <c r="L2856" s="7">
        <v>220</v>
      </c>
      <c r="M2856" s="6" t="s">
        <v>3</v>
      </c>
      <c r="N2856" s="5">
        <v>1</v>
      </c>
      <c r="O2856" s="1" t="str">
        <f>IFERROR(FIND("DRW ACY",B2856),"")</f>
        <v/>
      </c>
      <c r="P2856" s="1" t="str">
        <f>IF(O2856="","",O2856+6)</f>
        <v/>
      </c>
      <c r="Q2856" s="1">
        <f>LEN(B2856)</f>
        <v>26</v>
      </c>
      <c r="R2856" s="1" t="str">
        <f>IF(P2856="","",RIGHT(B2856,Q2856-P2856))</f>
        <v/>
      </c>
      <c r="U2856" cm="1">
        <f t="array" ref="U2856">MIN(IFERROR(FIND(_xlfn.SEQUENCE(10,,CHAR(48)),F2856),""))</f>
        <v>8</v>
      </c>
      <c r="V2856" s="1">
        <f>LEN(F2856)</f>
        <v>15</v>
      </c>
      <c r="W2856" s="1" t="str">
        <f>RIGHT(F2856,(V2856+1)-U2856)</f>
        <v>611_1787</v>
      </c>
      <c r="X2856" s="1" t="str">
        <f>LEFT(W2856,8)</f>
        <v>611_1787</v>
      </c>
      <c r="Y2856" s="1" t="str">
        <f>IF(E2856&lt;&gt;"",E2856,"A créer")</f>
        <v>2 H 3 M</v>
      </c>
      <c r="Z2856" s="2">
        <f>I2856</f>
        <v>3</v>
      </c>
      <c r="AA2856" s="1" t="str">
        <f>X2856&amp;" / "&amp;A2856</f>
        <v>611_1787 / 29064051</v>
      </c>
      <c r="AB2856" s="1">
        <f>A2856</f>
        <v>29064051</v>
      </c>
    </row>
    <row r="2857" spans="1:28" ht="15" x14ac:dyDescent="0.25">
      <c r="A2857" s="6">
        <v>29064053</v>
      </c>
      <c r="B2857" s="6" t="s">
        <v>949</v>
      </c>
      <c r="C2857" s="6" t="s">
        <v>10</v>
      </c>
      <c r="D2857" s="6" t="s">
        <v>9</v>
      </c>
      <c r="E2857" s="6" t="s">
        <v>944</v>
      </c>
      <c r="F2857" s="6" t="s">
        <v>948</v>
      </c>
      <c r="G2857" s="6" t="s">
        <v>3</v>
      </c>
      <c r="H2857" s="6" t="s">
        <v>6</v>
      </c>
      <c r="I2857" s="5">
        <v>5</v>
      </c>
      <c r="J2857" s="6" t="s">
        <v>5</v>
      </c>
      <c r="K2857" s="6" t="s">
        <v>4</v>
      </c>
      <c r="L2857" s="7">
        <v>78</v>
      </c>
      <c r="M2857" s="6" t="s">
        <v>3</v>
      </c>
      <c r="N2857" s="5">
        <v>1</v>
      </c>
      <c r="O2857" s="1" t="str">
        <f>IFERROR(FIND("DRW ACY",B2857),"")</f>
        <v/>
      </c>
      <c r="P2857" s="1" t="str">
        <f>IF(O2857="","",O2857+6)</f>
        <v/>
      </c>
      <c r="Q2857" s="1">
        <f>LEN(B2857)</f>
        <v>23</v>
      </c>
      <c r="R2857" s="1" t="str">
        <f>IF(P2857="","",RIGHT(B2857,Q2857-P2857))</f>
        <v/>
      </c>
      <c r="U2857" cm="1">
        <f t="array" ref="U2857">MIN(IFERROR(FIND(_xlfn.SEQUENCE(10,,CHAR(48)),F2857),""))</f>
        <v>8</v>
      </c>
      <c r="V2857" s="1">
        <f>LEN(F2857)</f>
        <v>15</v>
      </c>
      <c r="W2857" s="1" t="str">
        <f>RIGHT(F2857,(V2857+1)-U2857)</f>
        <v>611_1404</v>
      </c>
      <c r="X2857" s="1" t="str">
        <f>LEFT(W2857,8)</f>
        <v>611_1404</v>
      </c>
      <c r="Y2857" s="1" t="str">
        <f>IF(E2857&lt;&gt;"",E2857,"A créer")</f>
        <v>2 G 2 B</v>
      </c>
      <c r="Z2857" s="2">
        <f>I2857</f>
        <v>5</v>
      </c>
      <c r="AA2857" s="1" t="str">
        <f>X2857&amp;" / "&amp;A2857</f>
        <v>611_1404 / 29064053</v>
      </c>
      <c r="AB2857" s="1">
        <f>A2857</f>
        <v>29064053</v>
      </c>
    </row>
    <row r="2858" spans="1:28" ht="15" x14ac:dyDescent="0.25">
      <c r="A2858" s="6">
        <v>29064054</v>
      </c>
      <c r="B2858" s="6" t="s">
        <v>947</v>
      </c>
      <c r="C2858" s="6" t="s">
        <v>10</v>
      </c>
      <c r="D2858" s="6" t="s">
        <v>9</v>
      </c>
      <c r="E2858" s="6" t="s">
        <v>944</v>
      </c>
      <c r="F2858" s="6" t="s">
        <v>946</v>
      </c>
      <c r="G2858" s="6" t="s">
        <v>3</v>
      </c>
      <c r="H2858" s="6" t="s">
        <v>6</v>
      </c>
      <c r="I2858" s="5">
        <v>2</v>
      </c>
      <c r="J2858" s="6" t="s">
        <v>5</v>
      </c>
      <c r="K2858" s="6" t="s">
        <v>4</v>
      </c>
      <c r="L2858" s="7">
        <v>245</v>
      </c>
      <c r="M2858" s="6" t="s">
        <v>3</v>
      </c>
      <c r="N2858" s="5">
        <v>1</v>
      </c>
      <c r="O2858" s="1" t="str">
        <f>IFERROR(FIND("DRW ACY",B2858),"")</f>
        <v/>
      </c>
      <c r="P2858" s="1" t="str">
        <f>IF(O2858="","",O2858+6)</f>
        <v/>
      </c>
      <c r="Q2858" s="1">
        <f>LEN(B2858)</f>
        <v>24</v>
      </c>
      <c r="R2858" s="1" t="str">
        <f>IF(P2858="","",RIGHT(B2858,Q2858-P2858))</f>
        <v/>
      </c>
      <c r="U2858" cm="1">
        <f t="array" ref="U2858">MIN(IFERROR(FIND(_xlfn.SEQUENCE(10,,CHAR(48)),F2858),""))</f>
        <v>8</v>
      </c>
      <c r="V2858" s="1">
        <f>LEN(F2858)</f>
        <v>15</v>
      </c>
      <c r="W2858" s="1" t="str">
        <f>RIGHT(F2858,(V2858+1)-U2858)</f>
        <v>611_1405</v>
      </c>
      <c r="X2858" s="1" t="str">
        <f>LEFT(W2858,8)</f>
        <v>611_1405</v>
      </c>
      <c r="Y2858" s="1" t="str">
        <f>IF(E2858&lt;&gt;"",E2858,"A créer")</f>
        <v>2 G 2 B</v>
      </c>
      <c r="Z2858" s="2">
        <f>I2858</f>
        <v>2</v>
      </c>
      <c r="AA2858" s="1" t="str">
        <f>X2858&amp;" / "&amp;A2858</f>
        <v>611_1405 / 29064054</v>
      </c>
      <c r="AB2858" s="1">
        <f>A2858</f>
        <v>29064054</v>
      </c>
    </row>
    <row r="2859" spans="1:28" ht="15" x14ac:dyDescent="0.25">
      <c r="A2859" s="6">
        <v>29064055</v>
      </c>
      <c r="B2859" s="6" t="s">
        <v>945</v>
      </c>
      <c r="C2859" s="6" t="s">
        <v>10</v>
      </c>
      <c r="D2859" s="6" t="s">
        <v>9</v>
      </c>
      <c r="E2859" s="6" t="s">
        <v>944</v>
      </c>
      <c r="F2859" s="6" t="s">
        <v>943</v>
      </c>
      <c r="G2859" s="6" t="s">
        <v>3</v>
      </c>
      <c r="H2859" s="6" t="s">
        <v>6</v>
      </c>
      <c r="I2859" s="5">
        <v>3</v>
      </c>
      <c r="J2859" s="6" t="s">
        <v>5</v>
      </c>
      <c r="K2859" s="6" t="s">
        <v>4</v>
      </c>
      <c r="L2859" s="7">
        <v>390</v>
      </c>
      <c r="M2859" s="6" t="s">
        <v>3</v>
      </c>
      <c r="N2859" s="5">
        <v>1</v>
      </c>
      <c r="O2859" s="1" t="str">
        <f>IFERROR(FIND("DRW ACY",B2859),"")</f>
        <v/>
      </c>
      <c r="P2859" s="1" t="str">
        <f>IF(O2859="","",O2859+6)</f>
        <v/>
      </c>
      <c r="Q2859" s="1">
        <f>LEN(B2859)</f>
        <v>24</v>
      </c>
      <c r="R2859" s="1" t="str">
        <f>IF(P2859="","",RIGHT(B2859,Q2859-P2859))</f>
        <v/>
      </c>
      <c r="U2859" cm="1">
        <f t="array" ref="U2859">MIN(IFERROR(FIND(_xlfn.SEQUENCE(10,,CHAR(48)),F2859),""))</f>
        <v>8</v>
      </c>
      <c r="V2859" s="1">
        <f>LEN(F2859)</f>
        <v>15</v>
      </c>
      <c r="W2859" s="1" t="str">
        <f>RIGHT(F2859,(V2859+1)-U2859)</f>
        <v>611_1391</v>
      </c>
      <c r="X2859" s="1" t="str">
        <f>LEFT(W2859,8)</f>
        <v>611_1391</v>
      </c>
      <c r="Y2859" s="1" t="str">
        <f>IF(E2859&lt;&gt;"",E2859,"A créer")</f>
        <v>2 G 2 B</v>
      </c>
      <c r="Z2859" s="2">
        <f>I2859</f>
        <v>3</v>
      </c>
      <c r="AA2859" s="1" t="str">
        <f>X2859&amp;" / "&amp;A2859</f>
        <v>611_1391 / 29064055</v>
      </c>
      <c r="AB2859" s="1">
        <f>A2859</f>
        <v>29064055</v>
      </c>
    </row>
    <row r="2860" spans="1:28" ht="15" x14ac:dyDescent="0.25">
      <c r="A2860" s="6">
        <v>29064062</v>
      </c>
      <c r="B2860" s="6" t="s">
        <v>942</v>
      </c>
      <c r="C2860" s="6" t="s">
        <v>10</v>
      </c>
      <c r="D2860" s="6" t="s">
        <v>9</v>
      </c>
      <c r="E2860" s="6" t="s">
        <v>219</v>
      </c>
      <c r="F2860" s="6" t="s">
        <v>941</v>
      </c>
      <c r="G2860" s="6" t="s">
        <v>3</v>
      </c>
      <c r="H2860" s="6" t="s">
        <v>6</v>
      </c>
      <c r="I2860" s="5">
        <v>1</v>
      </c>
      <c r="J2860" s="6" t="s">
        <v>5</v>
      </c>
      <c r="K2860" s="6" t="s">
        <v>4</v>
      </c>
      <c r="L2860" s="7">
        <v>185</v>
      </c>
      <c r="M2860" s="6" t="s">
        <v>3</v>
      </c>
      <c r="N2860" s="5">
        <v>1</v>
      </c>
      <c r="O2860" s="1" t="str">
        <f>IFERROR(FIND("DRW ACY",B2860),"")</f>
        <v/>
      </c>
      <c r="P2860" s="1" t="str">
        <f>IF(O2860="","",O2860+6)</f>
        <v/>
      </c>
      <c r="Q2860" s="1">
        <f>LEN(B2860)</f>
        <v>23</v>
      </c>
      <c r="R2860" s="1" t="str">
        <f>IF(P2860="","",RIGHT(B2860,Q2860-P2860))</f>
        <v/>
      </c>
      <c r="U2860" cm="1">
        <f t="array" ref="U2860">MIN(IFERROR(FIND(_xlfn.SEQUENCE(10,,CHAR(48)),F2860),""))</f>
        <v>8</v>
      </c>
      <c r="V2860" s="1">
        <f>LEN(F2860)</f>
        <v>15</v>
      </c>
      <c r="W2860" s="1" t="str">
        <f>RIGHT(F2860,(V2860+1)-U2860)</f>
        <v>312_2507</v>
      </c>
      <c r="X2860" s="1" t="str">
        <f>LEFT(W2860,8)</f>
        <v>312_2507</v>
      </c>
      <c r="Y2860" s="1" t="str">
        <f>IF(E2860&lt;&gt;"",E2860,"A créer")</f>
        <v>2 D 5 M</v>
      </c>
      <c r="Z2860" s="2">
        <f>I2860</f>
        <v>1</v>
      </c>
      <c r="AA2860" s="1" t="str">
        <f>X2860&amp;" / "&amp;A2860</f>
        <v>312_2507 / 29064062</v>
      </c>
      <c r="AB2860" s="1">
        <f>A2860</f>
        <v>29064062</v>
      </c>
    </row>
    <row r="2861" spans="1:28" ht="15" x14ac:dyDescent="0.25">
      <c r="A2861" s="6">
        <v>29064063</v>
      </c>
      <c r="B2861" s="6" t="s">
        <v>940</v>
      </c>
      <c r="C2861" s="6" t="s">
        <v>10</v>
      </c>
      <c r="D2861" s="6" t="s">
        <v>9</v>
      </c>
      <c r="E2861" s="6" t="s">
        <v>939</v>
      </c>
      <c r="F2861" s="6" t="s">
        <v>938</v>
      </c>
      <c r="G2861" s="6" t="s">
        <v>3</v>
      </c>
      <c r="H2861" s="6" t="s">
        <v>6</v>
      </c>
      <c r="I2861" s="5">
        <v>1</v>
      </c>
      <c r="J2861" s="6" t="s">
        <v>5</v>
      </c>
      <c r="K2861" s="6" t="s">
        <v>4</v>
      </c>
      <c r="L2861" s="7">
        <v>295</v>
      </c>
      <c r="M2861" s="6" t="s">
        <v>3</v>
      </c>
      <c r="N2861" s="5">
        <v>1</v>
      </c>
      <c r="O2861" s="1" t="str">
        <f>IFERROR(FIND("DRW ACY",B2861),"")</f>
        <v/>
      </c>
      <c r="P2861" s="1" t="str">
        <f>IF(O2861="","",O2861+6)</f>
        <v/>
      </c>
      <c r="Q2861" s="1">
        <f>LEN(B2861)</f>
        <v>27</v>
      </c>
      <c r="R2861" s="1" t="str">
        <f>IF(P2861="","",RIGHT(B2861,Q2861-P2861))</f>
        <v/>
      </c>
      <c r="U2861" cm="1">
        <f t="array" ref="U2861">MIN(IFERROR(FIND(_xlfn.SEQUENCE(10,,CHAR(48)),F2861),""))</f>
        <v>8</v>
      </c>
      <c r="V2861" s="1">
        <f>LEN(F2861)</f>
        <v>15</v>
      </c>
      <c r="W2861" s="1" t="str">
        <f>RIGHT(F2861,(V2861+1)-U2861)</f>
        <v>312_2612</v>
      </c>
      <c r="X2861" s="1" t="str">
        <f>LEFT(W2861,8)</f>
        <v>312_2612</v>
      </c>
      <c r="Y2861" s="1" t="str">
        <f>IF(E2861&lt;&gt;"",E2861,"A créer")</f>
        <v>2 D 1 A</v>
      </c>
      <c r="Z2861" s="2">
        <f>I2861</f>
        <v>1</v>
      </c>
      <c r="AA2861" s="1" t="str">
        <f>X2861&amp;" / "&amp;A2861</f>
        <v>312_2612 / 29064063</v>
      </c>
      <c r="AB2861" s="1">
        <f>A2861</f>
        <v>29064063</v>
      </c>
    </row>
    <row r="2862" spans="1:28" ht="15" x14ac:dyDescent="0.25">
      <c r="A2862" s="6">
        <v>29064064</v>
      </c>
      <c r="B2862" s="6" t="s">
        <v>937</v>
      </c>
      <c r="C2862" s="6" t="s">
        <v>10</v>
      </c>
      <c r="D2862" s="6" t="s">
        <v>9</v>
      </c>
      <c r="E2862" s="6" t="s">
        <v>936</v>
      </c>
      <c r="F2862" s="6" t="s">
        <v>935</v>
      </c>
      <c r="G2862" s="6" t="s">
        <v>3</v>
      </c>
      <c r="H2862" s="6" t="s">
        <v>6</v>
      </c>
      <c r="I2862" s="5">
        <v>3</v>
      </c>
      <c r="J2862" s="6" t="s">
        <v>5</v>
      </c>
      <c r="K2862" s="6" t="s">
        <v>4</v>
      </c>
      <c r="L2862" s="7">
        <v>205</v>
      </c>
      <c r="M2862" s="6" t="s">
        <v>3</v>
      </c>
      <c r="N2862" s="5">
        <v>1</v>
      </c>
      <c r="O2862" s="1" t="str">
        <f>IFERROR(FIND("DRW ACY",B2862),"")</f>
        <v/>
      </c>
      <c r="P2862" s="1" t="str">
        <f>IF(O2862="","",O2862+6)</f>
        <v/>
      </c>
      <c r="Q2862" s="1">
        <f>LEN(B2862)</f>
        <v>26</v>
      </c>
      <c r="R2862" s="1" t="str">
        <f>IF(P2862="","",RIGHT(B2862,Q2862-P2862))</f>
        <v/>
      </c>
      <c r="U2862" cm="1">
        <f t="array" ref="U2862">MIN(IFERROR(FIND(_xlfn.SEQUENCE(10,,CHAR(48)),F2862),""))</f>
        <v>8</v>
      </c>
      <c r="V2862" s="1">
        <f>LEN(F2862)</f>
        <v>15</v>
      </c>
      <c r="W2862" s="1" t="str">
        <f>RIGHT(F2862,(V2862+1)-U2862)</f>
        <v>312_1887</v>
      </c>
      <c r="X2862" s="1" t="str">
        <f>LEFT(W2862,8)</f>
        <v>312_1887</v>
      </c>
      <c r="Y2862" s="1" t="str">
        <f>IF(E2862&lt;&gt;"",E2862,"A créer")</f>
        <v>2 D 5 E</v>
      </c>
      <c r="Z2862" s="2">
        <f>I2862</f>
        <v>3</v>
      </c>
      <c r="AA2862" s="1" t="str">
        <f>X2862&amp;" / "&amp;A2862</f>
        <v>312_1887 / 29064064</v>
      </c>
      <c r="AB2862" s="1">
        <f>A2862</f>
        <v>29064064</v>
      </c>
    </row>
    <row r="2863" spans="1:28" ht="15" x14ac:dyDescent="0.25">
      <c r="A2863" s="6">
        <v>29064067</v>
      </c>
      <c r="B2863" s="6" t="s">
        <v>934</v>
      </c>
      <c r="C2863" s="6" t="s">
        <v>10</v>
      </c>
      <c r="D2863" s="6" t="s">
        <v>9</v>
      </c>
      <c r="E2863" s="6" t="s">
        <v>933</v>
      </c>
      <c r="F2863" s="6" t="s">
        <v>932</v>
      </c>
      <c r="G2863" s="6" t="s">
        <v>3</v>
      </c>
      <c r="H2863" s="6" t="s">
        <v>6</v>
      </c>
      <c r="I2863" s="5">
        <v>1</v>
      </c>
      <c r="J2863" s="6" t="s">
        <v>5</v>
      </c>
      <c r="K2863" s="6" t="s">
        <v>4</v>
      </c>
      <c r="L2863" s="7">
        <v>195</v>
      </c>
      <c r="M2863" s="6" t="s">
        <v>3</v>
      </c>
      <c r="N2863" s="5">
        <v>1</v>
      </c>
      <c r="O2863" s="1" t="str">
        <f>IFERROR(FIND("DRW ACY",B2863),"")</f>
        <v/>
      </c>
      <c r="P2863" s="1" t="str">
        <f>IF(O2863="","",O2863+6)</f>
        <v/>
      </c>
      <c r="Q2863" s="1">
        <f>LEN(B2863)</f>
        <v>24</v>
      </c>
      <c r="R2863" s="1" t="str">
        <f>IF(P2863="","",RIGHT(B2863,Q2863-P2863))</f>
        <v/>
      </c>
      <c r="U2863" cm="1">
        <f t="array" ref="U2863">MIN(IFERROR(FIND(_xlfn.SEQUENCE(10,,CHAR(48)),F2863),""))</f>
        <v>8</v>
      </c>
      <c r="V2863" s="1">
        <f>LEN(F2863)</f>
        <v>15</v>
      </c>
      <c r="W2863" s="1" t="str">
        <f>RIGHT(F2863,(V2863+1)-U2863)</f>
        <v>611_1597</v>
      </c>
      <c r="X2863" s="1" t="str">
        <f>LEFT(W2863,8)</f>
        <v>611_1597</v>
      </c>
      <c r="Y2863" s="1" t="str">
        <f>IF(E2863&lt;&gt;"",E2863,"A créer")</f>
        <v>2 H 4 B</v>
      </c>
      <c r="Z2863" s="2">
        <f>I2863</f>
        <v>1</v>
      </c>
      <c r="AA2863" s="1" t="str">
        <f>X2863&amp;" / "&amp;A2863</f>
        <v>611_1597 / 29064067</v>
      </c>
      <c r="AB2863" s="1">
        <f>A2863</f>
        <v>29064067</v>
      </c>
    </row>
    <row r="2864" spans="1:28" ht="15" x14ac:dyDescent="0.25">
      <c r="A2864" s="6">
        <v>29064068</v>
      </c>
      <c r="B2864" s="6" t="s">
        <v>931</v>
      </c>
      <c r="C2864" s="6" t="s">
        <v>10</v>
      </c>
      <c r="D2864" s="6" t="s">
        <v>9</v>
      </c>
      <c r="E2864" s="6" t="s">
        <v>19</v>
      </c>
      <c r="F2864" s="6" t="s">
        <v>930</v>
      </c>
      <c r="G2864" s="6" t="s">
        <v>3</v>
      </c>
      <c r="H2864" s="6" t="s">
        <v>6</v>
      </c>
      <c r="I2864" s="5">
        <v>1</v>
      </c>
      <c r="J2864" s="6" t="s">
        <v>5</v>
      </c>
      <c r="K2864" s="6" t="s">
        <v>4</v>
      </c>
      <c r="L2864" s="7">
        <v>145</v>
      </c>
      <c r="M2864" s="6" t="s">
        <v>3</v>
      </c>
      <c r="N2864" s="5">
        <v>1</v>
      </c>
      <c r="O2864" s="1" t="str">
        <f>IFERROR(FIND("DRW ACY",B2864),"")</f>
        <v/>
      </c>
      <c r="P2864" s="1" t="str">
        <f>IF(O2864="","",O2864+6)</f>
        <v/>
      </c>
      <c r="Q2864" s="1">
        <f>LEN(B2864)</f>
        <v>23</v>
      </c>
      <c r="R2864" s="1" t="str">
        <f>IF(P2864="","",RIGHT(B2864,Q2864-P2864))</f>
        <v/>
      </c>
      <c r="U2864" cm="1">
        <f t="array" ref="U2864">MIN(IFERROR(FIND(_xlfn.SEQUENCE(10,,CHAR(48)),F2864),""))</f>
        <v>8</v>
      </c>
      <c r="V2864" s="1">
        <f>LEN(F2864)</f>
        <v>15</v>
      </c>
      <c r="W2864" s="1" t="str">
        <f>RIGHT(F2864,(V2864+1)-U2864)</f>
        <v>611_0443</v>
      </c>
      <c r="X2864" s="1" t="str">
        <f>LEFT(W2864,8)</f>
        <v>611_0443</v>
      </c>
      <c r="Y2864" s="1" t="str">
        <f>IF(E2864&lt;&gt;"",E2864,"A créer")</f>
        <v>2 H 1 I</v>
      </c>
      <c r="Z2864" s="2">
        <f>I2864</f>
        <v>1</v>
      </c>
      <c r="AA2864" s="1" t="str">
        <f>X2864&amp;" / "&amp;A2864</f>
        <v>611_0443 / 29064068</v>
      </c>
      <c r="AB2864" s="1">
        <f>A2864</f>
        <v>29064068</v>
      </c>
    </row>
    <row r="2865" spans="1:28" ht="15" x14ac:dyDescent="0.25">
      <c r="A2865" s="6">
        <v>29064070</v>
      </c>
      <c r="B2865" s="6" t="s">
        <v>929</v>
      </c>
      <c r="C2865" s="6" t="s">
        <v>10</v>
      </c>
      <c r="D2865" s="6" t="s">
        <v>9</v>
      </c>
      <c r="E2865" s="6" t="s">
        <v>928</v>
      </c>
      <c r="F2865" s="6" t="s">
        <v>927</v>
      </c>
      <c r="G2865" s="6" t="s">
        <v>3</v>
      </c>
      <c r="H2865" s="6" t="s">
        <v>6</v>
      </c>
      <c r="I2865" s="5">
        <v>2</v>
      </c>
      <c r="J2865" s="6" t="s">
        <v>5</v>
      </c>
      <c r="K2865" s="6" t="s">
        <v>4</v>
      </c>
      <c r="L2865" s="7">
        <v>140</v>
      </c>
      <c r="M2865" s="6" t="s">
        <v>3</v>
      </c>
      <c r="N2865" s="5">
        <v>1</v>
      </c>
      <c r="O2865" s="1" t="str">
        <f>IFERROR(FIND("DRW ACY",B2865),"")</f>
        <v/>
      </c>
      <c r="P2865" s="1" t="str">
        <f>IF(O2865="","",O2865+6)</f>
        <v/>
      </c>
      <c r="Q2865" s="1">
        <f>LEN(B2865)</f>
        <v>25</v>
      </c>
      <c r="R2865" s="1" t="str">
        <f>IF(P2865="","",RIGHT(B2865,Q2865-P2865))</f>
        <v/>
      </c>
      <c r="U2865" cm="1">
        <f t="array" ref="U2865">MIN(IFERROR(FIND(_xlfn.SEQUENCE(10,,CHAR(48)),F2865),""))</f>
        <v>8</v>
      </c>
      <c r="V2865" s="1">
        <f>LEN(F2865)</f>
        <v>15</v>
      </c>
      <c r="W2865" s="1" t="str">
        <f>RIGHT(F2865,(V2865+1)-U2865)</f>
        <v>611_1588</v>
      </c>
      <c r="X2865" s="1" t="str">
        <f>LEFT(W2865,8)</f>
        <v>611_1588</v>
      </c>
      <c r="Y2865" s="1" t="str">
        <f>IF(E2865&lt;&gt;"",E2865,"A créer")</f>
        <v>2 H 4 D</v>
      </c>
      <c r="Z2865" s="2">
        <f>I2865</f>
        <v>2</v>
      </c>
      <c r="AA2865" s="1" t="str">
        <f>X2865&amp;" / "&amp;A2865</f>
        <v>611_1588 / 29064070</v>
      </c>
      <c r="AB2865" s="1">
        <f>A2865</f>
        <v>29064070</v>
      </c>
    </row>
    <row r="2866" spans="1:28" ht="15" x14ac:dyDescent="0.25">
      <c r="A2866" s="6">
        <v>29064072</v>
      </c>
      <c r="B2866" s="6" t="s">
        <v>926</v>
      </c>
      <c r="C2866" s="6" t="s">
        <v>10</v>
      </c>
      <c r="D2866" s="6" t="s">
        <v>9</v>
      </c>
      <c r="E2866" s="6" t="s">
        <v>923</v>
      </c>
      <c r="F2866" s="6" t="s">
        <v>925</v>
      </c>
      <c r="G2866" s="6" t="s">
        <v>3</v>
      </c>
      <c r="H2866" s="6" t="s">
        <v>6</v>
      </c>
      <c r="I2866" s="5">
        <v>1</v>
      </c>
      <c r="J2866" s="6" t="s">
        <v>5</v>
      </c>
      <c r="K2866" s="6" t="s">
        <v>4</v>
      </c>
      <c r="L2866" s="7">
        <v>90</v>
      </c>
      <c r="M2866" s="6" t="s">
        <v>3</v>
      </c>
      <c r="N2866" s="5">
        <v>1</v>
      </c>
      <c r="O2866" s="1" t="str">
        <f>IFERROR(FIND("DRW ACY",B2866),"")</f>
        <v/>
      </c>
      <c r="P2866" s="1" t="str">
        <f>IF(O2866="","",O2866+6)</f>
        <v/>
      </c>
      <c r="Q2866" s="1">
        <f>LEN(B2866)</f>
        <v>22</v>
      </c>
      <c r="R2866" s="1" t="str">
        <f>IF(P2866="","",RIGHT(B2866,Q2866-P2866))</f>
        <v/>
      </c>
      <c r="U2866" cm="1">
        <f t="array" ref="U2866">MIN(IFERROR(FIND(_xlfn.SEQUENCE(10,,CHAR(48)),F2866),""))</f>
        <v>8</v>
      </c>
      <c r="V2866" s="1">
        <f>LEN(F2866)</f>
        <v>15</v>
      </c>
      <c r="W2866" s="1" t="str">
        <f>RIGHT(F2866,(V2866+1)-U2866)</f>
        <v>611_1410</v>
      </c>
      <c r="X2866" s="1" t="str">
        <f>LEFT(W2866,8)</f>
        <v>611_1410</v>
      </c>
      <c r="Y2866" s="1" t="str">
        <f>IF(E2866&lt;&gt;"",E2866,"A créer")</f>
        <v>2 H 3 K</v>
      </c>
      <c r="Z2866" s="2">
        <f>I2866</f>
        <v>1</v>
      </c>
      <c r="AA2866" s="1" t="str">
        <f>X2866&amp;" / "&amp;A2866</f>
        <v>611_1410 / 29064072</v>
      </c>
      <c r="AB2866" s="1">
        <f>A2866</f>
        <v>29064072</v>
      </c>
    </row>
    <row r="2867" spans="1:28" ht="15" x14ac:dyDescent="0.25">
      <c r="A2867" s="6">
        <v>29064073</v>
      </c>
      <c r="B2867" s="6" t="s">
        <v>924</v>
      </c>
      <c r="C2867" s="6" t="s">
        <v>10</v>
      </c>
      <c r="D2867" s="6" t="s">
        <v>9</v>
      </c>
      <c r="E2867" s="6" t="s">
        <v>923</v>
      </c>
      <c r="F2867" s="6" t="s">
        <v>922</v>
      </c>
      <c r="G2867" s="6" t="s">
        <v>3</v>
      </c>
      <c r="H2867" s="6" t="s">
        <v>6</v>
      </c>
      <c r="I2867" s="5">
        <v>1</v>
      </c>
      <c r="J2867" s="6" t="s">
        <v>5</v>
      </c>
      <c r="K2867" s="6" t="s">
        <v>4</v>
      </c>
      <c r="L2867" s="7">
        <v>60</v>
      </c>
      <c r="M2867" s="6" t="s">
        <v>3</v>
      </c>
      <c r="N2867" s="5">
        <v>1</v>
      </c>
      <c r="O2867" s="1" t="str">
        <f>IFERROR(FIND("DRW ACY",B2867),"")</f>
        <v/>
      </c>
      <c r="P2867" s="1" t="str">
        <f>IF(O2867="","",O2867+6)</f>
        <v/>
      </c>
      <c r="Q2867" s="1">
        <f>LEN(B2867)</f>
        <v>24</v>
      </c>
      <c r="R2867" s="1" t="str">
        <f>IF(P2867="","",RIGHT(B2867,Q2867-P2867))</f>
        <v/>
      </c>
      <c r="U2867" cm="1">
        <f t="array" ref="U2867">MIN(IFERROR(FIND(_xlfn.SEQUENCE(10,,CHAR(48)),F2867),""))</f>
        <v>8</v>
      </c>
      <c r="V2867" s="1">
        <f>LEN(F2867)</f>
        <v>15</v>
      </c>
      <c r="W2867" s="1" t="str">
        <f>RIGHT(F2867,(V2867+1)-U2867)</f>
        <v>611_1409</v>
      </c>
      <c r="X2867" s="1" t="str">
        <f>LEFT(W2867,8)</f>
        <v>611_1409</v>
      </c>
      <c r="Y2867" s="1" t="str">
        <f>IF(E2867&lt;&gt;"",E2867,"A créer")</f>
        <v>2 H 3 K</v>
      </c>
      <c r="Z2867" s="2">
        <f>I2867</f>
        <v>1</v>
      </c>
      <c r="AA2867" s="1" t="str">
        <f>X2867&amp;" / "&amp;A2867</f>
        <v>611_1409 / 29064073</v>
      </c>
      <c r="AB2867" s="1">
        <f>A2867</f>
        <v>29064073</v>
      </c>
    </row>
    <row r="2868" spans="1:28" ht="15" x14ac:dyDescent="0.25">
      <c r="A2868" s="6">
        <v>29064074</v>
      </c>
      <c r="B2868" s="6" t="s">
        <v>921</v>
      </c>
      <c r="C2868" s="6" t="s">
        <v>10</v>
      </c>
      <c r="D2868" s="6" t="s">
        <v>9</v>
      </c>
      <c r="E2868" s="6" t="s">
        <v>920</v>
      </c>
      <c r="F2868" s="6" t="s">
        <v>919</v>
      </c>
      <c r="G2868" s="6" t="s">
        <v>3</v>
      </c>
      <c r="H2868" s="6" t="s">
        <v>6</v>
      </c>
      <c r="I2868" s="5">
        <v>2</v>
      </c>
      <c r="J2868" s="6" t="s">
        <v>5</v>
      </c>
      <c r="K2868" s="6" t="s">
        <v>4</v>
      </c>
      <c r="L2868" s="7">
        <v>145</v>
      </c>
      <c r="M2868" s="6" t="s">
        <v>3</v>
      </c>
      <c r="N2868" s="5">
        <v>1</v>
      </c>
      <c r="O2868" s="1" t="str">
        <f>IFERROR(FIND("DRW ACY",B2868),"")</f>
        <v/>
      </c>
      <c r="P2868" s="1" t="str">
        <f>IF(O2868="","",O2868+6)</f>
        <v/>
      </c>
      <c r="Q2868" s="1">
        <f>LEN(B2868)</f>
        <v>23</v>
      </c>
      <c r="R2868" s="1" t="str">
        <f>IF(P2868="","",RIGHT(B2868,Q2868-P2868))</f>
        <v/>
      </c>
      <c r="U2868" cm="1">
        <f t="array" ref="U2868">MIN(IFERROR(FIND(_xlfn.SEQUENCE(10,,CHAR(48)),F2868),""))</f>
        <v>8</v>
      </c>
      <c r="V2868" s="1">
        <f>LEN(F2868)</f>
        <v>15</v>
      </c>
      <c r="W2868" s="1" t="str">
        <f>RIGHT(F2868,(V2868+1)-U2868)</f>
        <v>611_3108</v>
      </c>
      <c r="X2868" s="1" t="str">
        <f>LEFT(W2868,8)</f>
        <v>611_3108</v>
      </c>
      <c r="Y2868" s="1" t="str">
        <f>IF(E2868&lt;&gt;"",E2868,"A créer")</f>
        <v>2 H 2 L</v>
      </c>
      <c r="Z2868" s="2">
        <f>I2868</f>
        <v>2</v>
      </c>
      <c r="AA2868" s="1" t="str">
        <f>X2868&amp;" / "&amp;A2868</f>
        <v>611_3108 / 29064074</v>
      </c>
      <c r="AB2868" s="1">
        <f>A2868</f>
        <v>29064074</v>
      </c>
    </row>
    <row r="2869" spans="1:28" ht="15" x14ac:dyDescent="0.25">
      <c r="A2869" s="6">
        <v>29064081</v>
      </c>
      <c r="B2869" s="6" t="s">
        <v>918</v>
      </c>
      <c r="C2869" s="6" t="s">
        <v>10</v>
      </c>
      <c r="D2869" s="6" t="s">
        <v>9</v>
      </c>
      <c r="E2869" s="6" t="s">
        <v>917</v>
      </c>
      <c r="F2869" s="6" t="s">
        <v>916</v>
      </c>
      <c r="G2869" s="6" t="s">
        <v>3</v>
      </c>
      <c r="H2869" s="6" t="s">
        <v>6</v>
      </c>
      <c r="I2869" s="5">
        <v>1</v>
      </c>
      <c r="J2869" s="6" t="s">
        <v>5</v>
      </c>
      <c r="K2869" s="6" t="s">
        <v>4</v>
      </c>
      <c r="L2869" s="7">
        <v>245</v>
      </c>
      <c r="M2869" s="6" t="s">
        <v>3</v>
      </c>
      <c r="N2869" s="5">
        <v>1</v>
      </c>
      <c r="O2869" s="1" t="str">
        <f>IFERROR(FIND("DRW ACY",B2869),"")</f>
        <v/>
      </c>
      <c r="P2869" s="1" t="str">
        <f>IF(O2869="","",O2869+6)</f>
        <v/>
      </c>
      <c r="Q2869" s="1">
        <f>LEN(B2869)</f>
        <v>27</v>
      </c>
      <c r="R2869" s="1" t="str">
        <f>IF(P2869="","",RIGHT(B2869,Q2869-P2869))</f>
        <v/>
      </c>
      <c r="U2869" cm="1">
        <f t="array" ref="U2869">MIN(IFERROR(FIND(_xlfn.SEQUENCE(10,,CHAR(48)),F2869),""))</f>
        <v>8</v>
      </c>
      <c r="V2869" s="1">
        <f>LEN(F2869)</f>
        <v>15</v>
      </c>
      <c r="W2869" s="1" t="str">
        <f>RIGHT(F2869,(V2869+1)-U2869)</f>
        <v>611_1193</v>
      </c>
      <c r="X2869" s="1" t="str">
        <f>LEFT(W2869,8)</f>
        <v>611_1193</v>
      </c>
      <c r="Y2869" s="1" t="str">
        <f>IF(E2869&lt;&gt;"",E2869,"A créer")</f>
        <v>2 G 1 M</v>
      </c>
      <c r="Z2869" s="2">
        <f>I2869</f>
        <v>1</v>
      </c>
      <c r="AA2869" s="1" t="str">
        <f>X2869&amp;" / "&amp;A2869</f>
        <v>611_1193 / 29064081</v>
      </c>
      <c r="AB2869" s="1">
        <f>A2869</f>
        <v>29064081</v>
      </c>
    </row>
    <row r="2870" spans="1:28" ht="15" x14ac:dyDescent="0.25">
      <c r="A2870" s="6">
        <v>29064087</v>
      </c>
      <c r="B2870" s="6" t="s">
        <v>915</v>
      </c>
      <c r="C2870" s="6" t="s">
        <v>10</v>
      </c>
      <c r="D2870" s="6" t="s">
        <v>9</v>
      </c>
      <c r="E2870" s="6" t="s">
        <v>818</v>
      </c>
      <c r="F2870" s="6" t="s">
        <v>914</v>
      </c>
      <c r="G2870" s="6" t="s">
        <v>3</v>
      </c>
      <c r="H2870" s="6" t="s">
        <v>6</v>
      </c>
      <c r="I2870" s="5">
        <v>1</v>
      </c>
      <c r="J2870" s="6" t="s">
        <v>5</v>
      </c>
      <c r="K2870" s="6" t="s">
        <v>4</v>
      </c>
      <c r="L2870" s="7">
        <v>275</v>
      </c>
      <c r="M2870" s="6" t="s">
        <v>3</v>
      </c>
      <c r="N2870" s="5">
        <v>1</v>
      </c>
      <c r="O2870" s="1" t="str">
        <f>IFERROR(FIND("DRW ACY",B2870),"")</f>
        <v/>
      </c>
      <c r="P2870" s="1" t="str">
        <f>IF(O2870="","",O2870+6)</f>
        <v/>
      </c>
      <c r="Q2870" s="1">
        <f>LEN(B2870)</f>
        <v>26</v>
      </c>
      <c r="R2870" s="1" t="str">
        <f>IF(P2870="","",RIGHT(B2870,Q2870-P2870))</f>
        <v/>
      </c>
      <c r="U2870" cm="1">
        <f t="array" ref="U2870">MIN(IFERROR(FIND(_xlfn.SEQUENCE(10,,CHAR(48)),F2870),""))</f>
        <v>8</v>
      </c>
      <c r="V2870" s="1">
        <f>LEN(F2870)</f>
        <v>15</v>
      </c>
      <c r="W2870" s="1" t="str">
        <f>RIGHT(F2870,(V2870+1)-U2870)</f>
        <v>611_2751</v>
      </c>
      <c r="X2870" s="1" t="str">
        <f>LEFT(W2870,8)</f>
        <v>611_2751</v>
      </c>
      <c r="Y2870" s="1" t="str">
        <f>IF(E2870&lt;&gt;"",E2870,"A créer")</f>
        <v>2 H 5 C</v>
      </c>
      <c r="Z2870" s="2">
        <f>I2870</f>
        <v>1</v>
      </c>
      <c r="AA2870" s="1" t="str">
        <f>X2870&amp;" / "&amp;A2870</f>
        <v>611_2751 / 29064087</v>
      </c>
      <c r="AB2870" s="1">
        <f>A2870</f>
        <v>29064087</v>
      </c>
    </row>
    <row r="2871" spans="1:28" ht="15" x14ac:dyDescent="0.25">
      <c r="A2871" s="6">
        <v>29064088</v>
      </c>
      <c r="B2871" s="6" t="s">
        <v>913</v>
      </c>
      <c r="C2871" s="6" t="s">
        <v>10</v>
      </c>
      <c r="D2871" s="6" t="s">
        <v>9</v>
      </c>
      <c r="E2871" s="6" t="s">
        <v>912</v>
      </c>
      <c r="F2871" s="6" t="s">
        <v>911</v>
      </c>
      <c r="G2871" s="6" t="s">
        <v>3</v>
      </c>
      <c r="H2871" s="6" t="s">
        <v>6</v>
      </c>
      <c r="I2871" s="5">
        <v>1</v>
      </c>
      <c r="J2871" s="6" t="s">
        <v>5</v>
      </c>
      <c r="K2871" s="6" t="s">
        <v>4</v>
      </c>
      <c r="L2871" s="7">
        <v>220</v>
      </c>
      <c r="M2871" s="6" t="s">
        <v>3</v>
      </c>
      <c r="N2871" s="5">
        <v>1</v>
      </c>
      <c r="O2871" s="1" t="str">
        <f>IFERROR(FIND("DRW ACY",B2871),"")</f>
        <v/>
      </c>
      <c r="P2871" s="1" t="str">
        <f>IF(O2871="","",O2871+6)</f>
        <v/>
      </c>
      <c r="Q2871" s="1">
        <f>LEN(B2871)</f>
        <v>23</v>
      </c>
      <c r="R2871" s="1" t="str">
        <f>IF(P2871="","",RIGHT(B2871,Q2871-P2871))</f>
        <v/>
      </c>
      <c r="U2871" cm="1">
        <f t="array" ref="U2871">MIN(IFERROR(FIND(_xlfn.SEQUENCE(10,,CHAR(48)),F2871),""))</f>
        <v>8</v>
      </c>
      <c r="V2871" s="1">
        <f>LEN(F2871)</f>
        <v>15</v>
      </c>
      <c r="W2871" s="1" t="str">
        <f>RIGHT(F2871,(V2871+1)-U2871)</f>
        <v>611_1239</v>
      </c>
      <c r="X2871" s="1" t="str">
        <f>LEFT(W2871,8)</f>
        <v>611_1239</v>
      </c>
      <c r="Y2871" s="1" t="str">
        <f>IF(E2871&lt;&gt;"",E2871,"A créer")</f>
        <v>2 H 2 M</v>
      </c>
      <c r="Z2871" s="2">
        <f>I2871</f>
        <v>1</v>
      </c>
      <c r="AA2871" s="1" t="str">
        <f>X2871&amp;" / "&amp;A2871</f>
        <v>611_1239 / 29064088</v>
      </c>
      <c r="AB2871" s="1">
        <f>A2871</f>
        <v>29064088</v>
      </c>
    </row>
    <row r="2872" spans="1:28" ht="15" x14ac:dyDescent="0.25">
      <c r="A2872" s="6">
        <v>29064089</v>
      </c>
      <c r="B2872" s="6" t="s">
        <v>910</v>
      </c>
      <c r="C2872" s="6" t="s">
        <v>10</v>
      </c>
      <c r="D2872" s="6" t="s">
        <v>9</v>
      </c>
      <c r="E2872" s="6" t="s">
        <v>909</v>
      </c>
      <c r="F2872" s="6" t="s">
        <v>908</v>
      </c>
      <c r="G2872" s="6" t="s">
        <v>3</v>
      </c>
      <c r="H2872" s="6" t="s">
        <v>6</v>
      </c>
      <c r="I2872" s="5">
        <v>1</v>
      </c>
      <c r="J2872" s="6" t="s">
        <v>5</v>
      </c>
      <c r="K2872" s="6" t="s">
        <v>4</v>
      </c>
      <c r="L2872" s="7">
        <v>280</v>
      </c>
      <c r="M2872" s="6" t="s">
        <v>3</v>
      </c>
      <c r="N2872" s="5">
        <v>1</v>
      </c>
      <c r="O2872" s="1" t="str">
        <f>IFERROR(FIND("DRW ACY",B2872),"")</f>
        <v/>
      </c>
      <c r="P2872" s="1" t="str">
        <f>IF(O2872="","",O2872+6)</f>
        <v/>
      </c>
      <c r="Q2872" s="1">
        <f>LEN(B2872)</f>
        <v>27</v>
      </c>
      <c r="R2872" s="1" t="str">
        <f>IF(P2872="","",RIGHT(B2872,Q2872-P2872))</f>
        <v/>
      </c>
      <c r="U2872" cm="1">
        <f t="array" ref="U2872">MIN(IFERROR(FIND(_xlfn.SEQUENCE(10,,CHAR(48)),F2872),""))</f>
        <v>8</v>
      </c>
      <c r="V2872" s="1">
        <f>LEN(F2872)</f>
        <v>15</v>
      </c>
      <c r="W2872" s="1" t="str">
        <f>RIGHT(F2872,(V2872+1)-U2872)</f>
        <v>312_2248</v>
      </c>
      <c r="X2872" s="1" t="str">
        <f>LEFT(W2872,8)</f>
        <v>312_2248</v>
      </c>
      <c r="Y2872" s="1" t="str">
        <f>IF(E2872&lt;&gt;"",E2872,"A créer")</f>
        <v>2 D 2 C</v>
      </c>
      <c r="Z2872" s="2">
        <f>I2872</f>
        <v>1</v>
      </c>
      <c r="AA2872" s="1" t="str">
        <f>X2872&amp;" / "&amp;A2872</f>
        <v>312_2248 / 29064089</v>
      </c>
      <c r="AB2872" s="1">
        <f>A2872</f>
        <v>29064089</v>
      </c>
    </row>
    <row r="2873" spans="1:28" ht="15" x14ac:dyDescent="0.25">
      <c r="A2873" s="6">
        <v>29064090</v>
      </c>
      <c r="B2873" s="6" t="s">
        <v>907</v>
      </c>
      <c r="C2873" s="6" t="s">
        <v>10</v>
      </c>
      <c r="D2873" s="6" t="s">
        <v>9</v>
      </c>
      <c r="E2873" s="6" t="s">
        <v>906</v>
      </c>
      <c r="F2873" s="6" t="s">
        <v>905</v>
      </c>
      <c r="G2873" s="6" t="s">
        <v>3</v>
      </c>
      <c r="H2873" s="6" t="s">
        <v>6</v>
      </c>
      <c r="I2873" s="5">
        <v>5</v>
      </c>
      <c r="J2873" s="6" t="s">
        <v>5</v>
      </c>
      <c r="K2873" s="6" t="s">
        <v>4</v>
      </c>
      <c r="L2873" s="7">
        <v>20.100000000000001</v>
      </c>
      <c r="M2873" s="6" t="s">
        <v>3</v>
      </c>
      <c r="N2873" s="5">
        <v>1</v>
      </c>
      <c r="O2873" s="1" t="str">
        <f>IFERROR(FIND("DRW ACY",B2873),"")</f>
        <v/>
      </c>
      <c r="P2873" s="1" t="str">
        <f>IF(O2873="","",O2873+6)</f>
        <v/>
      </c>
      <c r="Q2873" s="1">
        <f>LEN(B2873)</f>
        <v>26</v>
      </c>
      <c r="R2873" s="1" t="str">
        <f>IF(P2873="","",RIGHT(B2873,Q2873-P2873))</f>
        <v/>
      </c>
      <c r="U2873" cm="1">
        <f t="array" ref="U2873">MIN(IFERROR(FIND(_xlfn.SEQUENCE(10,,CHAR(48)),F2873),""))</f>
        <v>8</v>
      </c>
      <c r="V2873" s="1">
        <f>LEN(F2873)</f>
        <v>15</v>
      </c>
      <c r="W2873" s="1" t="str">
        <f>RIGHT(F2873,(V2873+1)-U2873)</f>
        <v>312_2827</v>
      </c>
      <c r="X2873" s="1" t="str">
        <f>LEFT(W2873,8)</f>
        <v>312_2827</v>
      </c>
      <c r="Y2873" s="1" t="str">
        <f>IF(E2873&lt;&gt;"",E2873,"A créer")</f>
        <v>2 C 3 I</v>
      </c>
      <c r="Z2873" s="2">
        <f>I2873</f>
        <v>5</v>
      </c>
      <c r="AA2873" s="1" t="str">
        <f>X2873&amp;" / "&amp;A2873</f>
        <v>312_2827 / 29064090</v>
      </c>
      <c r="AB2873" s="1">
        <f>A2873</f>
        <v>29064090</v>
      </c>
    </row>
    <row r="2874" spans="1:28" ht="15" x14ac:dyDescent="0.25">
      <c r="A2874" s="6">
        <v>29064096</v>
      </c>
      <c r="B2874" s="6" t="s">
        <v>904</v>
      </c>
      <c r="C2874" s="6" t="s">
        <v>10</v>
      </c>
      <c r="D2874" s="6" t="s">
        <v>9</v>
      </c>
      <c r="E2874" s="6" t="s">
        <v>903</v>
      </c>
      <c r="F2874" s="6" t="s">
        <v>902</v>
      </c>
      <c r="G2874" s="6" t="s">
        <v>3</v>
      </c>
      <c r="H2874" s="6" t="s">
        <v>6</v>
      </c>
      <c r="I2874" s="5">
        <v>1</v>
      </c>
      <c r="J2874" s="6" t="s">
        <v>5</v>
      </c>
      <c r="K2874" s="6" t="s">
        <v>4</v>
      </c>
      <c r="L2874" s="7">
        <v>220</v>
      </c>
      <c r="M2874" s="6" t="s">
        <v>3</v>
      </c>
      <c r="N2874" s="5">
        <v>1</v>
      </c>
      <c r="O2874" s="1" t="str">
        <f>IFERROR(FIND("DRW ACY",B2874),"")</f>
        <v/>
      </c>
      <c r="P2874" s="1" t="str">
        <f>IF(O2874="","",O2874+6)</f>
        <v/>
      </c>
      <c r="Q2874" s="1">
        <f>LEN(B2874)</f>
        <v>32</v>
      </c>
      <c r="R2874" s="1" t="str">
        <f>IF(P2874="","",RIGHT(B2874,Q2874-P2874))</f>
        <v/>
      </c>
      <c r="U2874" cm="1">
        <f t="array" ref="U2874">MIN(IFERROR(FIND(_xlfn.SEQUENCE(10,,CHAR(48)),F2874),""))</f>
        <v>8</v>
      </c>
      <c r="V2874" s="1">
        <f>LEN(F2874)</f>
        <v>15</v>
      </c>
      <c r="W2874" s="1" t="str">
        <f>RIGHT(F2874,(V2874+1)-U2874)</f>
        <v>611_0890</v>
      </c>
      <c r="X2874" s="1" t="str">
        <f>LEFT(W2874,8)</f>
        <v>611_0890</v>
      </c>
      <c r="Y2874" s="1" t="str">
        <f>IF(E2874&lt;&gt;"",E2874,"A créer")</f>
        <v>2 F 5 E</v>
      </c>
      <c r="Z2874" s="2">
        <f>I2874</f>
        <v>1</v>
      </c>
      <c r="AA2874" s="1" t="str">
        <f>X2874&amp;" / "&amp;A2874</f>
        <v>611_0890 / 29064096</v>
      </c>
      <c r="AB2874" s="1">
        <f>A2874</f>
        <v>29064096</v>
      </c>
    </row>
    <row r="2875" spans="1:28" ht="15" x14ac:dyDescent="0.25">
      <c r="A2875" s="6">
        <v>29064098</v>
      </c>
      <c r="B2875" s="6" t="s">
        <v>901</v>
      </c>
      <c r="C2875" s="6" t="s">
        <v>10</v>
      </c>
      <c r="D2875" s="6" t="s">
        <v>9</v>
      </c>
      <c r="E2875" s="6" t="s">
        <v>900</v>
      </c>
      <c r="F2875" s="6" t="s">
        <v>899</v>
      </c>
      <c r="G2875" s="6" t="s">
        <v>3</v>
      </c>
      <c r="H2875" s="6" t="s">
        <v>6</v>
      </c>
      <c r="I2875" s="5">
        <v>4</v>
      </c>
      <c r="J2875" s="6" t="s">
        <v>5</v>
      </c>
      <c r="K2875" s="6" t="s">
        <v>4</v>
      </c>
      <c r="L2875" s="7">
        <v>35</v>
      </c>
      <c r="M2875" s="6" t="s">
        <v>3</v>
      </c>
      <c r="N2875" s="5">
        <v>1</v>
      </c>
      <c r="O2875" s="1" t="str">
        <f>IFERROR(FIND("DRW ACY",B2875),"")</f>
        <v/>
      </c>
      <c r="P2875" s="1" t="str">
        <f>IF(O2875="","",O2875+6)</f>
        <v/>
      </c>
      <c r="Q2875" s="1">
        <f>LEN(B2875)</f>
        <v>40</v>
      </c>
      <c r="R2875" s="1" t="str">
        <f>IF(P2875="","",RIGHT(B2875,Q2875-P2875))</f>
        <v/>
      </c>
      <c r="U2875" cm="1">
        <f t="array" ref="U2875">MIN(IFERROR(FIND(_xlfn.SEQUENCE(10,,CHAR(48)),F2875),""))</f>
        <v>8</v>
      </c>
      <c r="V2875" s="1">
        <f>LEN(F2875)</f>
        <v>15</v>
      </c>
      <c r="W2875" s="1" t="str">
        <f>RIGHT(F2875,(V2875+1)-U2875)</f>
        <v>611_3113</v>
      </c>
      <c r="X2875" s="1" t="str">
        <f>LEFT(W2875,8)</f>
        <v>611_3113</v>
      </c>
      <c r="Y2875" s="1" t="str">
        <f>IF(E2875&lt;&gt;"",E2875,"A créer")</f>
        <v>2 F 4 C</v>
      </c>
      <c r="Z2875" s="2">
        <f>I2875</f>
        <v>4</v>
      </c>
      <c r="AA2875" s="1" t="str">
        <f>X2875&amp;" / "&amp;A2875</f>
        <v>611_3113 / 29064098</v>
      </c>
      <c r="AB2875" s="1">
        <f>A2875</f>
        <v>29064098</v>
      </c>
    </row>
    <row r="2876" spans="1:28" ht="15" x14ac:dyDescent="0.25">
      <c r="A2876" s="6">
        <v>29064104</v>
      </c>
      <c r="B2876" s="6" t="s">
        <v>898</v>
      </c>
      <c r="C2876" s="6" t="s">
        <v>10</v>
      </c>
      <c r="D2876" s="6" t="s">
        <v>9</v>
      </c>
      <c r="E2876" s="6" t="s">
        <v>733</v>
      </c>
      <c r="F2876" s="6" t="s">
        <v>897</v>
      </c>
      <c r="G2876" s="6" t="s">
        <v>3</v>
      </c>
      <c r="H2876" s="6" t="s">
        <v>6</v>
      </c>
      <c r="I2876" s="5">
        <v>0</v>
      </c>
      <c r="J2876" s="6" t="s">
        <v>5</v>
      </c>
      <c r="K2876" s="6" t="s">
        <v>4</v>
      </c>
      <c r="L2876" s="7">
        <v>180</v>
      </c>
      <c r="M2876" s="6" t="s">
        <v>3</v>
      </c>
      <c r="N2876" s="5">
        <v>1</v>
      </c>
      <c r="O2876" s="1" t="str">
        <f>IFERROR(FIND("DRW ACY",B2876),"")</f>
        <v/>
      </c>
      <c r="P2876" s="1" t="str">
        <f>IF(O2876="","",O2876+6)</f>
        <v/>
      </c>
      <c r="Q2876" s="1">
        <f>LEN(B2876)</f>
        <v>34</v>
      </c>
      <c r="R2876" s="1" t="str">
        <f>IF(P2876="","",RIGHT(B2876,Q2876-P2876))</f>
        <v/>
      </c>
      <c r="U2876" cm="1">
        <f t="array" ref="U2876">MIN(IFERROR(FIND(_xlfn.SEQUENCE(10,,CHAR(48)),F2876),""))</f>
        <v>8</v>
      </c>
      <c r="V2876" s="1">
        <f>LEN(F2876)</f>
        <v>15</v>
      </c>
      <c r="W2876" s="1" t="str">
        <f>RIGHT(F2876,(V2876+1)-U2876)</f>
        <v>312_0833</v>
      </c>
      <c r="X2876" s="1" t="str">
        <f>LEFT(W2876,8)</f>
        <v>312_0833</v>
      </c>
      <c r="Y2876" s="1" t="str">
        <f>IF(E2876&lt;&gt;"",E2876,"A créer")</f>
        <v>2 C 7 A</v>
      </c>
      <c r="Z2876" s="2">
        <f>I2876</f>
        <v>0</v>
      </c>
      <c r="AA2876" s="1" t="str">
        <f>X2876&amp;" / "&amp;A2876</f>
        <v>312_0833 / 29064104</v>
      </c>
      <c r="AB2876" s="1">
        <f>A2876</f>
        <v>29064104</v>
      </c>
    </row>
    <row r="2877" spans="1:28" ht="15" x14ac:dyDescent="0.25">
      <c r="A2877" s="6">
        <v>29064105</v>
      </c>
      <c r="B2877" s="6" t="s">
        <v>896</v>
      </c>
      <c r="C2877" s="6" t="s">
        <v>10</v>
      </c>
      <c r="D2877" s="6" t="s">
        <v>9</v>
      </c>
      <c r="E2877" s="6" t="s">
        <v>873</v>
      </c>
      <c r="F2877" s="6" t="s">
        <v>895</v>
      </c>
      <c r="G2877" s="6" t="s">
        <v>3</v>
      </c>
      <c r="H2877" s="6" t="s">
        <v>6</v>
      </c>
      <c r="I2877" s="5">
        <v>1</v>
      </c>
      <c r="J2877" s="6" t="s">
        <v>5</v>
      </c>
      <c r="K2877" s="6" t="s">
        <v>4</v>
      </c>
      <c r="L2877" s="7">
        <v>290</v>
      </c>
      <c r="M2877" s="6" t="s">
        <v>3</v>
      </c>
      <c r="N2877" s="5">
        <v>1</v>
      </c>
      <c r="O2877" s="1" t="str">
        <f>IFERROR(FIND("DRW ACY",B2877),"")</f>
        <v/>
      </c>
      <c r="P2877" s="1" t="str">
        <f>IF(O2877="","",O2877+6)</f>
        <v/>
      </c>
      <c r="Q2877" s="1">
        <f>LEN(B2877)</f>
        <v>23</v>
      </c>
      <c r="R2877" s="1" t="str">
        <f>IF(P2877="","",RIGHT(B2877,Q2877-P2877))</f>
        <v/>
      </c>
      <c r="U2877" cm="1">
        <f t="array" ref="U2877">MIN(IFERROR(FIND(_xlfn.SEQUENCE(10,,CHAR(48)),F2877),""))</f>
        <v>8</v>
      </c>
      <c r="V2877" s="1">
        <f>LEN(F2877)</f>
        <v>15</v>
      </c>
      <c r="W2877" s="1" t="str">
        <f>RIGHT(F2877,(V2877+1)-U2877)</f>
        <v>312_1528</v>
      </c>
      <c r="X2877" s="1" t="str">
        <f>LEFT(W2877,8)</f>
        <v>312_1528</v>
      </c>
      <c r="Y2877" s="1" t="str">
        <f>IF(E2877&lt;&gt;"",E2877,"A créer")</f>
        <v>2 D 5 D</v>
      </c>
      <c r="Z2877" s="2">
        <f>I2877</f>
        <v>1</v>
      </c>
      <c r="AA2877" s="1" t="str">
        <f>X2877&amp;" / "&amp;A2877</f>
        <v>312_1528 / 29064105</v>
      </c>
      <c r="AB2877" s="1">
        <f>A2877</f>
        <v>29064105</v>
      </c>
    </row>
    <row r="2878" spans="1:28" ht="15" x14ac:dyDescent="0.25">
      <c r="A2878" s="6">
        <v>29064106</v>
      </c>
      <c r="B2878" s="6" t="s">
        <v>894</v>
      </c>
      <c r="C2878" s="6" t="s">
        <v>10</v>
      </c>
      <c r="D2878" s="6" t="s">
        <v>9</v>
      </c>
      <c r="E2878" s="6" t="s">
        <v>873</v>
      </c>
      <c r="F2878" s="6" t="s">
        <v>893</v>
      </c>
      <c r="G2878" s="6" t="s">
        <v>3</v>
      </c>
      <c r="H2878" s="6" t="s">
        <v>6</v>
      </c>
      <c r="I2878" s="5">
        <v>1</v>
      </c>
      <c r="J2878" s="6" t="s">
        <v>5</v>
      </c>
      <c r="K2878" s="6" t="s">
        <v>4</v>
      </c>
      <c r="L2878" s="7">
        <v>290</v>
      </c>
      <c r="M2878" s="6" t="s">
        <v>3</v>
      </c>
      <c r="N2878" s="5">
        <v>1</v>
      </c>
      <c r="O2878" s="1" t="str">
        <f>IFERROR(FIND("DRW ACY",B2878),"")</f>
        <v/>
      </c>
      <c r="P2878" s="1" t="str">
        <f>IF(O2878="","",O2878+6)</f>
        <v/>
      </c>
      <c r="Q2878" s="1">
        <f>LEN(B2878)</f>
        <v>23</v>
      </c>
      <c r="R2878" s="1" t="str">
        <f>IF(P2878="","",RIGHT(B2878,Q2878-P2878))</f>
        <v/>
      </c>
      <c r="U2878" cm="1">
        <f t="array" ref="U2878">MIN(IFERROR(FIND(_xlfn.SEQUENCE(10,,CHAR(48)),F2878),""))</f>
        <v>8</v>
      </c>
      <c r="V2878" s="1">
        <f>LEN(F2878)</f>
        <v>15</v>
      </c>
      <c r="W2878" s="1" t="str">
        <f>RIGHT(F2878,(V2878+1)-U2878)</f>
        <v>312_0983</v>
      </c>
      <c r="X2878" s="1" t="str">
        <f>LEFT(W2878,8)</f>
        <v>312_0983</v>
      </c>
      <c r="Y2878" s="1" t="str">
        <f>IF(E2878&lt;&gt;"",E2878,"A créer")</f>
        <v>2 D 5 D</v>
      </c>
      <c r="Z2878" s="2">
        <f>I2878</f>
        <v>1</v>
      </c>
      <c r="AA2878" s="1" t="str">
        <f>X2878&amp;" / "&amp;A2878</f>
        <v>312_0983 / 29064106</v>
      </c>
      <c r="AB2878" s="1">
        <f>A2878</f>
        <v>29064106</v>
      </c>
    </row>
    <row r="2879" spans="1:28" ht="15" x14ac:dyDescent="0.25">
      <c r="A2879" s="6">
        <v>29064113</v>
      </c>
      <c r="B2879" s="6" t="s">
        <v>892</v>
      </c>
      <c r="C2879" s="6" t="s">
        <v>10</v>
      </c>
      <c r="D2879" s="6" t="s">
        <v>9</v>
      </c>
      <c r="E2879" s="6" t="s">
        <v>743</v>
      </c>
      <c r="F2879" s="6" t="s">
        <v>891</v>
      </c>
      <c r="G2879" s="6" t="s">
        <v>3</v>
      </c>
      <c r="H2879" s="6" t="s">
        <v>6</v>
      </c>
      <c r="I2879" s="5">
        <v>1</v>
      </c>
      <c r="J2879" s="6" t="s">
        <v>5</v>
      </c>
      <c r="K2879" s="6" t="s">
        <v>4</v>
      </c>
      <c r="L2879" s="7">
        <v>220</v>
      </c>
      <c r="M2879" s="6" t="s">
        <v>3</v>
      </c>
      <c r="N2879" s="5">
        <v>1</v>
      </c>
      <c r="O2879" s="1" t="str">
        <f>IFERROR(FIND("DRW ACY",B2879),"")</f>
        <v/>
      </c>
      <c r="P2879" s="1" t="str">
        <f>IF(O2879="","",O2879+6)</f>
        <v/>
      </c>
      <c r="Q2879" s="1">
        <f>LEN(B2879)</f>
        <v>19</v>
      </c>
      <c r="R2879" s="1" t="str">
        <f>IF(P2879="","",RIGHT(B2879,Q2879-P2879))</f>
        <v/>
      </c>
      <c r="U2879" cm="1">
        <f t="array" ref="U2879">MIN(IFERROR(FIND(_xlfn.SEQUENCE(10,,CHAR(48)),F2879),""))</f>
        <v>8</v>
      </c>
      <c r="V2879" s="1">
        <f>LEN(F2879)</f>
        <v>15</v>
      </c>
      <c r="W2879" s="1" t="str">
        <f>RIGHT(F2879,(V2879+1)-U2879)</f>
        <v>312_2854</v>
      </c>
      <c r="X2879" s="1" t="str">
        <f>LEFT(W2879,8)</f>
        <v>312_2854</v>
      </c>
      <c r="Y2879" s="1" t="str">
        <f>IF(E2879&lt;&gt;"",E2879,"A créer")</f>
        <v>2 D 9 E</v>
      </c>
      <c r="Z2879" s="2">
        <f>I2879</f>
        <v>1</v>
      </c>
      <c r="AA2879" s="1" t="str">
        <f>X2879&amp;" / "&amp;A2879</f>
        <v>312_2854 / 29064113</v>
      </c>
      <c r="AB2879" s="1">
        <f>A2879</f>
        <v>29064113</v>
      </c>
    </row>
    <row r="2880" spans="1:28" ht="15" x14ac:dyDescent="0.25">
      <c r="A2880" s="6">
        <v>29064115</v>
      </c>
      <c r="B2880" s="6" t="s">
        <v>890</v>
      </c>
      <c r="C2880" s="6" t="s">
        <v>10</v>
      </c>
      <c r="D2880" s="6" t="s">
        <v>9</v>
      </c>
      <c r="E2880" s="6" t="s">
        <v>889</v>
      </c>
      <c r="F2880" s="6" t="s">
        <v>888</v>
      </c>
      <c r="G2880" s="6" t="s">
        <v>3</v>
      </c>
      <c r="H2880" s="6" t="s">
        <v>6</v>
      </c>
      <c r="I2880" s="5">
        <v>3</v>
      </c>
      <c r="J2880" s="6" t="s">
        <v>5</v>
      </c>
      <c r="K2880" s="6" t="s">
        <v>4</v>
      </c>
      <c r="L2880" s="7">
        <v>260</v>
      </c>
      <c r="M2880" s="6" t="s">
        <v>3</v>
      </c>
      <c r="N2880" s="5">
        <v>1</v>
      </c>
      <c r="O2880" s="1" t="str">
        <f>IFERROR(FIND("DRW ACY",B2880),"")</f>
        <v/>
      </c>
      <c r="P2880" s="1" t="str">
        <f>IF(O2880="","",O2880+6)</f>
        <v/>
      </c>
      <c r="Q2880" s="1">
        <f>LEN(B2880)</f>
        <v>24</v>
      </c>
      <c r="R2880" s="1" t="str">
        <f>IF(P2880="","",RIGHT(B2880,Q2880-P2880))</f>
        <v/>
      </c>
      <c r="U2880" cm="1">
        <f t="array" ref="U2880">MIN(IFERROR(FIND(_xlfn.SEQUENCE(10,,CHAR(48)),F2880),""))</f>
        <v>8</v>
      </c>
      <c r="V2880" s="1">
        <f>LEN(F2880)</f>
        <v>15</v>
      </c>
      <c r="W2880" s="1" t="str">
        <f>RIGHT(F2880,(V2880+1)-U2880)</f>
        <v>312_1735</v>
      </c>
      <c r="X2880" s="1" t="str">
        <f>LEFT(W2880,8)</f>
        <v>312_1735</v>
      </c>
      <c r="Y2880" s="1" t="str">
        <f>IF(E2880&lt;&gt;"",E2880,"A créer")</f>
        <v>2 D 1 G</v>
      </c>
      <c r="Z2880" s="2">
        <f>I2880</f>
        <v>3</v>
      </c>
      <c r="AA2880" s="1" t="str">
        <f>X2880&amp;" / "&amp;A2880</f>
        <v>312_1735 / 29064115</v>
      </c>
      <c r="AB2880" s="1">
        <f>A2880</f>
        <v>29064115</v>
      </c>
    </row>
    <row r="2881" spans="1:28" ht="15" x14ac:dyDescent="0.25">
      <c r="A2881" s="6">
        <v>29064116</v>
      </c>
      <c r="B2881" s="6" t="s">
        <v>887</v>
      </c>
      <c r="C2881" s="6" t="s">
        <v>10</v>
      </c>
      <c r="D2881" s="6" t="s">
        <v>9</v>
      </c>
      <c r="E2881" s="6" t="s">
        <v>452</v>
      </c>
      <c r="F2881" s="6" t="s">
        <v>886</v>
      </c>
      <c r="G2881" s="6" t="s">
        <v>3</v>
      </c>
      <c r="H2881" s="6" t="s">
        <v>6</v>
      </c>
      <c r="I2881" s="5">
        <v>1</v>
      </c>
      <c r="J2881" s="6" t="s">
        <v>5</v>
      </c>
      <c r="K2881" s="6" t="s">
        <v>4</v>
      </c>
      <c r="L2881" s="7">
        <v>160</v>
      </c>
      <c r="M2881" s="6" t="s">
        <v>3</v>
      </c>
      <c r="N2881" s="5">
        <v>1</v>
      </c>
      <c r="O2881" s="1" t="str">
        <f>IFERROR(FIND("DRW ACY",B2881),"")</f>
        <v/>
      </c>
      <c r="P2881" s="1" t="str">
        <f>IF(O2881="","",O2881+6)</f>
        <v/>
      </c>
      <c r="Q2881" s="1">
        <f>LEN(B2881)</f>
        <v>26</v>
      </c>
      <c r="R2881" s="1" t="str">
        <f>IF(P2881="","",RIGHT(B2881,Q2881-P2881))</f>
        <v/>
      </c>
      <c r="U2881" cm="1">
        <f t="array" ref="U2881">MIN(IFERROR(FIND(_xlfn.SEQUENCE(10,,CHAR(48)),F2881),""))</f>
        <v>8</v>
      </c>
      <c r="V2881" s="1">
        <f>LEN(F2881)</f>
        <v>15</v>
      </c>
      <c r="W2881" s="1" t="str">
        <f>RIGHT(F2881,(V2881+1)-U2881)</f>
        <v>312_0417</v>
      </c>
      <c r="X2881" s="1" t="str">
        <f>LEFT(W2881,8)</f>
        <v>312_0417</v>
      </c>
      <c r="Y2881" s="1" t="str">
        <f>IF(E2881&lt;&gt;"",E2881,"A créer")</f>
        <v>2 D 5 C</v>
      </c>
      <c r="Z2881" s="2">
        <f>I2881</f>
        <v>1</v>
      </c>
      <c r="AA2881" s="1" t="str">
        <f>X2881&amp;" / "&amp;A2881</f>
        <v>312_0417 / 29064116</v>
      </c>
      <c r="AB2881" s="1">
        <f>A2881</f>
        <v>29064116</v>
      </c>
    </row>
    <row r="2882" spans="1:28" ht="15" x14ac:dyDescent="0.25">
      <c r="A2882" s="6">
        <v>29064117</v>
      </c>
      <c r="B2882" s="6" t="s">
        <v>885</v>
      </c>
      <c r="C2882" s="6" t="s">
        <v>10</v>
      </c>
      <c r="D2882" s="6" t="s">
        <v>9</v>
      </c>
      <c r="E2882" s="6" t="s">
        <v>538</v>
      </c>
      <c r="F2882" s="6" t="s">
        <v>884</v>
      </c>
      <c r="G2882" s="6" t="s">
        <v>3</v>
      </c>
      <c r="H2882" s="6" t="s">
        <v>6</v>
      </c>
      <c r="I2882" s="5">
        <v>1</v>
      </c>
      <c r="J2882" s="6" t="s">
        <v>5</v>
      </c>
      <c r="K2882" s="6" t="s">
        <v>4</v>
      </c>
      <c r="L2882" s="7">
        <v>180</v>
      </c>
      <c r="M2882" s="6" t="s">
        <v>3</v>
      </c>
      <c r="N2882" s="5">
        <v>1</v>
      </c>
      <c r="O2882" s="1" t="str">
        <f>IFERROR(FIND("DRW ACY",B2882),"")</f>
        <v/>
      </c>
      <c r="P2882" s="1" t="str">
        <f>IF(O2882="","",O2882+6)</f>
        <v/>
      </c>
      <c r="Q2882" s="1">
        <f>LEN(B2882)</f>
        <v>18</v>
      </c>
      <c r="R2882" s="1" t="str">
        <f>IF(P2882="","",RIGHT(B2882,Q2882-P2882))</f>
        <v/>
      </c>
      <c r="U2882" cm="1">
        <f t="array" ref="U2882">MIN(IFERROR(FIND(_xlfn.SEQUENCE(10,,CHAR(48)),F2882),""))</f>
        <v>8</v>
      </c>
      <c r="V2882" s="1">
        <f>LEN(F2882)</f>
        <v>15</v>
      </c>
      <c r="W2882" s="1" t="str">
        <f>RIGHT(F2882,(V2882+1)-U2882)</f>
        <v>312_2619</v>
      </c>
      <c r="X2882" s="1" t="str">
        <f>LEFT(W2882,8)</f>
        <v>312_2619</v>
      </c>
      <c r="Y2882" s="1" t="str">
        <f>IF(E2882&lt;&gt;"",E2882,"A créer")</f>
        <v>2 C 13 A</v>
      </c>
      <c r="Z2882" s="2">
        <f>I2882</f>
        <v>1</v>
      </c>
      <c r="AA2882" s="1" t="str">
        <f>X2882&amp;" / "&amp;A2882</f>
        <v>312_2619 / 29064117</v>
      </c>
      <c r="AB2882" s="1">
        <f>A2882</f>
        <v>29064117</v>
      </c>
    </row>
    <row r="2883" spans="1:28" ht="15" x14ac:dyDescent="0.25">
      <c r="A2883" s="6">
        <v>29064118</v>
      </c>
      <c r="B2883" s="6" t="s">
        <v>883</v>
      </c>
      <c r="C2883" s="6" t="s">
        <v>10</v>
      </c>
      <c r="D2883" s="6" t="s">
        <v>9</v>
      </c>
      <c r="E2883" s="6" t="s">
        <v>882</v>
      </c>
      <c r="F2883" s="6" t="s">
        <v>881</v>
      </c>
      <c r="G2883" s="6" t="s">
        <v>3</v>
      </c>
      <c r="H2883" s="6" t="s">
        <v>6</v>
      </c>
      <c r="I2883" s="5">
        <v>1</v>
      </c>
      <c r="J2883" s="6" t="s">
        <v>5</v>
      </c>
      <c r="K2883" s="6" t="s">
        <v>4</v>
      </c>
      <c r="L2883" s="7">
        <v>160</v>
      </c>
      <c r="M2883" s="6" t="s">
        <v>3</v>
      </c>
      <c r="N2883" s="5">
        <v>1</v>
      </c>
      <c r="O2883" s="1" t="str">
        <f>IFERROR(FIND("DRW ACY",B2883),"")</f>
        <v/>
      </c>
      <c r="P2883" s="1" t="str">
        <f>IF(O2883="","",O2883+6)</f>
        <v/>
      </c>
      <c r="Q2883" s="1">
        <f>LEN(B2883)</f>
        <v>26</v>
      </c>
      <c r="R2883" s="1" t="str">
        <f>IF(P2883="","",RIGHT(B2883,Q2883-P2883))</f>
        <v/>
      </c>
      <c r="U2883" cm="1">
        <f t="array" ref="U2883">MIN(IFERROR(FIND(_xlfn.SEQUENCE(10,,CHAR(48)),F2883),""))</f>
        <v>8</v>
      </c>
      <c r="V2883" s="1">
        <f>LEN(F2883)</f>
        <v>15</v>
      </c>
      <c r="W2883" s="1" t="str">
        <f>RIGHT(F2883,(V2883+1)-U2883)</f>
        <v>312_2856</v>
      </c>
      <c r="X2883" s="1" t="str">
        <f>LEFT(W2883,8)</f>
        <v>312_2856</v>
      </c>
      <c r="Y2883" s="1" t="str">
        <f>IF(E2883&lt;&gt;"",E2883,"A créer")</f>
        <v>2 D 5 J</v>
      </c>
      <c r="Z2883" s="2">
        <f>I2883</f>
        <v>1</v>
      </c>
      <c r="AA2883" s="1" t="str">
        <f>X2883&amp;" / "&amp;A2883</f>
        <v>312_2856 / 29064118</v>
      </c>
      <c r="AB2883" s="1">
        <f>A2883</f>
        <v>29064118</v>
      </c>
    </row>
    <row r="2884" spans="1:28" ht="15" x14ac:dyDescent="0.25">
      <c r="A2884" s="6">
        <v>29064123</v>
      </c>
      <c r="B2884" s="6" t="s">
        <v>880</v>
      </c>
      <c r="C2884" s="6" t="s">
        <v>10</v>
      </c>
      <c r="D2884" s="6" t="s">
        <v>9</v>
      </c>
      <c r="E2884" s="6" t="s">
        <v>879</v>
      </c>
      <c r="F2884" s="6" t="s">
        <v>878</v>
      </c>
      <c r="G2884" s="6" t="s">
        <v>3</v>
      </c>
      <c r="H2884" s="6" t="s">
        <v>6</v>
      </c>
      <c r="I2884" s="5">
        <v>3</v>
      </c>
      <c r="J2884" s="6" t="s">
        <v>5</v>
      </c>
      <c r="K2884" s="6" t="s">
        <v>4</v>
      </c>
      <c r="L2884" s="7">
        <v>29.55</v>
      </c>
      <c r="M2884" s="6" t="s">
        <v>3</v>
      </c>
      <c r="N2884" s="5">
        <v>1</v>
      </c>
      <c r="O2884" s="1" t="str">
        <f>IFERROR(FIND("DRW ACY",B2884),"")</f>
        <v/>
      </c>
      <c r="P2884" s="1" t="str">
        <f>IF(O2884="","",O2884+6)</f>
        <v/>
      </c>
      <c r="Q2884" s="1">
        <f>LEN(B2884)</f>
        <v>18</v>
      </c>
      <c r="R2884" s="1" t="str">
        <f>IF(P2884="","",RIGHT(B2884,Q2884-P2884))</f>
        <v/>
      </c>
      <c r="U2884" cm="1">
        <f t="array" ref="U2884">MIN(IFERROR(FIND(_xlfn.SEQUENCE(10,,CHAR(48)),F2884),""))</f>
        <v>8</v>
      </c>
      <c r="V2884" s="1">
        <f>LEN(F2884)</f>
        <v>15</v>
      </c>
      <c r="W2884" s="1" t="str">
        <f>RIGHT(F2884,(V2884+1)-U2884)</f>
        <v>312_1699</v>
      </c>
      <c r="X2884" s="1" t="str">
        <f>LEFT(W2884,8)</f>
        <v>312_1699</v>
      </c>
      <c r="Y2884" s="1" t="str">
        <f>IF(E2884&lt;&gt;"",E2884,"A créer")</f>
        <v>2 D 11 D</v>
      </c>
      <c r="Z2884" s="2">
        <f>I2884</f>
        <v>3</v>
      </c>
      <c r="AA2884" s="1" t="str">
        <f>X2884&amp;" / "&amp;A2884</f>
        <v>312_1699 / 29064123</v>
      </c>
      <c r="AB2884" s="1">
        <f>A2884</f>
        <v>29064123</v>
      </c>
    </row>
    <row r="2885" spans="1:28" ht="15" x14ac:dyDescent="0.25">
      <c r="A2885" s="6">
        <v>29064124</v>
      </c>
      <c r="B2885" s="6" t="s">
        <v>877</v>
      </c>
      <c r="C2885" s="6" t="s">
        <v>10</v>
      </c>
      <c r="D2885" s="6" t="s">
        <v>9</v>
      </c>
      <c r="E2885" s="6" t="s">
        <v>876</v>
      </c>
      <c r="F2885" s="6" t="s">
        <v>875</v>
      </c>
      <c r="G2885" s="6" t="s">
        <v>3</v>
      </c>
      <c r="H2885" s="6" t="s">
        <v>6</v>
      </c>
      <c r="I2885" s="5">
        <v>1</v>
      </c>
      <c r="J2885" s="6" t="s">
        <v>5</v>
      </c>
      <c r="K2885" s="6" t="s">
        <v>4</v>
      </c>
      <c r="L2885" s="7">
        <v>102.03</v>
      </c>
      <c r="M2885" s="6" t="s">
        <v>3</v>
      </c>
      <c r="N2885" s="5">
        <v>1</v>
      </c>
      <c r="O2885" s="1" t="str">
        <f>IFERROR(FIND("DRW ACY",B2885),"")</f>
        <v/>
      </c>
      <c r="P2885" s="1" t="str">
        <f>IF(O2885="","",O2885+6)</f>
        <v/>
      </c>
      <c r="Q2885" s="1">
        <f>LEN(B2885)</f>
        <v>27</v>
      </c>
      <c r="R2885" s="1" t="str">
        <f>IF(P2885="","",RIGHT(B2885,Q2885-P2885))</f>
        <v/>
      </c>
      <c r="U2885" cm="1">
        <f t="array" ref="U2885">MIN(IFERROR(FIND(_xlfn.SEQUENCE(10,,CHAR(48)),F2885),""))</f>
        <v>3</v>
      </c>
      <c r="V2885" s="1">
        <f>LEN(F2885)</f>
        <v>13</v>
      </c>
      <c r="W2885" s="1" t="str">
        <f>RIGHT(F2885,(V2885+1)-U2885)</f>
        <v>100.063.100</v>
      </c>
      <c r="X2885" s="1" t="str">
        <f>LEFT(W2885,8)</f>
        <v>100.063.</v>
      </c>
      <c r="Y2885" s="1" t="str">
        <f>IF(E2885&lt;&gt;"",E2885,"A créer")</f>
        <v>2 G 13 A</v>
      </c>
      <c r="Z2885" s="2">
        <f>I2885</f>
        <v>1</v>
      </c>
      <c r="AA2885" s="1" t="str">
        <f>X2885&amp;" / "&amp;A2885</f>
        <v>100.063. / 29064124</v>
      </c>
      <c r="AB2885" s="1">
        <f>A2885</f>
        <v>29064124</v>
      </c>
    </row>
    <row r="2886" spans="1:28" ht="15" x14ac:dyDescent="0.25">
      <c r="A2886" s="6">
        <v>29064129</v>
      </c>
      <c r="B2886" s="6" t="s">
        <v>874</v>
      </c>
      <c r="C2886" s="6" t="s">
        <v>10</v>
      </c>
      <c r="D2886" s="6" t="s">
        <v>9</v>
      </c>
      <c r="E2886" s="6" t="s">
        <v>873</v>
      </c>
      <c r="F2886" s="6" t="s">
        <v>872</v>
      </c>
      <c r="G2886" s="6" t="s">
        <v>3</v>
      </c>
      <c r="H2886" s="6" t="s">
        <v>6</v>
      </c>
      <c r="I2886" s="5">
        <v>1</v>
      </c>
      <c r="J2886" s="6" t="s">
        <v>5</v>
      </c>
      <c r="K2886" s="6" t="s">
        <v>4</v>
      </c>
      <c r="L2886" s="7">
        <v>160</v>
      </c>
      <c r="M2886" s="6" t="s">
        <v>3</v>
      </c>
      <c r="N2886" s="5">
        <v>1</v>
      </c>
      <c r="O2886" s="1" t="str">
        <f>IFERROR(FIND("DRW ACY",B2886),"")</f>
        <v/>
      </c>
      <c r="P2886" s="1" t="str">
        <f>IF(O2886="","",O2886+6)</f>
        <v/>
      </c>
      <c r="Q2886" s="1">
        <f>LEN(B2886)</f>
        <v>26</v>
      </c>
      <c r="R2886" s="1" t="str">
        <f>IF(P2886="","",RIGHT(B2886,Q2886-P2886))</f>
        <v/>
      </c>
      <c r="U2886" cm="1">
        <f t="array" ref="U2886">MIN(IFERROR(FIND(_xlfn.SEQUENCE(10,,CHAR(48)),F2886),""))</f>
        <v>8</v>
      </c>
      <c r="V2886" s="1">
        <f>LEN(F2886)</f>
        <v>15</v>
      </c>
      <c r="W2886" s="1" t="str">
        <f>RIGHT(F2886,(V2886+1)-U2886)</f>
        <v>312_0395</v>
      </c>
      <c r="X2886" s="1" t="str">
        <f>LEFT(W2886,8)</f>
        <v>312_0395</v>
      </c>
      <c r="Y2886" s="1" t="str">
        <f>IF(E2886&lt;&gt;"",E2886,"A créer")</f>
        <v>2 D 5 D</v>
      </c>
      <c r="Z2886" s="2">
        <f>I2886</f>
        <v>1</v>
      </c>
      <c r="AA2886" s="1" t="str">
        <f>X2886&amp;" / "&amp;A2886</f>
        <v>312_0395 / 29064129</v>
      </c>
      <c r="AB2886" s="1">
        <f>A2886</f>
        <v>29064129</v>
      </c>
    </row>
    <row r="2887" spans="1:28" ht="15" x14ac:dyDescent="0.25">
      <c r="A2887" s="6">
        <v>29064130</v>
      </c>
      <c r="B2887" s="6" t="s">
        <v>871</v>
      </c>
      <c r="C2887" s="6" t="s">
        <v>10</v>
      </c>
      <c r="D2887" s="6" t="s">
        <v>9</v>
      </c>
      <c r="E2887" s="6" t="s">
        <v>870</v>
      </c>
      <c r="F2887" s="6" t="s">
        <v>869</v>
      </c>
      <c r="G2887" s="6" t="s">
        <v>3</v>
      </c>
      <c r="H2887" s="6" t="s">
        <v>6</v>
      </c>
      <c r="I2887" s="5">
        <v>1</v>
      </c>
      <c r="J2887" s="6" t="s">
        <v>5</v>
      </c>
      <c r="K2887" s="6" t="s">
        <v>4</v>
      </c>
      <c r="L2887" s="7">
        <v>220</v>
      </c>
      <c r="M2887" s="6" t="s">
        <v>3</v>
      </c>
      <c r="N2887" s="5">
        <v>1</v>
      </c>
      <c r="O2887" s="1" t="str">
        <f>IFERROR(FIND("DRW ACY",B2887),"")</f>
        <v/>
      </c>
      <c r="P2887" s="1" t="str">
        <f>IF(O2887="","",O2887+6)</f>
        <v/>
      </c>
      <c r="Q2887" s="1">
        <f>LEN(B2887)</f>
        <v>19</v>
      </c>
      <c r="R2887" s="1" t="str">
        <f>IF(P2887="","",RIGHT(B2887,Q2887-P2887))</f>
        <v/>
      </c>
      <c r="U2887" cm="1">
        <f t="array" ref="U2887">MIN(IFERROR(FIND(_xlfn.SEQUENCE(10,,CHAR(48)),F2887),""))</f>
        <v>8</v>
      </c>
      <c r="V2887" s="1">
        <f>LEN(F2887)</f>
        <v>15</v>
      </c>
      <c r="W2887" s="1" t="str">
        <f>RIGHT(F2887,(V2887+1)-U2887)</f>
        <v>312_0389</v>
      </c>
      <c r="X2887" s="1" t="str">
        <f>LEFT(W2887,8)</f>
        <v>312_0389</v>
      </c>
      <c r="Y2887" s="1" t="str">
        <f>IF(E2887&lt;&gt;"",E2887,"A créer")</f>
        <v>2 D 9 B</v>
      </c>
      <c r="Z2887" s="2">
        <f>I2887</f>
        <v>1</v>
      </c>
      <c r="AA2887" s="1" t="str">
        <f>X2887&amp;" / "&amp;A2887</f>
        <v>312_0389 / 29064130</v>
      </c>
      <c r="AB2887" s="1">
        <f>A2887</f>
        <v>29064130</v>
      </c>
    </row>
    <row r="2888" spans="1:28" ht="15" x14ac:dyDescent="0.25">
      <c r="A2888" s="6">
        <v>29064132</v>
      </c>
      <c r="B2888" s="6" t="s">
        <v>868</v>
      </c>
      <c r="C2888" s="6" t="s">
        <v>10</v>
      </c>
      <c r="D2888" s="6" t="s">
        <v>9</v>
      </c>
      <c r="E2888" s="6" t="s">
        <v>867</v>
      </c>
      <c r="F2888" s="6" t="s">
        <v>866</v>
      </c>
      <c r="G2888" s="6" t="s">
        <v>3</v>
      </c>
      <c r="H2888" s="6" t="s">
        <v>6</v>
      </c>
      <c r="I2888" s="5">
        <v>1</v>
      </c>
      <c r="J2888" s="6" t="s">
        <v>5</v>
      </c>
      <c r="K2888" s="6" t="s">
        <v>4</v>
      </c>
      <c r="L2888" s="7">
        <v>88</v>
      </c>
      <c r="M2888" s="6" t="s">
        <v>3</v>
      </c>
      <c r="N2888" s="5">
        <v>1</v>
      </c>
      <c r="O2888" s="1" t="str">
        <f>IFERROR(FIND("DRW ACY",B2888),"")</f>
        <v/>
      </c>
      <c r="P2888" s="1" t="str">
        <f>IF(O2888="","",O2888+6)</f>
        <v/>
      </c>
      <c r="Q2888" s="1">
        <f>LEN(B2888)</f>
        <v>32</v>
      </c>
      <c r="R2888" s="1" t="str">
        <f>IF(P2888="","",RIGHT(B2888,Q2888-P2888))</f>
        <v/>
      </c>
      <c r="U2888" cm="1">
        <f t="array" ref="U2888">MIN(IFERROR(FIND(_xlfn.SEQUENCE(10,,CHAR(48)),F2888),""))</f>
        <v>8</v>
      </c>
      <c r="V2888" s="1">
        <f>LEN(F2888)</f>
        <v>15</v>
      </c>
      <c r="W2888" s="1" t="str">
        <f>RIGHT(F2888,(V2888+1)-U2888)</f>
        <v>912_0446</v>
      </c>
      <c r="X2888" s="1" t="str">
        <f>LEFT(W2888,8)</f>
        <v>912_0446</v>
      </c>
      <c r="Y2888" s="1" t="str">
        <f>IF(E2888&lt;&gt;"",E2888,"A créer")</f>
        <v>2 E 9 D</v>
      </c>
      <c r="Z2888" s="2">
        <f>I2888</f>
        <v>1</v>
      </c>
      <c r="AA2888" s="1" t="str">
        <f>X2888&amp;" / "&amp;A2888</f>
        <v>912_0446 / 29064132</v>
      </c>
      <c r="AB2888" s="1">
        <f>A2888</f>
        <v>29064132</v>
      </c>
    </row>
    <row r="2889" spans="1:28" ht="15" x14ac:dyDescent="0.25">
      <c r="A2889" s="6">
        <v>29064133</v>
      </c>
      <c r="B2889" s="6" t="s">
        <v>865</v>
      </c>
      <c r="C2889" s="6" t="s">
        <v>10</v>
      </c>
      <c r="D2889" s="6" t="s">
        <v>9</v>
      </c>
      <c r="E2889" s="6" t="s">
        <v>864</v>
      </c>
      <c r="F2889" s="6" t="s">
        <v>863</v>
      </c>
      <c r="G2889" s="6" t="s">
        <v>3</v>
      </c>
      <c r="H2889" s="6" t="s">
        <v>6</v>
      </c>
      <c r="I2889" s="5">
        <v>11</v>
      </c>
      <c r="J2889" s="6" t="s">
        <v>5</v>
      </c>
      <c r="K2889" s="6" t="s">
        <v>4</v>
      </c>
      <c r="L2889" s="7">
        <v>18</v>
      </c>
      <c r="M2889" s="6" t="s">
        <v>3</v>
      </c>
      <c r="N2889" s="5">
        <v>1</v>
      </c>
      <c r="O2889" s="1" t="str">
        <f>IFERROR(FIND("DRW ACY",B2889),"")</f>
        <v/>
      </c>
      <c r="P2889" s="1" t="str">
        <f>IF(O2889="","",O2889+6)</f>
        <v/>
      </c>
      <c r="Q2889" s="1">
        <f>LEN(B2889)</f>
        <v>36</v>
      </c>
      <c r="R2889" s="1" t="str">
        <f>IF(P2889="","",RIGHT(B2889,Q2889-P2889))</f>
        <v/>
      </c>
      <c r="U2889" cm="1">
        <f t="array" ref="U2889">MIN(IFERROR(FIND(_xlfn.SEQUENCE(10,,CHAR(48)),F2889),""))</f>
        <v>8</v>
      </c>
      <c r="V2889" s="1">
        <f>LEN(F2889)</f>
        <v>15</v>
      </c>
      <c r="W2889" s="1" t="str">
        <f>RIGHT(F2889,(V2889+1)-U2889)</f>
        <v>312_2857</v>
      </c>
      <c r="X2889" s="1" t="str">
        <f>LEFT(W2889,8)</f>
        <v>312_2857</v>
      </c>
      <c r="Y2889" s="1" t="str">
        <f>IF(E2889&lt;&gt;"",E2889,"A créer")</f>
        <v>2 B 3 A</v>
      </c>
      <c r="Z2889" s="2">
        <f>I2889</f>
        <v>11</v>
      </c>
      <c r="AA2889" s="1" t="str">
        <f>X2889&amp;" / "&amp;A2889</f>
        <v>312_2857 / 29064133</v>
      </c>
      <c r="AB2889" s="1">
        <f>A2889</f>
        <v>29064133</v>
      </c>
    </row>
    <row r="2890" spans="1:28" ht="15" x14ac:dyDescent="0.25">
      <c r="A2890" s="6">
        <v>29064134</v>
      </c>
      <c r="B2890" s="6" t="s">
        <v>862</v>
      </c>
      <c r="C2890" s="6" t="s">
        <v>10</v>
      </c>
      <c r="D2890" s="6" t="s">
        <v>9</v>
      </c>
      <c r="E2890" s="6" t="s">
        <v>861</v>
      </c>
      <c r="F2890" s="6" t="s">
        <v>860</v>
      </c>
      <c r="G2890" s="6" t="s">
        <v>3</v>
      </c>
      <c r="H2890" s="6" t="s">
        <v>6</v>
      </c>
      <c r="I2890" s="5">
        <v>2</v>
      </c>
      <c r="J2890" s="6" t="s">
        <v>5</v>
      </c>
      <c r="K2890" s="6" t="s">
        <v>4</v>
      </c>
      <c r="L2890" s="7">
        <v>220</v>
      </c>
      <c r="M2890" s="6" t="s">
        <v>3</v>
      </c>
      <c r="N2890" s="5">
        <v>1</v>
      </c>
      <c r="O2890" s="1" t="str">
        <f>IFERROR(FIND("DRW ACY",B2890),"")</f>
        <v/>
      </c>
      <c r="P2890" s="1" t="str">
        <f>IF(O2890="","",O2890+6)</f>
        <v/>
      </c>
      <c r="Q2890" s="1">
        <f>LEN(B2890)</f>
        <v>26</v>
      </c>
      <c r="R2890" s="1" t="str">
        <f>IF(P2890="","",RIGHT(B2890,Q2890-P2890))</f>
        <v/>
      </c>
      <c r="U2890" cm="1">
        <f t="array" ref="U2890">MIN(IFERROR(FIND(_xlfn.SEQUENCE(10,,CHAR(48)),F2890),""))</f>
        <v>8</v>
      </c>
      <c r="V2890" s="1">
        <f>LEN(F2890)</f>
        <v>15</v>
      </c>
      <c r="W2890" s="1" t="str">
        <f>RIGHT(F2890,(V2890+1)-U2890)</f>
        <v>312_2776</v>
      </c>
      <c r="X2890" s="1" t="str">
        <f>LEFT(W2890,8)</f>
        <v>312_2776</v>
      </c>
      <c r="Y2890" s="1" t="str">
        <f>IF(E2890&lt;&gt;"",E2890,"A créer")</f>
        <v>2 D 5 F</v>
      </c>
      <c r="Z2890" s="2">
        <f>I2890</f>
        <v>2</v>
      </c>
      <c r="AA2890" s="1" t="str">
        <f>X2890&amp;" / "&amp;A2890</f>
        <v>312_2776 / 29064134</v>
      </c>
      <c r="AB2890" s="1">
        <f>A2890</f>
        <v>29064134</v>
      </c>
    </row>
    <row r="2891" spans="1:28" ht="15" x14ac:dyDescent="0.25">
      <c r="A2891" s="6">
        <v>29064144</v>
      </c>
      <c r="B2891" s="6" t="s">
        <v>859</v>
      </c>
      <c r="C2891" s="6" t="s">
        <v>10</v>
      </c>
      <c r="D2891" s="6" t="s">
        <v>9</v>
      </c>
      <c r="E2891" s="6" t="s">
        <v>858</v>
      </c>
      <c r="F2891" s="6" t="s">
        <v>857</v>
      </c>
      <c r="G2891" s="6" t="s">
        <v>3</v>
      </c>
      <c r="H2891" s="6" t="s">
        <v>6</v>
      </c>
      <c r="I2891" s="5">
        <v>1</v>
      </c>
      <c r="J2891" s="6" t="s">
        <v>5</v>
      </c>
      <c r="K2891" s="6" t="s">
        <v>4</v>
      </c>
      <c r="L2891" s="7">
        <v>50</v>
      </c>
      <c r="M2891" s="6" t="s">
        <v>3</v>
      </c>
      <c r="N2891" s="5">
        <v>1</v>
      </c>
      <c r="O2891" s="1" t="str">
        <f>IFERROR(FIND("DRW ACY",B2891),"")</f>
        <v/>
      </c>
      <c r="P2891" s="1" t="str">
        <f>IF(O2891="","",O2891+6)</f>
        <v/>
      </c>
      <c r="Q2891" s="1">
        <f>LEN(B2891)</f>
        <v>29</v>
      </c>
      <c r="R2891" s="1" t="str">
        <f>IF(P2891="","",RIGHT(B2891,Q2891-P2891))</f>
        <v/>
      </c>
      <c r="U2891" cm="1">
        <f t="array" ref="U2891">MIN(IFERROR(FIND(_xlfn.SEQUENCE(10,,CHAR(48)),F2891),""))</f>
        <v>8</v>
      </c>
      <c r="V2891" s="1">
        <f>LEN(F2891)</f>
        <v>15</v>
      </c>
      <c r="W2891" s="1" t="str">
        <f>RIGHT(F2891,(V2891+1)-U2891)</f>
        <v>811_0842</v>
      </c>
      <c r="X2891" s="1" t="str">
        <f>LEFT(W2891,8)</f>
        <v>811_0842</v>
      </c>
      <c r="Y2891" s="1" t="str">
        <f>IF(E2891&lt;&gt;"",E2891,"A créer")</f>
        <v>2 F 6 A</v>
      </c>
      <c r="Z2891" s="2">
        <f>I2891</f>
        <v>1</v>
      </c>
      <c r="AA2891" s="1" t="str">
        <f>X2891&amp;" / "&amp;A2891</f>
        <v>811_0842 / 29064144</v>
      </c>
      <c r="AB2891" s="1">
        <f>A2891</f>
        <v>29064144</v>
      </c>
    </row>
    <row r="2892" spans="1:28" ht="15" x14ac:dyDescent="0.25">
      <c r="A2892" s="6">
        <v>29064145</v>
      </c>
      <c r="B2892" s="6" t="s">
        <v>856</v>
      </c>
      <c r="C2892" s="6" t="s">
        <v>10</v>
      </c>
      <c r="D2892" s="6" t="s">
        <v>9</v>
      </c>
      <c r="E2892" s="6" t="s">
        <v>855</v>
      </c>
      <c r="F2892" s="6" t="s">
        <v>854</v>
      </c>
      <c r="G2892" s="6" t="s">
        <v>3</v>
      </c>
      <c r="H2892" s="6" t="s">
        <v>6</v>
      </c>
      <c r="I2892" s="5">
        <v>3</v>
      </c>
      <c r="J2892" s="6" t="s">
        <v>5</v>
      </c>
      <c r="K2892" s="6" t="s">
        <v>4</v>
      </c>
      <c r="L2892" s="7">
        <v>75</v>
      </c>
      <c r="M2892" s="6" t="s">
        <v>3</v>
      </c>
      <c r="N2892" s="5">
        <v>1</v>
      </c>
      <c r="O2892" s="1" t="str">
        <f>IFERROR(FIND("DRW ACY",B2892),"")</f>
        <v/>
      </c>
      <c r="P2892" s="1" t="str">
        <f>IF(O2892="","",O2892+6)</f>
        <v/>
      </c>
      <c r="Q2892" s="1">
        <f>LEN(B2892)</f>
        <v>37</v>
      </c>
      <c r="R2892" s="1" t="str">
        <f>IF(P2892="","",RIGHT(B2892,Q2892-P2892))</f>
        <v/>
      </c>
      <c r="U2892" cm="1">
        <f t="array" ref="U2892">MIN(IFERROR(FIND(_xlfn.SEQUENCE(10,,CHAR(48)),F2892),""))</f>
        <v>8</v>
      </c>
      <c r="V2892" s="1">
        <f>LEN(F2892)</f>
        <v>15</v>
      </c>
      <c r="W2892" s="1" t="str">
        <f>RIGHT(F2892,(V2892+1)-U2892)</f>
        <v>312_1372</v>
      </c>
      <c r="X2892" s="1" t="str">
        <f>LEFT(W2892,8)</f>
        <v>312_1372</v>
      </c>
      <c r="Y2892" s="1" t="str">
        <f>IF(E2892&lt;&gt;"",E2892,"A créer")</f>
        <v>2 D 13 B</v>
      </c>
      <c r="Z2892" s="2">
        <f>I2892</f>
        <v>3</v>
      </c>
      <c r="AA2892" s="1" t="str">
        <f>X2892&amp;" / "&amp;A2892</f>
        <v>312_1372 / 29064145</v>
      </c>
      <c r="AB2892" s="1">
        <f>A2892</f>
        <v>29064145</v>
      </c>
    </row>
    <row r="2893" spans="1:28" ht="15" x14ac:dyDescent="0.25">
      <c r="A2893" s="6">
        <v>29064490</v>
      </c>
      <c r="B2893" s="6" t="s">
        <v>853</v>
      </c>
      <c r="C2893" s="6" t="s">
        <v>10</v>
      </c>
      <c r="D2893" s="6" t="s">
        <v>9</v>
      </c>
      <c r="E2893" s="6" t="s">
        <v>457</v>
      </c>
      <c r="F2893" s="6" t="s">
        <v>852</v>
      </c>
      <c r="G2893" s="6" t="s">
        <v>3</v>
      </c>
      <c r="H2893" s="6" t="s">
        <v>6</v>
      </c>
      <c r="I2893" s="5">
        <v>1</v>
      </c>
      <c r="J2893" s="6" t="s">
        <v>5</v>
      </c>
      <c r="K2893" s="6" t="s">
        <v>4</v>
      </c>
      <c r="L2893" s="7">
        <v>160</v>
      </c>
      <c r="M2893" s="6" t="s">
        <v>3</v>
      </c>
      <c r="N2893" s="5">
        <v>1</v>
      </c>
      <c r="O2893" s="1" t="str">
        <f>IFERROR(FIND("DRW ACY",B2893),"")</f>
        <v/>
      </c>
      <c r="P2893" s="1" t="str">
        <f>IF(O2893="","",O2893+6)</f>
        <v/>
      </c>
      <c r="Q2893" s="1">
        <f>LEN(B2893)</f>
        <v>26</v>
      </c>
      <c r="R2893" s="1" t="str">
        <f>IF(P2893="","",RIGHT(B2893,Q2893-P2893))</f>
        <v/>
      </c>
      <c r="U2893" cm="1">
        <f t="array" ref="U2893">MIN(IFERROR(FIND(_xlfn.SEQUENCE(10,,CHAR(48)),F2893),""))</f>
        <v>8</v>
      </c>
      <c r="V2893" s="1">
        <f>LEN(F2893)</f>
        <v>15</v>
      </c>
      <c r="W2893" s="1" t="str">
        <f>RIGHT(F2893,(V2893+1)-U2893)</f>
        <v>611_0525</v>
      </c>
      <c r="X2893" s="1" t="str">
        <f>LEFT(W2893,8)</f>
        <v>611_0525</v>
      </c>
      <c r="Y2893" s="1" t="str">
        <f>IF(E2893&lt;&gt;"",E2893,"A créer")</f>
        <v>2 H 1 F</v>
      </c>
      <c r="Z2893" s="2">
        <f>I2893</f>
        <v>1</v>
      </c>
      <c r="AA2893" s="1" t="str">
        <f>X2893&amp;" / "&amp;A2893</f>
        <v>611_0525 / 29064490</v>
      </c>
      <c r="AB2893" s="1">
        <f>A2893</f>
        <v>29064490</v>
      </c>
    </row>
    <row r="2894" spans="1:28" ht="15" x14ac:dyDescent="0.25">
      <c r="A2894" s="6">
        <v>29064498</v>
      </c>
      <c r="B2894" s="6" t="s">
        <v>851</v>
      </c>
      <c r="C2894" s="6" t="s">
        <v>10</v>
      </c>
      <c r="D2894" s="6" t="s">
        <v>9</v>
      </c>
      <c r="E2894" s="6" t="s">
        <v>547</v>
      </c>
      <c r="F2894" s="6" t="s">
        <v>850</v>
      </c>
      <c r="G2894" s="6" t="s">
        <v>3</v>
      </c>
      <c r="H2894" s="6" t="s">
        <v>6</v>
      </c>
      <c r="I2894" s="5">
        <v>4</v>
      </c>
      <c r="J2894" s="6" t="s">
        <v>5</v>
      </c>
      <c r="K2894" s="6" t="s">
        <v>4</v>
      </c>
      <c r="L2894" s="7">
        <v>90</v>
      </c>
      <c r="M2894" s="6" t="s">
        <v>3</v>
      </c>
      <c r="N2894" s="5">
        <v>1</v>
      </c>
      <c r="O2894" s="1" t="str">
        <f>IFERROR(FIND("DRW ACY",B2894),"")</f>
        <v/>
      </c>
      <c r="P2894" s="1" t="str">
        <f>IF(O2894="","",O2894+6)</f>
        <v/>
      </c>
      <c r="Q2894" s="1">
        <f>LEN(B2894)</f>
        <v>25</v>
      </c>
      <c r="R2894" s="1" t="str">
        <f>IF(P2894="","",RIGHT(B2894,Q2894-P2894))</f>
        <v/>
      </c>
      <c r="U2894" cm="1">
        <f t="array" ref="U2894">MIN(IFERROR(FIND(_xlfn.SEQUENCE(10,,CHAR(48)),F2894),""))</f>
        <v>8</v>
      </c>
      <c r="V2894" s="1">
        <f>LEN(F2894)</f>
        <v>15</v>
      </c>
      <c r="W2894" s="1" t="str">
        <f>RIGHT(F2894,(V2894+1)-U2894)</f>
        <v>312_2613</v>
      </c>
      <c r="X2894" s="1" t="str">
        <f>LEFT(W2894,8)</f>
        <v>312_2613</v>
      </c>
      <c r="Y2894" s="1" t="str">
        <f>IF(E2894&lt;&gt;"",E2894,"A créer")</f>
        <v>2 D 11 B</v>
      </c>
      <c r="Z2894" s="2">
        <f>I2894</f>
        <v>4</v>
      </c>
      <c r="AA2894" s="1" t="str">
        <f>X2894&amp;" / "&amp;A2894</f>
        <v>312_2613 / 29064498</v>
      </c>
      <c r="AB2894" s="1">
        <f>A2894</f>
        <v>29064498</v>
      </c>
    </row>
    <row r="2895" spans="1:28" ht="15" x14ac:dyDescent="0.25">
      <c r="A2895" s="6">
        <v>29064499</v>
      </c>
      <c r="B2895" s="6" t="s">
        <v>849</v>
      </c>
      <c r="C2895" s="6" t="s">
        <v>10</v>
      </c>
      <c r="D2895" s="6" t="s">
        <v>9</v>
      </c>
      <c r="E2895" s="6" t="s">
        <v>848</v>
      </c>
      <c r="F2895" s="6" t="s">
        <v>847</v>
      </c>
      <c r="G2895" s="6" t="s">
        <v>3</v>
      </c>
      <c r="H2895" s="6" t="s">
        <v>6</v>
      </c>
      <c r="I2895" s="5">
        <v>1</v>
      </c>
      <c r="J2895" s="6" t="s">
        <v>5</v>
      </c>
      <c r="K2895" s="6" t="s">
        <v>4</v>
      </c>
      <c r="L2895" s="7">
        <v>290</v>
      </c>
      <c r="M2895" s="6" t="s">
        <v>3</v>
      </c>
      <c r="N2895" s="5">
        <v>1</v>
      </c>
      <c r="O2895" s="1" t="str">
        <f>IFERROR(FIND("DRW ACY",B2895),"")</f>
        <v/>
      </c>
      <c r="P2895" s="1" t="str">
        <f>IF(O2895="","",O2895+6)</f>
        <v/>
      </c>
      <c r="Q2895" s="1">
        <f>LEN(B2895)</f>
        <v>27</v>
      </c>
      <c r="R2895" s="1" t="str">
        <f>IF(P2895="","",RIGHT(B2895,Q2895-P2895))</f>
        <v/>
      </c>
      <c r="U2895" cm="1">
        <f t="array" ref="U2895">MIN(IFERROR(FIND(_xlfn.SEQUENCE(10,,CHAR(48)),F2895),""))</f>
        <v>8</v>
      </c>
      <c r="V2895" s="1">
        <f>LEN(F2895)</f>
        <v>15</v>
      </c>
      <c r="W2895" s="1" t="str">
        <f>RIGHT(F2895,(V2895+1)-U2895)</f>
        <v>312_2615</v>
      </c>
      <c r="X2895" s="1" t="str">
        <f>LEFT(W2895,8)</f>
        <v>312_2615</v>
      </c>
      <c r="Y2895" s="1" t="str">
        <f>IF(E2895&lt;&gt;"",E2895,"A créer")</f>
        <v>2 D 1 C</v>
      </c>
      <c r="Z2895" s="2">
        <f>I2895</f>
        <v>1</v>
      </c>
      <c r="AA2895" s="1" t="str">
        <f>X2895&amp;" / "&amp;A2895</f>
        <v>312_2615 / 29064499</v>
      </c>
      <c r="AB2895" s="1">
        <f>A2895</f>
        <v>29064499</v>
      </c>
    </row>
    <row r="2896" spans="1:28" ht="15" x14ac:dyDescent="0.25">
      <c r="A2896" s="6">
        <v>29064500</v>
      </c>
      <c r="B2896" s="6" t="s">
        <v>846</v>
      </c>
      <c r="C2896" s="6" t="s">
        <v>10</v>
      </c>
      <c r="D2896" s="6" t="s">
        <v>9</v>
      </c>
      <c r="E2896" s="6" t="s">
        <v>845</v>
      </c>
      <c r="F2896" s="6" t="s">
        <v>844</v>
      </c>
      <c r="G2896" s="6" t="s">
        <v>3</v>
      </c>
      <c r="H2896" s="6" t="s">
        <v>6</v>
      </c>
      <c r="I2896" s="5">
        <v>1</v>
      </c>
      <c r="J2896" s="6" t="s">
        <v>5</v>
      </c>
      <c r="K2896" s="6" t="s">
        <v>4</v>
      </c>
      <c r="L2896" s="7">
        <v>140</v>
      </c>
      <c r="M2896" s="6" t="s">
        <v>3</v>
      </c>
      <c r="N2896" s="5">
        <v>1</v>
      </c>
      <c r="O2896" s="1" t="str">
        <f>IFERROR(FIND("DRW ACY",B2896),"")</f>
        <v/>
      </c>
      <c r="P2896" s="1" t="str">
        <f>IF(O2896="","",O2896+6)</f>
        <v/>
      </c>
      <c r="Q2896" s="1">
        <f>LEN(B2896)</f>
        <v>26</v>
      </c>
      <c r="R2896" s="1" t="str">
        <f>IF(P2896="","",RIGHT(B2896,Q2896-P2896))</f>
        <v/>
      </c>
      <c r="U2896" cm="1">
        <f t="array" ref="U2896">MIN(IFERROR(FIND(_xlfn.SEQUENCE(10,,CHAR(48)),F2896),""))</f>
        <v>8</v>
      </c>
      <c r="V2896" s="1">
        <f>LEN(F2896)</f>
        <v>15</v>
      </c>
      <c r="W2896" s="1" t="str">
        <f>RIGHT(F2896,(V2896+1)-U2896)</f>
        <v>312_2765</v>
      </c>
      <c r="X2896" s="1" t="str">
        <f>LEFT(W2896,8)</f>
        <v>312_2765</v>
      </c>
      <c r="Y2896" s="1" t="str">
        <f>IF(E2896&lt;&gt;"",E2896,"A créer")</f>
        <v>2 D 5 A</v>
      </c>
      <c r="Z2896" s="2">
        <f>I2896</f>
        <v>1</v>
      </c>
      <c r="AA2896" s="1" t="str">
        <f>X2896&amp;" / "&amp;A2896</f>
        <v>312_2765 / 29064500</v>
      </c>
      <c r="AB2896" s="1">
        <f>A2896</f>
        <v>29064500</v>
      </c>
    </row>
    <row r="2897" spans="1:28" ht="15" x14ac:dyDescent="0.25">
      <c r="A2897" s="6">
        <v>29064571</v>
      </c>
      <c r="B2897" s="6" t="s">
        <v>843</v>
      </c>
      <c r="C2897" s="6" t="s">
        <v>10</v>
      </c>
      <c r="D2897" s="6" t="s">
        <v>9</v>
      </c>
      <c r="E2897" s="6" t="s">
        <v>826</v>
      </c>
      <c r="F2897" s="6" t="s">
        <v>842</v>
      </c>
      <c r="G2897" s="6" t="s">
        <v>3</v>
      </c>
      <c r="H2897" s="6" t="s">
        <v>6</v>
      </c>
      <c r="I2897" s="5">
        <v>1</v>
      </c>
      <c r="J2897" s="6" t="s">
        <v>5</v>
      </c>
      <c r="K2897" s="6" t="s">
        <v>4</v>
      </c>
      <c r="L2897" s="7">
        <v>190</v>
      </c>
      <c r="M2897" s="6" t="s">
        <v>3</v>
      </c>
      <c r="N2897" s="5">
        <v>1</v>
      </c>
      <c r="O2897" s="1" t="str">
        <f>IFERROR(FIND("DRW ACY",B2897),"")</f>
        <v/>
      </c>
      <c r="P2897" s="1" t="str">
        <f>IF(O2897="","",O2897+6)</f>
        <v/>
      </c>
      <c r="Q2897" s="1">
        <f>LEN(B2897)</f>
        <v>35</v>
      </c>
      <c r="R2897" s="1" t="str">
        <f>IF(P2897="","",RIGHT(B2897,Q2897-P2897))</f>
        <v/>
      </c>
      <c r="U2897" cm="1">
        <f t="array" ref="U2897">MIN(IFERROR(FIND(_xlfn.SEQUENCE(10,,CHAR(48)),F2897),""))</f>
        <v>8</v>
      </c>
      <c r="V2897" s="1">
        <f>LEN(F2897)</f>
        <v>15</v>
      </c>
      <c r="W2897" s="1" t="str">
        <f>RIGHT(F2897,(V2897+1)-U2897)</f>
        <v>611_3151</v>
      </c>
      <c r="X2897" s="1" t="str">
        <f>LEFT(W2897,8)</f>
        <v>611_3151</v>
      </c>
      <c r="Y2897" s="1" t="str">
        <f>IF(E2897&lt;&gt;"",E2897,"A créer")</f>
        <v>2 H 6 C</v>
      </c>
      <c r="Z2897" s="2">
        <f>I2897</f>
        <v>1</v>
      </c>
      <c r="AA2897" s="1" t="str">
        <f>X2897&amp;" / "&amp;A2897</f>
        <v>611_3151 / 29064571</v>
      </c>
      <c r="AB2897" s="1">
        <f>A2897</f>
        <v>29064571</v>
      </c>
    </row>
    <row r="2898" spans="1:28" ht="15" x14ac:dyDescent="0.25">
      <c r="A2898" s="6">
        <v>29064591</v>
      </c>
      <c r="B2898" s="6" t="s">
        <v>841</v>
      </c>
      <c r="C2898" s="6" t="s">
        <v>10</v>
      </c>
      <c r="D2898" s="6" t="s">
        <v>9</v>
      </c>
      <c r="E2898" s="6" t="s">
        <v>508</v>
      </c>
      <c r="F2898" s="6" t="s">
        <v>840</v>
      </c>
      <c r="G2898" s="6" t="s">
        <v>3</v>
      </c>
      <c r="H2898" s="6" t="s">
        <v>6</v>
      </c>
      <c r="I2898" s="5">
        <v>1</v>
      </c>
      <c r="J2898" s="6" t="s">
        <v>5</v>
      </c>
      <c r="K2898" s="6" t="s">
        <v>4</v>
      </c>
      <c r="L2898" s="7">
        <v>280</v>
      </c>
      <c r="M2898" s="6" t="s">
        <v>3</v>
      </c>
      <c r="N2898" s="5">
        <v>1</v>
      </c>
      <c r="O2898" s="1" t="str">
        <f>IFERROR(FIND("DRW ACY",B2898),"")</f>
        <v/>
      </c>
      <c r="P2898" s="1" t="str">
        <f>IF(O2898="","",O2898+6)</f>
        <v/>
      </c>
      <c r="Q2898" s="1">
        <f>LEN(B2898)</f>
        <v>23</v>
      </c>
      <c r="R2898" s="1" t="str">
        <f>IF(P2898="","",RIGHT(B2898,Q2898-P2898))</f>
        <v/>
      </c>
      <c r="U2898" cm="1">
        <f t="array" ref="U2898">MIN(IFERROR(FIND(_xlfn.SEQUENCE(10,,CHAR(48)),F2898),""))</f>
        <v>8</v>
      </c>
      <c r="V2898" s="1">
        <f>LEN(F2898)</f>
        <v>15</v>
      </c>
      <c r="W2898" s="1" t="str">
        <f>RIGHT(F2898,(V2898+1)-U2898)</f>
        <v>611_2227</v>
      </c>
      <c r="X2898" s="1" t="str">
        <f>LEFT(W2898,8)</f>
        <v>611_2227</v>
      </c>
      <c r="Y2898" s="1" t="str">
        <f>IF(E2898&lt;&gt;"",E2898,"A créer")</f>
        <v>2 E 9 A</v>
      </c>
      <c r="Z2898" s="2">
        <f>I2898</f>
        <v>1</v>
      </c>
      <c r="AA2898" s="1" t="str">
        <f>X2898&amp;" / "&amp;A2898</f>
        <v>611_2227 / 29064591</v>
      </c>
      <c r="AB2898" s="1">
        <f>A2898</f>
        <v>29064591</v>
      </c>
    </row>
    <row r="2899" spans="1:28" ht="15" x14ac:dyDescent="0.25">
      <c r="A2899" s="6">
        <v>29064605</v>
      </c>
      <c r="B2899" s="6" t="s">
        <v>839</v>
      </c>
      <c r="C2899" s="6" t="s">
        <v>10</v>
      </c>
      <c r="D2899" s="6" t="s">
        <v>9</v>
      </c>
      <c r="E2899" s="6" t="s">
        <v>527</v>
      </c>
      <c r="F2899" s="6" t="s">
        <v>838</v>
      </c>
      <c r="G2899" s="6" t="s">
        <v>3</v>
      </c>
      <c r="H2899" s="6" t="s">
        <v>6</v>
      </c>
      <c r="I2899" s="5">
        <v>1</v>
      </c>
      <c r="J2899" s="6" t="s">
        <v>5</v>
      </c>
      <c r="K2899" s="6" t="s">
        <v>4</v>
      </c>
      <c r="L2899" s="7">
        <v>110</v>
      </c>
      <c r="M2899" s="6" t="s">
        <v>3</v>
      </c>
      <c r="N2899" s="5">
        <v>1</v>
      </c>
      <c r="O2899" s="1" t="str">
        <f>IFERROR(FIND("DRW ACY",B2899),"")</f>
        <v/>
      </c>
      <c r="P2899" s="1" t="str">
        <f>IF(O2899="","",O2899+6)</f>
        <v/>
      </c>
      <c r="Q2899" s="1">
        <f>LEN(B2899)</f>
        <v>32</v>
      </c>
      <c r="R2899" s="1" t="str">
        <f>IF(P2899="","",RIGHT(B2899,Q2899-P2899))</f>
        <v/>
      </c>
      <c r="U2899" cm="1">
        <f t="array" ref="U2899">MIN(IFERROR(FIND(_xlfn.SEQUENCE(10,,CHAR(48)),F2899),""))</f>
        <v>8</v>
      </c>
      <c r="V2899" s="1">
        <f>LEN(F2899)</f>
        <v>15</v>
      </c>
      <c r="W2899" s="1" t="str">
        <f>RIGHT(F2899,(V2899+1)-U2899)</f>
        <v>611_1496</v>
      </c>
      <c r="X2899" s="1" t="str">
        <f>LEFT(W2899,8)</f>
        <v>611_1496</v>
      </c>
      <c r="Y2899" s="1" t="str">
        <f>IF(E2899&lt;&gt;"",E2899,"A créer")</f>
        <v>2 H 4 A</v>
      </c>
      <c r="Z2899" s="2">
        <f>I2899</f>
        <v>1</v>
      </c>
      <c r="AA2899" s="1" t="str">
        <f>X2899&amp;" / "&amp;A2899</f>
        <v>611_1496 / 29064605</v>
      </c>
      <c r="AB2899" s="1">
        <f>A2899</f>
        <v>29064605</v>
      </c>
    </row>
    <row r="2900" spans="1:28" ht="15" x14ac:dyDescent="0.25">
      <c r="A2900" s="6">
        <v>29064613</v>
      </c>
      <c r="B2900" s="6" t="s">
        <v>837</v>
      </c>
      <c r="C2900" s="6" t="s">
        <v>10</v>
      </c>
      <c r="D2900" s="6" t="s">
        <v>9</v>
      </c>
      <c r="E2900" s="6" t="s">
        <v>808</v>
      </c>
      <c r="F2900" s="6" t="s">
        <v>836</v>
      </c>
      <c r="G2900" s="6" t="s">
        <v>3</v>
      </c>
      <c r="H2900" s="6" t="s">
        <v>6</v>
      </c>
      <c r="I2900" s="5">
        <v>2</v>
      </c>
      <c r="J2900" s="6" t="s">
        <v>5</v>
      </c>
      <c r="K2900" s="6" t="s">
        <v>4</v>
      </c>
      <c r="L2900" s="7">
        <v>180</v>
      </c>
      <c r="M2900" s="6" t="s">
        <v>3</v>
      </c>
      <c r="N2900" s="5">
        <v>1</v>
      </c>
      <c r="O2900" s="1" t="str">
        <f>IFERROR(FIND("DRW ACY",B2900),"")</f>
        <v/>
      </c>
      <c r="P2900" s="1" t="str">
        <f>IF(O2900="","",O2900+6)</f>
        <v/>
      </c>
      <c r="Q2900" s="1">
        <f>LEN(B2900)</f>
        <v>32</v>
      </c>
      <c r="R2900" s="1" t="str">
        <f>IF(P2900="","",RIGHT(B2900,Q2900-P2900))</f>
        <v/>
      </c>
      <c r="U2900" cm="1">
        <f t="array" ref="U2900">MIN(IFERROR(FIND(_xlfn.SEQUENCE(10,,CHAR(48)),F2900),""))</f>
        <v>8</v>
      </c>
      <c r="V2900" s="1">
        <f>LEN(F2900)</f>
        <v>15</v>
      </c>
      <c r="W2900" s="1" t="str">
        <f>RIGHT(F2900,(V2900+1)-U2900)</f>
        <v>611_3034</v>
      </c>
      <c r="X2900" s="1" t="str">
        <f>LEFT(W2900,8)</f>
        <v>611_3034</v>
      </c>
      <c r="Y2900" s="1" t="str">
        <f>IF(E2900&lt;&gt;"",E2900,"A créer")</f>
        <v>2 H 5 K</v>
      </c>
      <c r="Z2900" s="2">
        <f>I2900</f>
        <v>2</v>
      </c>
      <c r="AA2900" s="1" t="str">
        <f>X2900&amp;" / "&amp;A2900</f>
        <v>611_3034 / 29064613</v>
      </c>
      <c r="AB2900" s="1">
        <f>A2900</f>
        <v>29064613</v>
      </c>
    </row>
    <row r="2901" spans="1:28" ht="15" x14ac:dyDescent="0.25">
      <c r="A2901" s="6">
        <v>29064637</v>
      </c>
      <c r="B2901" s="6" t="s">
        <v>835</v>
      </c>
      <c r="C2901" s="6" t="s">
        <v>10</v>
      </c>
      <c r="D2901" s="6" t="s">
        <v>9</v>
      </c>
      <c r="E2901" s="6" t="s">
        <v>834</v>
      </c>
      <c r="F2901" s="6" t="s">
        <v>833</v>
      </c>
      <c r="G2901" s="6" t="s">
        <v>3</v>
      </c>
      <c r="H2901" s="6" t="s">
        <v>6</v>
      </c>
      <c r="I2901" s="5">
        <v>1</v>
      </c>
      <c r="J2901" s="6" t="s">
        <v>5</v>
      </c>
      <c r="K2901" s="6" t="s">
        <v>4</v>
      </c>
      <c r="L2901" s="7">
        <v>190</v>
      </c>
      <c r="M2901" s="6" t="s">
        <v>3</v>
      </c>
      <c r="N2901" s="5">
        <v>1</v>
      </c>
      <c r="O2901" s="1" t="str">
        <f>IFERROR(FIND("DRW ACY",B2901),"")</f>
        <v/>
      </c>
      <c r="P2901" s="1" t="str">
        <f>IF(O2901="","",O2901+6)</f>
        <v/>
      </c>
      <c r="Q2901" s="1">
        <f>LEN(B2901)</f>
        <v>33</v>
      </c>
      <c r="R2901" s="1" t="str">
        <f>IF(P2901="","",RIGHT(B2901,Q2901-P2901))</f>
        <v/>
      </c>
      <c r="U2901" cm="1">
        <f t="array" ref="U2901">MIN(IFERROR(FIND(_xlfn.SEQUENCE(10,,CHAR(48)),F2901),""))</f>
        <v>8</v>
      </c>
      <c r="V2901" s="1">
        <f>LEN(F2901)</f>
        <v>15</v>
      </c>
      <c r="W2901" s="1" t="str">
        <f>RIGHT(F2901,(V2901+1)-U2901)</f>
        <v>611_0633</v>
      </c>
      <c r="X2901" s="1" t="str">
        <f>LEFT(W2901,8)</f>
        <v>611_0633</v>
      </c>
      <c r="Y2901" s="1" t="str">
        <f>IF(E2901&lt;&gt;"",E2901,"A créer")</f>
        <v>2 H 1 J</v>
      </c>
      <c r="Z2901" s="2">
        <f>I2901</f>
        <v>1</v>
      </c>
      <c r="AA2901" s="1" t="str">
        <f>X2901&amp;" / "&amp;A2901</f>
        <v>611_0633 / 29064637</v>
      </c>
      <c r="AB2901" s="1">
        <f>A2901</f>
        <v>29064637</v>
      </c>
    </row>
    <row r="2902" spans="1:28" ht="15" x14ac:dyDescent="0.25">
      <c r="A2902" s="6">
        <v>29064665</v>
      </c>
      <c r="B2902" s="6" t="s">
        <v>832</v>
      </c>
      <c r="C2902" s="6" t="s">
        <v>10</v>
      </c>
      <c r="D2902" s="6" t="s">
        <v>9</v>
      </c>
      <c r="E2902" s="6" t="s">
        <v>831</v>
      </c>
      <c r="F2902" s="6" t="s">
        <v>830</v>
      </c>
      <c r="G2902" s="6" t="s">
        <v>3</v>
      </c>
      <c r="H2902" s="6" t="s">
        <v>6</v>
      </c>
      <c r="I2902" s="5">
        <v>1</v>
      </c>
      <c r="J2902" s="6" t="s">
        <v>5</v>
      </c>
      <c r="K2902" s="6" t="s">
        <v>4</v>
      </c>
      <c r="L2902" s="7">
        <v>240</v>
      </c>
      <c r="M2902" s="6" t="s">
        <v>3</v>
      </c>
      <c r="N2902" s="5">
        <v>1</v>
      </c>
      <c r="O2902" s="1" t="str">
        <f>IFERROR(FIND("DRW ACY",B2902),"")</f>
        <v/>
      </c>
      <c r="P2902" s="1" t="str">
        <f>IF(O2902="","",O2902+6)</f>
        <v/>
      </c>
      <c r="Q2902" s="1">
        <f>LEN(B2902)</f>
        <v>33</v>
      </c>
      <c r="R2902" s="1" t="str">
        <f>IF(P2902="","",RIGHT(B2902,Q2902-P2902))</f>
        <v/>
      </c>
      <c r="U2902" cm="1">
        <f t="array" ref="U2902">MIN(IFERROR(FIND(_xlfn.SEQUENCE(10,,CHAR(48)),F2902),""))</f>
        <v>8</v>
      </c>
      <c r="V2902" s="1">
        <f>LEN(F2902)</f>
        <v>15</v>
      </c>
      <c r="W2902" s="1" t="str">
        <f>RIGHT(F2902,(V2902+1)-U2902)</f>
        <v>611_2994</v>
      </c>
      <c r="X2902" s="1" t="str">
        <f>LEFT(W2902,8)</f>
        <v>611_2994</v>
      </c>
      <c r="Y2902" s="1" t="str">
        <f>IF(E2902&lt;&gt;"",E2902,"A créer")</f>
        <v>2 H 5 J</v>
      </c>
      <c r="Z2902" s="2">
        <f>I2902</f>
        <v>1</v>
      </c>
      <c r="AA2902" s="1" t="str">
        <f>X2902&amp;" / "&amp;A2902</f>
        <v>611_2994 / 29064665</v>
      </c>
      <c r="AB2902" s="1">
        <f>A2902</f>
        <v>29064665</v>
      </c>
    </row>
    <row r="2903" spans="1:28" ht="15" x14ac:dyDescent="0.25">
      <c r="A2903" s="6">
        <v>29064668</v>
      </c>
      <c r="B2903" s="6" t="s">
        <v>829</v>
      </c>
      <c r="C2903" s="6" t="s">
        <v>10</v>
      </c>
      <c r="D2903" s="6" t="s">
        <v>9</v>
      </c>
      <c r="E2903" s="6" t="s">
        <v>530</v>
      </c>
      <c r="F2903" s="6" t="s">
        <v>828</v>
      </c>
      <c r="G2903" s="6" t="s">
        <v>3</v>
      </c>
      <c r="H2903" s="6" t="s">
        <v>6</v>
      </c>
      <c r="I2903" s="5">
        <v>1</v>
      </c>
      <c r="J2903" s="6" t="s">
        <v>5</v>
      </c>
      <c r="K2903" s="6" t="s">
        <v>4</v>
      </c>
      <c r="L2903" s="7">
        <v>180</v>
      </c>
      <c r="M2903" s="6" t="s">
        <v>3</v>
      </c>
      <c r="N2903" s="5">
        <v>1</v>
      </c>
      <c r="O2903" s="1" t="str">
        <f>IFERROR(FIND("DRW ACY",B2903),"")</f>
        <v/>
      </c>
      <c r="P2903" s="1" t="str">
        <f>IF(O2903="","",O2903+6)</f>
        <v/>
      </c>
      <c r="Q2903" s="1">
        <f>LEN(B2903)</f>
        <v>33</v>
      </c>
      <c r="R2903" s="1" t="str">
        <f>IF(P2903="","",RIGHT(B2903,Q2903-P2903))</f>
        <v/>
      </c>
      <c r="U2903" cm="1">
        <f t="array" ref="U2903">MIN(IFERROR(FIND(_xlfn.SEQUENCE(10,,CHAR(48)),F2903),""))</f>
        <v>8</v>
      </c>
      <c r="V2903" s="1">
        <f>LEN(F2903)</f>
        <v>15</v>
      </c>
      <c r="W2903" s="1" t="str">
        <f>RIGHT(F2903,(V2903+1)-U2903)</f>
        <v>611_3006</v>
      </c>
      <c r="X2903" s="1" t="str">
        <f>LEFT(W2903,8)</f>
        <v>611_3006</v>
      </c>
      <c r="Y2903" s="1" t="str">
        <f>IF(E2903&lt;&gt;"",E2903,"A créer")</f>
        <v>2 H 5 L</v>
      </c>
      <c r="Z2903" s="2">
        <f>I2903</f>
        <v>1</v>
      </c>
      <c r="AA2903" s="1" t="str">
        <f>X2903&amp;" / "&amp;A2903</f>
        <v>611_3006 / 29064668</v>
      </c>
      <c r="AB2903" s="1">
        <f>A2903</f>
        <v>29064668</v>
      </c>
    </row>
    <row r="2904" spans="1:28" ht="15" x14ac:dyDescent="0.25">
      <c r="A2904" s="6">
        <v>29064671</v>
      </c>
      <c r="B2904" s="6" t="s">
        <v>827</v>
      </c>
      <c r="C2904" s="6" t="s">
        <v>10</v>
      </c>
      <c r="D2904" s="6" t="s">
        <v>9</v>
      </c>
      <c r="E2904" s="6" t="s">
        <v>826</v>
      </c>
      <c r="F2904" s="6" t="s">
        <v>825</v>
      </c>
      <c r="G2904" s="6" t="s">
        <v>3</v>
      </c>
      <c r="H2904" s="6" t="s">
        <v>6</v>
      </c>
      <c r="I2904" s="5">
        <v>0</v>
      </c>
      <c r="J2904" s="6" t="s">
        <v>5</v>
      </c>
      <c r="K2904" s="6" t="s">
        <v>4</v>
      </c>
      <c r="L2904" s="7">
        <v>120</v>
      </c>
      <c r="M2904" s="6" t="s">
        <v>3</v>
      </c>
      <c r="N2904" s="5">
        <v>1</v>
      </c>
      <c r="O2904" s="1" t="str">
        <f>IFERROR(FIND("DRW ACY",B2904),"")</f>
        <v/>
      </c>
      <c r="P2904" s="1" t="str">
        <f>IF(O2904="","",O2904+6)</f>
        <v/>
      </c>
      <c r="Q2904" s="1">
        <f>LEN(B2904)</f>
        <v>33</v>
      </c>
      <c r="R2904" s="1" t="str">
        <f>IF(P2904="","",RIGHT(B2904,Q2904-P2904))</f>
        <v/>
      </c>
      <c r="U2904" cm="1">
        <f t="array" ref="U2904">MIN(IFERROR(FIND(_xlfn.SEQUENCE(10,,CHAR(48)),F2904),""))</f>
        <v>8</v>
      </c>
      <c r="V2904" s="1">
        <f>LEN(F2904)</f>
        <v>15</v>
      </c>
      <c r="W2904" s="1" t="str">
        <f>RIGHT(F2904,(V2904+1)-U2904)</f>
        <v>611_3164</v>
      </c>
      <c r="X2904" s="1" t="str">
        <f>LEFT(W2904,8)</f>
        <v>611_3164</v>
      </c>
      <c r="Y2904" s="1" t="str">
        <f>IF(E2904&lt;&gt;"",E2904,"A créer")</f>
        <v>2 H 6 C</v>
      </c>
      <c r="Z2904" s="2">
        <f>I2904</f>
        <v>0</v>
      </c>
      <c r="AA2904" s="1" t="str">
        <f>X2904&amp;" / "&amp;A2904</f>
        <v>611_3164 / 29064671</v>
      </c>
      <c r="AB2904" s="1">
        <f>A2904</f>
        <v>29064671</v>
      </c>
    </row>
    <row r="2905" spans="1:28" ht="15" x14ac:dyDescent="0.25">
      <c r="A2905" s="6">
        <v>29064733</v>
      </c>
      <c r="B2905" s="6" t="s">
        <v>824</v>
      </c>
      <c r="C2905" s="6" t="s">
        <v>10</v>
      </c>
      <c r="D2905" s="6" t="s">
        <v>9</v>
      </c>
      <c r="E2905" s="6" t="s">
        <v>527</v>
      </c>
      <c r="F2905" s="6" t="s">
        <v>823</v>
      </c>
      <c r="G2905" s="6" t="s">
        <v>3</v>
      </c>
      <c r="H2905" s="6" t="s">
        <v>6</v>
      </c>
      <c r="I2905" s="5">
        <v>1</v>
      </c>
      <c r="J2905" s="6" t="s">
        <v>5</v>
      </c>
      <c r="K2905" s="6" t="s">
        <v>4</v>
      </c>
      <c r="L2905" s="7">
        <v>190</v>
      </c>
      <c r="M2905" s="6" t="s">
        <v>3</v>
      </c>
      <c r="N2905" s="5">
        <v>1</v>
      </c>
      <c r="O2905" s="1" t="str">
        <f>IFERROR(FIND("DRW ACY",B2905),"")</f>
        <v/>
      </c>
      <c r="P2905" s="1" t="str">
        <f>IF(O2905="","",O2905+6)</f>
        <v/>
      </c>
      <c r="Q2905" s="1">
        <f>LEN(B2905)</f>
        <v>30</v>
      </c>
      <c r="R2905" s="1" t="str">
        <f>IF(P2905="","",RIGHT(B2905,Q2905-P2905))</f>
        <v/>
      </c>
      <c r="U2905" cm="1">
        <f t="array" ref="U2905">MIN(IFERROR(FIND(_xlfn.SEQUENCE(10,,CHAR(48)),F2905),""))</f>
        <v>8</v>
      </c>
      <c r="V2905" s="1">
        <f>LEN(F2905)</f>
        <v>15</v>
      </c>
      <c r="W2905" s="1" t="str">
        <f>RIGHT(F2905,(V2905+1)-U2905)</f>
        <v>611_1494</v>
      </c>
      <c r="X2905" s="1" t="str">
        <f>LEFT(W2905,8)</f>
        <v>611_1494</v>
      </c>
      <c r="Y2905" s="1" t="str">
        <f>IF(E2905&lt;&gt;"",E2905,"A créer")</f>
        <v>2 H 4 A</v>
      </c>
      <c r="Z2905" s="2">
        <f>I2905</f>
        <v>1</v>
      </c>
      <c r="AA2905" s="1" t="str">
        <f>X2905&amp;" / "&amp;A2905</f>
        <v>611_1494 / 29064733</v>
      </c>
      <c r="AB2905" s="1">
        <f>A2905</f>
        <v>29064733</v>
      </c>
    </row>
    <row r="2906" spans="1:28" ht="15" x14ac:dyDescent="0.25">
      <c r="A2906" s="6">
        <v>29064758</v>
      </c>
      <c r="B2906" s="6" t="s">
        <v>822</v>
      </c>
      <c r="C2906" s="6" t="s">
        <v>10</v>
      </c>
      <c r="D2906" s="6" t="s">
        <v>9</v>
      </c>
      <c r="E2906" s="6" t="s">
        <v>821</v>
      </c>
      <c r="F2906" s="6" t="s">
        <v>820</v>
      </c>
      <c r="G2906" s="6" t="s">
        <v>3</v>
      </c>
      <c r="H2906" s="6" t="s">
        <v>6</v>
      </c>
      <c r="I2906" s="5">
        <v>1</v>
      </c>
      <c r="J2906" s="6" t="s">
        <v>5</v>
      </c>
      <c r="K2906" s="6" t="s">
        <v>4</v>
      </c>
      <c r="L2906" s="7">
        <v>270</v>
      </c>
      <c r="M2906" s="6" t="s">
        <v>3</v>
      </c>
      <c r="N2906" s="5">
        <v>1</v>
      </c>
      <c r="O2906" s="1" t="str">
        <f>IFERROR(FIND("DRW ACY",B2906),"")</f>
        <v/>
      </c>
      <c r="P2906" s="1" t="str">
        <f>IF(O2906="","",O2906+6)</f>
        <v/>
      </c>
      <c r="Q2906" s="1">
        <f>LEN(B2906)</f>
        <v>32</v>
      </c>
      <c r="R2906" s="1" t="str">
        <f>IF(P2906="","",RIGHT(B2906,Q2906-P2906))</f>
        <v/>
      </c>
      <c r="U2906" cm="1">
        <f t="array" ref="U2906">MIN(IFERROR(FIND(_xlfn.SEQUENCE(10,,CHAR(48)),F2906),""))</f>
        <v>8</v>
      </c>
      <c r="V2906" s="1">
        <f>LEN(F2906)</f>
        <v>15</v>
      </c>
      <c r="W2906" s="1" t="str">
        <f>RIGHT(F2906,(V2906+1)-U2906)</f>
        <v>611_2654</v>
      </c>
      <c r="X2906" s="1" t="str">
        <f>LEFT(W2906,8)</f>
        <v>611_2654</v>
      </c>
      <c r="Y2906" s="1" t="str">
        <f>IF(E2906&lt;&gt;"",E2906,"A créer")</f>
        <v>2 H 4 K</v>
      </c>
      <c r="Z2906" s="2">
        <f>I2906</f>
        <v>1</v>
      </c>
      <c r="AA2906" s="1" t="str">
        <f>X2906&amp;" / "&amp;A2906</f>
        <v>611_2654 / 29064758</v>
      </c>
      <c r="AB2906" s="1">
        <f>A2906</f>
        <v>29064758</v>
      </c>
    </row>
    <row r="2907" spans="1:28" ht="15" x14ac:dyDescent="0.25">
      <c r="A2907" s="6">
        <v>29064760</v>
      </c>
      <c r="B2907" s="6" t="s">
        <v>819</v>
      </c>
      <c r="C2907" s="6" t="s">
        <v>10</v>
      </c>
      <c r="D2907" s="6" t="s">
        <v>9</v>
      </c>
      <c r="E2907" s="6" t="s">
        <v>818</v>
      </c>
      <c r="F2907" s="6" t="s">
        <v>817</v>
      </c>
      <c r="G2907" s="6" t="s">
        <v>3</v>
      </c>
      <c r="H2907" s="6" t="s">
        <v>6</v>
      </c>
      <c r="I2907" s="5">
        <v>5</v>
      </c>
      <c r="J2907" s="6" t="s">
        <v>5</v>
      </c>
      <c r="K2907" s="6" t="s">
        <v>4</v>
      </c>
      <c r="L2907" s="7">
        <v>350</v>
      </c>
      <c r="M2907" s="6" t="s">
        <v>3</v>
      </c>
      <c r="N2907" s="5">
        <v>1</v>
      </c>
      <c r="O2907" s="1" t="str">
        <f>IFERROR(FIND("DRW ACY",B2907),"")</f>
        <v/>
      </c>
      <c r="P2907" s="1" t="str">
        <f>IF(O2907="","",O2907+6)</f>
        <v/>
      </c>
      <c r="Q2907" s="1">
        <f>LEN(B2907)</f>
        <v>32</v>
      </c>
      <c r="R2907" s="1" t="str">
        <f>IF(P2907="","",RIGHT(B2907,Q2907-P2907))</f>
        <v/>
      </c>
      <c r="U2907" cm="1">
        <f t="array" ref="U2907">MIN(IFERROR(FIND(_xlfn.SEQUENCE(10,,CHAR(48)),F2907),""))</f>
        <v>8</v>
      </c>
      <c r="V2907" s="1">
        <f>LEN(F2907)</f>
        <v>15</v>
      </c>
      <c r="W2907" s="1" t="str">
        <f>RIGHT(F2907,(V2907+1)-U2907)</f>
        <v>611_2750</v>
      </c>
      <c r="X2907" s="1" t="str">
        <f>LEFT(W2907,8)</f>
        <v>611_2750</v>
      </c>
      <c r="Y2907" s="1" t="str">
        <f>IF(E2907&lt;&gt;"",E2907,"A créer")</f>
        <v>2 H 5 C</v>
      </c>
      <c r="Z2907" s="2">
        <f>I2907</f>
        <v>5</v>
      </c>
      <c r="AA2907" s="1" t="str">
        <f>X2907&amp;" / "&amp;A2907</f>
        <v>611_2750 / 29064760</v>
      </c>
      <c r="AB2907" s="1">
        <f>A2907</f>
        <v>29064760</v>
      </c>
    </row>
    <row r="2908" spans="1:28" ht="15" x14ac:dyDescent="0.25">
      <c r="A2908" s="6">
        <v>29064767</v>
      </c>
      <c r="B2908" s="6" t="s">
        <v>816</v>
      </c>
      <c r="C2908" s="6" t="s">
        <v>10</v>
      </c>
      <c r="D2908" s="6" t="s">
        <v>9</v>
      </c>
      <c r="E2908" s="6" t="s">
        <v>813</v>
      </c>
      <c r="F2908" s="6" t="s">
        <v>815</v>
      </c>
      <c r="G2908" s="6" t="s">
        <v>3</v>
      </c>
      <c r="H2908" s="6" t="s">
        <v>6</v>
      </c>
      <c r="I2908" s="5">
        <v>1</v>
      </c>
      <c r="J2908" s="6" t="s">
        <v>5</v>
      </c>
      <c r="K2908" s="6" t="s">
        <v>4</v>
      </c>
      <c r="L2908" s="7">
        <v>280</v>
      </c>
      <c r="M2908" s="6" t="s">
        <v>3</v>
      </c>
      <c r="N2908" s="5">
        <v>1</v>
      </c>
      <c r="O2908" s="1" t="str">
        <f>IFERROR(FIND("DRW ACY",B2908),"")</f>
        <v/>
      </c>
      <c r="P2908" s="1" t="str">
        <f>IF(O2908="","",O2908+6)</f>
        <v/>
      </c>
      <c r="Q2908" s="1">
        <f>LEN(B2908)</f>
        <v>32</v>
      </c>
      <c r="R2908" s="1" t="str">
        <f>IF(P2908="","",RIGHT(B2908,Q2908-P2908))</f>
        <v/>
      </c>
      <c r="U2908" cm="1">
        <f t="array" ref="U2908">MIN(IFERROR(FIND(_xlfn.SEQUENCE(10,,CHAR(48)),F2908),""))</f>
        <v>8</v>
      </c>
      <c r="V2908" s="1">
        <f>LEN(F2908)</f>
        <v>15</v>
      </c>
      <c r="W2908" s="1" t="str">
        <f>RIGHT(F2908,(V2908+1)-U2908)</f>
        <v>611_2928</v>
      </c>
      <c r="X2908" s="1" t="str">
        <f>LEFT(W2908,8)</f>
        <v>611_2928</v>
      </c>
      <c r="Y2908" s="1" t="str">
        <f>IF(E2908&lt;&gt;"",E2908,"A créer")</f>
        <v>2 H 5 F</v>
      </c>
      <c r="Z2908" s="2">
        <f>I2908</f>
        <v>1</v>
      </c>
      <c r="AA2908" s="1" t="str">
        <f>X2908&amp;" / "&amp;A2908</f>
        <v>611_2928 / 29064767</v>
      </c>
      <c r="AB2908" s="1">
        <f>A2908</f>
        <v>29064767</v>
      </c>
    </row>
    <row r="2909" spans="1:28" ht="15" x14ac:dyDescent="0.25">
      <c r="A2909" s="6">
        <v>29064768</v>
      </c>
      <c r="B2909" s="6" t="s">
        <v>814</v>
      </c>
      <c r="C2909" s="6" t="s">
        <v>10</v>
      </c>
      <c r="D2909" s="6" t="s">
        <v>9</v>
      </c>
      <c r="E2909" s="6" t="s">
        <v>813</v>
      </c>
      <c r="F2909" s="6" t="s">
        <v>812</v>
      </c>
      <c r="G2909" s="6" t="s">
        <v>3</v>
      </c>
      <c r="H2909" s="6" t="s">
        <v>6</v>
      </c>
      <c r="I2909" s="5">
        <v>1</v>
      </c>
      <c r="J2909" s="6" t="s">
        <v>5</v>
      </c>
      <c r="K2909" s="6" t="s">
        <v>4</v>
      </c>
      <c r="L2909" s="7">
        <v>160</v>
      </c>
      <c r="M2909" s="6" t="s">
        <v>3</v>
      </c>
      <c r="N2909" s="5">
        <v>1</v>
      </c>
      <c r="O2909" s="1" t="str">
        <f>IFERROR(FIND("DRW ACY",B2909),"")</f>
        <v/>
      </c>
      <c r="P2909" s="1" t="str">
        <f>IF(O2909="","",O2909+6)</f>
        <v/>
      </c>
      <c r="Q2909" s="1">
        <f>LEN(B2909)</f>
        <v>32</v>
      </c>
      <c r="R2909" s="1" t="str">
        <f>IF(P2909="","",RIGHT(B2909,Q2909-P2909))</f>
        <v/>
      </c>
      <c r="U2909" cm="1">
        <f t="array" ref="U2909">MIN(IFERROR(FIND(_xlfn.SEQUENCE(10,,CHAR(48)),F2909),""))</f>
        <v>8</v>
      </c>
      <c r="V2909" s="1">
        <f>LEN(F2909)</f>
        <v>15</v>
      </c>
      <c r="W2909" s="1" t="str">
        <f>RIGHT(F2909,(V2909+1)-U2909)</f>
        <v>611_2946</v>
      </c>
      <c r="X2909" s="1" t="str">
        <f>LEFT(W2909,8)</f>
        <v>611_2946</v>
      </c>
      <c r="Y2909" s="1" t="str">
        <f>IF(E2909&lt;&gt;"",E2909,"A créer")</f>
        <v>2 H 5 F</v>
      </c>
      <c r="Z2909" s="2">
        <f>I2909</f>
        <v>1</v>
      </c>
      <c r="AA2909" s="1" t="str">
        <f>X2909&amp;" / "&amp;A2909</f>
        <v>611_2946 / 29064768</v>
      </c>
      <c r="AB2909" s="1">
        <f>A2909</f>
        <v>29064768</v>
      </c>
    </row>
    <row r="2910" spans="1:28" ht="15" x14ac:dyDescent="0.25">
      <c r="A2910" s="6">
        <v>29064771</v>
      </c>
      <c r="B2910" s="6" t="s">
        <v>811</v>
      </c>
      <c r="C2910" s="6" t="s">
        <v>10</v>
      </c>
      <c r="D2910" s="6" t="s">
        <v>9</v>
      </c>
      <c r="E2910" s="6" t="s">
        <v>808</v>
      </c>
      <c r="F2910" s="6" t="s">
        <v>810</v>
      </c>
      <c r="G2910" s="6" t="s">
        <v>3</v>
      </c>
      <c r="H2910" s="6" t="s">
        <v>6</v>
      </c>
      <c r="I2910" s="5">
        <v>1</v>
      </c>
      <c r="J2910" s="6" t="s">
        <v>5</v>
      </c>
      <c r="K2910" s="6" t="s">
        <v>4</v>
      </c>
      <c r="L2910" s="7">
        <v>290</v>
      </c>
      <c r="M2910" s="6" t="s">
        <v>3</v>
      </c>
      <c r="N2910" s="5">
        <v>1</v>
      </c>
      <c r="O2910" s="1" t="str">
        <f>IFERROR(FIND("DRW ACY",B2910),"")</f>
        <v/>
      </c>
      <c r="P2910" s="1" t="str">
        <f>IF(O2910="","",O2910+6)</f>
        <v/>
      </c>
      <c r="Q2910" s="1">
        <f>LEN(B2910)</f>
        <v>32</v>
      </c>
      <c r="R2910" s="1" t="str">
        <f>IF(P2910="","",RIGHT(B2910,Q2910-P2910))</f>
        <v/>
      </c>
      <c r="U2910" cm="1">
        <f t="array" ref="U2910">MIN(IFERROR(FIND(_xlfn.SEQUENCE(10,,CHAR(48)),F2910),""))</f>
        <v>8</v>
      </c>
      <c r="V2910" s="1">
        <f>LEN(F2910)</f>
        <v>15</v>
      </c>
      <c r="W2910" s="1" t="str">
        <f>RIGHT(F2910,(V2910+1)-U2910)</f>
        <v>611_3001</v>
      </c>
      <c r="X2910" s="1" t="str">
        <f>LEFT(W2910,8)</f>
        <v>611_3001</v>
      </c>
      <c r="Y2910" s="1" t="str">
        <f>IF(E2910&lt;&gt;"",E2910,"A créer")</f>
        <v>2 H 5 K</v>
      </c>
      <c r="Z2910" s="2">
        <f>I2910</f>
        <v>1</v>
      </c>
      <c r="AA2910" s="1" t="str">
        <f>X2910&amp;" / "&amp;A2910</f>
        <v>611_3001 / 29064771</v>
      </c>
      <c r="AB2910" s="1">
        <f>A2910</f>
        <v>29064771</v>
      </c>
    </row>
    <row r="2911" spans="1:28" ht="15" x14ac:dyDescent="0.25">
      <c r="A2911" s="6">
        <v>29064774</v>
      </c>
      <c r="B2911" s="6" t="s">
        <v>809</v>
      </c>
      <c r="C2911" s="6" t="s">
        <v>10</v>
      </c>
      <c r="D2911" s="6" t="s">
        <v>9</v>
      </c>
      <c r="E2911" s="6" t="s">
        <v>808</v>
      </c>
      <c r="F2911" s="6" t="s">
        <v>807</v>
      </c>
      <c r="G2911" s="6" t="s">
        <v>3</v>
      </c>
      <c r="H2911" s="6" t="s">
        <v>6</v>
      </c>
      <c r="I2911" s="5">
        <v>1</v>
      </c>
      <c r="J2911" s="6" t="s">
        <v>5</v>
      </c>
      <c r="K2911" s="6" t="s">
        <v>4</v>
      </c>
      <c r="L2911" s="7">
        <v>240</v>
      </c>
      <c r="M2911" s="6" t="s">
        <v>3</v>
      </c>
      <c r="N2911" s="5">
        <v>1</v>
      </c>
      <c r="O2911" s="1" t="str">
        <f>IFERROR(FIND("DRW ACY",B2911),"")</f>
        <v/>
      </c>
      <c r="P2911" s="1" t="str">
        <f>IF(O2911="","",O2911+6)</f>
        <v/>
      </c>
      <c r="Q2911" s="1">
        <f>LEN(B2911)</f>
        <v>30</v>
      </c>
      <c r="R2911" s="1" t="str">
        <f>IF(P2911="","",RIGHT(B2911,Q2911-P2911))</f>
        <v/>
      </c>
      <c r="U2911" cm="1">
        <f t="array" ref="U2911">MIN(IFERROR(FIND(_xlfn.SEQUENCE(10,,CHAR(48)),F2911),""))</f>
        <v>8</v>
      </c>
      <c r="V2911" s="1">
        <f>LEN(F2911)</f>
        <v>15</v>
      </c>
      <c r="W2911" s="1" t="str">
        <f>RIGHT(F2911,(V2911+1)-U2911)</f>
        <v>611_3035</v>
      </c>
      <c r="X2911" s="1" t="str">
        <f>LEFT(W2911,8)</f>
        <v>611_3035</v>
      </c>
      <c r="Y2911" s="1" t="str">
        <f>IF(E2911&lt;&gt;"",E2911,"A créer")</f>
        <v>2 H 5 K</v>
      </c>
      <c r="Z2911" s="2">
        <f>I2911</f>
        <v>1</v>
      </c>
      <c r="AA2911" s="1" t="str">
        <f>X2911&amp;" / "&amp;A2911</f>
        <v>611_3035 / 29064774</v>
      </c>
      <c r="AB2911" s="1">
        <f>A2911</f>
        <v>29064774</v>
      </c>
    </row>
    <row r="2912" spans="1:28" ht="15" x14ac:dyDescent="0.25">
      <c r="A2912" s="6">
        <v>29064783</v>
      </c>
      <c r="B2912" s="6" t="s">
        <v>806</v>
      </c>
      <c r="C2912" s="6" t="s">
        <v>10</v>
      </c>
      <c r="D2912" s="6" t="s">
        <v>9</v>
      </c>
      <c r="E2912" s="6" t="s">
        <v>801</v>
      </c>
      <c r="F2912" s="6" t="s">
        <v>805</v>
      </c>
      <c r="G2912" s="6" t="s">
        <v>3</v>
      </c>
      <c r="H2912" s="6" t="s">
        <v>6</v>
      </c>
      <c r="I2912" s="5">
        <v>0</v>
      </c>
      <c r="J2912" s="6" t="s">
        <v>5</v>
      </c>
      <c r="K2912" s="6" t="s">
        <v>4</v>
      </c>
      <c r="L2912" s="7">
        <v>280</v>
      </c>
      <c r="M2912" s="6" t="s">
        <v>3</v>
      </c>
      <c r="N2912" s="5">
        <v>1</v>
      </c>
      <c r="O2912" s="1" t="str">
        <f>IFERROR(FIND("DRW ACY",B2912),"")</f>
        <v/>
      </c>
      <c r="P2912" s="1" t="str">
        <f>IF(O2912="","",O2912+6)</f>
        <v/>
      </c>
      <c r="Q2912" s="1">
        <f>LEN(B2912)</f>
        <v>32</v>
      </c>
      <c r="R2912" s="1" t="str">
        <f>IF(P2912="","",RIGHT(B2912,Q2912-P2912))</f>
        <v/>
      </c>
      <c r="U2912" cm="1">
        <f t="array" ref="U2912">MIN(IFERROR(FIND(_xlfn.SEQUENCE(10,,CHAR(48)),F2912),""))</f>
        <v>8</v>
      </c>
      <c r="V2912" s="1">
        <f>LEN(F2912)</f>
        <v>15</v>
      </c>
      <c r="W2912" s="1" t="str">
        <f>RIGHT(F2912,(V2912+1)-U2912)</f>
        <v>611_3149</v>
      </c>
      <c r="X2912" s="1" t="str">
        <f>LEFT(W2912,8)</f>
        <v>611_3149</v>
      </c>
      <c r="Y2912" s="1" t="str">
        <f>IF(E2912&lt;&gt;"",E2912,"A créer")</f>
        <v>2 H 6 D</v>
      </c>
      <c r="Z2912" s="2">
        <f>I2912</f>
        <v>0</v>
      </c>
      <c r="AA2912" s="1" t="str">
        <f>X2912&amp;" / "&amp;A2912</f>
        <v>611_3149 / 29064783</v>
      </c>
      <c r="AB2912" s="1">
        <f>A2912</f>
        <v>29064783</v>
      </c>
    </row>
    <row r="2913" spans="1:28" ht="15" x14ac:dyDescent="0.25">
      <c r="A2913" s="6">
        <v>29064784</v>
      </c>
      <c r="B2913" s="6" t="s">
        <v>804</v>
      </c>
      <c r="C2913" s="6" t="s">
        <v>10</v>
      </c>
      <c r="D2913" s="6" t="s">
        <v>9</v>
      </c>
      <c r="E2913" s="6" t="s">
        <v>798</v>
      </c>
      <c r="F2913" s="6" t="s">
        <v>803</v>
      </c>
      <c r="G2913" s="6" t="s">
        <v>3</v>
      </c>
      <c r="H2913" s="6" t="s">
        <v>6</v>
      </c>
      <c r="I2913" s="5">
        <v>1</v>
      </c>
      <c r="J2913" s="6" t="s">
        <v>5</v>
      </c>
      <c r="K2913" s="6" t="s">
        <v>4</v>
      </c>
      <c r="L2913" s="7">
        <v>360</v>
      </c>
      <c r="M2913" s="6" t="s">
        <v>3</v>
      </c>
      <c r="N2913" s="5">
        <v>1</v>
      </c>
      <c r="O2913" s="1" t="str">
        <f>IFERROR(FIND("DRW ACY",B2913),"")</f>
        <v/>
      </c>
      <c r="P2913" s="1" t="str">
        <f>IF(O2913="","",O2913+6)</f>
        <v/>
      </c>
      <c r="Q2913" s="1">
        <f>LEN(B2913)</f>
        <v>32</v>
      </c>
      <c r="R2913" s="1" t="str">
        <f>IF(P2913="","",RIGHT(B2913,Q2913-P2913))</f>
        <v/>
      </c>
      <c r="U2913" cm="1">
        <f t="array" ref="U2913">MIN(IFERROR(FIND(_xlfn.SEQUENCE(10,,CHAR(48)),F2913),""))</f>
        <v>8</v>
      </c>
      <c r="V2913" s="1">
        <f>LEN(F2913)</f>
        <v>15</v>
      </c>
      <c r="W2913" s="1" t="str">
        <f>RIGHT(F2913,(V2913+1)-U2913)</f>
        <v>611_3154</v>
      </c>
      <c r="X2913" s="1" t="str">
        <f>LEFT(W2913,8)</f>
        <v>611_3154</v>
      </c>
      <c r="Y2913" s="1" t="str">
        <f>IF(E2913&lt;&gt;"",E2913,"A créer")</f>
        <v>2 G 3 E</v>
      </c>
      <c r="Z2913" s="2">
        <f>I2913</f>
        <v>1</v>
      </c>
      <c r="AA2913" s="1" t="str">
        <f>X2913&amp;" / "&amp;A2913</f>
        <v>611_3154 / 29064784</v>
      </c>
      <c r="AB2913" s="1">
        <f>A2913</f>
        <v>29064784</v>
      </c>
    </row>
    <row r="2914" spans="1:28" ht="15" x14ac:dyDescent="0.25">
      <c r="A2914" s="6">
        <v>29064786</v>
      </c>
      <c r="B2914" s="6" t="s">
        <v>802</v>
      </c>
      <c r="C2914" s="6" t="s">
        <v>10</v>
      </c>
      <c r="D2914" s="6" t="s">
        <v>9</v>
      </c>
      <c r="E2914" s="6" t="s">
        <v>801</v>
      </c>
      <c r="F2914" s="6" t="s">
        <v>800</v>
      </c>
      <c r="G2914" s="6" t="s">
        <v>3</v>
      </c>
      <c r="H2914" s="6" t="s">
        <v>6</v>
      </c>
      <c r="I2914" s="5">
        <v>1</v>
      </c>
      <c r="J2914" s="6" t="s">
        <v>5</v>
      </c>
      <c r="K2914" s="6" t="s">
        <v>4</v>
      </c>
      <c r="L2914" s="7">
        <v>290</v>
      </c>
      <c r="M2914" s="6" t="s">
        <v>3</v>
      </c>
      <c r="N2914" s="5">
        <v>1</v>
      </c>
      <c r="O2914" s="1" t="str">
        <f>IFERROR(FIND("DRW ACY",B2914),"")</f>
        <v/>
      </c>
      <c r="P2914" s="1" t="str">
        <f>IF(O2914="","",O2914+6)</f>
        <v/>
      </c>
      <c r="Q2914" s="1">
        <f>LEN(B2914)</f>
        <v>32</v>
      </c>
      <c r="R2914" s="1" t="str">
        <f>IF(P2914="","",RIGHT(B2914,Q2914-P2914))</f>
        <v/>
      </c>
      <c r="U2914" cm="1">
        <f t="array" ref="U2914">MIN(IFERROR(FIND(_xlfn.SEQUENCE(10,,CHAR(48)),F2914),""))</f>
        <v>8</v>
      </c>
      <c r="V2914" s="1">
        <f>LEN(F2914)</f>
        <v>15</v>
      </c>
      <c r="W2914" s="1" t="str">
        <f>RIGHT(F2914,(V2914+1)-U2914)</f>
        <v>611_3157</v>
      </c>
      <c r="X2914" s="1" t="str">
        <f>LEFT(W2914,8)</f>
        <v>611_3157</v>
      </c>
      <c r="Y2914" s="1" t="str">
        <f>IF(E2914&lt;&gt;"",E2914,"A créer")</f>
        <v>2 H 6 D</v>
      </c>
      <c r="Z2914" s="2">
        <f>I2914</f>
        <v>1</v>
      </c>
      <c r="AA2914" s="1" t="str">
        <f>X2914&amp;" / "&amp;A2914</f>
        <v>611_3157 / 29064786</v>
      </c>
      <c r="AB2914" s="1">
        <f>A2914</f>
        <v>29064786</v>
      </c>
    </row>
    <row r="2915" spans="1:28" ht="15" x14ac:dyDescent="0.25">
      <c r="A2915" s="6">
        <v>29064788</v>
      </c>
      <c r="B2915" s="6" t="s">
        <v>799</v>
      </c>
      <c r="C2915" s="6" t="s">
        <v>10</v>
      </c>
      <c r="D2915" s="6" t="s">
        <v>9</v>
      </c>
      <c r="E2915" s="6" t="s">
        <v>798</v>
      </c>
      <c r="F2915" s="6" t="s">
        <v>797</v>
      </c>
      <c r="G2915" s="6" t="s">
        <v>3</v>
      </c>
      <c r="H2915" s="6" t="s">
        <v>6</v>
      </c>
      <c r="I2915" s="5">
        <v>1</v>
      </c>
      <c r="J2915" s="6" t="s">
        <v>5</v>
      </c>
      <c r="K2915" s="6" t="s">
        <v>4</v>
      </c>
      <c r="L2915" s="7">
        <v>305</v>
      </c>
      <c r="M2915" s="6" t="s">
        <v>3</v>
      </c>
      <c r="N2915" s="5">
        <v>1</v>
      </c>
      <c r="O2915" s="1" t="str">
        <f>IFERROR(FIND("DRW ACY",B2915),"")</f>
        <v/>
      </c>
      <c r="P2915" s="1" t="str">
        <f>IF(O2915="","",O2915+6)</f>
        <v/>
      </c>
      <c r="Q2915" s="1">
        <f>LEN(B2915)</f>
        <v>32</v>
      </c>
      <c r="R2915" s="1" t="str">
        <f>IF(P2915="","",RIGHT(B2915,Q2915-P2915))</f>
        <v/>
      </c>
      <c r="U2915" cm="1">
        <f t="array" ref="U2915">MIN(IFERROR(FIND(_xlfn.SEQUENCE(10,,CHAR(48)),F2915),""))</f>
        <v>8</v>
      </c>
      <c r="V2915" s="1">
        <f>LEN(F2915)</f>
        <v>15</v>
      </c>
      <c r="W2915" s="1" t="str">
        <f>RIGHT(F2915,(V2915+1)-U2915)</f>
        <v>611_3163</v>
      </c>
      <c r="X2915" s="1" t="str">
        <f>LEFT(W2915,8)</f>
        <v>611_3163</v>
      </c>
      <c r="Y2915" s="1" t="str">
        <f>IF(E2915&lt;&gt;"",E2915,"A créer")</f>
        <v>2 G 3 E</v>
      </c>
      <c r="Z2915" s="2">
        <f>I2915</f>
        <v>1</v>
      </c>
      <c r="AA2915" s="1" t="str">
        <f>X2915&amp;" / "&amp;A2915</f>
        <v>611_3163 / 29064788</v>
      </c>
      <c r="AB2915" s="1">
        <f>A2915</f>
        <v>29064788</v>
      </c>
    </row>
    <row r="2916" spans="1:28" ht="15" x14ac:dyDescent="0.25">
      <c r="A2916" s="6">
        <v>29064832</v>
      </c>
      <c r="B2916" s="6" t="s">
        <v>796</v>
      </c>
      <c r="C2916" s="6" t="s">
        <v>10</v>
      </c>
      <c r="D2916" s="6" t="s">
        <v>9</v>
      </c>
      <c r="E2916" s="6" t="s">
        <v>775</v>
      </c>
      <c r="F2916" s="6" t="s">
        <v>795</v>
      </c>
      <c r="G2916" s="6" t="s">
        <v>3</v>
      </c>
      <c r="H2916" s="6" t="s">
        <v>6</v>
      </c>
      <c r="I2916" s="5">
        <v>5</v>
      </c>
      <c r="J2916" s="6" t="s">
        <v>5</v>
      </c>
      <c r="K2916" s="6" t="s">
        <v>4</v>
      </c>
      <c r="L2916" s="7">
        <v>30</v>
      </c>
      <c r="M2916" s="6" t="s">
        <v>3</v>
      </c>
      <c r="N2916" s="5">
        <v>1</v>
      </c>
      <c r="O2916" s="1" t="str">
        <f>IFERROR(FIND("DRW ACY",B2916),"")</f>
        <v/>
      </c>
      <c r="P2916" s="1" t="str">
        <f>IF(O2916="","",O2916+6)</f>
        <v/>
      </c>
      <c r="Q2916" s="1">
        <f>LEN(B2916)</f>
        <v>34</v>
      </c>
      <c r="R2916" s="1" t="str">
        <f>IF(P2916="","",RIGHT(B2916,Q2916-P2916))</f>
        <v/>
      </c>
      <c r="U2916" cm="1">
        <f t="array" ref="U2916">MIN(IFERROR(FIND(_xlfn.SEQUENCE(10,,CHAR(48)),F2916),""))</f>
        <v>8</v>
      </c>
      <c r="V2916" s="1">
        <f>LEN(F2916)</f>
        <v>15</v>
      </c>
      <c r="W2916" s="1" t="str">
        <f>RIGHT(F2916,(V2916+1)-U2916)</f>
        <v>312_0273</v>
      </c>
      <c r="X2916" s="1" t="str">
        <f>LEFT(W2916,8)</f>
        <v>312_0273</v>
      </c>
      <c r="Y2916" s="1" t="str">
        <f>IF(E2916&lt;&gt;"",E2916,"A créer")</f>
        <v>2 B 10 E</v>
      </c>
      <c r="Z2916" s="2">
        <f>I2916</f>
        <v>5</v>
      </c>
      <c r="AA2916" s="1" t="str">
        <f>X2916&amp;" / "&amp;A2916</f>
        <v>312_0273 / 29064832</v>
      </c>
      <c r="AB2916" s="1">
        <f>A2916</f>
        <v>29064832</v>
      </c>
    </row>
    <row r="2917" spans="1:28" ht="15" x14ac:dyDescent="0.25">
      <c r="A2917" s="6">
        <v>29064851</v>
      </c>
      <c r="B2917" s="6" t="s">
        <v>794</v>
      </c>
      <c r="C2917" s="6" t="s">
        <v>10</v>
      </c>
      <c r="D2917" s="6" t="s">
        <v>9</v>
      </c>
      <c r="E2917" s="6" t="s">
        <v>499</v>
      </c>
      <c r="F2917" s="6" t="s">
        <v>793</v>
      </c>
      <c r="G2917" s="6" t="s">
        <v>3</v>
      </c>
      <c r="H2917" s="6" t="s">
        <v>6</v>
      </c>
      <c r="I2917" s="5">
        <v>1</v>
      </c>
      <c r="J2917" s="6" t="s">
        <v>5</v>
      </c>
      <c r="K2917" s="6" t="s">
        <v>4</v>
      </c>
      <c r="L2917" s="7">
        <v>160</v>
      </c>
      <c r="M2917" s="6" t="s">
        <v>3</v>
      </c>
      <c r="N2917" s="5">
        <v>1</v>
      </c>
      <c r="O2917" s="1" t="str">
        <f>IFERROR(FIND("DRW ACY",B2917),"")</f>
        <v/>
      </c>
      <c r="P2917" s="1" t="str">
        <f>IF(O2917="","",O2917+6)</f>
        <v/>
      </c>
      <c r="Q2917" s="1">
        <f>LEN(B2917)</f>
        <v>31</v>
      </c>
      <c r="R2917" s="1" t="str">
        <f>IF(P2917="","",RIGHT(B2917,Q2917-P2917))</f>
        <v/>
      </c>
      <c r="U2917" cm="1">
        <f t="array" ref="U2917">MIN(IFERROR(FIND(_xlfn.SEQUENCE(10,,CHAR(48)),F2917),""))</f>
        <v>8</v>
      </c>
      <c r="V2917" s="1">
        <f>LEN(F2917)</f>
        <v>15</v>
      </c>
      <c r="W2917" s="1" t="str">
        <f>RIGHT(F2917,(V2917+1)-U2917)</f>
        <v>611_0607</v>
      </c>
      <c r="X2917" s="1" t="str">
        <f>LEFT(W2917,8)</f>
        <v>611_0607</v>
      </c>
      <c r="Y2917" s="1" t="str">
        <f>IF(E2917&lt;&gt;"",E2917,"A créer")</f>
        <v>2 H 1 L</v>
      </c>
      <c r="Z2917" s="2">
        <f>I2917</f>
        <v>1</v>
      </c>
      <c r="AA2917" s="1" t="str">
        <f>X2917&amp;" / "&amp;A2917</f>
        <v>611_0607 / 29064851</v>
      </c>
      <c r="AB2917" s="1">
        <f>A2917</f>
        <v>29064851</v>
      </c>
    </row>
    <row r="2918" spans="1:28" ht="15" x14ac:dyDescent="0.25">
      <c r="A2918" s="6">
        <v>29064922</v>
      </c>
      <c r="B2918" s="6" t="s">
        <v>792</v>
      </c>
      <c r="C2918" s="6" t="s">
        <v>10</v>
      </c>
      <c r="D2918" s="6" t="s">
        <v>9</v>
      </c>
      <c r="E2918" s="6" t="s">
        <v>791</v>
      </c>
      <c r="F2918" s="6" t="s">
        <v>790</v>
      </c>
      <c r="G2918" s="6" t="s">
        <v>3</v>
      </c>
      <c r="H2918" s="6" t="s">
        <v>6</v>
      </c>
      <c r="I2918" s="5">
        <v>0</v>
      </c>
      <c r="J2918" s="6" t="s">
        <v>5</v>
      </c>
      <c r="K2918" s="6" t="s">
        <v>4</v>
      </c>
      <c r="L2918" s="7">
        <v>90</v>
      </c>
      <c r="M2918" s="6" t="s">
        <v>3</v>
      </c>
      <c r="N2918" s="5">
        <v>1</v>
      </c>
      <c r="O2918" s="1" t="str">
        <f>IFERROR(FIND("DRW ACY",B2918),"")</f>
        <v/>
      </c>
      <c r="P2918" s="1" t="str">
        <f>IF(O2918="","",O2918+6)</f>
        <v/>
      </c>
      <c r="Q2918" s="1">
        <f>LEN(B2918)</f>
        <v>31</v>
      </c>
      <c r="R2918" s="1" t="str">
        <f>IF(P2918="","",RIGHT(B2918,Q2918-P2918))</f>
        <v/>
      </c>
      <c r="U2918" cm="1">
        <f t="array" ref="U2918">MIN(IFERROR(FIND(_xlfn.SEQUENCE(10,,CHAR(48)),F2918),""))</f>
        <v>8</v>
      </c>
      <c r="V2918" s="1">
        <f>LEN(F2918)</f>
        <v>15</v>
      </c>
      <c r="W2918" s="1" t="str">
        <f>RIGHT(F2918,(V2918+1)-U2918)</f>
        <v>611_3027</v>
      </c>
      <c r="X2918" s="1" t="str">
        <f>LEFT(W2918,8)</f>
        <v>611_3027</v>
      </c>
      <c r="Y2918" s="1" t="str">
        <f>IF(E2918&lt;&gt;"",E2918,"A créer")</f>
        <v>2 H 5 I</v>
      </c>
      <c r="Z2918" s="2">
        <f>I2918</f>
        <v>0</v>
      </c>
      <c r="AA2918" s="1" t="str">
        <f>X2918&amp;" / "&amp;A2918</f>
        <v>611_3027 / 29064922</v>
      </c>
      <c r="AB2918" s="1">
        <f>A2918</f>
        <v>29064922</v>
      </c>
    </row>
    <row r="2919" spans="1:28" ht="15" x14ac:dyDescent="0.25">
      <c r="A2919" s="6">
        <v>29064929</v>
      </c>
      <c r="B2919" s="6" t="s">
        <v>789</v>
      </c>
      <c r="C2919" s="6" t="s">
        <v>10</v>
      </c>
      <c r="D2919" s="6" t="s">
        <v>9</v>
      </c>
      <c r="E2919" s="6" t="s">
        <v>593</v>
      </c>
      <c r="F2919" s="6" t="s">
        <v>788</v>
      </c>
      <c r="G2919" s="6" t="s">
        <v>3</v>
      </c>
      <c r="H2919" s="6" t="s">
        <v>6</v>
      </c>
      <c r="I2919" s="5">
        <v>1</v>
      </c>
      <c r="J2919" s="6" t="s">
        <v>5</v>
      </c>
      <c r="K2919" s="6" t="s">
        <v>4</v>
      </c>
      <c r="L2919" s="7">
        <v>165</v>
      </c>
      <c r="M2919" s="6" t="s">
        <v>3</v>
      </c>
      <c r="N2919" s="5">
        <v>1</v>
      </c>
      <c r="O2919" s="1" t="str">
        <f>IFERROR(FIND("DRW ACY",B2919),"")</f>
        <v/>
      </c>
      <c r="P2919" s="1" t="str">
        <f>IF(O2919="","",O2919+6)</f>
        <v/>
      </c>
      <c r="Q2919" s="1">
        <f>LEN(B2919)</f>
        <v>31</v>
      </c>
      <c r="R2919" s="1" t="str">
        <f>IF(P2919="","",RIGHT(B2919,Q2919-P2919))</f>
        <v/>
      </c>
      <c r="U2919" cm="1">
        <f t="array" ref="U2919">MIN(IFERROR(FIND(_xlfn.SEQUENCE(10,,CHAR(48)),F2919),""))</f>
        <v>8</v>
      </c>
      <c r="V2919" s="1">
        <f>LEN(F2919)</f>
        <v>15</v>
      </c>
      <c r="W2919" s="1" t="str">
        <f>RIGHT(F2919,(V2919+1)-U2919)</f>
        <v>611_3069</v>
      </c>
      <c r="X2919" s="1" t="str">
        <f>LEFT(W2919,8)</f>
        <v>611_3069</v>
      </c>
      <c r="Y2919" s="1" t="str">
        <f>IF(E2919&lt;&gt;"",E2919,"A créer")</f>
        <v>2 H 5 M</v>
      </c>
      <c r="Z2919" s="2">
        <f>I2919</f>
        <v>1</v>
      </c>
      <c r="AA2919" s="1" t="str">
        <f>X2919&amp;" / "&amp;A2919</f>
        <v>611_3069 / 29064929</v>
      </c>
      <c r="AB2919" s="1">
        <f>A2919</f>
        <v>29064929</v>
      </c>
    </row>
    <row r="2920" spans="1:28" ht="15" x14ac:dyDescent="0.25">
      <c r="A2920" s="6">
        <v>29065001</v>
      </c>
      <c r="B2920" s="6" t="s">
        <v>787</v>
      </c>
      <c r="C2920" s="6" t="s">
        <v>10</v>
      </c>
      <c r="D2920" s="6" t="s">
        <v>9</v>
      </c>
      <c r="E2920" s="6" t="s">
        <v>323</v>
      </c>
      <c r="F2920" s="6" t="s">
        <v>786</v>
      </c>
      <c r="G2920" s="6" t="s">
        <v>3</v>
      </c>
      <c r="H2920" s="6" t="s">
        <v>6</v>
      </c>
      <c r="I2920" s="5">
        <v>1</v>
      </c>
      <c r="J2920" s="6" t="s">
        <v>5</v>
      </c>
      <c r="K2920" s="6" t="s">
        <v>4</v>
      </c>
      <c r="L2920" s="7">
        <v>190</v>
      </c>
      <c r="M2920" s="6" t="s">
        <v>3</v>
      </c>
      <c r="N2920" s="5">
        <v>1</v>
      </c>
      <c r="O2920" s="1" t="str">
        <f>IFERROR(FIND("DRW ACY",B2920),"")</f>
        <v/>
      </c>
      <c r="P2920" s="1" t="str">
        <f>IF(O2920="","",O2920+6)</f>
        <v/>
      </c>
      <c r="Q2920" s="1">
        <f>LEN(B2920)</f>
        <v>32</v>
      </c>
      <c r="R2920" s="1" t="str">
        <f>IF(P2920="","",RIGHT(B2920,Q2920-P2920))</f>
        <v/>
      </c>
      <c r="U2920" cm="1">
        <f t="array" ref="U2920">MIN(IFERROR(FIND(_xlfn.SEQUENCE(10,,CHAR(48)),F2920),""))</f>
        <v>8</v>
      </c>
      <c r="V2920" s="1">
        <f>LEN(F2920)</f>
        <v>15</v>
      </c>
      <c r="W2920" s="1" t="str">
        <f>RIGHT(F2920,(V2920+1)-U2920)</f>
        <v>312_3036</v>
      </c>
      <c r="X2920" s="1" t="str">
        <f>LEFT(W2920,8)</f>
        <v>312_3036</v>
      </c>
      <c r="Y2920" s="1" t="str">
        <f>IF(E2920&lt;&gt;"",E2920,"A créer")</f>
        <v>2 D 6 C</v>
      </c>
      <c r="Z2920" s="2">
        <f>I2920</f>
        <v>1</v>
      </c>
      <c r="AA2920" s="1" t="str">
        <f>X2920&amp;" / "&amp;A2920</f>
        <v>312_3036 / 29065001</v>
      </c>
      <c r="AB2920" s="1">
        <f>A2920</f>
        <v>29065001</v>
      </c>
    </row>
    <row r="2921" spans="1:28" ht="15" x14ac:dyDescent="0.25">
      <c r="A2921" s="6">
        <v>29065067</v>
      </c>
      <c r="B2921" s="6" t="s">
        <v>785</v>
      </c>
      <c r="C2921" s="6" t="s">
        <v>10</v>
      </c>
      <c r="D2921" s="6" t="s">
        <v>9</v>
      </c>
      <c r="E2921" s="6" t="s">
        <v>524</v>
      </c>
      <c r="F2921" s="6" t="s">
        <v>784</v>
      </c>
      <c r="G2921" s="6" t="s">
        <v>3</v>
      </c>
      <c r="H2921" s="6" t="s">
        <v>6</v>
      </c>
      <c r="I2921" s="5">
        <v>2</v>
      </c>
      <c r="J2921" s="6" t="s">
        <v>5</v>
      </c>
      <c r="K2921" s="6" t="s">
        <v>4</v>
      </c>
      <c r="L2921" s="7">
        <v>305</v>
      </c>
      <c r="M2921" s="6" t="s">
        <v>3</v>
      </c>
      <c r="N2921" s="5">
        <v>1</v>
      </c>
      <c r="O2921" s="1" t="str">
        <f>IFERROR(FIND("DRW ACY",B2921),"")</f>
        <v/>
      </c>
      <c r="P2921" s="1" t="str">
        <f>IF(O2921="","",O2921+6)</f>
        <v/>
      </c>
      <c r="Q2921" s="1">
        <f>LEN(B2921)</f>
        <v>30</v>
      </c>
      <c r="R2921" s="1" t="str">
        <f>IF(P2921="","",RIGHT(B2921,Q2921-P2921))</f>
        <v/>
      </c>
      <c r="U2921" cm="1">
        <f t="array" ref="U2921">MIN(IFERROR(FIND(_xlfn.SEQUENCE(10,,CHAR(48)),F2921),""))</f>
        <v>8</v>
      </c>
      <c r="V2921" s="1">
        <f>LEN(F2921)</f>
        <v>15</v>
      </c>
      <c r="W2921" s="1" t="str">
        <f>RIGHT(F2921,(V2921+1)-U2921)</f>
        <v>611_2988</v>
      </c>
      <c r="X2921" s="1" t="str">
        <f>LEFT(W2921,8)</f>
        <v>611_2988</v>
      </c>
      <c r="Y2921" s="1" t="str">
        <f>IF(E2921&lt;&gt;"",E2921,"A créer")</f>
        <v>2 G 3 B</v>
      </c>
      <c r="Z2921" s="2">
        <f>I2921</f>
        <v>2</v>
      </c>
      <c r="AA2921" s="1" t="str">
        <f>X2921&amp;" / "&amp;A2921</f>
        <v>611_2988 / 29065067</v>
      </c>
      <c r="AB2921" s="1">
        <f>A2921</f>
        <v>29065067</v>
      </c>
    </row>
    <row r="2922" spans="1:28" ht="15" x14ac:dyDescent="0.25">
      <c r="A2922" s="6">
        <v>29065095</v>
      </c>
      <c r="B2922" s="6" t="s">
        <v>783</v>
      </c>
      <c r="C2922" s="6" t="s">
        <v>10</v>
      </c>
      <c r="D2922" s="6" t="s">
        <v>9</v>
      </c>
      <c r="E2922" s="6" t="s">
        <v>782</v>
      </c>
      <c r="F2922" s="6" t="s">
        <v>781</v>
      </c>
      <c r="G2922" s="6" t="s">
        <v>3</v>
      </c>
      <c r="H2922" s="6" t="s">
        <v>6</v>
      </c>
      <c r="I2922" s="5">
        <v>2</v>
      </c>
      <c r="J2922" s="6" t="s">
        <v>5</v>
      </c>
      <c r="K2922" s="6" t="s">
        <v>4</v>
      </c>
      <c r="L2922" s="7">
        <v>210</v>
      </c>
      <c r="M2922" s="6" t="s">
        <v>3</v>
      </c>
      <c r="N2922" s="5">
        <v>1</v>
      </c>
      <c r="O2922" s="1" t="str">
        <f>IFERROR(FIND("DRW ACY",B2922),"")</f>
        <v/>
      </c>
      <c r="P2922" s="1" t="str">
        <f>IF(O2922="","",O2922+6)</f>
        <v/>
      </c>
      <c r="Q2922" s="1">
        <f>LEN(B2922)</f>
        <v>30</v>
      </c>
      <c r="R2922" s="1" t="str">
        <f>IF(P2922="","",RIGHT(B2922,Q2922-P2922))</f>
        <v/>
      </c>
      <c r="U2922" cm="1">
        <f t="array" ref="U2922">MIN(IFERROR(FIND(_xlfn.SEQUENCE(10,,CHAR(48)),F2922),""))</f>
        <v>8</v>
      </c>
      <c r="V2922" s="1">
        <f>LEN(F2922)</f>
        <v>15</v>
      </c>
      <c r="W2922" s="1" t="str">
        <f>RIGHT(F2922,(V2922+1)-U2922)</f>
        <v>811_0263</v>
      </c>
      <c r="X2922" s="1" t="str">
        <f>LEFT(W2922,8)</f>
        <v>811_0263</v>
      </c>
      <c r="Y2922" s="1" t="str">
        <f>IF(E2922&lt;&gt;"",E2922,"A créer")</f>
        <v>2 H 2 K</v>
      </c>
      <c r="Z2922" s="2">
        <f>I2922</f>
        <v>2</v>
      </c>
      <c r="AA2922" s="1" t="str">
        <f>X2922&amp;" / "&amp;A2922</f>
        <v>811_0263 / 29065095</v>
      </c>
      <c r="AB2922" s="1">
        <f>A2922</f>
        <v>29065095</v>
      </c>
    </row>
    <row r="2923" spans="1:28" ht="15" x14ac:dyDescent="0.25">
      <c r="A2923" s="6">
        <v>29065112</v>
      </c>
      <c r="B2923" s="6" t="s">
        <v>780</v>
      </c>
      <c r="C2923" s="6" t="s">
        <v>10</v>
      </c>
      <c r="D2923" s="6" t="s">
        <v>9</v>
      </c>
      <c r="E2923" s="6" t="s">
        <v>775</v>
      </c>
      <c r="F2923" s="6" t="s">
        <v>779</v>
      </c>
      <c r="G2923" s="6" t="s">
        <v>3</v>
      </c>
      <c r="H2923" s="6" t="s">
        <v>6</v>
      </c>
      <c r="I2923" s="5">
        <v>4</v>
      </c>
      <c r="J2923" s="6" t="s">
        <v>5</v>
      </c>
      <c r="K2923" s="6" t="s">
        <v>4</v>
      </c>
      <c r="L2923" s="7">
        <v>100</v>
      </c>
      <c r="M2923" s="6" t="s">
        <v>3</v>
      </c>
      <c r="N2923" s="5">
        <v>1</v>
      </c>
      <c r="O2923" s="1" t="str">
        <f>IFERROR(FIND("DRW ACY",B2923),"")</f>
        <v/>
      </c>
      <c r="P2923" s="1" t="str">
        <f>IF(O2923="","",O2923+6)</f>
        <v/>
      </c>
      <c r="Q2923" s="1">
        <f>LEN(B2923)</f>
        <v>32</v>
      </c>
      <c r="R2923" s="1" t="str">
        <f>IF(P2923="","",RIGHT(B2923,Q2923-P2923))</f>
        <v/>
      </c>
      <c r="U2923" cm="1">
        <f t="array" ref="U2923">MIN(IFERROR(FIND(_xlfn.SEQUENCE(10,,CHAR(48)),F2923),""))</f>
        <v>8</v>
      </c>
      <c r="V2923" s="1">
        <f>LEN(F2923)</f>
        <v>15</v>
      </c>
      <c r="W2923" s="1" t="str">
        <f>RIGHT(F2923,(V2923+1)-U2923)</f>
        <v>312_0272</v>
      </c>
      <c r="X2923" s="1" t="str">
        <f>LEFT(W2923,8)</f>
        <v>312_0272</v>
      </c>
      <c r="Y2923" s="1" t="str">
        <f>IF(E2923&lt;&gt;"",E2923,"A créer")</f>
        <v>2 B 10 E</v>
      </c>
      <c r="Z2923" s="2">
        <f>I2923</f>
        <v>4</v>
      </c>
      <c r="AA2923" s="1" t="str">
        <f>X2923&amp;" / "&amp;A2923</f>
        <v>312_0272 / 29065112</v>
      </c>
      <c r="AB2923" s="1">
        <f>A2923</f>
        <v>29065112</v>
      </c>
    </row>
    <row r="2924" spans="1:28" ht="15" x14ac:dyDescent="0.25">
      <c r="A2924" s="6">
        <v>29065230</v>
      </c>
      <c r="B2924" s="6" t="s">
        <v>778</v>
      </c>
      <c r="C2924" s="6" t="s">
        <v>10</v>
      </c>
      <c r="D2924" s="6" t="s">
        <v>9</v>
      </c>
      <c r="E2924" s="6" t="s">
        <v>593</v>
      </c>
      <c r="F2924" s="6" t="s">
        <v>777</v>
      </c>
      <c r="G2924" s="6" t="s">
        <v>3</v>
      </c>
      <c r="H2924" s="6" t="s">
        <v>6</v>
      </c>
      <c r="I2924" s="5">
        <v>1</v>
      </c>
      <c r="J2924" s="6" t="s">
        <v>5</v>
      </c>
      <c r="K2924" s="6" t="s">
        <v>4</v>
      </c>
      <c r="L2924" s="7">
        <v>220</v>
      </c>
      <c r="M2924" s="6" t="s">
        <v>3</v>
      </c>
      <c r="N2924" s="5">
        <v>1</v>
      </c>
      <c r="O2924" s="1" t="str">
        <f>IFERROR(FIND("DRW ACY",B2924),"")</f>
        <v/>
      </c>
      <c r="P2924" s="1" t="str">
        <f>IF(O2924="","",O2924+6)</f>
        <v/>
      </c>
      <c r="Q2924" s="1">
        <f>LEN(B2924)</f>
        <v>29</v>
      </c>
      <c r="R2924" s="1" t="str">
        <f>IF(P2924="","",RIGHT(B2924,Q2924-P2924))</f>
        <v/>
      </c>
      <c r="U2924" cm="1">
        <f t="array" ref="U2924">MIN(IFERROR(FIND(_xlfn.SEQUENCE(10,,CHAR(48)),F2924),""))</f>
        <v>8</v>
      </c>
      <c r="V2924" s="1">
        <f>LEN(F2924)</f>
        <v>15</v>
      </c>
      <c r="W2924" s="1" t="str">
        <f>RIGHT(F2924,(V2924+1)-U2924)</f>
        <v>611_3097</v>
      </c>
      <c r="X2924" s="1" t="str">
        <f>LEFT(W2924,8)</f>
        <v>611_3097</v>
      </c>
      <c r="Y2924" s="1" t="str">
        <f>IF(E2924&lt;&gt;"",E2924,"A créer")</f>
        <v>2 H 5 M</v>
      </c>
      <c r="Z2924" s="2">
        <f>I2924</f>
        <v>1</v>
      </c>
      <c r="AA2924" s="1" t="str">
        <f>X2924&amp;" / "&amp;A2924</f>
        <v>611_3097 / 29065230</v>
      </c>
      <c r="AB2924" s="1">
        <f>A2924</f>
        <v>29065230</v>
      </c>
    </row>
    <row r="2925" spans="1:28" ht="15" x14ac:dyDescent="0.25">
      <c r="A2925" s="6">
        <v>29065265</v>
      </c>
      <c r="B2925" s="6" t="s">
        <v>776</v>
      </c>
      <c r="C2925" s="6" t="s">
        <v>10</v>
      </c>
      <c r="D2925" s="6" t="s">
        <v>9</v>
      </c>
      <c r="E2925" s="6" t="s">
        <v>775</v>
      </c>
      <c r="F2925" s="6" t="s">
        <v>774</v>
      </c>
      <c r="G2925" s="6" t="s">
        <v>3</v>
      </c>
      <c r="H2925" s="6" t="s">
        <v>6</v>
      </c>
      <c r="I2925" s="5">
        <v>2</v>
      </c>
      <c r="J2925" s="6" t="s">
        <v>5</v>
      </c>
      <c r="K2925" s="6" t="s">
        <v>4</v>
      </c>
      <c r="L2925" s="7">
        <v>50</v>
      </c>
      <c r="M2925" s="6" t="s">
        <v>3</v>
      </c>
      <c r="N2925" s="5">
        <v>1</v>
      </c>
      <c r="O2925" s="1" t="str">
        <f>IFERROR(FIND("DRW ACY",B2925),"")</f>
        <v/>
      </c>
      <c r="P2925" s="1" t="str">
        <f>IF(O2925="","",O2925+6)</f>
        <v/>
      </c>
      <c r="Q2925" s="1">
        <f>LEN(B2925)</f>
        <v>31</v>
      </c>
      <c r="R2925" s="1" t="str">
        <f>IF(P2925="","",RIGHT(B2925,Q2925-P2925))</f>
        <v/>
      </c>
      <c r="U2925" cm="1">
        <f t="array" ref="U2925">MIN(IFERROR(FIND(_xlfn.SEQUENCE(10,,CHAR(48)),F2925),""))</f>
        <v>8</v>
      </c>
      <c r="V2925" s="1">
        <f>LEN(F2925)</f>
        <v>15</v>
      </c>
      <c r="W2925" s="1" t="str">
        <f>RIGHT(F2925,(V2925+1)-U2925)</f>
        <v>312_0271</v>
      </c>
      <c r="X2925" s="1" t="str">
        <f>LEFT(W2925,8)</f>
        <v>312_0271</v>
      </c>
      <c r="Y2925" s="1" t="str">
        <f>IF(E2925&lt;&gt;"",E2925,"A créer")</f>
        <v>2 B 10 E</v>
      </c>
      <c r="Z2925" s="2">
        <f>I2925</f>
        <v>2</v>
      </c>
      <c r="AA2925" s="1" t="str">
        <f>X2925&amp;" / "&amp;A2925</f>
        <v>312_0271 / 29065265</v>
      </c>
      <c r="AB2925" s="1">
        <f>A2925</f>
        <v>29065265</v>
      </c>
    </row>
    <row r="2926" spans="1:28" ht="15" x14ac:dyDescent="0.25">
      <c r="A2926" s="6">
        <v>29065283</v>
      </c>
      <c r="B2926" s="6" t="s">
        <v>773</v>
      </c>
      <c r="C2926" s="6" t="s">
        <v>10</v>
      </c>
      <c r="D2926" s="6" t="s">
        <v>9</v>
      </c>
      <c r="E2926" s="6" t="s">
        <v>410</v>
      </c>
      <c r="F2926" s="6" t="s">
        <v>772</v>
      </c>
      <c r="G2926" s="6" t="s">
        <v>3</v>
      </c>
      <c r="H2926" s="6" t="s">
        <v>6</v>
      </c>
      <c r="I2926" s="5">
        <v>1</v>
      </c>
      <c r="J2926" s="6" t="s">
        <v>5</v>
      </c>
      <c r="K2926" s="6" t="s">
        <v>4</v>
      </c>
      <c r="L2926" s="7">
        <v>220</v>
      </c>
      <c r="M2926" s="6" t="s">
        <v>3</v>
      </c>
      <c r="N2926" s="5">
        <v>1</v>
      </c>
      <c r="O2926" s="1" t="str">
        <f>IFERROR(FIND("DRW ACY",B2926),"")</f>
        <v/>
      </c>
      <c r="P2926" s="1" t="str">
        <f>IF(O2926="","",O2926+6)</f>
        <v/>
      </c>
      <c r="Q2926" s="1">
        <f>LEN(B2926)</f>
        <v>30</v>
      </c>
      <c r="R2926" s="1" t="str">
        <f>IF(P2926="","",RIGHT(B2926,Q2926-P2926))</f>
        <v/>
      </c>
      <c r="U2926" cm="1">
        <f t="array" ref="U2926">MIN(IFERROR(FIND(_xlfn.SEQUENCE(10,,CHAR(48)),F2926),""))</f>
        <v>8</v>
      </c>
      <c r="V2926" s="1">
        <f>LEN(F2926)</f>
        <v>15</v>
      </c>
      <c r="W2926" s="1" t="str">
        <f>RIGHT(F2926,(V2926+1)-U2926)</f>
        <v>312_2924</v>
      </c>
      <c r="X2926" s="1" t="str">
        <f>LEFT(W2926,8)</f>
        <v>312_2924</v>
      </c>
      <c r="Y2926" s="1" t="str">
        <f>IF(E2926&lt;&gt;"",E2926,"A créer")</f>
        <v>2 D 9 I</v>
      </c>
      <c r="Z2926" s="2">
        <f>I2926</f>
        <v>1</v>
      </c>
      <c r="AA2926" s="1" t="str">
        <f>X2926&amp;" / "&amp;A2926</f>
        <v>312_2924 / 29065283</v>
      </c>
      <c r="AB2926" s="1">
        <f>A2926</f>
        <v>29065283</v>
      </c>
    </row>
    <row r="2927" spans="1:28" ht="15" x14ac:dyDescent="0.25">
      <c r="A2927" s="6">
        <v>29065285</v>
      </c>
      <c r="B2927" s="6" t="s">
        <v>771</v>
      </c>
      <c r="C2927" s="6" t="s">
        <v>10</v>
      </c>
      <c r="D2927" s="6" t="s">
        <v>9</v>
      </c>
      <c r="E2927" s="6" t="s">
        <v>326</v>
      </c>
      <c r="F2927" s="6" t="s">
        <v>770</v>
      </c>
      <c r="G2927" s="6" t="s">
        <v>3</v>
      </c>
      <c r="H2927" s="6" t="s">
        <v>6</v>
      </c>
      <c r="I2927" s="5">
        <v>0</v>
      </c>
      <c r="J2927" s="6" t="s">
        <v>5</v>
      </c>
      <c r="K2927" s="6" t="s">
        <v>4</v>
      </c>
      <c r="L2927" s="7">
        <v>220</v>
      </c>
      <c r="M2927" s="6" t="s">
        <v>3</v>
      </c>
      <c r="N2927" s="5">
        <v>1</v>
      </c>
      <c r="O2927" s="1" t="str">
        <f>IFERROR(FIND("DRW ACY",B2927),"")</f>
        <v/>
      </c>
      <c r="P2927" s="1" t="str">
        <f>IF(O2927="","",O2927+6)</f>
        <v/>
      </c>
      <c r="Q2927" s="1">
        <f>LEN(B2927)</f>
        <v>30</v>
      </c>
      <c r="R2927" s="1" t="str">
        <f>IF(P2927="","",RIGHT(B2927,Q2927-P2927))</f>
        <v/>
      </c>
      <c r="U2927" cm="1">
        <f t="array" ref="U2927">MIN(IFERROR(FIND(_xlfn.SEQUENCE(10,,CHAR(48)),F2927),""))</f>
        <v>8</v>
      </c>
      <c r="V2927" s="1">
        <f>LEN(F2927)</f>
        <v>15</v>
      </c>
      <c r="W2927" s="1" t="str">
        <f>RIGHT(F2927,(V2927+1)-U2927)</f>
        <v>312_3035</v>
      </c>
      <c r="X2927" s="1" t="str">
        <f>LEFT(W2927,8)</f>
        <v>312_3035</v>
      </c>
      <c r="Y2927" s="1" t="str">
        <f>IF(E2927&lt;&gt;"",E2927,"A créer")</f>
        <v>2 D 9 J</v>
      </c>
      <c r="Z2927" s="2">
        <f>I2927</f>
        <v>0</v>
      </c>
      <c r="AA2927" s="1" t="str">
        <f>X2927&amp;" / "&amp;A2927</f>
        <v>312_3035 / 29065285</v>
      </c>
      <c r="AB2927" s="1">
        <f>A2927</f>
        <v>29065285</v>
      </c>
    </row>
    <row r="2928" spans="1:28" ht="15" x14ac:dyDescent="0.25">
      <c r="A2928" s="6">
        <v>29065292</v>
      </c>
      <c r="B2928" s="6" t="s">
        <v>769</v>
      </c>
      <c r="C2928" s="6" t="s">
        <v>10</v>
      </c>
      <c r="D2928" s="6" t="s">
        <v>9</v>
      </c>
      <c r="E2928" s="6" t="s">
        <v>768</v>
      </c>
      <c r="F2928" s="6" t="s">
        <v>767</v>
      </c>
      <c r="G2928" s="6" t="s">
        <v>3</v>
      </c>
      <c r="H2928" s="6" t="s">
        <v>6</v>
      </c>
      <c r="I2928" s="5">
        <v>4</v>
      </c>
      <c r="J2928" s="6" t="s">
        <v>5</v>
      </c>
      <c r="K2928" s="6" t="s">
        <v>4</v>
      </c>
      <c r="L2928" s="7">
        <v>75</v>
      </c>
      <c r="M2928" s="6" t="s">
        <v>3</v>
      </c>
      <c r="N2928" s="5">
        <v>1</v>
      </c>
      <c r="O2928" s="1" t="str">
        <f>IFERROR(FIND("DRW ACY",B2928),"")</f>
        <v/>
      </c>
      <c r="P2928" s="1" t="str">
        <f>IF(O2928="","",O2928+6)</f>
        <v/>
      </c>
      <c r="Q2928" s="1">
        <f>LEN(B2928)</f>
        <v>28</v>
      </c>
      <c r="R2928" s="1" t="str">
        <f>IF(P2928="","",RIGHT(B2928,Q2928-P2928))</f>
        <v/>
      </c>
      <c r="U2928" cm="1">
        <f t="array" ref="U2928">MIN(IFERROR(FIND(_xlfn.SEQUENCE(10,,CHAR(48)),F2928),""))</f>
        <v>8</v>
      </c>
      <c r="V2928" s="1">
        <f>LEN(F2928)</f>
        <v>15</v>
      </c>
      <c r="W2928" s="1" t="str">
        <f>RIGHT(F2928,(V2928+1)-U2928)</f>
        <v>611_0021</v>
      </c>
      <c r="X2928" s="1" t="str">
        <f>LEFT(W2928,8)</f>
        <v>611_0021</v>
      </c>
      <c r="Y2928" s="1" t="str">
        <f>IF(E2928&lt;&gt;"",E2928,"A créer")</f>
        <v>2 G 7 B</v>
      </c>
      <c r="Z2928" s="2">
        <f>I2928</f>
        <v>4</v>
      </c>
      <c r="AA2928" s="1" t="str">
        <f>X2928&amp;" / "&amp;A2928</f>
        <v>611_0021 / 29065292</v>
      </c>
      <c r="AB2928" s="1">
        <f>A2928</f>
        <v>29065292</v>
      </c>
    </row>
    <row r="2929" spans="1:28" ht="15" x14ac:dyDescent="0.25">
      <c r="A2929" s="6">
        <v>29065337</v>
      </c>
      <c r="B2929" s="6" t="s">
        <v>766</v>
      </c>
      <c r="C2929" s="6" t="s">
        <v>10</v>
      </c>
      <c r="D2929" s="6" t="s">
        <v>9</v>
      </c>
      <c r="E2929" s="6" t="s">
        <v>765</v>
      </c>
      <c r="F2929" s="6" t="s">
        <v>764</v>
      </c>
      <c r="G2929" s="6" t="s">
        <v>3</v>
      </c>
      <c r="H2929" s="6" t="s">
        <v>6</v>
      </c>
      <c r="I2929" s="5">
        <v>3</v>
      </c>
      <c r="J2929" s="6" t="s">
        <v>5</v>
      </c>
      <c r="K2929" s="6" t="s">
        <v>4</v>
      </c>
      <c r="L2929" s="7">
        <v>360</v>
      </c>
      <c r="M2929" s="6" t="s">
        <v>3</v>
      </c>
      <c r="N2929" s="5">
        <v>1</v>
      </c>
      <c r="O2929" s="1" t="str">
        <f>IFERROR(FIND("DRW ACY",B2929),"")</f>
        <v/>
      </c>
      <c r="P2929" s="1" t="str">
        <f>IF(O2929="","",O2929+6)</f>
        <v/>
      </c>
      <c r="Q2929" s="1">
        <f>LEN(B2929)</f>
        <v>28</v>
      </c>
      <c r="R2929" s="1" t="str">
        <f>IF(P2929="","",RIGHT(B2929,Q2929-P2929))</f>
        <v/>
      </c>
      <c r="U2929" cm="1">
        <f t="array" ref="U2929">MIN(IFERROR(FIND(_xlfn.SEQUENCE(10,,CHAR(48)),F2929),""))</f>
        <v>8</v>
      </c>
      <c r="V2929" s="1">
        <f>LEN(F2929)</f>
        <v>15</v>
      </c>
      <c r="W2929" s="1" t="str">
        <f>RIGHT(F2929,(V2929+1)-U2929)</f>
        <v>611_1745</v>
      </c>
      <c r="X2929" s="1" t="str">
        <f>LEFT(W2929,8)</f>
        <v>611_1745</v>
      </c>
      <c r="Y2929" s="1" t="str">
        <f>IF(E2929&lt;&gt;"",E2929,"A créer")</f>
        <v>2 G 2 L</v>
      </c>
      <c r="Z2929" s="2">
        <f>I2929</f>
        <v>3</v>
      </c>
      <c r="AA2929" s="1" t="str">
        <f>X2929&amp;" / "&amp;A2929</f>
        <v>611_1745 / 29065337</v>
      </c>
      <c r="AB2929" s="1">
        <f>A2929</f>
        <v>29065337</v>
      </c>
    </row>
    <row r="2930" spans="1:28" ht="15" x14ac:dyDescent="0.25">
      <c r="A2930" s="6">
        <v>29065350</v>
      </c>
      <c r="B2930" s="6" t="s">
        <v>763</v>
      </c>
      <c r="C2930" s="6" t="s">
        <v>10</v>
      </c>
      <c r="D2930" s="6" t="s">
        <v>9</v>
      </c>
      <c r="E2930" s="6" t="s">
        <v>519</v>
      </c>
      <c r="F2930" s="6" t="s">
        <v>762</v>
      </c>
      <c r="G2930" s="6" t="s">
        <v>3</v>
      </c>
      <c r="H2930" s="6" t="s">
        <v>6</v>
      </c>
      <c r="I2930" s="5">
        <v>1</v>
      </c>
      <c r="J2930" s="6" t="s">
        <v>5</v>
      </c>
      <c r="K2930" s="6" t="s">
        <v>4</v>
      </c>
      <c r="L2930" s="7">
        <v>190</v>
      </c>
      <c r="M2930" s="6" t="s">
        <v>3</v>
      </c>
      <c r="N2930" s="5">
        <v>1</v>
      </c>
      <c r="O2930" s="1" t="str">
        <f>IFERROR(FIND("DRW ACY",B2930),"")</f>
        <v/>
      </c>
      <c r="P2930" s="1" t="str">
        <f>IF(O2930="","",O2930+6)</f>
        <v/>
      </c>
      <c r="Q2930" s="1">
        <f>LEN(B2930)</f>
        <v>28</v>
      </c>
      <c r="R2930" s="1" t="str">
        <f>IF(P2930="","",RIGHT(B2930,Q2930-P2930))</f>
        <v/>
      </c>
      <c r="U2930" cm="1">
        <f t="array" ref="U2930">MIN(IFERROR(FIND(_xlfn.SEQUENCE(10,,CHAR(48)),F2930),""))</f>
        <v>8</v>
      </c>
      <c r="V2930" s="1">
        <f>LEN(F2930)</f>
        <v>15</v>
      </c>
      <c r="W2930" s="1" t="str">
        <f>RIGHT(F2930,(V2930+1)-U2930)</f>
        <v>611_2173</v>
      </c>
      <c r="X2930" s="1" t="str">
        <f>LEFT(W2930,8)</f>
        <v>611_2173</v>
      </c>
      <c r="Y2930" s="1" t="str">
        <f>IF(E2930&lt;&gt;"",E2930,"A créer")</f>
        <v>2 H 4 G</v>
      </c>
      <c r="Z2930" s="2">
        <f>I2930</f>
        <v>1</v>
      </c>
      <c r="AA2930" s="1" t="str">
        <f>X2930&amp;" / "&amp;A2930</f>
        <v>611_2173 / 29065350</v>
      </c>
      <c r="AB2930" s="1">
        <f>A2930</f>
        <v>29065350</v>
      </c>
    </row>
    <row r="2931" spans="1:28" ht="15" x14ac:dyDescent="0.25">
      <c r="A2931" s="6">
        <v>29065361</v>
      </c>
      <c r="B2931" s="6" t="s">
        <v>761</v>
      </c>
      <c r="C2931" s="6" t="s">
        <v>10</v>
      </c>
      <c r="D2931" s="6" t="s">
        <v>9</v>
      </c>
      <c r="E2931" s="6" t="s">
        <v>760</v>
      </c>
      <c r="F2931" s="6" t="s">
        <v>759</v>
      </c>
      <c r="G2931" s="6" t="s">
        <v>3</v>
      </c>
      <c r="H2931" s="6" t="s">
        <v>6</v>
      </c>
      <c r="I2931" s="5">
        <v>3</v>
      </c>
      <c r="J2931" s="6" t="s">
        <v>5</v>
      </c>
      <c r="K2931" s="6" t="s">
        <v>4</v>
      </c>
      <c r="L2931" s="7">
        <v>330</v>
      </c>
      <c r="M2931" s="6" t="s">
        <v>3</v>
      </c>
      <c r="N2931" s="5">
        <v>1</v>
      </c>
      <c r="O2931" s="1" t="str">
        <f>IFERROR(FIND("DRW ACY",B2931),"")</f>
        <v/>
      </c>
      <c r="P2931" s="1" t="str">
        <f>IF(O2931="","",O2931+6)</f>
        <v/>
      </c>
      <c r="Q2931" s="1">
        <f>LEN(B2931)</f>
        <v>28</v>
      </c>
      <c r="R2931" s="1" t="str">
        <f>IF(P2931="","",RIGHT(B2931,Q2931-P2931))</f>
        <v/>
      </c>
      <c r="U2931" cm="1">
        <f t="array" ref="U2931">MIN(IFERROR(FIND(_xlfn.SEQUENCE(10,,CHAR(48)),F2931),""))</f>
        <v>8</v>
      </c>
      <c r="V2931" s="1">
        <f>LEN(F2931)</f>
        <v>15</v>
      </c>
      <c r="W2931" s="1" t="str">
        <f>RIGHT(F2931,(V2931+1)-U2931)</f>
        <v>611_2669</v>
      </c>
      <c r="X2931" s="1" t="str">
        <f>LEFT(W2931,8)</f>
        <v>611_2669</v>
      </c>
      <c r="Y2931" s="1" t="str">
        <f>IF(E2931&lt;&gt;"",E2931,"A créer")</f>
        <v>2 G 2 K</v>
      </c>
      <c r="Z2931" s="2">
        <f>I2931</f>
        <v>3</v>
      </c>
      <c r="AA2931" s="1" t="str">
        <f>X2931&amp;" / "&amp;A2931</f>
        <v>611_2669 / 29065361</v>
      </c>
      <c r="AB2931" s="1">
        <f>A2931</f>
        <v>29065361</v>
      </c>
    </row>
    <row r="2932" spans="1:28" ht="15" x14ac:dyDescent="0.25">
      <c r="A2932" s="6">
        <v>29065366</v>
      </c>
      <c r="B2932" s="6" t="s">
        <v>758</v>
      </c>
      <c r="C2932" s="6" t="s">
        <v>10</v>
      </c>
      <c r="D2932" s="6" t="s">
        <v>9</v>
      </c>
      <c r="E2932" s="6" t="s">
        <v>757</v>
      </c>
      <c r="F2932" s="6" t="s">
        <v>756</v>
      </c>
      <c r="G2932" s="6" t="s">
        <v>3</v>
      </c>
      <c r="H2932" s="6" t="s">
        <v>6</v>
      </c>
      <c r="I2932" s="5">
        <v>3</v>
      </c>
      <c r="J2932" s="6" t="s">
        <v>5</v>
      </c>
      <c r="K2932" s="6" t="s">
        <v>4</v>
      </c>
      <c r="L2932" s="7">
        <v>330</v>
      </c>
      <c r="M2932" s="6" t="s">
        <v>3</v>
      </c>
      <c r="N2932" s="5">
        <v>1</v>
      </c>
      <c r="O2932" s="1" t="str">
        <f>IFERROR(FIND("DRW ACY",B2932),"")</f>
        <v/>
      </c>
      <c r="P2932" s="1" t="str">
        <f>IF(O2932="","",O2932+6)</f>
        <v/>
      </c>
      <c r="Q2932" s="1">
        <f>LEN(B2932)</f>
        <v>28</v>
      </c>
      <c r="R2932" s="1" t="str">
        <f>IF(P2932="","",RIGHT(B2932,Q2932-P2932))</f>
        <v/>
      </c>
      <c r="U2932" cm="1">
        <f t="array" ref="U2932">MIN(IFERROR(FIND(_xlfn.SEQUENCE(10,,CHAR(48)),F2932),""))</f>
        <v>8</v>
      </c>
      <c r="V2932" s="1">
        <f>LEN(F2932)</f>
        <v>15</v>
      </c>
      <c r="W2932" s="1" t="str">
        <f>RIGHT(F2932,(V2932+1)-U2932)</f>
        <v>611_2771</v>
      </c>
      <c r="X2932" s="1" t="str">
        <f>LEFT(W2932,8)</f>
        <v>611_2771</v>
      </c>
      <c r="Y2932" s="1" t="str">
        <f>IF(E2932&lt;&gt;"",E2932,"A créer")</f>
        <v>2 G 4 A</v>
      </c>
      <c r="Z2932" s="2">
        <f>I2932</f>
        <v>3</v>
      </c>
      <c r="AA2932" s="1" t="str">
        <f>X2932&amp;" / "&amp;A2932</f>
        <v>611_2771 / 29065366</v>
      </c>
      <c r="AB2932" s="1">
        <f>A2932</f>
        <v>29065366</v>
      </c>
    </row>
    <row r="2933" spans="1:28" ht="15" x14ac:dyDescent="0.25">
      <c r="A2933" s="6">
        <v>29065381</v>
      </c>
      <c r="B2933" s="6" t="s">
        <v>755</v>
      </c>
      <c r="C2933" s="6" t="s">
        <v>10</v>
      </c>
      <c r="D2933" s="6" t="s">
        <v>9</v>
      </c>
      <c r="E2933" s="6" t="s">
        <v>754</v>
      </c>
      <c r="F2933" s="6" t="s">
        <v>753</v>
      </c>
      <c r="G2933" s="6" t="s">
        <v>3</v>
      </c>
      <c r="H2933" s="6" t="s">
        <v>6</v>
      </c>
      <c r="I2933" s="5">
        <v>2</v>
      </c>
      <c r="J2933" s="6" t="s">
        <v>5</v>
      </c>
      <c r="K2933" s="6" t="s">
        <v>4</v>
      </c>
      <c r="L2933" s="7">
        <v>325</v>
      </c>
      <c r="M2933" s="6" t="s">
        <v>3</v>
      </c>
      <c r="N2933" s="5">
        <v>1</v>
      </c>
      <c r="O2933" s="1" t="str">
        <f>IFERROR(FIND("DRW ACY",B2933),"")</f>
        <v/>
      </c>
      <c r="P2933" s="1" t="str">
        <f>IF(O2933="","",O2933+6)</f>
        <v/>
      </c>
      <c r="Q2933" s="1">
        <f>LEN(B2933)</f>
        <v>28</v>
      </c>
      <c r="R2933" s="1" t="str">
        <f>IF(P2933="","",RIGHT(B2933,Q2933-P2933))</f>
        <v/>
      </c>
      <c r="U2933" cm="1">
        <f t="array" ref="U2933">MIN(IFERROR(FIND(_xlfn.SEQUENCE(10,,CHAR(48)),F2933),""))</f>
        <v>8</v>
      </c>
      <c r="V2933" s="1">
        <f>LEN(F2933)</f>
        <v>15</v>
      </c>
      <c r="W2933" s="1" t="str">
        <f>RIGHT(F2933,(V2933+1)-U2933)</f>
        <v>611_3068</v>
      </c>
      <c r="X2933" s="1" t="str">
        <f>LEFT(W2933,8)</f>
        <v>611_3068</v>
      </c>
      <c r="Y2933" s="1" t="str">
        <f>IF(E2933&lt;&gt;"",E2933,"A créer")</f>
        <v>2 H 6 B</v>
      </c>
      <c r="Z2933" s="2">
        <f>I2933</f>
        <v>2</v>
      </c>
      <c r="AA2933" s="1" t="str">
        <f>X2933&amp;" / "&amp;A2933</f>
        <v>611_3068 / 29065381</v>
      </c>
      <c r="AB2933" s="1">
        <f>A2933</f>
        <v>29065381</v>
      </c>
    </row>
    <row r="2934" spans="1:28" ht="15" x14ac:dyDescent="0.25">
      <c r="A2934" s="6">
        <v>29065382</v>
      </c>
      <c r="B2934" s="6" t="s">
        <v>752</v>
      </c>
      <c r="C2934" s="6" t="s">
        <v>10</v>
      </c>
      <c r="D2934" s="6" t="s">
        <v>9</v>
      </c>
      <c r="E2934" s="6" t="s">
        <v>502</v>
      </c>
      <c r="F2934" s="6" t="s">
        <v>751</v>
      </c>
      <c r="G2934" s="6" t="s">
        <v>3</v>
      </c>
      <c r="H2934" s="6" t="s">
        <v>6</v>
      </c>
      <c r="I2934" s="5">
        <v>1</v>
      </c>
      <c r="J2934" s="6" t="s">
        <v>5</v>
      </c>
      <c r="K2934" s="6" t="s">
        <v>4</v>
      </c>
      <c r="L2934" s="7">
        <v>120</v>
      </c>
      <c r="M2934" s="6" t="s">
        <v>3</v>
      </c>
      <c r="N2934" s="5">
        <v>1</v>
      </c>
      <c r="O2934" s="1" t="str">
        <f>IFERROR(FIND("DRW ACY",B2934),"")</f>
        <v/>
      </c>
      <c r="P2934" s="1" t="str">
        <f>IF(O2934="","",O2934+6)</f>
        <v/>
      </c>
      <c r="Q2934" s="1">
        <f>LEN(B2934)</f>
        <v>28</v>
      </c>
      <c r="R2934" s="1" t="str">
        <f>IF(P2934="","",RIGHT(B2934,Q2934-P2934))</f>
        <v/>
      </c>
      <c r="U2934" cm="1">
        <f t="array" ref="U2934">MIN(IFERROR(FIND(_xlfn.SEQUENCE(10,,CHAR(48)),F2934),""))</f>
        <v>8</v>
      </c>
      <c r="V2934" s="1">
        <f>LEN(F2934)</f>
        <v>15</v>
      </c>
      <c r="W2934" s="1" t="str">
        <f>RIGHT(F2934,(V2934+1)-U2934)</f>
        <v>611_3089</v>
      </c>
      <c r="X2934" s="1" t="str">
        <f>LEFT(W2934,8)</f>
        <v>611_3089</v>
      </c>
      <c r="Y2934" s="1" t="str">
        <f>IF(E2934&lt;&gt;"",E2934,"A créer")</f>
        <v>2 H 6 A</v>
      </c>
      <c r="Z2934" s="2">
        <f>I2934</f>
        <v>1</v>
      </c>
      <c r="AA2934" s="1" t="str">
        <f>X2934&amp;" / "&amp;A2934</f>
        <v>611_3089 / 29065382</v>
      </c>
      <c r="AB2934" s="1">
        <f>A2934</f>
        <v>29065382</v>
      </c>
    </row>
    <row r="2935" spans="1:28" ht="15" x14ac:dyDescent="0.25">
      <c r="A2935" s="6">
        <v>29065391</v>
      </c>
      <c r="B2935" s="6" t="s">
        <v>750</v>
      </c>
      <c r="C2935" s="6" t="s">
        <v>10</v>
      </c>
      <c r="D2935" s="6" t="s">
        <v>9</v>
      </c>
      <c r="E2935" s="6" t="s">
        <v>445</v>
      </c>
      <c r="F2935" s="6" t="s">
        <v>749</v>
      </c>
      <c r="G2935" s="6" t="s">
        <v>3</v>
      </c>
      <c r="H2935" s="6" t="s">
        <v>6</v>
      </c>
      <c r="I2935" s="5">
        <v>1</v>
      </c>
      <c r="J2935" s="6" t="s">
        <v>5</v>
      </c>
      <c r="K2935" s="6" t="s">
        <v>4</v>
      </c>
      <c r="L2935" s="7">
        <v>290</v>
      </c>
      <c r="M2935" s="6" t="s">
        <v>3</v>
      </c>
      <c r="N2935" s="5">
        <v>1</v>
      </c>
      <c r="O2935" s="1" t="str">
        <f>IFERROR(FIND("DRW ACY",B2935),"")</f>
        <v/>
      </c>
      <c r="P2935" s="1" t="str">
        <f>IF(O2935="","",O2935+6)</f>
        <v/>
      </c>
      <c r="Q2935" s="1">
        <f>LEN(B2935)</f>
        <v>28</v>
      </c>
      <c r="R2935" s="1" t="str">
        <f>IF(P2935="","",RIGHT(B2935,Q2935-P2935))</f>
        <v/>
      </c>
      <c r="U2935" cm="1">
        <f t="array" ref="U2935">MIN(IFERROR(FIND(_xlfn.SEQUENCE(10,,CHAR(48)),F2935),""))</f>
        <v>8</v>
      </c>
      <c r="V2935" s="1">
        <f>LEN(F2935)</f>
        <v>15</v>
      </c>
      <c r="W2935" s="1" t="str">
        <f>RIGHT(F2935,(V2935+1)-U2935)</f>
        <v>611_3204</v>
      </c>
      <c r="X2935" s="1" t="str">
        <f>LEFT(W2935,8)</f>
        <v>611_3204</v>
      </c>
      <c r="Y2935" s="1" t="str">
        <f>IF(E2935&lt;&gt;"",E2935,"A créer")</f>
        <v>2 H 6 E</v>
      </c>
      <c r="Z2935" s="2">
        <f>I2935</f>
        <v>1</v>
      </c>
      <c r="AA2935" s="1" t="str">
        <f>X2935&amp;" / "&amp;A2935</f>
        <v>611_3204 / 29065391</v>
      </c>
      <c r="AB2935" s="1">
        <f>A2935</f>
        <v>29065391</v>
      </c>
    </row>
    <row r="2936" spans="1:28" ht="15" x14ac:dyDescent="0.25">
      <c r="A2936" s="6">
        <v>29065653</v>
      </c>
      <c r="B2936" s="6" t="s">
        <v>748</v>
      </c>
      <c r="C2936" s="6" t="s">
        <v>10</v>
      </c>
      <c r="D2936" s="6" t="s">
        <v>9</v>
      </c>
      <c r="E2936" s="6" t="s">
        <v>360</v>
      </c>
      <c r="F2936" s="6" t="s">
        <v>747</v>
      </c>
      <c r="G2936" s="6" t="s">
        <v>3</v>
      </c>
      <c r="H2936" s="6" t="s">
        <v>6</v>
      </c>
      <c r="I2936" s="5">
        <v>1</v>
      </c>
      <c r="J2936" s="6" t="s">
        <v>5</v>
      </c>
      <c r="K2936" s="6" t="s">
        <v>4</v>
      </c>
      <c r="L2936" s="7">
        <v>220</v>
      </c>
      <c r="M2936" s="6" t="s">
        <v>3</v>
      </c>
      <c r="N2936" s="5">
        <v>1</v>
      </c>
      <c r="O2936" s="1" t="str">
        <f>IFERROR(FIND("DRW ACY",B2936),"")</f>
        <v/>
      </c>
      <c r="P2936" s="1" t="str">
        <f>IF(O2936="","",O2936+6)</f>
        <v/>
      </c>
      <c r="Q2936" s="1">
        <f>LEN(B2936)</f>
        <v>30</v>
      </c>
      <c r="R2936" s="1" t="str">
        <f>IF(P2936="","",RIGHT(B2936,Q2936-P2936))</f>
        <v/>
      </c>
      <c r="U2936" cm="1">
        <f t="array" ref="U2936">MIN(IFERROR(FIND(_xlfn.SEQUENCE(10,,CHAR(48)),F2936),""))</f>
        <v>8</v>
      </c>
      <c r="V2936" s="1">
        <f>LEN(F2936)</f>
        <v>15</v>
      </c>
      <c r="W2936" s="1" t="str">
        <f>RIGHT(F2936,(V2936+1)-U2936)</f>
        <v>312_1354</v>
      </c>
      <c r="X2936" s="1" t="str">
        <f>LEFT(W2936,8)</f>
        <v>312_1354</v>
      </c>
      <c r="Y2936" s="1" t="str">
        <f>IF(E2936&lt;&gt;"",E2936,"A créer")</f>
        <v>2 D 9 K</v>
      </c>
      <c r="Z2936" s="2">
        <f>I2936</f>
        <v>1</v>
      </c>
      <c r="AA2936" s="1" t="str">
        <f>X2936&amp;" / "&amp;A2936</f>
        <v>312_1354 / 29065653</v>
      </c>
      <c r="AB2936" s="1">
        <f>A2936</f>
        <v>29065653</v>
      </c>
    </row>
    <row r="2937" spans="1:28" ht="15" x14ac:dyDescent="0.25">
      <c r="A2937" s="6">
        <v>29065655</v>
      </c>
      <c r="B2937" s="6" t="s">
        <v>746</v>
      </c>
      <c r="C2937" s="6" t="s">
        <v>10</v>
      </c>
      <c r="D2937" s="6" t="s">
        <v>9</v>
      </c>
      <c r="E2937" s="6" t="s">
        <v>335</v>
      </c>
      <c r="F2937" s="6" t="s">
        <v>745</v>
      </c>
      <c r="G2937" s="6" t="s">
        <v>3</v>
      </c>
      <c r="H2937" s="6" t="s">
        <v>6</v>
      </c>
      <c r="I2937" s="5">
        <v>1</v>
      </c>
      <c r="J2937" s="6" t="s">
        <v>5</v>
      </c>
      <c r="K2937" s="6" t="s">
        <v>4</v>
      </c>
      <c r="L2937" s="7">
        <v>220</v>
      </c>
      <c r="M2937" s="6" t="s">
        <v>3</v>
      </c>
      <c r="N2937" s="5">
        <v>1</v>
      </c>
      <c r="O2937" s="1" t="str">
        <f>IFERROR(FIND("DRW ACY",B2937),"")</f>
        <v/>
      </c>
      <c r="P2937" s="1" t="str">
        <f>IF(O2937="","",O2937+6)</f>
        <v/>
      </c>
      <c r="Q2937" s="1">
        <f>LEN(B2937)</f>
        <v>30</v>
      </c>
      <c r="R2937" s="1" t="str">
        <f>IF(P2937="","",RIGHT(B2937,Q2937-P2937))</f>
        <v/>
      </c>
      <c r="U2937" cm="1">
        <f t="array" ref="U2937">MIN(IFERROR(FIND(_xlfn.SEQUENCE(10,,CHAR(48)),F2937),""))</f>
        <v>8</v>
      </c>
      <c r="V2937" s="1">
        <f>LEN(F2937)</f>
        <v>15</v>
      </c>
      <c r="W2937" s="1" t="str">
        <f>RIGHT(F2937,(V2937+1)-U2937)</f>
        <v>312_1675</v>
      </c>
      <c r="X2937" s="1" t="str">
        <f>LEFT(W2937,8)</f>
        <v>312_1675</v>
      </c>
      <c r="Y2937" s="1" t="str">
        <f>IF(E2937&lt;&gt;"",E2937,"A créer")</f>
        <v>2 D 9 M</v>
      </c>
      <c r="Z2937" s="2">
        <f>I2937</f>
        <v>1</v>
      </c>
      <c r="AA2937" s="1" t="str">
        <f>X2937&amp;" / "&amp;A2937</f>
        <v>312_1675 / 29065655</v>
      </c>
      <c r="AB2937" s="1">
        <f>A2937</f>
        <v>29065655</v>
      </c>
    </row>
    <row r="2938" spans="1:28" ht="15" x14ac:dyDescent="0.25">
      <c r="A2938" s="6">
        <v>29065656</v>
      </c>
      <c r="B2938" s="6" t="s">
        <v>744</v>
      </c>
      <c r="C2938" s="6" t="s">
        <v>10</v>
      </c>
      <c r="D2938" s="6" t="s">
        <v>9</v>
      </c>
      <c r="E2938" s="6" t="s">
        <v>743</v>
      </c>
      <c r="F2938" s="6" t="s">
        <v>742</v>
      </c>
      <c r="G2938" s="6" t="s">
        <v>3</v>
      </c>
      <c r="H2938" s="6" t="s">
        <v>6</v>
      </c>
      <c r="I2938" s="5">
        <v>1</v>
      </c>
      <c r="J2938" s="6" t="s">
        <v>5</v>
      </c>
      <c r="K2938" s="6" t="s">
        <v>4</v>
      </c>
      <c r="L2938" s="7">
        <v>220</v>
      </c>
      <c r="M2938" s="6" t="s">
        <v>3</v>
      </c>
      <c r="N2938" s="5">
        <v>1</v>
      </c>
      <c r="O2938" s="1" t="str">
        <f>IFERROR(FIND("DRW ACY",B2938),"")</f>
        <v/>
      </c>
      <c r="P2938" s="1" t="str">
        <f>IF(O2938="","",O2938+6)</f>
        <v/>
      </c>
      <c r="Q2938" s="1">
        <f>LEN(B2938)</f>
        <v>30</v>
      </c>
      <c r="R2938" s="1" t="str">
        <f>IF(P2938="","",RIGHT(B2938,Q2938-P2938))</f>
        <v/>
      </c>
      <c r="U2938" cm="1">
        <f t="array" ref="U2938">MIN(IFERROR(FIND(_xlfn.SEQUENCE(10,,CHAR(48)),F2938),""))</f>
        <v>8</v>
      </c>
      <c r="V2938" s="1">
        <f>LEN(F2938)</f>
        <v>15</v>
      </c>
      <c r="W2938" s="1" t="str">
        <f>RIGHT(F2938,(V2938+1)-U2938)</f>
        <v>312_1702</v>
      </c>
      <c r="X2938" s="1" t="str">
        <f>LEFT(W2938,8)</f>
        <v>312_1702</v>
      </c>
      <c r="Y2938" s="1" t="str">
        <f>IF(E2938&lt;&gt;"",E2938,"A créer")</f>
        <v>2 D 9 E</v>
      </c>
      <c r="Z2938" s="2">
        <f>I2938</f>
        <v>1</v>
      </c>
      <c r="AA2938" s="1" t="str">
        <f>X2938&amp;" / "&amp;A2938</f>
        <v>312_1702 / 29065656</v>
      </c>
      <c r="AB2938" s="1">
        <f>A2938</f>
        <v>29065656</v>
      </c>
    </row>
    <row r="2939" spans="1:28" ht="15" x14ac:dyDescent="0.25">
      <c r="A2939" s="6">
        <v>29065662</v>
      </c>
      <c r="B2939" s="6" t="s">
        <v>741</v>
      </c>
      <c r="C2939" s="6" t="s">
        <v>10</v>
      </c>
      <c r="D2939" s="6" t="s">
        <v>9</v>
      </c>
      <c r="E2939" s="6" t="s">
        <v>740</v>
      </c>
      <c r="F2939" s="6" t="s">
        <v>739</v>
      </c>
      <c r="G2939" s="6" t="s">
        <v>3</v>
      </c>
      <c r="H2939" s="6" t="s">
        <v>6</v>
      </c>
      <c r="I2939" s="5">
        <v>1</v>
      </c>
      <c r="J2939" s="6" t="s">
        <v>5</v>
      </c>
      <c r="K2939" s="6" t="s">
        <v>4</v>
      </c>
      <c r="L2939" s="7">
        <v>220</v>
      </c>
      <c r="M2939" s="6" t="s">
        <v>3</v>
      </c>
      <c r="N2939" s="5">
        <v>1</v>
      </c>
      <c r="O2939" s="1" t="str">
        <f>IFERROR(FIND("DRW ACY",B2939),"")</f>
        <v/>
      </c>
      <c r="P2939" s="1" t="str">
        <f>IF(O2939="","",O2939+6)</f>
        <v/>
      </c>
      <c r="Q2939" s="1">
        <f>LEN(B2939)</f>
        <v>30</v>
      </c>
      <c r="R2939" s="1" t="str">
        <f>IF(P2939="","",RIGHT(B2939,Q2939-P2939))</f>
        <v/>
      </c>
      <c r="U2939" cm="1">
        <f t="array" ref="U2939">MIN(IFERROR(FIND(_xlfn.SEQUENCE(10,,CHAR(48)),F2939),""))</f>
        <v>8</v>
      </c>
      <c r="V2939" s="1">
        <f>LEN(F2939)</f>
        <v>15</v>
      </c>
      <c r="W2939" s="1" t="str">
        <f>RIGHT(F2939,(V2939+1)-U2939)</f>
        <v>312_2095</v>
      </c>
      <c r="X2939" s="1" t="str">
        <f>LEFT(W2939,8)</f>
        <v>312_2095</v>
      </c>
      <c r="Y2939" s="1" t="str">
        <f>IF(E2939&lt;&gt;"",E2939,"A créer")</f>
        <v>2 D 9 A</v>
      </c>
      <c r="Z2939" s="2">
        <f>I2939</f>
        <v>1</v>
      </c>
      <c r="AA2939" s="1" t="str">
        <f>X2939&amp;" / "&amp;A2939</f>
        <v>312_2095 / 29065662</v>
      </c>
      <c r="AB2939" s="1">
        <f>A2939</f>
        <v>29065662</v>
      </c>
    </row>
    <row r="2940" spans="1:28" ht="15" x14ac:dyDescent="0.25">
      <c r="A2940" s="6">
        <v>29065672</v>
      </c>
      <c r="B2940" s="6" t="s">
        <v>738</v>
      </c>
      <c r="C2940" s="6" t="s">
        <v>10</v>
      </c>
      <c r="D2940" s="6" t="s">
        <v>9</v>
      </c>
      <c r="E2940" s="6" t="s">
        <v>285</v>
      </c>
      <c r="F2940" s="6" t="s">
        <v>737</v>
      </c>
      <c r="G2940" s="6" t="s">
        <v>3</v>
      </c>
      <c r="H2940" s="6" t="s">
        <v>6</v>
      </c>
      <c r="I2940" s="5">
        <v>1</v>
      </c>
      <c r="J2940" s="6" t="s">
        <v>5</v>
      </c>
      <c r="K2940" s="6" t="s">
        <v>4</v>
      </c>
      <c r="L2940" s="7">
        <v>150</v>
      </c>
      <c r="M2940" s="6" t="s">
        <v>3</v>
      </c>
      <c r="N2940" s="5">
        <v>1</v>
      </c>
      <c r="O2940" s="1" t="str">
        <f>IFERROR(FIND("DRW ACY",B2940),"")</f>
        <v/>
      </c>
      <c r="P2940" s="1" t="str">
        <f>IF(O2940="","",O2940+6)</f>
        <v/>
      </c>
      <c r="Q2940" s="1">
        <f>LEN(B2940)</f>
        <v>30</v>
      </c>
      <c r="R2940" s="1" t="str">
        <f>IF(P2940="","",RIGHT(B2940,Q2940-P2940))</f>
        <v/>
      </c>
      <c r="U2940" cm="1">
        <f t="array" ref="U2940">MIN(IFERROR(FIND(_xlfn.SEQUENCE(10,,CHAR(48)),F2940),""))</f>
        <v>8</v>
      </c>
      <c r="V2940" s="1">
        <f>LEN(F2940)</f>
        <v>15</v>
      </c>
      <c r="W2940" s="1" t="str">
        <f>RIGHT(F2940,(V2940+1)-U2940)</f>
        <v>312_2332</v>
      </c>
      <c r="X2940" s="1" t="str">
        <f>LEFT(W2940,8)</f>
        <v>312_2332</v>
      </c>
      <c r="Y2940" s="1" t="str">
        <f>IF(E2940&lt;&gt;"",E2940,"A créer")</f>
        <v>2 C 13 B</v>
      </c>
      <c r="Z2940" s="2">
        <f>I2940</f>
        <v>1</v>
      </c>
      <c r="AA2940" s="1" t="str">
        <f>X2940&amp;" / "&amp;A2940</f>
        <v>312_2332 / 29065672</v>
      </c>
      <c r="AB2940" s="1">
        <f>A2940</f>
        <v>29065672</v>
      </c>
    </row>
    <row r="2941" spans="1:28" ht="15" x14ac:dyDescent="0.25">
      <c r="A2941" s="6">
        <v>29065685</v>
      </c>
      <c r="B2941" s="6" t="s">
        <v>736</v>
      </c>
      <c r="C2941" s="6" t="s">
        <v>10</v>
      </c>
      <c r="D2941" s="6" t="s">
        <v>9</v>
      </c>
      <c r="E2941" s="6" t="s">
        <v>335</v>
      </c>
      <c r="F2941" s="6" t="s">
        <v>735</v>
      </c>
      <c r="G2941" s="6" t="s">
        <v>3</v>
      </c>
      <c r="H2941" s="6" t="s">
        <v>6</v>
      </c>
      <c r="I2941" s="5">
        <v>3</v>
      </c>
      <c r="J2941" s="6" t="s">
        <v>5</v>
      </c>
      <c r="K2941" s="6" t="s">
        <v>4</v>
      </c>
      <c r="L2941" s="7">
        <v>395</v>
      </c>
      <c r="M2941" s="6" t="s">
        <v>3</v>
      </c>
      <c r="N2941" s="5">
        <v>1</v>
      </c>
      <c r="O2941" s="1" t="str">
        <f>IFERROR(FIND("DRW ACY",B2941),"")</f>
        <v/>
      </c>
      <c r="P2941" s="1" t="str">
        <f>IF(O2941="","",O2941+6)</f>
        <v/>
      </c>
      <c r="Q2941" s="1">
        <f>LEN(B2941)</f>
        <v>30</v>
      </c>
      <c r="R2941" s="1" t="str">
        <f>IF(P2941="","",RIGHT(B2941,Q2941-P2941))</f>
        <v/>
      </c>
      <c r="U2941" cm="1">
        <f t="array" ref="U2941">MIN(IFERROR(FIND(_xlfn.SEQUENCE(10,,CHAR(48)),F2941),""))</f>
        <v>8</v>
      </c>
      <c r="V2941" s="1">
        <f>LEN(F2941)</f>
        <v>15</v>
      </c>
      <c r="W2941" s="1" t="str">
        <f>RIGHT(F2941,(V2941+1)-U2941)</f>
        <v>312_2713</v>
      </c>
      <c r="X2941" s="1" t="str">
        <f>LEFT(W2941,8)</f>
        <v>312_2713</v>
      </c>
      <c r="Y2941" s="1" t="str">
        <f>IF(E2941&lt;&gt;"",E2941,"A créer")</f>
        <v>2 D 9 M</v>
      </c>
      <c r="Z2941" s="2">
        <f>I2941</f>
        <v>3</v>
      </c>
      <c r="AA2941" s="1" t="str">
        <f>X2941&amp;" / "&amp;A2941</f>
        <v>312_2713 / 29065685</v>
      </c>
      <c r="AB2941" s="1">
        <f>A2941</f>
        <v>29065685</v>
      </c>
    </row>
    <row r="2942" spans="1:28" ht="15" x14ac:dyDescent="0.25">
      <c r="A2942" s="6">
        <v>29065687</v>
      </c>
      <c r="B2942" s="6" t="s">
        <v>734</v>
      </c>
      <c r="C2942" s="6" t="s">
        <v>10</v>
      </c>
      <c r="D2942" s="6" t="s">
        <v>9</v>
      </c>
      <c r="E2942" s="6" t="s">
        <v>733</v>
      </c>
      <c r="F2942" s="6" t="s">
        <v>732</v>
      </c>
      <c r="G2942" s="6" t="s">
        <v>3</v>
      </c>
      <c r="H2942" s="6" t="s">
        <v>6</v>
      </c>
      <c r="I2942" s="5">
        <v>3</v>
      </c>
      <c r="J2942" s="6" t="s">
        <v>5</v>
      </c>
      <c r="K2942" s="6" t="s">
        <v>4</v>
      </c>
      <c r="L2942" s="7">
        <v>140</v>
      </c>
      <c r="M2942" s="6" t="s">
        <v>3</v>
      </c>
      <c r="N2942" s="5">
        <v>1</v>
      </c>
      <c r="O2942" s="1" t="str">
        <f>IFERROR(FIND("DRW ACY",B2942),"")</f>
        <v/>
      </c>
      <c r="P2942" s="1" t="str">
        <f>IF(O2942="","",O2942+6)</f>
        <v/>
      </c>
      <c r="Q2942" s="1">
        <f>LEN(B2942)</f>
        <v>30</v>
      </c>
      <c r="R2942" s="1" t="str">
        <f>IF(P2942="","",RIGHT(B2942,Q2942-P2942))</f>
        <v/>
      </c>
      <c r="U2942" cm="1">
        <f t="array" ref="U2942">MIN(IFERROR(FIND(_xlfn.SEQUENCE(10,,CHAR(48)),F2942),""))</f>
        <v>8</v>
      </c>
      <c r="V2942" s="1">
        <f>LEN(F2942)</f>
        <v>15</v>
      </c>
      <c r="W2942" s="1" t="str">
        <f>RIGHT(F2942,(V2942+1)-U2942)</f>
        <v>312_2782</v>
      </c>
      <c r="X2942" s="1" t="str">
        <f>LEFT(W2942,8)</f>
        <v>312_2782</v>
      </c>
      <c r="Y2942" s="1" t="str">
        <f>IF(E2942&lt;&gt;"",E2942,"A créer")</f>
        <v>2 C 7 A</v>
      </c>
      <c r="Z2942" s="2">
        <f>I2942</f>
        <v>3</v>
      </c>
      <c r="AA2942" s="1" t="str">
        <f>X2942&amp;" / "&amp;A2942</f>
        <v>312_2782 / 29065687</v>
      </c>
      <c r="AB2942" s="1">
        <f>A2942</f>
        <v>29065687</v>
      </c>
    </row>
    <row r="2943" spans="1:28" ht="15" x14ac:dyDescent="0.25">
      <c r="A2943" s="6">
        <v>29065690</v>
      </c>
      <c r="B2943" s="6" t="s">
        <v>731</v>
      </c>
      <c r="C2943" s="6" t="s">
        <v>10</v>
      </c>
      <c r="D2943" s="6" t="s">
        <v>9</v>
      </c>
      <c r="E2943" s="6" t="s">
        <v>535</v>
      </c>
      <c r="F2943" s="6" t="s">
        <v>730</v>
      </c>
      <c r="G2943" s="6" t="s">
        <v>3</v>
      </c>
      <c r="H2943" s="6" t="s">
        <v>6</v>
      </c>
      <c r="I2943" s="5">
        <v>1</v>
      </c>
      <c r="J2943" s="6" t="s">
        <v>5</v>
      </c>
      <c r="K2943" s="6" t="s">
        <v>4</v>
      </c>
      <c r="L2943" s="7">
        <v>230</v>
      </c>
      <c r="M2943" s="6" t="s">
        <v>3</v>
      </c>
      <c r="N2943" s="5">
        <v>1</v>
      </c>
      <c r="O2943" s="1" t="str">
        <f>IFERROR(FIND("DRW ACY",B2943),"")</f>
        <v/>
      </c>
      <c r="P2943" s="1" t="str">
        <f>IF(O2943="","",O2943+6)</f>
        <v/>
      </c>
      <c r="Q2943" s="1">
        <f>LEN(B2943)</f>
        <v>30</v>
      </c>
      <c r="R2943" s="1" t="str">
        <f>IF(P2943="","",RIGHT(B2943,Q2943-P2943))</f>
        <v/>
      </c>
      <c r="U2943" cm="1">
        <f t="array" ref="U2943">MIN(IFERROR(FIND(_xlfn.SEQUENCE(10,,CHAR(48)),F2943),""))</f>
        <v>8</v>
      </c>
      <c r="V2943" s="1">
        <f>LEN(F2943)</f>
        <v>15</v>
      </c>
      <c r="W2943" s="1" t="str">
        <f>RIGHT(F2943,(V2943+1)-U2943)</f>
        <v>312_2806</v>
      </c>
      <c r="X2943" s="1" t="str">
        <f>LEFT(W2943,8)</f>
        <v>312_2806</v>
      </c>
      <c r="Y2943" s="1" t="str">
        <f>IF(E2943&lt;&gt;"",E2943,"A créer")</f>
        <v>2 D 9 H</v>
      </c>
      <c r="Z2943" s="2">
        <f>I2943</f>
        <v>1</v>
      </c>
      <c r="AA2943" s="1" t="str">
        <f>X2943&amp;" / "&amp;A2943</f>
        <v>312_2806 / 29065690</v>
      </c>
      <c r="AB2943" s="1">
        <f>A2943</f>
        <v>29065690</v>
      </c>
    </row>
    <row r="2944" spans="1:28" ht="15" x14ac:dyDescent="0.25">
      <c r="A2944" s="6">
        <v>29065691</v>
      </c>
      <c r="B2944" s="6" t="s">
        <v>729</v>
      </c>
      <c r="C2944" s="6" t="s">
        <v>10</v>
      </c>
      <c r="D2944" s="6" t="s">
        <v>9</v>
      </c>
      <c r="E2944" s="6" t="s">
        <v>538</v>
      </c>
      <c r="F2944" s="6" t="s">
        <v>728</v>
      </c>
      <c r="G2944" s="6" t="s">
        <v>3</v>
      </c>
      <c r="H2944" s="6" t="s">
        <v>6</v>
      </c>
      <c r="I2944" s="5">
        <v>1</v>
      </c>
      <c r="J2944" s="6" t="s">
        <v>5</v>
      </c>
      <c r="K2944" s="6" t="s">
        <v>4</v>
      </c>
      <c r="L2944" s="7">
        <v>190</v>
      </c>
      <c r="M2944" s="6" t="s">
        <v>3</v>
      </c>
      <c r="N2944" s="5">
        <v>1</v>
      </c>
      <c r="O2944" s="1" t="str">
        <f>IFERROR(FIND("DRW ACY",B2944),"")</f>
        <v/>
      </c>
      <c r="P2944" s="1" t="str">
        <f>IF(O2944="","",O2944+6)</f>
        <v/>
      </c>
      <c r="Q2944" s="1">
        <f>LEN(B2944)</f>
        <v>30</v>
      </c>
      <c r="R2944" s="1" t="str">
        <f>IF(P2944="","",RIGHT(B2944,Q2944-P2944))</f>
        <v/>
      </c>
      <c r="U2944" cm="1">
        <f t="array" ref="U2944">MIN(IFERROR(FIND(_xlfn.SEQUENCE(10,,CHAR(48)),F2944),""))</f>
        <v>8</v>
      </c>
      <c r="V2944" s="1">
        <f>LEN(F2944)</f>
        <v>15</v>
      </c>
      <c r="W2944" s="1" t="str">
        <f>RIGHT(F2944,(V2944+1)-U2944)</f>
        <v>312_2826</v>
      </c>
      <c r="X2944" s="1" t="str">
        <f>LEFT(W2944,8)</f>
        <v>312_2826</v>
      </c>
      <c r="Y2944" s="1" t="str">
        <f>IF(E2944&lt;&gt;"",E2944,"A créer")</f>
        <v>2 C 13 A</v>
      </c>
      <c r="Z2944" s="2">
        <f>I2944</f>
        <v>1</v>
      </c>
      <c r="AA2944" s="1" t="str">
        <f>X2944&amp;" / "&amp;A2944</f>
        <v>312_2826 / 29065691</v>
      </c>
      <c r="AB2944" s="1">
        <f>A2944</f>
        <v>29065691</v>
      </c>
    </row>
    <row r="2945" spans="1:28" ht="15" x14ac:dyDescent="0.25">
      <c r="A2945" s="6">
        <v>29065699</v>
      </c>
      <c r="B2945" s="6" t="s">
        <v>727</v>
      </c>
      <c r="C2945" s="6" t="s">
        <v>10</v>
      </c>
      <c r="D2945" s="6" t="s">
        <v>9</v>
      </c>
      <c r="E2945" s="6" t="s">
        <v>564</v>
      </c>
      <c r="F2945" s="6" t="s">
        <v>726</v>
      </c>
      <c r="G2945" s="6" t="s">
        <v>3</v>
      </c>
      <c r="H2945" s="6" t="s">
        <v>6</v>
      </c>
      <c r="I2945" s="5">
        <v>1</v>
      </c>
      <c r="J2945" s="6" t="s">
        <v>5</v>
      </c>
      <c r="K2945" s="6" t="s">
        <v>4</v>
      </c>
      <c r="L2945" s="7">
        <v>290</v>
      </c>
      <c r="M2945" s="6" t="s">
        <v>3</v>
      </c>
      <c r="N2945" s="5">
        <v>1</v>
      </c>
      <c r="O2945" s="1" t="str">
        <f>IFERROR(FIND("DRW ACY",B2945),"")</f>
        <v/>
      </c>
      <c r="P2945" s="1" t="str">
        <f>IF(O2945="","",O2945+6)</f>
        <v/>
      </c>
      <c r="Q2945" s="1">
        <f>LEN(B2945)</f>
        <v>28</v>
      </c>
      <c r="R2945" s="1" t="str">
        <f>IF(P2945="","",RIGHT(B2945,Q2945-P2945))</f>
        <v/>
      </c>
      <c r="U2945" cm="1">
        <f t="array" ref="U2945">MIN(IFERROR(FIND(_xlfn.SEQUENCE(10,,CHAR(48)),F2945),""))</f>
        <v>8</v>
      </c>
      <c r="V2945" s="1">
        <f>LEN(F2945)</f>
        <v>15</v>
      </c>
      <c r="W2945" s="1" t="str">
        <f>RIGHT(F2945,(V2945+1)-U2945)</f>
        <v>312_2898</v>
      </c>
      <c r="X2945" s="1" t="str">
        <f>LEFT(W2945,8)</f>
        <v>312_2898</v>
      </c>
      <c r="Y2945" s="1" t="str">
        <f>IF(E2945&lt;&gt;"",E2945,"A créer")</f>
        <v>2 D 2 G</v>
      </c>
      <c r="Z2945" s="2">
        <f>I2945</f>
        <v>1</v>
      </c>
      <c r="AA2945" s="1" t="str">
        <f>X2945&amp;" / "&amp;A2945</f>
        <v>312_2898 / 29065699</v>
      </c>
      <c r="AB2945" s="1">
        <f>A2945</f>
        <v>29065699</v>
      </c>
    </row>
    <row r="2946" spans="1:28" ht="15" x14ac:dyDescent="0.25">
      <c r="A2946" s="6">
        <v>29065700</v>
      </c>
      <c r="B2946" s="6" t="s">
        <v>725</v>
      </c>
      <c r="C2946" s="6" t="s">
        <v>10</v>
      </c>
      <c r="D2946" s="6" t="s">
        <v>9</v>
      </c>
      <c r="E2946" s="6" t="s">
        <v>437</v>
      </c>
      <c r="F2946" s="6" t="s">
        <v>724</v>
      </c>
      <c r="G2946" s="6" t="s">
        <v>3</v>
      </c>
      <c r="H2946" s="6" t="s">
        <v>6</v>
      </c>
      <c r="I2946" s="5">
        <v>7</v>
      </c>
      <c r="J2946" s="6" t="s">
        <v>5</v>
      </c>
      <c r="K2946" s="6" t="s">
        <v>4</v>
      </c>
      <c r="L2946" s="7">
        <v>295</v>
      </c>
      <c r="M2946" s="6" t="s">
        <v>3</v>
      </c>
      <c r="N2946" s="5">
        <v>1</v>
      </c>
      <c r="O2946" s="1" t="str">
        <f>IFERROR(FIND("DRW ACY",B2946),"")</f>
        <v/>
      </c>
      <c r="P2946" s="1" t="str">
        <f>IF(O2946="","",O2946+6)</f>
        <v/>
      </c>
      <c r="Q2946" s="1">
        <f>LEN(B2946)</f>
        <v>28</v>
      </c>
      <c r="R2946" s="1" t="str">
        <f>IF(P2946="","",RIGHT(B2946,Q2946-P2946))</f>
        <v/>
      </c>
      <c r="U2946" cm="1">
        <f t="array" ref="U2946">MIN(IFERROR(FIND(_xlfn.SEQUENCE(10,,CHAR(48)),F2946),""))</f>
        <v>8</v>
      </c>
      <c r="V2946" s="1">
        <f>LEN(F2946)</f>
        <v>15</v>
      </c>
      <c r="W2946" s="1" t="str">
        <f>RIGHT(F2946,(V2946+1)-U2946)</f>
        <v>312_2902</v>
      </c>
      <c r="X2946" s="1" t="str">
        <f>LEFT(W2946,8)</f>
        <v>312_2902</v>
      </c>
      <c r="Y2946" s="1" t="str">
        <f>IF(E2946&lt;&gt;"",E2946,"A créer")</f>
        <v>2 A 1 A</v>
      </c>
      <c r="Z2946" s="2">
        <f>I2946</f>
        <v>7</v>
      </c>
      <c r="AA2946" s="1" t="str">
        <f>X2946&amp;" / "&amp;A2946</f>
        <v>312_2902 / 29065700</v>
      </c>
      <c r="AB2946" s="1">
        <f>A2946</f>
        <v>29065700</v>
      </c>
    </row>
    <row r="2947" spans="1:28" ht="15" x14ac:dyDescent="0.25">
      <c r="A2947" s="6">
        <v>29065708</v>
      </c>
      <c r="B2947" s="6" t="s">
        <v>723</v>
      </c>
      <c r="C2947" s="6" t="s">
        <v>10</v>
      </c>
      <c r="D2947" s="6" t="s">
        <v>9</v>
      </c>
      <c r="E2947" s="6" t="s">
        <v>716</v>
      </c>
      <c r="F2947" s="6" t="s">
        <v>722</v>
      </c>
      <c r="G2947" s="6" t="s">
        <v>3</v>
      </c>
      <c r="H2947" s="6" t="s">
        <v>6</v>
      </c>
      <c r="I2947" s="5">
        <v>1</v>
      </c>
      <c r="J2947" s="6" t="s">
        <v>5</v>
      </c>
      <c r="K2947" s="6" t="s">
        <v>4</v>
      </c>
      <c r="L2947" s="7">
        <v>290</v>
      </c>
      <c r="M2947" s="6" t="s">
        <v>3</v>
      </c>
      <c r="N2947" s="5">
        <v>1</v>
      </c>
      <c r="O2947" s="1" t="str">
        <f>IFERROR(FIND("DRW ACY",B2947),"")</f>
        <v/>
      </c>
      <c r="P2947" s="1" t="str">
        <f>IF(O2947="","",O2947+6)</f>
        <v/>
      </c>
      <c r="Q2947" s="1">
        <f>LEN(B2947)</f>
        <v>28</v>
      </c>
      <c r="R2947" s="1" t="str">
        <f>IF(P2947="","",RIGHT(B2947,Q2947-P2947))</f>
        <v/>
      </c>
      <c r="U2947" cm="1">
        <f t="array" ref="U2947">MIN(IFERROR(FIND(_xlfn.SEQUENCE(10,,CHAR(48)),F2947),""))</f>
        <v>8</v>
      </c>
      <c r="V2947" s="1">
        <f>LEN(F2947)</f>
        <v>15</v>
      </c>
      <c r="W2947" s="1" t="str">
        <f>RIGHT(F2947,(V2947+1)-U2947)</f>
        <v>312_3033</v>
      </c>
      <c r="X2947" s="1" t="str">
        <f>LEFT(W2947,8)</f>
        <v>312_3033</v>
      </c>
      <c r="Y2947" s="1" t="str">
        <f>IF(E2947&lt;&gt;"",E2947,"A créer")</f>
        <v>2 D 2 I</v>
      </c>
      <c r="Z2947" s="2">
        <f>I2947</f>
        <v>1</v>
      </c>
      <c r="AA2947" s="1" t="str">
        <f>X2947&amp;" / "&amp;A2947</f>
        <v>312_3033 / 29065708</v>
      </c>
      <c r="AB2947" s="1">
        <f>A2947</f>
        <v>29065708</v>
      </c>
    </row>
    <row r="2948" spans="1:28" ht="15" x14ac:dyDescent="0.25">
      <c r="A2948" s="6">
        <v>29065838</v>
      </c>
      <c r="B2948" s="6" t="s">
        <v>721</v>
      </c>
      <c r="C2948" s="6" t="s">
        <v>10</v>
      </c>
      <c r="D2948" s="6" t="s">
        <v>9</v>
      </c>
      <c r="E2948" s="6" t="s">
        <v>381</v>
      </c>
      <c r="F2948" s="6" t="s">
        <v>720</v>
      </c>
      <c r="G2948" s="6" t="s">
        <v>3</v>
      </c>
      <c r="H2948" s="6" t="s">
        <v>6</v>
      </c>
      <c r="I2948" s="5">
        <v>1</v>
      </c>
      <c r="J2948" s="6" t="s">
        <v>5</v>
      </c>
      <c r="K2948" s="6" t="s">
        <v>4</v>
      </c>
      <c r="L2948" s="7">
        <v>290</v>
      </c>
      <c r="M2948" s="6" t="s">
        <v>3</v>
      </c>
      <c r="N2948" s="5">
        <v>1</v>
      </c>
      <c r="O2948" s="1" t="str">
        <f>IFERROR(FIND("DRW ACY",B2948),"")</f>
        <v/>
      </c>
      <c r="P2948" s="1" t="str">
        <f>IF(O2948="","",O2948+6)</f>
        <v/>
      </c>
      <c r="Q2948" s="1">
        <f>LEN(B2948)</f>
        <v>28</v>
      </c>
      <c r="R2948" s="1" t="str">
        <f>IF(P2948="","",RIGHT(B2948,Q2948-P2948))</f>
        <v/>
      </c>
      <c r="U2948" cm="1">
        <f t="array" ref="U2948">MIN(IFERROR(FIND(_xlfn.SEQUENCE(10,,CHAR(48)),F2948),""))</f>
        <v>8</v>
      </c>
      <c r="V2948" s="1">
        <f>LEN(F2948)</f>
        <v>15</v>
      </c>
      <c r="W2948" s="1" t="str">
        <f>RIGHT(F2948,(V2948+1)-U2948)</f>
        <v>312_2709</v>
      </c>
      <c r="X2948" s="1" t="str">
        <f>LEFT(W2948,8)</f>
        <v>312_2709</v>
      </c>
      <c r="Y2948" s="1" t="str">
        <f>IF(E2948&lt;&gt;"",E2948,"A créer")</f>
        <v>2 D 2 L</v>
      </c>
      <c r="Z2948" s="2">
        <f>I2948</f>
        <v>1</v>
      </c>
      <c r="AA2948" s="1" t="str">
        <f>X2948&amp;" / "&amp;A2948</f>
        <v>312_2709 / 29065838</v>
      </c>
      <c r="AB2948" s="1">
        <f>A2948</f>
        <v>29065838</v>
      </c>
    </row>
    <row r="2949" spans="1:28" ht="15" x14ac:dyDescent="0.25">
      <c r="A2949" s="6">
        <v>29065844</v>
      </c>
      <c r="B2949" s="6" t="s">
        <v>719</v>
      </c>
      <c r="C2949" s="6" t="s">
        <v>10</v>
      </c>
      <c r="D2949" s="6" t="s">
        <v>9</v>
      </c>
      <c r="E2949" s="6" t="s">
        <v>553</v>
      </c>
      <c r="F2949" s="6" t="s">
        <v>718</v>
      </c>
      <c r="G2949" s="6" t="s">
        <v>3</v>
      </c>
      <c r="H2949" s="6" t="s">
        <v>6</v>
      </c>
      <c r="I2949" s="5">
        <v>1</v>
      </c>
      <c r="J2949" s="6" t="s">
        <v>5</v>
      </c>
      <c r="K2949" s="6" t="s">
        <v>4</v>
      </c>
      <c r="L2949" s="7">
        <v>290</v>
      </c>
      <c r="M2949" s="6" t="s">
        <v>3</v>
      </c>
      <c r="N2949" s="5">
        <v>1</v>
      </c>
      <c r="O2949" s="1" t="str">
        <f>IFERROR(FIND("DRW ACY",B2949),"")</f>
        <v/>
      </c>
      <c r="P2949" s="1" t="str">
        <f>IF(O2949="","",O2949+6)</f>
        <v/>
      </c>
      <c r="Q2949" s="1">
        <f>LEN(B2949)</f>
        <v>28</v>
      </c>
      <c r="R2949" s="1" t="str">
        <f>IF(P2949="","",RIGHT(B2949,Q2949-P2949))</f>
        <v/>
      </c>
      <c r="U2949" cm="1">
        <f t="array" ref="U2949">MIN(IFERROR(FIND(_xlfn.SEQUENCE(10,,CHAR(48)),F2949),""))</f>
        <v>8</v>
      </c>
      <c r="V2949" s="1">
        <f>LEN(F2949)</f>
        <v>15</v>
      </c>
      <c r="W2949" s="1" t="str">
        <f>RIGHT(F2949,(V2949+1)-U2949)</f>
        <v>312_2802</v>
      </c>
      <c r="X2949" s="1" t="str">
        <f>LEFT(W2949,8)</f>
        <v>312_2802</v>
      </c>
      <c r="Y2949" s="1" t="str">
        <f>IF(E2949&lt;&gt;"",E2949,"A créer")</f>
        <v>2 D 2 F</v>
      </c>
      <c r="Z2949" s="2">
        <f>I2949</f>
        <v>1</v>
      </c>
      <c r="AA2949" s="1" t="str">
        <f>X2949&amp;" / "&amp;A2949</f>
        <v>312_2802 / 29065844</v>
      </c>
      <c r="AB2949" s="1">
        <f>A2949</f>
        <v>29065844</v>
      </c>
    </row>
    <row r="2950" spans="1:28" ht="15" x14ac:dyDescent="0.25">
      <c r="A2950" s="6">
        <v>29065862</v>
      </c>
      <c r="B2950" s="6" t="s">
        <v>717</v>
      </c>
      <c r="C2950" s="6" t="s">
        <v>10</v>
      </c>
      <c r="D2950" s="6" t="s">
        <v>9</v>
      </c>
      <c r="E2950" s="6" t="s">
        <v>716</v>
      </c>
      <c r="F2950" s="6" t="s">
        <v>715</v>
      </c>
      <c r="G2950" s="6" t="s">
        <v>3</v>
      </c>
      <c r="H2950" s="6" t="s">
        <v>6</v>
      </c>
      <c r="I2950" s="5">
        <v>1</v>
      </c>
      <c r="J2950" s="6" t="s">
        <v>5</v>
      </c>
      <c r="K2950" s="6" t="s">
        <v>4</v>
      </c>
      <c r="L2950" s="7">
        <v>280</v>
      </c>
      <c r="M2950" s="6" t="s">
        <v>3</v>
      </c>
      <c r="N2950" s="5">
        <v>1</v>
      </c>
      <c r="O2950" s="1" t="str">
        <f>IFERROR(FIND("DRW ACY",B2950),"")</f>
        <v/>
      </c>
      <c r="P2950" s="1" t="str">
        <f>IF(O2950="","",O2950+6)</f>
        <v/>
      </c>
      <c r="Q2950" s="1">
        <f>LEN(B2950)</f>
        <v>28</v>
      </c>
      <c r="R2950" s="1" t="str">
        <f>IF(P2950="","",RIGHT(B2950,Q2950-P2950))</f>
        <v/>
      </c>
      <c r="U2950" cm="1">
        <f t="array" ref="U2950">MIN(IFERROR(FIND(_xlfn.SEQUENCE(10,,CHAR(48)),F2950),""))</f>
        <v>8</v>
      </c>
      <c r="V2950" s="1">
        <f>LEN(F2950)</f>
        <v>15</v>
      </c>
      <c r="W2950" s="1" t="str">
        <f>RIGHT(F2950,(V2950+1)-U2950)</f>
        <v>312_3018</v>
      </c>
      <c r="X2950" s="1" t="str">
        <f>LEFT(W2950,8)</f>
        <v>312_3018</v>
      </c>
      <c r="Y2950" s="1" t="str">
        <f>IF(E2950&lt;&gt;"",E2950,"A créer")</f>
        <v>2 D 2 I</v>
      </c>
      <c r="Z2950" s="2">
        <f>I2950</f>
        <v>1</v>
      </c>
      <c r="AA2950" s="1" t="str">
        <f>X2950&amp;" / "&amp;A2950</f>
        <v>312_3018 / 29065862</v>
      </c>
      <c r="AB2950" s="1">
        <f>A2950</f>
        <v>29065862</v>
      </c>
    </row>
    <row r="2951" spans="1:28" ht="15" x14ac:dyDescent="0.25">
      <c r="A2951" s="6">
        <v>29065864</v>
      </c>
      <c r="B2951" s="6" t="s">
        <v>714</v>
      </c>
      <c r="C2951" s="6" t="s">
        <v>10</v>
      </c>
      <c r="D2951" s="6" t="s">
        <v>9</v>
      </c>
      <c r="E2951" s="6" t="s">
        <v>363</v>
      </c>
      <c r="F2951" s="6" t="s">
        <v>713</v>
      </c>
      <c r="G2951" s="6" t="s">
        <v>3</v>
      </c>
      <c r="H2951" s="6" t="s">
        <v>6</v>
      </c>
      <c r="I2951" s="5">
        <v>4</v>
      </c>
      <c r="J2951" s="6" t="s">
        <v>5</v>
      </c>
      <c r="K2951" s="6" t="s">
        <v>4</v>
      </c>
      <c r="L2951" s="7">
        <v>90</v>
      </c>
      <c r="M2951" s="6" t="s">
        <v>3</v>
      </c>
      <c r="N2951" s="5">
        <v>1</v>
      </c>
      <c r="O2951" s="1" t="str">
        <f>IFERROR(FIND("DRW ACY",B2951),"")</f>
        <v/>
      </c>
      <c r="P2951" s="1" t="str">
        <f>IF(O2951="","",O2951+6)</f>
        <v/>
      </c>
      <c r="Q2951" s="1">
        <f>LEN(B2951)</f>
        <v>26</v>
      </c>
      <c r="R2951" s="1" t="str">
        <f>IF(P2951="","",RIGHT(B2951,Q2951-P2951))</f>
        <v/>
      </c>
      <c r="U2951" cm="1">
        <f t="array" ref="U2951">MIN(IFERROR(FIND(_xlfn.SEQUENCE(10,,CHAR(48)),F2951),""))</f>
        <v>8</v>
      </c>
      <c r="V2951" s="1">
        <f>LEN(F2951)</f>
        <v>15</v>
      </c>
      <c r="W2951" s="1" t="str">
        <f>RIGHT(F2951,(V2951+1)-U2951)</f>
        <v>312_3034</v>
      </c>
      <c r="X2951" s="1" t="str">
        <f>LEFT(W2951,8)</f>
        <v>312_3034</v>
      </c>
      <c r="Y2951" s="1" t="str">
        <f>IF(E2951&lt;&gt;"",E2951,"A créer")</f>
        <v>2 D 11 I</v>
      </c>
      <c r="Z2951" s="2">
        <f>I2951</f>
        <v>4</v>
      </c>
      <c r="AA2951" s="1" t="str">
        <f>X2951&amp;" / "&amp;A2951</f>
        <v>312_3034 / 29065864</v>
      </c>
      <c r="AB2951" s="1">
        <f>A2951</f>
        <v>29065864</v>
      </c>
    </row>
    <row r="2952" spans="1:28" ht="15" x14ac:dyDescent="0.25">
      <c r="A2952" s="6">
        <v>29065909</v>
      </c>
      <c r="B2952" s="6" t="s">
        <v>712</v>
      </c>
      <c r="C2952" s="6" t="s">
        <v>10</v>
      </c>
      <c r="D2952" s="6" t="s">
        <v>9</v>
      </c>
      <c r="E2952" s="6" t="s">
        <v>378</v>
      </c>
      <c r="F2952" s="6" t="s">
        <v>711</v>
      </c>
      <c r="G2952" s="6" t="s">
        <v>3</v>
      </c>
      <c r="H2952" s="6" t="s">
        <v>6</v>
      </c>
      <c r="I2952" s="5">
        <v>4</v>
      </c>
      <c r="J2952" s="6" t="s">
        <v>5</v>
      </c>
      <c r="K2952" s="6" t="s">
        <v>4</v>
      </c>
      <c r="L2952" s="7">
        <v>110</v>
      </c>
      <c r="M2952" s="6" t="s">
        <v>3</v>
      </c>
      <c r="N2952" s="5">
        <v>1</v>
      </c>
      <c r="O2952" s="1" t="str">
        <f>IFERROR(FIND("DRW ACY",B2952),"")</f>
        <v/>
      </c>
      <c r="P2952" s="1" t="str">
        <f>IF(O2952="","",O2952+6)</f>
        <v/>
      </c>
      <c r="Q2952" s="1">
        <f>LEN(B2952)</f>
        <v>26</v>
      </c>
      <c r="R2952" s="1" t="str">
        <f>IF(P2952="","",RIGHT(B2952,Q2952-P2952))</f>
        <v/>
      </c>
      <c r="U2952" cm="1">
        <f t="array" ref="U2952">MIN(IFERROR(FIND(_xlfn.SEQUENCE(10,,CHAR(48)),F2952),""))</f>
        <v>8</v>
      </c>
      <c r="V2952" s="1">
        <f>LEN(F2952)</f>
        <v>15</v>
      </c>
      <c r="W2952" s="1" t="str">
        <f>RIGHT(F2952,(V2952+1)-U2952)</f>
        <v>312_2710</v>
      </c>
      <c r="X2952" s="1" t="str">
        <f>LEFT(W2952,8)</f>
        <v>312_2710</v>
      </c>
      <c r="Y2952" s="1" t="str">
        <f>IF(E2952&lt;&gt;"",E2952,"A créer")</f>
        <v>2 D 11 J</v>
      </c>
      <c r="Z2952" s="2">
        <f>I2952</f>
        <v>4</v>
      </c>
      <c r="AA2952" s="1" t="str">
        <f>X2952&amp;" / "&amp;A2952</f>
        <v>312_2710 / 29065909</v>
      </c>
      <c r="AB2952" s="1">
        <f>A2952</f>
        <v>29065909</v>
      </c>
    </row>
    <row r="2953" spans="1:28" ht="15" x14ac:dyDescent="0.25">
      <c r="A2953" s="6">
        <v>29065911</v>
      </c>
      <c r="B2953" s="6" t="s">
        <v>710</v>
      </c>
      <c r="C2953" s="6" t="s">
        <v>10</v>
      </c>
      <c r="D2953" s="6" t="s">
        <v>9</v>
      </c>
      <c r="E2953" s="6" t="s">
        <v>541</v>
      </c>
      <c r="F2953" s="6" t="s">
        <v>709</v>
      </c>
      <c r="G2953" s="6" t="s">
        <v>3</v>
      </c>
      <c r="H2953" s="6" t="s">
        <v>6</v>
      </c>
      <c r="I2953" s="5">
        <v>4</v>
      </c>
      <c r="J2953" s="6" t="s">
        <v>5</v>
      </c>
      <c r="K2953" s="6" t="s">
        <v>4</v>
      </c>
      <c r="L2953" s="7">
        <v>90</v>
      </c>
      <c r="M2953" s="6" t="s">
        <v>3</v>
      </c>
      <c r="N2953" s="5">
        <v>1</v>
      </c>
      <c r="O2953" s="1" t="str">
        <f>IFERROR(FIND("DRW ACY",B2953),"")</f>
        <v/>
      </c>
      <c r="P2953" s="1" t="str">
        <f>IF(O2953="","",O2953+6)</f>
        <v/>
      </c>
      <c r="Q2953" s="1">
        <f>LEN(B2953)</f>
        <v>26</v>
      </c>
      <c r="R2953" s="1" t="str">
        <f>IF(P2953="","",RIGHT(B2953,Q2953-P2953))</f>
        <v/>
      </c>
      <c r="U2953" cm="1">
        <f t="array" ref="U2953">MIN(IFERROR(FIND(_xlfn.SEQUENCE(10,,CHAR(48)),F2953),""))</f>
        <v>8</v>
      </c>
      <c r="V2953" s="1">
        <f>LEN(F2953)</f>
        <v>15</v>
      </c>
      <c r="W2953" s="1" t="str">
        <f>RIGHT(F2953,(V2953+1)-U2953)</f>
        <v>312_2804</v>
      </c>
      <c r="X2953" s="1" t="str">
        <f>LEFT(W2953,8)</f>
        <v>312_2804</v>
      </c>
      <c r="Y2953" s="1" t="str">
        <f>IF(E2953&lt;&gt;"",E2953,"A créer")</f>
        <v>2 D 11 G</v>
      </c>
      <c r="Z2953" s="2">
        <f>I2953</f>
        <v>4</v>
      </c>
      <c r="AA2953" s="1" t="str">
        <f>X2953&amp;" / "&amp;A2953</f>
        <v>312_2804 / 29065911</v>
      </c>
      <c r="AB2953" s="1">
        <f>A2953</f>
        <v>29065911</v>
      </c>
    </row>
    <row r="2954" spans="1:28" ht="15" x14ac:dyDescent="0.25">
      <c r="A2954" s="6">
        <v>29065917</v>
      </c>
      <c r="B2954" s="6" t="s">
        <v>708</v>
      </c>
      <c r="C2954" s="6" t="s">
        <v>10</v>
      </c>
      <c r="D2954" s="6" t="s">
        <v>9</v>
      </c>
      <c r="E2954" s="6" t="s">
        <v>363</v>
      </c>
      <c r="F2954" s="6" t="s">
        <v>707</v>
      </c>
      <c r="G2954" s="6" t="s">
        <v>3</v>
      </c>
      <c r="H2954" s="6" t="s">
        <v>6</v>
      </c>
      <c r="I2954" s="5">
        <v>4</v>
      </c>
      <c r="J2954" s="6" t="s">
        <v>5</v>
      </c>
      <c r="K2954" s="6" t="s">
        <v>4</v>
      </c>
      <c r="L2954" s="7">
        <v>110</v>
      </c>
      <c r="M2954" s="6" t="s">
        <v>3</v>
      </c>
      <c r="N2954" s="5">
        <v>1</v>
      </c>
      <c r="O2954" s="1" t="str">
        <f>IFERROR(FIND("DRW ACY",B2954),"")</f>
        <v/>
      </c>
      <c r="P2954" s="1" t="str">
        <f>IF(O2954="","",O2954+6)</f>
        <v/>
      </c>
      <c r="Q2954" s="1">
        <f>LEN(B2954)</f>
        <v>26</v>
      </c>
      <c r="R2954" s="1" t="str">
        <f>IF(P2954="","",RIGHT(B2954,Q2954-P2954))</f>
        <v/>
      </c>
      <c r="U2954" cm="1">
        <f t="array" ref="U2954">MIN(IFERROR(FIND(_xlfn.SEQUENCE(10,,CHAR(48)),F2954),""))</f>
        <v>8</v>
      </c>
      <c r="V2954" s="1">
        <f>LEN(F2954)</f>
        <v>15</v>
      </c>
      <c r="W2954" s="1" t="str">
        <f>RIGHT(F2954,(V2954+1)-U2954)</f>
        <v>312_3019</v>
      </c>
      <c r="X2954" s="1" t="str">
        <f>LEFT(W2954,8)</f>
        <v>312_3019</v>
      </c>
      <c r="Y2954" s="1" t="str">
        <f>IF(E2954&lt;&gt;"",E2954,"A créer")</f>
        <v>2 D 11 I</v>
      </c>
      <c r="Z2954" s="2">
        <f>I2954</f>
        <v>4</v>
      </c>
      <c r="AA2954" s="1" t="str">
        <f>X2954&amp;" / "&amp;A2954</f>
        <v>312_3019 / 29065917</v>
      </c>
      <c r="AB2954" s="1">
        <f>A2954</f>
        <v>29065917</v>
      </c>
    </row>
    <row r="2955" spans="1:28" ht="15" x14ac:dyDescent="0.25">
      <c r="A2955" s="6">
        <v>29065934</v>
      </c>
      <c r="B2955" s="6" t="s">
        <v>706</v>
      </c>
      <c r="C2955" s="6" t="s">
        <v>10</v>
      </c>
      <c r="D2955" s="6" t="s">
        <v>9</v>
      </c>
      <c r="E2955" s="6" t="s">
        <v>550</v>
      </c>
      <c r="F2955" s="6" t="s">
        <v>705</v>
      </c>
      <c r="G2955" s="6" t="s">
        <v>3</v>
      </c>
      <c r="H2955" s="6" t="s">
        <v>6</v>
      </c>
      <c r="I2955" s="5">
        <v>1</v>
      </c>
      <c r="J2955" s="6" t="s">
        <v>5</v>
      </c>
      <c r="K2955" s="6" t="s">
        <v>4</v>
      </c>
      <c r="L2955" s="7">
        <v>150</v>
      </c>
      <c r="M2955" s="6" t="s">
        <v>3</v>
      </c>
      <c r="N2955" s="5">
        <v>1</v>
      </c>
      <c r="O2955" s="1" t="str">
        <f>IFERROR(FIND("DRW ACY",B2955),"")</f>
        <v/>
      </c>
      <c r="P2955" s="1" t="str">
        <f>IF(O2955="","",O2955+6)</f>
        <v/>
      </c>
      <c r="Q2955" s="1">
        <f>LEN(B2955)</f>
        <v>25</v>
      </c>
      <c r="R2955" s="1" t="str">
        <f>IF(P2955="","",RIGHT(B2955,Q2955-P2955))</f>
        <v/>
      </c>
      <c r="U2955" cm="1">
        <f t="array" ref="U2955">MIN(IFERROR(FIND(_xlfn.SEQUENCE(10,,CHAR(48)),F2955),""))</f>
        <v>8</v>
      </c>
      <c r="V2955" s="1">
        <f>LEN(F2955)</f>
        <v>15</v>
      </c>
      <c r="W2955" s="1" t="str">
        <f>RIGHT(F2955,(V2955+1)-U2955)</f>
        <v>312_2805</v>
      </c>
      <c r="X2955" s="1" t="str">
        <f>LEFT(W2955,8)</f>
        <v>312_2805</v>
      </c>
      <c r="Y2955" s="1" t="str">
        <f>IF(E2955&lt;&gt;"",E2955,"A créer")</f>
        <v>2 D 6 A</v>
      </c>
      <c r="Z2955" s="2">
        <f>I2955</f>
        <v>1</v>
      </c>
      <c r="AA2955" s="1" t="str">
        <f>X2955&amp;" / "&amp;A2955</f>
        <v>312_2805 / 29065934</v>
      </c>
      <c r="AB2955" s="1">
        <f>A2955</f>
        <v>29065934</v>
      </c>
    </row>
    <row r="2956" spans="1:28" ht="15" x14ac:dyDescent="0.25">
      <c r="A2956" s="6">
        <v>29069261</v>
      </c>
      <c r="B2956" s="6" t="s">
        <v>704</v>
      </c>
      <c r="C2956" s="6" t="s">
        <v>10</v>
      </c>
      <c r="D2956" s="6" t="s">
        <v>9</v>
      </c>
      <c r="E2956" s="6" t="s">
        <v>701</v>
      </c>
      <c r="F2956" s="6" t="s">
        <v>703</v>
      </c>
      <c r="G2956" s="6" t="s">
        <v>3</v>
      </c>
      <c r="H2956" s="6" t="s">
        <v>6</v>
      </c>
      <c r="I2956" s="5">
        <v>2</v>
      </c>
      <c r="J2956" s="6" t="s">
        <v>5</v>
      </c>
      <c r="K2956" s="6" t="s">
        <v>4</v>
      </c>
      <c r="L2956" s="7">
        <v>290</v>
      </c>
      <c r="M2956" s="6" t="s">
        <v>3</v>
      </c>
      <c r="N2956" s="5">
        <v>1</v>
      </c>
      <c r="O2956" s="1" t="str">
        <f>IFERROR(FIND("DRW ACY",B2956),"")</f>
        <v/>
      </c>
      <c r="P2956" s="1" t="str">
        <f>IF(O2956="","",O2956+6)</f>
        <v/>
      </c>
      <c r="Q2956" s="1">
        <f>LEN(B2956)</f>
        <v>38</v>
      </c>
      <c r="R2956" s="1" t="str">
        <f>IF(P2956="","",RIGHT(B2956,Q2956-P2956))</f>
        <v/>
      </c>
      <c r="U2956" cm="1">
        <f t="array" ref="U2956">MIN(IFERROR(FIND(_xlfn.SEQUENCE(10,,CHAR(48)),F2956),""))</f>
        <v>8</v>
      </c>
      <c r="V2956" s="1">
        <f>LEN(F2956)</f>
        <v>15</v>
      </c>
      <c r="W2956" s="1" t="str">
        <f>RIGHT(F2956,(V2956+1)-U2956)</f>
        <v>312_1503</v>
      </c>
      <c r="X2956" s="1" t="str">
        <f>LEFT(W2956,8)</f>
        <v>312_1503</v>
      </c>
      <c r="Y2956" s="1" t="str">
        <f>IF(E2956&lt;&gt;"",E2956,"A créer")</f>
        <v>2 C 15 M</v>
      </c>
      <c r="Z2956" s="2">
        <f>I2956</f>
        <v>2</v>
      </c>
      <c r="AA2956" s="1" t="str">
        <f>X2956&amp;" / "&amp;A2956</f>
        <v>312_1503 / 29069261</v>
      </c>
      <c r="AB2956" s="1">
        <f>A2956</f>
        <v>29069261</v>
      </c>
    </row>
    <row r="2957" spans="1:28" ht="15" x14ac:dyDescent="0.25">
      <c r="A2957" s="6">
        <v>29069262</v>
      </c>
      <c r="B2957" s="6" t="s">
        <v>702</v>
      </c>
      <c r="C2957" s="6" t="s">
        <v>10</v>
      </c>
      <c r="D2957" s="6" t="s">
        <v>9</v>
      </c>
      <c r="E2957" s="6" t="s">
        <v>701</v>
      </c>
      <c r="F2957" s="6" t="s">
        <v>700</v>
      </c>
      <c r="G2957" s="6" t="s">
        <v>3</v>
      </c>
      <c r="H2957" s="6" t="s">
        <v>6</v>
      </c>
      <c r="I2957" s="5">
        <v>2</v>
      </c>
      <c r="J2957" s="6" t="s">
        <v>5</v>
      </c>
      <c r="K2957" s="6" t="s">
        <v>4</v>
      </c>
      <c r="L2957" s="7">
        <v>340</v>
      </c>
      <c r="M2957" s="6" t="s">
        <v>3</v>
      </c>
      <c r="N2957" s="5">
        <v>1</v>
      </c>
      <c r="O2957" s="1" t="str">
        <f>IFERROR(FIND("DRW ACY",B2957),"")</f>
        <v/>
      </c>
      <c r="P2957" s="1" t="str">
        <f>IF(O2957="","",O2957+6)</f>
        <v/>
      </c>
      <c r="Q2957" s="1">
        <f>LEN(B2957)</f>
        <v>38</v>
      </c>
      <c r="R2957" s="1" t="str">
        <f>IF(P2957="","",RIGHT(B2957,Q2957-P2957))</f>
        <v/>
      </c>
      <c r="U2957" cm="1">
        <f t="array" ref="U2957">MIN(IFERROR(FIND(_xlfn.SEQUENCE(10,,CHAR(48)),F2957),""))</f>
        <v>8</v>
      </c>
      <c r="V2957" s="1">
        <f>LEN(F2957)</f>
        <v>15</v>
      </c>
      <c r="W2957" s="1" t="str">
        <f>RIGHT(F2957,(V2957+1)-U2957)</f>
        <v>312_1502</v>
      </c>
      <c r="X2957" s="1" t="str">
        <f>LEFT(W2957,8)</f>
        <v>312_1502</v>
      </c>
      <c r="Y2957" s="1" t="str">
        <f>IF(E2957&lt;&gt;"",E2957,"A créer")</f>
        <v>2 C 15 M</v>
      </c>
      <c r="Z2957" s="2">
        <f>I2957</f>
        <v>2</v>
      </c>
      <c r="AA2957" s="1" t="str">
        <f>X2957&amp;" / "&amp;A2957</f>
        <v>312_1502 / 29069262</v>
      </c>
      <c r="AB2957" s="1">
        <f>A2957</f>
        <v>29069262</v>
      </c>
    </row>
    <row r="2958" spans="1:28" ht="15" x14ac:dyDescent="0.25">
      <c r="A2958" s="6">
        <v>29069263</v>
      </c>
      <c r="B2958" s="6" t="s">
        <v>699</v>
      </c>
      <c r="C2958" s="6" t="s">
        <v>10</v>
      </c>
      <c r="D2958" s="6" t="s">
        <v>9</v>
      </c>
      <c r="E2958" s="6" t="s">
        <v>698</v>
      </c>
      <c r="F2958" s="6" t="s">
        <v>697</v>
      </c>
      <c r="G2958" s="6" t="s">
        <v>3</v>
      </c>
      <c r="H2958" s="6" t="s">
        <v>6</v>
      </c>
      <c r="I2958" s="5">
        <v>2</v>
      </c>
      <c r="J2958" s="6" t="s">
        <v>5</v>
      </c>
      <c r="K2958" s="6" t="s">
        <v>4</v>
      </c>
      <c r="L2958" s="7">
        <v>420</v>
      </c>
      <c r="M2958" s="6" t="s">
        <v>3</v>
      </c>
      <c r="N2958" s="5">
        <v>1</v>
      </c>
      <c r="O2958" s="1" t="str">
        <f>IFERROR(FIND("DRW ACY",B2958),"")</f>
        <v/>
      </c>
      <c r="P2958" s="1" t="str">
        <f>IF(O2958="","",O2958+6)</f>
        <v/>
      </c>
      <c r="Q2958" s="1">
        <f>LEN(B2958)</f>
        <v>39</v>
      </c>
      <c r="R2958" s="1" t="str">
        <f>IF(P2958="","",RIGHT(B2958,Q2958-P2958))</f>
        <v/>
      </c>
      <c r="U2958" cm="1">
        <f t="array" ref="U2958">MIN(IFERROR(FIND(_xlfn.SEQUENCE(10,,CHAR(48)),F2958),""))</f>
        <v>8</v>
      </c>
      <c r="V2958" s="1">
        <f>LEN(F2958)</f>
        <v>15</v>
      </c>
      <c r="W2958" s="1" t="str">
        <f>RIGHT(F2958,(V2958+1)-U2958)</f>
        <v>312_2014</v>
      </c>
      <c r="X2958" s="1" t="str">
        <f>LEFT(W2958,8)</f>
        <v>312_2014</v>
      </c>
      <c r="Y2958" s="1" t="str">
        <f>IF(E2958&lt;&gt;"",E2958,"A créer")</f>
        <v>2 D 5 K</v>
      </c>
      <c r="Z2958" s="2">
        <f>I2958</f>
        <v>2</v>
      </c>
      <c r="AA2958" s="1" t="str">
        <f>X2958&amp;" / "&amp;A2958</f>
        <v>312_2014 / 29069263</v>
      </c>
      <c r="AB2958" s="1">
        <f>A2958</f>
        <v>29069263</v>
      </c>
    </row>
    <row r="2959" spans="1:28" ht="15" x14ac:dyDescent="0.25">
      <c r="A2959" s="6">
        <v>29069264</v>
      </c>
      <c r="B2959" s="6" t="s">
        <v>696</v>
      </c>
      <c r="C2959" s="6" t="s">
        <v>10</v>
      </c>
      <c r="D2959" s="6" t="s">
        <v>9</v>
      </c>
      <c r="E2959" s="6" t="s">
        <v>695</v>
      </c>
      <c r="F2959" s="6" t="s">
        <v>694</v>
      </c>
      <c r="G2959" s="6" t="s">
        <v>3</v>
      </c>
      <c r="H2959" s="6" t="s">
        <v>6</v>
      </c>
      <c r="I2959" s="5">
        <v>5</v>
      </c>
      <c r="J2959" s="6" t="s">
        <v>5</v>
      </c>
      <c r="K2959" s="6" t="s">
        <v>4</v>
      </c>
      <c r="L2959" s="7">
        <v>177</v>
      </c>
      <c r="M2959" s="6" t="s">
        <v>3</v>
      </c>
      <c r="N2959" s="5">
        <v>1</v>
      </c>
      <c r="O2959" s="1" t="str">
        <f>IFERROR(FIND("DRW ACY",B2959),"")</f>
        <v/>
      </c>
      <c r="P2959" s="1" t="str">
        <f>IF(O2959="","",O2959+6)</f>
        <v/>
      </c>
      <c r="Q2959" s="1">
        <f>LEN(B2959)</f>
        <v>15</v>
      </c>
      <c r="R2959" s="1" t="str">
        <f>IF(P2959="","",RIGHT(B2959,Q2959-P2959))</f>
        <v/>
      </c>
      <c r="U2959" cm="1">
        <f t="array" ref="U2959">MIN(IFERROR(FIND(_xlfn.SEQUENCE(10,,CHAR(48)),F2959),""))</f>
        <v>8</v>
      </c>
      <c r="V2959" s="1">
        <f>LEN(F2959)</f>
        <v>15</v>
      </c>
      <c r="W2959" s="1" t="str">
        <f>RIGHT(F2959,(V2959+1)-U2959)</f>
        <v>611_1736</v>
      </c>
      <c r="X2959" s="1" t="str">
        <f>LEFT(W2959,8)</f>
        <v>611_1736</v>
      </c>
      <c r="Y2959" s="1" t="str">
        <f>IF(E2959&lt;&gt;"",E2959,"A créer")</f>
        <v>2 E 3 G</v>
      </c>
      <c r="Z2959" s="2">
        <f>I2959</f>
        <v>5</v>
      </c>
      <c r="AA2959" s="1" t="str">
        <f>X2959&amp;" / "&amp;A2959</f>
        <v>611_1736 / 29069264</v>
      </c>
      <c r="AB2959" s="1">
        <f>A2959</f>
        <v>29069264</v>
      </c>
    </row>
    <row r="2960" spans="1:28" ht="15" x14ac:dyDescent="0.25">
      <c r="A2960" s="6">
        <v>29069266</v>
      </c>
      <c r="B2960" s="6" t="s">
        <v>693</v>
      </c>
      <c r="C2960" s="6" t="s">
        <v>10</v>
      </c>
      <c r="D2960" s="6" t="s">
        <v>9</v>
      </c>
      <c r="E2960" s="6" t="s">
        <v>692</v>
      </c>
      <c r="F2960" s="6" t="s">
        <v>691</v>
      </c>
      <c r="G2960" s="6" t="s">
        <v>3</v>
      </c>
      <c r="H2960" s="6" t="s">
        <v>6</v>
      </c>
      <c r="I2960" s="5">
        <v>19</v>
      </c>
      <c r="J2960" s="6" t="s">
        <v>5</v>
      </c>
      <c r="K2960" s="6" t="s">
        <v>4</v>
      </c>
      <c r="L2960" s="7">
        <v>32</v>
      </c>
      <c r="M2960" s="6" t="s">
        <v>3</v>
      </c>
      <c r="N2960" s="5">
        <v>1</v>
      </c>
      <c r="O2960" s="1" t="str">
        <f>IFERROR(FIND("DRW ACY",B2960),"")</f>
        <v/>
      </c>
      <c r="P2960" s="1" t="str">
        <f>IF(O2960="","",O2960+6)</f>
        <v/>
      </c>
      <c r="Q2960" s="1">
        <f>LEN(B2960)</f>
        <v>35</v>
      </c>
      <c r="R2960" s="1" t="str">
        <f>IF(P2960="","",RIGHT(B2960,Q2960-P2960))</f>
        <v/>
      </c>
      <c r="U2960" cm="1">
        <f t="array" ref="U2960">MIN(IFERROR(FIND(_xlfn.SEQUENCE(10,,CHAR(48)),F2960),""))</f>
        <v>8</v>
      </c>
      <c r="V2960" s="1">
        <f>LEN(F2960)</f>
        <v>15</v>
      </c>
      <c r="W2960" s="1" t="str">
        <f>RIGHT(F2960,(V2960+1)-U2960)</f>
        <v>811_0622</v>
      </c>
      <c r="X2960" s="1" t="str">
        <f>LEFT(W2960,8)</f>
        <v>811_0622</v>
      </c>
      <c r="Y2960" s="1" t="str">
        <f>IF(E2960&lt;&gt;"",E2960,"A créer")</f>
        <v>2 F 1 H</v>
      </c>
      <c r="Z2960" s="2">
        <f>I2960</f>
        <v>19</v>
      </c>
      <c r="AA2960" s="1" t="str">
        <f>X2960&amp;" / "&amp;A2960</f>
        <v>811_0622 / 29069266</v>
      </c>
      <c r="AB2960" s="1">
        <f>A2960</f>
        <v>29069266</v>
      </c>
    </row>
    <row r="2961" spans="1:28" ht="15" x14ac:dyDescent="0.25">
      <c r="A2961" s="6">
        <v>29069267</v>
      </c>
      <c r="B2961" s="6" t="s">
        <v>690</v>
      </c>
      <c r="C2961" s="6" t="s">
        <v>10</v>
      </c>
      <c r="D2961" s="6" t="s">
        <v>9</v>
      </c>
      <c r="E2961" s="6" t="s">
        <v>689</v>
      </c>
      <c r="F2961" s="6" t="s">
        <v>688</v>
      </c>
      <c r="G2961" s="6" t="s">
        <v>3</v>
      </c>
      <c r="H2961" s="6" t="s">
        <v>6</v>
      </c>
      <c r="I2961" s="5">
        <v>2</v>
      </c>
      <c r="J2961" s="6" t="s">
        <v>5</v>
      </c>
      <c r="K2961" s="6" t="s">
        <v>4</v>
      </c>
      <c r="L2961" s="7">
        <v>128</v>
      </c>
      <c r="M2961" s="6" t="s">
        <v>3</v>
      </c>
      <c r="N2961" s="5">
        <v>1</v>
      </c>
      <c r="O2961" s="1" t="str">
        <f>IFERROR(FIND("DRW ACY",B2961),"")</f>
        <v/>
      </c>
      <c r="P2961" s="1" t="str">
        <f>IF(O2961="","",O2961+6)</f>
        <v/>
      </c>
      <c r="Q2961" s="1">
        <f>LEN(B2961)</f>
        <v>16</v>
      </c>
      <c r="R2961" s="1" t="str">
        <f>IF(P2961="","",RIGHT(B2961,Q2961-P2961))</f>
        <v/>
      </c>
      <c r="U2961" cm="1">
        <f t="array" ref="U2961">MIN(IFERROR(FIND(_xlfn.SEQUENCE(10,,CHAR(48)),F2961),""))</f>
        <v>8</v>
      </c>
      <c r="V2961" s="1">
        <f>LEN(F2961)</f>
        <v>15</v>
      </c>
      <c r="W2961" s="1" t="str">
        <f>RIGHT(F2961,(V2961+1)-U2961)</f>
        <v>611_1963</v>
      </c>
      <c r="X2961" s="1" t="str">
        <f>LEFT(W2961,8)</f>
        <v>611_1963</v>
      </c>
      <c r="Y2961" s="1" t="str">
        <f>IF(E2961&lt;&gt;"",E2961,"A créer")</f>
        <v>2 E 5 A</v>
      </c>
      <c r="Z2961" s="2">
        <f>I2961</f>
        <v>2</v>
      </c>
      <c r="AA2961" s="1" t="str">
        <f>X2961&amp;" / "&amp;A2961</f>
        <v>611_1963 / 29069267</v>
      </c>
      <c r="AB2961" s="1">
        <f>A2961</f>
        <v>29069267</v>
      </c>
    </row>
    <row r="2962" spans="1:28" ht="15" x14ac:dyDescent="0.25">
      <c r="A2962" s="6">
        <v>29069282</v>
      </c>
      <c r="B2962" s="6" t="s">
        <v>687</v>
      </c>
      <c r="C2962" s="6" t="s">
        <v>10</v>
      </c>
      <c r="D2962" s="6" t="s">
        <v>9</v>
      </c>
      <c r="E2962" s="6" t="s">
        <v>686</v>
      </c>
      <c r="F2962" s="6" t="s">
        <v>685</v>
      </c>
      <c r="G2962" s="6" t="s">
        <v>3</v>
      </c>
      <c r="H2962" s="6" t="s">
        <v>6</v>
      </c>
      <c r="I2962" s="5">
        <v>2</v>
      </c>
      <c r="J2962" s="6" t="s">
        <v>5</v>
      </c>
      <c r="K2962" s="6" t="s">
        <v>4</v>
      </c>
      <c r="L2962" s="7">
        <v>259</v>
      </c>
      <c r="M2962" s="6" t="s">
        <v>3</v>
      </c>
      <c r="N2962" s="5">
        <v>1</v>
      </c>
      <c r="O2962" s="1" t="str">
        <f>IFERROR(FIND("DRW ACY",B2962),"")</f>
        <v/>
      </c>
      <c r="P2962" s="1" t="str">
        <f>IF(O2962="","",O2962+6)</f>
        <v/>
      </c>
      <c r="Q2962" s="1">
        <f>LEN(B2962)</f>
        <v>24</v>
      </c>
      <c r="R2962" s="1" t="str">
        <f>IF(P2962="","",RIGHT(B2962,Q2962-P2962))</f>
        <v/>
      </c>
      <c r="U2962" cm="1">
        <f t="array" ref="U2962">MIN(IFERROR(FIND(_xlfn.SEQUENCE(10,,CHAR(48)),F2962),""))</f>
        <v>8</v>
      </c>
      <c r="V2962" s="1">
        <f>LEN(F2962)</f>
        <v>15</v>
      </c>
      <c r="W2962" s="1" t="str">
        <f>RIGHT(F2962,(V2962+1)-U2962)</f>
        <v>611_2896</v>
      </c>
      <c r="X2962" s="1" t="str">
        <f>LEFT(W2962,8)</f>
        <v>611_2896</v>
      </c>
      <c r="Y2962" s="1" t="str">
        <f>IF(E2962&lt;&gt;"",E2962,"A créer")</f>
        <v>2 E 4 E</v>
      </c>
      <c r="Z2962" s="2">
        <f>I2962</f>
        <v>2</v>
      </c>
      <c r="AA2962" s="1" t="str">
        <f>X2962&amp;" / "&amp;A2962</f>
        <v>611_2896 / 29069282</v>
      </c>
      <c r="AB2962" s="1">
        <f>A2962</f>
        <v>29069282</v>
      </c>
    </row>
    <row r="2963" spans="1:28" ht="15" x14ac:dyDescent="0.25">
      <c r="A2963" s="6">
        <v>29069297</v>
      </c>
      <c r="B2963" s="6" t="s">
        <v>684</v>
      </c>
      <c r="C2963" s="6" t="s">
        <v>10</v>
      </c>
      <c r="D2963" s="6" t="s">
        <v>9</v>
      </c>
      <c r="E2963" s="6" t="s">
        <v>681</v>
      </c>
      <c r="F2963" s="6" t="s">
        <v>683</v>
      </c>
      <c r="G2963" s="6" t="s">
        <v>3</v>
      </c>
      <c r="H2963" s="6" t="s">
        <v>6</v>
      </c>
      <c r="I2963" s="5">
        <v>3</v>
      </c>
      <c r="J2963" s="6" t="s">
        <v>5</v>
      </c>
      <c r="K2963" s="6" t="s">
        <v>4</v>
      </c>
      <c r="L2963" s="7">
        <v>70</v>
      </c>
      <c r="M2963" s="6" t="s">
        <v>3</v>
      </c>
      <c r="N2963" s="5">
        <v>1</v>
      </c>
      <c r="O2963" s="1" t="str">
        <f>IFERROR(FIND("DRW ACY",B2963),"")</f>
        <v/>
      </c>
      <c r="P2963" s="1" t="str">
        <f>IF(O2963="","",O2963+6)</f>
        <v/>
      </c>
      <c r="Q2963" s="1">
        <f>LEN(B2963)</f>
        <v>31</v>
      </c>
      <c r="R2963" s="1" t="str">
        <f>IF(P2963="","",RIGHT(B2963,Q2963-P2963))</f>
        <v/>
      </c>
      <c r="U2963" cm="1">
        <f t="array" ref="U2963">MIN(IFERROR(FIND(_xlfn.SEQUENCE(10,,CHAR(48)),F2963),""))</f>
        <v>8</v>
      </c>
      <c r="V2963" s="1">
        <f>LEN(F2963)</f>
        <v>15</v>
      </c>
      <c r="W2963" s="1" t="str">
        <f>RIGHT(F2963,(V2963+1)-U2963)</f>
        <v>312_2798</v>
      </c>
      <c r="X2963" s="1" t="str">
        <f>LEFT(W2963,8)</f>
        <v>312_2798</v>
      </c>
      <c r="Y2963" s="1" t="str">
        <f>IF(E2963&lt;&gt;"",E2963,"A créer")</f>
        <v>2 C 15 E</v>
      </c>
      <c r="Z2963" s="2">
        <f>I2963</f>
        <v>3</v>
      </c>
      <c r="AA2963" s="1" t="str">
        <f>X2963&amp;" / "&amp;A2963</f>
        <v>312_2798 / 29069297</v>
      </c>
      <c r="AB2963" s="1">
        <f>A2963</f>
        <v>29069297</v>
      </c>
    </row>
    <row r="2964" spans="1:28" ht="15" x14ac:dyDescent="0.25">
      <c r="A2964" s="6">
        <v>29069298</v>
      </c>
      <c r="B2964" s="6" t="s">
        <v>682</v>
      </c>
      <c r="C2964" s="6" t="s">
        <v>10</v>
      </c>
      <c r="D2964" s="6" t="s">
        <v>9</v>
      </c>
      <c r="E2964" s="6" t="s">
        <v>681</v>
      </c>
      <c r="F2964" s="6" t="s">
        <v>680</v>
      </c>
      <c r="G2964" s="6" t="s">
        <v>3</v>
      </c>
      <c r="H2964" s="6" t="s">
        <v>6</v>
      </c>
      <c r="I2964" s="5">
        <v>3</v>
      </c>
      <c r="J2964" s="6" t="s">
        <v>5</v>
      </c>
      <c r="K2964" s="6" t="s">
        <v>4</v>
      </c>
      <c r="L2964" s="7">
        <v>54.5</v>
      </c>
      <c r="M2964" s="6" t="s">
        <v>3</v>
      </c>
      <c r="N2964" s="5">
        <v>1</v>
      </c>
      <c r="O2964" s="1" t="str">
        <f>IFERROR(FIND("DRW ACY",B2964),"")</f>
        <v/>
      </c>
      <c r="P2964" s="1" t="str">
        <f>IF(O2964="","",O2964+6)</f>
        <v/>
      </c>
      <c r="Q2964" s="1">
        <f>LEN(B2964)</f>
        <v>31</v>
      </c>
      <c r="R2964" s="1" t="str">
        <f>IF(P2964="","",RIGHT(B2964,Q2964-P2964))</f>
        <v/>
      </c>
      <c r="U2964" cm="1">
        <f t="array" ref="U2964">MIN(IFERROR(FIND(_xlfn.SEQUENCE(10,,CHAR(48)),F2964),""))</f>
        <v>8</v>
      </c>
      <c r="V2964" s="1">
        <f>LEN(F2964)</f>
        <v>15</v>
      </c>
      <c r="W2964" s="1" t="str">
        <f>RIGHT(F2964,(V2964+1)-U2964)</f>
        <v>312_2799</v>
      </c>
      <c r="X2964" s="1" t="str">
        <f>LEFT(W2964,8)</f>
        <v>312_2799</v>
      </c>
      <c r="Y2964" s="1" t="str">
        <f>IF(E2964&lt;&gt;"",E2964,"A créer")</f>
        <v>2 C 15 E</v>
      </c>
      <c r="Z2964" s="2">
        <f>I2964</f>
        <v>3</v>
      </c>
      <c r="AA2964" s="1" t="str">
        <f>X2964&amp;" / "&amp;A2964</f>
        <v>312_2799 / 29069298</v>
      </c>
      <c r="AB2964" s="1">
        <f>A2964</f>
        <v>29069298</v>
      </c>
    </row>
    <row r="2965" spans="1:28" ht="15" x14ac:dyDescent="0.25">
      <c r="A2965" s="6">
        <v>29070559</v>
      </c>
      <c r="B2965" s="6" t="s">
        <v>679</v>
      </c>
      <c r="C2965" s="6" t="s">
        <v>10</v>
      </c>
      <c r="D2965" s="6" t="s">
        <v>9</v>
      </c>
      <c r="E2965" s="6" t="s">
        <v>678</v>
      </c>
      <c r="F2965" s="6" t="s">
        <v>677</v>
      </c>
      <c r="G2965" s="6" t="s">
        <v>3</v>
      </c>
      <c r="H2965" s="6" t="s">
        <v>6</v>
      </c>
      <c r="I2965" s="5">
        <v>40</v>
      </c>
      <c r="J2965" s="6" t="s">
        <v>5</v>
      </c>
      <c r="K2965" s="6" t="s">
        <v>4</v>
      </c>
      <c r="L2965" s="7">
        <v>123.85</v>
      </c>
      <c r="M2965" s="6" t="s">
        <v>3</v>
      </c>
      <c r="N2965" s="5">
        <v>1</v>
      </c>
      <c r="O2965" s="1" t="str">
        <f>IFERROR(FIND("DRW ACY",B2965),"")</f>
        <v/>
      </c>
      <c r="P2965" s="1" t="str">
        <f>IF(O2965="","",O2965+6)</f>
        <v/>
      </c>
      <c r="Q2965" s="1">
        <f>LEN(B2965)</f>
        <v>32</v>
      </c>
      <c r="R2965" s="1" t="str">
        <f>IF(P2965="","",RIGHT(B2965,Q2965-P2965))</f>
        <v/>
      </c>
      <c r="U2965" cm="1">
        <f t="array" ref="U2965">MIN(IFERROR(FIND(_xlfn.SEQUENCE(10,,CHAR(48)),F2965),""))</f>
        <v>8</v>
      </c>
      <c r="V2965" s="1">
        <f>LEN(F2965)</f>
        <v>15</v>
      </c>
      <c r="W2965" s="1" t="str">
        <f>RIGHT(F2965,(V2965+1)-U2965)</f>
        <v>312_0270</v>
      </c>
      <c r="X2965" s="1" t="str">
        <f>LEFT(W2965,8)</f>
        <v>312_0270</v>
      </c>
      <c r="Y2965" s="1" t="str">
        <f>IF(E2965&lt;&gt;"",E2965,"A créer")</f>
        <v>2 B 10 A</v>
      </c>
      <c r="Z2965" s="2">
        <f>I2965</f>
        <v>40</v>
      </c>
      <c r="AA2965" s="1" t="str">
        <f>X2965&amp;" / "&amp;A2965</f>
        <v>312_0270 / 29070559</v>
      </c>
      <c r="AB2965" s="1">
        <f>A2965</f>
        <v>29070559</v>
      </c>
    </row>
    <row r="2966" spans="1:28" ht="15" x14ac:dyDescent="0.25">
      <c r="A2966" s="6">
        <v>29070560</v>
      </c>
      <c r="B2966" s="6" t="s">
        <v>676</v>
      </c>
      <c r="C2966" s="6" t="s">
        <v>10</v>
      </c>
      <c r="D2966" s="6" t="s">
        <v>9</v>
      </c>
      <c r="E2966" s="6" t="s">
        <v>675</v>
      </c>
      <c r="F2966" s="6" t="s">
        <v>674</v>
      </c>
      <c r="G2966" s="6" t="s">
        <v>3</v>
      </c>
      <c r="H2966" s="6" t="s">
        <v>6</v>
      </c>
      <c r="I2966" s="5">
        <v>41</v>
      </c>
      <c r="J2966" s="6" t="s">
        <v>5</v>
      </c>
      <c r="K2966" s="6" t="s">
        <v>4</v>
      </c>
      <c r="L2966" s="7">
        <v>105</v>
      </c>
      <c r="M2966" s="6" t="s">
        <v>3</v>
      </c>
      <c r="N2966" s="5">
        <v>1</v>
      </c>
      <c r="O2966" s="1" t="str">
        <f>IFERROR(FIND("DRW ACY",B2966),"")</f>
        <v/>
      </c>
      <c r="P2966" s="1" t="str">
        <f>IF(O2966="","",O2966+6)</f>
        <v/>
      </c>
      <c r="Q2966" s="1">
        <f>LEN(B2966)</f>
        <v>32</v>
      </c>
      <c r="R2966" s="1" t="str">
        <f>IF(P2966="","",RIGHT(B2966,Q2966-P2966))</f>
        <v/>
      </c>
      <c r="U2966" cm="1">
        <f t="array" ref="U2966">MIN(IFERROR(FIND(_xlfn.SEQUENCE(10,,CHAR(48)),F2966),""))</f>
        <v>8</v>
      </c>
      <c r="V2966" s="1">
        <f>LEN(F2966)</f>
        <v>15</v>
      </c>
      <c r="W2966" s="1" t="str">
        <f>RIGHT(F2966,(V2966+1)-U2966)</f>
        <v>312_0932</v>
      </c>
      <c r="X2966" s="1" t="str">
        <f>LEFT(W2966,8)</f>
        <v>312_0932</v>
      </c>
      <c r="Y2966" s="1" t="str">
        <f>IF(E2966&lt;&gt;"",E2966,"A créer")</f>
        <v>2 B 10 B</v>
      </c>
      <c r="Z2966" s="2">
        <f>I2966</f>
        <v>41</v>
      </c>
      <c r="AA2966" s="1" t="str">
        <f>X2966&amp;" / "&amp;A2966</f>
        <v>312_0932 / 29070560</v>
      </c>
      <c r="AB2966" s="1">
        <f>A2966</f>
        <v>29070560</v>
      </c>
    </row>
    <row r="2967" spans="1:28" ht="15" x14ac:dyDescent="0.25">
      <c r="A2967" s="6">
        <v>29069265</v>
      </c>
      <c r="B2967" s="6" t="s">
        <v>673</v>
      </c>
      <c r="C2967" s="6" t="s">
        <v>10</v>
      </c>
      <c r="D2967" s="6" t="s">
        <v>9</v>
      </c>
      <c r="E2967" s="6" t="s">
        <v>672</v>
      </c>
      <c r="F2967" s="6" t="s">
        <v>671</v>
      </c>
      <c r="G2967" s="6" t="s">
        <v>3</v>
      </c>
      <c r="H2967" s="6" t="s">
        <v>6</v>
      </c>
      <c r="I2967" s="5">
        <v>10</v>
      </c>
      <c r="J2967" s="6" t="s">
        <v>5</v>
      </c>
      <c r="K2967" s="6" t="s">
        <v>4</v>
      </c>
      <c r="L2967" s="7">
        <v>116</v>
      </c>
      <c r="M2967" s="6" t="s">
        <v>3</v>
      </c>
      <c r="N2967" s="5">
        <v>1</v>
      </c>
      <c r="O2967" s="1" t="str">
        <f>IFERROR(FIND("DRW ACY",B2967),"")</f>
        <v/>
      </c>
      <c r="P2967" s="1" t="str">
        <f>IF(O2967="","",O2967+6)</f>
        <v/>
      </c>
      <c r="Q2967" s="1">
        <f>LEN(B2967)</f>
        <v>15</v>
      </c>
      <c r="R2967" s="1" t="str">
        <f>IF(P2967="","",RIGHT(B2967,Q2967-P2967))</f>
        <v/>
      </c>
      <c r="U2967" cm="1">
        <f t="array" ref="U2967">MIN(IFERROR(FIND(_xlfn.SEQUENCE(10,,CHAR(48)),F2967),""))</f>
        <v>8</v>
      </c>
      <c r="V2967" s="1">
        <f>LEN(F2967)</f>
        <v>15</v>
      </c>
      <c r="W2967" s="1" t="str">
        <f>RIGHT(F2967,(V2967+1)-U2967)</f>
        <v>611_1735</v>
      </c>
      <c r="X2967" s="1" t="str">
        <f>LEFT(W2967,8)</f>
        <v>611_1735</v>
      </c>
      <c r="Y2967" s="1" t="str">
        <f>IF(E2967&lt;&gt;"",E2967,"A créer")</f>
        <v>2 E 3 F</v>
      </c>
      <c r="Z2967" s="2">
        <f>I2967</f>
        <v>10</v>
      </c>
      <c r="AA2967" s="1" t="str">
        <f>X2967&amp;" / "&amp;A2967</f>
        <v>611_1735 / 29069265</v>
      </c>
      <c r="AB2967" s="1">
        <f>A2967</f>
        <v>29069265</v>
      </c>
    </row>
    <row r="2968" spans="1:28" ht="15" x14ac:dyDescent="0.25">
      <c r="A2968" s="6">
        <v>31231279</v>
      </c>
      <c r="B2968" s="6" t="s">
        <v>670</v>
      </c>
      <c r="C2968" s="6" t="s">
        <v>10</v>
      </c>
      <c r="D2968" s="6" t="s">
        <v>9</v>
      </c>
      <c r="E2968" s="6" t="s">
        <v>669</v>
      </c>
      <c r="F2968" s="6" t="s">
        <v>668</v>
      </c>
      <c r="G2968" s="6" t="s">
        <v>3</v>
      </c>
      <c r="H2968" s="6" t="s">
        <v>6</v>
      </c>
      <c r="I2968" s="5">
        <v>2</v>
      </c>
      <c r="J2968" s="6" t="s">
        <v>5</v>
      </c>
      <c r="K2968" s="6" t="s">
        <v>4</v>
      </c>
      <c r="L2968" s="7">
        <v>645</v>
      </c>
      <c r="M2968" s="6" t="s">
        <v>3</v>
      </c>
      <c r="N2968" s="5">
        <v>1</v>
      </c>
      <c r="O2968" s="1" t="str">
        <f>IFERROR(FIND("DRW ACY",B2968),"")</f>
        <v/>
      </c>
      <c r="P2968" s="1" t="str">
        <f>IF(O2968="","",O2968+6)</f>
        <v/>
      </c>
      <c r="Q2968" s="1">
        <f>LEN(B2968)</f>
        <v>27</v>
      </c>
      <c r="R2968" s="1" t="str">
        <f>IF(P2968="","",RIGHT(B2968,Q2968-P2968))</f>
        <v/>
      </c>
      <c r="U2968" cm="1">
        <f t="array" ref="U2968">MIN(IFERROR(FIND(_xlfn.SEQUENCE(10,,CHAR(48)),F2968),""))</f>
        <v>1</v>
      </c>
      <c r="V2968" s="1">
        <f>LEN(F2968)</f>
        <v>12</v>
      </c>
      <c r="W2968" s="1" t="str">
        <f>RIGHT(F2968,(V2968+1)-U2968)</f>
        <v>990.107.1033</v>
      </c>
      <c r="X2968" s="1" t="str">
        <f>LEFT(W2968,8)</f>
        <v>990.107.</v>
      </c>
      <c r="Y2968" s="1" t="str">
        <f>IF(E2968&lt;&gt;"",E2968,"A créer")</f>
        <v>2 F 2 G</v>
      </c>
      <c r="Z2968" s="2">
        <f>I2968</f>
        <v>2</v>
      </c>
      <c r="AA2968" s="1" t="str">
        <f>X2968&amp;" / "&amp;A2968</f>
        <v>990.107. / 31231279</v>
      </c>
      <c r="AB2968" s="1">
        <f>A2968</f>
        <v>31231279</v>
      </c>
    </row>
    <row r="2969" spans="1:28" ht="15" x14ac:dyDescent="0.25">
      <c r="A2969" s="6">
        <v>29064169</v>
      </c>
      <c r="B2969" s="6" t="s">
        <v>667</v>
      </c>
      <c r="C2969" s="6" t="s">
        <v>10</v>
      </c>
      <c r="D2969" s="6" t="s">
        <v>9</v>
      </c>
      <c r="E2969" s="6" t="s">
        <v>666</v>
      </c>
      <c r="F2969" s="6" t="s">
        <v>665</v>
      </c>
      <c r="G2969" s="6" t="s">
        <v>3</v>
      </c>
      <c r="H2969" s="6" t="s">
        <v>6</v>
      </c>
      <c r="I2969" s="5">
        <v>2</v>
      </c>
      <c r="J2969" s="6" t="s">
        <v>5</v>
      </c>
      <c r="K2969" s="6" t="s">
        <v>4</v>
      </c>
      <c r="L2969" s="7">
        <v>90</v>
      </c>
      <c r="M2969" s="6" t="s">
        <v>3</v>
      </c>
      <c r="N2969" s="5">
        <v>1</v>
      </c>
      <c r="O2969" s="1" t="str">
        <f>IFERROR(FIND("DRW ACY",B2969),"")</f>
        <v/>
      </c>
      <c r="P2969" s="1" t="str">
        <f>IF(O2969="","",O2969+6)</f>
        <v/>
      </c>
      <c r="Q2969" s="1">
        <f>LEN(B2969)</f>
        <v>27</v>
      </c>
      <c r="R2969" s="1" t="str">
        <f>IF(P2969="","",RIGHT(B2969,Q2969-P2969))</f>
        <v/>
      </c>
      <c r="U2969" cm="1">
        <f t="array" ref="U2969">MIN(IFERROR(FIND(_xlfn.SEQUENCE(10,,CHAR(48)),F2969),""))</f>
        <v>8</v>
      </c>
      <c r="V2969" s="1">
        <f>LEN(F2969)</f>
        <v>15</v>
      </c>
      <c r="W2969" s="1" t="str">
        <f>RIGHT(F2969,(V2969+1)-U2969)</f>
        <v>611_1227</v>
      </c>
      <c r="X2969" s="1" t="str">
        <f>LEFT(W2969,8)</f>
        <v>611_1227</v>
      </c>
      <c r="Y2969" s="1" t="str">
        <f>IF(E2969&lt;&gt;"",E2969,"A créer")</f>
        <v>2 H 3 A</v>
      </c>
      <c r="Z2969" s="2">
        <f>I2969</f>
        <v>2</v>
      </c>
      <c r="AA2969" s="1" t="str">
        <f>X2969&amp;" / "&amp;A2969</f>
        <v>611_1227 / 29064169</v>
      </c>
      <c r="AB2969" s="1">
        <f>A2969</f>
        <v>29064169</v>
      </c>
    </row>
    <row r="2970" spans="1:28" ht="15" x14ac:dyDescent="0.25">
      <c r="A2970" s="6">
        <v>29064178</v>
      </c>
      <c r="B2970" s="6" t="s">
        <v>664</v>
      </c>
      <c r="C2970" s="6" t="s">
        <v>10</v>
      </c>
      <c r="D2970" s="6" t="s">
        <v>9</v>
      </c>
      <c r="E2970" s="6" t="s">
        <v>663</v>
      </c>
      <c r="F2970" s="6" t="s">
        <v>662</v>
      </c>
      <c r="G2970" s="6" t="s">
        <v>3</v>
      </c>
      <c r="H2970" s="6" t="s">
        <v>6</v>
      </c>
      <c r="I2970" s="5">
        <v>0</v>
      </c>
      <c r="J2970" s="6" t="s">
        <v>5</v>
      </c>
      <c r="K2970" s="6" t="s">
        <v>4</v>
      </c>
      <c r="L2970" s="7">
        <v>79.650000000000006</v>
      </c>
      <c r="M2970" s="6" t="s">
        <v>3</v>
      </c>
      <c r="N2970" s="5">
        <v>1</v>
      </c>
      <c r="O2970" s="1" t="str">
        <f>IFERROR(FIND("DRW ACY",B2970),"")</f>
        <v/>
      </c>
      <c r="P2970" s="1" t="str">
        <f>IF(O2970="","",O2970+6)</f>
        <v/>
      </c>
      <c r="Q2970" s="1">
        <f>LEN(B2970)</f>
        <v>39</v>
      </c>
      <c r="R2970" s="1" t="str">
        <f>IF(P2970="","",RIGHT(B2970,Q2970-P2970))</f>
        <v/>
      </c>
      <c r="U2970" cm="1">
        <f t="array" ref="U2970">MIN(IFERROR(FIND(_xlfn.SEQUENCE(10,,CHAR(48)),F2970),""))</f>
        <v>21</v>
      </c>
      <c r="V2970" s="1">
        <f>LEN(F2970)</f>
        <v>23</v>
      </c>
      <c r="W2970" s="1" t="str">
        <f>RIGHT(F2970,(V2970+1)-U2970)</f>
        <v>120</v>
      </c>
      <c r="X2970" s="1" t="str">
        <f>LEFT(W2970,8)</f>
        <v>120</v>
      </c>
      <c r="Y2970" s="1" t="str">
        <f>IF(E2970&lt;&gt;"",E2970,"A créer")</f>
        <v>2 F 8 G</v>
      </c>
      <c r="Z2970" s="2">
        <f>I2970</f>
        <v>0</v>
      </c>
      <c r="AA2970" s="1" t="str">
        <f>X2970&amp;" / "&amp;A2970</f>
        <v>120 / 29064178</v>
      </c>
      <c r="AB2970" s="1">
        <f>A2970</f>
        <v>29064178</v>
      </c>
    </row>
    <row r="2971" spans="1:28" ht="15" x14ac:dyDescent="0.25">
      <c r="A2971" s="6">
        <v>29064197</v>
      </c>
      <c r="B2971" s="6" t="s">
        <v>661</v>
      </c>
      <c r="C2971" s="6" t="s">
        <v>10</v>
      </c>
      <c r="D2971" s="6" t="s">
        <v>9</v>
      </c>
      <c r="E2971" s="6" t="s">
        <v>660</v>
      </c>
      <c r="F2971" s="6" t="s">
        <v>659</v>
      </c>
      <c r="G2971" s="6" t="s">
        <v>3</v>
      </c>
      <c r="H2971" s="6" t="s">
        <v>6</v>
      </c>
      <c r="I2971" s="5">
        <v>4</v>
      </c>
      <c r="J2971" s="6" t="s">
        <v>5</v>
      </c>
      <c r="K2971" s="6" t="s">
        <v>4</v>
      </c>
      <c r="L2971" s="7">
        <v>495</v>
      </c>
      <c r="M2971" s="6" t="s">
        <v>3</v>
      </c>
      <c r="N2971" s="5">
        <v>1</v>
      </c>
      <c r="O2971" s="1" t="str">
        <f>IFERROR(FIND("DRW ACY",B2971),"")</f>
        <v/>
      </c>
      <c r="P2971" s="1" t="str">
        <f>IF(O2971="","",O2971+6)</f>
        <v/>
      </c>
      <c r="Q2971" s="1">
        <f>LEN(B2971)</f>
        <v>27</v>
      </c>
      <c r="R2971" s="1" t="str">
        <f>IF(P2971="","",RIGHT(B2971,Q2971-P2971))</f>
        <v/>
      </c>
      <c r="U2971" cm="1">
        <f t="array" ref="U2971">MIN(IFERROR(FIND(_xlfn.SEQUENCE(10,,CHAR(48)),F2971),""))</f>
        <v>8</v>
      </c>
      <c r="V2971" s="1">
        <f>LEN(F2971)</f>
        <v>15</v>
      </c>
      <c r="W2971" s="1" t="str">
        <f>RIGHT(F2971,(V2971+1)-U2971)</f>
        <v>312_1344</v>
      </c>
      <c r="X2971" s="1" t="str">
        <f>LEFT(W2971,8)</f>
        <v>312_1344</v>
      </c>
      <c r="Y2971" s="1" t="str">
        <f>IF(E2971&lt;&gt;"",E2971,"A créer")</f>
        <v>2 D 2 A</v>
      </c>
      <c r="Z2971" s="2">
        <f>I2971</f>
        <v>4</v>
      </c>
      <c r="AA2971" s="1" t="str">
        <f>X2971&amp;" / "&amp;A2971</f>
        <v>312_1344 / 29064197</v>
      </c>
      <c r="AB2971" s="1">
        <f>A2971</f>
        <v>29064197</v>
      </c>
    </row>
    <row r="2972" spans="1:28" ht="15" x14ac:dyDescent="0.25">
      <c r="A2972" s="6">
        <v>29064204</v>
      </c>
      <c r="B2972" s="6" t="s">
        <v>658</v>
      </c>
      <c r="C2972" s="6" t="s">
        <v>10</v>
      </c>
      <c r="D2972" s="6" t="s">
        <v>9</v>
      </c>
      <c r="E2972" s="6" t="s">
        <v>657</v>
      </c>
      <c r="F2972" s="6" t="s">
        <v>656</v>
      </c>
      <c r="G2972" s="6" t="s">
        <v>3</v>
      </c>
      <c r="H2972" s="6" t="s">
        <v>6</v>
      </c>
      <c r="I2972" s="5">
        <v>1</v>
      </c>
      <c r="J2972" s="6" t="s">
        <v>5</v>
      </c>
      <c r="K2972" s="6" t="s">
        <v>4</v>
      </c>
      <c r="L2972" s="7">
        <v>290</v>
      </c>
      <c r="M2972" s="6" t="s">
        <v>3</v>
      </c>
      <c r="N2972" s="5">
        <v>1</v>
      </c>
      <c r="O2972" s="1" t="str">
        <f>IFERROR(FIND("DRW ACY",B2972),"")</f>
        <v/>
      </c>
      <c r="P2972" s="1" t="str">
        <f>IF(O2972="","",O2972+6)</f>
        <v/>
      </c>
      <c r="Q2972" s="1">
        <f>LEN(B2972)</f>
        <v>24</v>
      </c>
      <c r="R2972" s="1" t="str">
        <f>IF(P2972="","",RIGHT(B2972,Q2972-P2972))</f>
        <v/>
      </c>
      <c r="U2972" cm="1">
        <f t="array" ref="U2972">MIN(IFERROR(FIND(_xlfn.SEQUENCE(10,,CHAR(48)),F2972),""))</f>
        <v>8</v>
      </c>
      <c r="V2972" s="1">
        <f>LEN(F2972)</f>
        <v>15</v>
      </c>
      <c r="W2972" s="1" t="str">
        <f>RIGHT(F2972,(V2972+1)-U2972)</f>
        <v>611_2344</v>
      </c>
      <c r="X2972" s="1" t="str">
        <f>LEFT(W2972,8)</f>
        <v>611_2344</v>
      </c>
      <c r="Y2972" s="1" t="str">
        <f>IF(E2972&lt;&gt;"",E2972,"A créer")</f>
        <v>2 H 4 F</v>
      </c>
      <c r="Z2972" s="2">
        <f>I2972</f>
        <v>1</v>
      </c>
      <c r="AA2972" s="1" t="str">
        <f>X2972&amp;" / "&amp;A2972</f>
        <v>611_2344 / 29064204</v>
      </c>
      <c r="AB2972" s="1">
        <f>A2972</f>
        <v>29064204</v>
      </c>
    </row>
    <row r="2973" spans="1:28" ht="15" x14ac:dyDescent="0.25">
      <c r="A2973" s="6">
        <v>29064205</v>
      </c>
      <c r="B2973" s="6" t="s">
        <v>655</v>
      </c>
      <c r="C2973" s="6" t="s">
        <v>10</v>
      </c>
      <c r="D2973" s="6" t="s">
        <v>9</v>
      </c>
      <c r="E2973" s="6" t="s">
        <v>654</v>
      </c>
      <c r="F2973" s="6" t="s">
        <v>653</v>
      </c>
      <c r="G2973" s="6" t="s">
        <v>3</v>
      </c>
      <c r="H2973" s="6" t="s">
        <v>6</v>
      </c>
      <c r="I2973" s="5">
        <v>2</v>
      </c>
      <c r="J2973" s="6" t="s">
        <v>5</v>
      </c>
      <c r="K2973" s="6" t="s">
        <v>4</v>
      </c>
      <c r="L2973" s="7">
        <v>245</v>
      </c>
      <c r="M2973" s="6" t="s">
        <v>3</v>
      </c>
      <c r="N2973" s="5">
        <v>1</v>
      </c>
      <c r="O2973" s="1" t="str">
        <f>IFERROR(FIND("DRW ACY",B2973),"")</f>
        <v/>
      </c>
      <c r="P2973" s="1" t="str">
        <f>IF(O2973="","",O2973+6)</f>
        <v/>
      </c>
      <c r="Q2973" s="1">
        <f>LEN(B2973)</f>
        <v>27</v>
      </c>
      <c r="R2973" s="1" t="str">
        <f>IF(P2973="","",RIGHT(B2973,Q2973-P2973))</f>
        <v/>
      </c>
      <c r="U2973" cm="1">
        <f t="array" ref="U2973">MIN(IFERROR(FIND(_xlfn.SEQUENCE(10,,CHAR(48)),F2973),""))</f>
        <v>8</v>
      </c>
      <c r="V2973" s="1">
        <f>LEN(F2973)</f>
        <v>15</v>
      </c>
      <c r="W2973" s="1" t="str">
        <f>RIGHT(F2973,(V2973+1)-U2973)</f>
        <v>611_2090</v>
      </c>
      <c r="X2973" s="1" t="str">
        <f>LEFT(W2973,8)</f>
        <v>611_2090</v>
      </c>
      <c r="Y2973" s="1" t="str">
        <f>IF(E2973&lt;&gt;"",E2973,"A créer")</f>
        <v>2 G 2 H</v>
      </c>
      <c r="Z2973" s="2">
        <f>I2973</f>
        <v>2</v>
      </c>
      <c r="AA2973" s="1" t="str">
        <f>X2973&amp;" / "&amp;A2973</f>
        <v>611_2090 / 29064205</v>
      </c>
      <c r="AB2973" s="1">
        <f>A2973</f>
        <v>29064205</v>
      </c>
    </row>
    <row r="2974" spans="1:28" ht="15" x14ac:dyDescent="0.25">
      <c r="A2974" s="6">
        <v>29064209</v>
      </c>
      <c r="B2974" s="6" t="s">
        <v>652</v>
      </c>
      <c r="C2974" s="6" t="s">
        <v>10</v>
      </c>
      <c r="D2974" s="6" t="s">
        <v>9</v>
      </c>
      <c r="E2974" s="6" t="s">
        <v>646</v>
      </c>
      <c r="F2974" s="6" t="s">
        <v>651</v>
      </c>
      <c r="G2974" s="6" t="s">
        <v>3</v>
      </c>
      <c r="H2974" s="6" t="s">
        <v>6</v>
      </c>
      <c r="I2974" s="5">
        <v>13</v>
      </c>
      <c r="J2974" s="6" t="s">
        <v>5</v>
      </c>
      <c r="K2974" s="6" t="s">
        <v>4</v>
      </c>
      <c r="L2974" s="7">
        <v>31</v>
      </c>
      <c r="M2974" s="6" t="s">
        <v>3</v>
      </c>
      <c r="N2974" s="5">
        <v>1</v>
      </c>
      <c r="O2974" s="1" t="str">
        <f>IFERROR(FIND("DRW ACY",B2974),"")</f>
        <v/>
      </c>
      <c r="P2974" s="1" t="str">
        <f>IF(O2974="","",O2974+6)</f>
        <v/>
      </c>
      <c r="Q2974" s="1">
        <f>LEN(B2974)</f>
        <v>31</v>
      </c>
      <c r="R2974" s="1" t="str">
        <f>IF(P2974="","",RIGHT(B2974,Q2974-P2974))</f>
        <v/>
      </c>
      <c r="U2974" cm="1">
        <f t="array" ref="U2974">MIN(IFERROR(FIND(_xlfn.SEQUENCE(10,,CHAR(48)),F2974),""))</f>
        <v>8</v>
      </c>
      <c r="V2974" s="1">
        <f>LEN(F2974)</f>
        <v>15</v>
      </c>
      <c r="W2974" s="1" t="str">
        <f>RIGHT(F2974,(V2974+1)-U2974)</f>
        <v>312_2884</v>
      </c>
      <c r="X2974" s="1" t="str">
        <f>LEFT(W2974,8)</f>
        <v>312_2884</v>
      </c>
      <c r="Y2974" s="1" t="str">
        <f>IF(E2974&lt;&gt;"",E2974,"A créer")</f>
        <v>2 B 2 H</v>
      </c>
      <c r="Z2974" s="2">
        <f>I2974</f>
        <v>13</v>
      </c>
      <c r="AA2974" s="1" t="str">
        <f>X2974&amp;" / "&amp;A2974</f>
        <v>312_2884 / 29064209</v>
      </c>
      <c r="AB2974" s="1">
        <f>A2974</f>
        <v>29064209</v>
      </c>
    </row>
    <row r="2975" spans="1:28" ht="15" x14ac:dyDescent="0.25">
      <c r="A2975" s="6">
        <v>29064210</v>
      </c>
      <c r="B2975" s="6" t="s">
        <v>650</v>
      </c>
      <c r="C2975" s="6" t="s">
        <v>10</v>
      </c>
      <c r="D2975" s="6" t="s">
        <v>9</v>
      </c>
      <c r="E2975" s="6" t="s">
        <v>649</v>
      </c>
      <c r="F2975" s="6" t="s">
        <v>648</v>
      </c>
      <c r="G2975" s="6" t="s">
        <v>3</v>
      </c>
      <c r="H2975" s="6" t="s">
        <v>6</v>
      </c>
      <c r="I2975" s="5">
        <v>12</v>
      </c>
      <c r="J2975" s="6" t="s">
        <v>5</v>
      </c>
      <c r="K2975" s="6" t="s">
        <v>4</v>
      </c>
      <c r="L2975" s="7">
        <v>118</v>
      </c>
      <c r="M2975" s="6" t="s">
        <v>3</v>
      </c>
      <c r="N2975" s="5">
        <v>1</v>
      </c>
      <c r="O2975" s="1" t="str">
        <f>IFERROR(FIND("DRW ACY",B2975),"")</f>
        <v/>
      </c>
      <c r="P2975" s="1" t="str">
        <f>IF(O2975="","",O2975+6)</f>
        <v/>
      </c>
      <c r="Q2975" s="1">
        <f>LEN(B2975)</f>
        <v>30</v>
      </c>
      <c r="R2975" s="1" t="str">
        <f>IF(P2975="","",RIGHT(B2975,Q2975-P2975))</f>
        <v/>
      </c>
      <c r="U2975" cm="1">
        <f t="array" ref="U2975">MIN(IFERROR(FIND(_xlfn.SEQUENCE(10,,CHAR(48)),F2975),""))</f>
        <v>8</v>
      </c>
      <c r="V2975" s="1">
        <f>LEN(F2975)</f>
        <v>15</v>
      </c>
      <c r="W2975" s="1" t="str">
        <f>RIGHT(F2975,(V2975+1)-U2975)</f>
        <v>611_3121</v>
      </c>
      <c r="X2975" s="1" t="str">
        <f>LEFT(W2975,8)</f>
        <v>611_3121</v>
      </c>
      <c r="Y2975" s="1" t="str">
        <f>IF(E2975&lt;&gt;"",E2975,"A créer")</f>
        <v>2 F 5 K</v>
      </c>
      <c r="Z2975" s="2">
        <f>I2975</f>
        <v>12</v>
      </c>
      <c r="AA2975" s="1" t="str">
        <f>X2975&amp;" / "&amp;A2975</f>
        <v>611_3121 / 29064210</v>
      </c>
      <c r="AB2975" s="1">
        <f>A2975</f>
        <v>29064210</v>
      </c>
    </row>
    <row r="2976" spans="1:28" ht="15" x14ac:dyDescent="0.25">
      <c r="A2976" s="6">
        <v>29064211</v>
      </c>
      <c r="B2976" s="6" t="s">
        <v>647</v>
      </c>
      <c r="C2976" s="6" t="s">
        <v>10</v>
      </c>
      <c r="D2976" s="6" t="s">
        <v>9</v>
      </c>
      <c r="E2976" s="6" t="s">
        <v>646</v>
      </c>
      <c r="F2976" s="6" t="s">
        <v>645</v>
      </c>
      <c r="G2976" s="6" t="s">
        <v>3</v>
      </c>
      <c r="H2976" s="6" t="s">
        <v>6</v>
      </c>
      <c r="I2976" s="5">
        <v>2</v>
      </c>
      <c r="J2976" s="6" t="s">
        <v>5</v>
      </c>
      <c r="K2976" s="6" t="s">
        <v>4</v>
      </c>
      <c r="L2976" s="7">
        <v>95</v>
      </c>
      <c r="M2976" s="6" t="s">
        <v>3</v>
      </c>
      <c r="N2976" s="5">
        <v>1</v>
      </c>
      <c r="O2976" s="1" t="str">
        <f>IFERROR(FIND("DRW ACY",B2976),"")</f>
        <v/>
      </c>
      <c r="P2976" s="1" t="str">
        <f>IF(O2976="","",O2976+6)</f>
        <v/>
      </c>
      <c r="Q2976" s="1">
        <f>LEN(B2976)</f>
        <v>20</v>
      </c>
      <c r="R2976" s="1" t="str">
        <f>IF(P2976="","",RIGHT(B2976,Q2976-P2976))</f>
        <v/>
      </c>
      <c r="U2976" cm="1">
        <f t="array" ref="U2976">MIN(IFERROR(FIND(_xlfn.SEQUENCE(10,,CHAR(48)),F2976),""))</f>
        <v>8</v>
      </c>
      <c r="V2976" s="1">
        <f>LEN(F2976)</f>
        <v>15</v>
      </c>
      <c r="W2976" s="1" t="str">
        <f>RIGHT(F2976,(V2976+1)-U2976)</f>
        <v>312_2882</v>
      </c>
      <c r="X2976" s="1" t="str">
        <f>LEFT(W2976,8)</f>
        <v>312_2882</v>
      </c>
      <c r="Y2976" s="1" t="str">
        <f>IF(E2976&lt;&gt;"",E2976,"A créer")</f>
        <v>2 B 2 H</v>
      </c>
      <c r="Z2976" s="2">
        <f>I2976</f>
        <v>2</v>
      </c>
      <c r="AA2976" s="1" t="str">
        <f>X2976&amp;" / "&amp;A2976</f>
        <v>312_2882 / 29064211</v>
      </c>
      <c r="AB2976" s="1">
        <f>A2976</f>
        <v>29064211</v>
      </c>
    </row>
    <row r="2977" spans="1:28" ht="15" x14ac:dyDescent="0.25">
      <c r="A2977" s="6">
        <v>29064225</v>
      </c>
      <c r="B2977" s="6" t="s">
        <v>644</v>
      </c>
      <c r="C2977" s="6" t="s">
        <v>10</v>
      </c>
      <c r="D2977" s="6" t="s">
        <v>9</v>
      </c>
      <c r="E2977" s="6" t="s">
        <v>643</v>
      </c>
      <c r="F2977" s="6" t="s">
        <v>642</v>
      </c>
      <c r="G2977" s="6" t="s">
        <v>3</v>
      </c>
      <c r="H2977" s="6" t="s">
        <v>6</v>
      </c>
      <c r="I2977" s="5">
        <v>2</v>
      </c>
      <c r="J2977" s="6" t="s">
        <v>5</v>
      </c>
      <c r="K2977" s="6" t="s">
        <v>4</v>
      </c>
      <c r="L2977" s="7">
        <v>180</v>
      </c>
      <c r="M2977" s="6" t="s">
        <v>3</v>
      </c>
      <c r="N2977" s="5">
        <v>1</v>
      </c>
      <c r="O2977" s="1" t="str">
        <f>IFERROR(FIND("DRW ACY",B2977),"")</f>
        <v/>
      </c>
      <c r="P2977" s="1" t="str">
        <f>IF(O2977="","",O2977+6)</f>
        <v/>
      </c>
      <c r="Q2977" s="1">
        <f>LEN(B2977)</f>
        <v>35</v>
      </c>
      <c r="R2977" s="1" t="str">
        <f>IF(P2977="","",RIGHT(B2977,Q2977-P2977))</f>
        <v/>
      </c>
      <c r="U2977" cm="1">
        <f t="array" ref="U2977">MIN(IFERROR(FIND(_xlfn.SEQUENCE(10,,CHAR(48)),F2977),""))</f>
        <v>8</v>
      </c>
      <c r="V2977" s="1">
        <f>LEN(F2977)</f>
        <v>15</v>
      </c>
      <c r="W2977" s="1" t="str">
        <f>RIGHT(F2977,(V2977+1)-U2977)</f>
        <v>312_2940</v>
      </c>
      <c r="X2977" s="1" t="str">
        <f>LEFT(W2977,8)</f>
        <v>312_2940</v>
      </c>
      <c r="Y2977" s="1" t="str">
        <f>IF(E2977&lt;&gt;"",E2977,"A créer")</f>
        <v>2 C 3 J</v>
      </c>
      <c r="Z2977" s="2">
        <f>I2977</f>
        <v>2</v>
      </c>
      <c r="AA2977" s="1" t="str">
        <f>X2977&amp;" / "&amp;A2977</f>
        <v>312_2940 / 29064225</v>
      </c>
      <c r="AB2977" s="1">
        <f>A2977</f>
        <v>29064225</v>
      </c>
    </row>
    <row r="2978" spans="1:28" ht="15" x14ac:dyDescent="0.25">
      <c r="A2978" s="6">
        <v>29064230</v>
      </c>
      <c r="B2978" s="6" t="s">
        <v>641</v>
      </c>
      <c r="C2978" s="6" t="s">
        <v>10</v>
      </c>
      <c r="D2978" s="6" t="s">
        <v>9</v>
      </c>
      <c r="E2978" s="6" t="s">
        <v>640</v>
      </c>
      <c r="F2978" s="6" t="s">
        <v>639</v>
      </c>
      <c r="G2978" s="6" t="s">
        <v>3</v>
      </c>
      <c r="H2978" s="6" t="s">
        <v>6</v>
      </c>
      <c r="I2978" s="5">
        <v>3</v>
      </c>
      <c r="J2978" s="6" t="s">
        <v>5</v>
      </c>
      <c r="K2978" s="6" t="s">
        <v>4</v>
      </c>
      <c r="L2978" s="7">
        <v>20</v>
      </c>
      <c r="M2978" s="6" t="s">
        <v>3</v>
      </c>
      <c r="N2978" s="5">
        <v>1</v>
      </c>
      <c r="O2978" s="1" t="str">
        <f>IFERROR(FIND("DRW ACY",B2978),"")</f>
        <v/>
      </c>
      <c r="P2978" s="1" t="str">
        <f>IF(O2978="","",O2978+6)</f>
        <v/>
      </c>
      <c r="Q2978" s="1">
        <f>LEN(B2978)</f>
        <v>39</v>
      </c>
      <c r="R2978" s="1" t="str">
        <f>IF(P2978="","",RIGHT(B2978,Q2978-P2978))</f>
        <v/>
      </c>
      <c r="U2978" cm="1">
        <f t="array" ref="U2978">MIN(IFERROR(FIND(_xlfn.SEQUENCE(10,,CHAR(48)),F2978),""))</f>
        <v>8</v>
      </c>
      <c r="V2978" s="1">
        <f>LEN(F2978)</f>
        <v>15</v>
      </c>
      <c r="W2978" s="1" t="str">
        <f>RIGHT(F2978,(V2978+1)-U2978)</f>
        <v>611_3131</v>
      </c>
      <c r="X2978" s="1" t="str">
        <f>LEFT(W2978,8)</f>
        <v>611_3131</v>
      </c>
      <c r="Y2978" s="1" t="str">
        <f>IF(E2978&lt;&gt;"",E2978,"A créer")</f>
        <v>2 F 2 F</v>
      </c>
      <c r="Z2978" s="2">
        <f>I2978</f>
        <v>3</v>
      </c>
      <c r="AA2978" s="1" t="str">
        <f>X2978&amp;" / "&amp;A2978</f>
        <v>611_3131 / 29064230</v>
      </c>
      <c r="AB2978" s="1">
        <f>A2978</f>
        <v>29064230</v>
      </c>
    </row>
    <row r="2979" spans="1:28" ht="15" x14ac:dyDescent="0.25">
      <c r="A2979" s="6">
        <v>29064243</v>
      </c>
      <c r="B2979" s="6" t="s">
        <v>638</v>
      </c>
      <c r="C2979" s="6" t="s">
        <v>10</v>
      </c>
      <c r="D2979" s="6" t="s">
        <v>9</v>
      </c>
      <c r="E2979" s="6" t="s">
        <v>635</v>
      </c>
      <c r="F2979" s="6" t="s">
        <v>637</v>
      </c>
      <c r="G2979" s="6" t="s">
        <v>3</v>
      </c>
      <c r="H2979" s="6" t="s">
        <v>6</v>
      </c>
      <c r="I2979" s="5">
        <v>7</v>
      </c>
      <c r="J2979" s="6" t="s">
        <v>5</v>
      </c>
      <c r="K2979" s="6" t="s">
        <v>4</v>
      </c>
      <c r="L2979" s="7">
        <v>220</v>
      </c>
      <c r="M2979" s="6" t="s">
        <v>3</v>
      </c>
      <c r="N2979" s="5">
        <v>1</v>
      </c>
      <c r="O2979" s="1" t="str">
        <f>IFERROR(FIND("DRW ACY",B2979),"")</f>
        <v/>
      </c>
      <c r="P2979" s="1" t="str">
        <f>IF(O2979="","",O2979+6)</f>
        <v/>
      </c>
      <c r="Q2979" s="1">
        <f>LEN(B2979)</f>
        <v>35</v>
      </c>
      <c r="R2979" s="1" t="str">
        <f>IF(P2979="","",RIGHT(B2979,Q2979-P2979))</f>
        <v/>
      </c>
      <c r="U2979" cm="1">
        <f t="array" ref="U2979">MIN(IFERROR(FIND(_xlfn.SEQUENCE(10,,CHAR(48)),F2979),""))</f>
        <v>8</v>
      </c>
      <c r="V2979" s="1">
        <f>LEN(F2979)</f>
        <v>15</v>
      </c>
      <c r="W2979" s="1" t="str">
        <f>RIGHT(F2979,(V2979+1)-U2979)</f>
        <v>312_2816</v>
      </c>
      <c r="X2979" s="1" t="str">
        <f>LEFT(W2979,8)</f>
        <v>312_2816</v>
      </c>
      <c r="Y2979" s="1" t="str">
        <f>IF(E2979&lt;&gt;"",E2979,"A créer")</f>
        <v>2 C 15 F</v>
      </c>
      <c r="Z2979" s="2">
        <f>I2979</f>
        <v>7</v>
      </c>
      <c r="AA2979" s="1" t="str">
        <f>X2979&amp;" / "&amp;A2979</f>
        <v>312_2816 / 29064243</v>
      </c>
      <c r="AB2979" s="1">
        <f>A2979</f>
        <v>29064243</v>
      </c>
    </row>
    <row r="2980" spans="1:28" ht="15" x14ac:dyDescent="0.25">
      <c r="A2980" s="6">
        <v>29064244</v>
      </c>
      <c r="B2980" s="6" t="s">
        <v>636</v>
      </c>
      <c r="C2980" s="6" t="s">
        <v>10</v>
      </c>
      <c r="D2980" s="6" t="s">
        <v>9</v>
      </c>
      <c r="E2980" s="6" t="s">
        <v>635</v>
      </c>
      <c r="F2980" s="6" t="s">
        <v>634</v>
      </c>
      <c r="G2980" s="6" t="s">
        <v>3</v>
      </c>
      <c r="H2980" s="6" t="s">
        <v>6</v>
      </c>
      <c r="I2980" s="5">
        <v>0</v>
      </c>
      <c r="J2980" s="6" t="s">
        <v>5</v>
      </c>
      <c r="K2980" s="6" t="s">
        <v>4</v>
      </c>
      <c r="L2980" s="7">
        <v>280</v>
      </c>
      <c r="M2980" s="6" t="s">
        <v>3</v>
      </c>
      <c r="N2980" s="5">
        <v>1</v>
      </c>
      <c r="O2980" s="1" t="str">
        <f>IFERROR(FIND("DRW ACY",B2980),"")</f>
        <v/>
      </c>
      <c r="P2980" s="1" t="str">
        <f>IF(O2980="","",O2980+6)</f>
        <v/>
      </c>
      <c r="Q2980" s="1">
        <f>LEN(B2980)</f>
        <v>35</v>
      </c>
      <c r="R2980" s="1" t="str">
        <f>IF(P2980="","",RIGHT(B2980,Q2980-P2980))</f>
        <v/>
      </c>
      <c r="U2980" cm="1">
        <f t="array" ref="U2980">MIN(IFERROR(FIND(_xlfn.SEQUENCE(10,,CHAR(48)),F2980),""))</f>
        <v>8</v>
      </c>
      <c r="V2980" s="1">
        <f>LEN(F2980)</f>
        <v>15</v>
      </c>
      <c r="W2980" s="1" t="str">
        <f>RIGHT(F2980,(V2980+1)-U2980)</f>
        <v>312_2819</v>
      </c>
      <c r="X2980" s="1" t="str">
        <f>LEFT(W2980,8)</f>
        <v>312_2819</v>
      </c>
      <c r="Y2980" s="1" t="str">
        <f>IF(E2980&lt;&gt;"",E2980,"A créer")</f>
        <v>2 C 15 F</v>
      </c>
      <c r="Z2980" s="2">
        <f>I2980</f>
        <v>0</v>
      </c>
      <c r="AA2980" s="1" t="str">
        <f>X2980&amp;" / "&amp;A2980</f>
        <v>312_2819 / 29064244</v>
      </c>
      <c r="AB2980" s="1">
        <f>A2980</f>
        <v>29064244</v>
      </c>
    </row>
    <row r="2981" spans="1:28" ht="15" x14ac:dyDescent="0.25">
      <c r="A2981" s="6">
        <v>29064245</v>
      </c>
      <c r="B2981" s="6" t="s">
        <v>633</v>
      </c>
      <c r="C2981" s="6" t="s">
        <v>10</v>
      </c>
      <c r="D2981" s="6" t="s">
        <v>9</v>
      </c>
      <c r="E2981" s="6" t="s">
        <v>632</v>
      </c>
      <c r="F2981" s="6" t="s">
        <v>631</v>
      </c>
      <c r="G2981" s="6" t="s">
        <v>3</v>
      </c>
      <c r="H2981" s="6" t="s">
        <v>6</v>
      </c>
      <c r="I2981" s="5">
        <v>1</v>
      </c>
      <c r="J2981" s="6" t="s">
        <v>5</v>
      </c>
      <c r="K2981" s="6" t="s">
        <v>4</v>
      </c>
      <c r="L2981" s="7">
        <v>260</v>
      </c>
      <c r="M2981" s="6" t="s">
        <v>3</v>
      </c>
      <c r="N2981" s="5">
        <v>1</v>
      </c>
      <c r="O2981" s="1" t="str">
        <f>IFERROR(FIND("DRW ACY",B2981),"")</f>
        <v/>
      </c>
      <c r="P2981" s="1" t="str">
        <f>IF(O2981="","",O2981+6)</f>
        <v/>
      </c>
      <c r="Q2981" s="1">
        <f>LEN(B2981)</f>
        <v>17</v>
      </c>
      <c r="R2981" s="1" t="str">
        <f>IF(P2981="","",RIGHT(B2981,Q2981-P2981))</f>
        <v/>
      </c>
      <c r="U2981" cm="1">
        <f t="array" ref="U2981">MIN(IFERROR(FIND(_xlfn.SEQUENCE(10,,CHAR(48)),F2981),""))</f>
        <v>8</v>
      </c>
      <c r="V2981" s="1">
        <f>LEN(F2981)</f>
        <v>15</v>
      </c>
      <c r="W2981" s="1" t="str">
        <f>RIGHT(F2981,(V2981+1)-U2981)</f>
        <v>611_0606</v>
      </c>
      <c r="X2981" s="1" t="str">
        <f>LEFT(W2981,8)</f>
        <v>611_0606</v>
      </c>
      <c r="Y2981" s="1" t="str">
        <f>IF(E2981&lt;&gt;"",E2981,"A créer")</f>
        <v>2 H 1 M</v>
      </c>
      <c r="Z2981" s="2">
        <f>I2981</f>
        <v>1</v>
      </c>
      <c r="AA2981" s="1" t="str">
        <f>X2981&amp;" / "&amp;A2981</f>
        <v>611_0606 / 29064245</v>
      </c>
      <c r="AB2981" s="1">
        <f>A2981</f>
        <v>29064245</v>
      </c>
    </row>
    <row r="2982" spans="1:28" ht="15" x14ac:dyDescent="0.25">
      <c r="A2982" s="6">
        <v>29064262</v>
      </c>
      <c r="B2982" s="6" t="s">
        <v>630</v>
      </c>
      <c r="C2982" s="6" t="s">
        <v>10</v>
      </c>
      <c r="D2982" s="6" t="s">
        <v>9</v>
      </c>
      <c r="E2982" s="6" t="s">
        <v>625</v>
      </c>
      <c r="F2982" s="6" t="s">
        <v>629</v>
      </c>
      <c r="G2982" s="6" t="s">
        <v>3</v>
      </c>
      <c r="H2982" s="6" t="s">
        <v>6</v>
      </c>
      <c r="I2982" s="5">
        <v>18</v>
      </c>
      <c r="J2982" s="6" t="s">
        <v>5</v>
      </c>
      <c r="K2982" s="6" t="s">
        <v>4</v>
      </c>
      <c r="L2982" s="7">
        <v>15.15</v>
      </c>
      <c r="M2982" s="6" t="s">
        <v>3</v>
      </c>
      <c r="N2982" s="5">
        <v>1</v>
      </c>
      <c r="O2982" s="1" t="str">
        <f>IFERROR(FIND("DRW ACY",B2982),"")</f>
        <v/>
      </c>
      <c r="P2982" s="1" t="str">
        <f>IF(O2982="","",O2982+6)</f>
        <v/>
      </c>
      <c r="Q2982" s="1">
        <f>LEN(B2982)</f>
        <v>27</v>
      </c>
      <c r="R2982" s="1" t="str">
        <f>IF(P2982="","",RIGHT(B2982,Q2982-P2982))</f>
        <v/>
      </c>
      <c r="U2982" cm="1">
        <f t="array" ref="U2982">MIN(IFERROR(FIND(_xlfn.SEQUENCE(10,,CHAR(48)),F2982),""))</f>
        <v>8</v>
      </c>
      <c r="V2982" s="1">
        <f>LEN(F2982)</f>
        <v>15</v>
      </c>
      <c r="W2982" s="1" t="str">
        <f>RIGHT(F2982,(V2982+1)-U2982)</f>
        <v>312_2831</v>
      </c>
      <c r="X2982" s="1" t="str">
        <f>LEFT(W2982,8)</f>
        <v>312_2831</v>
      </c>
      <c r="Y2982" s="1" t="str">
        <f>IF(E2982&lt;&gt;"",E2982,"A créer")</f>
        <v>2 C 15 D</v>
      </c>
      <c r="Z2982" s="2">
        <f>I2982</f>
        <v>18</v>
      </c>
      <c r="AA2982" s="1" t="str">
        <f>X2982&amp;" / "&amp;A2982</f>
        <v>312_2831 / 29064262</v>
      </c>
      <c r="AB2982" s="1">
        <f>A2982</f>
        <v>29064262</v>
      </c>
    </row>
    <row r="2983" spans="1:28" ht="15" x14ac:dyDescent="0.25">
      <c r="A2983" s="6">
        <v>29064263</v>
      </c>
      <c r="B2983" s="6" t="s">
        <v>628</v>
      </c>
      <c r="C2983" s="6" t="s">
        <v>10</v>
      </c>
      <c r="D2983" s="6" t="s">
        <v>9</v>
      </c>
      <c r="E2983" s="6" t="s">
        <v>625</v>
      </c>
      <c r="F2983" s="6" t="s">
        <v>627</v>
      </c>
      <c r="G2983" s="6" t="s">
        <v>3</v>
      </c>
      <c r="H2983" s="6" t="s">
        <v>6</v>
      </c>
      <c r="I2983" s="5">
        <v>11</v>
      </c>
      <c r="J2983" s="6" t="s">
        <v>5</v>
      </c>
      <c r="K2983" s="6" t="s">
        <v>4</v>
      </c>
      <c r="L2983" s="7">
        <v>40</v>
      </c>
      <c r="M2983" s="6" t="s">
        <v>3</v>
      </c>
      <c r="N2983" s="5">
        <v>1</v>
      </c>
      <c r="O2983" s="1" t="str">
        <f>IFERROR(FIND("DRW ACY",B2983),"")</f>
        <v/>
      </c>
      <c r="P2983" s="1" t="str">
        <f>IF(O2983="","",O2983+6)</f>
        <v/>
      </c>
      <c r="Q2983" s="1">
        <f>LEN(B2983)</f>
        <v>15</v>
      </c>
      <c r="R2983" s="1" t="str">
        <f>IF(P2983="","",RIGHT(B2983,Q2983-P2983))</f>
        <v/>
      </c>
      <c r="U2983" cm="1">
        <f t="array" ref="U2983">MIN(IFERROR(FIND(_xlfn.SEQUENCE(10,,CHAR(48)),F2983),""))</f>
        <v>8</v>
      </c>
      <c r="V2983" s="1">
        <f>LEN(F2983)</f>
        <v>15</v>
      </c>
      <c r="W2983" s="1" t="str">
        <f>RIGHT(F2983,(V2983+1)-U2983)</f>
        <v>312_2818</v>
      </c>
      <c r="X2983" s="1" t="str">
        <f>LEFT(W2983,8)</f>
        <v>312_2818</v>
      </c>
      <c r="Y2983" s="1" t="str">
        <f>IF(E2983&lt;&gt;"",E2983,"A créer")</f>
        <v>2 C 15 D</v>
      </c>
      <c r="Z2983" s="2">
        <f>I2983</f>
        <v>11</v>
      </c>
      <c r="AA2983" s="1" t="str">
        <f>X2983&amp;" / "&amp;A2983</f>
        <v>312_2818 / 29064263</v>
      </c>
      <c r="AB2983" s="1">
        <f>A2983</f>
        <v>29064263</v>
      </c>
    </row>
    <row r="2984" spans="1:28" ht="15" x14ac:dyDescent="0.25">
      <c r="A2984" s="6">
        <v>29064264</v>
      </c>
      <c r="B2984" s="6" t="s">
        <v>626</v>
      </c>
      <c r="C2984" s="6" t="s">
        <v>10</v>
      </c>
      <c r="D2984" s="6" t="s">
        <v>9</v>
      </c>
      <c r="E2984" s="6" t="s">
        <v>625</v>
      </c>
      <c r="F2984" s="6" t="s">
        <v>624</v>
      </c>
      <c r="G2984" s="6" t="s">
        <v>3</v>
      </c>
      <c r="H2984" s="6" t="s">
        <v>6</v>
      </c>
      <c r="I2984" s="5">
        <v>8</v>
      </c>
      <c r="J2984" s="6" t="s">
        <v>5</v>
      </c>
      <c r="K2984" s="6" t="s">
        <v>4</v>
      </c>
      <c r="L2984" s="7">
        <v>15</v>
      </c>
      <c r="M2984" s="6" t="s">
        <v>3</v>
      </c>
      <c r="N2984" s="5">
        <v>1</v>
      </c>
      <c r="O2984" s="1" t="str">
        <f>IFERROR(FIND("DRW ACY",B2984),"")</f>
        <v/>
      </c>
      <c r="P2984" s="1" t="str">
        <f>IF(O2984="","",O2984+6)</f>
        <v/>
      </c>
      <c r="Q2984" s="1">
        <f>LEN(B2984)</f>
        <v>30</v>
      </c>
      <c r="R2984" s="1" t="str">
        <f>IF(P2984="","",RIGHT(B2984,Q2984-P2984))</f>
        <v/>
      </c>
      <c r="U2984" cm="1">
        <f t="array" ref="U2984">MIN(IFERROR(FIND(_xlfn.SEQUENCE(10,,CHAR(48)),F2984),""))</f>
        <v>8</v>
      </c>
      <c r="V2984" s="1">
        <f>LEN(F2984)</f>
        <v>15</v>
      </c>
      <c r="W2984" s="1" t="str">
        <f>RIGHT(F2984,(V2984+1)-U2984)</f>
        <v>312_2852</v>
      </c>
      <c r="X2984" s="1" t="str">
        <f>LEFT(W2984,8)</f>
        <v>312_2852</v>
      </c>
      <c r="Y2984" s="1" t="str">
        <f>IF(E2984&lt;&gt;"",E2984,"A créer")</f>
        <v>2 C 15 D</v>
      </c>
      <c r="Z2984" s="2">
        <f>I2984</f>
        <v>8</v>
      </c>
      <c r="AA2984" s="1" t="str">
        <f>X2984&amp;" / "&amp;A2984</f>
        <v>312_2852 / 29064264</v>
      </c>
      <c r="AB2984" s="1">
        <f>A2984</f>
        <v>29064264</v>
      </c>
    </row>
    <row r="2985" spans="1:28" ht="15" x14ac:dyDescent="0.25">
      <c r="A2985" s="6">
        <v>29064267</v>
      </c>
      <c r="B2985" s="6" t="s">
        <v>623</v>
      </c>
      <c r="C2985" s="6" t="s">
        <v>10</v>
      </c>
      <c r="D2985" s="6" t="s">
        <v>9</v>
      </c>
      <c r="E2985" s="6" t="s">
        <v>622</v>
      </c>
      <c r="F2985" s="6" t="s">
        <v>621</v>
      </c>
      <c r="G2985" s="6" t="s">
        <v>3</v>
      </c>
      <c r="H2985" s="6" t="s">
        <v>6</v>
      </c>
      <c r="I2985" s="5">
        <v>40</v>
      </c>
      <c r="J2985" s="6" t="s">
        <v>5</v>
      </c>
      <c r="K2985" s="6" t="s">
        <v>4</v>
      </c>
      <c r="L2985" s="7">
        <v>17.2</v>
      </c>
      <c r="M2985" s="6" t="s">
        <v>3</v>
      </c>
      <c r="N2985" s="5">
        <v>1</v>
      </c>
      <c r="O2985" s="1" t="str">
        <f>IFERROR(FIND("DRW ACY",B2985),"")</f>
        <v/>
      </c>
      <c r="P2985" s="1" t="str">
        <f>IF(O2985="","",O2985+6)</f>
        <v/>
      </c>
      <c r="Q2985" s="1">
        <f>LEN(B2985)</f>
        <v>38</v>
      </c>
      <c r="R2985" s="1" t="str">
        <f>IF(P2985="","",RIGHT(B2985,Q2985-P2985))</f>
        <v/>
      </c>
      <c r="U2985" cm="1">
        <f t="array" ref="U2985">MIN(IFERROR(FIND(_xlfn.SEQUENCE(10,,CHAR(48)),F2985),""))</f>
        <v>8</v>
      </c>
      <c r="V2985" s="1">
        <f>LEN(F2985)</f>
        <v>15</v>
      </c>
      <c r="W2985" s="1" t="str">
        <f>RIGHT(F2985,(V2985+1)-U2985)</f>
        <v>611_3138</v>
      </c>
      <c r="X2985" s="1" t="str">
        <f>LEFT(W2985,8)</f>
        <v>611_3138</v>
      </c>
      <c r="Y2985" s="1" t="str">
        <f>IF(E2985&lt;&gt;"",E2985,"A créer")</f>
        <v>2 F 1 A</v>
      </c>
      <c r="Z2985" s="2">
        <f>I2985</f>
        <v>40</v>
      </c>
      <c r="AA2985" s="1" t="str">
        <f>X2985&amp;" / "&amp;A2985</f>
        <v>611_3138 / 29064267</v>
      </c>
      <c r="AB2985" s="1">
        <f>A2985</f>
        <v>29064267</v>
      </c>
    </row>
    <row r="2986" spans="1:28" ht="15" x14ac:dyDescent="0.25">
      <c r="A2986" s="6">
        <v>29064273</v>
      </c>
      <c r="B2986" s="6" t="s">
        <v>620</v>
      </c>
      <c r="C2986" s="6" t="s">
        <v>10</v>
      </c>
      <c r="D2986" s="6" t="s">
        <v>9</v>
      </c>
      <c r="E2986" s="6" t="s">
        <v>619</v>
      </c>
      <c r="F2986" s="6" t="s">
        <v>618</v>
      </c>
      <c r="G2986" s="6" t="s">
        <v>3</v>
      </c>
      <c r="H2986" s="6" t="s">
        <v>6</v>
      </c>
      <c r="I2986" s="5">
        <v>3</v>
      </c>
      <c r="J2986" s="6" t="s">
        <v>5</v>
      </c>
      <c r="K2986" s="6" t="s">
        <v>4</v>
      </c>
      <c r="L2986" s="7">
        <v>68</v>
      </c>
      <c r="M2986" s="6" t="s">
        <v>3</v>
      </c>
      <c r="N2986" s="5">
        <v>1</v>
      </c>
      <c r="O2986" s="1" t="str">
        <f>IFERROR(FIND("DRW ACY",B2986),"")</f>
        <v/>
      </c>
      <c r="P2986" s="1" t="str">
        <f>IF(O2986="","",O2986+6)</f>
        <v/>
      </c>
      <c r="Q2986" s="1">
        <f>LEN(B2986)</f>
        <v>22</v>
      </c>
      <c r="R2986" s="1" t="str">
        <f>IF(P2986="","",RIGHT(B2986,Q2986-P2986))</f>
        <v/>
      </c>
      <c r="U2986" cm="1">
        <f t="array" ref="U2986">MIN(IFERROR(FIND(_xlfn.SEQUENCE(10,,CHAR(48)),F2986),""))</f>
        <v>8</v>
      </c>
      <c r="V2986" s="1">
        <f>LEN(F2986)</f>
        <v>15</v>
      </c>
      <c r="W2986" s="1" t="str">
        <f>RIGHT(F2986,(V2986+1)-U2986)</f>
        <v>312_0397</v>
      </c>
      <c r="X2986" s="1" t="str">
        <f>LEFT(W2986,8)</f>
        <v>312_0397</v>
      </c>
      <c r="Y2986" s="1" t="str">
        <f>IF(E2986&lt;&gt;"",E2986,"A créer")</f>
        <v>2 B 2 K</v>
      </c>
      <c r="Z2986" s="2">
        <f>I2986</f>
        <v>3</v>
      </c>
      <c r="AA2986" s="1" t="str">
        <f>X2986&amp;" / "&amp;A2986</f>
        <v>312_0397 / 29064273</v>
      </c>
      <c r="AB2986" s="1">
        <f>A2986</f>
        <v>29064273</v>
      </c>
    </row>
    <row r="2987" spans="1:28" ht="15" x14ac:dyDescent="0.25">
      <c r="A2987" s="6">
        <v>29064278</v>
      </c>
      <c r="B2987" s="6" t="s">
        <v>617</v>
      </c>
      <c r="C2987" s="6" t="s">
        <v>10</v>
      </c>
      <c r="D2987" s="6" t="s">
        <v>9</v>
      </c>
      <c r="E2987" s="6" t="s">
        <v>616</v>
      </c>
      <c r="F2987" s="6" t="s">
        <v>615</v>
      </c>
      <c r="G2987" s="6" t="s">
        <v>3</v>
      </c>
      <c r="H2987" s="6" t="s">
        <v>6</v>
      </c>
      <c r="I2987" s="5">
        <v>2</v>
      </c>
      <c r="J2987" s="6" t="s">
        <v>5</v>
      </c>
      <c r="K2987" s="6" t="s">
        <v>4</v>
      </c>
      <c r="L2987" s="7">
        <v>290</v>
      </c>
      <c r="M2987" s="6" t="s">
        <v>3</v>
      </c>
      <c r="N2987" s="5">
        <v>1</v>
      </c>
      <c r="O2987" s="1" t="str">
        <f>IFERROR(FIND("DRW ACY",B2987),"")</f>
        <v/>
      </c>
      <c r="P2987" s="1" t="str">
        <f>IF(O2987="","",O2987+6)</f>
        <v/>
      </c>
      <c r="Q2987" s="1">
        <f>LEN(B2987)</f>
        <v>27</v>
      </c>
      <c r="R2987" s="1" t="str">
        <f>IF(P2987="","",RIGHT(B2987,Q2987-P2987))</f>
        <v/>
      </c>
      <c r="U2987" cm="1">
        <f t="array" ref="U2987">MIN(IFERROR(FIND(_xlfn.SEQUENCE(10,,CHAR(48)),F2987),""))</f>
        <v>8</v>
      </c>
      <c r="V2987" s="1">
        <f>LEN(F2987)</f>
        <v>15</v>
      </c>
      <c r="W2987" s="1" t="str">
        <f>RIGHT(F2987,(V2987+1)-U2987)</f>
        <v>312_2627</v>
      </c>
      <c r="X2987" s="1" t="str">
        <f>LEFT(W2987,8)</f>
        <v>312_2627</v>
      </c>
      <c r="Y2987" s="1" t="str">
        <f>IF(E2987&lt;&gt;"",E2987,"A créer")</f>
        <v>2 D 1 H</v>
      </c>
      <c r="Z2987" s="2">
        <f>I2987</f>
        <v>2</v>
      </c>
      <c r="AA2987" s="1" t="str">
        <f>X2987&amp;" / "&amp;A2987</f>
        <v>312_2627 / 29064278</v>
      </c>
      <c r="AB2987" s="1">
        <f>A2987</f>
        <v>29064278</v>
      </c>
    </row>
    <row r="2988" spans="1:28" ht="15" x14ac:dyDescent="0.25">
      <c r="A2988" s="6">
        <v>29064289</v>
      </c>
      <c r="B2988" s="6" t="s">
        <v>614</v>
      </c>
      <c r="C2988" s="6" t="s">
        <v>10</v>
      </c>
      <c r="D2988" s="6" t="s">
        <v>9</v>
      </c>
      <c r="E2988" s="6" t="s">
        <v>613</v>
      </c>
      <c r="F2988" s="6" t="s">
        <v>612</v>
      </c>
      <c r="G2988" s="6" t="s">
        <v>3</v>
      </c>
      <c r="H2988" s="6" t="s">
        <v>6</v>
      </c>
      <c r="I2988" s="5">
        <v>1</v>
      </c>
      <c r="J2988" s="6" t="s">
        <v>5</v>
      </c>
      <c r="K2988" s="6" t="s">
        <v>4</v>
      </c>
      <c r="L2988" s="7">
        <v>240</v>
      </c>
      <c r="M2988" s="6" t="s">
        <v>3</v>
      </c>
      <c r="N2988" s="5">
        <v>1</v>
      </c>
      <c r="O2988" s="1" t="str">
        <f>IFERROR(FIND("DRW ACY",B2988),"")</f>
        <v/>
      </c>
      <c r="P2988" s="1" t="str">
        <f>IF(O2988="","",O2988+6)</f>
        <v/>
      </c>
      <c r="Q2988" s="1">
        <f>LEN(B2988)</f>
        <v>16</v>
      </c>
      <c r="R2988" s="1" t="str">
        <f>IF(P2988="","",RIGHT(B2988,Q2988-P2988))</f>
        <v/>
      </c>
      <c r="U2988" cm="1">
        <f t="array" ref="U2988">MIN(IFERROR(FIND(_xlfn.SEQUENCE(10,,CHAR(48)),F2988),""))</f>
        <v>8</v>
      </c>
      <c r="V2988" s="1">
        <f>LEN(F2988)</f>
        <v>15</v>
      </c>
      <c r="W2988" s="1" t="str">
        <f>RIGHT(F2988,(V2988+1)-U2988)</f>
        <v>312_1350</v>
      </c>
      <c r="X2988" s="1" t="str">
        <f>LEFT(W2988,8)</f>
        <v>312_1350</v>
      </c>
      <c r="Y2988" s="1" t="str">
        <f>IF(E2988&lt;&gt;"",E2988,"A créer")</f>
        <v>2 D 9 C</v>
      </c>
      <c r="Z2988" s="2">
        <f>I2988</f>
        <v>1</v>
      </c>
      <c r="AA2988" s="1" t="str">
        <f>X2988&amp;" / "&amp;A2988</f>
        <v>312_1350 / 29064289</v>
      </c>
      <c r="AB2988" s="1">
        <f>A2988</f>
        <v>29064289</v>
      </c>
    </row>
    <row r="2989" spans="1:28" ht="15" x14ac:dyDescent="0.25">
      <c r="A2989" s="6">
        <v>29064299</v>
      </c>
      <c r="B2989" s="6" t="s">
        <v>611</v>
      </c>
      <c r="C2989" s="6" t="s">
        <v>10</v>
      </c>
      <c r="D2989" s="6" t="s">
        <v>9</v>
      </c>
      <c r="E2989" s="6" t="s">
        <v>610</v>
      </c>
      <c r="F2989" s="6" t="s">
        <v>609</v>
      </c>
      <c r="G2989" s="6" t="s">
        <v>3</v>
      </c>
      <c r="H2989" s="6" t="s">
        <v>6</v>
      </c>
      <c r="I2989" s="5">
        <v>12</v>
      </c>
      <c r="J2989" s="6" t="s">
        <v>5</v>
      </c>
      <c r="K2989" s="6" t="s">
        <v>4</v>
      </c>
      <c r="L2989" s="7">
        <v>115</v>
      </c>
      <c r="M2989" s="6" t="s">
        <v>3</v>
      </c>
      <c r="N2989" s="5">
        <v>1</v>
      </c>
      <c r="O2989" s="1" t="str">
        <f>IFERROR(FIND("DRW ACY",B2989),"")</f>
        <v/>
      </c>
      <c r="P2989" s="1" t="str">
        <f>IF(O2989="","",O2989+6)</f>
        <v/>
      </c>
      <c r="Q2989" s="1">
        <f>LEN(B2989)</f>
        <v>23</v>
      </c>
      <c r="R2989" s="1" t="str">
        <f>IF(P2989="","",RIGHT(B2989,Q2989-P2989))</f>
        <v/>
      </c>
      <c r="U2989" cm="1">
        <f t="array" ref="U2989">MIN(IFERROR(FIND(_xlfn.SEQUENCE(10,,CHAR(48)),F2989),""))</f>
        <v>8</v>
      </c>
      <c r="V2989" s="1">
        <f>LEN(F2989)</f>
        <v>15</v>
      </c>
      <c r="W2989" s="1" t="str">
        <f>RIGHT(F2989,(V2989+1)-U2989)</f>
        <v>312_2947</v>
      </c>
      <c r="X2989" s="1" t="str">
        <f>LEFT(W2989,8)</f>
        <v>312_2947</v>
      </c>
      <c r="Y2989" s="1" t="str">
        <f>IF(E2989&lt;&gt;"",E2989,"A créer")</f>
        <v>2 C 1 J</v>
      </c>
      <c r="Z2989" s="2">
        <f>I2989</f>
        <v>12</v>
      </c>
      <c r="AA2989" s="1" t="str">
        <f>X2989&amp;" / "&amp;A2989</f>
        <v>312_2947 / 29064299</v>
      </c>
      <c r="AB2989" s="1">
        <f>A2989</f>
        <v>29064299</v>
      </c>
    </row>
    <row r="2990" spans="1:28" ht="15" x14ac:dyDescent="0.25">
      <c r="A2990" s="6">
        <v>29064311</v>
      </c>
      <c r="B2990" s="6" t="s">
        <v>608</v>
      </c>
      <c r="C2990" s="6" t="s">
        <v>10</v>
      </c>
      <c r="D2990" s="6" t="s">
        <v>9</v>
      </c>
      <c r="E2990" s="6" t="s">
        <v>580</v>
      </c>
      <c r="F2990" s="6" t="s">
        <v>607</v>
      </c>
      <c r="G2990" s="6" t="s">
        <v>3</v>
      </c>
      <c r="H2990" s="6" t="s">
        <v>6</v>
      </c>
      <c r="I2990" s="5">
        <v>1</v>
      </c>
      <c r="J2990" s="6" t="s">
        <v>5</v>
      </c>
      <c r="K2990" s="6" t="s">
        <v>4</v>
      </c>
      <c r="L2990" s="7">
        <v>34.799999999999997</v>
      </c>
      <c r="M2990" s="6" t="s">
        <v>3</v>
      </c>
      <c r="N2990" s="5">
        <v>1</v>
      </c>
      <c r="O2990" s="1" t="str">
        <f>IFERROR(FIND("DRW ACY",B2990),"")</f>
        <v/>
      </c>
      <c r="P2990" s="1" t="str">
        <f>IF(O2990="","",O2990+6)</f>
        <v/>
      </c>
      <c r="Q2990" s="1">
        <f>LEN(B2990)</f>
        <v>27</v>
      </c>
      <c r="R2990" s="1" t="str">
        <f>IF(P2990="","",RIGHT(B2990,Q2990-P2990))</f>
        <v/>
      </c>
      <c r="U2990" cm="1">
        <f t="array" ref="U2990">MIN(IFERROR(FIND(_xlfn.SEQUENCE(10,,CHAR(48)),F2990),""))</f>
        <v>8</v>
      </c>
      <c r="V2990" s="1">
        <f>LEN(F2990)</f>
        <v>15</v>
      </c>
      <c r="W2990" s="1" t="str">
        <f>RIGHT(F2990,(V2990+1)-U2990)</f>
        <v>312_2517</v>
      </c>
      <c r="X2990" s="1" t="str">
        <f>LEFT(W2990,8)</f>
        <v>312_2517</v>
      </c>
      <c r="Y2990" s="1" t="str">
        <f>IF(E2990&lt;&gt;"",E2990,"A créer")</f>
        <v>2 C 12 A</v>
      </c>
      <c r="Z2990" s="2">
        <f>I2990</f>
        <v>1</v>
      </c>
      <c r="AA2990" s="1" t="str">
        <f>X2990&amp;" / "&amp;A2990</f>
        <v>312_2517 / 29064311</v>
      </c>
      <c r="AB2990" s="1">
        <f>A2990</f>
        <v>29064311</v>
      </c>
    </row>
    <row r="2991" spans="1:28" ht="15" x14ac:dyDescent="0.25">
      <c r="A2991" s="6">
        <v>29064319</v>
      </c>
      <c r="B2991" s="6" t="s">
        <v>606</v>
      </c>
      <c r="C2991" s="6" t="s">
        <v>10</v>
      </c>
      <c r="D2991" s="6" t="s">
        <v>9</v>
      </c>
      <c r="E2991" s="6" t="s">
        <v>603</v>
      </c>
      <c r="F2991" s="6" t="s">
        <v>605</v>
      </c>
      <c r="G2991" s="6" t="s">
        <v>3</v>
      </c>
      <c r="H2991" s="6" t="s">
        <v>6</v>
      </c>
      <c r="I2991" s="5">
        <v>1</v>
      </c>
      <c r="J2991" s="6" t="s">
        <v>5</v>
      </c>
      <c r="K2991" s="6" t="s">
        <v>4</v>
      </c>
      <c r="L2991" s="7">
        <v>290</v>
      </c>
      <c r="M2991" s="6" t="s">
        <v>3</v>
      </c>
      <c r="N2991" s="5">
        <v>1</v>
      </c>
      <c r="O2991" s="1" t="str">
        <f>IFERROR(FIND("DRW ACY",B2991),"")</f>
        <v/>
      </c>
      <c r="P2991" s="1" t="str">
        <f>IF(O2991="","",O2991+6)</f>
        <v/>
      </c>
      <c r="Q2991" s="1">
        <f>LEN(B2991)</f>
        <v>29</v>
      </c>
      <c r="R2991" s="1" t="str">
        <f>IF(P2991="","",RIGHT(B2991,Q2991-P2991))</f>
        <v/>
      </c>
      <c r="U2991" cm="1">
        <f t="array" ref="U2991">MIN(IFERROR(FIND(_xlfn.SEQUENCE(10,,CHAR(48)),F2991),""))</f>
        <v>8</v>
      </c>
      <c r="V2991" s="1">
        <f>LEN(F2991)</f>
        <v>15</v>
      </c>
      <c r="W2991" s="1" t="str">
        <f>RIGHT(F2991,(V2991+1)-U2991)</f>
        <v>611_2986</v>
      </c>
      <c r="X2991" s="1" t="str">
        <f>LEFT(W2991,8)</f>
        <v>611_2986</v>
      </c>
      <c r="Y2991" s="1" t="str">
        <f>IF(E2991&lt;&gt;"",E2991,"A créer")</f>
        <v>2 G 3 C</v>
      </c>
      <c r="Z2991" s="2">
        <f>I2991</f>
        <v>1</v>
      </c>
      <c r="AA2991" s="1" t="str">
        <f>X2991&amp;" / "&amp;A2991</f>
        <v>611_2986 / 29064319</v>
      </c>
      <c r="AB2991" s="1">
        <f>A2991</f>
        <v>29064319</v>
      </c>
    </row>
    <row r="2992" spans="1:28" ht="15" x14ac:dyDescent="0.25">
      <c r="A2992" s="6">
        <v>29064320</v>
      </c>
      <c r="B2992" s="6" t="s">
        <v>604</v>
      </c>
      <c r="C2992" s="6" t="s">
        <v>10</v>
      </c>
      <c r="D2992" s="6" t="s">
        <v>9</v>
      </c>
      <c r="E2992" s="6" t="s">
        <v>603</v>
      </c>
      <c r="F2992" s="6" t="s">
        <v>602</v>
      </c>
      <c r="G2992" s="6" t="s">
        <v>3</v>
      </c>
      <c r="H2992" s="6" t="s">
        <v>6</v>
      </c>
      <c r="I2992" s="5">
        <v>1</v>
      </c>
      <c r="J2992" s="6" t="s">
        <v>5</v>
      </c>
      <c r="K2992" s="6" t="s">
        <v>4</v>
      </c>
      <c r="L2992" s="7">
        <v>330</v>
      </c>
      <c r="M2992" s="6" t="s">
        <v>3</v>
      </c>
      <c r="N2992" s="5">
        <v>1</v>
      </c>
      <c r="O2992" s="1" t="str">
        <f>IFERROR(FIND("DRW ACY",B2992),"")</f>
        <v/>
      </c>
      <c r="P2992" s="1" t="str">
        <f>IF(O2992="","",O2992+6)</f>
        <v/>
      </c>
      <c r="Q2992" s="1">
        <f>LEN(B2992)</f>
        <v>36</v>
      </c>
      <c r="R2992" s="1" t="str">
        <f>IF(P2992="","",RIGHT(B2992,Q2992-P2992))</f>
        <v/>
      </c>
      <c r="U2992" cm="1">
        <f t="array" ref="U2992">MIN(IFERROR(FIND(_xlfn.SEQUENCE(10,,CHAR(48)),F2992),""))</f>
        <v>8</v>
      </c>
      <c r="V2992" s="1">
        <f>LEN(F2992)</f>
        <v>15</v>
      </c>
      <c r="W2992" s="1" t="str">
        <f>RIGHT(F2992,(V2992+1)-U2992)</f>
        <v>611_2984</v>
      </c>
      <c r="X2992" s="1" t="str">
        <f>LEFT(W2992,8)</f>
        <v>611_2984</v>
      </c>
      <c r="Y2992" s="1" t="str">
        <f>IF(E2992&lt;&gt;"",E2992,"A créer")</f>
        <v>2 G 3 C</v>
      </c>
      <c r="Z2992" s="2">
        <f>I2992</f>
        <v>1</v>
      </c>
      <c r="AA2992" s="1" t="str">
        <f>X2992&amp;" / "&amp;A2992</f>
        <v>611_2984 / 29064320</v>
      </c>
      <c r="AB2992" s="1">
        <f>A2992</f>
        <v>29064320</v>
      </c>
    </row>
    <row r="2993" spans="1:28" ht="15" x14ac:dyDescent="0.25">
      <c r="A2993" s="6">
        <v>29064321</v>
      </c>
      <c r="B2993" s="6" t="s">
        <v>601</v>
      </c>
      <c r="C2993" s="6" t="s">
        <v>10</v>
      </c>
      <c r="D2993" s="6" t="s">
        <v>9</v>
      </c>
      <c r="E2993" s="6" t="s">
        <v>600</v>
      </c>
      <c r="F2993" s="6" t="s">
        <v>599</v>
      </c>
      <c r="G2993" s="6" t="s">
        <v>3</v>
      </c>
      <c r="H2993" s="6" t="s">
        <v>6</v>
      </c>
      <c r="I2993" s="5">
        <v>1</v>
      </c>
      <c r="J2993" s="6" t="s">
        <v>5</v>
      </c>
      <c r="K2993" s="6" t="s">
        <v>4</v>
      </c>
      <c r="L2993" s="7">
        <v>245</v>
      </c>
      <c r="M2993" s="6" t="s">
        <v>3</v>
      </c>
      <c r="N2993" s="5">
        <v>1</v>
      </c>
      <c r="O2993" s="1" t="str">
        <f>IFERROR(FIND("DRW ACY",B2993),"")</f>
        <v/>
      </c>
      <c r="P2993" s="1" t="str">
        <f>IF(O2993="","",O2993+6)</f>
        <v/>
      </c>
      <c r="Q2993" s="1">
        <f>LEN(B2993)</f>
        <v>27</v>
      </c>
      <c r="R2993" s="1" t="str">
        <f>IF(P2993="","",RIGHT(B2993,Q2993-P2993))</f>
        <v/>
      </c>
      <c r="U2993" cm="1">
        <f t="array" ref="U2993">MIN(IFERROR(FIND(_xlfn.SEQUENCE(10,,CHAR(48)),F2993),""))</f>
        <v>8</v>
      </c>
      <c r="V2993" s="1">
        <f>LEN(F2993)</f>
        <v>15</v>
      </c>
      <c r="W2993" s="1" t="str">
        <f>RIGHT(F2993,(V2993+1)-U2993)</f>
        <v>611_2987</v>
      </c>
      <c r="X2993" s="1" t="str">
        <f>LEFT(W2993,8)</f>
        <v>611_2987</v>
      </c>
      <c r="Y2993" s="1" t="str">
        <f>IF(E2993&lt;&gt;"",E2993,"A créer")</f>
        <v>2 G 3 D</v>
      </c>
      <c r="Z2993" s="2">
        <f>I2993</f>
        <v>1</v>
      </c>
      <c r="AA2993" s="1" t="str">
        <f>X2993&amp;" / "&amp;A2993</f>
        <v>611_2987 / 29064321</v>
      </c>
      <c r="AB2993" s="1">
        <f>A2993</f>
        <v>29064321</v>
      </c>
    </row>
    <row r="2994" spans="1:28" ht="15" x14ac:dyDescent="0.25">
      <c r="A2994" s="6">
        <v>29064331</v>
      </c>
      <c r="B2994" s="6" t="s">
        <v>598</v>
      </c>
      <c r="C2994" s="6" t="s">
        <v>10</v>
      </c>
      <c r="D2994" s="6" t="s">
        <v>9</v>
      </c>
      <c r="E2994" s="6" t="s">
        <v>588</v>
      </c>
      <c r="F2994" s="6" t="s">
        <v>597</v>
      </c>
      <c r="G2994" s="6" t="s">
        <v>3</v>
      </c>
      <c r="H2994" s="6" t="s">
        <v>6</v>
      </c>
      <c r="I2994" s="5">
        <v>2</v>
      </c>
      <c r="J2994" s="6" t="s">
        <v>5</v>
      </c>
      <c r="K2994" s="6" t="s">
        <v>4</v>
      </c>
      <c r="L2994" s="7">
        <v>330</v>
      </c>
      <c r="M2994" s="6" t="s">
        <v>3</v>
      </c>
      <c r="N2994" s="5">
        <v>1</v>
      </c>
      <c r="O2994" s="1" t="str">
        <f>IFERROR(FIND("DRW ACY",B2994),"")</f>
        <v/>
      </c>
      <c r="P2994" s="1" t="str">
        <f>IF(O2994="","",O2994+6)</f>
        <v/>
      </c>
      <c r="Q2994" s="1">
        <f>LEN(B2994)</f>
        <v>24</v>
      </c>
      <c r="R2994" s="1" t="str">
        <f>IF(P2994="","",RIGHT(B2994,Q2994-P2994))</f>
        <v/>
      </c>
      <c r="U2994" cm="1">
        <f t="array" ref="U2994">MIN(IFERROR(FIND(_xlfn.SEQUENCE(10,,CHAR(48)),F2994),""))</f>
        <v>8</v>
      </c>
      <c r="V2994" s="1">
        <f>LEN(F2994)</f>
        <v>15</v>
      </c>
      <c r="W2994" s="1" t="str">
        <f>RIGHT(F2994,(V2994+1)-U2994)</f>
        <v>611_3064</v>
      </c>
      <c r="X2994" s="1" t="str">
        <f>LEFT(W2994,8)</f>
        <v>611_3064</v>
      </c>
      <c r="Y2994" s="1" t="str">
        <f>IF(E2994&lt;&gt;"",E2994,"A créer")</f>
        <v>2 G 3 A</v>
      </c>
      <c r="Z2994" s="2">
        <f>I2994</f>
        <v>2</v>
      </c>
      <c r="AA2994" s="1" t="str">
        <f>X2994&amp;" / "&amp;A2994</f>
        <v>611_3064 / 29064331</v>
      </c>
      <c r="AB2994" s="1">
        <f>A2994</f>
        <v>29064331</v>
      </c>
    </row>
    <row r="2995" spans="1:28" ht="15" x14ac:dyDescent="0.25">
      <c r="A2995" s="6">
        <v>29064332</v>
      </c>
      <c r="B2995" s="6" t="s">
        <v>596</v>
      </c>
      <c r="C2995" s="6" t="s">
        <v>10</v>
      </c>
      <c r="D2995" s="6" t="s">
        <v>9</v>
      </c>
      <c r="E2995" s="6" t="s">
        <v>588</v>
      </c>
      <c r="F2995" s="6" t="s">
        <v>595</v>
      </c>
      <c r="G2995" s="6" t="s">
        <v>3</v>
      </c>
      <c r="H2995" s="6" t="s">
        <v>6</v>
      </c>
      <c r="I2995" s="5">
        <v>1</v>
      </c>
      <c r="J2995" s="6" t="s">
        <v>5</v>
      </c>
      <c r="K2995" s="6" t="s">
        <v>4</v>
      </c>
      <c r="L2995" s="7">
        <v>330</v>
      </c>
      <c r="M2995" s="6" t="s">
        <v>3</v>
      </c>
      <c r="N2995" s="5">
        <v>1</v>
      </c>
      <c r="O2995" s="1" t="str">
        <f>IFERROR(FIND("DRW ACY",B2995),"")</f>
        <v/>
      </c>
      <c r="P2995" s="1" t="str">
        <f>IF(O2995="","",O2995+6)</f>
        <v/>
      </c>
      <c r="Q2995" s="1">
        <f>LEN(B2995)</f>
        <v>25</v>
      </c>
      <c r="R2995" s="1" t="str">
        <f>IF(P2995="","",RIGHT(B2995,Q2995-P2995))</f>
        <v/>
      </c>
      <c r="U2995" cm="1">
        <f t="array" ref="U2995">MIN(IFERROR(FIND(_xlfn.SEQUENCE(10,,CHAR(48)),F2995),""))</f>
        <v>8</v>
      </c>
      <c r="V2995" s="1">
        <f>LEN(F2995)</f>
        <v>15</v>
      </c>
      <c r="W2995" s="1" t="str">
        <f>RIGHT(F2995,(V2995+1)-U2995)</f>
        <v>611_3057</v>
      </c>
      <c r="X2995" s="1" t="str">
        <f>LEFT(W2995,8)</f>
        <v>611_3057</v>
      </c>
      <c r="Y2995" s="1" t="str">
        <f>IF(E2995&lt;&gt;"",E2995,"A créer")</f>
        <v>2 G 3 A</v>
      </c>
      <c r="Z2995" s="2">
        <f>I2995</f>
        <v>1</v>
      </c>
      <c r="AA2995" s="1" t="str">
        <f>X2995&amp;" / "&amp;A2995</f>
        <v>611_3057 / 29064332</v>
      </c>
      <c r="AB2995" s="1">
        <f>A2995</f>
        <v>29064332</v>
      </c>
    </row>
    <row r="2996" spans="1:28" ht="15" x14ac:dyDescent="0.25">
      <c r="A2996" s="6">
        <v>29064333</v>
      </c>
      <c r="B2996" s="6" t="s">
        <v>594</v>
      </c>
      <c r="C2996" s="6" t="s">
        <v>10</v>
      </c>
      <c r="D2996" s="6" t="s">
        <v>9</v>
      </c>
      <c r="E2996" s="6" t="s">
        <v>593</v>
      </c>
      <c r="F2996" s="6" t="s">
        <v>592</v>
      </c>
      <c r="G2996" s="6" t="s">
        <v>3</v>
      </c>
      <c r="H2996" s="6" t="s">
        <v>6</v>
      </c>
      <c r="I2996" s="5">
        <v>2</v>
      </c>
      <c r="J2996" s="6" t="s">
        <v>5</v>
      </c>
      <c r="K2996" s="6" t="s">
        <v>4</v>
      </c>
      <c r="L2996" s="7">
        <v>260</v>
      </c>
      <c r="M2996" s="6" t="s">
        <v>3</v>
      </c>
      <c r="N2996" s="5">
        <v>1</v>
      </c>
      <c r="O2996" s="1" t="str">
        <f>IFERROR(FIND("DRW ACY",B2996),"")</f>
        <v/>
      </c>
      <c r="P2996" s="1" t="str">
        <f>IF(O2996="","",O2996+6)</f>
        <v/>
      </c>
      <c r="Q2996" s="1">
        <f>LEN(B2996)</f>
        <v>23</v>
      </c>
      <c r="R2996" s="1" t="str">
        <f>IF(P2996="","",RIGHT(B2996,Q2996-P2996))</f>
        <v/>
      </c>
      <c r="U2996" cm="1">
        <f t="array" ref="U2996">MIN(IFERROR(FIND(_xlfn.SEQUENCE(10,,CHAR(48)),F2996),""))</f>
        <v>8</v>
      </c>
      <c r="V2996" s="1">
        <f>LEN(F2996)</f>
        <v>15</v>
      </c>
      <c r="W2996" s="1" t="str">
        <f>RIGHT(F2996,(V2996+1)-U2996)</f>
        <v>611_3106</v>
      </c>
      <c r="X2996" s="1" t="str">
        <f>LEFT(W2996,8)</f>
        <v>611_3106</v>
      </c>
      <c r="Y2996" s="1" t="str">
        <f>IF(E2996&lt;&gt;"",E2996,"A créer")</f>
        <v>2 H 5 M</v>
      </c>
      <c r="Z2996" s="2">
        <f>I2996</f>
        <v>2</v>
      </c>
      <c r="AA2996" s="1" t="str">
        <f>X2996&amp;" / "&amp;A2996</f>
        <v>611_3106 / 29064333</v>
      </c>
      <c r="AB2996" s="1">
        <f>A2996</f>
        <v>29064333</v>
      </c>
    </row>
    <row r="2997" spans="1:28" ht="15" x14ac:dyDescent="0.25">
      <c r="A2997" s="6">
        <v>29064334</v>
      </c>
      <c r="B2997" s="6" t="s">
        <v>591</v>
      </c>
      <c r="C2997" s="6" t="s">
        <v>10</v>
      </c>
      <c r="D2997" s="6" t="s">
        <v>9</v>
      </c>
      <c r="E2997" s="6" t="s">
        <v>583</v>
      </c>
      <c r="F2997" s="6" t="s">
        <v>590</v>
      </c>
      <c r="G2997" s="6" t="s">
        <v>3</v>
      </c>
      <c r="H2997" s="6" t="s">
        <v>6</v>
      </c>
      <c r="I2997" s="5">
        <v>3</v>
      </c>
      <c r="J2997" s="6" t="s">
        <v>5</v>
      </c>
      <c r="K2997" s="6" t="s">
        <v>4</v>
      </c>
      <c r="L2997" s="7">
        <v>245</v>
      </c>
      <c r="M2997" s="6" t="s">
        <v>3</v>
      </c>
      <c r="N2997" s="5">
        <v>1</v>
      </c>
      <c r="O2997" s="1" t="str">
        <f>IFERROR(FIND("DRW ACY",B2997),"")</f>
        <v/>
      </c>
      <c r="P2997" s="1" t="str">
        <f>IF(O2997="","",O2997+6)</f>
        <v/>
      </c>
      <c r="Q2997" s="1">
        <f>LEN(B2997)</f>
        <v>23</v>
      </c>
      <c r="R2997" s="1" t="str">
        <f>IF(P2997="","",RIGHT(B2997,Q2997-P2997))</f>
        <v/>
      </c>
      <c r="U2997" cm="1">
        <f t="array" ref="U2997">MIN(IFERROR(FIND(_xlfn.SEQUENCE(10,,CHAR(48)),F2997),""))</f>
        <v>8</v>
      </c>
      <c r="V2997" s="1">
        <f>LEN(F2997)</f>
        <v>15</v>
      </c>
      <c r="W2997" s="1" t="str">
        <f>RIGHT(F2997,(V2997+1)-U2997)</f>
        <v>611_3071</v>
      </c>
      <c r="X2997" s="1" t="str">
        <f>LEFT(W2997,8)</f>
        <v>611_3071</v>
      </c>
      <c r="Y2997" s="1" t="str">
        <f>IF(E2997&lt;&gt;"",E2997,"A créer")</f>
        <v>2 G 2 M</v>
      </c>
      <c r="Z2997" s="2">
        <f>I2997</f>
        <v>3</v>
      </c>
      <c r="AA2997" s="1" t="str">
        <f>X2997&amp;" / "&amp;A2997</f>
        <v>611_3071 / 29064334</v>
      </c>
      <c r="AB2997" s="1">
        <f>A2997</f>
        <v>29064334</v>
      </c>
    </row>
    <row r="2998" spans="1:28" ht="15" x14ac:dyDescent="0.25">
      <c r="A2998" s="6">
        <v>29064335</v>
      </c>
      <c r="B2998" s="6" t="s">
        <v>589</v>
      </c>
      <c r="C2998" s="6" t="s">
        <v>10</v>
      </c>
      <c r="D2998" s="6" t="s">
        <v>9</v>
      </c>
      <c r="E2998" s="6" t="s">
        <v>588</v>
      </c>
      <c r="F2998" s="6" t="s">
        <v>587</v>
      </c>
      <c r="G2998" s="6" t="s">
        <v>3</v>
      </c>
      <c r="H2998" s="6" t="s">
        <v>6</v>
      </c>
      <c r="I2998" s="5">
        <v>3</v>
      </c>
      <c r="J2998" s="6" t="s">
        <v>5</v>
      </c>
      <c r="K2998" s="6" t="s">
        <v>4</v>
      </c>
      <c r="L2998" s="7">
        <v>245</v>
      </c>
      <c r="M2998" s="6" t="s">
        <v>3</v>
      </c>
      <c r="N2998" s="5">
        <v>1</v>
      </c>
      <c r="O2998" s="1" t="str">
        <f>IFERROR(FIND("DRW ACY",B2998),"")</f>
        <v/>
      </c>
      <c r="P2998" s="1" t="str">
        <f>IF(O2998="","",O2998+6)</f>
        <v/>
      </c>
      <c r="Q2998" s="1">
        <f>LEN(B2998)</f>
        <v>24</v>
      </c>
      <c r="R2998" s="1" t="str">
        <f>IF(P2998="","",RIGHT(B2998,Q2998-P2998))</f>
        <v/>
      </c>
      <c r="U2998" cm="1">
        <f t="array" ref="U2998">MIN(IFERROR(FIND(_xlfn.SEQUENCE(10,,CHAR(48)),F2998),""))</f>
        <v>8</v>
      </c>
      <c r="V2998" s="1">
        <f>LEN(F2998)</f>
        <v>15</v>
      </c>
      <c r="W2998" s="1" t="str">
        <f>RIGHT(F2998,(V2998+1)-U2998)</f>
        <v>611_3077</v>
      </c>
      <c r="X2998" s="1" t="str">
        <f>LEFT(W2998,8)</f>
        <v>611_3077</v>
      </c>
      <c r="Y2998" s="1" t="str">
        <f>IF(E2998&lt;&gt;"",E2998,"A créer")</f>
        <v>2 G 3 A</v>
      </c>
      <c r="Z2998" s="2">
        <f>I2998</f>
        <v>3</v>
      </c>
      <c r="AA2998" s="1" t="str">
        <f>X2998&amp;" / "&amp;A2998</f>
        <v>611_3077 / 29064335</v>
      </c>
      <c r="AB2998" s="1">
        <f>A2998</f>
        <v>29064335</v>
      </c>
    </row>
    <row r="2999" spans="1:28" ht="15" x14ac:dyDescent="0.25">
      <c r="A2999" s="6">
        <v>29064336</v>
      </c>
      <c r="B2999" s="6" t="s">
        <v>586</v>
      </c>
      <c r="C2999" s="6" t="s">
        <v>10</v>
      </c>
      <c r="D2999" s="6" t="s">
        <v>9</v>
      </c>
      <c r="E2999" s="6" t="s">
        <v>583</v>
      </c>
      <c r="F2999" s="6" t="s">
        <v>585</v>
      </c>
      <c r="G2999" s="6" t="s">
        <v>3</v>
      </c>
      <c r="H2999" s="6" t="s">
        <v>6</v>
      </c>
      <c r="I2999" s="5">
        <v>2</v>
      </c>
      <c r="J2999" s="6" t="s">
        <v>5</v>
      </c>
      <c r="K2999" s="6" t="s">
        <v>4</v>
      </c>
      <c r="L2999" s="7">
        <v>245</v>
      </c>
      <c r="M2999" s="6" t="s">
        <v>3</v>
      </c>
      <c r="N2999" s="5">
        <v>1</v>
      </c>
      <c r="O2999" s="1" t="str">
        <f>IFERROR(FIND("DRW ACY",B2999),"")</f>
        <v/>
      </c>
      <c r="P2999" s="1" t="str">
        <f>IF(O2999="","",O2999+6)</f>
        <v/>
      </c>
      <c r="Q2999" s="1">
        <f>LEN(B2999)</f>
        <v>24</v>
      </c>
      <c r="R2999" s="1" t="str">
        <f>IF(P2999="","",RIGHT(B2999,Q2999-P2999))</f>
        <v/>
      </c>
      <c r="U2999" cm="1">
        <f t="array" ref="U2999">MIN(IFERROR(FIND(_xlfn.SEQUENCE(10,,CHAR(48)),F2999),""))</f>
        <v>8</v>
      </c>
      <c r="V2999" s="1">
        <f>LEN(F2999)</f>
        <v>15</v>
      </c>
      <c r="W2999" s="1" t="str">
        <f>RIGHT(F2999,(V2999+1)-U2999)</f>
        <v>611_3088</v>
      </c>
      <c r="X2999" s="1" t="str">
        <f>LEFT(W2999,8)</f>
        <v>611_3088</v>
      </c>
      <c r="Y2999" s="1" t="str">
        <f>IF(E2999&lt;&gt;"",E2999,"A créer")</f>
        <v>2 G 2 M</v>
      </c>
      <c r="Z2999" s="2">
        <f>I2999</f>
        <v>2</v>
      </c>
      <c r="AA2999" s="1" t="str">
        <f>X2999&amp;" / "&amp;A2999</f>
        <v>611_3088 / 29064336</v>
      </c>
      <c r="AB2999" s="1">
        <f>A2999</f>
        <v>29064336</v>
      </c>
    </row>
    <row r="3000" spans="1:28" ht="15" x14ac:dyDescent="0.25">
      <c r="A3000" s="6">
        <v>29064337</v>
      </c>
      <c r="B3000" s="6" t="s">
        <v>584</v>
      </c>
      <c r="C3000" s="6" t="s">
        <v>10</v>
      </c>
      <c r="D3000" s="6" t="s">
        <v>9</v>
      </c>
      <c r="E3000" s="6" t="s">
        <v>583</v>
      </c>
      <c r="F3000" s="6" t="s">
        <v>582</v>
      </c>
      <c r="G3000" s="6" t="s">
        <v>3</v>
      </c>
      <c r="H3000" s="6" t="s">
        <v>6</v>
      </c>
      <c r="I3000" s="5">
        <v>3</v>
      </c>
      <c r="J3000" s="6" t="s">
        <v>5</v>
      </c>
      <c r="K3000" s="6" t="s">
        <v>4</v>
      </c>
      <c r="L3000" s="7">
        <v>330</v>
      </c>
      <c r="M3000" s="6" t="s">
        <v>3</v>
      </c>
      <c r="N3000" s="5">
        <v>1</v>
      </c>
      <c r="O3000" s="1" t="str">
        <f>IFERROR(FIND("DRW ACY",B3000),"")</f>
        <v/>
      </c>
      <c r="P3000" s="1" t="str">
        <f>IF(O3000="","",O3000+6)</f>
        <v/>
      </c>
      <c r="Q3000" s="1">
        <f>LEN(B3000)</f>
        <v>24</v>
      </c>
      <c r="R3000" s="1" t="str">
        <f>IF(P3000="","",RIGHT(B3000,Q3000-P3000))</f>
        <v/>
      </c>
      <c r="U3000" cm="1">
        <f t="array" ref="U3000">MIN(IFERROR(FIND(_xlfn.SEQUENCE(10,,CHAR(48)),F3000),""))</f>
        <v>8</v>
      </c>
      <c r="V3000" s="1">
        <f>LEN(F3000)</f>
        <v>15</v>
      </c>
      <c r="W3000" s="1" t="str">
        <f>RIGHT(F3000,(V3000+1)-U3000)</f>
        <v>611_3092</v>
      </c>
      <c r="X3000" s="1" t="str">
        <f>LEFT(W3000,8)</f>
        <v>611_3092</v>
      </c>
      <c r="Y3000" s="1" t="str">
        <f>IF(E3000&lt;&gt;"",E3000,"A créer")</f>
        <v>2 G 2 M</v>
      </c>
      <c r="Z3000" s="2">
        <f>I3000</f>
        <v>3</v>
      </c>
      <c r="AA3000" s="1" t="str">
        <f>X3000&amp;" / "&amp;A3000</f>
        <v>611_3092 / 29064337</v>
      </c>
      <c r="AB3000" s="1">
        <f>A3000</f>
        <v>29064337</v>
      </c>
    </row>
    <row r="3001" spans="1:28" ht="15" x14ac:dyDescent="0.25">
      <c r="A3001" s="6">
        <v>29064341</v>
      </c>
      <c r="B3001" s="6" t="s">
        <v>581</v>
      </c>
      <c r="C3001" s="6" t="s">
        <v>10</v>
      </c>
      <c r="D3001" s="6" t="s">
        <v>9</v>
      </c>
      <c r="E3001" s="6" t="s">
        <v>580</v>
      </c>
      <c r="F3001" s="6" t="s">
        <v>579</v>
      </c>
      <c r="G3001" s="6" t="s">
        <v>3</v>
      </c>
      <c r="H3001" s="6" t="s">
        <v>6</v>
      </c>
      <c r="I3001" s="5">
        <v>1</v>
      </c>
      <c r="J3001" s="6" t="s">
        <v>5</v>
      </c>
      <c r="K3001" s="6" t="s">
        <v>4</v>
      </c>
      <c r="L3001" s="7">
        <v>33.9</v>
      </c>
      <c r="M3001" s="6" t="s">
        <v>3</v>
      </c>
      <c r="N3001" s="5">
        <v>1</v>
      </c>
      <c r="O3001" s="1" t="str">
        <f>IFERROR(FIND("DRW ACY",B3001),"")</f>
        <v/>
      </c>
      <c r="P3001" s="1" t="str">
        <f>IF(O3001="","",O3001+6)</f>
        <v/>
      </c>
      <c r="Q3001" s="1">
        <f>LEN(B3001)</f>
        <v>27</v>
      </c>
      <c r="R3001" s="1" t="str">
        <f>IF(P3001="","",RIGHT(B3001,Q3001-P3001))</f>
        <v/>
      </c>
      <c r="U3001" cm="1">
        <f t="array" ref="U3001">MIN(IFERROR(FIND(_xlfn.SEQUENCE(10,,CHAR(48)),F3001),""))</f>
        <v>8</v>
      </c>
      <c r="V3001" s="1">
        <f>LEN(F3001)</f>
        <v>15</v>
      </c>
      <c r="W3001" s="1" t="str">
        <f>RIGHT(F3001,(V3001+1)-U3001)</f>
        <v>312_2949</v>
      </c>
      <c r="X3001" s="1" t="str">
        <f>LEFT(W3001,8)</f>
        <v>312_2949</v>
      </c>
      <c r="Y3001" s="1" t="str">
        <f>IF(E3001&lt;&gt;"",E3001,"A créer")</f>
        <v>2 C 12 A</v>
      </c>
      <c r="Z3001" s="2">
        <f>I3001</f>
        <v>1</v>
      </c>
      <c r="AA3001" s="1" t="str">
        <f>X3001&amp;" / "&amp;A3001</f>
        <v>312_2949 / 29064341</v>
      </c>
      <c r="AB3001" s="1">
        <f>A3001</f>
        <v>29064341</v>
      </c>
    </row>
    <row r="3002" spans="1:28" ht="15" x14ac:dyDescent="0.25">
      <c r="A3002" s="6">
        <v>29064342</v>
      </c>
      <c r="B3002" s="6" t="s">
        <v>578</v>
      </c>
      <c r="C3002" s="6" t="s">
        <v>10</v>
      </c>
      <c r="D3002" s="6" t="s">
        <v>9</v>
      </c>
      <c r="E3002" s="6" t="s">
        <v>577</v>
      </c>
      <c r="F3002" s="6" t="s">
        <v>576</v>
      </c>
      <c r="G3002" s="6" t="s">
        <v>3</v>
      </c>
      <c r="H3002" s="6" t="s">
        <v>6</v>
      </c>
      <c r="I3002" s="5">
        <v>8</v>
      </c>
      <c r="J3002" s="6" t="s">
        <v>5</v>
      </c>
      <c r="K3002" s="6" t="s">
        <v>4</v>
      </c>
      <c r="L3002" s="7">
        <v>310</v>
      </c>
      <c r="M3002" s="6" t="s">
        <v>3</v>
      </c>
      <c r="N3002" s="5">
        <v>1</v>
      </c>
      <c r="O3002" s="1" t="str">
        <f>IFERROR(FIND("DRW ACY",B3002),"")</f>
        <v/>
      </c>
      <c r="P3002" s="1" t="str">
        <f>IF(O3002="","",O3002+6)</f>
        <v/>
      </c>
      <c r="Q3002" s="1">
        <f>LEN(B3002)</f>
        <v>30</v>
      </c>
      <c r="R3002" s="1" t="str">
        <f>IF(P3002="","",RIGHT(B3002,Q3002-P3002))</f>
        <v/>
      </c>
      <c r="U3002" cm="1">
        <f t="array" ref="U3002">MIN(IFERROR(FIND(_xlfn.SEQUENCE(10,,CHAR(48)),F3002),""))</f>
        <v>8</v>
      </c>
      <c r="V3002" s="1">
        <f>LEN(F3002)</f>
        <v>15</v>
      </c>
      <c r="W3002" s="1" t="str">
        <f>RIGHT(F3002,(V3002+1)-U3002)</f>
        <v>312_3000</v>
      </c>
      <c r="X3002" s="1" t="str">
        <f>LEFT(W3002,8)</f>
        <v>312_3000</v>
      </c>
      <c r="Y3002" s="1" t="str">
        <f>IF(E3002&lt;&gt;"",E3002,"A créer")</f>
        <v>1 A 14 E</v>
      </c>
      <c r="Z3002" s="2">
        <f>I3002</f>
        <v>8</v>
      </c>
      <c r="AA3002" s="1" t="str">
        <f>X3002&amp;" / "&amp;A3002</f>
        <v>312_3000 / 29064342</v>
      </c>
      <c r="AB3002" s="1">
        <f>A3002</f>
        <v>29064342</v>
      </c>
    </row>
    <row r="3003" spans="1:28" ht="15" x14ac:dyDescent="0.25">
      <c r="A3003" s="6">
        <v>29064343</v>
      </c>
      <c r="B3003" s="6" t="s">
        <v>575</v>
      </c>
      <c r="C3003" s="6" t="s">
        <v>10</v>
      </c>
      <c r="D3003" s="6" t="s">
        <v>9</v>
      </c>
      <c r="E3003" s="6" t="s">
        <v>390</v>
      </c>
      <c r="F3003" s="6" t="s">
        <v>574</v>
      </c>
      <c r="G3003" s="6" t="s">
        <v>3</v>
      </c>
      <c r="H3003" s="6" t="s">
        <v>6</v>
      </c>
      <c r="I3003" s="5">
        <v>1</v>
      </c>
      <c r="J3003" s="6" t="s">
        <v>5</v>
      </c>
      <c r="K3003" s="6" t="s">
        <v>4</v>
      </c>
      <c r="L3003" s="7">
        <v>33.9</v>
      </c>
      <c r="M3003" s="6" t="s">
        <v>3</v>
      </c>
      <c r="N3003" s="5">
        <v>1</v>
      </c>
      <c r="O3003" s="1" t="str">
        <f>IFERROR(FIND("DRW ACY",B3003),"")</f>
        <v/>
      </c>
      <c r="P3003" s="1" t="str">
        <f>IF(O3003="","",O3003+6)</f>
        <v/>
      </c>
      <c r="Q3003" s="1">
        <f>LEN(B3003)</f>
        <v>28</v>
      </c>
      <c r="R3003" s="1" t="str">
        <f>IF(P3003="","",RIGHT(B3003,Q3003-P3003))</f>
        <v/>
      </c>
      <c r="U3003" cm="1">
        <f t="array" ref="U3003">MIN(IFERROR(FIND(_xlfn.SEQUENCE(10,,CHAR(48)),F3003),""))</f>
        <v>8</v>
      </c>
      <c r="V3003" s="1">
        <f>LEN(F3003)</f>
        <v>15</v>
      </c>
      <c r="W3003" s="1" t="str">
        <f>RIGHT(F3003,(V3003+1)-U3003)</f>
        <v>312_2950</v>
      </c>
      <c r="X3003" s="1" t="str">
        <f>LEFT(W3003,8)</f>
        <v>312_2950</v>
      </c>
      <c r="Y3003" s="1" t="str">
        <f>IF(E3003&lt;&gt;"",E3003,"A créer")</f>
        <v>2 C 12 E</v>
      </c>
      <c r="Z3003" s="2">
        <f>I3003</f>
        <v>1</v>
      </c>
      <c r="AA3003" s="1" t="str">
        <f>X3003&amp;" / "&amp;A3003</f>
        <v>312_2950 / 29064343</v>
      </c>
      <c r="AB3003" s="1">
        <f>A3003</f>
        <v>29064343</v>
      </c>
    </row>
    <row r="3004" spans="1:28" ht="15" x14ac:dyDescent="0.25">
      <c r="A3004" s="6">
        <v>29064344</v>
      </c>
      <c r="B3004" s="6" t="s">
        <v>573</v>
      </c>
      <c r="C3004" s="6" t="s">
        <v>10</v>
      </c>
      <c r="D3004" s="6" t="s">
        <v>9</v>
      </c>
      <c r="E3004" s="6" t="s">
        <v>572</v>
      </c>
      <c r="F3004" s="6" t="s">
        <v>571</v>
      </c>
      <c r="G3004" s="6" t="s">
        <v>3</v>
      </c>
      <c r="H3004" s="6" t="s">
        <v>6</v>
      </c>
      <c r="I3004" s="5">
        <v>6</v>
      </c>
      <c r="J3004" s="6" t="s">
        <v>5</v>
      </c>
      <c r="K3004" s="6" t="s">
        <v>4</v>
      </c>
      <c r="L3004" s="7">
        <v>310</v>
      </c>
      <c r="M3004" s="6" t="s">
        <v>3</v>
      </c>
      <c r="N3004" s="5">
        <v>1</v>
      </c>
      <c r="O3004" s="1" t="str">
        <f>IFERROR(FIND("DRW ACY",B3004),"")</f>
        <v/>
      </c>
      <c r="P3004" s="1" t="str">
        <f>IF(O3004="","",O3004+6)</f>
        <v/>
      </c>
      <c r="Q3004" s="1">
        <f>LEN(B3004)</f>
        <v>25</v>
      </c>
      <c r="R3004" s="1" t="str">
        <f>IF(P3004="","",RIGHT(B3004,Q3004-P3004))</f>
        <v/>
      </c>
      <c r="U3004" cm="1">
        <f t="array" ref="U3004">MIN(IFERROR(FIND(_xlfn.SEQUENCE(10,,CHAR(48)),F3004),""))</f>
        <v>8</v>
      </c>
      <c r="V3004" s="1">
        <f>LEN(F3004)</f>
        <v>15</v>
      </c>
      <c r="W3004" s="1" t="str">
        <f>RIGHT(F3004,(V3004+1)-U3004)</f>
        <v>312_1863</v>
      </c>
      <c r="X3004" s="1" t="str">
        <f>LEFT(W3004,8)</f>
        <v>312_1863</v>
      </c>
      <c r="Y3004" s="1" t="str">
        <f>IF(E3004&lt;&gt;"",E3004,"A créer")</f>
        <v>1 A 14 G</v>
      </c>
      <c r="Z3004" s="2">
        <f>I3004</f>
        <v>6</v>
      </c>
      <c r="AA3004" s="1" t="str">
        <f>X3004&amp;" / "&amp;A3004</f>
        <v>312_1863 / 29064344</v>
      </c>
      <c r="AB3004" s="1">
        <f>A3004</f>
        <v>29064344</v>
      </c>
    </row>
    <row r="3005" spans="1:28" ht="15" x14ac:dyDescent="0.25">
      <c r="A3005" s="6">
        <v>29064348</v>
      </c>
      <c r="B3005" s="6" t="s">
        <v>570</v>
      </c>
      <c r="C3005" s="6" t="s">
        <v>10</v>
      </c>
      <c r="D3005" s="6" t="s">
        <v>9</v>
      </c>
      <c r="E3005" s="6" t="s">
        <v>550</v>
      </c>
      <c r="F3005" s="6" t="s">
        <v>569</v>
      </c>
      <c r="G3005" s="6" t="s">
        <v>3</v>
      </c>
      <c r="H3005" s="6" t="s">
        <v>6</v>
      </c>
      <c r="I3005" s="5">
        <v>2</v>
      </c>
      <c r="J3005" s="6" t="s">
        <v>5</v>
      </c>
      <c r="K3005" s="6" t="s">
        <v>4</v>
      </c>
      <c r="L3005" s="7">
        <v>160</v>
      </c>
      <c r="M3005" s="6" t="s">
        <v>3</v>
      </c>
      <c r="N3005" s="5">
        <v>1</v>
      </c>
      <c r="O3005" s="1" t="str">
        <f>IFERROR(FIND("DRW ACY",B3005),"")</f>
        <v/>
      </c>
      <c r="P3005" s="1" t="str">
        <f>IF(O3005="","",O3005+6)</f>
        <v/>
      </c>
      <c r="Q3005" s="1">
        <f>LEN(B3005)</f>
        <v>26</v>
      </c>
      <c r="R3005" s="1" t="str">
        <f>IF(P3005="","",RIGHT(B3005,Q3005-P3005))</f>
        <v/>
      </c>
      <c r="U3005" cm="1">
        <f t="array" ref="U3005">MIN(IFERROR(FIND(_xlfn.SEQUENCE(10,,CHAR(48)),F3005),""))</f>
        <v>8</v>
      </c>
      <c r="V3005" s="1">
        <f>LEN(F3005)</f>
        <v>15</v>
      </c>
      <c r="W3005" s="1" t="str">
        <f>RIGHT(F3005,(V3005+1)-U3005)</f>
        <v>312_2880</v>
      </c>
      <c r="X3005" s="1" t="str">
        <f>LEFT(W3005,8)</f>
        <v>312_2880</v>
      </c>
      <c r="Y3005" s="1" t="str">
        <f>IF(E3005&lt;&gt;"",E3005,"A créer")</f>
        <v>2 D 6 A</v>
      </c>
      <c r="Z3005" s="2">
        <f>I3005</f>
        <v>2</v>
      </c>
      <c r="AA3005" s="1" t="str">
        <f>X3005&amp;" / "&amp;A3005</f>
        <v>312_2880 / 29064348</v>
      </c>
      <c r="AB3005" s="1">
        <f>A3005</f>
        <v>29064348</v>
      </c>
    </row>
    <row r="3006" spans="1:28" ht="15" x14ac:dyDescent="0.25">
      <c r="A3006" s="6">
        <v>29064350</v>
      </c>
      <c r="B3006" s="6" t="s">
        <v>568</v>
      </c>
      <c r="C3006" s="6" t="s">
        <v>10</v>
      </c>
      <c r="D3006" s="6" t="s">
        <v>9</v>
      </c>
      <c r="E3006" s="6" t="s">
        <v>567</v>
      </c>
      <c r="F3006" s="6" t="s">
        <v>566</v>
      </c>
      <c r="G3006" s="6" t="s">
        <v>3</v>
      </c>
      <c r="H3006" s="6" t="s">
        <v>6</v>
      </c>
      <c r="I3006" s="5">
        <v>3</v>
      </c>
      <c r="J3006" s="6" t="s">
        <v>5</v>
      </c>
      <c r="K3006" s="6" t="s">
        <v>4</v>
      </c>
      <c r="L3006" s="7">
        <v>160</v>
      </c>
      <c r="M3006" s="6" t="s">
        <v>3</v>
      </c>
      <c r="N3006" s="5">
        <v>1</v>
      </c>
      <c r="O3006" s="1" t="str">
        <f>IFERROR(FIND("DRW ACY",B3006),"")</f>
        <v/>
      </c>
      <c r="P3006" s="1" t="str">
        <f>IF(O3006="","",O3006+6)</f>
        <v/>
      </c>
      <c r="Q3006" s="1">
        <f>LEN(B3006)</f>
        <v>28</v>
      </c>
      <c r="R3006" s="1" t="str">
        <f>IF(P3006="","",RIGHT(B3006,Q3006-P3006))</f>
        <v/>
      </c>
      <c r="U3006" cm="1">
        <f t="array" ref="U3006">MIN(IFERROR(FIND(_xlfn.SEQUENCE(10,,CHAR(48)),F3006),""))</f>
        <v>8</v>
      </c>
      <c r="V3006" s="1">
        <f>LEN(F3006)</f>
        <v>15</v>
      </c>
      <c r="W3006" s="1" t="str">
        <f>RIGHT(F3006,(V3006+1)-U3006)</f>
        <v>312_2166</v>
      </c>
      <c r="X3006" s="1" t="str">
        <f>LEFT(W3006,8)</f>
        <v>312_2166</v>
      </c>
      <c r="Y3006" s="1" t="str">
        <f>IF(E3006&lt;&gt;"",E3006,"A créer")</f>
        <v>2 C 12 D</v>
      </c>
      <c r="Z3006" s="2">
        <f>I3006</f>
        <v>3</v>
      </c>
      <c r="AA3006" s="1" t="str">
        <f>X3006&amp;" / "&amp;A3006</f>
        <v>312_2166 / 29064350</v>
      </c>
      <c r="AB3006" s="1">
        <f>A3006</f>
        <v>29064350</v>
      </c>
    </row>
    <row r="3007" spans="1:28" ht="15" x14ac:dyDescent="0.25">
      <c r="A3007" s="6">
        <v>29064352</v>
      </c>
      <c r="B3007" s="6" t="s">
        <v>565</v>
      </c>
      <c r="C3007" s="6" t="s">
        <v>10</v>
      </c>
      <c r="D3007" s="6" t="s">
        <v>9</v>
      </c>
      <c r="E3007" s="6" t="s">
        <v>564</v>
      </c>
      <c r="F3007" s="6" t="s">
        <v>563</v>
      </c>
      <c r="G3007" s="6" t="s">
        <v>3</v>
      </c>
      <c r="H3007" s="6" t="s">
        <v>6</v>
      </c>
      <c r="I3007" s="5">
        <v>2</v>
      </c>
      <c r="J3007" s="6" t="s">
        <v>5</v>
      </c>
      <c r="K3007" s="6" t="s">
        <v>4</v>
      </c>
      <c r="L3007" s="7">
        <v>280</v>
      </c>
      <c r="M3007" s="6" t="s">
        <v>3</v>
      </c>
      <c r="N3007" s="5">
        <v>1</v>
      </c>
      <c r="O3007" s="1" t="str">
        <f>IFERROR(FIND("DRW ACY",B3007),"")</f>
        <v/>
      </c>
      <c r="P3007" s="1" t="str">
        <f>IF(O3007="","",O3007+6)</f>
        <v/>
      </c>
      <c r="Q3007" s="1">
        <f>LEN(B3007)</f>
        <v>27</v>
      </c>
      <c r="R3007" s="1" t="str">
        <f>IF(P3007="","",RIGHT(B3007,Q3007-P3007))</f>
        <v/>
      </c>
      <c r="U3007" cm="1">
        <f t="array" ref="U3007">MIN(IFERROR(FIND(_xlfn.SEQUENCE(10,,CHAR(48)),F3007),""))</f>
        <v>8</v>
      </c>
      <c r="V3007" s="1">
        <f>LEN(F3007)</f>
        <v>15</v>
      </c>
      <c r="W3007" s="1" t="str">
        <f>RIGHT(F3007,(V3007+1)-U3007)</f>
        <v>312_2876</v>
      </c>
      <c r="X3007" s="1" t="str">
        <f>LEFT(W3007,8)</f>
        <v>312_2876</v>
      </c>
      <c r="Y3007" s="1" t="str">
        <f>IF(E3007&lt;&gt;"",E3007,"A créer")</f>
        <v>2 D 2 G</v>
      </c>
      <c r="Z3007" s="2">
        <f>I3007</f>
        <v>2</v>
      </c>
      <c r="AA3007" s="1" t="str">
        <f>X3007&amp;" / "&amp;A3007</f>
        <v>312_2876 / 29064352</v>
      </c>
      <c r="AB3007" s="1">
        <f>A3007</f>
        <v>29064352</v>
      </c>
    </row>
    <row r="3008" spans="1:28" ht="15" x14ac:dyDescent="0.25">
      <c r="A3008" s="6">
        <v>29064353</v>
      </c>
      <c r="B3008" s="6" t="s">
        <v>562</v>
      </c>
      <c r="C3008" s="6" t="s">
        <v>10</v>
      </c>
      <c r="D3008" s="6" t="s">
        <v>9</v>
      </c>
      <c r="E3008" s="6" t="s">
        <v>535</v>
      </c>
      <c r="F3008" s="6" t="s">
        <v>561</v>
      </c>
      <c r="G3008" s="6" t="s">
        <v>3</v>
      </c>
      <c r="H3008" s="6" t="s">
        <v>6</v>
      </c>
      <c r="I3008" s="5">
        <v>1</v>
      </c>
      <c r="J3008" s="6" t="s">
        <v>5</v>
      </c>
      <c r="K3008" s="6" t="s">
        <v>4</v>
      </c>
      <c r="L3008" s="7">
        <v>220</v>
      </c>
      <c r="M3008" s="6" t="s">
        <v>3</v>
      </c>
      <c r="N3008" s="5">
        <v>1</v>
      </c>
      <c r="O3008" s="1" t="str">
        <f>IFERROR(FIND("DRW ACY",B3008),"")</f>
        <v/>
      </c>
      <c r="P3008" s="1" t="str">
        <f>IF(O3008="","",O3008+6)</f>
        <v/>
      </c>
      <c r="Q3008" s="1">
        <f>LEN(B3008)</f>
        <v>19</v>
      </c>
      <c r="R3008" s="1" t="str">
        <f>IF(P3008="","",RIGHT(B3008,Q3008-P3008))</f>
        <v/>
      </c>
      <c r="U3008" cm="1">
        <f t="array" ref="U3008">MIN(IFERROR(FIND(_xlfn.SEQUENCE(10,,CHAR(48)),F3008),""))</f>
        <v>8</v>
      </c>
      <c r="V3008" s="1">
        <f>LEN(F3008)</f>
        <v>15</v>
      </c>
      <c r="W3008" s="1" t="str">
        <f>RIGHT(F3008,(V3008+1)-U3008)</f>
        <v>312_2879</v>
      </c>
      <c r="X3008" s="1" t="str">
        <f>LEFT(W3008,8)</f>
        <v>312_2879</v>
      </c>
      <c r="Y3008" s="1" t="str">
        <f>IF(E3008&lt;&gt;"",E3008,"A créer")</f>
        <v>2 D 9 H</v>
      </c>
      <c r="Z3008" s="2">
        <f>I3008</f>
        <v>1</v>
      </c>
      <c r="AA3008" s="1" t="str">
        <f>X3008&amp;" / "&amp;A3008</f>
        <v>312_2879 / 29064353</v>
      </c>
      <c r="AB3008" s="1">
        <f>A3008</f>
        <v>29064353</v>
      </c>
    </row>
    <row r="3009" spans="1:28" ht="15" x14ac:dyDescent="0.25">
      <c r="A3009" s="6">
        <v>29064354</v>
      </c>
      <c r="B3009" s="6" t="s">
        <v>560</v>
      </c>
      <c r="C3009" s="6" t="s">
        <v>10</v>
      </c>
      <c r="D3009" s="6" t="s">
        <v>9</v>
      </c>
      <c r="E3009" s="6" t="s">
        <v>559</v>
      </c>
      <c r="F3009" s="6" t="s">
        <v>558</v>
      </c>
      <c r="G3009" s="6" t="s">
        <v>3</v>
      </c>
      <c r="H3009" s="6" t="s">
        <v>6</v>
      </c>
      <c r="I3009" s="5">
        <v>2</v>
      </c>
      <c r="J3009" s="6" t="s">
        <v>5</v>
      </c>
      <c r="K3009" s="6" t="s">
        <v>4</v>
      </c>
      <c r="L3009" s="7">
        <v>65</v>
      </c>
      <c r="M3009" s="6" t="s">
        <v>3</v>
      </c>
      <c r="N3009" s="5">
        <v>1</v>
      </c>
      <c r="O3009" s="1" t="str">
        <f>IFERROR(FIND("DRW ACY",B3009),"")</f>
        <v/>
      </c>
      <c r="P3009" s="1" t="str">
        <f>IF(O3009="","",O3009+6)</f>
        <v/>
      </c>
      <c r="Q3009" s="1">
        <f>LEN(B3009)</f>
        <v>25</v>
      </c>
      <c r="R3009" s="1" t="str">
        <f>IF(P3009="","",RIGHT(B3009,Q3009-P3009))</f>
        <v/>
      </c>
      <c r="U3009" cm="1">
        <f t="array" ref="U3009">MIN(IFERROR(FIND(_xlfn.SEQUENCE(10,,CHAR(48)),F3009),""))</f>
        <v>8</v>
      </c>
      <c r="V3009" s="1">
        <f>LEN(F3009)</f>
        <v>15</v>
      </c>
      <c r="W3009" s="1" t="str">
        <f>RIGHT(F3009,(V3009+1)-U3009)</f>
        <v>312_2948</v>
      </c>
      <c r="X3009" s="1" t="str">
        <f>LEFT(W3009,8)</f>
        <v>312_2948</v>
      </c>
      <c r="Y3009" s="1" t="str">
        <f>IF(E3009&lt;&gt;"",E3009,"A créer")</f>
        <v>2 D 13 F</v>
      </c>
      <c r="Z3009" s="2">
        <f>I3009</f>
        <v>2</v>
      </c>
      <c r="AA3009" s="1" t="str">
        <f>X3009&amp;" / "&amp;A3009</f>
        <v>312_2948 / 29064354</v>
      </c>
      <c r="AB3009" s="1">
        <f>A3009</f>
        <v>29064354</v>
      </c>
    </row>
    <row r="3010" spans="1:28" ht="15" x14ac:dyDescent="0.25">
      <c r="A3010" s="6">
        <v>29064379</v>
      </c>
      <c r="B3010" s="6" t="s">
        <v>557</v>
      </c>
      <c r="C3010" s="6" t="s">
        <v>10</v>
      </c>
      <c r="D3010" s="6" t="s">
        <v>9</v>
      </c>
      <c r="E3010" s="6" t="s">
        <v>556</v>
      </c>
      <c r="F3010" s="6" t="s">
        <v>555</v>
      </c>
      <c r="G3010" s="6" t="s">
        <v>3</v>
      </c>
      <c r="H3010" s="6" t="s">
        <v>6</v>
      </c>
      <c r="I3010" s="5">
        <v>3</v>
      </c>
      <c r="J3010" s="6" t="s">
        <v>5</v>
      </c>
      <c r="K3010" s="6" t="s">
        <v>4</v>
      </c>
      <c r="L3010" s="7">
        <v>290</v>
      </c>
      <c r="M3010" s="6" t="s">
        <v>3</v>
      </c>
      <c r="N3010" s="5">
        <v>1</v>
      </c>
      <c r="O3010" s="1" t="str">
        <f>IFERROR(FIND("DRW ACY",B3010),"")</f>
        <v/>
      </c>
      <c r="P3010" s="1" t="str">
        <f>IF(O3010="","",O3010+6)</f>
        <v/>
      </c>
      <c r="Q3010" s="1">
        <f>LEN(B3010)</f>
        <v>27</v>
      </c>
      <c r="R3010" s="1" t="str">
        <f>IF(P3010="","",RIGHT(B3010,Q3010-P3010))</f>
        <v/>
      </c>
      <c r="U3010" cm="1">
        <f t="array" ref="U3010">MIN(IFERROR(FIND(_xlfn.SEQUENCE(10,,CHAR(48)),F3010),""))</f>
        <v>8</v>
      </c>
      <c r="V3010" s="1">
        <f>LEN(F3010)</f>
        <v>15</v>
      </c>
      <c r="W3010" s="1" t="str">
        <f>RIGHT(F3010,(V3010+1)-U3010)</f>
        <v>611_3114</v>
      </c>
      <c r="X3010" s="1" t="str">
        <f>LEFT(W3010,8)</f>
        <v>611_3114</v>
      </c>
      <c r="Y3010" s="1" t="str">
        <f>IF(E3010&lt;&gt;"",E3010,"A créer")</f>
        <v>2 G 1 H</v>
      </c>
      <c r="Z3010" s="2">
        <f>I3010</f>
        <v>3</v>
      </c>
      <c r="AA3010" s="1" t="str">
        <f>X3010&amp;" / "&amp;A3010</f>
        <v>611_3114 / 29064379</v>
      </c>
      <c r="AB3010" s="1">
        <f>A3010</f>
        <v>29064379</v>
      </c>
    </row>
    <row r="3011" spans="1:28" ht="15" x14ac:dyDescent="0.25">
      <c r="A3011" s="6">
        <v>29064386</v>
      </c>
      <c r="B3011" s="6" t="s">
        <v>554</v>
      </c>
      <c r="C3011" s="6" t="s">
        <v>10</v>
      </c>
      <c r="D3011" s="6" t="s">
        <v>9</v>
      </c>
      <c r="E3011" s="6" t="s">
        <v>553</v>
      </c>
      <c r="F3011" s="6" t="s">
        <v>552</v>
      </c>
      <c r="G3011" s="6" t="s">
        <v>3</v>
      </c>
      <c r="H3011" s="6" t="s">
        <v>6</v>
      </c>
      <c r="I3011" s="5">
        <v>0</v>
      </c>
      <c r="J3011" s="6" t="s">
        <v>5</v>
      </c>
      <c r="K3011" s="6" t="s">
        <v>4</v>
      </c>
      <c r="L3011" s="7">
        <v>280</v>
      </c>
      <c r="M3011" s="6" t="s">
        <v>3</v>
      </c>
      <c r="N3011" s="5">
        <v>1</v>
      </c>
      <c r="O3011" s="1" t="str">
        <f>IFERROR(FIND("DRW ACY",B3011),"")</f>
        <v/>
      </c>
      <c r="P3011" s="1" t="str">
        <f>IF(O3011="","",O3011+6)</f>
        <v/>
      </c>
      <c r="Q3011" s="1">
        <f>LEN(B3011)</f>
        <v>27</v>
      </c>
      <c r="R3011" s="1" t="str">
        <f>IF(P3011="","",RIGHT(B3011,Q3011-P3011))</f>
        <v/>
      </c>
      <c r="U3011" cm="1">
        <f t="array" ref="U3011">MIN(IFERROR(FIND(_xlfn.SEQUENCE(10,,CHAR(48)),F3011),""))</f>
        <v>8</v>
      </c>
      <c r="V3011" s="1">
        <f>LEN(F3011)</f>
        <v>15</v>
      </c>
      <c r="W3011" s="1" t="str">
        <f>RIGHT(F3011,(V3011+1)-U3011)</f>
        <v>312_2779</v>
      </c>
      <c r="X3011" s="1" t="str">
        <f>LEFT(W3011,8)</f>
        <v>312_2779</v>
      </c>
      <c r="Y3011" s="1" t="str">
        <f>IF(E3011&lt;&gt;"",E3011,"A créer")</f>
        <v>2 D 2 F</v>
      </c>
      <c r="Z3011" s="2">
        <f>I3011</f>
        <v>0</v>
      </c>
      <c r="AA3011" s="1" t="str">
        <f>X3011&amp;" / "&amp;A3011</f>
        <v>312_2779 / 29064386</v>
      </c>
      <c r="AB3011" s="1">
        <f>A3011</f>
        <v>29064386</v>
      </c>
    </row>
    <row r="3012" spans="1:28" ht="15" x14ac:dyDescent="0.25">
      <c r="A3012" s="6">
        <v>29064388</v>
      </c>
      <c r="B3012" s="6" t="s">
        <v>551</v>
      </c>
      <c r="C3012" s="6" t="s">
        <v>10</v>
      </c>
      <c r="D3012" s="6" t="s">
        <v>9</v>
      </c>
      <c r="E3012" s="6" t="s">
        <v>550</v>
      </c>
      <c r="F3012" s="6" t="s">
        <v>549</v>
      </c>
      <c r="G3012" s="6" t="s">
        <v>3</v>
      </c>
      <c r="H3012" s="6" t="s">
        <v>6</v>
      </c>
      <c r="I3012" s="5">
        <v>1</v>
      </c>
      <c r="J3012" s="6" t="s">
        <v>5</v>
      </c>
      <c r="K3012" s="6" t="s">
        <v>4</v>
      </c>
      <c r="L3012" s="7">
        <v>190</v>
      </c>
      <c r="M3012" s="6" t="s">
        <v>3</v>
      </c>
      <c r="N3012" s="5">
        <v>1</v>
      </c>
      <c r="O3012" s="1" t="str">
        <f>IFERROR(FIND("DRW ACY",B3012),"")</f>
        <v/>
      </c>
      <c r="P3012" s="1" t="str">
        <f>IF(O3012="","",O3012+6)</f>
        <v/>
      </c>
      <c r="Q3012" s="1">
        <f>LEN(B3012)</f>
        <v>26</v>
      </c>
      <c r="R3012" s="1" t="str">
        <f>IF(P3012="","",RIGHT(B3012,Q3012-P3012))</f>
        <v/>
      </c>
      <c r="U3012" cm="1">
        <f t="array" ref="U3012">MIN(IFERROR(FIND(_xlfn.SEQUENCE(10,,CHAR(48)),F3012),""))</f>
        <v>8</v>
      </c>
      <c r="V3012" s="1">
        <f>LEN(F3012)</f>
        <v>15</v>
      </c>
      <c r="W3012" s="1" t="str">
        <f>RIGHT(F3012,(V3012+1)-U3012)</f>
        <v>312_2781</v>
      </c>
      <c r="X3012" s="1" t="str">
        <f>LEFT(W3012,8)</f>
        <v>312_2781</v>
      </c>
      <c r="Y3012" s="1" t="str">
        <f>IF(E3012&lt;&gt;"",E3012,"A créer")</f>
        <v>2 D 6 A</v>
      </c>
      <c r="Z3012" s="2">
        <f>I3012</f>
        <v>1</v>
      </c>
      <c r="AA3012" s="1" t="str">
        <f>X3012&amp;" / "&amp;A3012</f>
        <v>312_2781 / 29064388</v>
      </c>
      <c r="AB3012" s="1">
        <f>A3012</f>
        <v>29064388</v>
      </c>
    </row>
    <row r="3013" spans="1:28" ht="15" x14ac:dyDescent="0.25">
      <c r="A3013" s="6">
        <v>29064389</v>
      </c>
      <c r="B3013" s="6" t="s">
        <v>548</v>
      </c>
      <c r="C3013" s="6" t="s">
        <v>10</v>
      </c>
      <c r="D3013" s="6" t="s">
        <v>9</v>
      </c>
      <c r="E3013" s="6" t="s">
        <v>547</v>
      </c>
      <c r="F3013" s="6" t="s">
        <v>546</v>
      </c>
      <c r="G3013" s="6" t="s">
        <v>3</v>
      </c>
      <c r="H3013" s="6" t="s">
        <v>6</v>
      </c>
      <c r="I3013" s="5">
        <v>4</v>
      </c>
      <c r="J3013" s="6" t="s">
        <v>5</v>
      </c>
      <c r="K3013" s="6" t="s">
        <v>4</v>
      </c>
      <c r="L3013" s="7">
        <v>110</v>
      </c>
      <c r="M3013" s="6" t="s">
        <v>3</v>
      </c>
      <c r="N3013" s="5">
        <v>1</v>
      </c>
      <c r="O3013" s="1" t="str">
        <f>IFERROR(FIND("DRW ACY",B3013),"")</f>
        <v/>
      </c>
      <c r="P3013" s="1" t="str">
        <f>IF(O3013="","",O3013+6)</f>
        <v/>
      </c>
      <c r="Q3013" s="1">
        <f>LEN(B3013)</f>
        <v>18</v>
      </c>
      <c r="R3013" s="1" t="str">
        <f>IF(P3013="","",RIGHT(B3013,Q3013-P3013))</f>
        <v/>
      </c>
      <c r="U3013" cm="1">
        <f t="array" ref="U3013">MIN(IFERROR(FIND(_xlfn.SEQUENCE(10,,CHAR(48)),F3013),""))</f>
        <v>8</v>
      </c>
      <c r="V3013" s="1">
        <f>LEN(F3013)</f>
        <v>15</v>
      </c>
      <c r="W3013" s="1" t="str">
        <f>RIGHT(F3013,(V3013+1)-U3013)</f>
        <v>312_2379</v>
      </c>
      <c r="X3013" s="1" t="str">
        <f>LEFT(W3013,8)</f>
        <v>312_2379</v>
      </c>
      <c r="Y3013" s="1" t="str">
        <f>IF(E3013&lt;&gt;"",E3013,"A créer")</f>
        <v>2 D 11 B</v>
      </c>
      <c r="Z3013" s="2">
        <f>I3013</f>
        <v>4</v>
      </c>
      <c r="AA3013" s="1" t="str">
        <f>X3013&amp;" / "&amp;A3013</f>
        <v>312_2379 / 29064389</v>
      </c>
      <c r="AB3013" s="1">
        <f>A3013</f>
        <v>29064389</v>
      </c>
    </row>
    <row r="3014" spans="1:28" ht="15" x14ac:dyDescent="0.25">
      <c r="A3014" s="6">
        <v>29064390</v>
      </c>
      <c r="B3014" s="6" t="s">
        <v>545</v>
      </c>
      <c r="C3014" s="6" t="s">
        <v>10</v>
      </c>
      <c r="D3014" s="6" t="s">
        <v>9</v>
      </c>
      <c r="E3014" s="6" t="s">
        <v>544</v>
      </c>
      <c r="F3014" s="6" t="s">
        <v>543</v>
      </c>
      <c r="G3014" s="6" t="s">
        <v>3</v>
      </c>
      <c r="H3014" s="6" t="s">
        <v>6</v>
      </c>
      <c r="I3014" s="5">
        <v>4</v>
      </c>
      <c r="J3014" s="6" t="s">
        <v>5</v>
      </c>
      <c r="K3014" s="6" t="s">
        <v>4</v>
      </c>
      <c r="L3014" s="7">
        <v>110</v>
      </c>
      <c r="M3014" s="6" t="s">
        <v>3</v>
      </c>
      <c r="N3014" s="5">
        <v>1</v>
      </c>
      <c r="O3014" s="1" t="str">
        <f>IFERROR(FIND("DRW ACY",B3014),"")</f>
        <v/>
      </c>
      <c r="P3014" s="1" t="str">
        <f>IF(O3014="","",O3014+6)</f>
        <v/>
      </c>
      <c r="Q3014" s="1">
        <f>LEN(B3014)</f>
        <v>18</v>
      </c>
      <c r="R3014" s="1" t="str">
        <f>IF(P3014="","",RIGHT(B3014,Q3014-P3014))</f>
        <v/>
      </c>
      <c r="U3014" cm="1">
        <f t="array" ref="U3014">MIN(IFERROR(FIND(_xlfn.SEQUENCE(10,,CHAR(48)),F3014),""))</f>
        <v>8</v>
      </c>
      <c r="V3014" s="1">
        <f>LEN(F3014)</f>
        <v>15</v>
      </c>
      <c r="W3014" s="1" t="str">
        <f>RIGHT(F3014,(V3014+1)-U3014)</f>
        <v>312_2778</v>
      </c>
      <c r="X3014" s="1" t="str">
        <f>LEFT(W3014,8)</f>
        <v>312_2778</v>
      </c>
      <c r="Y3014" s="1" t="str">
        <f>IF(E3014&lt;&gt;"",E3014,"A créer")</f>
        <v>2 D 11 F</v>
      </c>
      <c r="Z3014" s="2">
        <f>I3014</f>
        <v>4</v>
      </c>
      <c r="AA3014" s="1" t="str">
        <f>X3014&amp;" / "&amp;A3014</f>
        <v>312_2778 / 29064390</v>
      </c>
      <c r="AB3014" s="1">
        <f>A3014</f>
        <v>29064390</v>
      </c>
    </row>
    <row r="3015" spans="1:28" ht="15" x14ac:dyDescent="0.25">
      <c r="A3015" s="6">
        <v>29064392</v>
      </c>
      <c r="B3015" s="6" t="s">
        <v>542</v>
      </c>
      <c r="C3015" s="6" t="s">
        <v>10</v>
      </c>
      <c r="D3015" s="6" t="s">
        <v>9</v>
      </c>
      <c r="E3015" s="6" t="s">
        <v>541</v>
      </c>
      <c r="F3015" s="6" t="s">
        <v>540</v>
      </c>
      <c r="G3015" s="6" t="s">
        <v>3</v>
      </c>
      <c r="H3015" s="6" t="s">
        <v>6</v>
      </c>
      <c r="I3015" s="5">
        <v>4</v>
      </c>
      <c r="J3015" s="6" t="s">
        <v>5</v>
      </c>
      <c r="K3015" s="6" t="s">
        <v>4</v>
      </c>
      <c r="L3015" s="7">
        <v>110</v>
      </c>
      <c r="M3015" s="6" t="s">
        <v>3</v>
      </c>
      <c r="N3015" s="5">
        <v>1</v>
      </c>
      <c r="O3015" s="1" t="str">
        <f>IFERROR(FIND("DRW ACY",B3015),"")</f>
        <v/>
      </c>
      <c r="P3015" s="1" t="str">
        <f>IF(O3015="","",O3015+6)</f>
        <v/>
      </c>
      <c r="Q3015" s="1">
        <f>LEN(B3015)</f>
        <v>18</v>
      </c>
      <c r="R3015" s="1" t="str">
        <f>IF(P3015="","",RIGHT(B3015,Q3015-P3015))</f>
        <v/>
      </c>
      <c r="U3015" cm="1">
        <f t="array" ref="U3015">MIN(IFERROR(FIND(_xlfn.SEQUENCE(10,,CHAR(48)),F3015),""))</f>
        <v>8</v>
      </c>
      <c r="V3015" s="1">
        <f>LEN(F3015)</f>
        <v>15</v>
      </c>
      <c r="W3015" s="1" t="str">
        <f>RIGHT(F3015,(V3015+1)-U3015)</f>
        <v>312_2877</v>
      </c>
      <c r="X3015" s="1" t="str">
        <f>LEFT(W3015,8)</f>
        <v>312_2877</v>
      </c>
      <c r="Y3015" s="1" t="str">
        <f>IF(E3015&lt;&gt;"",E3015,"A créer")</f>
        <v>2 D 11 G</v>
      </c>
      <c r="Z3015" s="2">
        <f>I3015</f>
        <v>4</v>
      </c>
      <c r="AA3015" s="1" t="str">
        <f>X3015&amp;" / "&amp;A3015</f>
        <v>312_2877 / 29064392</v>
      </c>
      <c r="AB3015" s="1">
        <f>A3015</f>
        <v>29064392</v>
      </c>
    </row>
    <row r="3016" spans="1:28" ht="15" x14ac:dyDescent="0.25">
      <c r="A3016" s="6">
        <v>29064395</v>
      </c>
      <c r="B3016" s="6" t="s">
        <v>539</v>
      </c>
      <c r="C3016" s="6" t="s">
        <v>10</v>
      </c>
      <c r="D3016" s="6" t="s">
        <v>9</v>
      </c>
      <c r="E3016" s="6" t="s">
        <v>538</v>
      </c>
      <c r="F3016" s="6" t="s">
        <v>537</v>
      </c>
      <c r="G3016" s="6" t="s">
        <v>3</v>
      </c>
      <c r="H3016" s="6" t="s">
        <v>6</v>
      </c>
      <c r="I3016" s="5">
        <v>1</v>
      </c>
      <c r="J3016" s="6" t="s">
        <v>5</v>
      </c>
      <c r="K3016" s="6" t="s">
        <v>4</v>
      </c>
      <c r="L3016" s="7">
        <v>190</v>
      </c>
      <c r="M3016" s="6" t="s">
        <v>3</v>
      </c>
      <c r="N3016" s="5">
        <v>1</v>
      </c>
      <c r="O3016" s="1" t="str">
        <f>IFERROR(FIND("DRW ACY",B3016),"")</f>
        <v/>
      </c>
      <c r="P3016" s="1" t="str">
        <f>IF(O3016="","",O3016+6)</f>
        <v/>
      </c>
      <c r="Q3016" s="1">
        <f>LEN(B3016)</f>
        <v>29</v>
      </c>
      <c r="R3016" s="1" t="str">
        <f>IF(P3016="","",RIGHT(B3016,Q3016-P3016))</f>
        <v/>
      </c>
      <c r="U3016" cm="1">
        <f t="array" ref="U3016">MIN(IFERROR(FIND(_xlfn.SEQUENCE(10,,CHAR(48)),F3016),""))</f>
        <v>8</v>
      </c>
      <c r="V3016" s="1">
        <f>LEN(F3016)</f>
        <v>15</v>
      </c>
      <c r="W3016" s="1" t="str">
        <f>RIGHT(F3016,(V3016+1)-U3016)</f>
        <v>312_2788</v>
      </c>
      <c r="X3016" s="1" t="str">
        <f>LEFT(W3016,8)</f>
        <v>312_2788</v>
      </c>
      <c r="Y3016" s="1" t="str">
        <f>IF(E3016&lt;&gt;"",E3016,"A créer")</f>
        <v>2 C 13 A</v>
      </c>
      <c r="Z3016" s="2">
        <f>I3016</f>
        <v>1</v>
      </c>
      <c r="AA3016" s="1" t="str">
        <f>X3016&amp;" / "&amp;A3016</f>
        <v>312_2788 / 29064395</v>
      </c>
      <c r="AB3016" s="1">
        <f>A3016</f>
        <v>29064395</v>
      </c>
    </row>
    <row r="3017" spans="1:28" ht="15" x14ac:dyDescent="0.25">
      <c r="A3017" s="6">
        <v>29064396</v>
      </c>
      <c r="B3017" s="6" t="s">
        <v>536</v>
      </c>
      <c r="C3017" s="6" t="s">
        <v>10</v>
      </c>
      <c r="D3017" s="6" t="s">
        <v>9</v>
      </c>
      <c r="E3017" s="6" t="s">
        <v>535</v>
      </c>
      <c r="F3017" s="6" t="s">
        <v>534</v>
      </c>
      <c r="G3017" s="6" t="s">
        <v>3</v>
      </c>
      <c r="H3017" s="6" t="s">
        <v>6</v>
      </c>
      <c r="I3017" s="5">
        <v>2</v>
      </c>
      <c r="J3017" s="6" t="s">
        <v>5</v>
      </c>
      <c r="K3017" s="6" t="s">
        <v>4</v>
      </c>
      <c r="L3017" s="7">
        <v>220</v>
      </c>
      <c r="M3017" s="6" t="s">
        <v>3</v>
      </c>
      <c r="N3017" s="5">
        <v>1</v>
      </c>
      <c r="O3017" s="1" t="str">
        <f>IFERROR(FIND("DRW ACY",B3017),"")</f>
        <v/>
      </c>
      <c r="P3017" s="1" t="str">
        <f>IF(O3017="","",O3017+6)</f>
        <v/>
      </c>
      <c r="Q3017" s="1">
        <f>LEN(B3017)</f>
        <v>19</v>
      </c>
      <c r="R3017" s="1" t="str">
        <f>IF(P3017="","",RIGHT(B3017,Q3017-P3017))</f>
        <v/>
      </c>
      <c r="U3017" cm="1">
        <f t="array" ref="U3017">MIN(IFERROR(FIND(_xlfn.SEQUENCE(10,,CHAR(48)),F3017),""))</f>
        <v>8</v>
      </c>
      <c r="V3017" s="1">
        <f>LEN(F3017)</f>
        <v>15</v>
      </c>
      <c r="W3017" s="1" t="str">
        <f>RIGHT(F3017,(V3017+1)-U3017)</f>
        <v>312_2780</v>
      </c>
      <c r="X3017" s="1" t="str">
        <f>LEFT(W3017,8)</f>
        <v>312_2780</v>
      </c>
      <c r="Y3017" s="1" t="str">
        <f>IF(E3017&lt;&gt;"",E3017,"A créer")</f>
        <v>2 D 9 H</v>
      </c>
      <c r="Z3017" s="2">
        <f>I3017</f>
        <v>2</v>
      </c>
      <c r="AA3017" s="1" t="str">
        <f>X3017&amp;" / "&amp;A3017</f>
        <v>312_2780 / 29064396</v>
      </c>
      <c r="AB3017" s="1">
        <f>A3017</f>
        <v>29064396</v>
      </c>
    </row>
    <row r="3018" spans="1:28" ht="15" x14ac:dyDescent="0.25">
      <c r="A3018" s="6">
        <v>29064397</v>
      </c>
      <c r="B3018" s="6" t="s">
        <v>533</v>
      </c>
      <c r="C3018" s="6" t="s">
        <v>10</v>
      </c>
      <c r="D3018" s="6" t="s">
        <v>9</v>
      </c>
      <c r="E3018" s="6" t="s">
        <v>219</v>
      </c>
      <c r="F3018" s="6" t="s">
        <v>532</v>
      </c>
      <c r="G3018" s="6" t="s">
        <v>3</v>
      </c>
      <c r="H3018" s="6" t="s">
        <v>6</v>
      </c>
      <c r="I3018" s="5">
        <v>1</v>
      </c>
      <c r="J3018" s="6" t="s">
        <v>5</v>
      </c>
      <c r="K3018" s="6" t="s">
        <v>4</v>
      </c>
      <c r="L3018" s="7">
        <v>160</v>
      </c>
      <c r="M3018" s="6" t="s">
        <v>3</v>
      </c>
      <c r="N3018" s="5">
        <v>1</v>
      </c>
      <c r="O3018" s="1" t="str">
        <f>IFERROR(FIND("DRW ACY",B3018),"")</f>
        <v/>
      </c>
      <c r="P3018" s="1" t="str">
        <f>IF(O3018="","",O3018+6)</f>
        <v/>
      </c>
      <c r="Q3018" s="1">
        <f>LEN(B3018)</f>
        <v>26</v>
      </c>
      <c r="R3018" s="1" t="str">
        <f>IF(P3018="","",RIGHT(B3018,Q3018-P3018))</f>
        <v/>
      </c>
      <c r="U3018" cm="1">
        <f t="array" ref="U3018">MIN(IFERROR(FIND(_xlfn.SEQUENCE(10,,CHAR(48)),F3018),""))</f>
        <v>8</v>
      </c>
      <c r="V3018" s="1">
        <f>LEN(F3018)</f>
        <v>15</v>
      </c>
      <c r="W3018" s="1" t="str">
        <f>RIGHT(F3018,(V3018+1)-U3018)</f>
        <v>312_2787</v>
      </c>
      <c r="X3018" s="1" t="str">
        <f>LEFT(W3018,8)</f>
        <v>312_2787</v>
      </c>
      <c r="Y3018" s="1" t="str">
        <f>IF(E3018&lt;&gt;"",E3018,"A créer")</f>
        <v>2 D 5 M</v>
      </c>
      <c r="Z3018" s="2">
        <f>I3018</f>
        <v>1</v>
      </c>
      <c r="AA3018" s="1" t="str">
        <f>X3018&amp;" / "&amp;A3018</f>
        <v>312_2787 / 29064397</v>
      </c>
      <c r="AB3018" s="1">
        <f>A3018</f>
        <v>29064397</v>
      </c>
    </row>
    <row r="3019" spans="1:28" ht="15" x14ac:dyDescent="0.25">
      <c r="A3019" s="6">
        <v>29064400</v>
      </c>
      <c r="B3019" s="6" t="s">
        <v>531</v>
      </c>
      <c r="C3019" s="6" t="s">
        <v>10</v>
      </c>
      <c r="D3019" s="6" t="s">
        <v>9</v>
      </c>
      <c r="E3019" s="6" t="s">
        <v>530</v>
      </c>
      <c r="F3019" s="6" t="s">
        <v>529</v>
      </c>
      <c r="G3019" s="6" t="s">
        <v>3</v>
      </c>
      <c r="H3019" s="6" t="s">
        <v>6</v>
      </c>
      <c r="I3019" s="5">
        <v>1</v>
      </c>
      <c r="J3019" s="6" t="s">
        <v>5</v>
      </c>
      <c r="K3019" s="6" t="s">
        <v>4</v>
      </c>
      <c r="L3019" s="7">
        <v>180</v>
      </c>
      <c r="M3019" s="6" t="s">
        <v>3</v>
      </c>
      <c r="N3019" s="5">
        <v>1</v>
      </c>
      <c r="O3019" s="1" t="str">
        <f>IFERROR(FIND("DRW ACY",B3019),"")</f>
        <v/>
      </c>
      <c r="P3019" s="1" t="str">
        <f>IF(O3019="","",O3019+6)</f>
        <v/>
      </c>
      <c r="Q3019" s="1">
        <f>LEN(B3019)</f>
        <v>33</v>
      </c>
      <c r="R3019" s="1" t="str">
        <f>IF(P3019="","",RIGHT(B3019,Q3019-P3019))</f>
        <v/>
      </c>
      <c r="U3019" cm="1">
        <f t="array" ref="U3019">MIN(IFERROR(FIND(_xlfn.SEQUENCE(10,,CHAR(48)),F3019),""))</f>
        <v>8</v>
      </c>
      <c r="V3019" s="1">
        <f>LEN(F3019)</f>
        <v>15</v>
      </c>
      <c r="W3019" s="1" t="str">
        <f>RIGHT(F3019,(V3019+1)-U3019)</f>
        <v>611_3025</v>
      </c>
      <c r="X3019" s="1" t="str">
        <f>LEFT(W3019,8)</f>
        <v>611_3025</v>
      </c>
      <c r="Y3019" s="1" t="str">
        <f>IF(E3019&lt;&gt;"",E3019,"A créer")</f>
        <v>2 H 5 L</v>
      </c>
      <c r="Z3019" s="2">
        <f>I3019</f>
        <v>1</v>
      </c>
      <c r="AA3019" s="1" t="str">
        <f>X3019&amp;" / "&amp;A3019</f>
        <v>611_3025 / 29064400</v>
      </c>
      <c r="AB3019" s="1">
        <f>A3019</f>
        <v>29064400</v>
      </c>
    </row>
    <row r="3020" spans="1:28" ht="15" x14ac:dyDescent="0.25">
      <c r="A3020" s="6">
        <v>29064402</v>
      </c>
      <c r="B3020" s="6" t="s">
        <v>528</v>
      </c>
      <c r="C3020" s="6" t="s">
        <v>10</v>
      </c>
      <c r="D3020" s="6" t="s">
        <v>9</v>
      </c>
      <c r="E3020" s="6" t="s">
        <v>527</v>
      </c>
      <c r="F3020" s="6" t="s">
        <v>526</v>
      </c>
      <c r="G3020" s="6" t="s">
        <v>3</v>
      </c>
      <c r="H3020" s="6" t="s">
        <v>6</v>
      </c>
      <c r="I3020" s="5">
        <v>1</v>
      </c>
      <c r="J3020" s="6" t="s">
        <v>5</v>
      </c>
      <c r="K3020" s="6" t="s">
        <v>4</v>
      </c>
      <c r="L3020" s="7">
        <v>190</v>
      </c>
      <c r="M3020" s="6" t="s">
        <v>3</v>
      </c>
      <c r="N3020" s="5">
        <v>1</v>
      </c>
      <c r="O3020" s="1" t="str">
        <f>IFERROR(FIND("DRW ACY",B3020),"")</f>
        <v/>
      </c>
      <c r="P3020" s="1" t="str">
        <f>IF(O3020="","",O3020+6)</f>
        <v/>
      </c>
      <c r="Q3020" s="1">
        <f>LEN(B3020)</f>
        <v>20</v>
      </c>
      <c r="R3020" s="1" t="str">
        <f>IF(P3020="","",RIGHT(B3020,Q3020-P3020))</f>
        <v/>
      </c>
      <c r="U3020" cm="1">
        <f t="array" ref="U3020">MIN(IFERROR(FIND(_xlfn.SEQUENCE(10,,CHAR(48)),F3020),""))</f>
        <v>8</v>
      </c>
      <c r="V3020" s="1">
        <f>LEN(F3020)</f>
        <v>15</v>
      </c>
      <c r="W3020" s="1" t="str">
        <f>RIGHT(F3020,(V3020+1)-U3020)</f>
        <v>611_1493</v>
      </c>
      <c r="X3020" s="1" t="str">
        <f>LEFT(W3020,8)</f>
        <v>611_1493</v>
      </c>
      <c r="Y3020" s="1" t="str">
        <f>IF(E3020&lt;&gt;"",E3020,"A créer")</f>
        <v>2 H 4 A</v>
      </c>
      <c r="Z3020" s="2">
        <f>I3020</f>
        <v>1</v>
      </c>
      <c r="AA3020" s="1" t="str">
        <f>X3020&amp;" / "&amp;A3020</f>
        <v>611_1493 / 29064402</v>
      </c>
      <c r="AB3020" s="1">
        <f>A3020</f>
        <v>29064402</v>
      </c>
    </row>
    <row r="3021" spans="1:28" ht="15" x14ac:dyDescent="0.25">
      <c r="A3021" s="6">
        <v>29064413</v>
      </c>
      <c r="B3021" s="6" t="s">
        <v>525</v>
      </c>
      <c r="C3021" s="6" t="s">
        <v>10</v>
      </c>
      <c r="D3021" s="6" t="s">
        <v>9</v>
      </c>
      <c r="E3021" s="6" t="s">
        <v>524</v>
      </c>
      <c r="F3021" s="6" t="s">
        <v>523</v>
      </c>
      <c r="G3021" s="6" t="s">
        <v>3</v>
      </c>
      <c r="H3021" s="6" t="s">
        <v>6</v>
      </c>
      <c r="I3021" s="5">
        <v>0</v>
      </c>
      <c r="J3021" s="6" t="s">
        <v>5</v>
      </c>
      <c r="K3021" s="6" t="s">
        <v>4</v>
      </c>
      <c r="L3021" s="7">
        <v>330</v>
      </c>
      <c r="M3021" s="6" t="s">
        <v>3</v>
      </c>
      <c r="N3021" s="5">
        <v>1</v>
      </c>
      <c r="O3021" s="1" t="str">
        <f>IFERROR(FIND("DRW ACY",B3021),"")</f>
        <v/>
      </c>
      <c r="P3021" s="1" t="str">
        <f>IF(O3021="","",O3021+6)</f>
        <v/>
      </c>
      <c r="Q3021" s="1">
        <f>LEN(B3021)</f>
        <v>32</v>
      </c>
      <c r="R3021" s="1" t="str">
        <f>IF(P3021="","",RIGHT(B3021,Q3021-P3021))</f>
        <v/>
      </c>
      <c r="U3021" cm="1">
        <f t="array" ref="U3021">MIN(IFERROR(FIND(_xlfn.SEQUENCE(10,,CHAR(48)),F3021),""))</f>
        <v>8</v>
      </c>
      <c r="V3021" s="1">
        <f>LEN(F3021)</f>
        <v>15</v>
      </c>
      <c r="W3021" s="1" t="str">
        <f>RIGHT(F3021,(V3021+1)-U3021)</f>
        <v>611_2985</v>
      </c>
      <c r="X3021" s="1" t="str">
        <f>LEFT(W3021,8)</f>
        <v>611_2985</v>
      </c>
      <c r="Y3021" s="1" t="str">
        <f>IF(E3021&lt;&gt;"",E3021,"A créer")</f>
        <v>2 G 3 B</v>
      </c>
      <c r="Z3021" s="2">
        <f>I3021</f>
        <v>0</v>
      </c>
      <c r="AA3021" s="1" t="str">
        <f>X3021&amp;" / "&amp;A3021</f>
        <v>611_2985 / 29064413</v>
      </c>
      <c r="AB3021" s="1">
        <f>A3021</f>
        <v>29064413</v>
      </c>
    </row>
    <row r="3022" spans="1:28" ht="15" x14ac:dyDescent="0.25">
      <c r="A3022" s="6">
        <v>29064422</v>
      </c>
      <c r="B3022" s="6" t="s">
        <v>522</v>
      </c>
      <c r="C3022" s="6" t="s">
        <v>10</v>
      </c>
      <c r="D3022" s="6" t="s">
        <v>9</v>
      </c>
      <c r="E3022" s="6" t="s">
        <v>519</v>
      </c>
      <c r="F3022" s="6" t="s">
        <v>521</v>
      </c>
      <c r="G3022" s="6" t="s">
        <v>3</v>
      </c>
      <c r="H3022" s="6" t="s">
        <v>6</v>
      </c>
      <c r="I3022" s="5">
        <v>1</v>
      </c>
      <c r="J3022" s="6" t="s">
        <v>5</v>
      </c>
      <c r="K3022" s="6" t="s">
        <v>4</v>
      </c>
      <c r="L3022" s="7">
        <v>110</v>
      </c>
      <c r="M3022" s="6" t="s">
        <v>3</v>
      </c>
      <c r="N3022" s="5">
        <v>1</v>
      </c>
      <c r="O3022" s="1" t="str">
        <f>IFERROR(FIND("DRW ACY",B3022),"")</f>
        <v/>
      </c>
      <c r="P3022" s="1" t="str">
        <f>IF(O3022="","",O3022+6)</f>
        <v/>
      </c>
      <c r="Q3022" s="1">
        <f>LEN(B3022)</f>
        <v>25</v>
      </c>
      <c r="R3022" s="1" t="str">
        <f>IF(P3022="","",RIGHT(B3022,Q3022-P3022))</f>
        <v/>
      </c>
      <c r="U3022" cm="1">
        <f t="array" ref="U3022">MIN(IFERROR(FIND(_xlfn.SEQUENCE(10,,CHAR(48)),F3022),""))</f>
        <v>8</v>
      </c>
      <c r="V3022" s="1">
        <f>LEN(F3022)</f>
        <v>15</v>
      </c>
      <c r="W3022" s="1" t="str">
        <f>RIGHT(F3022,(V3022+1)-U3022)</f>
        <v>611_2189</v>
      </c>
      <c r="X3022" s="1" t="str">
        <f>LEFT(W3022,8)</f>
        <v>611_2189</v>
      </c>
      <c r="Y3022" s="1" t="str">
        <f>IF(E3022&lt;&gt;"",E3022,"A créer")</f>
        <v>2 H 4 G</v>
      </c>
      <c r="Z3022" s="2">
        <f>I3022</f>
        <v>1</v>
      </c>
      <c r="AA3022" s="1" t="str">
        <f>X3022&amp;" / "&amp;A3022</f>
        <v>611_2189 / 29064422</v>
      </c>
      <c r="AB3022" s="1">
        <f>A3022</f>
        <v>29064422</v>
      </c>
    </row>
    <row r="3023" spans="1:28" ht="15" x14ac:dyDescent="0.25">
      <c r="A3023" s="6">
        <v>29064423</v>
      </c>
      <c r="B3023" s="6" t="s">
        <v>520</v>
      </c>
      <c r="C3023" s="6" t="s">
        <v>10</v>
      </c>
      <c r="D3023" s="6" t="s">
        <v>9</v>
      </c>
      <c r="E3023" s="6" t="s">
        <v>519</v>
      </c>
      <c r="F3023" s="6" t="s">
        <v>518</v>
      </c>
      <c r="G3023" s="6" t="s">
        <v>3</v>
      </c>
      <c r="H3023" s="6" t="s">
        <v>6</v>
      </c>
      <c r="I3023" s="5">
        <v>1</v>
      </c>
      <c r="J3023" s="6" t="s">
        <v>5</v>
      </c>
      <c r="K3023" s="6" t="s">
        <v>4</v>
      </c>
      <c r="L3023" s="7">
        <v>270</v>
      </c>
      <c r="M3023" s="6" t="s">
        <v>3</v>
      </c>
      <c r="N3023" s="5">
        <v>1</v>
      </c>
      <c r="O3023" s="1" t="str">
        <f>IFERROR(FIND("DRW ACY",B3023),"")</f>
        <v/>
      </c>
      <c r="P3023" s="1" t="str">
        <f>IF(O3023="","",O3023+6)</f>
        <v/>
      </c>
      <c r="Q3023" s="1">
        <f>LEN(B3023)</f>
        <v>26</v>
      </c>
      <c r="R3023" s="1" t="str">
        <f>IF(P3023="","",RIGHT(B3023,Q3023-P3023))</f>
        <v/>
      </c>
      <c r="U3023" cm="1">
        <f t="array" ref="U3023">MIN(IFERROR(FIND(_xlfn.SEQUENCE(10,,CHAR(48)),F3023),""))</f>
        <v>8</v>
      </c>
      <c r="V3023" s="1">
        <f>LEN(F3023)</f>
        <v>15</v>
      </c>
      <c r="W3023" s="1" t="str">
        <f>RIGHT(F3023,(V3023+1)-U3023)</f>
        <v>611_2187</v>
      </c>
      <c r="X3023" s="1" t="str">
        <f>LEFT(W3023,8)</f>
        <v>611_2187</v>
      </c>
      <c r="Y3023" s="1" t="str">
        <f>IF(E3023&lt;&gt;"",E3023,"A créer")</f>
        <v>2 H 4 G</v>
      </c>
      <c r="Z3023" s="2">
        <f>I3023</f>
        <v>1</v>
      </c>
      <c r="AA3023" s="1" t="str">
        <f>X3023&amp;" / "&amp;A3023</f>
        <v>611_2187 / 29064423</v>
      </c>
      <c r="AB3023" s="1">
        <f>A3023</f>
        <v>29064423</v>
      </c>
    </row>
    <row r="3024" spans="1:28" ht="15" x14ac:dyDescent="0.25">
      <c r="A3024" s="6">
        <v>29064424</v>
      </c>
      <c r="B3024" s="6" t="s">
        <v>517</v>
      </c>
      <c r="C3024" s="6" t="s">
        <v>10</v>
      </c>
      <c r="D3024" s="6" t="s">
        <v>9</v>
      </c>
      <c r="E3024" s="6" t="s">
        <v>514</v>
      </c>
      <c r="F3024" s="6" t="s">
        <v>516</v>
      </c>
      <c r="G3024" s="6" t="s">
        <v>3</v>
      </c>
      <c r="H3024" s="6" t="s">
        <v>6</v>
      </c>
      <c r="I3024" s="5">
        <v>1</v>
      </c>
      <c r="J3024" s="6" t="s">
        <v>5</v>
      </c>
      <c r="K3024" s="6" t="s">
        <v>4</v>
      </c>
      <c r="L3024" s="7">
        <v>270</v>
      </c>
      <c r="M3024" s="6" t="s">
        <v>3</v>
      </c>
      <c r="N3024" s="5">
        <v>1</v>
      </c>
      <c r="O3024" s="1" t="str">
        <f>IFERROR(FIND("DRW ACY",B3024),"")</f>
        <v/>
      </c>
      <c r="P3024" s="1" t="str">
        <f>IF(O3024="","",O3024+6)</f>
        <v/>
      </c>
      <c r="Q3024" s="1">
        <f>LEN(B3024)</f>
        <v>32</v>
      </c>
      <c r="R3024" s="1" t="str">
        <f>IF(P3024="","",RIGHT(B3024,Q3024-P3024))</f>
        <v/>
      </c>
      <c r="U3024" cm="1">
        <f t="array" ref="U3024">MIN(IFERROR(FIND(_xlfn.SEQUENCE(10,,CHAR(48)),F3024),""))</f>
        <v>8</v>
      </c>
      <c r="V3024" s="1">
        <f>LEN(F3024)</f>
        <v>15</v>
      </c>
      <c r="W3024" s="1" t="str">
        <f>RIGHT(F3024,(V3024+1)-U3024)</f>
        <v>612_2146</v>
      </c>
      <c r="X3024" s="1" t="str">
        <f>LEFT(W3024,8)</f>
        <v>612_2146</v>
      </c>
      <c r="Y3024" s="1" t="str">
        <f>IF(E3024&lt;&gt;"",E3024,"A créer")</f>
        <v>2 H 4 H</v>
      </c>
      <c r="Z3024" s="2">
        <f>I3024</f>
        <v>1</v>
      </c>
      <c r="AA3024" s="1" t="str">
        <f>X3024&amp;" / "&amp;A3024</f>
        <v>612_2146 / 29064424</v>
      </c>
      <c r="AB3024" s="1">
        <f>A3024</f>
        <v>29064424</v>
      </c>
    </row>
    <row r="3025" spans="1:28" ht="15" x14ac:dyDescent="0.25">
      <c r="A3025" s="6">
        <v>29064426</v>
      </c>
      <c r="B3025" s="6" t="s">
        <v>515</v>
      </c>
      <c r="C3025" s="6" t="s">
        <v>10</v>
      </c>
      <c r="D3025" s="6" t="s">
        <v>9</v>
      </c>
      <c r="E3025" s="6" t="s">
        <v>514</v>
      </c>
      <c r="F3025" s="6" t="s">
        <v>513</v>
      </c>
      <c r="G3025" s="6" t="s">
        <v>3</v>
      </c>
      <c r="H3025" s="6" t="s">
        <v>6</v>
      </c>
      <c r="I3025" s="5">
        <v>1</v>
      </c>
      <c r="J3025" s="6" t="s">
        <v>5</v>
      </c>
      <c r="K3025" s="6" t="s">
        <v>4</v>
      </c>
      <c r="L3025" s="7">
        <v>280</v>
      </c>
      <c r="M3025" s="6" t="s">
        <v>3</v>
      </c>
      <c r="N3025" s="5">
        <v>1</v>
      </c>
      <c r="O3025" s="1" t="str">
        <f>IFERROR(FIND("DRW ACY",B3025),"")</f>
        <v/>
      </c>
      <c r="P3025" s="1" t="str">
        <f>IF(O3025="","",O3025+6)</f>
        <v/>
      </c>
      <c r="Q3025" s="1">
        <f>LEN(B3025)</f>
        <v>36</v>
      </c>
      <c r="R3025" s="1" t="str">
        <f>IF(P3025="","",RIGHT(B3025,Q3025-P3025))</f>
        <v/>
      </c>
      <c r="U3025" cm="1">
        <f t="array" ref="U3025">MIN(IFERROR(FIND(_xlfn.SEQUENCE(10,,CHAR(48)),F3025),""))</f>
        <v>8</v>
      </c>
      <c r="V3025" s="1">
        <f>LEN(F3025)</f>
        <v>15</v>
      </c>
      <c r="W3025" s="1" t="str">
        <f>RIGHT(F3025,(V3025+1)-U3025)</f>
        <v>611_2127</v>
      </c>
      <c r="X3025" s="1" t="str">
        <f>LEFT(W3025,8)</f>
        <v>611_2127</v>
      </c>
      <c r="Y3025" s="1" t="str">
        <f>IF(E3025&lt;&gt;"",E3025,"A créer")</f>
        <v>2 H 4 H</v>
      </c>
      <c r="Z3025" s="2">
        <f>I3025</f>
        <v>1</v>
      </c>
      <c r="AA3025" s="1" t="str">
        <f>X3025&amp;" / "&amp;A3025</f>
        <v>611_2127 / 29064426</v>
      </c>
      <c r="AB3025" s="1">
        <f>A3025</f>
        <v>29064426</v>
      </c>
    </row>
    <row r="3026" spans="1:28" ht="15" x14ac:dyDescent="0.25">
      <c r="A3026" s="6">
        <v>29065480</v>
      </c>
      <c r="B3026" s="6" t="s">
        <v>512</v>
      </c>
      <c r="C3026" s="6" t="s">
        <v>10</v>
      </c>
      <c r="D3026" s="6" t="s">
        <v>9</v>
      </c>
      <c r="E3026" s="6" t="s">
        <v>511</v>
      </c>
      <c r="F3026" s="6" t="s">
        <v>510</v>
      </c>
      <c r="G3026" s="6" t="s">
        <v>3</v>
      </c>
      <c r="H3026" s="6" t="s">
        <v>6</v>
      </c>
      <c r="I3026" s="5">
        <v>1</v>
      </c>
      <c r="J3026" s="6" t="s">
        <v>5</v>
      </c>
      <c r="K3026" s="6" t="s">
        <v>4</v>
      </c>
      <c r="L3026" s="7">
        <v>260</v>
      </c>
      <c r="M3026" s="6" t="s">
        <v>3</v>
      </c>
      <c r="N3026" s="5">
        <v>1</v>
      </c>
      <c r="O3026" s="1" t="str">
        <f>IFERROR(FIND("DRW ACY",B3026),"")</f>
        <v/>
      </c>
      <c r="P3026" s="1" t="str">
        <f>IF(O3026="","",O3026+6)</f>
        <v/>
      </c>
      <c r="Q3026" s="1">
        <f>LEN(B3026)</f>
        <v>27</v>
      </c>
      <c r="R3026" s="1" t="str">
        <f>IF(P3026="","",RIGHT(B3026,Q3026-P3026))</f>
        <v/>
      </c>
      <c r="U3026" cm="1">
        <f t="array" ref="U3026">MIN(IFERROR(FIND(_xlfn.SEQUENCE(10,,CHAR(48)),F3026),""))</f>
        <v>8</v>
      </c>
      <c r="V3026" s="1">
        <f>LEN(F3026)</f>
        <v>15</v>
      </c>
      <c r="W3026" s="1" t="str">
        <f>RIGHT(F3026,(V3026+1)-U3026)</f>
        <v>611_1421</v>
      </c>
      <c r="X3026" s="1" t="str">
        <f>LEFT(W3026,8)</f>
        <v>611_1421</v>
      </c>
      <c r="Y3026" s="1" t="str">
        <f>IF(E3026&lt;&gt;"",E3026,"A créer")</f>
        <v>2 H 3 J</v>
      </c>
      <c r="Z3026" s="2">
        <f>I3026</f>
        <v>1</v>
      </c>
      <c r="AA3026" s="1" t="str">
        <f>X3026&amp;" / "&amp;A3026</f>
        <v>611_1421 / 29065480</v>
      </c>
      <c r="AB3026" s="1">
        <f>A3026</f>
        <v>29065480</v>
      </c>
    </row>
    <row r="3027" spans="1:28" ht="15" x14ac:dyDescent="0.25">
      <c r="A3027" s="6">
        <v>29065490</v>
      </c>
      <c r="B3027" s="6" t="s">
        <v>509</v>
      </c>
      <c r="C3027" s="6" t="s">
        <v>10</v>
      </c>
      <c r="D3027" s="6" t="s">
        <v>9</v>
      </c>
      <c r="E3027" s="6" t="s">
        <v>508</v>
      </c>
      <c r="F3027" s="6" t="s">
        <v>507</v>
      </c>
      <c r="G3027" s="6" t="s">
        <v>3</v>
      </c>
      <c r="H3027" s="6" t="s">
        <v>6</v>
      </c>
      <c r="I3027" s="5">
        <v>2</v>
      </c>
      <c r="J3027" s="6" t="s">
        <v>5</v>
      </c>
      <c r="K3027" s="6" t="s">
        <v>4</v>
      </c>
      <c r="L3027" s="7">
        <v>290</v>
      </c>
      <c r="M3027" s="6" t="s">
        <v>3</v>
      </c>
      <c r="N3027" s="5">
        <v>1</v>
      </c>
      <c r="O3027" s="1" t="str">
        <f>IFERROR(FIND("DRW ACY",B3027),"")</f>
        <v/>
      </c>
      <c r="P3027" s="1" t="str">
        <f>IF(O3027="","",O3027+6)</f>
        <v/>
      </c>
      <c r="Q3027" s="1">
        <f>LEN(B3027)</f>
        <v>27</v>
      </c>
      <c r="R3027" s="1" t="str">
        <f>IF(P3027="","",RIGHT(B3027,Q3027-P3027))</f>
        <v/>
      </c>
      <c r="U3027" cm="1">
        <f t="array" ref="U3027">MIN(IFERROR(FIND(_xlfn.SEQUENCE(10,,CHAR(48)),F3027),""))</f>
        <v>8</v>
      </c>
      <c r="V3027" s="1">
        <f>LEN(F3027)</f>
        <v>15</v>
      </c>
      <c r="W3027" s="1" t="str">
        <f>RIGHT(F3027,(V3027+1)-U3027)</f>
        <v>611_1734</v>
      </c>
      <c r="X3027" s="1" t="str">
        <f>LEFT(W3027,8)</f>
        <v>611_1734</v>
      </c>
      <c r="Y3027" s="1" t="str">
        <f>IF(E3027&lt;&gt;"",E3027,"A créer")</f>
        <v>2 E 9 A</v>
      </c>
      <c r="Z3027" s="2">
        <f>I3027</f>
        <v>2</v>
      </c>
      <c r="AA3027" s="1" t="str">
        <f>X3027&amp;" / "&amp;A3027</f>
        <v>611_1734 / 29065490</v>
      </c>
      <c r="AB3027" s="1">
        <f>A3027</f>
        <v>29065490</v>
      </c>
    </row>
    <row r="3028" spans="1:28" ht="15" x14ac:dyDescent="0.25">
      <c r="A3028" s="6">
        <v>29065492</v>
      </c>
      <c r="B3028" s="6" t="s">
        <v>506</v>
      </c>
      <c r="C3028" s="6" t="s">
        <v>10</v>
      </c>
      <c r="D3028" s="6" t="s">
        <v>9</v>
      </c>
      <c r="E3028" s="6" t="s">
        <v>505</v>
      </c>
      <c r="F3028" s="6" t="s">
        <v>504</v>
      </c>
      <c r="G3028" s="6" t="s">
        <v>3</v>
      </c>
      <c r="H3028" s="6" t="s">
        <v>6</v>
      </c>
      <c r="I3028" s="5">
        <v>1</v>
      </c>
      <c r="J3028" s="6" t="s">
        <v>5</v>
      </c>
      <c r="K3028" s="6" t="s">
        <v>4</v>
      </c>
      <c r="L3028" s="7">
        <v>290</v>
      </c>
      <c r="M3028" s="6" t="s">
        <v>3</v>
      </c>
      <c r="N3028" s="5">
        <v>1</v>
      </c>
      <c r="O3028" s="1" t="str">
        <f>IFERROR(FIND("DRW ACY",B3028),"")</f>
        <v/>
      </c>
      <c r="P3028" s="1" t="str">
        <f>IF(O3028="","",O3028+6)</f>
        <v/>
      </c>
      <c r="Q3028" s="1">
        <f>LEN(B3028)</f>
        <v>27</v>
      </c>
      <c r="R3028" s="1" t="str">
        <f>IF(P3028="","",RIGHT(B3028,Q3028-P3028))</f>
        <v/>
      </c>
      <c r="U3028" cm="1">
        <f t="array" ref="U3028">MIN(IFERROR(FIND(_xlfn.SEQUENCE(10,,CHAR(48)),F3028),""))</f>
        <v>8</v>
      </c>
      <c r="V3028" s="1">
        <f>LEN(F3028)</f>
        <v>15</v>
      </c>
      <c r="W3028" s="1" t="str">
        <f>RIGHT(F3028,(V3028+1)-U3028)</f>
        <v>611_1755</v>
      </c>
      <c r="X3028" s="1" t="str">
        <f>LEFT(W3028,8)</f>
        <v>611_1755</v>
      </c>
      <c r="Y3028" s="1" t="str">
        <f>IF(E3028&lt;&gt;"",E3028,"A créer")</f>
        <v>2 H 5 G</v>
      </c>
      <c r="Z3028" s="2">
        <f>I3028</f>
        <v>1</v>
      </c>
      <c r="AA3028" s="1" t="str">
        <f>X3028&amp;" / "&amp;A3028</f>
        <v>611_1755 / 29065492</v>
      </c>
      <c r="AB3028" s="1">
        <f>A3028</f>
        <v>29065492</v>
      </c>
    </row>
    <row r="3029" spans="1:28" ht="15" x14ac:dyDescent="0.25">
      <c r="A3029" s="6">
        <v>29065531</v>
      </c>
      <c r="B3029" s="6" t="s">
        <v>503</v>
      </c>
      <c r="C3029" s="6" t="s">
        <v>10</v>
      </c>
      <c r="D3029" s="6" t="s">
        <v>9</v>
      </c>
      <c r="E3029" s="6" t="s">
        <v>502</v>
      </c>
      <c r="F3029" s="6" t="s">
        <v>501</v>
      </c>
      <c r="G3029" s="6" t="s">
        <v>3</v>
      </c>
      <c r="H3029" s="6" t="s">
        <v>6</v>
      </c>
      <c r="I3029" s="5">
        <v>1</v>
      </c>
      <c r="J3029" s="6" t="s">
        <v>5</v>
      </c>
      <c r="K3029" s="6" t="s">
        <v>4</v>
      </c>
      <c r="L3029" s="7">
        <v>350</v>
      </c>
      <c r="M3029" s="6" t="s">
        <v>3</v>
      </c>
      <c r="N3029" s="5">
        <v>1</v>
      </c>
      <c r="O3029" s="1" t="str">
        <f>IFERROR(FIND("DRW ACY",B3029),"")</f>
        <v/>
      </c>
      <c r="P3029" s="1" t="str">
        <f>IF(O3029="","",O3029+6)</f>
        <v/>
      </c>
      <c r="Q3029" s="1">
        <f>LEN(B3029)</f>
        <v>27</v>
      </c>
      <c r="R3029" s="1" t="str">
        <f>IF(P3029="","",RIGHT(B3029,Q3029-P3029))</f>
        <v/>
      </c>
      <c r="U3029" cm="1">
        <f t="array" ref="U3029">MIN(IFERROR(FIND(_xlfn.SEQUENCE(10,,CHAR(48)),F3029),""))</f>
        <v>8</v>
      </c>
      <c r="V3029" s="1">
        <f>LEN(F3029)</f>
        <v>15</v>
      </c>
      <c r="W3029" s="1" t="str">
        <f>RIGHT(F3029,(V3029+1)-U3029)</f>
        <v>611_3086</v>
      </c>
      <c r="X3029" s="1" t="str">
        <f>LEFT(W3029,8)</f>
        <v>611_3086</v>
      </c>
      <c r="Y3029" s="1" t="str">
        <f>IF(E3029&lt;&gt;"",E3029,"A créer")</f>
        <v>2 H 6 A</v>
      </c>
      <c r="Z3029" s="2">
        <f>I3029</f>
        <v>1</v>
      </c>
      <c r="AA3029" s="1" t="str">
        <f>X3029&amp;" / "&amp;A3029</f>
        <v>611_3086 / 29065531</v>
      </c>
      <c r="AB3029" s="1">
        <f>A3029</f>
        <v>29065531</v>
      </c>
    </row>
    <row r="3030" spans="1:28" ht="15" x14ac:dyDescent="0.25">
      <c r="A3030" s="6">
        <v>29065608</v>
      </c>
      <c r="B3030" s="6" t="s">
        <v>500</v>
      </c>
      <c r="C3030" s="6" t="s">
        <v>10</v>
      </c>
      <c r="D3030" s="6" t="s">
        <v>9</v>
      </c>
      <c r="E3030" s="6" t="s">
        <v>499</v>
      </c>
      <c r="F3030" s="6" t="s">
        <v>498</v>
      </c>
      <c r="G3030" s="6" t="s">
        <v>3</v>
      </c>
      <c r="H3030" s="6" t="s">
        <v>6</v>
      </c>
      <c r="I3030" s="5">
        <v>1</v>
      </c>
      <c r="J3030" s="6" t="s">
        <v>5</v>
      </c>
      <c r="K3030" s="6" t="s">
        <v>4</v>
      </c>
      <c r="L3030" s="7">
        <v>340</v>
      </c>
      <c r="M3030" s="6" t="s">
        <v>3</v>
      </c>
      <c r="N3030" s="5">
        <v>1</v>
      </c>
      <c r="O3030" s="1" t="str">
        <f>IFERROR(FIND("DRW ACY",B3030),"")</f>
        <v/>
      </c>
      <c r="P3030" s="1" t="str">
        <f>IF(O3030="","",O3030+6)</f>
        <v/>
      </c>
      <c r="Q3030" s="1">
        <f>LEN(B3030)</f>
        <v>28</v>
      </c>
      <c r="R3030" s="1" t="str">
        <f>IF(P3030="","",RIGHT(B3030,Q3030-P3030))</f>
        <v/>
      </c>
      <c r="U3030" cm="1">
        <f t="array" ref="U3030">MIN(IFERROR(FIND(_xlfn.SEQUENCE(10,,CHAR(48)),F3030),""))</f>
        <v>8</v>
      </c>
      <c r="V3030" s="1">
        <f>LEN(F3030)</f>
        <v>15</v>
      </c>
      <c r="W3030" s="1" t="str">
        <f>RIGHT(F3030,(V3030+1)-U3030)</f>
        <v>611_0623</v>
      </c>
      <c r="X3030" s="1" t="str">
        <f>LEFT(W3030,8)</f>
        <v>611_0623</v>
      </c>
      <c r="Y3030" s="1" t="str">
        <f>IF(E3030&lt;&gt;"",E3030,"A créer")</f>
        <v>2 H 1 L</v>
      </c>
      <c r="Z3030" s="2">
        <f>I3030</f>
        <v>1</v>
      </c>
      <c r="AA3030" s="1" t="str">
        <f>X3030&amp;" / "&amp;A3030</f>
        <v>611_0623 / 29065608</v>
      </c>
      <c r="AB3030" s="1">
        <f>A3030</f>
        <v>29065608</v>
      </c>
    </row>
    <row r="3031" spans="1:28" ht="15" x14ac:dyDescent="0.25">
      <c r="A3031" s="6">
        <v>29065619</v>
      </c>
      <c r="B3031" s="6" t="s">
        <v>497</v>
      </c>
      <c r="C3031" s="6" t="s">
        <v>10</v>
      </c>
      <c r="D3031" s="6" t="s">
        <v>9</v>
      </c>
      <c r="E3031" s="6" t="s">
        <v>483</v>
      </c>
      <c r="F3031" s="6" t="s">
        <v>496</v>
      </c>
      <c r="G3031" s="6" t="s">
        <v>3</v>
      </c>
      <c r="H3031" s="6" t="s">
        <v>6</v>
      </c>
      <c r="I3031" s="5">
        <v>2</v>
      </c>
      <c r="J3031" s="6" t="s">
        <v>5</v>
      </c>
      <c r="K3031" s="6" t="s">
        <v>4</v>
      </c>
      <c r="L3031" s="7">
        <v>290</v>
      </c>
      <c r="M3031" s="6" t="s">
        <v>3</v>
      </c>
      <c r="N3031" s="5">
        <v>1</v>
      </c>
      <c r="O3031" s="1" t="str">
        <f>IFERROR(FIND("DRW ACY",B3031),"")</f>
        <v/>
      </c>
      <c r="P3031" s="1" t="str">
        <f>IF(O3031="","",O3031+6)</f>
        <v/>
      </c>
      <c r="Q3031" s="1">
        <f>LEN(B3031)</f>
        <v>26</v>
      </c>
      <c r="R3031" s="1" t="str">
        <f>IF(P3031="","",RIGHT(B3031,Q3031-P3031))</f>
        <v/>
      </c>
      <c r="U3031" cm="1">
        <f t="array" ref="U3031">MIN(IFERROR(FIND(_xlfn.SEQUENCE(10,,CHAR(48)),F3031),""))</f>
        <v>8</v>
      </c>
      <c r="V3031" s="1">
        <f>LEN(F3031)</f>
        <v>15</v>
      </c>
      <c r="W3031" s="1" t="str">
        <f>RIGHT(F3031,(V3031+1)-U3031)</f>
        <v>611_2389</v>
      </c>
      <c r="X3031" s="1" t="str">
        <f>LEFT(W3031,8)</f>
        <v>611_2389</v>
      </c>
      <c r="Y3031" s="1" t="str">
        <f>IF(E3031&lt;&gt;"",E3031,"A créer")</f>
        <v>2 E 9 B</v>
      </c>
      <c r="Z3031" s="2">
        <f>I3031</f>
        <v>2</v>
      </c>
      <c r="AA3031" s="1" t="str">
        <f>X3031&amp;" / "&amp;A3031</f>
        <v>611_2389 / 29065619</v>
      </c>
      <c r="AB3031" s="1">
        <f>A3031</f>
        <v>29065619</v>
      </c>
    </row>
    <row r="3032" spans="1:28" ht="15" x14ac:dyDescent="0.25">
      <c r="A3032" s="6">
        <v>29064427</v>
      </c>
      <c r="B3032" s="6" t="s">
        <v>495</v>
      </c>
      <c r="C3032" s="6" t="s">
        <v>10</v>
      </c>
      <c r="D3032" s="6" t="s">
        <v>9</v>
      </c>
      <c r="E3032" s="6" t="s">
        <v>492</v>
      </c>
      <c r="F3032" s="6" t="s">
        <v>494</v>
      </c>
      <c r="G3032" s="6" t="s">
        <v>3</v>
      </c>
      <c r="H3032" s="6" t="s">
        <v>6</v>
      </c>
      <c r="I3032" s="5">
        <v>2</v>
      </c>
      <c r="J3032" s="6" t="s">
        <v>5</v>
      </c>
      <c r="K3032" s="6" t="s">
        <v>4</v>
      </c>
      <c r="L3032" s="7">
        <v>80</v>
      </c>
      <c r="M3032" s="6" t="s">
        <v>3</v>
      </c>
      <c r="N3032" s="5">
        <v>1</v>
      </c>
      <c r="O3032" s="1" t="str">
        <f>IFERROR(FIND("DRW ACY",B3032),"")</f>
        <v/>
      </c>
      <c r="P3032" s="1" t="str">
        <f>IF(O3032="","",O3032+6)</f>
        <v/>
      </c>
      <c r="Q3032" s="1">
        <f>LEN(B3032)</f>
        <v>38</v>
      </c>
      <c r="R3032" s="1" t="str">
        <f>IF(P3032="","",RIGHT(B3032,Q3032-P3032))</f>
        <v/>
      </c>
      <c r="U3032" cm="1">
        <f t="array" ref="U3032">MIN(IFERROR(FIND(_xlfn.SEQUENCE(10,,CHAR(48)),F3032),""))</f>
        <v>8</v>
      </c>
      <c r="V3032" s="1">
        <f>LEN(F3032)</f>
        <v>15</v>
      </c>
      <c r="W3032" s="1" t="str">
        <f>RIGHT(F3032,(V3032+1)-U3032)</f>
        <v>912_0057</v>
      </c>
      <c r="X3032" s="1" t="str">
        <f>LEFT(W3032,8)</f>
        <v>912_0057</v>
      </c>
      <c r="Y3032" s="1" t="str">
        <f>IF(E3032&lt;&gt;"",E3032,"A créer")</f>
        <v>2 F 5 B</v>
      </c>
      <c r="Z3032" s="2">
        <f>I3032</f>
        <v>2</v>
      </c>
      <c r="AA3032" s="1" t="str">
        <f>X3032&amp;" / "&amp;A3032</f>
        <v>912_0057 / 29064427</v>
      </c>
      <c r="AB3032" s="1">
        <f>A3032</f>
        <v>29064427</v>
      </c>
    </row>
    <row r="3033" spans="1:28" ht="15" x14ac:dyDescent="0.25">
      <c r="A3033" s="6">
        <v>29064428</v>
      </c>
      <c r="B3033" s="6" t="s">
        <v>493</v>
      </c>
      <c r="C3033" s="6" t="s">
        <v>10</v>
      </c>
      <c r="D3033" s="6" t="s">
        <v>9</v>
      </c>
      <c r="E3033" s="6" t="s">
        <v>492</v>
      </c>
      <c r="F3033" s="6" t="s">
        <v>491</v>
      </c>
      <c r="G3033" s="6" t="s">
        <v>3</v>
      </c>
      <c r="H3033" s="6" t="s">
        <v>6</v>
      </c>
      <c r="I3033" s="5">
        <v>2</v>
      </c>
      <c r="J3033" s="6" t="s">
        <v>5</v>
      </c>
      <c r="K3033" s="6" t="s">
        <v>4</v>
      </c>
      <c r="L3033" s="7">
        <v>275</v>
      </c>
      <c r="M3033" s="6" t="s">
        <v>3</v>
      </c>
      <c r="N3033" s="5">
        <v>1</v>
      </c>
      <c r="O3033" s="1" t="str">
        <f>IFERROR(FIND("DRW ACY",B3033),"")</f>
        <v/>
      </c>
      <c r="P3033" s="1" t="str">
        <f>IF(O3033="","",O3033+6)</f>
        <v/>
      </c>
      <c r="Q3033" s="1">
        <f>LEN(B3033)</f>
        <v>39</v>
      </c>
      <c r="R3033" s="1" t="str">
        <f>IF(P3033="","",RIGHT(B3033,Q3033-P3033))</f>
        <v/>
      </c>
      <c r="U3033" cm="1">
        <f t="array" ref="U3033">MIN(IFERROR(FIND(_xlfn.SEQUENCE(10,,CHAR(48)),F3033),""))</f>
        <v>8</v>
      </c>
      <c r="V3033" s="1">
        <f>LEN(F3033)</f>
        <v>15</v>
      </c>
      <c r="W3033" s="1" t="str">
        <f>RIGHT(F3033,(V3033+1)-U3033)</f>
        <v>912_0054</v>
      </c>
      <c r="X3033" s="1" t="str">
        <f>LEFT(W3033,8)</f>
        <v>912_0054</v>
      </c>
      <c r="Y3033" s="1" t="str">
        <f>IF(E3033&lt;&gt;"",E3033,"A créer")</f>
        <v>2 F 5 B</v>
      </c>
      <c r="Z3033" s="2">
        <f>I3033</f>
        <v>2</v>
      </c>
      <c r="AA3033" s="1" t="str">
        <f>X3033&amp;" / "&amp;A3033</f>
        <v>912_0054 / 29064428</v>
      </c>
      <c r="AB3033" s="1">
        <f>A3033</f>
        <v>29064428</v>
      </c>
    </row>
    <row r="3034" spans="1:28" ht="15" x14ac:dyDescent="0.25">
      <c r="A3034" s="6">
        <v>29064429</v>
      </c>
      <c r="B3034" s="6" t="s">
        <v>490</v>
      </c>
      <c r="C3034" s="6" t="s">
        <v>10</v>
      </c>
      <c r="D3034" s="6" t="s">
        <v>9</v>
      </c>
      <c r="E3034" s="6" t="s">
        <v>489</v>
      </c>
      <c r="F3034" s="6" t="s">
        <v>488</v>
      </c>
      <c r="G3034" s="6" t="s">
        <v>3</v>
      </c>
      <c r="H3034" s="6" t="s">
        <v>6</v>
      </c>
      <c r="I3034" s="5">
        <v>2</v>
      </c>
      <c r="J3034" s="6" t="s">
        <v>5</v>
      </c>
      <c r="K3034" s="6" t="s">
        <v>4</v>
      </c>
      <c r="L3034" s="7">
        <v>290</v>
      </c>
      <c r="M3034" s="6" t="s">
        <v>3</v>
      </c>
      <c r="N3034" s="5">
        <v>1</v>
      </c>
      <c r="O3034" s="1" t="str">
        <f>IFERROR(FIND("DRW ACY",B3034),"")</f>
        <v/>
      </c>
      <c r="P3034" s="1" t="str">
        <f>IF(O3034="","",O3034+6)</f>
        <v/>
      </c>
      <c r="Q3034" s="1">
        <f>LEN(B3034)</f>
        <v>38</v>
      </c>
      <c r="R3034" s="1" t="str">
        <f>IF(P3034="","",RIGHT(B3034,Q3034-P3034))</f>
        <v/>
      </c>
      <c r="U3034" cm="1">
        <f t="array" ref="U3034">MIN(IFERROR(FIND(_xlfn.SEQUENCE(10,,CHAR(48)),F3034),""))</f>
        <v>8</v>
      </c>
      <c r="V3034" s="1">
        <f>LEN(F3034)</f>
        <v>15</v>
      </c>
      <c r="W3034" s="1" t="str">
        <f>RIGHT(F3034,(V3034+1)-U3034)</f>
        <v>912_0056</v>
      </c>
      <c r="X3034" s="1" t="str">
        <f>LEFT(W3034,8)</f>
        <v>912_0056</v>
      </c>
      <c r="Y3034" s="1" t="str">
        <f>IF(E3034&lt;&gt;"",E3034,"A créer")</f>
        <v>2 F 13 F</v>
      </c>
      <c r="Z3034" s="2">
        <f>I3034</f>
        <v>2</v>
      </c>
      <c r="AA3034" s="1" t="str">
        <f>X3034&amp;" / "&amp;A3034</f>
        <v>912_0056 / 29064429</v>
      </c>
      <c r="AB3034" s="1">
        <f>A3034</f>
        <v>29064429</v>
      </c>
    </row>
    <row r="3035" spans="1:28" ht="15" x14ac:dyDescent="0.25">
      <c r="A3035" s="6">
        <v>29064430</v>
      </c>
      <c r="B3035" s="6" t="s">
        <v>487</v>
      </c>
      <c r="C3035" s="6" t="s">
        <v>10</v>
      </c>
      <c r="D3035" s="6" t="s">
        <v>9</v>
      </c>
      <c r="E3035" s="6" t="s">
        <v>486</v>
      </c>
      <c r="F3035" s="6" t="s">
        <v>485</v>
      </c>
      <c r="G3035" s="6" t="s">
        <v>3</v>
      </c>
      <c r="H3035" s="6" t="s">
        <v>6</v>
      </c>
      <c r="I3035" s="5">
        <v>9</v>
      </c>
      <c r="J3035" s="6" t="s">
        <v>5</v>
      </c>
      <c r="K3035" s="6" t="s">
        <v>4</v>
      </c>
      <c r="L3035" s="7">
        <v>33</v>
      </c>
      <c r="M3035" s="6" t="s">
        <v>3</v>
      </c>
      <c r="N3035" s="5">
        <v>1</v>
      </c>
      <c r="O3035" s="1" t="str">
        <f>IFERROR(FIND("DRW ACY",B3035),"")</f>
        <v/>
      </c>
      <c r="P3035" s="1" t="str">
        <f>IF(O3035="","",O3035+6)</f>
        <v/>
      </c>
      <c r="Q3035" s="1">
        <f>LEN(B3035)</f>
        <v>37</v>
      </c>
      <c r="R3035" s="1" t="str">
        <f>IF(P3035="","",RIGHT(B3035,Q3035-P3035))</f>
        <v/>
      </c>
      <c r="U3035" cm="1">
        <f t="array" ref="U3035">MIN(IFERROR(FIND(_xlfn.SEQUENCE(10,,CHAR(48)),F3035),""))</f>
        <v>8</v>
      </c>
      <c r="V3035" s="1">
        <f>LEN(F3035)</f>
        <v>15</v>
      </c>
      <c r="W3035" s="1" t="str">
        <f>RIGHT(F3035,(V3035+1)-U3035)</f>
        <v>611_1370</v>
      </c>
      <c r="X3035" s="1" t="str">
        <f>LEFT(W3035,8)</f>
        <v>611_1370</v>
      </c>
      <c r="Y3035" s="1" t="str">
        <f>IF(E3035&lt;&gt;"",E3035,"A créer")</f>
        <v>2 F 4 J</v>
      </c>
      <c r="Z3035" s="2">
        <f>I3035</f>
        <v>9</v>
      </c>
      <c r="AA3035" s="1" t="str">
        <f>X3035&amp;" / "&amp;A3035</f>
        <v>611_1370 / 29064430</v>
      </c>
      <c r="AB3035" s="1">
        <f>A3035</f>
        <v>29064430</v>
      </c>
    </row>
    <row r="3036" spans="1:28" ht="15" x14ac:dyDescent="0.25">
      <c r="A3036" s="6">
        <v>29064435</v>
      </c>
      <c r="B3036" s="6" t="s">
        <v>484</v>
      </c>
      <c r="C3036" s="6" t="s">
        <v>10</v>
      </c>
      <c r="D3036" s="6" t="s">
        <v>9</v>
      </c>
      <c r="E3036" s="6" t="s">
        <v>483</v>
      </c>
      <c r="F3036" s="6" t="s">
        <v>482</v>
      </c>
      <c r="G3036" s="6" t="s">
        <v>3</v>
      </c>
      <c r="H3036" s="6" t="s">
        <v>6</v>
      </c>
      <c r="I3036" s="5">
        <v>1</v>
      </c>
      <c r="J3036" s="6" t="s">
        <v>5</v>
      </c>
      <c r="K3036" s="6" t="s">
        <v>4</v>
      </c>
      <c r="L3036" s="7">
        <v>280</v>
      </c>
      <c r="M3036" s="6" t="s">
        <v>3</v>
      </c>
      <c r="N3036" s="5">
        <v>1</v>
      </c>
      <c r="O3036" s="1" t="str">
        <f>IFERROR(FIND("DRW ACY",B3036),"")</f>
        <v/>
      </c>
      <c r="P3036" s="1" t="str">
        <f>IF(O3036="","",O3036+6)</f>
        <v/>
      </c>
      <c r="Q3036" s="1">
        <f>LEN(B3036)</f>
        <v>23</v>
      </c>
      <c r="R3036" s="1" t="str">
        <f>IF(P3036="","",RIGHT(B3036,Q3036-P3036))</f>
        <v/>
      </c>
      <c r="U3036" cm="1">
        <f t="array" ref="U3036">MIN(IFERROR(FIND(_xlfn.SEQUENCE(10,,CHAR(48)),F3036),""))</f>
        <v>8</v>
      </c>
      <c r="V3036" s="1">
        <f>LEN(F3036)</f>
        <v>15</v>
      </c>
      <c r="W3036" s="1" t="str">
        <f>RIGHT(F3036,(V3036+1)-U3036)</f>
        <v>611_3198</v>
      </c>
      <c r="X3036" s="1" t="str">
        <f>LEFT(W3036,8)</f>
        <v>611_3198</v>
      </c>
      <c r="Y3036" s="1" t="str">
        <f>IF(E3036&lt;&gt;"",E3036,"A créer")</f>
        <v>2 E 9 B</v>
      </c>
      <c r="Z3036" s="2">
        <f>I3036</f>
        <v>1</v>
      </c>
      <c r="AA3036" s="1" t="str">
        <f>X3036&amp;" / "&amp;A3036</f>
        <v>611_3198 / 29064435</v>
      </c>
      <c r="AB3036" s="1">
        <f>A3036</f>
        <v>29064435</v>
      </c>
    </row>
    <row r="3037" spans="1:28" ht="15" x14ac:dyDescent="0.25">
      <c r="A3037" s="6">
        <v>29064438</v>
      </c>
      <c r="B3037" s="6" t="s">
        <v>481</v>
      </c>
      <c r="C3037" s="6" t="s">
        <v>10</v>
      </c>
      <c r="D3037" s="6" t="s">
        <v>9</v>
      </c>
      <c r="E3037" s="6" t="s">
        <v>480</v>
      </c>
      <c r="F3037" s="6" t="s">
        <v>479</v>
      </c>
      <c r="G3037" s="6" t="s">
        <v>3</v>
      </c>
      <c r="H3037" s="6" t="s">
        <v>6</v>
      </c>
      <c r="I3037" s="5">
        <v>0</v>
      </c>
      <c r="J3037" s="6" t="s">
        <v>5</v>
      </c>
      <c r="K3037" s="6" t="s">
        <v>4</v>
      </c>
      <c r="L3037" s="7">
        <v>110</v>
      </c>
      <c r="M3037" s="6" t="s">
        <v>3</v>
      </c>
      <c r="N3037" s="5">
        <v>1</v>
      </c>
      <c r="O3037" s="1" t="str">
        <f>IFERROR(FIND("DRW ACY",B3037),"")</f>
        <v/>
      </c>
      <c r="P3037" s="1" t="str">
        <f>IF(O3037="","",O3037+6)</f>
        <v/>
      </c>
      <c r="Q3037" s="1">
        <f>LEN(B3037)</f>
        <v>25</v>
      </c>
      <c r="R3037" s="1" t="str">
        <f>IF(P3037="","",RIGHT(B3037,Q3037-P3037))</f>
        <v/>
      </c>
      <c r="U3037" cm="1">
        <f t="array" ref="U3037">MIN(IFERROR(FIND(_xlfn.SEQUENCE(10,,CHAR(48)),F3037),""))</f>
        <v>8</v>
      </c>
      <c r="V3037" s="1">
        <f>LEN(F3037)</f>
        <v>15</v>
      </c>
      <c r="W3037" s="1" t="str">
        <f>RIGHT(F3037,(V3037+1)-U3037)</f>
        <v>312_2387</v>
      </c>
      <c r="X3037" s="1" t="str">
        <f>LEFT(W3037,8)</f>
        <v>312_2387</v>
      </c>
      <c r="Y3037" s="1" t="str">
        <f>IF(E3037&lt;&gt;"",E3037,"A créer")</f>
        <v>2 D 11 A</v>
      </c>
      <c r="Z3037" s="2">
        <f>I3037</f>
        <v>0</v>
      </c>
      <c r="AA3037" s="1" t="str">
        <f>X3037&amp;" / "&amp;A3037</f>
        <v>312_2387 / 29064438</v>
      </c>
      <c r="AB3037" s="1">
        <f>A3037</f>
        <v>29064438</v>
      </c>
    </row>
    <row r="3038" spans="1:28" ht="15" x14ac:dyDescent="0.25">
      <c r="A3038" s="6">
        <v>29064444</v>
      </c>
      <c r="B3038" s="6" t="s">
        <v>478</v>
      </c>
      <c r="C3038" s="6" t="s">
        <v>10</v>
      </c>
      <c r="D3038" s="6" t="s">
        <v>9</v>
      </c>
      <c r="E3038" s="6" t="s">
        <v>477</v>
      </c>
      <c r="F3038" s="6" t="s">
        <v>476</v>
      </c>
      <c r="G3038" s="6" t="s">
        <v>3</v>
      </c>
      <c r="H3038" s="6" t="s">
        <v>6</v>
      </c>
      <c r="I3038" s="5">
        <v>1</v>
      </c>
      <c r="J3038" s="6" t="s">
        <v>5</v>
      </c>
      <c r="K3038" s="6" t="s">
        <v>4</v>
      </c>
      <c r="L3038" s="7">
        <v>280</v>
      </c>
      <c r="M3038" s="6" t="s">
        <v>3</v>
      </c>
      <c r="N3038" s="5">
        <v>1</v>
      </c>
      <c r="O3038" s="1" t="str">
        <f>IFERROR(FIND("DRW ACY",B3038),"")</f>
        <v/>
      </c>
      <c r="P3038" s="1" t="str">
        <f>IF(O3038="","",O3038+6)</f>
        <v/>
      </c>
      <c r="Q3038" s="1">
        <f>LEN(B3038)</f>
        <v>34</v>
      </c>
      <c r="R3038" s="1" t="str">
        <f>IF(P3038="","",RIGHT(B3038,Q3038-P3038))</f>
        <v/>
      </c>
      <c r="U3038" cm="1">
        <f t="array" ref="U3038">MIN(IFERROR(FIND(_xlfn.SEQUENCE(10,,CHAR(48)),F3038),""))</f>
        <v>8</v>
      </c>
      <c r="V3038" s="1">
        <f>LEN(F3038)</f>
        <v>15</v>
      </c>
      <c r="W3038" s="1" t="str">
        <f>RIGHT(F3038,(V3038+1)-U3038)</f>
        <v>611_0468</v>
      </c>
      <c r="X3038" s="1" t="str">
        <f>LEFT(W3038,8)</f>
        <v>611_0468</v>
      </c>
      <c r="Y3038" s="1" t="str">
        <f>IF(E3038&lt;&gt;"",E3038,"A créer")</f>
        <v>2 H 1 G</v>
      </c>
      <c r="Z3038" s="2">
        <f>I3038</f>
        <v>1</v>
      </c>
      <c r="AA3038" s="1" t="str">
        <f>X3038&amp;" / "&amp;A3038</f>
        <v>611_0468 / 29064444</v>
      </c>
      <c r="AB3038" s="1">
        <f>A3038</f>
        <v>29064444</v>
      </c>
    </row>
    <row r="3039" spans="1:28" ht="15" x14ac:dyDescent="0.25">
      <c r="A3039" s="6">
        <v>29064447</v>
      </c>
      <c r="B3039" s="6" t="s">
        <v>475</v>
      </c>
      <c r="C3039" s="6" t="s">
        <v>10</v>
      </c>
      <c r="D3039" s="6" t="s">
        <v>9</v>
      </c>
      <c r="E3039" s="6" t="s">
        <v>474</v>
      </c>
      <c r="F3039" s="6" t="s">
        <v>473</v>
      </c>
      <c r="G3039" s="6" t="s">
        <v>3</v>
      </c>
      <c r="H3039" s="6" t="s">
        <v>6</v>
      </c>
      <c r="I3039" s="5">
        <v>3</v>
      </c>
      <c r="J3039" s="6" t="s">
        <v>5</v>
      </c>
      <c r="K3039" s="6" t="s">
        <v>4</v>
      </c>
      <c r="L3039" s="7">
        <v>405</v>
      </c>
      <c r="M3039" s="6" t="s">
        <v>3</v>
      </c>
      <c r="N3039" s="5">
        <v>1</v>
      </c>
      <c r="O3039" s="1" t="str">
        <f>IFERROR(FIND("DRW ACY",B3039),"")</f>
        <v/>
      </c>
      <c r="P3039" s="1" t="str">
        <f>IF(O3039="","",O3039+6)</f>
        <v/>
      </c>
      <c r="Q3039" s="1">
        <f>LEN(B3039)</f>
        <v>16</v>
      </c>
      <c r="R3039" s="1" t="str">
        <f>IF(P3039="","",RIGHT(B3039,Q3039-P3039))</f>
        <v/>
      </c>
      <c r="U3039" cm="1">
        <f t="array" ref="U3039">MIN(IFERROR(FIND(_xlfn.SEQUENCE(10,,CHAR(48)),F3039),""))</f>
        <v>2</v>
      </c>
      <c r="V3039" s="1">
        <f>LEN(F3039)</f>
        <v>5</v>
      </c>
      <c r="W3039" s="1" t="str">
        <f>RIGHT(F3039,(V3039+1)-U3039)</f>
        <v>1103</v>
      </c>
      <c r="X3039" s="1" t="str">
        <f>LEFT(W3039,8)</f>
        <v>1103</v>
      </c>
      <c r="Y3039" s="1" t="str">
        <f>IF(E3039&lt;&gt;"",E3039,"A créer")</f>
        <v>2 F 2 I</v>
      </c>
      <c r="Z3039" s="2">
        <f>I3039</f>
        <v>3</v>
      </c>
      <c r="AA3039" s="1" t="str">
        <f>X3039&amp;" / "&amp;A3039</f>
        <v>1103 / 29064447</v>
      </c>
      <c r="AB3039" s="1">
        <f>A3039</f>
        <v>29064447</v>
      </c>
    </row>
    <row r="3040" spans="1:28" ht="15" x14ac:dyDescent="0.25">
      <c r="A3040" s="6">
        <v>29064448</v>
      </c>
      <c r="B3040" s="6" t="s">
        <v>472</v>
      </c>
      <c r="C3040" s="6" t="s">
        <v>10</v>
      </c>
      <c r="D3040" s="6" t="s">
        <v>9</v>
      </c>
      <c r="E3040" s="6" t="s">
        <v>471</v>
      </c>
      <c r="F3040" s="6" t="s">
        <v>470</v>
      </c>
      <c r="G3040" s="6" t="s">
        <v>3</v>
      </c>
      <c r="H3040" s="6" t="s">
        <v>6</v>
      </c>
      <c r="I3040" s="5">
        <v>3</v>
      </c>
      <c r="J3040" s="6" t="s">
        <v>5</v>
      </c>
      <c r="K3040" s="6" t="s">
        <v>4</v>
      </c>
      <c r="L3040" s="7">
        <v>216</v>
      </c>
      <c r="M3040" s="6" t="s">
        <v>3</v>
      </c>
      <c r="N3040" s="5">
        <v>1</v>
      </c>
      <c r="O3040" s="1" t="str">
        <f>IFERROR(FIND("DRW ACY",B3040),"")</f>
        <v/>
      </c>
      <c r="P3040" s="1" t="str">
        <f>IF(O3040="","",O3040+6)</f>
        <v/>
      </c>
      <c r="Q3040" s="1">
        <f>LEN(B3040)</f>
        <v>16</v>
      </c>
      <c r="R3040" s="1" t="str">
        <f>IF(P3040="","",RIGHT(B3040,Q3040-P3040))</f>
        <v/>
      </c>
      <c r="U3040" cm="1">
        <f t="array" ref="U3040">MIN(IFERROR(FIND(_xlfn.SEQUENCE(10,,CHAR(48)),F3040),""))</f>
        <v>2</v>
      </c>
      <c r="V3040" s="1">
        <f>LEN(F3040)</f>
        <v>5</v>
      </c>
      <c r="W3040" s="1" t="str">
        <f>RIGHT(F3040,(V3040+1)-U3040)</f>
        <v>5324</v>
      </c>
      <c r="X3040" s="1" t="str">
        <f>LEFT(W3040,8)</f>
        <v>5324</v>
      </c>
      <c r="Y3040" s="1" t="str">
        <f>IF(E3040&lt;&gt;"",E3040,"A créer")</f>
        <v>2 B 3 L</v>
      </c>
      <c r="Z3040" s="2">
        <f>I3040</f>
        <v>3</v>
      </c>
      <c r="AA3040" s="1" t="str">
        <f>X3040&amp;" / "&amp;A3040</f>
        <v>5324 / 29064448</v>
      </c>
      <c r="AB3040" s="1">
        <f>A3040</f>
        <v>29064448</v>
      </c>
    </row>
    <row r="3041" spans="1:28" ht="15" x14ac:dyDescent="0.25">
      <c r="A3041" s="6">
        <v>29064449</v>
      </c>
      <c r="B3041" s="6" t="s">
        <v>469</v>
      </c>
      <c r="C3041" s="6" t="s">
        <v>10</v>
      </c>
      <c r="D3041" s="6" t="s">
        <v>9</v>
      </c>
      <c r="E3041" s="6" t="s">
        <v>468</v>
      </c>
      <c r="F3041" s="6" t="s">
        <v>467</v>
      </c>
      <c r="G3041" s="6" t="s">
        <v>3</v>
      </c>
      <c r="H3041" s="6" t="s">
        <v>6</v>
      </c>
      <c r="I3041" s="5">
        <v>6</v>
      </c>
      <c r="J3041" s="6" t="s">
        <v>5</v>
      </c>
      <c r="K3041" s="6" t="s">
        <v>4</v>
      </c>
      <c r="L3041" s="7">
        <v>280</v>
      </c>
      <c r="M3041" s="6" t="s">
        <v>3</v>
      </c>
      <c r="N3041" s="5">
        <v>1</v>
      </c>
      <c r="O3041" s="1" t="str">
        <f>IFERROR(FIND("DRW ACY",B3041),"")</f>
        <v/>
      </c>
      <c r="P3041" s="1" t="str">
        <f>IF(O3041="","",O3041+6)</f>
        <v/>
      </c>
      <c r="Q3041" s="1">
        <f>LEN(B3041)</f>
        <v>27</v>
      </c>
      <c r="R3041" s="1" t="str">
        <f>IF(P3041="","",RIGHT(B3041,Q3041-P3041))</f>
        <v/>
      </c>
      <c r="U3041" cm="1">
        <f t="array" ref="U3041">MIN(IFERROR(FIND(_xlfn.SEQUENCE(10,,CHAR(48)),F3041),""))</f>
        <v>8</v>
      </c>
      <c r="V3041" s="1">
        <f>LEN(F3041)</f>
        <v>15</v>
      </c>
      <c r="W3041" s="1" t="str">
        <f>RIGHT(F3041,(V3041+1)-U3041)</f>
        <v>912_0438</v>
      </c>
      <c r="X3041" s="1" t="str">
        <f>LEFT(W3041,8)</f>
        <v>912_0438</v>
      </c>
      <c r="Y3041" s="1" t="str">
        <f>IF(E3041&lt;&gt;"",E3041,"A créer")</f>
        <v>2 E 7 A</v>
      </c>
      <c r="Z3041" s="2">
        <f>I3041</f>
        <v>6</v>
      </c>
      <c r="AA3041" s="1" t="str">
        <f>X3041&amp;" / "&amp;A3041</f>
        <v>912_0438 / 29064449</v>
      </c>
      <c r="AB3041" s="1">
        <f>A3041</f>
        <v>29064449</v>
      </c>
    </row>
    <row r="3042" spans="1:28" ht="15" x14ac:dyDescent="0.25">
      <c r="A3042" s="6">
        <v>29064450</v>
      </c>
      <c r="B3042" s="6" t="s">
        <v>466</v>
      </c>
      <c r="C3042" s="6" t="s">
        <v>10</v>
      </c>
      <c r="D3042" s="6" t="s">
        <v>9</v>
      </c>
      <c r="E3042" s="6" t="s">
        <v>465</v>
      </c>
      <c r="F3042" s="6" t="s">
        <v>464</v>
      </c>
      <c r="G3042" s="6" t="s">
        <v>3</v>
      </c>
      <c r="H3042" s="6" t="s">
        <v>6</v>
      </c>
      <c r="I3042" s="5">
        <v>4</v>
      </c>
      <c r="J3042" s="6" t="s">
        <v>5</v>
      </c>
      <c r="K3042" s="6" t="s">
        <v>4</v>
      </c>
      <c r="L3042" s="7">
        <v>290</v>
      </c>
      <c r="M3042" s="6" t="s">
        <v>3</v>
      </c>
      <c r="N3042" s="5">
        <v>1</v>
      </c>
      <c r="O3042" s="1" t="str">
        <f>IFERROR(FIND("DRW ACY",B3042),"")</f>
        <v/>
      </c>
      <c r="P3042" s="1" t="str">
        <f>IF(O3042="","",O3042+6)</f>
        <v/>
      </c>
      <c r="Q3042" s="1">
        <f>LEN(B3042)</f>
        <v>27</v>
      </c>
      <c r="R3042" s="1" t="str">
        <f>IF(P3042="","",RIGHT(B3042,Q3042-P3042))</f>
        <v/>
      </c>
      <c r="U3042" cm="1">
        <f t="array" ref="U3042">MIN(IFERROR(FIND(_xlfn.SEQUENCE(10,,CHAR(48)),F3042),""))</f>
        <v>8</v>
      </c>
      <c r="V3042" s="1">
        <f>LEN(F3042)</f>
        <v>15</v>
      </c>
      <c r="W3042" s="1" t="str">
        <f>RIGHT(F3042,(V3042+1)-U3042)</f>
        <v>912_0439</v>
      </c>
      <c r="X3042" s="1" t="str">
        <f>LEFT(W3042,8)</f>
        <v>912_0439</v>
      </c>
      <c r="Y3042" s="1" t="str">
        <f>IF(E3042&lt;&gt;"",E3042,"A créer")</f>
        <v>2 E 7 C</v>
      </c>
      <c r="Z3042" s="2">
        <f>I3042</f>
        <v>4</v>
      </c>
      <c r="AA3042" s="1" t="str">
        <f>X3042&amp;" / "&amp;A3042</f>
        <v>912_0439 / 29064450</v>
      </c>
      <c r="AB3042" s="1">
        <f>A3042</f>
        <v>29064450</v>
      </c>
    </row>
    <row r="3043" spans="1:28" ht="15" x14ac:dyDescent="0.25">
      <c r="A3043" s="6">
        <v>29064451</v>
      </c>
      <c r="B3043" s="6" t="s">
        <v>463</v>
      </c>
      <c r="C3043" s="6" t="s">
        <v>10</v>
      </c>
      <c r="D3043" s="6" t="s">
        <v>9</v>
      </c>
      <c r="E3043" s="6" t="s">
        <v>460</v>
      </c>
      <c r="F3043" s="6" t="s">
        <v>462</v>
      </c>
      <c r="G3043" s="6" t="s">
        <v>3</v>
      </c>
      <c r="H3043" s="6" t="s">
        <v>6</v>
      </c>
      <c r="I3043" s="5">
        <v>1</v>
      </c>
      <c r="J3043" s="6" t="s">
        <v>5</v>
      </c>
      <c r="K3043" s="6" t="s">
        <v>4</v>
      </c>
      <c r="L3043" s="7">
        <v>220</v>
      </c>
      <c r="M3043" s="6" t="s">
        <v>3</v>
      </c>
      <c r="N3043" s="5">
        <v>1</v>
      </c>
      <c r="O3043" s="1" t="str">
        <f>IFERROR(FIND("DRW ACY",B3043),"")</f>
        <v/>
      </c>
      <c r="P3043" s="1" t="str">
        <f>IF(O3043="","",O3043+6)</f>
        <v/>
      </c>
      <c r="Q3043" s="1">
        <f>LEN(B3043)</f>
        <v>19</v>
      </c>
      <c r="R3043" s="1" t="str">
        <f>IF(P3043="","",RIGHT(B3043,Q3043-P3043))</f>
        <v/>
      </c>
      <c r="U3043" cm="1">
        <f t="array" ref="U3043">MIN(IFERROR(FIND(_xlfn.SEQUENCE(10,,CHAR(48)),F3043),""))</f>
        <v>8</v>
      </c>
      <c r="V3043" s="1">
        <f>LEN(F3043)</f>
        <v>15</v>
      </c>
      <c r="W3043" s="1" t="str">
        <f>RIGHT(F3043,(V3043+1)-U3043)</f>
        <v>811_0455</v>
      </c>
      <c r="X3043" s="1" t="str">
        <f>LEFT(W3043,8)</f>
        <v>811_0455</v>
      </c>
      <c r="Y3043" s="1" t="str">
        <f>IF(E3043&lt;&gt;"",E3043,"A créer")</f>
        <v>2 H 3 G</v>
      </c>
      <c r="Z3043" s="2">
        <f>I3043</f>
        <v>1</v>
      </c>
      <c r="AA3043" s="1" t="str">
        <f>X3043&amp;" / "&amp;A3043</f>
        <v>811_0455 / 29064451</v>
      </c>
      <c r="AB3043" s="1">
        <f>A3043</f>
        <v>29064451</v>
      </c>
    </row>
    <row r="3044" spans="1:28" ht="15" x14ac:dyDescent="0.25">
      <c r="A3044" s="6">
        <v>29064452</v>
      </c>
      <c r="B3044" s="6" t="s">
        <v>461</v>
      </c>
      <c r="C3044" s="6" t="s">
        <v>10</v>
      </c>
      <c r="D3044" s="6" t="s">
        <v>9</v>
      </c>
      <c r="E3044" s="6" t="s">
        <v>460</v>
      </c>
      <c r="F3044" s="6" t="s">
        <v>459</v>
      </c>
      <c r="G3044" s="6" t="s">
        <v>3</v>
      </c>
      <c r="H3044" s="6" t="s">
        <v>6</v>
      </c>
      <c r="I3044" s="5">
        <v>1</v>
      </c>
      <c r="J3044" s="6" t="s">
        <v>5</v>
      </c>
      <c r="K3044" s="6" t="s">
        <v>4</v>
      </c>
      <c r="L3044" s="7">
        <v>170</v>
      </c>
      <c r="M3044" s="6" t="s">
        <v>3</v>
      </c>
      <c r="N3044" s="5">
        <v>1</v>
      </c>
      <c r="O3044" s="1" t="str">
        <f>IFERROR(FIND("DRW ACY",B3044),"")</f>
        <v/>
      </c>
      <c r="P3044" s="1" t="str">
        <f>IF(O3044="","",O3044+6)</f>
        <v/>
      </c>
      <c r="Q3044" s="1">
        <f>LEN(B3044)</f>
        <v>26</v>
      </c>
      <c r="R3044" s="1" t="str">
        <f>IF(P3044="","",RIGHT(B3044,Q3044-P3044))</f>
        <v/>
      </c>
      <c r="U3044" cm="1">
        <f t="array" ref="U3044">MIN(IFERROR(FIND(_xlfn.SEQUENCE(10,,CHAR(48)),F3044),""))</f>
        <v>8</v>
      </c>
      <c r="V3044" s="1">
        <f>LEN(F3044)</f>
        <v>15</v>
      </c>
      <c r="W3044" s="1" t="str">
        <f>RIGHT(F3044,(V3044+1)-U3044)</f>
        <v>811_0456</v>
      </c>
      <c r="X3044" s="1" t="str">
        <f>LEFT(W3044,8)</f>
        <v>811_0456</v>
      </c>
      <c r="Y3044" s="1" t="str">
        <f>IF(E3044&lt;&gt;"",E3044,"A créer")</f>
        <v>2 H 3 G</v>
      </c>
      <c r="Z3044" s="2">
        <f>I3044</f>
        <v>1</v>
      </c>
      <c r="AA3044" s="1" t="str">
        <f>X3044&amp;" / "&amp;A3044</f>
        <v>811_0456 / 29064452</v>
      </c>
      <c r="AB3044" s="1">
        <f>A3044</f>
        <v>29064452</v>
      </c>
    </row>
    <row r="3045" spans="1:28" ht="15" x14ac:dyDescent="0.25">
      <c r="A3045" s="6">
        <v>29064489</v>
      </c>
      <c r="B3045" s="6" t="s">
        <v>458</v>
      </c>
      <c r="C3045" s="6" t="s">
        <v>10</v>
      </c>
      <c r="D3045" s="6" t="s">
        <v>9</v>
      </c>
      <c r="E3045" s="6" t="s">
        <v>457</v>
      </c>
      <c r="F3045" s="6" t="s">
        <v>456</v>
      </c>
      <c r="G3045" s="6" t="s">
        <v>3</v>
      </c>
      <c r="H3045" s="6" t="s">
        <v>6</v>
      </c>
      <c r="I3045" s="5">
        <v>1</v>
      </c>
      <c r="J3045" s="6" t="s">
        <v>5</v>
      </c>
      <c r="K3045" s="6" t="s">
        <v>4</v>
      </c>
      <c r="L3045" s="7">
        <v>220</v>
      </c>
      <c r="M3045" s="6" t="s">
        <v>3</v>
      </c>
      <c r="N3045" s="5">
        <v>1</v>
      </c>
      <c r="O3045" s="1" t="str">
        <f>IFERROR(FIND("DRW ACY",B3045),"")</f>
        <v/>
      </c>
      <c r="P3045" s="1" t="str">
        <f>IF(O3045="","",O3045+6)</f>
        <v/>
      </c>
      <c r="Q3045" s="1">
        <f>LEN(B3045)</f>
        <v>19</v>
      </c>
      <c r="R3045" s="1" t="str">
        <f>IF(P3045="","",RIGHT(B3045,Q3045-P3045))</f>
        <v/>
      </c>
      <c r="U3045" cm="1">
        <f t="array" ref="U3045">MIN(IFERROR(FIND(_xlfn.SEQUENCE(10,,CHAR(48)),F3045),""))</f>
        <v>8</v>
      </c>
      <c r="V3045" s="1">
        <f>LEN(F3045)</f>
        <v>15</v>
      </c>
      <c r="W3045" s="1" t="str">
        <f>RIGHT(F3045,(V3045+1)-U3045)</f>
        <v>611_0522</v>
      </c>
      <c r="X3045" s="1" t="str">
        <f>LEFT(W3045,8)</f>
        <v>611_0522</v>
      </c>
      <c r="Y3045" s="1" t="str">
        <f>IF(E3045&lt;&gt;"",E3045,"A créer")</f>
        <v>2 H 1 F</v>
      </c>
      <c r="Z3045" s="2">
        <f>I3045</f>
        <v>1</v>
      </c>
      <c r="AA3045" s="1" t="str">
        <f>X3045&amp;" / "&amp;A3045</f>
        <v>611_0522 / 29064489</v>
      </c>
      <c r="AB3045" s="1">
        <f>A3045</f>
        <v>29064489</v>
      </c>
    </row>
    <row r="3046" spans="1:28" ht="15" x14ac:dyDescent="0.25">
      <c r="A3046" s="6">
        <v>29065423</v>
      </c>
      <c r="B3046" s="6" t="s">
        <v>455</v>
      </c>
      <c r="C3046" s="6" t="s">
        <v>10</v>
      </c>
      <c r="D3046" s="6" t="s">
        <v>9</v>
      </c>
      <c r="E3046" s="6" t="s">
        <v>442</v>
      </c>
      <c r="F3046" s="6" t="s">
        <v>454</v>
      </c>
      <c r="G3046" s="6" t="s">
        <v>3</v>
      </c>
      <c r="H3046" s="6" t="s">
        <v>6</v>
      </c>
      <c r="I3046" s="5">
        <v>3</v>
      </c>
      <c r="J3046" s="6" t="s">
        <v>5</v>
      </c>
      <c r="K3046" s="6" t="s">
        <v>4</v>
      </c>
      <c r="L3046" s="7">
        <v>55</v>
      </c>
      <c r="M3046" s="6" t="s">
        <v>3</v>
      </c>
      <c r="N3046" s="5">
        <v>1</v>
      </c>
      <c r="O3046" s="1" t="str">
        <f>IFERROR(FIND("DRW ACY",B3046),"")</f>
        <v/>
      </c>
      <c r="P3046" s="1" t="str">
        <f>IF(O3046="","",O3046+6)</f>
        <v/>
      </c>
      <c r="Q3046" s="1">
        <f>LEN(B3046)</f>
        <v>32</v>
      </c>
      <c r="R3046" s="1" t="str">
        <f>IF(P3046="","",RIGHT(B3046,Q3046-P3046))</f>
        <v/>
      </c>
      <c r="U3046" cm="1">
        <f t="array" ref="U3046">MIN(IFERROR(FIND(_xlfn.SEQUENCE(10,,CHAR(48)),F3046),""))</f>
        <v>8</v>
      </c>
      <c r="V3046" s="1">
        <f>LEN(F3046)</f>
        <v>15</v>
      </c>
      <c r="W3046" s="1" t="str">
        <f>RIGHT(F3046,(V3046+1)-U3046)</f>
        <v>312_0274</v>
      </c>
      <c r="X3046" s="1" t="str">
        <f>LEFT(W3046,8)</f>
        <v>312_0274</v>
      </c>
      <c r="Y3046" s="1" t="str">
        <f>IF(E3046&lt;&gt;"",E3046,"A créer")</f>
        <v>2 B 10 C</v>
      </c>
      <c r="Z3046" s="2">
        <f>I3046</f>
        <v>3</v>
      </c>
      <c r="AA3046" s="1" t="str">
        <f>X3046&amp;" / "&amp;A3046</f>
        <v>312_0274 / 29065423</v>
      </c>
      <c r="AB3046" s="1">
        <f>A3046</f>
        <v>29065423</v>
      </c>
    </row>
    <row r="3047" spans="1:28" ht="15" x14ac:dyDescent="0.25">
      <c r="A3047" s="6">
        <v>29065428</v>
      </c>
      <c r="B3047" s="6" t="s">
        <v>453</v>
      </c>
      <c r="C3047" s="6" t="s">
        <v>10</v>
      </c>
      <c r="D3047" s="6" t="s">
        <v>9</v>
      </c>
      <c r="E3047" s="6" t="s">
        <v>452</v>
      </c>
      <c r="F3047" s="6" t="s">
        <v>451</v>
      </c>
      <c r="G3047" s="6" t="s">
        <v>3</v>
      </c>
      <c r="H3047" s="6" t="s">
        <v>6</v>
      </c>
      <c r="I3047" s="5">
        <v>1</v>
      </c>
      <c r="J3047" s="6" t="s">
        <v>5</v>
      </c>
      <c r="K3047" s="6" t="s">
        <v>4</v>
      </c>
      <c r="L3047" s="7">
        <v>160</v>
      </c>
      <c r="M3047" s="6" t="s">
        <v>3</v>
      </c>
      <c r="N3047" s="5">
        <v>1</v>
      </c>
      <c r="O3047" s="1" t="str">
        <f>IFERROR(FIND("DRW ACY",B3047),"")</f>
        <v/>
      </c>
      <c r="P3047" s="1" t="str">
        <f>IF(O3047="","",O3047+6)</f>
        <v/>
      </c>
      <c r="Q3047" s="1">
        <f>LEN(B3047)</f>
        <v>32</v>
      </c>
      <c r="R3047" s="1" t="str">
        <f>IF(P3047="","",RIGHT(B3047,Q3047-P3047))</f>
        <v/>
      </c>
      <c r="U3047" cm="1">
        <f t="array" ref="U3047">MIN(IFERROR(FIND(_xlfn.SEQUENCE(10,,CHAR(48)),F3047),""))</f>
        <v>8</v>
      </c>
      <c r="V3047" s="1">
        <f>LEN(F3047)</f>
        <v>15</v>
      </c>
      <c r="W3047" s="1" t="str">
        <f>RIGHT(F3047,(V3047+1)-U3047)</f>
        <v>312_0807</v>
      </c>
      <c r="X3047" s="1" t="str">
        <f>LEFT(W3047,8)</f>
        <v>312_0807</v>
      </c>
      <c r="Y3047" s="1" t="str">
        <f>IF(E3047&lt;&gt;"",E3047,"A créer")</f>
        <v>2 D 5 C</v>
      </c>
      <c r="Z3047" s="2">
        <f>I3047</f>
        <v>1</v>
      </c>
      <c r="AA3047" s="1" t="str">
        <f>X3047&amp;" / "&amp;A3047</f>
        <v>312_0807 / 29065428</v>
      </c>
      <c r="AB3047" s="1">
        <f>A3047</f>
        <v>29065428</v>
      </c>
    </row>
    <row r="3048" spans="1:28" ht="15" x14ac:dyDescent="0.25">
      <c r="A3048" s="6">
        <v>29065436</v>
      </c>
      <c r="B3048" s="6" t="s">
        <v>450</v>
      </c>
      <c r="C3048" s="6" t="s">
        <v>10</v>
      </c>
      <c r="D3048" s="6" t="s">
        <v>9</v>
      </c>
      <c r="E3048" s="6" t="s">
        <v>338</v>
      </c>
      <c r="F3048" s="6" t="s">
        <v>449</v>
      </c>
      <c r="G3048" s="6" t="s">
        <v>3</v>
      </c>
      <c r="H3048" s="6" t="s">
        <v>6</v>
      </c>
      <c r="I3048" s="5">
        <v>1</v>
      </c>
      <c r="J3048" s="6" t="s">
        <v>5</v>
      </c>
      <c r="K3048" s="6" t="s">
        <v>4</v>
      </c>
      <c r="L3048" s="7">
        <v>160</v>
      </c>
      <c r="M3048" s="6" t="s">
        <v>3</v>
      </c>
      <c r="N3048" s="5">
        <v>1</v>
      </c>
      <c r="O3048" s="1" t="str">
        <f>IFERROR(FIND("DRW ACY",B3048),"")</f>
        <v/>
      </c>
      <c r="P3048" s="1" t="str">
        <f>IF(O3048="","",O3048+6)</f>
        <v/>
      </c>
      <c r="Q3048" s="1">
        <f>LEN(B3048)</f>
        <v>32</v>
      </c>
      <c r="R3048" s="1" t="str">
        <f>IF(P3048="","",RIGHT(B3048,Q3048-P3048))</f>
        <v/>
      </c>
      <c r="U3048" cm="1">
        <f t="array" ref="U3048">MIN(IFERROR(FIND(_xlfn.SEQUENCE(10,,CHAR(48)),F3048),""))</f>
        <v>8</v>
      </c>
      <c r="V3048" s="1">
        <f>LEN(F3048)</f>
        <v>15</v>
      </c>
      <c r="W3048" s="1" t="str">
        <f>RIGHT(F3048,(V3048+1)-U3048)</f>
        <v>312_2312</v>
      </c>
      <c r="X3048" s="1" t="str">
        <f>LEFT(W3048,8)</f>
        <v>312_2312</v>
      </c>
      <c r="Y3048" s="1" t="str">
        <f>IF(E3048&lt;&gt;"",E3048,"A créer")</f>
        <v>2 D 6 E</v>
      </c>
      <c r="Z3048" s="2">
        <f>I3048</f>
        <v>1</v>
      </c>
      <c r="AA3048" s="1" t="str">
        <f>X3048&amp;" / "&amp;A3048</f>
        <v>312_2312 / 29065436</v>
      </c>
      <c r="AB3048" s="1">
        <f>A3048</f>
        <v>29065436</v>
      </c>
    </row>
    <row r="3049" spans="1:28" ht="15" x14ac:dyDescent="0.25">
      <c r="A3049" s="6">
        <v>29065438</v>
      </c>
      <c r="B3049" s="6" t="s">
        <v>448</v>
      </c>
      <c r="C3049" s="6" t="s">
        <v>10</v>
      </c>
      <c r="D3049" s="6" t="s">
        <v>9</v>
      </c>
      <c r="E3049" s="6" t="s">
        <v>372</v>
      </c>
      <c r="F3049" s="6" t="s">
        <v>447</v>
      </c>
      <c r="G3049" s="6" t="s">
        <v>3</v>
      </c>
      <c r="H3049" s="6" t="s">
        <v>6</v>
      </c>
      <c r="I3049" s="5">
        <v>1</v>
      </c>
      <c r="J3049" s="6" t="s">
        <v>5</v>
      </c>
      <c r="K3049" s="6" t="s">
        <v>4</v>
      </c>
      <c r="L3049" s="7">
        <v>160</v>
      </c>
      <c r="M3049" s="6" t="s">
        <v>3</v>
      </c>
      <c r="N3049" s="5">
        <v>1</v>
      </c>
      <c r="O3049" s="1" t="str">
        <f>IFERROR(FIND("DRW ACY",B3049),"")</f>
        <v/>
      </c>
      <c r="P3049" s="1" t="str">
        <f>IF(O3049="","",O3049+6)</f>
        <v/>
      </c>
      <c r="Q3049" s="1">
        <f>LEN(B3049)</f>
        <v>32</v>
      </c>
      <c r="R3049" s="1" t="str">
        <f>IF(P3049="","",RIGHT(B3049,Q3049-P3049))</f>
        <v/>
      </c>
      <c r="U3049" cm="1">
        <f t="array" ref="U3049">MIN(IFERROR(FIND(_xlfn.SEQUENCE(10,,CHAR(48)),F3049),""))</f>
        <v>8</v>
      </c>
      <c r="V3049" s="1">
        <f>LEN(F3049)</f>
        <v>15</v>
      </c>
      <c r="W3049" s="1" t="str">
        <f>RIGHT(F3049,(V3049+1)-U3049)</f>
        <v>312_2714</v>
      </c>
      <c r="X3049" s="1" t="str">
        <f>LEFT(W3049,8)</f>
        <v>312_2714</v>
      </c>
      <c r="Y3049" s="1" t="str">
        <f>IF(E3049&lt;&gt;"",E3049,"A créer")</f>
        <v>2 D 6 F</v>
      </c>
      <c r="Z3049" s="2">
        <f>I3049</f>
        <v>1</v>
      </c>
      <c r="AA3049" s="1" t="str">
        <f>X3049&amp;" / "&amp;A3049</f>
        <v>312_2714 / 29065438</v>
      </c>
      <c r="AB3049" s="1">
        <f>A3049</f>
        <v>29065438</v>
      </c>
    </row>
    <row r="3050" spans="1:28" ht="15" x14ac:dyDescent="0.25">
      <c r="A3050" s="6">
        <v>29065631</v>
      </c>
      <c r="B3050" s="6" t="s">
        <v>446</v>
      </c>
      <c r="C3050" s="6" t="s">
        <v>10</v>
      </c>
      <c r="D3050" s="6" t="s">
        <v>9</v>
      </c>
      <c r="E3050" s="6" t="s">
        <v>445</v>
      </c>
      <c r="F3050" s="6" t="s">
        <v>444</v>
      </c>
      <c r="G3050" s="6" t="s">
        <v>3</v>
      </c>
      <c r="H3050" s="6" t="s">
        <v>6</v>
      </c>
      <c r="I3050" s="5">
        <v>1</v>
      </c>
      <c r="J3050" s="6" t="s">
        <v>5</v>
      </c>
      <c r="K3050" s="6" t="s">
        <v>4</v>
      </c>
      <c r="L3050" s="7">
        <v>90</v>
      </c>
      <c r="M3050" s="6" t="s">
        <v>3</v>
      </c>
      <c r="N3050" s="5">
        <v>1</v>
      </c>
      <c r="O3050" s="1" t="str">
        <f>IFERROR(FIND("DRW ACY",B3050),"")</f>
        <v/>
      </c>
      <c r="P3050" s="1" t="str">
        <f>IF(O3050="","",O3050+6)</f>
        <v/>
      </c>
      <c r="Q3050" s="1">
        <f>LEN(B3050)</f>
        <v>26</v>
      </c>
      <c r="R3050" s="1" t="str">
        <f>IF(P3050="","",RIGHT(B3050,Q3050-P3050))</f>
        <v/>
      </c>
      <c r="U3050" cm="1">
        <f t="array" ref="U3050">MIN(IFERROR(FIND(_xlfn.SEQUENCE(10,,CHAR(48)),F3050),""))</f>
        <v>8</v>
      </c>
      <c r="V3050" s="1">
        <f>LEN(F3050)</f>
        <v>15</v>
      </c>
      <c r="W3050" s="1" t="str">
        <f>RIGHT(F3050,(V3050+1)-U3050)</f>
        <v>611_3205</v>
      </c>
      <c r="X3050" s="1" t="str">
        <f>LEFT(W3050,8)</f>
        <v>611_3205</v>
      </c>
      <c r="Y3050" s="1" t="str">
        <f>IF(E3050&lt;&gt;"",E3050,"A créer")</f>
        <v>2 H 6 E</v>
      </c>
      <c r="Z3050" s="2">
        <f>I3050</f>
        <v>1</v>
      </c>
      <c r="AA3050" s="1" t="str">
        <f>X3050&amp;" / "&amp;A3050</f>
        <v>611_3205 / 29065631</v>
      </c>
      <c r="AB3050" s="1">
        <f>A3050</f>
        <v>29065631</v>
      </c>
    </row>
    <row r="3051" spans="1:28" ht="15" x14ac:dyDescent="0.25">
      <c r="A3051" s="6">
        <v>29065732</v>
      </c>
      <c r="B3051" s="6" t="s">
        <v>443</v>
      </c>
      <c r="C3051" s="6" t="s">
        <v>10</v>
      </c>
      <c r="D3051" s="6" t="s">
        <v>9</v>
      </c>
      <c r="E3051" s="6" t="s">
        <v>442</v>
      </c>
      <c r="F3051" s="6" t="s">
        <v>441</v>
      </c>
      <c r="G3051" s="6" t="s">
        <v>3</v>
      </c>
      <c r="H3051" s="6" t="s">
        <v>6</v>
      </c>
      <c r="I3051" s="5">
        <v>3</v>
      </c>
      <c r="J3051" s="6" t="s">
        <v>5</v>
      </c>
      <c r="K3051" s="6" t="s">
        <v>4</v>
      </c>
      <c r="L3051" s="7">
        <v>98.52</v>
      </c>
      <c r="M3051" s="6" t="s">
        <v>3</v>
      </c>
      <c r="N3051" s="5">
        <v>1</v>
      </c>
      <c r="O3051" s="1" t="str">
        <f>IFERROR(FIND("DRW ACY",B3051),"")</f>
        <v/>
      </c>
      <c r="P3051" s="1" t="str">
        <f>IF(O3051="","",O3051+6)</f>
        <v/>
      </c>
      <c r="Q3051" s="1">
        <f>LEN(B3051)</f>
        <v>29</v>
      </c>
      <c r="R3051" s="1" t="str">
        <f>IF(P3051="","",RIGHT(B3051,Q3051-P3051))</f>
        <v/>
      </c>
      <c r="U3051" cm="1">
        <f t="array" ref="U3051">MIN(IFERROR(FIND(_xlfn.SEQUENCE(10,,CHAR(48)),F3051),""))</f>
        <v>8</v>
      </c>
      <c r="V3051" s="1">
        <f>LEN(F3051)</f>
        <v>15</v>
      </c>
      <c r="W3051" s="1" t="str">
        <f>RIGHT(F3051,(V3051+1)-U3051)</f>
        <v>312_1289</v>
      </c>
      <c r="X3051" s="1" t="str">
        <f>LEFT(W3051,8)</f>
        <v>312_1289</v>
      </c>
      <c r="Y3051" s="1" t="str">
        <f>IF(E3051&lt;&gt;"",E3051,"A créer")</f>
        <v>2 B 10 C</v>
      </c>
      <c r="Z3051" s="2">
        <f>I3051</f>
        <v>3</v>
      </c>
      <c r="AA3051" s="1" t="str">
        <f>X3051&amp;" / "&amp;A3051</f>
        <v>312_1289 / 29065732</v>
      </c>
      <c r="AB3051" s="1">
        <f>A3051</f>
        <v>29065732</v>
      </c>
    </row>
    <row r="3052" spans="1:28" ht="15" x14ac:dyDescent="0.25">
      <c r="A3052" s="6">
        <v>29065757</v>
      </c>
      <c r="B3052" s="6" t="s">
        <v>440</v>
      </c>
      <c r="C3052" s="6" t="s">
        <v>10</v>
      </c>
      <c r="D3052" s="6" t="s">
        <v>9</v>
      </c>
      <c r="E3052" s="6" t="s">
        <v>390</v>
      </c>
      <c r="F3052" s="6" t="s">
        <v>439</v>
      </c>
      <c r="G3052" s="6" t="s">
        <v>3</v>
      </c>
      <c r="H3052" s="6" t="s">
        <v>6</v>
      </c>
      <c r="I3052" s="5">
        <v>1</v>
      </c>
      <c r="J3052" s="6" t="s">
        <v>5</v>
      </c>
      <c r="K3052" s="6" t="s">
        <v>4</v>
      </c>
      <c r="L3052" s="7">
        <v>190</v>
      </c>
      <c r="M3052" s="6" t="s">
        <v>3</v>
      </c>
      <c r="N3052" s="5">
        <v>1</v>
      </c>
      <c r="O3052" s="1" t="str">
        <f>IFERROR(FIND("DRW ACY",B3052),"")</f>
        <v/>
      </c>
      <c r="P3052" s="1" t="str">
        <f>IF(O3052="","",O3052+6)</f>
        <v/>
      </c>
      <c r="Q3052" s="1">
        <f>LEN(B3052)</f>
        <v>29</v>
      </c>
      <c r="R3052" s="1" t="str">
        <f>IF(P3052="","",RIGHT(B3052,Q3052-P3052))</f>
        <v/>
      </c>
      <c r="U3052" cm="1">
        <f t="array" ref="U3052">MIN(IFERROR(FIND(_xlfn.SEQUENCE(10,,CHAR(48)),F3052),""))</f>
        <v>8</v>
      </c>
      <c r="V3052" s="1">
        <f>LEN(F3052)</f>
        <v>15</v>
      </c>
      <c r="W3052" s="1" t="str">
        <f>RIGHT(F3052,(V3052+1)-U3052)</f>
        <v>312_2708</v>
      </c>
      <c r="X3052" s="1" t="str">
        <f>LEFT(W3052,8)</f>
        <v>312_2708</v>
      </c>
      <c r="Y3052" s="1" t="str">
        <f>IF(E3052&lt;&gt;"",E3052,"A créer")</f>
        <v>2 C 12 E</v>
      </c>
      <c r="Z3052" s="2">
        <f>I3052</f>
        <v>1</v>
      </c>
      <c r="AA3052" s="1" t="str">
        <f>X3052&amp;" / "&amp;A3052</f>
        <v>312_2708 / 29065757</v>
      </c>
      <c r="AB3052" s="1">
        <f>A3052</f>
        <v>29065757</v>
      </c>
    </row>
    <row r="3053" spans="1:28" ht="15" x14ac:dyDescent="0.25">
      <c r="A3053" s="6">
        <v>29065766</v>
      </c>
      <c r="B3053" s="6" t="s">
        <v>438</v>
      </c>
      <c r="C3053" s="6" t="s">
        <v>10</v>
      </c>
      <c r="D3053" s="6" t="s">
        <v>9</v>
      </c>
      <c r="E3053" s="6" t="s">
        <v>437</v>
      </c>
      <c r="F3053" s="6" t="s">
        <v>436</v>
      </c>
      <c r="G3053" s="6" t="s">
        <v>3</v>
      </c>
      <c r="H3053" s="6" t="s">
        <v>6</v>
      </c>
      <c r="I3053" s="5">
        <v>7</v>
      </c>
      <c r="J3053" s="6" t="s">
        <v>5</v>
      </c>
      <c r="K3053" s="6" t="s">
        <v>4</v>
      </c>
      <c r="L3053" s="7">
        <v>275</v>
      </c>
      <c r="M3053" s="6" t="s">
        <v>3</v>
      </c>
      <c r="N3053" s="5">
        <v>1</v>
      </c>
      <c r="O3053" s="1" t="str">
        <f>IFERROR(FIND("DRW ACY",B3053),"")</f>
        <v/>
      </c>
      <c r="P3053" s="1" t="str">
        <f>IF(O3053="","",O3053+6)</f>
        <v/>
      </c>
      <c r="Q3053" s="1">
        <f>LEN(B3053)</f>
        <v>27</v>
      </c>
      <c r="R3053" s="1" t="str">
        <f>IF(P3053="","",RIGHT(B3053,Q3053-P3053))</f>
        <v/>
      </c>
      <c r="U3053" cm="1">
        <f t="array" ref="U3053">MIN(IFERROR(FIND(_xlfn.SEQUENCE(10,,CHAR(48)),F3053),""))</f>
        <v>8</v>
      </c>
      <c r="V3053" s="1">
        <f>LEN(F3053)</f>
        <v>15</v>
      </c>
      <c r="W3053" s="1" t="str">
        <f>RIGHT(F3053,(V3053+1)-U3053)</f>
        <v>312_2908</v>
      </c>
      <c r="X3053" s="1" t="str">
        <f>LEFT(W3053,8)</f>
        <v>312_2908</v>
      </c>
      <c r="Y3053" s="1" t="str">
        <f>IF(E3053&lt;&gt;"",E3053,"A créer")</f>
        <v>2 A 1 A</v>
      </c>
      <c r="Z3053" s="2">
        <f>I3053</f>
        <v>7</v>
      </c>
      <c r="AA3053" s="1" t="str">
        <f>X3053&amp;" / "&amp;A3053</f>
        <v>312_2908 / 29065766</v>
      </c>
      <c r="AB3053" s="1">
        <f>A3053</f>
        <v>29065766</v>
      </c>
    </row>
    <row r="3054" spans="1:28" ht="15" x14ac:dyDescent="0.25">
      <c r="A3054" s="6">
        <v>29065795</v>
      </c>
      <c r="B3054" s="6" t="s">
        <v>435</v>
      </c>
      <c r="C3054" s="6" t="s">
        <v>10</v>
      </c>
      <c r="D3054" s="6" t="s">
        <v>9</v>
      </c>
      <c r="E3054" s="6" t="s">
        <v>425</v>
      </c>
      <c r="F3054" s="6" t="s">
        <v>434</v>
      </c>
      <c r="G3054" s="6" t="s">
        <v>3</v>
      </c>
      <c r="H3054" s="6" t="s">
        <v>6</v>
      </c>
      <c r="I3054" s="5">
        <v>2</v>
      </c>
      <c r="J3054" s="6" t="s">
        <v>5</v>
      </c>
      <c r="K3054" s="6" t="s">
        <v>4</v>
      </c>
      <c r="L3054" s="7">
        <v>95</v>
      </c>
      <c r="M3054" s="6" t="s">
        <v>3</v>
      </c>
      <c r="N3054" s="5">
        <v>1</v>
      </c>
      <c r="O3054" s="1" t="str">
        <f>IFERROR(FIND("DRW ACY",B3054),"")</f>
        <v/>
      </c>
      <c r="P3054" s="1" t="str">
        <f>IF(O3054="","",O3054+6)</f>
        <v/>
      </c>
      <c r="Q3054" s="1">
        <f>LEN(B3054)</f>
        <v>26</v>
      </c>
      <c r="R3054" s="1" t="str">
        <f>IF(P3054="","",RIGHT(B3054,Q3054-P3054))</f>
        <v/>
      </c>
      <c r="U3054" cm="1">
        <f t="array" ref="U3054">MIN(IFERROR(FIND(_xlfn.SEQUENCE(10,,CHAR(48)),F3054),""))</f>
        <v>8</v>
      </c>
      <c r="V3054" s="1">
        <f>LEN(F3054)</f>
        <v>15</v>
      </c>
      <c r="W3054" s="1" t="str">
        <f>RIGHT(F3054,(V3054+1)-U3054)</f>
        <v>312_0268</v>
      </c>
      <c r="X3054" s="1" t="str">
        <f>LEFT(W3054,8)</f>
        <v>312_0268</v>
      </c>
      <c r="Y3054" s="1" t="str">
        <f>IF(E3054&lt;&gt;"",E3054,"A créer")</f>
        <v>2 B 10 D</v>
      </c>
      <c r="Z3054" s="2">
        <f>I3054</f>
        <v>2</v>
      </c>
      <c r="AA3054" s="1" t="str">
        <f>X3054&amp;" / "&amp;A3054</f>
        <v>312_0268 / 29065795</v>
      </c>
      <c r="AB3054" s="1">
        <f>A3054</f>
        <v>29065795</v>
      </c>
    </row>
    <row r="3055" spans="1:28" ht="15" x14ac:dyDescent="0.25">
      <c r="A3055" s="6">
        <v>29065802</v>
      </c>
      <c r="B3055" s="6" t="s">
        <v>433</v>
      </c>
      <c r="C3055" s="6" t="s">
        <v>10</v>
      </c>
      <c r="D3055" s="6" t="s">
        <v>9</v>
      </c>
      <c r="E3055" s="6" t="s">
        <v>341</v>
      </c>
      <c r="F3055" s="6" t="s">
        <v>432</v>
      </c>
      <c r="G3055" s="6" t="s">
        <v>3</v>
      </c>
      <c r="H3055" s="6" t="s">
        <v>6</v>
      </c>
      <c r="I3055" s="5">
        <v>0</v>
      </c>
      <c r="J3055" s="6" t="s">
        <v>5</v>
      </c>
      <c r="K3055" s="6" t="s">
        <v>4</v>
      </c>
      <c r="L3055" s="7">
        <v>290</v>
      </c>
      <c r="M3055" s="6" t="s">
        <v>3</v>
      </c>
      <c r="N3055" s="5">
        <v>1</v>
      </c>
      <c r="O3055" s="1" t="str">
        <f>IFERROR(FIND("DRW ACY",B3055),"")</f>
        <v/>
      </c>
      <c r="P3055" s="1" t="str">
        <f>IF(O3055="","",O3055+6)</f>
        <v/>
      </c>
      <c r="Q3055" s="1">
        <f>LEN(B3055)</f>
        <v>28</v>
      </c>
      <c r="R3055" s="1" t="str">
        <f>IF(P3055="","",RIGHT(B3055,Q3055-P3055))</f>
        <v/>
      </c>
      <c r="U3055" cm="1">
        <f t="array" ref="U3055">MIN(IFERROR(FIND(_xlfn.SEQUENCE(10,,CHAR(48)),F3055),""))</f>
        <v>8</v>
      </c>
      <c r="V3055" s="1">
        <f>LEN(F3055)</f>
        <v>15</v>
      </c>
      <c r="W3055" s="1" t="str">
        <f>RIGHT(F3055,(V3055+1)-U3055)</f>
        <v>312_1368</v>
      </c>
      <c r="X3055" s="1" t="str">
        <f>LEFT(W3055,8)</f>
        <v>312_1368</v>
      </c>
      <c r="Y3055" s="1" t="str">
        <f>IF(E3055&lt;&gt;"",E3055,"A créer")</f>
        <v>2 D 2 J</v>
      </c>
      <c r="Z3055" s="2">
        <f>I3055</f>
        <v>0</v>
      </c>
      <c r="AA3055" s="1" t="str">
        <f>X3055&amp;" / "&amp;A3055</f>
        <v>312_1368 / 29065802</v>
      </c>
      <c r="AB3055" s="1">
        <f>A3055</f>
        <v>29065802</v>
      </c>
    </row>
    <row r="3056" spans="1:28" ht="15" x14ac:dyDescent="0.25">
      <c r="A3056" s="6">
        <v>29065804</v>
      </c>
      <c r="B3056" s="6" t="s">
        <v>431</v>
      </c>
      <c r="C3056" s="6" t="s">
        <v>10</v>
      </c>
      <c r="D3056" s="6" t="s">
        <v>9</v>
      </c>
      <c r="E3056" s="6" t="s">
        <v>428</v>
      </c>
      <c r="F3056" s="6" t="s">
        <v>430</v>
      </c>
      <c r="G3056" s="6" t="s">
        <v>3</v>
      </c>
      <c r="H3056" s="6" t="s">
        <v>6</v>
      </c>
      <c r="I3056" s="5">
        <v>1</v>
      </c>
      <c r="J3056" s="6" t="s">
        <v>5</v>
      </c>
      <c r="K3056" s="6" t="s">
        <v>4</v>
      </c>
      <c r="L3056" s="7">
        <v>290</v>
      </c>
      <c r="M3056" s="6" t="s">
        <v>3</v>
      </c>
      <c r="N3056" s="5">
        <v>1</v>
      </c>
      <c r="O3056" s="1" t="str">
        <f>IFERROR(FIND("DRW ACY",B3056),"")</f>
        <v/>
      </c>
      <c r="P3056" s="1" t="str">
        <f>IF(O3056="","",O3056+6)</f>
        <v/>
      </c>
      <c r="Q3056" s="1">
        <f>LEN(B3056)</f>
        <v>28</v>
      </c>
      <c r="R3056" s="1" t="str">
        <f>IF(P3056="","",RIGHT(B3056,Q3056-P3056))</f>
        <v/>
      </c>
      <c r="U3056" cm="1">
        <f t="array" ref="U3056">MIN(IFERROR(FIND(_xlfn.SEQUENCE(10,,CHAR(48)),F3056),""))</f>
        <v>8</v>
      </c>
      <c r="V3056" s="1">
        <f>LEN(F3056)</f>
        <v>15</v>
      </c>
      <c r="W3056" s="1" t="str">
        <f>RIGHT(F3056,(V3056+1)-U3056)</f>
        <v>312_1655</v>
      </c>
      <c r="X3056" s="1" t="str">
        <f>LEFT(W3056,8)</f>
        <v>312_1655</v>
      </c>
      <c r="Y3056" s="1" t="str">
        <f>IF(E3056&lt;&gt;"",E3056,"A créer")</f>
        <v>2 D 2 K</v>
      </c>
      <c r="Z3056" s="2">
        <f>I3056</f>
        <v>1</v>
      </c>
      <c r="AA3056" s="1" t="str">
        <f>X3056&amp;" / "&amp;A3056</f>
        <v>312_1655 / 29065804</v>
      </c>
      <c r="AB3056" s="1">
        <f>A3056</f>
        <v>29065804</v>
      </c>
    </row>
    <row r="3057" spans="1:28" ht="15" x14ac:dyDescent="0.25">
      <c r="A3057" s="6">
        <v>29065806</v>
      </c>
      <c r="B3057" s="6" t="s">
        <v>429</v>
      </c>
      <c r="C3057" s="6" t="s">
        <v>10</v>
      </c>
      <c r="D3057" s="6" t="s">
        <v>9</v>
      </c>
      <c r="E3057" s="6" t="s">
        <v>428</v>
      </c>
      <c r="F3057" s="6" t="s">
        <v>427</v>
      </c>
      <c r="G3057" s="6" t="s">
        <v>3</v>
      </c>
      <c r="H3057" s="6" t="s">
        <v>6</v>
      </c>
      <c r="I3057" s="5">
        <v>1</v>
      </c>
      <c r="J3057" s="6" t="s">
        <v>5</v>
      </c>
      <c r="K3057" s="6" t="s">
        <v>4</v>
      </c>
      <c r="L3057" s="7">
        <v>290</v>
      </c>
      <c r="M3057" s="6" t="s">
        <v>3</v>
      </c>
      <c r="N3057" s="5">
        <v>1</v>
      </c>
      <c r="O3057" s="1" t="str">
        <f>IFERROR(FIND("DRW ACY",B3057),"")</f>
        <v/>
      </c>
      <c r="P3057" s="1" t="str">
        <f>IF(O3057="","",O3057+6)</f>
        <v/>
      </c>
      <c r="Q3057" s="1">
        <f>LEN(B3057)</f>
        <v>28</v>
      </c>
      <c r="R3057" s="1" t="str">
        <f>IF(P3057="","",RIGHT(B3057,Q3057-P3057))</f>
        <v/>
      </c>
      <c r="U3057" cm="1">
        <f t="array" ref="U3057">MIN(IFERROR(FIND(_xlfn.SEQUENCE(10,,CHAR(48)),F3057),""))</f>
        <v>8</v>
      </c>
      <c r="V3057" s="1">
        <f>LEN(F3057)</f>
        <v>15</v>
      </c>
      <c r="W3057" s="1" t="str">
        <f>RIGHT(F3057,(V3057+1)-U3057)</f>
        <v>312_1734</v>
      </c>
      <c r="X3057" s="1" t="str">
        <f>LEFT(W3057,8)</f>
        <v>312_1734</v>
      </c>
      <c r="Y3057" s="1" t="str">
        <f>IF(E3057&lt;&gt;"",E3057,"A créer")</f>
        <v>2 D 2 K</v>
      </c>
      <c r="Z3057" s="2">
        <f>I3057</f>
        <v>1</v>
      </c>
      <c r="AA3057" s="1" t="str">
        <f>X3057&amp;" / "&amp;A3057</f>
        <v>312_1734 / 29065806</v>
      </c>
      <c r="AB3057" s="1">
        <f>A3057</f>
        <v>29065806</v>
      </c>
    </row>
    <row r="3058" spans="1:28" ht="15" x14ac:dyDescent="0.25">
      <c r="A3058" s="6">
        <v>29065821</v>
      </c>
      <c r="B3058" s="6" t="s">
        <v>426</v>
      </c>
      <c r="C3058" s="6" t="s">
        <v>10</v>
      </c>
      <c r="D3058" s="6" t="s">
        <v>9</v>
      </c>
      <c r="E3058" s="6" t="s">
        <v>425</v>
      </c>
      <c r="F3058" s="6" t="s">
        <v>424</v>
      </c>
      <c r="G3058" s="6" t="s">
        <v>3</v>
      </c>
      <c r="H3058" s="6" t="s">
        <v>6</v>
      </c>
      <c r="I3058" s="5">
        <v>4</v>
      </c>
      <c r="J3058" s="6" t="s">
        <v>5</v>
      </c>
      <c r="K3058" s="6" t="s">
        <v>4</v>
      </c>
      <c r="L3058" s="7">
        <v>98.52</v>
      </c>
      <c r="M3058" s="6" t="s">
        <v>3</v>
      </c>
      <c r="N3058" s="5">
        <v>1</v>
      </c>
      <c r="O3058" s="1" t="str">
        <f>IFERROR(FIND("DRW ACY",B3058),"")</f>
        <v/>
      </c>
      <c r="P3058" s="1" t="str">
        <f>IF(O3058="","",O3058+6)</f>
        <v/>
      </c>
      <c r="Q3058" s="1">
        <f>LEN(B3058)</f>
        <v>26</v>
      </c>
      <c r="R3058" s="1" t="str">
        <f>IF(P3058="","",RIGHT(B3058,Q3058-P3058))</f>
        <v/>
      </c>
      <c r="U3058" cm="1">
        <f t="array" ref="U3058">MIN(IFERROR(FIND(_xlfn.SEQUENCE(10,,CHAR(48)),F3058),""))</f>
        <v>8</v>
      </c>
      <c r="V3058" s="1">
        <f>LEN(F3058)</f>
        <v>15</v>
      </c>
      <c r="W3058" s="1" t="str">
        <f>RIGHT(F3058,(V3058+1)-U3058)</f>
        <v>312_2228</v>
      </c>
      <c r="X3058" s="1" t="str">
        <f>LEFT(W3058,8)</f>
        <v>312_2228</v>
      </c>
      <c r="Y3058" s="1" t="str">
        <f>IF(E3058&lt;&gt;"",E3058,"A créer")</f>
        <v>2 B 10 D</v>
      </c>
      <c r="Z3058" s="2">
        <f>I3058</f>
        <v>4</v>
      </c>
      <c r="AA3058" s="1" t="str">
        <f>X3058&amp;" / "&amp;A3058</f>
        <v>312_2228 / 29065821</v>
      </c>
      <c r="AB3058" s="1">
        <f>A3058</f>
        <v>29065821</v>
      </c>
    </row>
    <row r="3059" spans="1:28" ht="15" x14ac:dyDescent="0.25">
      <c r="A3059" s="6">
        <v>31231032</v>
      </c>
      <c r="B3059" s="6" t="s">
        <v>423</v>
      </c>
      <c r="C3059" s="6" t="s">
        <v>10</v>
      </c>
      <c r="D3059" s="6" t="s">
        <v>9</v>
      </c>
      <c r="E3059" s="6" t="s">
        <v>264</v>
      </c>
      <c r="F3059" s="6" t="s">
        <v>422</v>
      </c>
      <c r="G3059" s="6" t="s">
        <v>3</v>
      </c>
      <c r="H3059" s="6" t="s">
        <v>6</v>
      </c>
      <c r="I3059" s="5">
        <v>2</v>
      </c>
      <c r="J3059" s="6" t="s">
        <v>5</v>
      </c>
      <c r="K3059" s="6" t="s">
        <v>4</v>
      </c>
      <c r="L3059" s="7">
        <v>190</v>
      </c>
      <c r="M3059" s="6" t="s">
        <v>3</v>
      </c>
      <c r="N3059" s="5">
        <v>1</v>
      </c>
      <c r="O3059" s="1" t="str">
        <f>IFERROR(FIND("DRW ACY",B3059),"")</f>
        <v/>
      </c>
      <c r="P3059" s="1" t="str">
        <f>IF(O3059="","",O3059+6)</f>
        <v/>
      </c>
      <c r="Q3059" s="1">
        <f>LEN(B3059)</f>
        <v>22</v>
      </c>
      <c r="R3059" s="1" t="str">
        <f>IF(P3059="","",RIGHT(B3059,Q3059-P3059))</f>
        <v/>
      </c>
      <c r="U3059" cm="1">
        <f t="array" ref="U3059">MIN(IFERROR(FIND(_xlfn.SEQUENCE(10,,CHAR(48)),F3059),""))</f>
        <v>8</v>
      </c>
      <c r="V3059" s="1">
        <f>LEN(F3059)</f>
        <v>15</v>
      </c>
      <c r="W3059" s="1" t="str">
        <f>RIGHT(F3059,(V3059+1)-U3059)</f>
        <v>611_2697</v>
      </c>
      <c r="X3059" s="1" t="str">
        <f>LEFT(W3059,8)</f>
        <v>611_2697</v>
      </c>
      <c r="Y3059" s="1" t="str">
        <f>IF(E3059&lt;&gt;"",E3059,"A créer")</f>
        <v>2 H 4 L</v>
      </c>
      <c r="Z3059" s="2">
        <f>I3059</f>
        <v>2</v>
      </c>
      <c r="AA3059" s="1" t="str">
        <f>X3059&amp;" / "&amp;A3059</f>
        <v>611_2697 / 31231032</v>
      </c>
      <c r="AB3059" s="1">
        <f>A3059</f>
        <v>31231032</v>
      </c>
    </row>
    <row r="3060" spans="1:28" ht="15" x14ac:dyDescent="0.25">
      <c r="A3060" s="6">
        <v>31231033</v>
      </c>
      <c r="B3060" s="6" t="s">
        <v>421</v>
      </c>
      <c r="C3060" s="6" t="s">
        <v>10</v>
      </c>
      <c r="D3060" s="6" t="s">
        <v>9</v>
      </c>
      <c r="E3060" s="6" t="s">
        <v>420</v>
      </c>
      <c r="F3060" s="6" t="s">
        <v>419</v>
      </c>
      <c r="G3060" s="6" t="s">
        <v>3</v>
      </c>
      <c r="H3060" s="6" t="s">
        <v>6</v>
      </c>
      <c r="I3060" s="5">
        <v>0</v>
      </c>
      <c r="J3060" s="6" t="s">
        <v>5</v>
      </c>
      <c r="K3060" s="6" t="s">
        <v>4</v>
      </c>
      <c r="L3060" s="7">
        <v>170</v>
      </c>
      <c r="M3060" s="6" t="s">
        <v>3</v>
      </c>
      <c r="N3060" s="5">
        <v>1</v>
      </c>
      <c r="O3060" s="1" t="str">
        <f>IFERROR(FIND("DRW ACY",B3060),"")</f>
        <v/>
      </c>
      <c r="P3060" s="1" t="str">
        <f>IF(O3060="","",O3060+6)</f>
        <v/>
      </c>
      <c r="Q3060" s="1">
        <f>LEN(B3060)</f>
        <v>23</v>
      </c>
      <c r="R3060" s="1" t="str">
        <f>IF(P3060="","",RIGHT(B3060,Q3060-P3060))</f>
        <v/>
      </c>
      <c r="U3060" cm="1">
        <f t="array" ref="U3060">MIN(IFERROR(FIND(_xlfn.SEQUENCE(10,,CHAR(48)),F3060),""))</f>
        <v>8</v>
      </c>
      <c r="V3060" s="1">
        <f>LEN(F3060)</f>
        <v>15</v>
      </c>
      <c r="W3060" s="1" t="str">
        <f>RIGHT(F3060,(V3060+1)-U3060)</f>
        <v>611_3240</v>
      </c>
      <c r="X3060" s="1" t="str">
        <f>LEFT(W3060,8)</f>
        <v>611_3240</v>
      </c>
      <c r="Y3060" s="1" t="str">
        <f>IF(E3060&lt;&gt;"",E3060,"A créer")</f>
        <v>2 H 5 A</v>
      </c>
      <c r="Z3060" s="2">
        <f>I3060</f>
        <v>0</v>
      </c>
      <c r="AA3060" s="1" t="str">
        <f>X3060&amp;" / "&amp;A3060</f>
        <v>611_3240 / 31231033</v>
      </c>
      <c r="AB3060" s="1">
        <f>A3060</f>
        <v>31231033</v>
      </c>
    </row>
    <row r="3061" spans="1:28" ht="15" x14ac:dyDescent="0.25">
      <c r="A3061" s="6">
        <v>31231035</v>
      </c>
      <c r="B3061" s="6" t="s">
        <v>418</v>
      </c>
      <c r="C3061" s="6" t="s">
        <v>10</v>
      </c>
      <c r="D3061" s="6" t="s">
        <v>9</v>
      </c>
      <c r="E3061" s="6" t="s">
        <v>264</v>
      </c>
      <c r="F3061" s="6" t="s">
        <v>417</v>
      </c>
      <c r="G3061" s="6" t="s">
        <v>3</v>
      </c>
      <c r="H3061" s="6" t="s">
        <v>6</v>
      </c>
      <c r="I3061" s="5">
        <v>3</v>
      </c>
      <c r="J3061" s="6" t="s">
        <v>5</v>
      </c>
      <c r="K3061" s="6" t="s">
        <v>4</v>
      </c>
      <c r="L3061" s="7">
        <v>100</v>
      </c>
      <c r="M3061" s="6" t="s">
        <v>3</v>
      </c>
      <c r="N3061" s="5">
        <v>1</v>
      </c>
      <c r="O3061" s="1" t="str">
        <f>IFERROR(FIND("DRW ACY",B3061),"")</f>
        <v/>
      </c>
      <c r="P3061" s="1" t="str">
        <f>IF(O3061="","",O3061+6)</f>
        <v/>
      </c>
      <c r="Q3061" s="1">
        <f>LEN(B3061)</f>
        <v>20</v>
      </c>
      <c r="R3061" s="1" t="str">
        <f>IF(P3061="","",RIGHT(B3061,Q3061-P3061))</f>
        <v/>
      </c>
      <c r="U3061" cm="1">
        <f t="array" ref="U3061">MIN(IFERROR(FIND(_xlfn.SEQUENCE(10,,CHAR(48)),F3061),""))</f>
        <v>8</v>
      </c>
      <c r="V3061" s="1">
        <f>LEN(F3061)</f>
        <v>15</v>
      </c>
      <c r="W3061" s="1" t="str">
        <f>RIGHT(F3061,(V3061+1)-U3061)</f>
        <v>611_2699</v>
      </c>
      <c r="X3061" s="1" t="str">
        <f>LEFT(W3061,8)</f>
        <v>611_2699</v>
      </c>
      <c r="Y3061" s="1" t="str">
        <f>IF(E3061&lt;&gt;"",E3061,"A créer")</f>
        <v>2 H 4 L</v>
      </c>
      <c r="Z3061" s="2">
        <f>I3061</f>
        <v>3</v>
      </c>
      <c r="AA3061" s="1" t="str">
        <f>X3061&amp;" / "&amp;A3061</f>
        <v>611_2699 / 31231035</v>
      </c>
      <c r="AB3061" s="1">
        <f>A3061</f>
        <v>31231035</v>
      </c>
    </row>
    <row r="3062" spans="1:28" ht="15" x14ac:dyDescent="0.25">
      <c r="A3062" s="6">
        <v>31231038</v>
      </c>
      <c r="B3062" s="6" t="s">
        <v>416</v>
      </c>
      <c r="C3062" s="6" t="s">
        <v>10</v>
      </c>
      <c r="D3062" s="6" t="s">
        <v>9</v>
      </c>
      <c r="E3062" s="6" t="s">
        <v>351</v>
      </c>
      <c r="F3062" s="6" t="s">
        <v>415</v>
      </c>
      <c r="G3062" s="6" t="s">
        <v>3</v>
      </c>
      <c r="H3062" s="6" t="s">
        <v>6</v>
      </c>
      <c r="I3062" s="5">
        <v>1</v>
      </c>
      <c r="J3062" s="6" t="s">
        <v>5</v>
      </c>
      <c r="K3062" s="6" t="s">
        <v>4</v>
      </c>
      <c r="L3062" s="7">
        <v>190</v>
      </c>
      <c r="M3062" s="6" t="s">
        <v>3</v>
      </c>
      <c r="N3062" s="5">
        <v>1</v>
      </c>
      <c r="O3062" s="1">
        <f>IFERROR(FIND("DRW ACY",B3062),"")</f>
        <v>16</v>
      </c>
      <c r="P3062" s="1">
        <f>IF(O3062="","",O3062+6)</f>
        <v>22</v>
      </c>
      <c r="Q3062" s="1">
        <f>LEN(B3062)</f>
        <v>30</v>
      </c>
      <c r="R3062" s="1" t="str">
        <f>IF(P3062="","",RIGHT(B3062,Q3062-P3062))</f>
        <v>312_3128</v>
      </c>
      <c r="U3062" cm="1">
        <f t="array" ref="U3062">MIN(IFERROR(FIND(_xlfn.SEQUENCE(10,,CHAR(48)),F3062),""))</f>
        <v>8</v>
      </c>
      <c r="V3062" s="1">
        <f>LEN(F3062)</f>
        <v>15</v>
      </c>
      <c r="W3062" s="1" t="str">
        <f>RIGHT(F3062,(V3062+1)-U3062)</f>
        <v>312_3128</v>
      </c>
      <c r="X3062" s="1" t="str">
        <f>LEFT(W3062,8)</f>
        <v>312_3128</v>
      </c>
      <c r="Y3062" s="1" t="str">
        <f>IF(E3062&lt;&gt;"",E3062,"A créer")</f>
        <v>2 D 6 D</v>
      </c>
      <c r="Z3062" s="2">
        <f>I3062</f>
        <v>1</v>
      </c>
      <c r="AA3062" s="1" t="str">
        <f>X3062&amp;" / "&amp;A3062</f>
        <v>312_3128 / 31231038</v>
      </c>
      <c r="AB3062" s="1">
        <f>A3062</f>
        <v>31231038</v>
      </c>
    </row>
    <row r="3063" spans="1:28" ht="15" x14ac:dyDescent="0.25">
      <c r="A3063" s="6">
        <v>31231039</v>
      </c>
      <c r="B3063" s="6" t="s">
        <v>414</v>
      </c>
      <c r="C3063" s="6" t="s">
        <v>10</v>
      </c>
      <c r="D3063" s="6" t="s">
        <v>9</v>
      </c>
      <c r="E3063" s="6" t="s">
        <v>413</v>
      </c>
      <c r="F3063" s="6" t="s">
        <v>412</v>
      </c>
      <c r="G3063" s="6" t="s">
        <v>3</v>
      </c>
      <c r="H3063" s="6" t="s">
        <v>6</v>
      </c>
      <c r="I3063" s="5">
        <v>1</v>
      </c>
      <c r="J3063" s="6" t="s">
        <v>5</v>
      </c>
      <c r="K3063" s="6" t="s">
        <v>4</v>
      </c>
      <c r="L3063" s="7">
        <v>290</v>
      </c>
      <c r="M3063" s="6" t="s">
        <v>3</v>
      </c>
      <c r="N3063" s="5">
        <v>1</v>
      </c>
      <c r="O3063" s="1" t="str">
        <f>IFERROR(FIND("DRW ACY",B3063),"")</f>
        <v/>
      </c>
      <c r="P3063" s="1" t="str">
        <f>IF(O3063="","",O3063+6)</f>
        <v/>
      </c>
      <c r="Q3063" s="1">
        <f>LEN(B3063)</f>
        <v>27</v>
      </c>
      <c r="R3063" s="1" t="str">
        <f>IF(P3063="","",RIGHT(B3063,Q3063-P3063))</f>
        <v/>
      </c>
      <c r="U3063" cm="1">
        <f t="array" ref="U3063">MIN(IFERROR(FIND(_xlfn.SEQUENCE(10,,CHAR(48)),F3063),""))</f>
        <v>8</v>
      </c>
      <c r="V3063" s="1">
        <f>LEN(F3063)</f>
        <v>15</v>
      </c>
      <c r="W3063" s="1" t="str">
        <f>RIGHT(F3063,(V3063+1)-U3063)</f>
        <v>312_3109</v>
      </c>
      <c r="X3063" s="1" t="str">
        <f>LEFT(W3063,8)</f>
        <v>312_3109</v>
      </c>
      <c r="Y3063" s="1" t="str">
        <f>IF(E3063&lt;&gt;"",E3063,"A créer")</f>
        <v>2 D 2 H</v>
      </c>
      <c r="Z3063" s="2">
        <f>I3063</f>
        <v>1</v>
      </c>
      <c r="AA3063" s="1" t="str">
        <f>X3063&amp;" / "&amp;A3063</f>
        <v>312_3109 / 31231039</v>
      </c>
      <c r="AB3063" s="1">
        <f>A3063</f>
        <v>31231039</v>
      </c>
    </row>
    <row r="3064" spans="1:28" ht="15" x14ac:dyDescent="0.25">
      <c r="A3064" s="6">
        <v>31231040</v>
      </c>
      <c r="B3064" s="6" t="s">
        <v>411</v>
      </c>
      <c r="C3064" s="6" t="s">
        <v>10</v>
      </c>
      <c r="D3064" s="6" t="s">
        <v>9</v>
      </c>
      <c r="E3064" s="6" t="s">
        <v>410</v>
      </c>
      <c r="F3064" s="6" t="s">
        <v>409</v>
      </c>
      <c r="G3064" s="6" t="s">
        <v>3</v>
      </c>
      <c r="H3064" s="6" t="s">
        <v>6</v>
      </c>
      <c r="I3064" s="5">
        <v>1</v>
      </c>
      <c r="J3064" s="6" t="s">
        <v>5</v>
      </c>
      <c r="K3064" s="6" t="s">
        <v>4</v>
      </c>
      <c r="L3064" s="7">
        <v>220</v>
      </c>
      <c r="M3064" s="6" t="s">
        <v>3</v>
      </c>
      <c r="N3064" s="5">
        <v>1</v>
      </c>
      <c r="O3064" s="1">
        <f>IFERROR(FIND("DRW ACY",B3064),"")</f>
        <v>9</v>
      </c>
      <c r="P3064" s="1">
        <f>IF(O3064="","",O3064+6)</f>
        <v>15</v>
      </c>
      <c r="Q3064" s="1">
        <f>LEN(B3064)</f>
        <v>23</v>
      </c>
      <c r="R3064" s="1" t="str">
        <f>IF(P3064="","",RIGHT(B3064,Q3064-P3064))</f>
        <v>312_3112</v>
      </c>
      <c r="U3064" cm="1">
        <f t="array" ref="U3064">MIN(IFERROR(FIND(_xlfn.SEQUENCE(10,,CHAR(48)),F3064),""))</f>
        <v>8</v>
      </c>
      <c r="V3064" s="1">
        <f>LEN(F3064)</f>
        <v>15</v>
      </c>
      <c r="W3064" s="1" t="str">
        <f>RIGHT(F3064,(V3064+1)-U3064)</f>
        <v>312_3112</v>
      </c>
      <c r="X3064" s="1" t="str">
        <f>LEFT(W3064,8)</f>
        <v>312_3112</v>
      </c>
      <c r="Y3064" s="1" t="str">
        <f>IF(E3064&lt;&gt;"",E3064,"A créer")</f>
        <v>2 D 9 I</v>
      </c>
      <c r="Z3064" s="2">
        <f>I3064</f>
        <v>1</v>
      </c>
      <c r="AA3064" s="1" t="str">
        <f>X3064&amp;" / "&amp;A3064</f>
        <v>312_3112 / 31231040</v>
      </c>
      <c r="AB3064" s="1">
        <f>A3064</f>
        <v>31231040</v>
      </c>
    </row>
    <row r="3065" spans="1:28" ht="15" x14ac:dyDescent="0.25">
      <c r="A3065" s="6">
        <v>31231042</v>
      </c>
      <c r="B3065" s="6" t="s">
        <v>408</v>
      </c>
      <c r="C3065" s="6" t="s">
        <v>10</v>
      </c>
      <c r="D3065" s="6" t="s">
        <v>9</v>
      </c>
      <c r="E3065" s="6" t="s">
        <v>401</v>
      </c>
      <c r="F3065" s="6" t="s">
        <v>407</v>
      </c>
      <c r="G3065" s="6" t="s">
        <v>3</v>
      </c>
      <c r="H3065" s="6" t="s">
        <v>6</v>
      </c>
      <c r="I3065" s="5">
        <v>4</v>
      </c>
      <c r="J3065" s="6" t="s">
        <v>5</v>
      </c>
      <c r="K3065" s="6" t="s">
        <v>4</v>
      </c>
      <c r="L3065" s="7">
        <v>90</v>
      </c>
      <c r="M3065" s="6" t="s">
        <v>3</v>
      </c>
      <c r="N3065" s="5">
        <v>1</v>
      </c>
      <c r="O3065" s="1">
        <f>IFERROR(FIND("DRW ACY",B3065),"")</f>
        <v>15</v>
      </c>
      <c r="P3065" s="1">
        <f>IF(O3065="","",O3065+6)</f>
        <v>21</v>
      </c>
      <c r="Q3065" s="1">
        <f>LEN(B3065)</f>
        <v>29</v>
      </c>
      <c r="R3065" s="1" t="str">
        <f>IF(P3065="","",RIGHT(B3065,Q3065-P3065))</f>
        <v>312_3111</v>
      </c>
      <c r="U3065" cm="1">
        <f t="array" ref="U3065">MIN(IFERROR(FIND(_xlfn.SEQUENCE(10,,CHAR(48)),F3065),""))</f>
        <v>8</v>
      </c>
      <c r="V3065" s="1">
        <f>LEN(F3065)</f>
        <v>15</v>
      </c>
      <c r="W3065" s="1" t="str">
        <f>RIGHT(F3065,(V3065+1)-U3065)</f>
        <v>312_3111</v>
      </c>
      <c r="X3065" s="1" t="str">
        <f>LEFT(W3065,8)</f>
        <v>312_3111</v>
      </c>
      <c r="Y3065" s="1" t="str">
        <f>IF(E3065&lt;&gt;"",E3065,"A créer")</f>
        <v>2 D 11 H</v>
      </c>
      <c r="Z3065" s="2">
        <f>I3065</f>
        <v>4</v>
      </c>
      <c r="AA3065" s="1" t="str">
        <f>X3065&amp;" / "&amp;A3065</f>
        <v>312_3111 / 31231042</v>
      </c>
      <c r="AB3065" s="1">
        <f>A3065</f>
        <v>31231042</v>
      </c>
    </row>
    <row r="3066" spans="1:28" ht="15" x14ac:dyDescent="0.25">
      <c r="A3066" s="6">
        <v>31231086</v>
      </c>
      <c r="B3066" s="6" t="s">
        <v>406</v>
      </c>
      <c r="C3066" s="6" t="s">
        <v>10</v>
      </c>
      <c r="D3066" s="6" t="s">
        <v>9</v>
      </c>
      <c r="E3066" s="6" t="s">
        <v>326</v>
      </c>
      <c r="F3066" s="6" t="s">
        <v>405</v>
      </c>
      <c r="G3066" s="6" t="s">
        <v>3</v>
      </c>
      <c r="H3066" s="6" t="s">
        <v>6</v>
      </c>
      <c r="I3066" s="5">
        <v>2</v>
      </c>
      <c r="J3066" s="6" t="s">
        <v>5</v>
      </c>
      <c r="K3066" s="6" t="s">
        <v>4</v>
      </c>
      <c r="L3066" s="7">
        <v>220</v>
      </c>
      <c r="M3066" s="6" t="s">
        <v>3</v>
      </c>
      <c r="N3066" s="5">
        <v>1</v>
      </c>
      <c r="O3066" s="1">
        <f>IFERROR(FIND("DRW ACY",B3066),"")</f>
        <v>9</v>
      </c>
      <c r="P3066" s="1">
        <f>IF(O3066="","",O3066+6)</f>
        <v>15</v>
      </c>
      <c r="Q3066" s="1">
        <f>LEN(B3066)</f>
        <v>23</v>
      </c>
      <c r="R3066" s="1" t="str">
        <f>IF(P3066="","",RIGHT(B3066,Q3066-P3066))</f>
        <v>312_3097</v>
      </c>
      <c r="U3066" cm="1">
        <f t="array" ref="U3066">MIN(IFERROR(FIND(_xlfn.SEQUENCE(10,,CHAR(48)),F3066),""))</f>
        <v>8</v>
      </c>
      <c r="V3066" s="1">
        <f>LEN(F3066)</f>
        <v>15</v>
      </c>
      <c r="W3066" s="1" t="str">
        <f>RIGHT(F3066,(V3066+1)-U3066)</f>
        <v>312_3097</v>
      </c>
      <c r="X3066" s="1" t="str">
        <f>LEFT(W3066,8)</f>
        <v>312_3097</v>
      </c>
      <c r="Y3066" s="1" t="str">
        <f>IF(E3066&lt;&gt;"",E3066,"A créer")</f>
        <v>2 D 9 J</v>
      </c>
      <c r="Z3066" s="2">
        <f>I3066</f>
        <v>2</v>
      </c>
      <c r="AA3066" s="1" t="str">
        <f>X3066&amp;" / "&amp;A3066</f>
        <v>312_3097 / 31231086</v>
      </c>
      <c r="AB3066" s="1">
        <f>A3066</f>
        <v>31231086</v>
      </c>
    </row>
    <row r="3067" spans="1:28" ht="15" x14ac:dyDescent="0.25">
      <c r="A3067" s="6">
        <v>31231087</v>
      </c>
      <c r="B3067" s="6" t="s">
        <v>404</v>
      </c>
      <c r="C3067" s="6" t="s">
        <v>10</v>
      </c>
      <c r="D3067" s="6" t="s">
        <v>9</v>
      </c>
      <c r="E3067" s="6" t="s">
        <v>323</v>
      </c>
      <c r="F3067" s="6" t="s">
        <v>403</v>
      </c>
      <c r="G3067" s="6" t="s">
        <v>3</v>
      </c>
      <c r="H3067" s="6" t="s">
        <v>6</v>
      </c>
      <c r="I3067" s="5">
        <v>2</v>
      </c>
      <c r="J3067" s="6" t="s">
        <v>5</v>
      </c>
      <c r="K3067" s="6" t="s">
        <v>4</v>
      </c>
      <c r="L3067" s="7">
        <v>180</v>
      </c>
      <c r="M3067" s="6" t="s">
        <v>3</v>
      </c>
      <c r="N3067" s="5">
        <v>1</v>
      </c>
      <c r="O3067" s="1">
        <f>IFERROR(FIND("DRW ACY",B3067),"")</f>
        <v>16</v>
      </c>
      <c r="P3067" s="1">
        <f>IF(O3067="","",O3067+6)</f>
        <v>22</v>
      </c>
      <c r="Q3067" s="1">
        <f>LEN(B3067)</f>
        <v>30</v>
      </c>
      <c r="R3067" s="1" t="str">
        <f>IF(P3067="","",RIGHT(B3067,Q3067-P3067))</f>
        <v>312_3098</v>
      </c>
      <c r="U3067" cm="1">
        <f t="array" ref="U3067">MIN(IFERROR(FIND(_xlfn.SEQUENCE(10,,CHAR(48)),F3067),""))</f>
        <v>8</v>
      </c>
      <c r="V3067" s="1">
        <f>LEN(F3067)</f>
        <v>15</v>
      </c>
      <c r="W3067" s="1" t="str">
        <f>RIGHT(F3067,(V3067+1)-U3067)</f>
        <v>312_3098</v>
      </c>
      <c r="X3067" s="1" t="str">
        <f>LEFT(W3067,8)</f>
        <v>312_3098</v>
      </c>
      <c r="Y3067" s="1" t="str">
        <f>IF(E3067&lt;&gt;"",E3067,"A créer")</f>
        <v>2 D 6 C</v>
      </c>
      <c r="Z3067" s="2">
        <f>I3067</f>
        <v>2</v>
      </c>
      <c r="AA3067" s="1" t="str">
        <f>X3067&amp;" / "&amp;A3067</f>
        <v>312_3098 / 31231087</v>
      </c>
      <c r="AB3067" s="1">
        <f>A3067</f>
        <v>31231087</v>
      </c>
    </row>
    <row r="3068" spans="1:28" ht="15" x14ac:dyDescent="0.25">
      <c r="A3068" s="6">
        <v>31231088</v>
      </c>
      <c r="B3068" s="6" t="s">
        <v>402</v>
      </c>
      <c r="C3068" s="6" t="s">
        <v>10</v>
      </c>
      <c r="D3068" s="6" t="s">
        <v>9</v>
      </c>
      <c r="E3068" s="6" t="s">
        <v>401</v>
      </c>
      <c r="F3068" s="6" t="s">
        <v>400</v>
      </c>
      <c r="G3068" s="6" t="s">
        <v>3</v>
      </c>
      <c r="H3068" s="6" t="s">
        <v>6</v>
      </c>
      <c r="I3068" s="5">
        <v>4</v>
      </c>
      <c r="J3068" s="6" t="s">
        <v>5</v>
      </c>
      <c r="K3068" s="6" t="s">
        <v>4</v>
      </c>
      <c r="L3068" s="7">
        <v>90</v>
      </c>
      <c r="M3068" s="6" t="s">
        <v>3</v>
      </c>
      <c r="N3068" s="5">
        <v>1</v>
      </c>
      <c r="O3068" s="1">
        <f>IFERROR(FIND("DRW ACY",B3068),"")</f>
        <v>15</v>
      </c>
      <c r="P3068" s="1">
        <f>IF(O3068="","",O3068+6)</f>
        <v>21</v>
      </c>
      <c r="Q3068" s="1">
        <f>LEN(B3068)</f>
        <v>29</v>
      </c>
      <c r="R3068" s="1" t="str">
        <f>IF(P3068="","",RIGHT(B3068,Q3068-P3068))</f>
        <v>312_3096</v>
      </c>
      <c r="U3068" cm="1">
        <f t="array" ref="U3068">MIN(IFERROR(FIND(_xlfn.SEQUENCE(10,,CHAR(48)),F3068),""))</f>
        <v>8</v>
      </c>
      <c r="V3068" s="1">
        <f>LEN(F3068)</f>
        <v>15</v>
      </c>
      <c r="W3068" s="1" t="str">
        <f>RIGHT(F3068,(V3068+1)-U3068)</f>
        <v>312_3096</v>
      </c>
      <c r="X3068" s="1" t="str">
        <f>LEFT(W3068,8)</f>
        <v>312_3096</v>
      </c>
      <c r="Y3068" s="1" t="str">
        <f>IF(E3068&lt;&gt;"",E3068,"A créer")</f>
        <v>2 D 11 H</v>
      </c>
      <c r="Z3068" s="2">
        <f>I3068</f>
        <v>4</v>
      </c>
      <c r="AA3068" s="1" t="str">
        <f>X3068&amp;" / "&amp;A3068</f>
        <v>312_3096 / 31231088</v>
      </c>
      <c r="AB3068" s="1">
        <f>A3068</f>
        <v>31231088</v>
      </c>
    </row>
    <row r="3069" spans="1:28" ht="15" x14ac:dyDescent="0.25">
      <c r="A3069" s="6">
        <v>31231089</v>
      </c>
      <c r="B3069" s="6" t="s">
        <v>399</v>
      </c>
      <c r="C3069" s="6" t="s">
        <v>10</v>
      </c>
      <c r="D3069" s="6" t="s">
        <v>9</v>
      </c>
      <c r="E3069" s="6" t="s">
        <v>398</v>
      </c>
      <c r="F3069" s="6" t="s">
        <v>397</v>
      </c>
      <c r="G3069" s="6" t="s">
        <v>3</v>
      </c>
      <c r="H3069" s="6" t="s">
        <v>6</v>
      </c>
      <c r="I3069" s="5">
        <v>1</v>
      </c>
      <c r="J3069" s="6" t="s">
        <v>5</v>
      </c>
      <c r="K3069" s="6" t="s">
        <v>4</v>
      </c>
      <c r="L3069" s="7">
        <v>290</v>
      </c>
      <c r="M3069" s="6" t="s">
        <v>3</v>
      </c>
      <c r="N3069" s="5">
        <v>1</v>
      </c>
      <c r="O3069" s="1">
        <f>IFERROR(FIND("DRW ACY",B3069),"")</f>
        <v>17</v>
      </c>
      <c r="P3069" s="1">
        <f>IF(O3069="","",O3069+6)</f>
        <v>23</v>
      </c>
      <c r="Q3069" s="1">
        <f>LEN(B3069)</f>
        <v>31</v>
      </c>
      <c r="R3069" s="1" t="str">
        <f>IF(P3069="","",RIGHT(B3069,Q3069-P3069))</f>
        <v>312_2364</v>
      </c>
      <c r="U3069" cm="1">
        <f t="array" ref="U3069">MIN(IFERROR(FIND(_xlfn.SEQUENCE(10,,CHAR(48)),F3069),""))</f>
        <v>8</v>
      </c>
      <c r="V3069" s="1">
        <f>LEN(F3069)</f>
        <v>15</v>
      </c>
      <c r="W3069" s="1" t="str">
        <f>RIGHT(F3069,(V3069+1)-U3069)</f>
        <v>312_2364</v>
      </c>
      <c r="X3069" s="1" t="str">
        <f>LEFT(W3069,8)</f>
        <v>312_2364</v>
      </c>
      <c r="Y3069" s="1" t="str">
        <f>IF(E3069&lt;&gt;"",E3069,"A créer")</f>
        <v>2 D 1 J</v>
      </c>
      <c r="Z3069" s="2">
        <f>I3069</f>
        <v>1</v>
      </c>
      <c r="AA3069" s="1" t="str">
        <f>X3069&amp;" / "&amp;A3069</f>
        <v>312_2364 / 31231089</v>
      </c>
      <c r="AB3069" s="1">
        <f>A3069</f>
        <v>31231089</v>
      </c>
    </row>
    <row r="3070" spans="1:28" ht="15" x14ac:dyDescent="0.25">
      <c r="A3070" s="6">
        <v>31231090</v>
      </c>
      <c r="B3070" s="6" t="s">
        <v>396</v>
      </c>
      <c r="C3070" s="6" t="s">
        <v>10</v>
      </c>
      <c r="D3070" s="6" t="s">
        <v>9</v>
      </c>
      <c r="E3070" s="6" t="s">
        <v>332</v>
      </c>
      <c r="F3070" s="6" t="s">
        <v>395</v>
      </c>
      <c r="G3070" s="6" t="s">
        <v>3</v>
      </c>
      <c r="H3070" s="6" t="s">
        <v>6</v>
      </c>
      <c r="I3070" s="5">
        <v>4</v>
      </c>
      <c r="J3070" s="6" t="s">
        <v>5</v>
      </c>
      <c r="K3070" s="6" t="s">
        <v>4</v>
      </c>
      <c r="L3070" s="7">
        <v>75</v>
      </c>
      <c r="M3070" s="6" t="s">
        <v>3</v>
      </c>
      <c r="N3070" s="5">
        <v>1</v>
      </c>
      <c r="O3070" s="1">
        <f>IFERROR(FIND("DRW ACY",B3070),"")</f>
        <v>20</v>
      </c>
      <c r="P3070" s="1">
        <f>IF(O3070="","",O3070+6)</f>
        <v>26</v>
      </c>
      <c r="Q3070" s="1">
        <f>LEN(B3070)</f>
        <v>34</v>
      </c>
      <c r="R3070" s="1" t="str">
        <f>IF(P3070="","",RIGHT(B3070,Q3070-P3070))</f>
        <v>312_3221</v>
      </c>
      <c r="U3070" cm="1">
        <f t="array" ref="U3070">MIN(IFERROR(FIND(_xlfn.SEQUENCE(10,,CHAR(48)),F3070),""))</f>
        <v>8</v>
      </c>
      <c r="V3070" s="1">
        <f>LEN(F3070)</f>
        <v>15</v>
      </c>
      <c r="W3070" s="1" t="str">
        <f>RIGHT(F3070,(V3070+1)-U3070)</f>
        <v>312_3221</v>
      </c>
      <c r="X3070" s="1" t="str">
        <f>LEFT(W3070,8)</f>
        <v>312_3221</v>
      </c>
      <c r="Y3070" s="1" t="str">
        <f>IF(E3070&lt;&gt;"",E3070,"A créer")</f>
        <v>2 D 13 G</v>
      </c>
      <c r="Z3070" s="2">
        <f>I3070</f>
        <v>4</v>
      </c>
      <c r="AA3070" s="1" t="str">
        <f>X3070&amp;" / "&amp;A3070</f>
        <v>312_3221 / 31231090</v>
      </c>
      <c r="AB3070" s="1">
        <f>A3070</f>
        <v>31231090</v>
      </c>
    </row>
    <row r="3071" spans="1:28" ht="15" x14ac:dyDescent="0.25">
      <c r="A3071" s="6">
        <v>31231091</v>
      </c>
      <c r="B3071" s="6" t="s">
        <v>394</v>
      </c>
      <c r="C3071" s="6" t="s">
        <v>10</v>
      </c>
      <c r="D3071" s="6" t="s">
        <v>9</v>
      </c>
      <c r="E3071" s="6" t="s">
        <v>393</v>
      </c>
      <c r="F3071" s="6" t="s">
        <v>392</v>
      </c>
      <c r="G3071" s="6" t="s">
        <v>3</v>
      </c>
      <c r="H3071" s="6" t="s">
        <v>6</v>
      </c>
      <c r="I3071" s="5">
        <v>10</v>
      </c>
      <c r="J3071" s="6" t="s">
        <v>5</v>
      </c>
      <c r="K3071" s="6" t="s">
        <v>4</v>
      </c>
      <c r="L3071" s="7">
        <v>45</v>
      </c>
      <c r="M3071" s="6" t="s">
        <v>3</v>
      </c>
      <c r="N3071" s="5">
        <v>1</v>
      </c>
      <c r="O3071" s="1">
        <f>IFERROR(FIND("DRW ACY",B3071),"")</f>
        <v>18</v>
      </c>
      <c r="P3071" s="1">
        <f>IF(O3071="","",O3071+6)</f>
        <v>24</v>
      </c>
      <c r="Q3071" s="1">
        <f>LEN(B3071)</f>
        <v>32</v>
      </c>
      <c r="R3071" s="1" t="str">
        <f>IF(P3071="","",RIGHT(B3071,Q3071-P3071))</f>
        <v>312_3222</v>
      </c>
      <c r="U3071" cm="1">
        <f t="array" ref="U3071">MIN(IFERROR(FIND(_xlfn.SEQUENCE(10,,CHAR(48)),F3071),""))</f>
        <v>8</v>
      </c>
      <c r="V3071" s="1">
        <f>LEN(F3071)</f>
        <v>15</v>
      </c>
      <c r="W3071" s="1" t="str">
        <f>RIGHT(F3071,(V3071+1)-U3071)</f>
        <v>312_3222</v>
      </c>
      <c r="X3071" s="1" t="str">
        <f>LEFT(W3071,8)</f>
        <v>312_3222</v>
      </c>
      <c r="Y3071" s="1" t="str">
        <f>IF(E3071&lt;&gt;"",E3071,"A créer")</f>
        <v>2 D 14 M</v>
      </c>
      <c r="Z3071" s="2">
        <f>I3071</f>
        <v>10</v>
      </c>
      <c r="AA3071" s="1" t="str">
        <f>X3071&amp;" / "&amp;A3071</f>
        <v>312_3222 / 31231091</v>
      </c>
      <c r="AB3071" s="1">
        <f>A3071</f>
        <v>31231091</v>
      </c>
    </row>
    <row r="3072" spans="1:28" ht="15" x14ac:dyDescent="0.25">
      <c r="A3072" s="6">
        <v>31231093</v>
      </c>
      <c r="B3072" s="6" t="s">
        <v>391</v>
      </c>
      <c r="C3072" s="6" t="s">
        <v>10</v>
      </c>
      <c r="D3072" s="6" t="s">
        <v>9</v>
      </c>
      <c r="E3072" s="6" t="s">
        <v>390</v>
      </c>
      <c r="F3072" s="6" t="s">
        <v>389</v>
      </c>
      <c r="G3072" s="6" t="s">
        <v>3</v>
      </c>
      <c r="H3072" s="6" t="s">
        <v>6</v>
      </c>
      <c r="I3072" s="5">
        <v>1</v>
      </c>
      <c r="J3072" s="6" t="s">
        <v>5</v>
      </c>
      <c r="K3072" s="6" t="s">
        <v>4</v>
      </c>
      <c r="L3072" s="7">
        <v>180</v>
      </c>
      <c r="M3072" s="6" t="s">
        <v>3</v>
      </c>
      <c r="N3072" s="5">
        <v>1</v>
      </c>
      <c r="O3072" s="1">
        <f>IFERROR(FIND("DRW ACY",B3072),"")</f>
        <v>18</v>
      </c>
      <c r="P3072" s="1">
        <f>IF(O3072="","",O3072+6)</f>
        <v>24</v>
      </c>
      <c r="Q3072" s="1">
        <f>LEN(B3072)</f>
        <v>32</v>
      </c>
      <c r="R3072" s="1" t="str">
        <f>IF(P3072="","",RIGHT(B3072,Q3072-P3072))</f>
        <v>312_3214</v>
      </c>
      <c r="U3072" cm="1">
        <f t="array" ref="U3072">MIN(IFERROR(FIND(_xlfn.SEQUENCE(10,,CHAR(48)),F3072),""))</f>
        <v>8</v>
      </c>
      <c r="V3072" s="1">
        <f>LEN(F3072)</f>
        <v>15</v>
      </c>
      <c r="W3072" s="1" t="str">
        <f>RIGHT(F3072,(V3072+1)-U3072)</f>
        <v>312_3214</v>
      </c>
      <c r="X3072" s="1" t="str">
        <f>LEFT(W3072,8)</f>
        <v>312_3214</v>
      </c>
      <c r="Y3072" s="1" t="str">
        <f>IF(E3072&lt;&gt;"",E3072,"A créer")</f>
        <v>2 C 12 E</v>
      </c>
      <c r="Z3072" s="2">
        <f>I3072</f>
        <v>1</v>
      </c>
      <c r="AA3072" s="1" t="str">
        <f>X3072&amp;" / "&amp;A3072</f>
        <v>312_3214 / 31231093</v>
      </c>
      <c r="AB3072" s="1">
        <f>A3072</f>
        <v>31231093</v>
      </c>
    </row>
    <row r="3073" spans="1:28" ht="15" x14ac:dyDescent="0.25">
      <c r="A3073" s="6">
        <v>31231094</v>
      </c>
      <c r="B3073" s="6" t="s">
        <v>388</v>
      </c>
      <c r="C3073" s="6" t="s">
        <v>10</v>
      </c>
      <c r="D3073" s="6" t="s">
        <v>9</v>
      </c>
      <c r="E3073" s="6" t="s">
        <v>387</v>
      </c>
      <c r="F3073" s="6" t="s">
        <v>386</v>
      </c>
      <c r="G3073" s="6" t="s">
        <v>3</v>
      </c>
      <c r="H3073" s="6" t="s">
        <v>6</v>
      </c>
      <c r="I3073" s="5">
        <v>11</v>
      </c>
      <c r="J3073" s="6" t="s">
        <v>5</v>
      </c>
      <c r="K3073" s="6" t="s">
        <v>4</v>
      </c>
      <c r="L3073" s="7">
        <v>120</v>
      </c>
      <c r="M3073" s="6" t="s">
        <v>3</v>
      </c>
      <c r="N3073" s="5">
        <v>1</v>
      </c>
      <c r="O3073" s="1">
        <f>IFERROR(FIND("DRW ACY",B3073),"")</f>
        <v>21</v>
      </c>
      <c r="P3073" s="1">
        <f>IF(O3073="","",O3073+6)</f>
        <v>27</v>
      </c>
      <c r="Q3073" s="1">
        <f>LEN(B3073)</f>
        <v>35</v>
      </c>
      <c r="R3073" s="1" t="str">
        <f>IF(P3073="","",RIGHT(B3073,Q3073-P3073))</f>
        <v>312_3212</v>
      </c>
      <c r="U3073" cm="1">
        <f t="array" ref="U3073">MIN(IFERROR(FIND(_xlfn.SEQUENCE(10,,CHAR(48)),F3073),""))</f>
        <v>8</v>
      </c>
      <c r="V3073" s="1">
        <f>LEN(F3073)</f>
        <v>15</v>
      </c>
      <c r="W3073" s="1" t="str">
        <f>RIGHT(F3073,(V3073+1)-U3073)</f>
        <v>312_3212</v>
      </c>
      <c r="X3073" s="1" t="str">
        <f>LEFT(W3073,8)</f>
        <v>312_3212</v>
      </c>
      <c r="Y3073" s="1" t="str">
        <f>IF(E3073&lt;&gt;"",E3073,"A créer")</f>
        <v>2 D 15 D</v>
      </c>
      <c r="Z3073" s="2">
        <f>I3073</f>
        <v>11</v>
      </c>
      <c r="AA3073" s="1" t="str">
        <f>X3073&amp;" / "&amp;A3073</f>
        <v>312_3212 / 31231094</v>
      </c>
      <c r="AB3073" s="1">
        <f>A3073</f>
        <v>31231094</v>
      </c>
    </row>
    <row r="3074" spans="1:28" ht="15" x14ac:dyDescent="0.25">
      <c r="A3074" s="6">
        <v>31231098</v>
      </c>
      <c r="B3074" s="6" t="s">
        <v>385</v>
      </c>
      <c r="C3074" s="6" t="s">
        <v>10</v>
      </c>
      <c r="D3074" s="6" t="s">
        <v>9</v>
      </c>
      <c r="E3074" s="6" t="s">
        <v>384</v>
      </c>
      <c r="F3074" s="6" t="s">
        <v>383</v>
      </c>
      <c r="G3074" s="6" t="s">
        <v>3</v>
      </c>
      <c r="H3074" s="6" t="s">
        <v>6</v>
      </c>
      <c r="I3074" s="5">
        <v>2</v>
      </c>
      <c r="J3074" s="6" t="s">
        <v>5</v>
      </c>
      <c r="K3074" s="6" t="s">
        <v>4</v>
      </c>
      <c r="L3074" s="7">
        <v>245</v>
      </c>
      <c r="M3074" s="6" t="s">
        <v>3</v>
      </c>
      <c r="N3074" s="5">
        <v>1</v>
      </c>
      <c r="O3074" s="1">
        <f>IFERROR(FIND("DRW ACY",B3074),"")</f>
        <v>17</v>
      </c>
      <c r="P3074" s="1">
        <f>IF(O3074="","",O3074+6)</f>
        <v>23</v>
      </c>
      <c r="Q3074" s="1">
        <f>LEN(B3074)</f>
        <v>31</v>
      </c>
      <c r="R3074" s="1" t="str">
        <f>IF(P3074="","",RIGHT(B3074,Q3074-P3074))</f>
        <v>611_0928</v>
      </c>
      <c r="U3074" cm="1">
        <f t="array" ref="U3074">MIN(IFERROR(FIND(_xlfn.SEQUENCE(10,,CHAR(48)),F3074),""))</f>
        <v>8</v>
      </c>
      <c r="V3074" s="1">
        <f>LEN(F3074)</f>
        <v>15</v>
      </c>
      <c r="W3074" s="1" t="str">
        <f>RIGHT(F3074,(V3074+1)-U3074)</f>
        <v>611_0928</v>
      </c>
      <c r="X3074" s="1" t="str">
        <f>LEFT(W3074,8)</f>
        <v>611_0928</v>
      </c>
      <c r="Y3074" s="1" t="str">
        <f>IF(E3074&lt;&gt;"",E3074,"A créer")</f>
        <v>2 G 3 G</v>
      </c>
      <c r="Z3074" s="2">
        <f>I3074</f>
        <v>2</v>
      </c>
      <c r="AA3074" s="1" t="str">
        <f>X3074&amp;" / "&amp;A3074</f>
        <v>611_0928 / 31231098</v>
      </c>
      <c r="AB3074" s="1">
        <f>A3074</f>
        <v>31231098</v>
      </c>
    </row>
    <row r="3075" spans="1:28" ht="15" x14ac:dyDescent="0.25">
      <c r="A3075" s="6">
        <v>31231099</v>
      </c>
      <c r="B3075" s="6" t="s">
        <v>382</v>
      </c>
      <c r="C3075" s="6" t="s">
        <v>10</v>
      </c>
      <c r="D3075" s="6" t="s">
        <v>9</v>
      </c>
      <c r="E3075" s="6" t="s">
        <v>381</v>
      </c>
      <c r="F3075" s="6" t="s">
        <v>380</v>
      </c>
      <c r="G3075" s="6" t="s">
        <v>3</v>
      </c>
      <c r="H3075" s="6" t="s">
        <v>6</v>
      </c>
      <c r="I3075" s="5">
        <v>1</v>
      </c>
      <c r="J3075" s="6" t="s">
        <v>5</v>
      </c>
      <c r="K3075" s="6" t="s">
        <v>4</v>
      </c>
      <c r="L3075" s="7">
        <v>290</v>
      </c>
      <c r="M3075" s="6" t="s">
        <v>3</v>
      </c>
      <c r="N3075" s="5">
        <v>1</v>
      </c>
      <c r="O3075" s="1" t="str">
        <f>IFERROR(FIND("DRW ACY",B3075),"")</f>
        <v/>
      </c>
      <c r="P3075" s="1" t="str">
        <f>IF(O3075="","",O3075+6)</f>
        <v/>
      </c>
      <c r="Q3075" s="1">
        <f>LEN(B3075)</f>
        <v>28</v>
      </c>
      <c r="R3075" s="1" t="str">
        <f>IF(P3075="","",RIGHT(B3075,Q3075-P3075))</f>
        <v/>
      </c>
      <c r="U3075" cm="1">
        <f t="array" ref="U3075">MIN(IFERROR(FIND(_xlfn.SEQUENCE(10,,CHAR(48)),F3075),""))</f>
        <v>8</v>
      </c>
      <c r="V3075" s="1">
        <f>LEN(F3075)</f>
        <v>15</v>
      </c>
      <c r="W3075" s="1" t="str">
        <f>RIGHT(F3075,(V3075+1)-U3075)</f>
        <v>312_3105</v>
      </c>
      <c r="X3075" s="1" t="str">
        <f>LEFT(W3075,8)</f>
        <v>312_3105</v>
      </c>
      <c r="Y3075" s="1" t="str">
        <f>IF(E3075&lt;&gt;"",E3075,"A créer")</f>
        <v>2 D 2 L</v>
      </c>
      <c r="Z3075" s="2">
        <f>I3075</f>
        <v>1</v>
      </c>
      <c r="AA3075" s="1" t="str">
        <f>X3075&amp;" / "&amp;A3075</f>
        <v>312_3105 / 31231099</v>
      </c>
      <c r="AB3075" s="1">
        <f>A3075</f>
        <v>31231099</v>
      </c>
    </row>
    <row r="3076" spans="1:28" ht="15" x14ac:dyDescent="0.25">
      <c r="A3076" s="6">
        <v>31231100</v>
      </c>
      <c r="B3076" s="6" t="s">
        <v>379</v>
      </c>
      <c r="C3076" s="6" t="s">
        <v>10</v>
      </c>
      <c r="D3076" s="6" t="s">
        <v>9</v>
      </c>
      <c r="E3076" s="6" t="s">
        <v>378</v>
      </c>
      <c r="F3076" s="6" t="s">
        <v>377</v>
      </c>
      <c r="G3076" s="6" t="s">
        <v>3</v>
      </c>
      <c r="H3076" s="6" t="s">
        <v>6</v>
      </c>
      <c r="I3076" s="5">
        <v>7</v>
      </c>
      <c r="J3076" s="6" t="s">
        <v>5</v>
      </c>
      <c r="K3076" s="6" t="s">
        <v>4</v>
      </c>
      <c r="L3076" s="7">
        <v>100</v>
      </c>
      <c r="M3076" s="6" t="s">
        <v>3</v>
      </c>
      <c r="N3076" s="5">
        <v>1</v>
      </c>
      <c r="O3076" s="1">
        <f>IFERROR(FIND("DRW ACY",B3076),"")</f>
        <v>15</v>
      </c>
      <c r="P3076" s="1">
        <f>IF(O3076="","",O3076+6)</f>
        <v>21</v>
      </c>
      <c r="Q3076" s="1">
        <f>LEN(B3076)</f>
        <v>29</v>
      </c>
      <c r="R3076" s="1" t="str">
        <f>IF(P3076="","",RIGHT(B3076,Q3076-P3076))</f>
        <v>312_3107</v>
      </c>
      <c r="U3076" cm="1">
        <f t="array" ref="U3076">MIN(IFERROR(FIND(_xlfn.SEQUENCE(10,,CHAR(48)),F3076),""))</f>
        <v>8</v>
      </c>
      <c r="V3076" s="1">
        <f>LEN(F3076)</f>
        <v>15</v>
      </c>
      <c r="W3076" s="1" t="str">
        <f>RIGHT(F3076,(V3076+1)-U3076)</f>
        <v>312_3107</v>
      </c>
      <c r="X3076" s="1" t="str">
        <f>LEFT(W3076,8)</f>
        <v>312_3107</v>
      </c>
      <c r="Y3076" s="1" t="str">
        <f>IF(E3076&lt;&gt;"",E3076,"A créer")</f>
        <v>2 D 11 J</v>
      </c>
      <c r="Z3076" s="2">
        <f>I3076</f>
        <v>7</v>
      </c>
      <c r="AA3076" s="1" t="str">
        <f>X3076&amp;" / "&amp;A3076</f>
        <v>312_3107 / 31231100</v>
      </c>
      <c r="AB3076" s="1">
        <f>A3076</f>
        <v>31231100</v>
      </c>
    </row>
    <row r="3077" spans="1:28" ht="15" x14ac:dyDescent="0.25">
      <c r="A3077" s="6">
        <v>31231101</v>
      </c>
      <c r="B3077" s="6" t="s">
        <v>376</v>
      </c>
      <c r="C3077" s="6" t="s">
        <v>10</v>
      </c>
      <c r="D3077" s="6" t="s">
        <v>9</v>
      </c>
      <c r="E3077" s="6" t="s">
        <v>375</v>
      </c>
      <c r="F3077" s="6" t="s">
        <v>374</v>
      </c>
      <c r="G3077" s="6" t="s">
        <v>3</v>
      </c>
      <c r="H3077" s="6" t="s">
        <v>6</v>
      </c>
      <c r="I3077" s="5">
        <v>1</v>
      </c>
      <c r="J3077" s="6" t="s">
        <v>5</v>
      </c>
      <c r="K3077" s="6" t="s">
        <v>4</v>
      </c>
      <c r="L3077" s="7">
        <v>220</v>
      </c>
      <c r="M3077" s="6" t="s">
        <v>3</v>
      </c>
      <c r="N3077" s="5">
        <v>1</v>
      </c>
      <c r="O3077" s="1">
        <f>IFERROR(FIND("DRW ACY",B3077),"")</f>
        <v>9</v>
      </c>
      <c r="P3077" s="1">
        <f>IF(O3077="","",O3077+6)</f>
        <v>15</v>
      </c>
      <c r="Q3077" s="1">
        <f>LEN(B3077)</f>
        <v>23</v>
      </c>
      <c r="R3077" s="1" t="str">
        <f>IF(P3077="","",RIGHT(B3077,Q3077-P3077))</f>
        <v>312_3108</v>
      </c>
      <c r="U3077" cm="1">
        <f t="array" ref="U3077">MIN(IFERROR(FIND(_xlfn.SEQUENCE(10,,CHAR(48)),F3077),""))</f>
        <v>8</v>
      </c>
      <c r="V3077" s="1">
        <f>LEN(F3077)</f>
        <v>15</v>
      </c>
      <c r="W3077" s="1" t="str">
        <f>RIGHT(F3077,(V3077+1)-U3077)</f>
        <v>312_3108</v>
      </c>
      <c r="X3077" s="1" t="str">
        <f>LEFT(W3077,8)</f>
        <v>312_3108</v>
      </c>
      <c r="Y3077" s="1" t="str">
        <f>IF(E3077&lt;&gt;"",E3077,"A créer")</f>
        <v>2 D 10 A</v>
      </c>
      <c r="Z3077" s="2">
        <f>I3077</f>
        <v>1</v>
      </c>
      <c r="AA3077" s="1" t="str">
        <f>X3077&amp;" / "&amp;A3077</f>
        <v>312_3108 / 31231101</v>
      </c>
      <c r="AB3077" s="1">
        <f>A3077</f>
        <v>31231101</v>
      </c>
    </row>
    <row r="3078" spans="1:28" ht="15" x14ac:dyDescent="0.25">
      <c r="A3078" s="6">
        <v>31231102</v>
      </c>
      <c r="B3078" s="6" t="s">
        <v>373</v>
      </c>
      <c r="C3078" s="6" t="s">
        <v>10</v>
      </c>
      <c r="D3078" s="6" t="s">
        <v>9</v>
      </c>
      <c r="E3078" s="6" t="s">
        <v>372</v>
      </c>
      <c r="F3078" s="6" t="s">
        <v>371</v>
      </c>
      <c r="G3078" s="6" t="s">
        <v>3</v>
      </c>
      <c r="H3078" s="6" t="s">
        <v>6</v>
      </c>
      <c r="I3078" s="5">
        <v>1</v>
      </c>
      <c r="J3078" s="6" t="s">
        <v>5</v>
      </c>
      <c r="K3078" s="6" t="s">
        <v>4</v>
      </c>
      <c r="L3078" s="7">
        <v>170</v>
      </c>
      <c r="M3078" s="6" t="s">
        <v>3</v>
      </c>
      <c r="N3078" s="5">
        <v>1</v>
      </c>
      <c r="O3078" s="1">
        <f>IFERROR(FIND("DRW ACY",B3078),"")</f>
        <v>16</v>
      </c>
      <c r="P3078" s="1">
        <f>IF(O3078="","",O3078+6)</f>
        <v>22</v>
      </c>
      <c r="Q3078" s="1">
        <f>LEN(B3078)</f>
        <v>30</v>
      </c>
      <c r="R3078" s="1" t="str">
        <f>IF(P3078="","",RIGHT(B3078,Q3078-P3078))</f>
        <v>312_3192</v>
      </c>
      <c r="U3078" cm="1">
        <f t="array" ref="U3078">MIN(IFERROR(FIND(_xlfn.SEQUENCE(10,,CHAR(48)),F3078),""))</f>
        <v>8</v>
      </c>
      <c r="V3078" s="1">
        <f>LEN(F3078)</f>
        <v>15</v>
      </c>
      <c r="W3078" s="1" t="str">
        <f>RIGHT(F3078,(V3078+1)-U3078)</f>
        <v>312_3192</v>
      </c>
      <c r="X3078" s="1" t="str">
        <f>LEFT(W3078,8)</f>
        <v>312_3192</v>
      </c>
      <c r="Y3078" s="1" t="str">
        <f>IF(E3078&lt;&gt;"",E3078,"A créer")</f>
        <v>2 D 6 F</v>
      </c>
      <c r="Z3078" s="2">
        <f>I3078</f>
        <v>1</v>
      </c>
      <c r="AA3078" s="1" t="str">
        <f>X3078&amp;" / "&amp;A3078</f>
        <v>312_3192 / 31231102</v>
      </c>
      <c r="AB3078" s="1">
        <f>A3078</f>
        <v>31231102</v>
      </c>
    </row>
    <row r="3079" spans="1:28" ht="15" x14ac:dyDescent="0.25">
      <c r="A3079" s="6">
        <v>31231104</v>
      </c>
      <c r="B3079" s="6" t="s">
        <v>370</v>
      </c>
      <c r="C3079" s="6" t="s">
        <v>10</v>
      </c>
      <c r="D3079" s="6" t="s">
        <v>9</v>
      </c>
      <c r="E3079" s="6" t="s">
        <v>369</v>
      </c>
      <c r="F3079" s="6" t="s">
        <v>368</v>
      </c>
      <c r="G3079" s="6" t="s">
        <v>3</v>
      </c>
      <c r="H3079" s="6" t="s">
        <v>6</v>
      </c>
      <c r="I3079" s="5">
        <v>1</v>
      </c>
      <c r="J3079" s="6" t="s">
        <v>5</v>
      </c>
      <c r="K3079" s="6" t="s">
        <v>4</v>
      </c>
      <c r="L3079" s="7">
        <v>310</v>
      </c>
      <c r="M3079" s="6" t="s">
        <v>3</v>
      </c>
      <c r="N3079" s="5">
        <v>1</v>
      </c>
      <c r="O3079" s="1" t="str">
        <f>IFERROR(FIND("DRW ACY",B3079),"")</f>
        <v/>
      </c>
      <c r="P3079" s="1" t="str">
        <f>IF(O3079="","",O3079+6)</f>
        <v/>
      </c>
      <c r="Q3079" s="1">
        <f>LEN(B3079)</f>
        <v>22</v>
      </c>
      <c r="R3079" s="1" t="str">
        <f>IF(P3079="","",RIGHT(B3079,Q3079-P3079))</f>
        <v/>
      </c>
      <c r="U3079" cm="1">
        <f t="array" ref="U3079">MIN(IFERROR(FIND(_xlfn.SEQUENCE(10,,CHAR(48)),F3079),""))</f>
        <v>8</v>
      </c>
      <c r="V3079" s="1">
        <f>LEN(F3079)</f>
        <v>15</v>
      </c>
      <c r="W3079" s="1" t="str">
        <f>RIGHT(F3079,(V3079+1)-U3079)</f>
        <v>611_3237</v>
      </c>
      <c r="X3079" s="1" t="str">
        <f>LEFT(W3079,8)</f>
        <v>611_3237</v>
      </c>
      <c r="Y3079" s="1" t="str">
        <f>IF(E3079&lt;&gt;"",E3079,"A créer")</f>
        <v>2 H 5 B</v>
      </c>
      <c r="Z3079" s="2">
        <f>I3079</f>
        <v>1</v>
      </c>
      <c r="AA3079" s="1" t="str">
        <f>X3079&amp;" / "&amp;A3079</f>
        <v>611_3237 / 31231104</v>
      </c>
      <c r="AB3079" s="1">
        <f>A3079</f>
        <v>31231104</v>
      </c>
    </row>
    <row r="3080" spans="1:28" ht="15" x14ac:dyDescent="0.25">
      <c r="A3080" s="6">
        <v>31231105</v>
      </c>
      <c r="B3080" s="6" t="s">
        <v>367</v>
      </c>
      <c r="C3080" s="6" t="s">
        <v>10</v>
      </c>
      <c r="D3080" s="6" t="s">
        <v>9</v>
      </c>
      <c r="E3080" s="6" t="s">
        <v>366</v>
      </c>
      <c r="F3080" s="6" t="s">
        <v>365</v>
      </c>
      <c r="G3080" s="6" t="s">
        <v>3</v>
      </c>
      <c r="H3080" s="6" t="s">
        <v>6</v>
      </c>
      <c r="I3080" s="5">
        <v>1</v>
      </c>
      <c r="J3080" s="6" t="s">
        <v>5</v>
      </c>
      <c r="K3080" s="6" t="s">
        <v>4</v>
      </c>
      <c r="L3080" s="7">
        <v>190</v>
      </c>
      <c r="M3080" s="6" t="s">
        <v>3</v>
      </c>
      <c r="N3080" s="5">
        <v>1</v>
      </c>
      <c r="O3080" s="1">
        <f>IFERROR(FIND("DRW ACY",B3080),"")</f>
        <v>18</v>
      </c>
      <c r="P3080" s="1">
        <f>IF(O3080="","",O3080+6)</f>
        <v>24</v>
      </c>
      <c r="Q3080" s="1">
        <f>LEN(B3080)</f>
        <v>32</v>
      </c>
      <c r="R3080" s="1" t="str">
        <f>IF(P3080="","",RIGHT(B3080,Q3080-P3080))</f>
        <v>611_1383</v>
      </c>
      <c r="U3080" cm="1">
        <f t="array" ref="U3080">MIN(IFERROR(FIND(_xlfn.SEQUENCE(10,,CHAR(48)),F3080),""))</f>
        <v>8</v>
      </c>
      <c r="V3080" s="1">
        <f>LEN(F3080)</f>
        <v>15</v>
      </c>
      <c r="W3080" s="1" t="str">
        <f>RIGHT(F3080,(V3080+1)-U3080)</f>
        <v>611_1383</v>
      </c>
      <c r="X3080" s="1" t="str">
        <f>LEFT(W3080,8)</f>
        <v>611_1383</v>
      </c>
      <c r="Y3080" s="1" t="str">
        <f>IF(E3080&lt;&gt;"",E3080,"A créer")</f>
        <v>2 H 3 L</v>
      </c>
      <c r="Z3080" s="2">
        <f>I3080</f>
        <v>1</v>
      </c>
      <c r="AA3080" s="1" t="str">
        <f>X3080&amp;" / "&amp;A3080</f>
        <v>611_1383 / 31231105</v>
      </c>
      <c r="AB3080" s="1">
        <f>A3080</f>
        <v>31231105</v>
      </c>
    </row>
    <row r="3081" spans="1:28" ht="15" x14ac:dyDescent="0.25">
      <c r="A3081" s="6">
        <v>31231108</v>
      </c>
      <c r="B3081" s="6" t="s">
        <v>364</v>
      </c>
      <c r="C3081" s="6" t="s">
        <v>10</v>
      </c>
      <c r="D3081" s="6" t="s">
        <v>9</v>
      </c>
      <c r="E3081" s="6" t="s">
        <v>363</v>
      </c>
      <c r="F3081" s="6" t="s">
        <v>362</v>
      </c>
      <c r="G3081" s="6" t="s">
        <v>3</v>
      </c>
      <c r="H3081" s="6" t="s">
        <v>6</v>
      </c>
      <c r="I3081" s="5">
        <v>3</v>
      </c>
      <c r="J3081" s="6" t="s">
        <v>5</v>
      </c>
      <c r="K3081" s="6" t="s">
        <v>4</v>
      </c>
      <c r="L3081" s="7">
        <v>110</v>
      </c>
      <c r="M3081" s="6" t="s">
        <v>3</v>
      </c>
      <c r="N3081" s="5">
        <v>1</v>
      </c>
      <c r="O3081" s="1" t="str">
        <f>IFERROR(FIND("DRW ACY",B3081),"")</f>
        <v/>
      </c>
      <c r="P3081" s="1" t="str">
        <f>IF(O3081="","",O3081+6)</f>
        <v/>
      </c>
      <c r="Q3081" s="1">
        <f>LEN(B3081)</f>
        <v>22</v>
      </c>
      <c r="R3081" s="1" t="str">
        <f>IF(P3081="","",RIGHT(B3081,Q3081-P3081))</f>
        <v/>
      </c>
      <c r="U3081" cm="1">
        <f t="array" ref="U3081">MIN(IFERROR(FIND(_xlfn.SEQUENCE(10,,CHAR(48)),F3081),""))</f>
        <v>8</v>
      </c>
      <c r="V3081" s="1">
        <f>LEN(F3081)</f>
        <v>15</v>
      </c>
      <c r="W3081" s="1" t="str">
        <f>RIGHT(F3081,(V3081+1)-U3081)</f>
        <v>312_2567</v>
      </c>
      <c r="X3081" s="1" t="str">
        <f>LEFT(W3081,8)</f>
        <v>312_2567</v>
      </c>
      <c r="Y3081" s="1" t="str">
        <f>IF(E3081&lt;&gt;"",E3081,"A créer")</f>
        <v>2 D 11 I</v>
      </c>
      <c r="Z3081" s="2">
        <f>I3081</f>
        <v>3</v>
      </c>
      <c r="AA3081" s="1" t="str">
        <f>X3081&amp;" / "&amp;A3081</f>
        <v>312_2567 / 31231108</v>
      </c>
      <c r="AB3081" s="1">
        <f>A3081</f>
        <v>31231108</v>
      </c>
    </row>
    <row r="3082" spans="1:28" ht="15" x14ac:dyDescent="0.25">
      <c r="A3082" s="6">
        <v>31231109</v>
      </c>
      <c r="B3082" s="6" t="s">
        <v>361</v>
      </c>
      <c r="C3082" s="6" t="s">
        <v>10</v>
      </c>
      <c r="D3082" s="6" t="s">
        <v>9</v>
      </c>
      <c r="E3082" s="6" t="s">
        <v>360</v>
      </c>
      <c r="F3082" s="6" t="s">
        <v>359</v>
      </c>
      <c r="G3082" s="6" t="s">
        <v>3</v>
      </c>
      <c r="H3082" s="6" t="s">
        <v>6</v>
      </c>
      <c r="I3082" s="5">
        <v>1</v>
      </c>
      <c r="J3082" s="6" t="s">
        <v>5</v>
      </c>
      <c r="K3082" s="6" t="s">
        <v>4</v>
      </c>
      <c r="L3082" s="7">
        <v>220</v>
      </c>
      <c r="M3082" s="6" t="s">
        <v>3</v>
      </c>
      <c r="N3082" s="5">
        <v>1</v>
      </c>
      <c r="O3082" s="1" t="str">
        <f>IFERROR(FIND("DRW ACY",B3082),"")</f>
        <v/>
      </c>
      <c r="P3082" s="1" t="str">
        <f>IF(O3082="","",O3082+6)</f>
        <v/>
      </c>
      <c r="Q3082" s="1">
        <f>LEN(B3082)</f>
        <v>16</v>
      </c>
      <c r="R3082" s="1" t="str">
        <f>IF(P3082="","",RIGHT(B3082,Q3082-P3082))</f>
        <v/>
      </c>
      <c r="U3082" cm="1">
        <f t="array" ref="U3082">MIN(IFERROR(FIND(_xlfn.SEQUENCE(10,,CHAR(48)),F3082),""))</f>
        <v>8</v>
      </c>
      <c r="V3082" s="1">
        <f>LEN(F3082)</f>
        <v>15</v>
      </c>
      <c r="W3082" s="1" t="str">
        <f>RIGHT(F3082,(V3082+1)-U3082)</f>
        <v>312_2298</v>
      </c>
      <c r="X3082" s="1" t="str">
        <f>LEFT(W3082,8)</f>
        <v>312_2298</v>
      </c>
      <c r="Y3082" s="1" t="str">
        <f>IF(E3082&lt;&gt;"",E3082,"A créer")</f>
        <v>2 D 9 K</v>
      </c>
      <c r="Z3082" s="2">
        <f>I3082</f>
        <v>1</v>
      </c>
      <c r="AA3082" s="1" t="str">
        <f>X3082&amp;" / "&amp;A3082</f>
        <v>312_2298 / 31231109</v>
      </c>
      <c r="AB3082" s="1">
        <f>A3082</f>
        <v>31231109</v>
      </c>
    </row>
    <row r="3083" spans="1:28" ht="15" x14ac:dyDescent="0.25">
      <c r="A3083" s="6">
        <v>31231110</v>
      </c>
      <c r="B3083" s="6" t="s">
        <v>358</v>
      </c>
      <c r="C3083" s="6" t="s">
        <v>10</v>
      </c>
      <c r="D3083" s="6" t="s">
        <v>9</v>
      </c>
      <c r="E3083" s="6" t="s">
        <v>351</v>
      </c>
      <c r="F3083" s="6" t="s">
        <v>357</v>
      </c>
      <c r="G3083" s="6" t="s">
        <v>3</v>
      </c>
      <c r="H3083" s="6" t="s">
        <v>6</v>
      </c>
      <c r="I3083" s="5">
        <v>1</v>
      </c>
      <c r="J3083" s="6" t="s">
        <v>5</v>
      </c>
      <c r="K3083" s="6" t="s">
        <v>4</v>
      </c>
      <c r="L3083" s="7">
        <v>160</v>
      </c>
      <c r="M3083" s="6" t="s">
        <v>3</v>
      </c>
      <c r="N3083" s="5">
        <v>1</v>
      </c>
      <c r="O3083" s="1" t="str">
        <f>IFERROR(FIND("DRW ACY",B3083),"")</f>
        <v/>
      </c>
      <c r="P3083" s="1" t="str">
        <f>IF(O3083="","",O3083+6)</f>
        <v/>
      </c>
      <c r="Q3083" s="1">
        <f>LEN(B3083)</f>
        <v>23</v>
      </c>
      <c r="R3083" s="1" t="str">
        <f>IF(P3083="","",RIGHT(B3083,Q3083-P3083))</f>
        <v/>
      </c>
      <c r="U3083" cm="1">
        <f t="array" ref="U3083">MIN(IFERROR(FIND(_xlfn.SEQUENCE(10,,CHAR(48)),F3083),""))</f>
        <v>8</v>
      </c>
      <c r="V3083" s="1">
        <f>LEN(F3083)</f>
        <v>15</v>
      </c>
      <c r="W3083" s="1" t="str">
        <f>RIGHT(F3083,(V3083+1)-U3083)</f>
        <v>312_2299</v>
      </c>
      <c r="X3083" s="1" t="str">
        <f>LEFT(W3083,8)</f>
        <v>312_2299</v>
      </c>
      <c r="Y3083" s="1" t="str">
        <f>IF(E3083&lt;&gt;"",E3083,"A créer")</f>
        <v>2 D 6 D</v>
      </c>
      <c r="Z3083" s="2">
        <f>I3083</f>
        <v>1</v>
      </c>
      <c r="AA3083" s="1" t="str">
        <f>X3083&amp;" / "&amp;A3083</f>
        <v>312_2299 / 31231110</v>
      </c>
      <c r="AB3083" s="1">
        <f>A3083</f>
        <v>31231110</v>
      </c>
    </row>
    <row r="3084" spans="1:28" ht="15" x14ac:dyDescent="0.25">
      <c r="A3084" s="6">
        <v>31231111</v>
      </c>
      <c r="B3084" s="6" t="s">
        <v>356</v>
      </c>
      <c r="C3084" s="6" t="s">
        <v>10</v>
      </c>
      <c r="D3084" s="6" t="s">
        <v>9</v>
      </c>
      <c r="E3084" s="6" t="s">
        <v>346</v>
      </c>
      <c r="F3084" s="6" t="s">
        <v>355</v>
      </c>
      <c r="G3084" s="6" t="s">
        <v>3</v>
      </c>
      <c r="H3084" s="6" t="s">
        <v>6</v>
      </c>
      <c r="I3084" s="5">
        <v>1</v>
      </c>
      <c r="J3084" s="6" t="s">
        <v>5</v>
      </c>
      <c r="K3084" s="6" t="s">
        <v>4</v>
      </c>
      <c r="L3084" s="7">
        <v>220</v>
      </c>
      <c r="M3084" s="6" t="s">
        <v>3</v>
      </c>
      <c r="N3084" s="5">
        <v>1</v>
      </c>
      <c r="O3084" s="1" t="str">
        <f>IFERROR(FIND("DRW ACY",B3084),"")</f>
        <v/>
      </c>
      <c r="P3084" s="1" t="str">
        <f>IF(O3084="","",O3084+6)</f>
        <v/>
      </c>
      <c r="Q3084" s="1">
        <f>LEN(B3084)</f>
        <v>16</v>
      </c>
      <c r="R3084" s="1" t="str">
        <f>IF(P3084="","",RIGHT(B3084,Q3084-P3084))</f>
        <v/>
      </c>
      <c r="U3084" cm="1">
        <f t="array" ref="U3084">MIN(IFERROR(FIND(_xlfn.SEQUENCE(10,,CHAR(48)),F3084),""))</f>
        <v>8</v>
      </c>
      <c r="V3084" s="1">
        <f>LEN(F3084)</f>
        <v>15</v>
      </c>
      <c r="W3084" s="1" t="str">
        <f>RIGHT(F3084,(V3084+1)-U3084)</f>
        <v>312_0984</v>
      </c>
      <c r="X3084" s="1" t="str">
        <f>LEFT(W3084,8)</f>
        <v>312_0984</v>
      </c>
      <c r="Y3084" s="1" t="str">
        <f>IF(E3084&lt;&gt;"",E3084,"A créer")</f>
        <v>2 D 9 L</v>
      </c>
      <c r="Z3084" s="2">
        <f>I3084</f>
        <v>1</v>
      </c>
      <c r="AA3084" s="1" t="str">
        <f>X3084&amp;" / "&amp;A3084</f>
        <v>312_0984 / 31231111</v>
      </c>
      <c r="AB3084" s="1">
        <f>A3084</f>
        <v>31231111</v>
      </c>
    </row>
    <row r="3085" spans="1:28" ht="15" x14ac:dyDescent="0.25">
      <c r="A3085" s="6">
        <v>31231112</v>
      </c>
      <c r="B3085" s="6" t="s">
        <v>354</v>
      </c>
      <c r="C3085" s="6" t="s">
        <v>10</v>
      </c>
      <c r="D3085" s="6" t="s">
        <v>9</v>
      </c>
      <c r="E3085" s="6" t="s">
        <v>346</v>
      </c>
      <c r="F3085" s="6" t="s">
        <v>353</v>
      </c>
      <c r="G3085" s="6" t="s">
        <v>3</v>
      </c>
      <c r="H3085" s="6" t="s">
        <v>6</v>
      </c>
      <c r="I3085" s="5">
        <v>1</v>
      </c>
      <c r="J3085" s="6" t="s">
        <v>5</v>
      </c>
      <c r="K3085" s="6" t="s">
        <v>4</v>
      </c>
      <c r="L3085" s="7">
        <v>220</v>
      </c>
      <c r="M3085" s="6" t="s">
        <v>3</v>
      </c>
      <c r="N3085" s="5">
        <v>1</v>
      </c>
      <c r="O3085" s="1" t="str">
        <f>IFERROR(FIND("DRW ACY",B3085),"")</f>
        <v/>
      </c>
      <c r="P3085" s="1" t="str">
        <f>IF(O3085="","",O3085+6)</f>
        <v/>
      </c>
      <c r="Q3085" s="1">
        <f>LEN(B3085)</f>
        <v>16</v>
      </c>
      <c r="R3085" s="1" t="str">
        <f>IF(P3085="","",RIGHT(B3085,Q3085-P3085))</f>
        <v/>
      </c>
      <c r="U3085" cm="1">
        <f t="array" ref="U3085">MIN(IFERROR(FIND(_xlfn.SEQUENCE(10,,CHAR(48)),F3085),""))</f>
        <v>8</v>
      </c>
      <c r="V3085" s="1">
        <f>LEN(F3085)</f>
        <v>15</v>
      </c>
      <c r="W3085" s="1" t="str">
        <f>RIGHT(F3085,(V3085+1)-U3085)</f>
        <v>312_1997</v>
      </c>
      <c r="X3085" s="1" t="str">
        <f>LEFT(W3085,8)</f>
        <v>312_1997</v>
      </c>
      <c r="Y3085" s="1" t="str">
        <f>IF(E3085&lt;&gt;"",E3085,"A créer")</f>
        <v>2 D 9 L</v>
      </c>
      <c r="Z3085" s="2">
        <f>I3085</f>
        <v>1</v>
      </c>
      <c r="AA3085" s="1" t="str">
        <f>X3085&amp;" / "&amp;A3085</f>
        <v>312_1997 / 31231112</v>
      </c>
      <c r="AB3085" s="1">
        <f>A3085</f>
        <v>31231112</v>
      </c>
    </row>
    <row r="3086" spans="1:28" ht="15" x14ac:dyDescent="0.25">
      <c r="A3086" s="6">
        <v>31231113</v>
      </c>
      <c r="B3086" s="6" t="s">
        <v>352</v>
      </c>
      <c r="C3086" s="6" t="s">
        <v>10</v>
      </c>
      <c r="D3086" s="6" t="s">
        <v>9</v>
      </c>
      <c r="E3086" s="6" t="s">
        <v>351</v>
      </c>
      <c r="F3086" s="6" t="s">
        <v>350</v>
      </c>
      <c r="G3086" s="6" t="s">
        <v>3</v>
      </c>
      <c r="H3086" s="6" t="s">
        <v>6</v>
      </c>
      <c r="I3086" s="5">
        <v>1</v>
      </c>
      <c r="J3086" s="6" t="s">
        <v>5</v>
      </c>
      <c r="K3086" s="6" t="s">
        <v>4</v>
      </c>
      <c r="L3086" s="7">
        <v>160</v>
      </c>
      <c r="M3086" s="6" t="s">
        <v>3</v>
      </c>
      <c r="N3086" s="5">
        <v>1</v>
      </c>
      <c r="O3086" s="1" t="str">
        <f>IFERROR(FIND("DRW ACY",B3086),"")</f>
        <v/>
      </c>
      <c r="P3086" s="1" t="str">
        <f>IF(O3086="","",O3086+6)</f>
        <v/>
      </c>
      <c r="Q3086" s="1">
        <f>LEN(B3086)</f>
        <v>23</v>
      </c>
      <c r="R3086" s="1" t="str">
        <f>IF(P3086="","",RIGHT(B3086,Q3086-P3086))</f>
        <v/>
      </c>
      <c r="U3086" cm="1">
        <f t="array" ref="U3086">MIN(IFERROR(FIND(_xlfn.SEQUENCE(10,,CHAR(48)),F3086),""))</f>
        <v>8</v>
      </c>
      <c r="V3086" s="1">
        <f>LEN(F3086)</f>
        <v>15</v>
      </c>
      <c r="W3086" s="1" t="str">
        <f>RIGHT(F3086,(V3086+1)-U3086)</f>
        <v>312_1996</v>
      </c>
      <c r="X3086" s="1" t="str">
        <f>LEFT(W3086,8)</f>
        <v>312_1996</v>
      </c>
      <c r="Y3086" s="1" t="str">
        <f>IF(E3086&lt;&gt;"",E3086,"A créer")</f>
        <v>2 D 6 D</v>
      </c>
      <c r="Z3086" s="2">
        <f>I3086</f>
        <v>1</v>
      </c>
      <c r="AA3086" s="1" t="str">
        <f>X3086&amp;" / "&amp;A3086</f>
        <v>312_1996 / 31231113</v>
      </c>
      <c r="AB3086" s="1">
        <f>A3086</f>
        <v>31231113</v>
      </c>
    </row>
    <row r="3087" spans="1:28" ht="15" x14ac:dyDescent="0.25">
      <c r="A3087" s="6">
        <v>31231114</v>
      </c>
      <c r="B3087" s="6" t="s">
        <v>349</v>
      </c>
      <c r="C3087" s="6" t="s">
        <v>10</v>
      </c>
      <c r="D3087" s="6" t="s">
        <v>9</v>
      </c>
      <c r="E3087" s="6" t="s">
        <v>341</v>
      </c>
      <c r="F3087" s="6" t="s">
        <v>348</v>
      </c>
      <c r="G3087" s="6" t="s">
        <v>3</v>
      </c>
      <c r="H3087" s="6" t="s">
        <v>6</v>
      </c>
      <c r="I3087" s="5">
        <v>1</v>
      </c>
      <c r="J3087" s="6" t="s">
        <v>5</v>
      </c>
      <c r="K3087" s="6" t="s">
        <v>4</v>
      </c>
      <c r="L3087" s="7">
        <v>290</v>
      </c>
      <c r="M3087" s="6" t="s">
        <v>3</v>
      </c>
      <c r="N3087" s="5">
        <v>1</v>
      </c>
      <c r="O3087" s="1" t="str">
        <f>IFERROR(FIND("DRW ACY",B3087),"")</f>
        <v/>
      </c>
      <c r="P3087" s="1" t="str">
        <f>IF(O3087="","",O3087+6)</f>
        <v/>
      </c>
      <c r="Q3087" s="1">
        <f>LEN(B3087)</f>
        <v>24</v>
      </c>
      <c r="R3087" s="1" t="str">
        <f>IF(P3087="","",RIGHT(B3087,Q3087-P3087))</f>
        <v/>
      </c>
      <c r="U3087" cm="1">
        <f t="array" ref="U3087">MIN(IFERROR(FIND(_xlfn.SEQUENCE(10,,CHAR(48)),F3087),""))</f>
        <v>8</v>
      </c>
      <c r="V3087" s="1">
        <f>LEN(F3087)</f>
        <v>15</v>
      </c>
      <c r="W3087" s="1" t="str">
        <f>RIGHT(F3087,(V3087+1)-U3087)</f>
        <v>312_1176</v>
      </c>
      <c r="X3087" s="1" t="str">
        <f>LEFT(W3087,8)</f>
        <v>312_1176</v>
      </c>
      <c r="Y3087" s="1" t="str">
        <f>IF(E3087&lt;&gt;"",E3087,"A créer")</f>
        <v>2 D 2 J</v>
      </c>
      <c r="Z3087" s="2">
        <f>I3087</f>
        <v>1</v>
      </c>
      <c r="AA3087" s="1" t="str">
        <f>X3087&amp;" / "&amp;A3087</f>
        <v>312_1176 / 31231114</v>
      </c>
      <c r="AB3087" s="1">
        <f>A3087</f>
        <v>31231114</v>
      </c>
    </row>
    <row r="3088" spans="1:28" ht="15" x14ac:dyDescent="0.25">
      <c r="A3088" s="6">
        <v>31231115</v>
      </c>
      <c r="B3088" s="6" t="s">
        <v>347</v>
      </c>
      <c r="C3088" s="6" t="s">
        <v>10</v>
      </c>
      <c r="D3088" s="6" t="s">
        <v>9</v>
      </c>
      <c r="E3088" s="6" t="s">
        <v>346</v>
      </c>
      <c r="F3088" s="6" t="s">
        <v>345</v>
      </c>
      <c r="G3088" s="6" t="s">
        <v>3</v>
      </c>
      <c r="H3088" s="6" t="s">
        <v>6</v>
      </c>
      <c r="I3088" s="5">
        <v>1</v>
      </c>
      <c r="J3088" s="6" t="s">
        <v>5</v>
      </c>
      <c r="K3088" s="6" t="s">
        <v>4</v>
      </c>
      <c r="L3088" s="7">
        <v>220</v>
      </c>
      <c r="M3088" s="6" t="s">
        <v>3</v>
      </c>
      <c r="N3088" s="5">
        <v>1</v>
      </c>
      <c r="O3088" s="1" t="str">
        <f>IFERROR(FIND("DRW ACY",B3088),"")</f>
        <v/>
      </c>
      <c r="P3088" s="1" t="str">
        <f>IF(O3088="","",O3088+6)</f>
        <v/>
      </c>
      <c r="Q3088" s="1">
        <f>LEN(B3088)</f>
        <v>16</v>
      </c>
      <c r="R3088" s="1" t="str">
        <f>IF(P3088="","",RIGHT(B3088,Q3088-P3088))</f>
        <v/>
      </c>
      <c r="U3088" cm="1">
        <f t="array" ref="U3088">MIN(IFERROR(FIND(_xlfn.SEQUENCE(10,,CHAR(48)),F3088),""))</f>
        <v>8</v>
      </c>
      <c r="V3088" s="1">
        <f>LEN(F3088)</f>
        <v>15</v>
      </c>
      <c r="W3088" s="1" t="str">
        <f>RIGHT(F3088,(V3088+1)-U3088)</f>
        <v>312_1943</v>
      </c>
      <c r="X3088" s="1" t="str">
        <f>LEFT(W3088,8)</f>
        <v>312_1943</v>
      </c>
      <c r="Y3088" s="1" t="str">
        <f>IF(E3088&lt;&gt;"",E3088,"A créer")</f>
        <v>2 D 9 L</v>
      </c>
      <c r="Z3088" s="2">
        <f>I3088</f>
        <v>1</v>
      </c>
      <c r="AA3088" s="1" t="str">
        <f>X3088&amp;" / "&amp;A3088</f>
        <v>312_1943 / 31231115</v>
      </c>
      <c r="AB3088" s="1">
        <f>A3088</f>
        <v>31231115</v>
      </c>
    </row>
    <row r="3089" spans="1:28" ht="15" x14ac:dyDescent="0.25">
      <c r="A3089" s="6">
        <v>31231116</v>
      </c>
      <c r="B3089" s="6" t="s">
        <v>344</v>
      </c>
      <c r="C3089" s="6" t="s">
        <v>10</v>
      </c>
      <c r="D3089" s="6" t="s">
        <v>9</v>
      </c>
      <c r="E3089" s="6" t="s">
        <v>338</v>
      </c>
      <c r="F3089" s="6" t="s">
        <v>343</v>
      </c>
      <c r="G3089" s="6" t="s">
        <v>3</v>
      </c>
      <c r="H3089" s="6" t="s">
        <v>6</v>
      </c>
      <c r="I3089" s="5">
        <v>1</v>
      </c>
      <c r="J3089" s="6" t="s">
        <v>5</v>
      </c>
      <c r="K3089" s="6" t="s">
        <v>4</v>
      </c>
      <c r="L3089" s="7">
        <v>160</v>
      </c>
      <c r="M3089" s="6" t="s">
        <v>3</v>
      </c>
      <c r="N3089" s="5">
        <v>1</v>
      </c>
      <c r="O3089" s="1" t="str">
        <f>IFERROR(FIND("DRW ACY",B3089),"")</f>
        <v/>
      </c>
      <c r="P3089" s="1" t="str">
        <f>IF(O3089="","",O3089+6)</f>
        <v/>
      </c>
      <c r="Q3089" s="1">
        <f>LEN(B3089)</f>
        <v>23</v>
      </c>
      <c r="R3089" s="1" t="str">
        <f>IF(P3089="","",RIGHT(B3089,Q3089-P3089))</f>
        <v/>
      </c>
      <c r="U3089" cm="1">
        <f t="array" ref="U3089">MIN(IFERROR(FIND(_xlfn.SEQUENCE(10,,CHAR(48)),F3089),""))</f>
        <v>8</v>
      </c>
      <c r="V3089" s="1">
        <f>LEN(F3089)</f>
        <v>15</v>
      </c>
      <c r="W3089" s="1" t="str">
        <f>RIGHT(F3089,(V3089+1)-U3089)</f>
        <v>312_1942</v>
      </c>
      <c r="X3089" s="1" t="str">
        <f>LEFT(W3089,8)</f>
        <v>312_1942</v>
      </c>
      <c r="Y3089" s="1" t="str">
        <f>IF(E3089&lt;&gt;"",E3089,"A créer")</f>
        <v>2 D 6 E</v>
      </c>
      <c r="Z3089" s="2">
        <f>I3089</f>
        <v>1</v>
      </c>
      <c r="AA3089" s="1" t="str">
        <f>X3089&amp;" / "&amp;A3089</f>
        <v>312_1942 / 31231116</v>
      </c>
      <c r="AB3089" s="1">
        <f>A3089</f>
        <v>31231116</v>
      </c>
    </row>
    <row r="3090" spans="1:28" ht="15" x14ac:dyDescent="0.25">
      <c r="A3090" s="6">
        <v>31231117</v>
      </c>
      <c r="B3090" s="6" t="s">
        <v>342</v>
      </c>
      <c r="C3090" s="6" t="s">
        <v>10</v>
      </c>
      <c r="D3090" s="6" t="s">
        <v>9</v>
      </c>
      <c r="E3090" s="6" t="s">
        <v>341</v>
      </c>
      <c r="F3090" s="6" t="s">
        <v>340</v>
      </c>
      <c r="G3090" s="6" t="s">
        <v>3</v>
      </c>
      <c r="H3090" s="6" t="s">
        <v>6</v>
      </c>
      <c r="I3090" s="5">
        <v>1</v>
      </c>
      <c r="J3090" s="6" t="s">
        <v>5</v>
      </c>
      <c r="K3090" s="6" t="s">
        <v>4</v>
      </c>
      <c r="L3090" s="7">
        <v>290</v>
      </c>
      <c r="M3090" s="6" t="s">
        <v>3</v>
      </c>
      <c r="N3090" s="5">
        <v>1</v>
      </c>
      <c r="O3090" s="1" t="str">
        <f>IFERROR(FIND("DRW ACY",B3090),"")</f>
        <v/>
      </c>
      <c r="P3090" s="1" t="str">
        <f>IF(O3090="","",O3090+6)</f>
        <v/>
      </c>
      <c r="Q3090" s="1">
        <f>LEN(B3090)</f>
        <v>24</v>
      </c>
      <c r="R3090" s="1" t="str">
        <f>IF(P3090="","",RIGHT(B3090,Q3090-P3090))</f>
        <v/>
      </c>
      <c r="U3090" cm="1">
        <f t="array" ref="U3090">MIN(IFERROR(FIND(_xlfn.SEQUENCE(10,,CHAR(48)),F3090),""))</f>
        <v>8</v>
      </c>
      <c r="V3090" s="1">
        <f>LEN(F3090)</f>
        <v>15</v>
      </c>
      <c r="W3090" s="1" t="str">
        <f>RIGHT(F3090,(V3090+1)-U3090)</f>
        <v>312_1283</v>
      </c>
      <c r="X3090" s="1" t="str">
        <f>LEFT(W3090,8)</f>
        <v>312_1283</v>
      </c>
      <c r="Y3090" s="1" t="str">
        <f>IF(E3090&lt;&gt;"",E3090,"A créer")</f>
        <v>2 D 2 J</v>
      </c>
      <c r="Z3090" s="2">
        <f>I3090</f>
        <v>1</v>
      </c>
      <c r="AA3090" s="1" t="str">
        <f>X3090&amp;" / "&amp;A3090</f>
        <v>312_1283 / 31231117</v>
      </c>
      <c r="AB3090" s="1">
        <f>A3090</f>
        <v>31231117</v>
      </c>
    </row>
    <row r="3091" spans="1:28" ht="15" x14ac:dyDescent="0.25">
      <c r="A3091" s="6">
        <v>31231118</v>
      </c>
      <c r="B3091" s="6" t="s">
        <v>339</v>
      </c>
      <c r="C3091" s="6" t="s">
        <v>10</v>
      </c>
      <c r="D3091" s="6" t="s">
        <v>9</v>
      </c>
      <c r="E3091" s="6" t="s">
        <v>338</v>
      </c>
      <c r="F3091" s="6" t="s">
        <v>337</v>
      </c>
      <c r="G3091" s="6" t="s">
        <v>3</v>
      </c>
      <c r="H3091" s="6" t="s">
        <v>6</v>
      </c>
      <c r="I3091" s="5">
        <v>1</v>
      </c>
      <c r="J3091" s="6" t="s">
        <v>5</v>
      </c>
      <c r="K3091" s="6" t="s">
        <v>4</v>
      </c>
      <c r="L3091" s="7">
        <v>160</v>
      </c>
      <c r="M3091" s="6" t="s">
        <v>3</v>
      </c>
      <c r="N3091" s="5">
        <v>1</v>
      </c>
      <c r="O3091" s="1">
        <f>IFERROR(FIND("DRW ACY",B3091),"")</f>
        <v>16</v>
      </c>
      <c r="P3091" s="1">
        <f>IF(O3091="","",O3091+6)</f>
        <v>22</v>
      </c>
      <c r="Q3091" s="1">
        <f>LEN(B3091)</f>
        <v>30</v>
      </c>
      <c r="R3091" s="1" t="str">
        <f>IF(P3091="","",RIGHT(B3091,Q3091-P3091))</f>
        <v>312_1987</v>
      </c>
      <c r="U3091" cm="1">
        <f t="array" ref="U3091">MIN(IFERROR(FIND(_xlfn.SEQUENCE(10,,CHAR(48)),F3091),""))</f>
        <v>8</v>
      </c>
      <c r="V3091" s="1">
        <f>LEN(F3091)</f>
        <v>15</v>
      </c>
      <c r="W3091" s="1" t="str">
        <f>RIGHT(F3091,(V3091+1)-U3091)</f>
        <v>312_1987</v>
      </c>
      <c r="X3091" s="1" t="str">
        <f>LEFT(W3091,8)</f>
        <v>312_1987</v>
      </c>
      <c r="Y3091" s="1" t="str">
        <f>IF(E3091&lt;&gt;"",E3091,"A créer")</f>
        <v>2 D 6 E</v>
      </c>
      <c r="Z3091" s="2">
        <f>I3091</f>
        <v>1</v>
      </c>
      <c r="AA3091" s="1" t="str">
        <f>X3091&amp;" / "&amp;A3091</f>
        <v>312_1987 / 31231118</v>
      </c>
      <c r="AB3091" s="1">
        <f>A3091</f>
        <v>31231118</v>
      </c>
    </row>
    <row r="3092" spans="1:28" ht="15" x14ac:dyDescent="0.25">
      <c r="A3092" s="6">
        <v>31231119</v>
      </c>
      <c r="B3092" s="6" t="s">
        <v>336</v>
      </c>
      <c r="C3092" s="6" t="s">
        <v>10</v>
      </c>
      <c r="D3092" s="6" t="s">
        <v>9</v>
      </c>
      <c r="E3092" s="6" t="s">
        <v>335</v>
      </c>
      <c r="F3092" s="6" t="s">
        <v>334</v>
      </c>
      <c r="G3092" s="6" t="s">
        <v>3</v>
      </c>
      <c r="H3092" s="6" t="s">
        <v>6</v>
      </c>
      <c r="I3092" s="5">
        <v>1</v>
      </c>
      <c r="J3092" s="6" t="s">
        <v>5</v>
      </c>
      <c r="K3092" s="6" t="s">
        <v>4</v>
      </c>
      <c r="L3092" s="7">
        <v>220</v>
      </c>
      <c r="M3092" s="6" t="s">
        <v>3</v>
      </c>
      <c r="N3092" s="5">
        <v>1</v>
      </c>
      <c r="O3092" s="1" t="str">
        <f>IFERROR(FIND("DRW ACY",B3092),"")</f>
        <v/>
      </c>
      <c r="P3092" s="1" t="str">
        <f>IF(O3092="","",O3092+6)</f>
        <v/>
      </c>
      <c r="Q3092" s="1">
        <f>LEN(B3092)</f>
        <v>16</v>
      </c>
      <c r="R3092" s="1" t="str">
        <f>IF(P3092="","",RIGHT(B3092,Q3092-P3092))</f>
        <v/>
      </c>
      <c r="U3092" cm="1">
        <f t="array" ref="U3092">MIN(IFERROR(FIND(_xlfn.SEQUENCE(10,,CHAR(48)),F3092),""))</f>
        <v>8</v>
      </c>
      <c r="V3092" s="1">
        <f>LEN(F3092)</f>
        <v>15</v>
      </c>
      <c r="W3092" s="1" t="str">
        <f>RIGHT(F3092,(V3092+1)-U3092)</f>
        <v>312_1986</v>
      </c>
      <c r="X3092" s="1" t="str">
        <f>LEFT(W3092,8)</f>
        <v>312_1986</v>
      </c>
      <c r="Y3092" s="1" t="str">
        <f>IF(E3092&lt;&gt;"",E3092,"A créer")</f>
        <v>2 D 9 M</v>
      </c>
      <c r="Z3092" s="2">
        <f>I3092</f>
        <v>1</v>
      </c>
      <c r="AA3092" s="1" t="str">
        <f>X3092&amp;" / "&amp;A3092</f>
        <v>312_1986 / 31231119</v>
      </c>
      <c r="AB3092" s="1">
        <f>A3092</f>
        <v>31231119</v>
      </c>
    </row>
    <row r="3093" spans="1:28" ht="15" x14ac:dyDescent="0.25">
      <c r="A3093" s="6">
        <v>31231120</v>
      </c>
      <c r="B3093" s="6" t="s">
        <v>333</v>
      </c>
      <c r="C3093" s="6" t="s">
        <v>10</v>
      </c>
      <c r="D3093" s="6" t="s">
        <v>9</v>
      </c>
      <c r="E3093" s="6" t="s">
        <v>332</v>
      </c>
      <c r="F3093" s="6" t="s">
        <v>331</v>
      </c>
      <c r="G3093" s="6" t="s">
        <v>3</v>
      </c>
      <c r="H3093" s="6" t="s">
        <v>6</v>
      </c>
      <c r="I3093" s="5">
        <v>3</v>
      </c>
      <c r="J3093" s="6" t="s">
        <v>5</v>
      </c>
      <c r="K3093" s="6" t="s">
        <v>4</v>
      </c>
      <c r="L3093" s="7">
        <v>80</v>
      </c>
      <c r="M3093" s="6" t="s">
        <v>3</v>
      </c>
      <c r="N3093" s="5">
        <v>1</v>
      </c>
      <c r="O3093" s="1" t="str">
        <f>IFERROR(FIND("DRW ACY",B3093),"")</f>
        <v/>
      </c>
      <c r="P3093" s="1" t="str">
        <f>IF(O3093="","",O3093+6)</f>
        <v/>
      </c>
      <c r="Q3093" s="1">
        <f>LEN(B3093)</f>
        <v>27</v>
      </c>
      <c r="R3093" s="1" t="str">
        <f>IF(P3093="","",RIGHT(B3093,Q3093-P3093))</f>
        <v/>
      </c>
      <c r="U3093" cm="1">
        <f t="array" ref="U3093">MIN(IFERROR(FIND(_xlfn.SEQUENCE(10,,CHAR(48)),F3093),""))</f>
        <v>8</v>
      </c>
      <c r="V3093" s="1">
        <f>LEN(F3093)</f>
        <v>15</v>
      </c>
      <c r="W3093" s="1" t="str">
        <f>RIGHT(F3093,(V3093+1)-U3093)</f>
        <v>312_2636</v>
      </c>
      <c r="X3093" s="1" t="str">
        <f>LEFT(W3093,8)</f>
        <v>312_2636</v>
      </c>
      <c r="Y3093" s="1" t="str">
        <f>IF(E3093&lt;&gt;"",E3093,"A créer")</f>
        <v>2 D 13 G</v>
      </c>
      <c r="Z3093" s="2">
        <f>I3093</f>
        <v>3</v>
      </c>
      <c r="AA3093" s="1" t="str">
        <f>X3093&amp;" / "&amp;A3093</f>
        <v>312_2636 / 31231120</v>
      </c>
      <c r="AB3093" s="1">
        <f>A3093</f>
        <v>31231120</v>
      </c>
    </row>
    <row r="3094" spans="1:28" ht="15" x14ac:dyDescent="0.25">
      <c r="A3094" s="6">
        <v>31231280</v>
      </c>
      <c r="B3094" s="6" t="s">
        <v>330</v>
      </c>
      <c r="C3094" s="6" t="s">
        <v>10</v>
      </c>
      <c r="D3094" s="6" t="s">
        <v>9</v>
      </c>
      <c r="E3094" s="6" t="s">
        <v>329</v>
      </c>
      <c r="F3094" s="6" t="s">
        <v>328</v>
      </c>
      <c r="G3094" s="6" t="s">
        <v>3</v>
      </c>
      <c r="H3094" s="6" t="s">
        <v>6</v>
      </c>
      <c r="I3094" s="5">
        <v>3</v>
      </c>
      <c r="J3094" s="6" t="s">
        <v>5</v>
      </c>
      <c r="K3094" s="6" t="s">
        <v>4</v>
      </c>
      <c r="L3094" s="7">
        <v>945</v>
      </c>
      <c r="M3094" s="6" t="s">
        <v>3</v>
      </c>
      <c r="N3094" s="5">
        <v>1</v>
      </c>
      <c r="O3094" s="1" t="str">
        <f>IFERROR(FIND("DRW ACY",B3094),"")</f>
        <v/>
      </c>
      <c r="P3094" s="1" t="str">
        <f>IF(O3094="","",O3094+6)</f>
        <v/>
      </c>
      <c r="Q3094" s="1">
        <f>LEN(B3094)</f>
        <v>16</v>
      </c>
      <c r="R3094" s="1" t="str">
        <f>IF(P3094="","",RIGHT(B3094,Q3094-P3094))</f>
        <v/>
      </c>
      <c r="U3094" cm="1">
        <f t="array" ref="U3094">MIN(IFERROR(FIND(_xlfn.SEQUENCE(10,,CHAR(48)),F3094),""))</f>
        <v>2</v>
      </c>
      <c r="V3094" s="1">
        <f>LEN(F3094)</f>
        <v>5</v>
      </c>
      <c r="W3094" s="1" t="str">
        <f>RIGHT(F3094,(V3094+1)-U3094)</f>
        <v>1914</v>
      </c>
      <c r="X3094" s="1" t="str">
        <f>LEFT(W3094,8)</f>
        <v>1914</v>
      </c>
      <c r="Y3094" s="1" t="str">
        <f>IF(E3094&lt;&gt;"",E3094,"A créer")</f>
        <v>2 F 2 H</v>
      </c>
      <c r="Z3094" s="2">
        <f>I3094</f>
        <v>3</v>
      </c>
      <c r="AA3094" s="1" t="str">
        <f>X3094&amp;" / "&amp;A3094</f>
        <v>1914 / 31231280</v>
      </c>
      <c r="AB3094" s="1">
        <f>A3094</f>
        <v>31231280</v>
      </c>
    </row>
    <row r="3095" spans="1:28" ht="15" x14ac:dyDescent="0.25">
      <c r="A3095" s="6">
        <v>31231037</v>
      </c>
      <c r="B3095" s="6" t="s">
        <v>327</v>
      </c>
      <c r="C3095" s="6" t="s">
        <v>10</v>
      </c>
      <c r="D3095" s="6" t="s">
        <v>9</v>
      </c>
      <c r="E3095" s="6" t="s">
        <v>326</v>
      </c>
      <c r="F3095" s="6" t="s">
        <v>325</v>
      </c>
      <c r="G3095" s="6" t="s">
        <v>3</v>
      </c>
      <c r="H3095" s="6" t="s">
        <v>6</v>
      </c>
      <c r="I3095" s="5">
        <v>6</v>
      </c>
      <c r="J3095" s="6" t="s">
        <v>5</v>
      </c>
      <c r="K3095" s="6" t="s">
        <v>4</v>
      </c>
      <c r="L3095" s="7">
        <v>220</v>
      </c>
      <c r="M3095" s="6" t="s">
        <v>3</v>
      </c>
      <c r="N3095" s="5">
        <v>1</v>
      </c>
      <c r="O3095" s="1">
        <f>IFERROR(FIND("DRW ACY",B3095),"")</f>
        <v>9</v>
      </c>
      <c r="P3095" s="1">
        <f>IF(O3095="","",O3095+6)</f>
        <v>15</v>
      </c>
      <c r="Q3095" s="1">
        <f>LEN(B3095)</f>
        <v>23</v>
      </c>
      <c r="R3095" s="1" t="str">
        <f>IF(P3095="","",RIGHT(B3095,Q3095-P3095))</f>
        <v>312_3127</v>
      </c>
      <c r="U3095" cm="1">
        <f t="array" ref="U3095">MIN(IFERROR(FIND(_xlfn.SEQUENCE(10,,CHAR(48)),F3095),""))</f>
        <v>8</v>
      </c>
      <c r="V3095" s="1">
        <f>LEN(F3095)</f>
        <v>15</v>
      </c>
      <c r="W3095" s="1" t="str">
        <f>RIGHT(F3095,(V3095+1)-U3095)</f>
        <v>312_3127</v>
      </c>
      <c r="X3095" s="1" t="str">
        <f>LEFT(W3095,8)</f>
        <v>312_3127</v>
      </c>
      <c r="Y3095" s="1" t="str">
        <f>IF(E3095&lt;&gt;"",E3095,"A créer")</f>
        <v>2 D 9 J</v>
      </c>
      <c r="Z3095" s="2">
        <f>I3095</f>
        <v>6</v>
      </c>
      <c r="AA3095" s="1" t="str">
        <f>X3095&amp;" / "&amp;A3095</f>
        <v>312_3127 / 31231037</v>
      </c>
      <c r="AB3095" s="1">
        <f>A3095</f>
        <v>31231037</v>
      </c>
    </row>
    <row r="3096" spans="1:28" ht="15" x14ac:dyDescent="0.25">
      <c r="A3096" s="6">
        <v>31231041</v>
      </c>
      <c r="B3096" s="6" t="s">
        <v>324</v>
      </c>
      <c r="C3096" s="6" t="s">
        <v>10</v>
      </c>
      <c r="D3096" s="6" t="s">
        <v>9</v>
      </c>
      <c r="E3096" s="6" t="s">
        <v>323</v>
      </c>
      <c r="F3096" s="6" t="s">
        <v>322</v>
      </c>
      <c r="G3096" s="6" t="s">
        <v>3</v>
      </c>
      <c r="H3096" s="6" t="s">
        <v>6</v>
      </c>
      <c r="I3096" s="5">
        <v>1</v>
      </c>
      <c r="J3096" s="6" t="s">
        <v>5</v>
      </c>
      <c r="K3096" s="6" t="s">
        <v>4</v>
      </c>
      <c r="L3096" s="7">
        <v>140</v>
      </c>
      <c r="M3096" s="6" t="s">
        <v>3</v>
      </c>
      <c r="N3096" s="5">
        <v>1</v>
      </c>
      <c r="O3096" s="1">
        <f>IFERROR(FIND("DRW ACY",B3096),"")</f>
        <v>16</v>
      </c>
      <c r="P3096" s="1">
        <f>IF(O3096="","",O3096+6)</f>
        <v>22</v>
      </c>
      <c r="Q3096" s="1">
        <f>LEN(B3096)</f>
        <v>30</v>
      </c>
      <c r="R3096" s="1" t="str">
        <f>IF(P3096="","",RIGHT(B3096,Q3096-P3096))</f>
        <v>312_3113</v>
      </c>
      <c r="U3096" cm="1">
        <f t="array" ref="U3096">MIN(IFERROR(FIND(_xlfn.SEQUENCE(10,,CHAR(48)),F3096),""))</f>
        <v>8</v>
      </c>
      <c r="V3096" s="1">
        <f>LEN(F3096)</f>
        <v>15</v>
      </c>
      <c r="W3096" s="1" t="str">
        <f>RIGHT(F3096,(V3096+1)-U3096)</f>
        <v>312_3113</v>
      </c>
      <c r="X3096" s="1" t="str">
        <f>LEFT(W3096,8)</f>
        <v>312_3113</v>
      </c>
      <c r="Y3096" s="1" t="str">
        <f>IF(E3096&lt;&gt;"",E3096,"A créer")</f>
        <v>2 D 6 C</v>
      </c>
      <c r="Z3096" s="2">
        <f>I3096</f>
        <v>1</v>
      </c>
      <c r="AA3096" s="1" t="str">
        <f>X3096&amp;" / "&amp;A3096</f>
        <v>312_3113 / 31231041</v>
      </c>
      <c r="AB3096" s="1">
        <f>A3096</f>
        <v>31231041</v>
      </c>
    </row>
    <row r="3097" spans="1:28" ht="15" x14ac:dyDescent="0.25">
      <c r="A3097" s="6">
        <v>29062489</v>
      </c>
      <c r="B3097" s="6" t="s">
        <v>321</v>
      </c>
      <c r="C3097" s="6" t="s">
        <v>10</v>
      </c>
      <c r="D3097" s="6" t="s">
        <v>9</v>
      </c>
      <c r="E3097" s="6" t="s">
        <v>320</v>
      </c>
      <c r="F3097" s="6" t="s">
        <v>319</v>
      </c>
      <c r="G3097" s="6" t="s">
        <v>3</v>
      </c>
      <c r="H3097" s="6" t="s">
        <v>6</v>
      </c>
      <c r="I3097" s="5">
        <v>2</v>
      </c>
      <c r="J3097" s="6" t="s">
        <v>5</v>
      </c>
      <c r="K3097" s="6" t="s">
        <v>4</v>
      </c>
      <c r="L3097" s="7">
        <v>10.35</v>
      </c>
      <c r="M3097" s="6" t="s">
        <v>3</v>
      </c>
      <c r="N3097" s="5">
        <v>1</v>
      </c>
      <c r="O3097" s="1" t="str">
        <f>IFERROR(FIND("DRW ACY",B3097),"")</f>
        <v/>
      </c>
      <c r="P3097" s="1" t="str">
        <f>IF(O3097="","",O3097+6)</f>
        <v/>
      </c>
      <c r="Q3097" s="1">
        <f>LEN(B3097)</f>
        <v>27</v>
      </c>
      <c r="R3097" s="1" t="str">
        <f>IF(P3097="","",RIGHT(B3097,Q3097-P3097))</f>
        <v/>
      </c>
      <c r="U3097" cm="1">
        <f t="array" ref="U3097">MIN(IFERROR(FIND(_xlfn.SEQUENCE(10,,CHAR(48)),F3097),""))</f>
        <v>6</v>
      </c>
      <c r="V3097" s="1">
        <f>LEN(F3097)</f>
        <v>17</v>
      </c>
      <c r="W3097" s="1" t="str">
        <f>RIGHT(F3097,(V3097+1)-U3097)</f>
        <v>060202FL K10</v>
      </c>
      <c r="X3097" s="1" t="str">
        <f>LEFT(W3097,8)</f>
        <v>060202FL</v>
      </c>
      <c r="Y3097" s="1" t="str">
        <f>IF(E3097&lt;&gt;"",E3097,"A créer")</f>
        <v>2 F 8 E</v>
      </c>
      <c r="Z3097" s="2">
        <f>I3097</f>
        <v>2</v>
      </c>
      <c r="AA3097" s="1" t="str">
        <f>X3097&amp;" / "&amp;A3097</f>
        <v>060202FL / 29062489</v>
      </c>
      <c r="AB3097" s="1">
        <f>A3097</f>
        <v>29062489</v>
      </c>
    </row>
    <row r="3098" spans="1:28" ht="15" x14ac:dyDescent="0.25">
      <c r="A3098" s="6">
        <v>29063514</v>
      </c>
      <c r="B3098" s="6" t="s">
        <v>318</v>
      </c>
      <c r="C3098" s="6" t="s">
        <v>10</v>
      </c>
      <c r="D3098" s="6" t="s">
        <v>9</v>
      </c>
      <c r="E3098" s="6" t="s">
        <v>317</v>
      </c>
      <c r="F3098" s="6" t="s">
        <v>316</v>
      </c>
      <c r="G3098" s="6" t="s">
        <v>3</v>
      </c>
      <c r="H3098" s="6" t="s">
        <v>6</v>
      </c>
      <c r="I3098" s="5">
        <v>21</v>
      </c>
      <c r="J3098" s="6" t="s">
        <v>5</v>
      </c>
      <c r="K3098" s="6" t="s">
        <v>4</v>
      </c>
      <c r="L3098" s="7">
        <v>140</v>
      </c>
      <c r="M3098" s="6" t="s">
        <v>3</v>
      </c>
      <c r="N3098" s="5">
        <v>1</v>
      </c>
      <c r="O3098" s="1" t="str">
        <f>IFERROR(FIND("DRW ACY",B3098),"")</f>
        <v/>
      </c>
      <c r="P3098" s="1" t="str">
        <f>IF(O3098="","",O3098+6)</f>
        <v/>
      </c>
      <c r="Q3098" s="1">
        <f>LEN(B3098)</f>
        <v>15</v>
      </c>
      <c r="R3098" s="1" t="str">
        <f>IF(P3098="","",RIGHT(B3098,Q3098-P3098))</f>
        <v/>
      </c>
      <c r="U3098" cm="1">
        <f t="array" ref="U3098">MIN(IFERROR(FIND(_xlfn.SEQUENCE(10,,CHAR(48)),F3098),""))</f>
        <v>8</v>
      </c>
      <c r="V3098" s="1">
        <f>LEN(F3098)</f>
        <v>15</v>
      </c>
      <c r="W3098" s="1" t="str">
        <f>RIGHT(F3098,(V3098+1)-U3098)</f>
        <v>312_1692</v>
      </c>
      <c r="X3098" s="1" t="str">
        <f>LEFT(W3098,8)</f>
        <v>312_1692</v>
      </c>
      <c r="Y3098" s="1" t="str">
        <f>IF(E3098&lt;&gt;"",E3098,"A créer")</f>
        <v>2 C 4 H</v>
      </c>
      <c r="Z3098" s="2">
        <f>I3098</f>
        <v>21</v>
      </c>
      <c r="AA3098" s="1" t="str">
        <f>X3098&amp;" / "&amp;A3098</f>
        <v>312_1692 / 29063514</v>
      </c>
      <c r="AB3098" s="1">
        <f>A3098</f>
        <v>29063514</v>
      </c>
    </row>
    <row r="3099" spans="1:28" ht="15" x14ac:dyDescent="0.25">
      <c r="A3099" s="6">
        <v>29063821</v>
      </c>
      <c r="B3099" s="6" t="s">
        <v>315</v>
      </c>
      <c r="C3099" s="6" t="s">
        <v>10</v>
      </c>
      <c r="D3099" s="6" t="s">
        <v>9</v>
      </c>
      <c r="E3099" s="6" t="s">
        <v>314</v>
      </c>
      <c r="F3099" s="6" t="s">
        <v>313</v>
      </c>
      <c r="G3099" s="6" t="s">
        <v>3</v>
      </c>
      <c r="H3099" s="6" t="s">
        <v>6</v>
      </c>
      <c r="I3099" s="5">
        <v>1</v>
      </c>
      <c r="J3099" s="6" t="s">
        <v>5</v>
      </c>
      <c r="K3099" s="6" t="s">
        <v>4</v>
      </c>
      <c r="L3099" s="7">
        <v>250</v>
      </c>
      <c r="M3099" s="6" t="s">
        <v>3</v>
      </c>
      <c r="N3099" s="5">
        <v>1</v>
      </c>
      <c r="O3099" s="1" t="str">
        <f>IFERROR(FIND("DRW ACY",B3099),"")</f>
        <v/>
      </c>
      <c r="P3099" s="1" t="str">
        <f>IF(O3099="","",O3099+6)</f>
        <v/>
      </c>
      <c r="Q3099" s="1">
        <f>LEN(B3099)</f>
        <v>33</v>
      </c>
      <c r="R3099" s="1" t="str">
        <f>IF(P3099="","",RIGHT(B3099,Q3099-P3099))</f>
        <v/>
      </c>
      <c r="U3099" cm="1">
        <f t="array" ref="U3099">MIN(IFERROR(FIND(_xlfn.SEQUENCE(10,,CHAR(48)),F3099),""))</f>
        <v>12</v>
      </c>
      <c r="V3099" s="1">
        <f>LEN(F3099)</f>
        <v>19</v>
      </c>
      <c r="W3099" s="1" t="str">
        <f>RIGHT(F3099,(V3099+1)-U3099)</f>
        <v>120_0097</v>
      </c>
      <c r="X3099" s="1" t="str">
        <f>LEFT(W3099,8)</f>
        <v>120_0097</v>
      </c>
      <c r="Y3099" s="1" t="str">
        <f>IF(E3099&lt;&gt;"",E3099,"A créer")</f>
        <v>2 G 11 A</v>
      </c>
      <c r="Z3099" s="2">
        <f>I3099</f>
        <v>1</v>
      </c>
      <c r="AA3099" s="1" t="str">
        <f>X3099&amp;" / "&amp;A3099</f>
        <v>120_0097 / 29063821</v>
      </c>
      <c r="AB3099" s="1">
        <f>A3099</f>
        <v>29063821</v>
      </c>
    </row>
    <row r="3100" spans="1:28" ht="15" x14ac:dyDescent="0.25">
      <c r="A3100" s="6">
        <v>29063943</v>
      </c>
      <c r="B3100" s="6" t="s">
        <v>312</v>
      </c>
      <c r="C3100" s="6" t="s">
        <v>10</v>
      </c>
      <c r="D3100" s="6" t="s">
        <v>9</v>
      </c>
      <c r="E3100" s="6" t="s">
        <v>311</v>
      </c>
      <c r="F3100" s="6" t="s">
        <v>310</v>
      </c>
      <c r="G3100" s="6" t="s">
        <v>3</v>
      </c>
      <c r="H3100" s="6" t="s">
        <v>6</v>
      </c>
      <c r="I3100" s="5">
        <v>2</v>
      </c>
      <c r="J3100" s="6" t="s">
        <v>5</v>
      </c>
      <c r="K3100" s="6" t="s">
        <v>4</v>
      </c>
      <c r="L3100" s="7">
        <v>125</v>
      </c>
      <c r="M3100" s="6" t="s">
        <v>3</v>
      </c>
      <c r="N3100" s="5">
        <v>1</v>
      </c>
      <c r="O3100" s="1" t="str">
        <f>IFERROR(FIND("DRW ACY",B3100),"")</f>
        <v/>
      </c>
      <c r="P3100" s="1" t="str">
        <f>IF(O3100="","",O3100+6)</f>
        <v/>
      </c>
      <c r="Q3100" s="1">
        <f>LEN(B3100)</f>
        <v>20</v>
      </c>
      <c r="R3100" s="1" t="str">
        <f>IF(P3100="","",RIGHT(B3100,Q3100-P3100))</f>
        <v/>
      </c>
      <c r="U3100" cm="1">
        <f t="array" ref="U3100">MIN(IFERROR(FIND(_xlfn.SEQUENCE(10,,CHAR(48)),F3100),""))</f>
        <v>8</v>
      </c>
      <c r="V3100" s="1">
        <f>LEN(F3100)</f>
        <v>15</v>
      </c>
      <c r="W3100" s="1" t="str">
        <f>RIGHT(F3100,(V3100+1)-U3100)</f>
        <v>811_0295</v>
      </c>
      <c r="X3100" s="1" t="str">
        <f>LEFT(W3100,8)</f>
        <v>811_0295</v>
      </c>
      <c r="Y3100" s="1" t="str">
        <f>IF(E3100&lt;&gt;"",E3100,"A créer")</f>
        <v>2 H 2 I</v>
      </c>
      <c r="Z3100" s="2">
        <f>I3100</f>
        <v>2</v>
      </c>
      <c r="AA3100" s="1" t="str">
        <f>X3100&amp;" / "&amp;A3100</f>
        <v>811_0295 / 29063943</v>
      </c>
      <c r="AB3100" s="1">
        <f>A3100</f>
        <v>29063943</v>
      </c>
    </row>
    <row r="3101" spans="1:28" ht="15" x14ac:dyDescent="0.25">
      <c r="A3101" s="6">
        <v>29064317</v>
      </c>
      <c r="B3101" s="6" t="s">
        <v>309</v>
      </c>
      <c r="C3101" s="6" t="s">
        <v>10</v>
      </c>
      <c r="D3101" s="6" t="s">
        <v>9</v>
      </c>
      <c r="E3101" s="6" t="s">
        <v>308</v>
      </c>
      <c r="F3101" s="6" t="s">
        <v>307</v>
      </c>
      <c r="G3101" s="6" t="s">
        <v>3</v>
      </c>
      <c r="H3101" s="6" t="s">
        <v>6</v>
      </c>
      <c r="I3101" s="5">
        <v>1</v>
      </c>
      <c r="J3101" s="6" t="s">
        <v>5</v>
      </c>
      <c r="K3101" s="6" t="s">
        <v>4</v>
      </c>
      <c r="L3101" s="7">
        <v>325</v>
      </c>
      <c r="M3101" s="6" t="s">
        <v>3</v>
      </c>
      <c r="N3101" s="5">
        <v>1</v>
      </c>
      <c r="O3101" s="1" t="str">
        <f>IFERROR(FIND("DRW ACY",B3101),"")</f>
        <v/>
      </c>
      <c r="P3101" s="1" t="str">
        <f>IF(O3101="","",O3101+6)</f>
        <v/>
      </c>
      <c r="Q3101" s="1">
        <f>LEN(B3101)</f>
        <v>27</v>
      </c>
      <c r="R3101" s="1" t="str">
        <f>IF(P3101="","",RIGHT(B3101,Q3101-P3101))</f>
        <v/>
      </c>
      <c r="U3101" cm="1">
        <f t="array" ref="U3101">MIN(IFERROR(FIND(_xlfn.SEQUENCE(10,,CHAR(48)),F3101),""))</f>
        <v>8</v>
      </c>
      <c r="V3101" s="1">
        <f>LEN(F3101)</f>
        <v>15</v>
      </c>
      <c r="W3101" s="1" t="str">
        <f>RIGHT(F3101,(V3101+1)-U3101)</f>
        <v>312_2506</v>
      </c>
      <c r="X3101" s="1" t="str">
        <f>LEFT(W3101,8)</f>
        <v>312_2506</v>
      </c>
      <c r="Y3101" s="1" t="str">
        <f>IF(E3101&lt;&gt;"",E3101,"A créer")</f>
        <v>2 D 2 D</v>
      </c>
      <c r="Z3101" s="2">
        <f>I3101</f>
        <v>1</v>
      </c>
      <c r="AA3101" s="1" t="str">
        <f>X3101&amp;" / "&amp;A3101</f>
        <v>312_2506 / 29064317</v>
      </c>
      <c r="AB3101" s="1">
        <f>A3101</f>
        <v>29064317</v>
      </c>
    </row>
    <row r="3102" spans="1:28" ht="15" x14ac:dyDescent="0.25">
      <c r="A3102" s="6">
        <v>29065664</v>
      </c>
      <c r="B3102" s="6" t="s">
        <v>306</v>
      </c>
      <c r="C3102" s="6" t="s">
        <v>10</v>
      </c>
      <c r="D3102" s="6" t="s">
        <v>9</v>
      </c>
      <c r="E3102" s="6" t="s">
        <v>305</v>
      </c>
      <c r="F3102" s="6" t="s">
        <v>304</v>
      </c>
      <c r="G3102" s="6" t="s">
        <v>3</v>
      </c>
      <c r="H3102" s="6" t="s">
        <v>6</v>
      </c>
      <c r="I3102" s="5">
        <v>3</v>
      </c>
      <c r="J3102" s="6" t="s">
        <v>5</v>
      </c>
      <c r="K3102" s="6" t="s">
        <v>4</v>
      </c>
      <c r="L3102" s="7">
        <v>98.52</v>
      </c>
      <c r="M3102" s="6" t="s">
        <v>3</v>
      </c>
      <c r="N3102" s="5">
        <v>1</v>
      </c>
      <c r="O3102" s="1" t="str">
        <f>IFERROR(FIND("DRW ACY",B3102),"")</f>
        <v/>
      </c>
      <c r="P3102" s="1" t="str">
        <f>IF(O3102="","",O3102+6)</f>
        <v/>
      </c>
      <c r="Q3102" s="1">
        <f>LEN(B3102)</f>
        <v>28</v>
      </c>
      <c r="R3102" s="1" t="str">
        <f>IF(P3102="","",RIGHT(B3102,Q3102-P3102))</f>
        <v/>
      </c>
      <c r="U3102" cm="1">
        <f t="array" ref="U3102">MIN(IFERROR(FIND(_xlfn.SEQUENCE(10,,CHAR(48)),F3102),""))</f>
        <v>8</v>
      </c>
      <c r="V3102" s="1">
        <f>LEN(F3102)</f>
        <v>15</v>
      </c>
      <c r="W3102" s="1" t="str">
        <f>RIGHT(F3102,(V3102+1)-U3102)</f>
        <v>312_2227</v>
      </c>
      <c r="X3102" s="1" t="str">
        <f>LEFT(W3102,8)</f>
        <v>312_2227</v>
      </c>
      <c r="Y3102" s="1" t="str">
        <f>IF(E3102&lt;&gt;"",E3102,"A créer")</f>
        <v>2 B 9 I</v>
      </c>
      <c r="Z3102" s="2">
        <f>I3102</f>
        <v>3</v>
      </c>
      <c r="AA3102" s="1" t="str">
        <f>X3102&amp;" / "&amp;A3102</f>
        <v>312_2227 / 29065664</v>
      </c>
      <c r="AB3102" s="1">
        <f>A3102</f>
        <v>29065664</v>
      </c>
    </row>
    <row r="3103" spans="1:28" ht="15" x14ac:dyDescent="0.25">
      <c r="A3103" s="6">
        <v>31240637</v>
      </c>
      <c r="B3103" s="6" t="s">
        <v>303</v>
      </c>
      <c r="C3103" s="6" t="s">
        <v>10</v>
      </c>
      <c r="D3103" s="6" t="s">
        <v>9</v>
      </c>
      <c r="E3103" s="6" t="s">
        <v>302</v>
      </c>
      <c r="F3103" s="6" t="s">
        <v>301</v>
      </c>
      <c r="G3103" s="6" t="s">
        <v>3</v>
      </c>
      <c r="H3103" s="6" t="s">
        <v>6</v>
      </c>
      <c r="I3103" s="5">
        <v>4</v>
      </c>
      <c r="J3103" s="6" t="s">
        <v>5</v>
      </c>
      <c r="K3103" s="6" t="s">
        <v>4</v>
      </c>
      <c r="L3103" s="7">
        <v>260</v>
      </c>
      <c r="M3103" s="6" t="s">
        <v>3</v>
      </c>
      <c r="N3103" s="5">
        <v>1</v>
      </c>
      <c r="O3103" s="1">
        <f>IFERROR(FIND("DRW ACY",B3103),"")</f>
        <v>9</v>
      </c>
      <c r="P3103" s="1">
        <f>IF(O3103="","",O3103+6)</f>
        <v>15</v>
      </c>
      <c r="Q3103" s="1">
        <f>LEN(B3103)</f>
        <v>23</v>
      </c>
      <c r="R3103" s="1" t="str">
        <f>IF(P3103="","",RIGHT(B3103,Q3103-P3103))</f>
        <v>912_0120</v>
      </c>
      <c r="U3103" cm="1">
        <f t="array" ref="U3103">MIN(IFERROR(FIND(_xlfn.SEQUENCE(10,,CHAR(48)),F3103),""))</f>
        <v>8</v>
      </c>
      <c r="V3103" s="1">
        <f>LEN(F3103)</f>
        <v>15</v>
      </c>
      <c r="W3103" s="1" t="str">
        <f>RIGHT(F3103,(V3103+1)-U3103)</f>
        <v>912_0120</v>
      </c>
      <c r="X3103" s="1" t="str">
        <f>LEFT(W3103,8)</f>
        <v>912_0120</v>
      </c>
      <c r="Y3103" s="1" t="str">
        <f>IF(E3103&lt;&gt;"",E3103,"A créer")</f>
        <v>2 E 3 D</v>
      </c>
      <c r="Z3103" s="2">
        <f>I3103</f>
        <v>4</v>
      </c>
      <c r="AA3103" s="1" t="str">
        <f>X3103&amp;" / "&amp;A3103</f>
        <v>912_0120 / 31240637</v>
      </c>
      <c r="AB3103" s="1">
        <f>A3103</f>
        <v>31240637</v>
      </c>
    </row>
    <row r="3104" spans="1:28" ht="15" x14ac:dyDescent="0.25">
      <c r="A3104" s="6">
        <v>31239589</v>
      </c>
      <c r="B3104" s="6" t="s">
        <v>300</v>
      </c>
      <c r="C3104" s="6" t="s">
        <v>10</v>
      </c>
      <c r="D3104" s="6" t="s">
        <v>9</v>
      </c>
      <c r="E3104" s="6" t="s">
        <v>299</v>
      </c>
      <c r="F3104" s="6" t="s">
        <v>298</v>
      </c>
      <c r="G3104" s="6" t="s">
        <v>3</v>
      </c>
      <c r="H3104" s="6" t="s">
        <v>6</v>
      </c>
      <c r="I3104" s="5">
        <v>1</v>
      </c>
      <c r="J3104" s="6" t="s">
        <v>5</v>
      </c>
      <c r="K3104" s="6" t="s">
        <v>4</v>
      </c>
      <c r="L3104" s="7">
        <v>1150</v>
      </c>
      <c r="M3104" s="6" t="s">
        <v>3</v>
      </c>
      <c r="N3104" s="5">
        <v>1</v>
      </c>
      <c r="O3104" s="1">
        <f>IFERROR(FIND("DRW ACY",B3104),"")</f>
        <v>9</v>
      </c>
      <c r="P3104" s="1">
        <f>IF(O3104="","",O3104+6)</f>
        <v>15</v>
      </c>
      <c r="Q3104" s="1">
        <f>LEN(B3104)</f>
        <v>27</v>
      </c>
      <c r="R3104" s="1" t="str">
        <f>IF(P3104="","",RIGHT(B3104,Q3104-P3104))</f>
        <v>_MFR120_0168</v>
      </c>
      <c r="U3104" cm="1">
        <f t="array" ref="U3104">MIN(IFERROR(FIND(_xlfn.SEQUENCE(10,,CHAR(48)),F3104),""))</f>
        <v>12</v>
      </c>
      <c r="V3104" s="1">
        <f>LEN(F3104)</f>
        <v>19</v>
      </c>
      <c r="W3104" s="1" t="str">
        <f>RIGHT(F3104,(V3104+1)-U3104)</f>
        <v>120_0168</v>
      </c>
      <c r="X3104" s="1" t="str">
        <f>LEFT(W3104,8)</f>
        <v>120_0168</v>
      </c>
      <c r="Y3104" s="1" t="str">
        <f>IF(E3104&lt;&gt;"",E3104,"A créer")</f>
        <v>2 G 12 H</v>
      </c>
      <c r="Z3104" s="2">
        <f>I3104</f>
        <v>1</v>
      </c>
      <c r="AA3104" s="1" t="str">
        <f>X3104&amp;" / "&amp;A3104</f>
        <v>120_0168 / 31239589</v>
      </c>
      <c r="AB3104" s="1">
        <f>A3104</f>
        <v>31239589</v>
      </c>
    </row>
    <row r="3105" spans="1:28" ht="15" x14ac:dyDescent="0.25">
      <c r="A3105" s="6">
        <v>31240681</v>
      </c>
      <c r="B3105" s="6" t="s">
        <v>297</v>
      </c>
      <c r="C3105" s="6" t="s">
        <v>10</v>
      </c>
      <c r="D3105" s="6" t="s">
        <v>9</v>
      </c>
      <c r="E3105" s="6" t="s">
        <v>296</v>
      </c>
      <c r="F3105" s="6" t="s">
        <v>295</v>
      </c>
      <c r="G3105" s="6" t="s">
        <v>3</v>
      </c>
      <c r="H3105" s="6" t="s">
        <v>6</v>
      </c>
      <c r="I3105" s="5">
        <v>0</v>
      </c>
      <c r="J3105" s="6" t="s">
        <v>5</v>
      </c>
      <c r="K3105" s="6" t="s">
        <v>4</v>
      </c>
      <c r="L3105" s="7">
        <v>390</v>
      </c>
      <c r="M3105" s="6" t="s">
        <v>3</v>
      </c>
      <c r="N3105" s="5">
        <v>1</v>
      </c>
      <c r="O3105" s="1">
        <f>IFERROR(FIND("DRW ACY",B3105),"")</f>
        <v>19</v>
      </c>
      <c r="P3105" s="1">
        <f>IF(O3105="","",O3105+6)</f>
        <v>25</v>
      </c>
      <c r="Q3105" s="1">
        <f>LEN(B3105)</f>
        <v>33</v>
      </c>
      <c r="R3105" s="1" t="str">
        <f>IF(P3105="","",RIGHT(B3105,Q3105-P3105))</f>
        <v>912_0141</v>
      </c>
      <c r="U3105" cm="1">
        <f t="array" ref="U3105">MIN(IFERROR(FIND(_xlfn.SEQUENCE(10,,CHAR(48)),F3105),""))</f>
        <v>8</v>
      </c>
      <c r="V3105" s="1">
        <f>LEN(F3105)</f>
        <v>16</v>
      </c>
      <c r="W3105" s="1" t="str">
        <f>RIGHT(F3105,(V3105+1)-U3105)</f>
        <v>912_0141A</v>
      </c>
      <c r="X3105" s="1" t="str">
        <f>LEFT(W3105,8)</f>
        <v>912_0141</v>
      </c>
      <c r="Y3105" s="1" t="str">
        <f>IF(E3105&lt;&gt;"",E3105,"A créer")</f>
        <v>2 G 12 E</v>
      </c>
      <c r="Z3105" s="2">
        <f>I3105</f>
        <v>0</v>
      </c>
      <c r="AA3105" s="1" t="str">
        <f>X3105&amp;" / "&amp;A3105</f>
        <v>912_0141 / 31240681</v>
      </c>
      <c r="AB3105" s="1">
        <f>A3105</f>
        <v>31240681</v>
      </c>
    </row>
    <row r="3106" spans="1:28" ht="15" x14ac:dyDescent="0.25">
      <c r="A3106" s="6">
        <v>29063932</v>
      </c>
      <c r="B3106" s="6" t="s">
        <v>294</v>
      </c>
      <c r="C3106" s="6" t="s">
        <v>10</v>
      </c>
      <c r="D3106" s="6" t="s">
        <v>9</v>
      </c>
      <c r="E3106" s="6" t="s">
        <v>291</v>
      </c>
      <c r="F3106" s="6" t="s">
        <v>293</v>
      </c>
      <c r="G3106" s="6" t="s">
        <v>3</v>
      </c>
      <c r="H3106" s="6" t="s">
        <v>6</v>
      </c>
      <c r="I3106" s="5">
        <v>6</v>
      </c>
      <c r="J3106" s="6" t="s">
        <v>5</v>
      </c>
      <c r="K3106" s="6" t="s">
        <v>4</v>
      </c>
      <c r="L3106" s="7">
        <v>74.75</v>
      </c>
      <c r="M3106" s="6" t="s">
        <v>3</v>
      </c>
      <c r="N3106" s="5">
        <v>1</v>
      </c>
      <c r="O3106" s="1" t="str">
        <f>IFERROR(FIND("DRW ACY",B3106),"")</f>
        <v/>
      </c>
      <c r="P3106" s="1" t="str">
        <f>IF(O3106="","",O3106+6)</f>
        <v/>
      </c>
      <c r="Q3106" s="1">
        <f>LEN(B3106)</f>
        <v>20</v>
      </c>
      <c r="R3106" s="1" t="str">
        <f>IF(P3106="","",RIGHT(B3106,Q3106-P3106))</f>
        <v/>
      </c>
      <c r="U3106" cm="1">
        <f t="array" ref="U3106">MIN(IFERROR(FIND(_xlfn.SEQUENCE(10,,CHAR(48)),F3106),""))</f>
        <v>8</v>
      </c>
      <c r="V3106" s="1">
        <f>LEN(F3106)</f>
        <v>15</v>
      </c>
      <c r="W3106" s="1" t="str">
        <f>RIGHT(F3106,(V3106+1)-U3106)</f>
        <v>611_2978</v>
      </c>
      <c r="X3106" s="1" t="str">
        <f>LEFT(W3106,8)</f>
        <v>611_2978</v>
      </c>
      <c r="Y3106" s="1" t="str">
        <f>IF(E3106&lt;&gt;"",E3106,"A créer")</f>
        <v>2 F 2 C</v>
      </c>
      <c r="Z3106" s="2">
        <f>I3106</f>
        <v>6</v>
      </c>
      <c r="AA3106" s="1" t="str">
        <f>X3106&amp;" / "&amp;A3106</f>
        <v>611_2978 / 29063932</v>
      </c>
      <c r="AB3106" s="1">
        <f>A3106</f>
        <v>29063932</v>
      </c>
    </row>
    <row r="3107" spans="1:28" ht="15" x14ac:dyDescent="0.25">
      <c r="A3107" s="6">
        <v>29063934</v>
      </c>
      <c r="B3107" s="6" t="s">
        <v>292</v>
      </c>
      <c r="C3107" s="6" t="s">
        <v>10</v>
      </c>
      <c r="D3107" s="6" t="s">
        <v>9</v>
      </c>
      <c r="E3107" s="6" t="s">
        <v>291</v>
      </c>
      <c r="F3107" s="6" t="s">
        <v>290</v>
      </c>
      <c r="G3107" s="6" t="s">
        <v>3</v>
      </c>
      <c r="H3107" s="6" t="s">
        <v>6</v>
      </c>
      <c r="I3107" s="5">
        <v>8</v>
      </c>
      <c r="J3107" s="6" t="s">
        <v>5</v>
      </c>
      <c r="K3107" s="6" t="s">
        <v>4</v>
      </c>
      <c r="L3107" s="7">
        <v>14.5</v>
      </c>
      <c r="M3107" s="6" t="s">
        <v>3</v>
      </c>
      <c r="N3107" s="5">
        <v>1</v>
      </c>
      <c r="O3107" s="1" t="str">
        <f>IFERROR(FIND("DRW ACY",B3107),"")</f>
        <v/>
      </c>
      <c r="P3107" s="1" t="str">
        <f>IF(O3107="","",O3107+6)</f>
        <v/>
      </c>
      <c r="Q3107" s="1">
        <f>LEN(B3107)</f>
        <v>22</v>
      </c>
      <c r="R3107" s="1" t="str">
        <f>IF(P3107="","",RIGHT(B3107,Q3107-P3107))</f>
        <v/>
      </c>
      <c r="U3107" cm="1">
        <f t="array" ref="U3107">MIN(IFERROR(FIND(_xlfn.SEQUENCE(10,,CHAR(48)),F3107),""))</f>
        <v>8</v>
      </c>
      <c r="V3107" s="1">
        <f>LEN(F3107)</f>
        <v>15</v>
      </c>
      <c r="W3107" s="1" t="str">
        <f>RIGHT(F3107,(V3107+1)-U3107)</f>
        <v>611_2979</v>
      </c>
      <c r="X3107" s="1" t="str">
        <f>LEFT(W3107,8)</f>
        <v>611_2979</v>
      </c>
      <c r="Y3107" s="1" t="str">
        <f>IF(E3107&lt;&gt;"",E3107,"A créer")</f>
        <v>2 F 2 C</v>
      </c>
      <c r="Z3107" s="2">
        <f>I3107</f>
        <v>8</v>
      </c>
      <c r="AA3107" s="1" t="str">
        <f>X3107&amp;" / "&amp;A3107</f>
        <v>611_2979 / 29063934</v>
      </c>
      <c r="AB3107" s="1">
        <f>A3107</f>
        <v>29063934</v>
      </c>
    </row>
    <row r="3108" spans="1:28" ht="15" x14ac:dyDescent="0.25">
      <c r="A3108" s="6">
        <v>31231214</v>
      </c>
      <c r="B3108" s="6" t="s">
        <v>289</v>
      </c>
      <c r="C3108" s="6" t="s">
        <v>10</v>
      </c>
      <c r="D3108" s="6" t="s">
        <v>9</v>
      </c>
      <c r="E3108" s="6" t="s">
        <v>288</v>
      </c>
      <c r="F3108" s="6" t="s">
        <v>287</v>
      </c>
      <c r="G3108" s="6" t="s">
        <v>3</v>
      </c>
      <c r="H3108" s="6" t="s">
        <v>6</v>
      </c>
      <c r="I3108" s="5">
        <v>59</v>
      </c>
      <c r="J3108" s="6" t="s">
        <v>5</v>
      </c>
      <c r="K3108" s="6" t="s">
        <v>4</v>
      </c>
      <c r="L3108" s="7">
        <v>4.7</v>
      </c>
      <c r="M3108" s="6" t="s">
        <v>3</v>
      </c>
      <c r="N3108" s="5">
        <v>1</v>
      </c>
      <c r="O3108" s="1" t="str">
        <f>IFERROR(FIND("DRW ACY",B3108),"")</f>
        <v/>
      </c>
      <c r="P3108" s="1" t="str">
        <f>IF(O3108="","",O3108+6)</f>
        <v/>
      </c>
      <c r="Q3108" s="1">
        <f>LEN(B3108)</f>
        <v>27</v>
      </c>
      <c r="R3108" s="1" t="str">
        <f>IF(P3108="","",RIGHT(B3108,Q3108-P3108))</f>
        <v/>
      </c>
      <c r="U3108" cm="1">
        <f t="array" ref="U3108">MIN(IFERROR(FIND(_xlfn.SEQUENCE(10,,CHAR(48)),F3108),""))</f>
        <v>4</v>
      </c>
      <c r="V3108" s="1">
        <f>LEN(F3108)</f>
        <v>7</v>
      </c>
      <c r="W3108" s="1" t="str">
        <f>RIGHT(F3108,(V3108+1)-U3108)</f>
        <v>1018</v>
      </c>
      <c r="X3108" s="1" t="str">
        <f>LEFT(W3108,8)</f>
        <v>1018</v>
      </c>
      <c r="Y3108" s="1" t="str">
        <f>IF(E3108&lt;&gt;"",E3108,"A créer")</f>
        <v>2 A 8 B</v>
      </c>
      <c r="Z3108" s="2">
        <f>I3108</f>
        <v>59</v>
      </c>
      <c r="AA3108" s="1" t="str">
        <f>X3108&amp;" / "&amp;A3108</f>
        <v>1018 / 31231214</v>
      </c>
      <c r="AB3108" s="1">
        <f>A3108</f>
        <v>31231214</v>
      </c>
    </row>
    <row r="3109" spans="1:28" ht="15" x14ac:dyDescent="0.25">
      <c r="A3109" s="6">
        <v>31235581</v>
      </c>
      <c r="B3109" s="6" t="s">
        <v>286</v>
      </c>
      <c r="C3109" s="6" t="s">
        <v>10</v>
      </c>
      <c r="D3109" s="6" t="s">
        <v>9</v>
      </c>
      <c r="E3109" s="6" t="s">
        <v>285</v>
      </c>
      <c r="F3109" s="6" t="s">
        <v>284</v>
      </c>
      <c r="G3109" s="6" t="s">
        <v>3</v>
      </c>
      <c r="H3109" s="6" t="s">
        <v>6</v>
      </c>
      <c r="I3109" s="5">
        <v>2</v>
      </c>
      <c r="J3109" s="6" t="s">
        <v>5</v>
      </c>
      <c r="K3109" s="6" t="s">
        <v>4</v>
      </c>
      <c r="L3109" s="7">
        <v>190</v>
      </c>
      <c r="M3109" s="6" t="s">
        <v>3</v>
      </c>
      <c r="N3109" s="5">
        <v>1</v>
      </c>
      <c r="O3109" s="1" t="str">
        <f>IFERROR(FIND("DRW ACY",B3109),"")</f>
        <v/>
      </c>
      <c r="P3109" s="1" t="str">
        <f>IF(O3109="","",O3109+6)</f>
        <v/>
      </c>
      <c r="Q3109" s="1">
        <f>LEN(B3109)</f>
        <v>26</v>
      </c>
      <c r="R3109" s="1" t="str">
        <f>IF(P3109="","",RIGHT(B3109,Q3109-P3109))</f>
        <v/>
      </c>
      <c r="U3109" cm="1">
        <f t="array" ref="U3109">MIN(IFERROR(FIND(_xlfn.SEQUENCE(10,,CHAR(48)),F3109),""))</f>
        <v>8</v>
      </c>
      <c r="V3109" s="1">
        <f>LEN(F3109)</f>
        <v>15</v>
      </c>
      <c r="W3109" s="1" t="str">
        <f>RIGHT(F3109,(V3109+1)-U3109)</f>
        <v>312_2436</v>
      </c>
      <c r="X3109" s="1" t="str">
        <f>LEFT(W3109,8)</f>
        <v>312_2436</v>
      </c>
      <c r="Y3109" s="1" t="str">
        <f>IF(E3109&lt;&gt;"",E3109,"A créer")</f>
        <v>2 C 13 B</v>
      </c>
      <c r="Z3109" s="2">
        <f>I3109</f>
        <v>2</v>
      </c>
      <c r="AA3109" s="1" t="str">
        <f>X3109&amp;" / "&amp;A3109</f>
        <v>312_2436 / 31235581</v>
      </c>
      <c r="AB3109" s="1">
        <f>A3109</f>
        <v>31235581</v>
      </c>
    </row>
    <row r="3110" spans="1:28" ht="15" x14ac:dyDescent="0.25">
      <c r="A3110" s="6">
        <v>29065819</v>
      </c>
      <c r="B3110" s="6" t="s">
        <v>283</v>
      </c>
      <c r="C3110" s="6" t="s">
        <v>10</v>
      </c>
      <c r="D3110" s="6" t="s">
        <v>9</v>
      </c>
      <c r="E3110" s="6" t="s">
        <v>282</v>
      </c>
      <c r="F3110" s="6" t="s">
        <v>281</v>
      </c>
      <c r="G3110" s="6" t="s">
        <v>3</v>
      </c>
      <c r="H3110" s="6" t="s">
        <v>6</v>
      </c>
      <c r="I3110" s="5">
        <v>0</v>
      </c>
      <c r="J3110" s="6" t="s">
        <v>5</v>
      </c>
      <c r="K3110" s="6" t="s">
        <v>4</v>
      </c>
      <c r="L3110" s="7">
        <v>0.01</v>
      </c>
      <c r="M3110" s="6" t="s">
        <v>3</v>
      </c>
      <c r="N3110" s="5">
        <v>1</v>
      </c>
      <c r="O3110" s="1" t="str">
        <f>IFERROR(FIND("DRW ACY",B3110),"")</f>
        <v/>
      </c>
      <c r="P3110" s="1" t="str">
        <f>IF(O3110="","",O3110+6)</f>
        <v/>
      </c>
      <c r="Q3110" s="1">
        <f>LEN(B3110)</f>
        <v>29</v>
      </c>
      <c r="R3110" s="1" t="str">
        <f>IF(P3110="","",RIGHT(B3110,Q3110-P3110))</f>
        <v/>
      </c>
      <c r="U3110" cm="1">
        <f t="array" ref="U3110">MIN(IFERROR(FIND(_xlfn.SEQUENCE(10,,CHAR(48)),F3110),""))</f>
        <v>8</v>
      </c>
      <c r="V3110" s="1">
        <f>LEN(F3110)</f>
        <v>15</v>
      </c>
      <c r="W3110" s="1" t="str">
        <f>RIGHT(F3110,(V3110+1)-U3110)</f>
        <v>312_2137</v>
      </c>
      <c r="X3110" s="1" t="str">
        <f>LEFT(W3110,8)</f>
        <v>312_2137</v>
      </c>
      <c r="Y3110" s="1" t="str">
        <f>IF(E3110&lt;&gt;"",E3110,"A créer")</f>
        <v>2 D 12 L</v>
      </c>
      <c r="Z3110" s="2">
        <f>I3110</f>
        <v>0</v>
      </c>
      <c r="AA3110" s="1" t="str">
        <f>X3110&amp;" / "&amp;A3110</f>
        <v>312_2137 / 29065819</v>
      </c>
      <c r="AB3110" s="1">
        <f>A3110</f>
        <v>29065819</v>
      </c>
    </row>
    <row r="3111" spans="1:28" ht="15" x14ac:dyDescent="0.25">
      <c r="A3111" s="6">
        <v>31259234</v>
      </c>
      <c r="B3111" s="6" t="s">
        <v>280</v>
      </c>
      <c r="C3111" s="6" t="s">
        <v>10</v>
      </c>
      <c r="D3111" s="6" t="s">
        <v>9</v>
      </c>
      <c r="E3111" s="6" t="s">
        <v>279</v>
      </c>
      <c r="F3111" s="6" t="s">
        <v>278</v>
      </c>
      <c r="G3111" s="6" t="s">
        <v>3</v>
      </c>
      <c r="H3111" s="6" t="s">
        <v>6</v>
      </c>
      <c r="I3111" s="5">
        <v>0</v>
      </c>
      <c r="J3111" s="6" t="s">
        <v>5</v>
      </c>
      <c r="K3111" s="6" t="s">
        <v>4</v>
      </c>
      <c r="L3111" s="7">
        <v>6.2</v>
      </c>
      <c r="M3111" s="6" t="s">
        <v>3</v>
      </c>
      <c r="N3111" s="5">
        <v>1</v>
      </c>
      <c r="O3111" s="1">
        <f>IFERROR(FIND("DRW ACY",B3111),"")</f>
        <v>29</v>
      </c>
      <c r="P3111" s="1">
        <f>IF(O3111="","",O3111+6)</f>
        <v>35</v>
      </c>
      <c r="Q3111" s="1">
        <f>LEN(B3111)</f>
        <v>39</v>
      </c>
      <c r="R3111" s="1" t="str">
        <f>IF(P3111="","",RIGHT(B3111,Q3111-P3111))</f>
        <v xml:space="preserve"> 312</v>
      </c>
      <c r="U3111" cm="1">
        <f t="array" ref="U3111">MIN(IFERROR(FIND(_xlfn.SEQUENCE(10,,CHAR(48)),F3111),""))</f>
        <v>9</v>
      </c>
      <c r="V3111" s="1">
        <f>LEN(F3111)</f>
        <v>16</v>
      </c>
      <c r="W3111" s="1" t="str">
        <f>RIGHT(F3111,(V3111+1)-U3111)</f>
        <v>312-1714</v>
      </c>
      <c r="X3111" s="1" t="str">
        <f>LEFT(W3111,8)</f>
        <v>312-1714</v>
      </c>
      <c r="Y3111" s="1" t="str">
        <f>IF(E3111&lt;&gt;"",E3111,"A créer")</f>
        <v>2 C 6 A</v>
      </c>
      <c r="Z3111" s="2">
        <f>I3111</f>
        <v>0</v>
      </c>
      <c r="AA3111" s="1" t="str">
        <f>X3111&amp;" / "&amp;A3111</f>
        <v>312-1714 / 31259234</v>
      </c>
      <c r="AB3111" s="1">
        <f>A3111</f>
        <v>31259234</v>
      </c>
    </row>
    <row r="3112" spans="1:28" ht="15" x14ac:dyDescent="0.25">
      <c r="A3112" s="6">
        <v>31231103</v>
      </c>
      <c r="B3112" s="6" t="s">
        <v>277</v>
      </c>
      <c r="C3112" s="6" t="s">
        <v>10</v>
      </c>
      <c r="D3112" s="6" t="s">
        <v>9</v>
      </c>
      <c r="E3112" s="6" t="s">
        <v>276</v>
      </c>
      <c r="F3112" s="6" t="s">
        <v>275</v>
      </c>
      <c r="G3112" s="6" t="s">
        <v>3</v>
      </c>
      <c r="H3112" s="6" t="s">
        <v>6</v>
      </c>
      <c r="I3112" s="5">
        <v>0</v>
      </c>
      <c r="J3112" s="6" t="s">
        <v>5</v>
      </c>
      <c r="K3112" s="6" t="s">
        <v>4</v>
      </c>
      <c r="L3112" s="7">
        <v>170</v>
      </c>
      <c r="M3112" s="6" t="s">
        <v>3</v>
      </c>
      <c r="N3112" s="5">
        <v>1</v>
      </c>
      <c r="O3112" s="1" t="str">
        <f>IFERROR(FIND("DRW ACY",B3112),"")</f>
        <v/>
      </c>
      <c r="P3112" s="1" t="str">
        <f>IF(O3112="","",O3112+6)</f>
        <v/>
      </c>
      <c r="Q3112" s="1">
        <f>LEN(B3112)</f>
        <v>14</v>
      </c>
      <c r="R3112" s="1" t="str">
        <f>IF(P3112="","",RIGHT(B3112,Q3112-P3112))</f>
        <v/>
      </c>
      <c r="U3112" cm="1">
        <f t="array" ref="U3112">MIN(IFERROR(FIND(_xlfn.SEQUENCE(10,,CHAR(48)),F3112),""))</f>
        <v>8</v>
      </c>
      <c r="V3112" s="1">
        <f>LEN(F3112)</f>
        <v>15</v>
      </c>
      <c r="W3112" s="1" t="str">
        <f>RIGHT(F3112,(V3112+1)-U3112)</f>
        <v>312_3087</v>
      </c>
      <c r="X3112" s="1" t="str">
        <f>LEFT(W3112,8)</f>
        <v>312_3087</v>
      </c>
      <c r="Y3112" s="1" t="str">
        <f>IF(E3112&lt;&gt;"",E3112,"A créer")</f>
        <v>2 B 1 C</v>
      </c>
      <c r="Z3112" s="2">
        <f>I3112</f>
        <v>0</v>
      </c>
      <c r="AA3112" s="1" t="str">
        <f>X3112&amp;" / "&amp;A3112</f>
        <v>312_3087 / 31231103</v>
      </c>
      <c r="AB3112" s="1">
        <f>A3112</f>
        <v>31231103</v>
      </c>
    </row>
    <row r="3113" spans="1:28" ht="15" x14ac:dyDescent="0.25">
      <c r="A3113" s="6">
        <v>31266394</v>
      </c>
      <c r="B3113" s="6" t="s">
        <v>274</v>
      </c>
      <c r="C3113" s="6" t="s">
        <v>10</v>
      </c>
      <c r="D3113" s="6" t="s">
        <v>9</v>
      </c>
      <c r="E3113" s="6" t="s">
        <v>273</v>
      </c>
      <c r="F3113" s="6" t="s">
        <v>272</v>
      </c>
      <c r="G3113" s="6" t="s">
        <v>3</v>
      </c>
      <c r="H3113" s="6" t="s">
        <v>6</v>
      </c>
      <c r="I3113" s="5">
        <v>0</v>
      </c>
      <c r="J3113" s="6" t="s">
        <v>5</v>
      </c>
      <c r="K3113" s="6" t="s">
        <v>4</v>
      </c>
      <c r="L3113" s="7">
        <v>20</v>
      </c>
      <c r="M3113" s="6" t="s">
        <v>3</v>
      </c>
      <c r="N3113" s="5">
        <v>1</v>
      </c>
      <c r="O3113" s="1">
        <f>IFERROR(FIND("DRW ACY",B3113),"")</f>
        <v>10</v>
      </c>
      <c r="P3113" s="1">
        <f>IF(O3113="","",O3113+6)</f>
        <v>16</v>
      </c>
      <c r="Q3113" s="1">
        <f>LEN(B3113)</f>
        <v>24</v>
      </c>
      <c r="R3113" s="1" t="str">
        <f>IF(P3113="","",RIGHT(B3113,Q3113-P3113))</f>
        <v>312_0498</v>
      </c>
      <c r="U3113" cm="1">
        <f t="array" ref="U3113">MIN(IFERROR(FIND(_xlfn.SEQUENCE(10,,CHAR(48)),F3113),""))</f>
        <v>8</v>
      </c>
      <c r="V3113" s="1">
        <f>LEN(F3113)</f>
        <v>16</v>
      </c>
      <c r="W3113" s="1" t="str">
        <f>RIGHT(F3113,(V3113+1)-U3113)</f>
        <v>312_0498A</v>
      </c>
      <c r="X3113" s="1" t="str">
        <f>LEFT(W3113,8)</f>
        <v>312_0498</v>
      </c>
      <c r="Y3113" s="1" t="str">
        <f>IF(E3113&lt;&gt;"",E3113,"A créer")</f>
        <v>2 H 6 J</v>
      </c>
      <c r="Z3113" s="2">
        <f>I3113</f>
        <v>0</v>
      </c>
      <c r="AA3113" s="1" t="str">
        <f>X3113&amp;" / "&amp;A3113</f>
        <v>312_0498 / 31266394</v>
      </c>
      <c r="AB3113" s="1">
        <f>A3113</f>
        <v>31266394</v>
      </c>
    </row>
    <row r="3114" spans="1:28" ht="15" x14ac:dyDescent="0.25">
      <c r="A3114" s="6">
        <v>31274437</v>
      </c>
      <c r="B3114" s="6" t="s">
        <v>271</v>
      </c>
      <c r="C3114" s="6" t="s">
        <v>10</v>
      </c>
      <c r="D3114" s="6" t="s">
        <v>9</v>
      </c>
      <c r="E3114" s="6" t="s">
        <v>270</v>
      </c>
      <c r="F3114" s="6" t="s">
        <v>269</v>
      </c>
      <c r="G3114" s="6" t="s">
        <v>3</v>
      </c>
      <c r="H3114" s="6" t="s">
        <v>6</v>
      </c>
      <c r="I3114" s="5">
        <v>0</v>
      </c>
      <c r="J3114" s="6" t="s">
        <v>5</v>
      </c>
      <c r="K3114" s="6" t="s">
        <v>4</v>
      </c>
      <c r="L3114" s="7">
        <v>475.7</v>
      </c>
      <c r="M3114" s="6" t="s">
        <v>3</v>
      </c>
      <c r="N3114" s="5">
        <v>1</v>
      </c>
      <c r="O3114" s="1">
        <f>IFERROR(FIND("DRW ACY",B3114),"")</f>
        <v>14</v>
      </c>
      <c r="P3114" s="1">
        <f>IF(O3114="","",O3114+6)</f>
        <v>20</v>
      </c>
      <c r="Q3114" s="1">
        <f>LEN(B3114)</f>
        <v>28</v>
      </c>
      <c r="R3114" s="1" t="str">
        <f>IF(P3114="","",RIGHT(B3114,Q3114-P3114))</f>
        <v>611_3451</v>
      </c>
      <c r="U3114" cm="1">
        <f t="array" ref="U3114">MIN(IFERROR(FIND(_xlfn.SEQUENCE(10,,CHAR(48)),F3114),""))</f>
        <v>8</v>
      </c>
      <c r="V3114" s="1">
        <f>LEN(F3114)</f>
        <v>15</v>
      </c>
      <c r="W3114" s="1" t="str">
        <f>RIGHT(F3114,(V3114+1)-U3114)</f>
        <v>611_3451</v>
      </c>
      <c r="X3114" s="1" t="str">
        <f>LEFT(W3114,8)</f>
        <v>611_3451</v>
      </c>
      <c r="Y3114" s="1" t="str">
        <f>IF(E3114&lt;&gt;"",E3114,"A créer")</f>
        <v>2 H 6 K</v>
      </c>
      <c r="Z3114" s="2">
        <f>I3114</f>
        <v>0</v>
      </c>
      <c r="AA3114" s="1" t="str">
        <f>X3114&amp;" / "&amp;A3114</f>
        <v>611_3451 / 31274437</v>
      </c>
      <c r="AB3114" s="1">
        <f>A3114</f>
        <v>31274437</v>
      </c>
    </row>
    <row r="3115" spans="1:28" ht="15" x14ac:dyDescent="0.25">
      <c r="A3115" s="6">
        <v>31266493</v>
      </c>
      <c r="B3115" s="6" t="s">
        <v>268</v>
      </c>
      <c r="C3115" s="6" t="s">
        <v>10</v>
      </c>
      <c r="D3115" s="6" t="s">
        <v>9</v>
      </c>
      <c r="E3115" s="6" t="s">
        <v>267</v>
      </c>
      <c r="F3115" s="6" t="s">
        <v>266</v>
      </c>
      <c r="G3115" s="6" t="s">
        <v>3</v>
      </c>
      <c r="H3115" s="6" t="s">
        <v>6</v>
      </c>
      <c r="I3115" s="5">
        <v>0</v>
      </c>
      <c r="J3115" s="6" t="s">
        <v>5</v>
      </c>
      <c r="K3115" s="6" t="s">
        <v>4</v>
      </c>
      <c r="L3115" s="7">
        <v>190</v>
      </c>
      <c r="M3115" s="6" t="s">
        <v>3</v>
      </c>
      <c r="N3115" s="5">
        <v>1</v>
      </c>
      <c r="O3115" s="1">
        <f>IFERROR(FIND("DRW ACY",B3115),"")</f>
        <v>8</v>
      </c>
      <c r="P3115" s="1">
        <f>IF(O3115="","",O3115+6)</f>
        <v>14</v>
      </c>
      <c r="Q3115" s="1">
        <f>LEN(B3115)</f>
        <v>22</v>
      </c>
      <c r="R3115" s="1" t="str">
        <f>IF(P3115="","",RIGHT(B3115,Q3115-P3115))</f>
        <v>312_0378</v>
      </c>
      <c r="U3115" cm="1">
        <f t="array" ref="U3115">MIN(IFERROR(FIND(_xlfn.SEQUENCE(10,,CHAR(48)),F3115),""))</f>
        <v>8</v>
      </c>
      <c r="V3115" s="1">
        <f>LEN(F3115)</f>
        <v>17</v>
      </c>
      <c r="W3115" s="1" t="str">
        <f>RIGHT(F3115,(V3115+1)-U3115)</f>
        <v>312_0378/C</v>
      </c>
      <c r="X3115" s="1" t="str">
        <f>LEFT(W3115,8)</f>
        <v>312_0378</v>
      </c>
      <c r="Y3115" s="1" t="str">
        <f>IF(E3115&lt;&gt;"",E3115,"A créer")</f>
        <v>2 C 2 B</v>
      </c>
      <c r="Z3115" s="2">
        <f>I3115</f>
        <v>0</v>
      </c>
      <c r="AA3115" s="1" t="str">
        <f>X3115&amp;" / "&amp;A3115</f>
        <v>312_0378 / 31266493</v>
      </c>
      <c r="AB3115" s="1">
        <f>A3115</f>
        <v>31266493</v>
      </c>
    </row>
    <row r="3116" spans="1:28" ht="15" x14ac:dyDescent="0.25">
      <c r="A3116" s="6">
        <v>31231031</v>
      </c>
      <c r="B3116" s="6" t="s">
        <v>265</v>
      </c>
      <c r="C3116" s="6" t="s">
        <v>10</v>
      </c>
      <c r="D3116" s="6" t="s">
        <v>9</v>
      </c>
      <c r="E3116" s="6" t="s">
        <v>264</v>
      </c>
      <c r="F3116" s="6" t="s">
        <v>263</v>
      </c>
      <c r="G3116" s="6" t="s">
        <v>3</v>
      </c>
      <c r="H3116" s="6" t="s">
        <v>6</v>
      </c>
      <c r="I3116" s="5">
        <v>0</v>
      </c>
      <c r="J3116" s="6" t="s">
        <v>5</v>
      </c>
      <c r="K3116" s="6" t="s">
        <v>4</v>
      </c>
      <c r="L3116" s="7">
        <v>180</v>
      </c>
      <c r="M3116" s="6" t="s">
        <v>3</v>
      </c>
      <c r="N3116" s="5">
        <v>1</v>
      </c>
      <c r="O3116" s="1" t="str">
        <f>IFERROR(FIND("DRW ACY",B3116),"")</f>
        <v/>
      </c>
      <c r="P3116" s="1" t="str">
        <f>IF(O3116="","",O3116+6)</f>
        <v/>
      </c>
      <c r="Q3116" s="1">
        <f>LEN(B3116)</f>
        <v>18</v>
      </c>
      <c r="R3116" s="1" t="str">
        <f>IF(P3116="","",RIGHT(B3116,Q3116-P3116))</f>
        <v/>
      </c>
      <c r="U3116" cm="1">
        <f t="array" ref="U3116">MIN(IFERROR(FIND(_xlfn.SEQUENCE(10,,CHAR(48)),F3116),""))</f>
        <v>8</v>
      </c>
      <c r="V3116" s="1">
        <f>LEN(F3116)</f>
        <v>15</v>
      </c>
      <c r="W3116" s="1" t="str">
        <f>RIGHT(F3116,(V3116+1)-U3116)</f>
        <v>611_2695</v>
      </c>
      <c r="X3116" s="1" t="str">
        <f>LEFT(W3116,8)</f>
        <v>611_2695</v>
      </c>
      <c r="Y3116" s="1" t="str">
        <f>IF(E3116&lt;&gt;"",E3116,"A créer")</f>
        <v>2 H 4 L</v>
      </c>
      <c r="Z3116" s="2">
        <f>I3116</f>
        <v>0</v>
      </c>
      <c r="AA3116" s="1" t="str">
        <f>X3116&amp;" / "&amp;A3116</f>
        <v>611_2695 / 31231031</v>
      </c>
      <c r="AB3116" s="1">
        <f>A3116</f>
        <v>31231031</v>
      </c>
    </row>
    <row r="3117" spans="1:28" ht="15" x14ac:dyDescent="0.25">
      <c r="A3117" s="6">
        <v>29063188</v>
      </c>
      <c r="B3117" s="6" t="s">
        <v>262</v>
      </c>
      <c r="C3117" s="6" t="s">
        <v>10</v>
      </c>
      <c r="D3117" s="6" t="s">
        <v>9</v>
      </c>
      <c r="E3117" s="6" t="s">
        <v>3</v>
      </c>
      <c r="F3117" s="6" t="s">
        <v>261</v>
      </c>
      <c r="G3117" s="6" t="s">
        <v>3</v>
      </c>
      <c r="H3117" s="6" t="s">
        <v>6</v>
      </c>
      <c r="I3117" s="5">
        <v>10</v>
      </c>
      <c r="J3117" s="6" t="s">
        <v>5</v>
      </c>
      <c r="K3117" s="6" t="s">
        <v>4</v>
      </c>
      <c r="L3117" s="7">
        <v>3760.5</v>
      </c>
      <c r="M3117" s="6" t="s">
        <v>3</v>
      </c>
      <c r="N3117" s="5">
        <v>1</v>
      </c>
      <c r="O3117" s="1" t="str">
        <f>IFERROR(FIND("DRW ACY",B3117),"")</f>
        <v/>
      </c>
      <c r="P3117" s="1" t="str">
        <f>IF(O3117="","",O3117+6)</f>
        <v/>
      </c>
      <c r="Q3117" s="1">
        <f>LEN(B3117)</f>
        <v>18</v>
      </c>
      <c r="R3117" s="1" t="str">
        <f>IF(P3117="","",RIGHT(B3117,Q3117-P3117))</f>
        <v/>
      </c>
      <c r="U3117" cm="1">
        <f t="array" ref="U3117">MIN(IFERROR(FIND(_xlfn.SEQUENCE(10,,CHAR(48)),F3117),""))</f>
        <v>11</v>
      </c>
      <c r="V3117" s="1">
        <f>LEN(F3117)</f>
        <v>12</v>
      </c>
      <c r="W3117" s="1" t="str">
        <f>RIGHT(F3117,(V3117+1)-U3117)</f>
        <v>60</v>
      </c>
      <c r="X3117" s="1" t="str">
        <f>LEFT(W3117,8)</f>
        <v>60</v>
      </c>
      <c r="Y3117" s="1" t="str">
        <f>IF(E3117&lt;&gt;"",E3117,"A créer")</f>
        <v>A créer</v>
      </c>
      <c r="Z3117" s="2">
        <f>I3117</f>
        <v>10</v>
      </c>
      <c r="AA3117" s="1" t="str">
        <f>X3117&amp;" / "&amp;A3117</f>
        <v>60 / 29063188</v>
      </c>
      <c r="AB3117" s="1">
        <f>A3117</f>
        <v>29063188</v>
      </c>
    </row>
    <row r="3118" spans="1:28" ht="15" x14ac:dyDescent="0.25">
      <c r="A3118" s="6">
        <v>31291673</v>
      </c>
      <c r="B3118" s="6" t="s">
        <v>260</v>
      </c>
      <c r="C3118" s="6" t="s">
        <v>10</v>
      </c>
      <c r="D3118" s="6" t="s">
        <v>9</v>
      </c>
      <c r="E3118" s="6" t="s">
        <v>3</v>
      </c>
      <c r="F3118" s="6" t="s">
        <v>259</v>
      </c>
      <c r="G3118" s="6" t="s">
        <v>3</v>
      </c>
      <c r="H3118" s="6" t="s">
        <v>6</v>
      </c>
      <c r="I3118" s="5">
        <v>0</v>
      </c>
      <c r="J3118" s="6" t="s">
        <v>5</v>
      </c>
      <c r="K3118" s="6" t="s">
        <v>4</v>
      </c>
      <c r="L3118" s="7">
        <v>310</v>
      </c>
      <c r="M3118" s="6" t="s">
        <v>3</v>
      </c>
      <c r="N3118" s="5">
        <v>1</v>
      </c>
      <c r="O3118" s="1">
        <f>IFERROR(FIND("DRW ACY",B3118),"")</f>
        <v>10</v>
      </c>
      <c r="P3118" s="1">
        <f>IF(O3118="","",O3118+6)</f>
        <v>16</v>
      </c>
      <c r="Q3118" s="1">
        <f>LEN(B3118)</f>
        <v>24</v>
      </c>
      <c r="R3118" s="1" t="str">
        <f>IF(P3118="","",RIGHT(B3118,Q3118-P3118))</f>
        <v>611_3569</v>
      </c>
      <c r="U3118" cm="1">
        <f t="array" ref="U3118">MIN(IFERROR(FIND(_xlfn.SEQUENCE(10,,CHAR(48)),F3118),""))</f>
        <v>8</v>
      </c>
      <c r="V3118" s="1">
        <f>LEN(F3118)</f>
        <v>17</v>
      </c>
      <c r="W3118" s="1" t="str">
        <f>RIGHT(F3118,(V3118+1)-U3118)</f>
        <v>611_3569/A</v>
      </c>
      <c r="X3118" s="1" t="str">
        <f>LEFT(W3118,8)</f>
        <v>611_3569</v>
      </c>
      <c r="Y3118" s="1" t="str">
        <f>IF(E3118&lt;&gt;"",E3118,"A créer")</f>
        <v>A créer</v>
      </c>
      <c r="Z3118" s="2">
        <f>I3118</f>
        <v>0</v>
      </c>
      <c r="AA3118" s="1" t="str">
        <f>X3118&amp;" / "&amp;A3118</f>
        <v>611_3569 / 31291673</v>
      </c>
      <c r="AB3118" s="1">
        <f>A3118</f>
        <v>31291673</v>
      </c>
    </row>
    <row r="3119" spans="1:28" ht="15" x14ac:dyDescent="0.25">
      <c r="A3119" s="6">
        <v>31291674</v>
      </c>
      <c r="B3119" s="6" t="s">
        <v>258</v>
      </c>
      <c r="C3119" s="6" t="s">
        <v>10</v>
      </c>
      <c r="D3119" s="6" t="s">
        <v>9</v>
      </c>
      <c r="E3119" s="6" t="s">
        <v>3</v>
      </c>
      <c r="F3119" s="6" t="s">
        <v>257</v>
      </c>
      <c r="G3119" s="6" t="s">
        <v>3</v>
      </c>
      <c r="H3119" s="6" t="s">
        <v>6</v>
      </c>
      <c r="I3119" s="5">
        <v>0</v>
      </c>
      <c r="J3119" s="6" t="s">
        <v>5</v>
      </c>
      <c r="K3119" s="6" t="s">
        <v>4</v>
      </c>
      <c r="L3119" s="7">
        <v>360</v>
      </c>
      <c r="M3119" s="6" t="s">
        <v>3</v>
      </c>
      <c r="N3119" s="5">
        <v>1</v>
      </c>
      <c r="O3119" s="1">
        <f>IFERROR(FIND("DRW ACY",B3119),"")</f>
        <v>10</v>
      </c>
      <c r="P3119" s="1">
        <f>IF(O3119="","",O3119+6)</f>
        <v>16</v>
      </c>
      <c r="Q3119" s="1">
        <f>LEN(B3119)</f>
        <v>24</v>
      </c>
      <c r="R3119" s="1" t="str">
        <f>IF(P3119="","",RIGHT(B3119,Q3119-P3119))</f>
        <v>611_3334</v>
      </c>
      <c r="U3119" cm="1">
        <f t="array" ref="U3119">MIN(IFERROR(FIND(_xlfn.SEQUENCE(10,,CHAR(48)),F3119),""))</f>
        <v>8</v>
      </c>
      <c r="V3119" s="1">
        <f>LEN(F3119)</f>
        <v>17</v>
      </c>
      <c r="W3119" s="1" t="str">
        <f>RIGHT(F3119,(V3119+1)-U3119)</f>
        <v>611_3334/A</v>
      </c>
      <c r="X3119" s="1" t="str">
        <f>LEFT(W3119,8)</f>
        <v>611_3334</v>
      </c>
      <c r="Y3119" s="1" t="str">
        <f>IF(E3119&lt;&gt;"",E3119,"A créer")</f>
        <v>A créer</v>
      </c>
      <c r="Z3119" s="2">
        <f>I3119</f>
        <v>0</v>
      </c>
      <c r="AA3119" s="1" t="str">
        <f>X3119&amp;" / "&amp;A3119</f>
        <v>611_3334 / 31291674</v>
      </c>
      <c r="AB3119" s="1">
        <f>A3119</f>
        <v>31291674</v>
      </c>
    </row>
    <row r="3120" spans="1:28" ht="15" x14ac:dyDescent="0.25">
      <c r="A3120" s="6">
        <v>31291675</v>
      </c>
      <c r="B3120" s="6" t="s">
        <v>256</v>
      </c>
      <c r="C3120" s="6" t="s">
        <v>10</v>
      </c>
      <c r="D3120" s="6" t="s">
        <v>9</v>
      </c>
      <c r="E3120" s="6" t="s">
        <v>3</v>
      </c>
      <c r="F3120" s="6" t="s">
        <v>255</v>
      </c>
      <c r="G3120" s="6" t="s">
        <v>3</v>
      </c>
      <c r="H3120" s="6" t="s">
        <v>6</v>
      </c>
      <c r="I3120" s="5">
        <v>0</v>
      </c>
      <c r="J3120" s="6" t="s">
        <v>5</v>
      </c>
      <c r="K3120" s="6" t="s">
        <v>4</v>
      </c>
      <c r="L3120" s="7">
        <v>240</v>
      </c>
      <c r="M3120" s="6" t="s">
        <v>3</v>
      </c>
      <c r="N3120" s="5">
        <v>1</v>
      </c>
      <c r="O3120" s="1">
        <f>IFERROR(FIND("DRW ACY",B3120),"")</f>
        <v>17</v>
      </c>
      <c r="P3120" s="1">
        <f>IF(O3120="","",O3120+6)</f>
        <v>23</v>
      </c>
      <c r="Q3120" s="1">
        <f>LEN(B3120)</f>
        <v>31</v>
      </c>
      <c r="R3120" s="1" t="str">
        <f>IF(P3120="","",RIGHT(B3120,Q3120-P3120))</f>
        <v>312_3463</v>
      </c>
      <c r="U3120" cm="1">
        <f t="array" ref="U3120">MIN(IFERROR(FIND(_xlfn.SEQUENCE(10,,CHAR(48)),F3120),""))</f>
        <v>8</v>
      </c>
      <c r="V3120" s="1">
        <f>LEN(F3120)</f>
        <v>17</v>
      </c>
      <c r="W3120" s="1" t="str">
        <f>RIGHT(F3120,(V3120+1)-U3120)</f>
        <v>312_3463/A</v>
      </c>
      <c r="X3120" s="1" t="str">
        <f>LEFT(W3120,8)</f>
        <v>312_3463</v>
      </c>
      <c r="Y3120" s="1" t="str">
        <f>IF(E3120&lt;&gt;"",E3120,"A créer")</f>
        <v>A créer</v>
      </c>
      <c r="Z3120" s="2">
        <f>I3120</f>
        <v>0</v>
      </c>
      <c r="AA3120" s="1" t="str">
        <f>X3120&amp;" / "&amp;A3120</f>
        <v>312_3463 / 31291675</v>
      </c>
      <c r="AB3120" s="1">
        <f>A3120</f>
        <v>31291675</v>
      </c>
    </row>
    <row r="3121" spans="1:28" ht="15" x14ac:dyDescent="0.25">
      <c r="A3121" s="6">
        <v>31291676</v>
      </c>
      <c r="B3121" s="6" t="s">
        <v>254</v>
      </c>
      <c r="C3121" s="6" t="s">
        <v>10</v>
      </c>
      <c r="D3121" s="6" t="s">
        <v>9</v>
      </c>
      <c r="E3121" s="6" t="s">
        <v>3</v>
      </c>
      <c r="F3121" s="6" t="s">
        <v>253</v>
      </c>
      <c r="G3121" s="6" t="s">
        <v>3</v>
      </c>
      <c r="H3121" s="6" t="s">
        <v>6</v>
      </c>
      <c r="I3121" s="5">
        <v>0</v>
      </c>
      <c r="J3121" s="6" t="s">
        <v>5</v>
      </c>
      <c r="K3121" s="6" t="s">
        <v>4</v>
      </c>
      <c r="L3121" s="7">
        <v>240</v>
      </c>
      <c r="M3121" s="6" t="s">
        <v>3</v>
      </c>
      <c r="N3121" s="5">
        <v>1</v>
      </c>
      <c r="O3121" s="1">
        <f>IFERROR(FIND("DRW ACY",B3121),"")</f>
        <v>9</v>
      </c>
      <c r="P3121" s="1">
        <f>IF(O3121="","",O3121+6)</f>
        <v>15</v>
      </c>
      <c r="Q3121" s="1">
        <f>LEN(B3121)</f>
        <v>23</v>
      </c>
      <c r="R3121" s="1" t="str">
        <f>IF(P3121="","",RIGHT(B3121,Q3121-P3121))</f>
        <v>312_3464</v>
      </c>
      <c r="U3121" cm="1">
        <f t="array" ref="U3121">MIN(IFERROR(FIND(_xlfn.SEQUENCE(10,,CHAR(48)),F3121),""))</f>
        <v>8</v>
      </c>
      <c r="V3121" s="1">
        <f>LEN(F3121)</f>
        <v>17</v>
      </c>
      <c r="W3121" s="1" t="str">
        <f>RIGHT(F3121,(V3121+1)-U3121)</f>
        <v>312_3464/A</v>
      </c>
      <c r="X3121" s="1" t="str">
        <f>LEFT(W3121,8)</f>
        <v>312_3464</v>
      </c>
      <c r="Y3121" s="1" t="str">
        <f>IF(E3121&lt;&gt;"",E3121,"A créer")</f>
        <v>A créer</v>
      </c>
      <c r="Z3121" s="2">
        <f>I3121</f>
        <v>0</v>
      </c>
      <c r="AA3121" s="1" t="str">
        <f>X3121&amp;" / "&amp;A3121</f>
        <v>312_3464 / 31291676</v>
      </c>
      <c r="AB3121" s="1">
        <f>A3121</f>
        <v>31291676</v>
      </c>
    </row>
    <row r="3122" spans="1:28" ht="15" x14ac:dyDescent="0.25">
      <c r="A3122" s="6">
        <v>31295712</v>
      </c>
      <c r="B3122" s="6" t="s">
        <v>252</v>
      </c>
      <c r="C3122" s="6" t="s">
        <v>10</v>
      </c>
      <c r="D3122" s="6" t="s">
        <v>9</v>
      </c>
      <c r="E3122" s="6" t="s">
        <v>3</v>
      </c>
      <c r="F3122" s="6" t="s">
        <v>251</v>
      </c>
      <c r="G3122" s="6" t="s">
        <v>3</v>
      </c>
      <c r="H3122" s="6" t="s">
        <v>6</v>
      </c>
      <c r="I3122" s="5">
        <v>0</v>
      </c>
      <c r="J3122" s="6" t="s">
        <v>5</v>
      </c>
      <c r="K3122" s="6" t="s">
        <v>4</v>
      </c>
      <c r="L3122" s="7">
        <v>29.5</v>
      </c>
      <c r="M3122" s="6" t="s">
        <v>3</v>
      </c>
      <c r="N3122" s="5">
        <v>1</v>
      </c>
      <c r="O3122" s="1">
        <f>IFERROR(FIND("DRW ACY",B3122),"")</f>
        <v>21</v>
      </c>
      <c r="P3122" s="1">
        <f>IF(O3122="","",O3122+6)</f>
        <v>27</v>
      </c>
      <c r="Q3122" s="1">
        <f>LEN(B3122)</f>
        <v>35</v>
      </c>
      <c r="R3122" s="1" t="str">
        <f>IF(P3122="","",RIGHT(B3122,Q3122-P3122))</f>
        <v>312_3465</v>
      </c>
      <c r="U3122" cm="1">
        <f t="array" ref="U3122">MIN(IFERROR(FIND(_xlfn.SEQUENCE(10,,CHAR(48)),F3122),""))</f>
        <v>8</v>
      </c>
      <c r="V3122" s="1">
        <f>LEN(F3122)</f>
        <v>15</v>
      </c>
      <c r="W3122" s="1" t="str">
        <f>RIGHT(F3122,(V3122+1)-U3122)</f>
        <v>312_3465</v>
      </c>
      <c r="X3122" s="1" t="str">
        <f>LEFT(W3122,8)</f>
        <v>312_3465</v>
      </c>
      <c r="Y3122" s="1" t="str">
        <f>IF(E3122&lt;&gt;"",E3122,"A créer")</f>
        <v>A créer</v>
      </c>
      <c r="Z3122" s="2">
        <f>I3122</f>
        <v>0</v>
      </c>
      <c r="AA3122" s="1" t="str">
        <f>X3122&amp;" / "&amp;A3122</f>
        <v>312_3465 / 31295712</v>
      </c>
      <c r="AB3122" s="1">
        <f>A3122</f>
        <v>31295712</v>
      </c>
    </row>
    <row r="3123" spans="1:28" ht="15" x14ac:dyDescent="0.25">
      <c r="A3123" s="6">
        <v>31295713</v>
      </c>
      <c r="B3123" s="6" t="s">
        <v>250</v>
      </c>
      <c r="C3123" s="6" t="s">
        <v>10</v>
      </c>
      <c r="D3123" s="6" t="s">
        <v>9</v>
      </c>
      <c r="E3123" s="6" t="s">
        <v>3</v>
      </c>
      <c r="F3123" s="6" t="s">
        <v>249</v>
      </c>
      <c r="G3123" s="6" t="s">
        <v>3</v>
      </c>
      <c r="H3123" s="6" t="s">
        <v>6</v>
      </c>
      <c r="I3123" s="5">
        <v>0</v>
      </c>
      <c r="J3123" s="6" t="s">
        <v>5</v>
      </c>
      <c r="K3123" s="6" t="s">
        <v>4</v>
      </c>
      <c r="L3123" s="7">
        <v>192</v>
      </c>
      <c r="M3123" s="6" t="s">
        <v>3</v>
      </c>
      <c r="N3123" s="5">
        <v>1</v>
      </c>
      <c r="O3123" s="1">
        <f>IFERROR(FIND("DRW ACY",B3123),"")</f>
        <v>26</v>
      </c>
      <c r="P3123" s="1">
        <f>IF(O3123="","",O3123+6)</f>
        <v>32</v>
      </c>
      <c r="Q3123" s="1">
        <f>LEN(B3123)</f>
        <v>40</v>
      </c>
      <c r="R3123" s="1" t="str">
        <f>IF(P3123="","",RIGHT(B3123,Q3123-P3123))</f>
        <v>611_3611</v>
      </c>
      <c r="U3123" cm="1">
        <f t="array" ref="U3123">MIN(IFERROR(FIND(_xlfn.SEQUENCE(10,,CHAR(48)),F3123),""))</f>
        <v>8</v>
      </c>
      <c r="V3123" s="1">
        <f>LEN(F3123)</f>
        <v>15</v>
      </c>
      <c r="W3123" s="1" t="str">
        <f>RIGHT(F3123,(V3123+1)-U3123)</f>
        <v>611_3611</v>
      </c>
      <c r="X3123" s="1" t="str">
        <f>LEFT(W3123,8)</f>
        <v>611_3611</v>
      </c>
      <c r="Y3123" s="1" t="str">
        <f>IF(E3123&lt;&gt;"",E3123,"A créer")</f>
        <v>A créer</v>
      </c>
      <c r="Z3123" s="2">
        <f>I3123</f>
        <v>0</v>
      </c>
      <c r="AA3123" s="1" t="str">
        <f>X3123&amp;" / "&amp;A3123</f>
        <v>611_3611 / 31295713</v>
      </c>
      <c r="AB3123" s="1">
        <f>A3123</f>
        <v>31295713</v>
      </c>
    </row>
    <row r="3124" spans="1:28" ht="15" x14ac:dyDescent="0.25">
      <c r="A3124" s="6">
        <v>31295714</v>
      </c>
      <c r="B3124" s="6" t="s">
        <v>248</v>
      </c>
      <c r="C3124" s="6" t="s">
        <v>10</v>
      </c>
      <c r="D3124" s="6" t="s">
        <v>9</v>
      </c>
      <c r="E3124" s="6" t="s">
        <v>3</v>
      </c>
      <c r="F3124" s="6" t="s">
        <v>247</v>
      </c>
      <c r="G3124" s="6" t="s">
        <v>3</v>
      </c>
      <c r="H3124" s="6" t="s">
        <v>6</v>
      </c>
      <c r="I3124" s="5">
        <v>0</v>
      </c>
      <c r="J3124" s="6" t="s">
        <v>5</v>
      </c>
      <c r="K3124" s="6" t="s">
        <v>4</v>
      </c>
      <c r="L3124" s="7">
        <v>108.2</v>
      </c>
      <c r="M3124" s="6" t="s">
        <v>3</v>
      </c>
      <c r="N3124" s="5">
        <v>1</v>
      </c>
      <c r="O3124" s="1">
        <f>IFERROR(FIND("DRW ACY",B3124),"")</f>
        <v>14</v>
      </c>
      <c r="P3124" s="1">
        <f>IF(O3124="","",O3124+6)</f>
        <v>20</v>
      </c>
      <c r="Q3124" s="1">
        <f>LEN(B3124)</f>
        <v>28</v>
      </c>
      <c r="R3124" s="1" t="str">
        <f>IF(P3124="","",RIGHT(B3124,Q3124-P3124))</f>
        <v>611_3609</v>
      </c>
      <c r="U3124" cm="1">
        <f t="array" ref="U3124">MIN(IFERROR(FIND(_xlfn.SEQUENCE(10,,CHAR(48)),F3124),""))</f>
        <v>8</v>
      </c>
      <c r="V3124" s="1">
        <f>LEN(F3124)</f>
        <v>15</v>
      </c>
      <c r="W3124" s="1" t="str">
        <f>RIGHT(F3124,(V3124+1)-U3124)</f>
        <v>611_3609</v>
      </c>
      <c r="X3124" s="1" t="str">
        <f>LEFT(W3124,8)</f>
        <v>611_3609</v>
      </c>
      <c r="Y3124" s="1" t="str">
        <f>IF(E3124&lt;&gt;"",E3124,"A créer")</f>
        <v>A créer</v>
      </c>
      <c r="Z3124" s="2">
        <f>I3124</f>
        <v>0</v>
      </c>
      <c r="AA3124" s="1" t="str">
        <f>X3124&amp;" / "&amp;A3124</f>
        <v>611_3609 / 31295714</v>
      </c>
      <c r="AB3124" s="1">
        <f>A3124</f>
        <v>31295714</v>
      </c>
    </row>
    <row r="3125" spans="1:28" ht="15" x14ac:dyDescent="0.25">
      <c r="A3125" s="6">
        <v>31295715</v>
      </c>
      <c r="B3125" s="6" t="s">
        <v>246</v>
      </c>
      <c r="C3125" s="6" t="s">
        <v>10</v>
      </c>
      <c r="D3125" s="6" t="s">
        <v>9</v>
      </c>
      <c r="E3125" s="6" t="s">
        <v>3</v>
      </c>
      <c r="F3125" s="6" t="s">
        <v>245</v>
      </c>
      <c r="G3125" s="6" t="s">
        <v>3</v>
      </c>
      <c r="H3125" s="6" t="s">
        <v>6</v>
      </c>
      <c r="I3125" s="5">
        <v>0</v>
      </c>
      <c r="J3125" s="6" t="s">
        <v>5</v>
      </c>
      <c r="K3125" s="6" t="s">
        <v>4</v>
      </c>
      <c r="L3125" s="7">
        <v>101.4</v>
      </c>
      <c r="M3125" s="6" t="s">
        <v>3</v>
      </c>
      <c r="N3125" s="5">
        <v>1</v>
      </c>
      <c r="O3125" s="1">
        <f>IFERROR(FIND("DRW ACY",B3125),"")</f>
        <v>23</v>
      </c>
      <c r="P3125" s="1">
        <f>IF(O3125="","",O3125+6)</f>
        <v>29</v>
      </c>
      <c r="Q3125" s="1">
        <f>LEN(B3125)</f>
        <v>37</v>
      </c>
      <c r="R3125" s="1" t="str">
        <f>IF(P3125="","",RIGHT(B3125,Q3125-P3125))</f>
        <v>611_3606</v>
      </c>
      <c r="U3125" cm="1">
        <f t="array" ref="U3125">MIN(IFERROR(FIND(_xlfn.SEQUENCE(10,,CHAR(48)),F3125),""))</f>
        <v>8</v>
      </c>
      <c r="V3125" s="1">
        <f>LEN(F3125)</f>
        <v>15</v>
      </c>
      <c r="W3125" s="1" t="str">
        <f>RIGHT(F3125,(V3125+1)-U3125)</f>
        <v>611_3606</v>
      </c>
      <c r="X3125" s="1" t="str">
        <f>LEFT(W3125,8)</f>
        <v>611_3606</v>
      </c>
      <c r="Y3125" s="1" t="str">
        <f>IF(E3125&lt;&gt;"",E3125,"A créer")</f>
        <v>A créer</v>
      </c>
      <c r="Z3125" s="2">
        <f>I3125</f>
        <v>0</v>
      </c>
      <c r="AA3125" s="1" t="str">
        <f>X3125&amp;" / "&amp;A3125</f>
        <v>611_3606 / 31295715</v>
      </c>
      <c r="AB3125" s="1">
        <f>A3125</f>
        <v>31295715</v>
      </c>
    </row>
    <row r="3126" spans="1:28" ht="15" x14ac:dyDescent="0.25">
      <c r="A3126" s="6">
        <v>31295716</v>
      </c>
      <c r="B3126" s="6" t="s">
        <v>244</v>
      </c>
      <c r="C3126" s="6" t="s">
        <v>10</v>
      </c>
      <c r="D3126" s="6" t="s">
        <v>9</v>
      </c>
      <c r="E3126" s="6" t="s">
        <v>3</v>
      </c>
      <c r="F3126" s="6" t="s">
        <v>243</v>
      </c>
      <c r="G3126" s="6" t="s">
        <v>3</v>
      </c>
      <c r="H3126" s="6" t="s">
        <v>6</v>
      </c>
      <c r="I3126" s="5">
        <v>0</v>
      </c>
      <c r="J3126" s="6" t="s">
        <v>5</v>
      </c>
      <c r="K3126" s="6" t="s">
        <v>4</v>
      </c>
      <c r="L3126" s="7">
        <v>43.95</v>
      </c>
      <c r="M3126" s="6" t="s">
        <v>3</v>
      </c>
      <c r="N3126" s="5">
        <v>1</v>
      </c>
      <c r="O3126" s="1">
        <f>IFERROR(FIND("DRW ACY",B3126),"")</f>
        <v>16</v>
      </c>
      <c r="P3126" s="1">
        <f>IF(O3126="","",O3126+6)</f>
        <v>22</v>
      </c>
      <c r="Q3126" s="1">
        <f>LEN(B3126)</f>
        <v>30</v>
      </c>
      <c r="R3126" s="1" t="str">
        <f>IF(P3126="","",RIGHT(B3126,Q3126-P3126))</f>
        <v>611_3605</v>
      </c>
      <c r="U3126" cm="1">
        <f t="array" ref="U3126">MIN(IFERROR(FIND(_xlfn.SEQUENCE(10,,CHAR(48)),F3126),""))</f>
        <v>8</v>
      </c>
      <c r="V3126" s="1">
        <f>LEN(F3126)</f>
        <v>15</v>
      </c>
      <c r="W3126" s="1" t="str">
        <f>RIGHT(F3126,(V3126+1)-U3126)</f>
        <v>611_3605</v>
      </c>
      <c r="X3126" s="1" t="str">
        <f>LEFT(W3126,8)</f>
        <v>611_3605</v>
      </c>
      <c r="Y3126" s="1" t="str">
        <f>IF(E3126&lt;&gt;"",E3126,"A créer")</f>
        <v>A créer</v>
      </c>
      <c r="Z3126" s="2">
        <f>I3126</f>
        <v>0</v>
      </c>
      <c r="AA3126" s="1" t="str">
        <f>X3126&amp;" / "&amp;A3126</f>
        <v>611_3605 / 31295716</v>
      </c>
      <c r="AB3126" s="1">
        <f>A3126</f>
        <v>31295716</v>
      </c>
    </row>
    <row r="3127" spans="1:28" ht="15" x14ac:dyDescent="0.25">
      <c r="A3127" s="6">
        <v>31295717</v>
      </c>
      <c r="B3127" s="6" t="s">
        <v>242</v>
      </c>
      <c r="C3127" s="6" t="s">
        <v>10</v>
      </c>
      <c r="D3127" s="6" t="s">
        <v>9</v>
      </c>
      <c r="E3127" s="6" t="s">
        <v>3</v>
      </c>
      <c r="F3127" s="6" t="s">
        <v>241</v>
      </c>
      <c r="G3127" s="6" t="s">
        <v>3</v>
      </c>
      <c r="H3127" s="6" t="s">
        <v>6</v>
      </c>
      <c r="I3127" s="5">
        <v>0</v>
      </c>
      <c r="J3127" s="6" t="s">
        <v>5</v>
      </c>
      <c r="K3127" s="6" t="s">
        <v>4</v>
      </c>
      <c r="L3127" s="7">
        <v>56</v>
      </c>
      <c r="M3127" s="6" t="s">
        <v>3</v>
      </c>
      <c r="N3127" s="5">
        <v>1</v>
      </c>
      <c r="O3127" s="1">
        <f>IFERROR(FIND("DRW ACY",B3127),"")</f>
        <v>13</v>
      </c>
      <c r="P3127" s="1">
        <f>IF(O3127="","",O3127+6)</f>
        <v>19</v>
      </c>
      <c r="Q3127" s="1">
        <f>LEN(B3127)</f>
        <v>27</v>
      </c>
      <c r="R3127" s="1" t="str">
        <f>IF(P3127="","",RIGHT(B3127,Q3127-P3127))</f>
        <v>611_3589</v>
      </c>
      <c r="U3127" cm="1">
        <f t="array" ref="U3127">MIN(IFERROR(FIND(_xlfn.SEQUENCE(10,,CHAR(48)),F3127),""))</f>
        <v>8</v>
      </c>
      <c r="V3127" s="1">
        <f>LEN(F3127)</f>
        <v>15</v>
      </c>
      <c r="W3127" s="1" t="str">
        <f>RIGHT(F3127,(V3127+1)-U3127)</f>
        <v>611_3589</v>
      </c>
      <c r="X3127" s="1" t="str">
        <f>LEFT(W3127,8)</f>
        <v>611_3589</v>
      </c>
      <c r="Y3127" s="1" t="str">
        <f>IF(E3127&lt;&gt;"",E3127,"A créer")</f>
        <v>A créer</v>
      </c>
      <c r="Z3127" s="2">
        <f>I3127</f>
        <v>0</v>
      </c>
      <c r="AA3127" s="1" t="str">
        <f>X3127&amp;" / "&amp;A3127</f>
        <v>611_3589 / 31295717</v>
      </c>
      <c r="AB3127" s="1">
        <f>A3127</f>
        <v>31295717</v>
      </c>
    </row>
    <row r="3128" spans="1:28" ht="15" x14ac:dyDescent="0.25">
      <c r="A3128" s="6">
        <v>31295718</v>
      </c>
      <c r="B3128" s="6" t="s">
        <v>240</v>
      </c>
      <c r="C3128" s="6" t="s">
        <v>10</v>
      </c>
      <c r="D3128" s="6" t="s">
        <v>9</v>
      </c>
      <c r="E3128" s="6" t="s">
        <v>3</v>
      </c>
      <c r="F3128" s="6" t="s">
        <v>239</v>
      </c>
      <c r="G3128" s="6" t="s">
        <v>3</v>
      </c>
      <c r="H3128" s="6" t="s">
        <v>6</v>
      </c>
      <c r="I3128" s="5">
        <v>0</v>
      </c>
      <c r="J3128" s="6" t="s">
        <v>5</v>
      </c>
      <c r="K3128" s="6" t="s">
        <v>4</v>
      </c>
      <c r="L3128" s="7">
        <v>34</v>
      </c>
      <c r="M3128" s="6" t="s">
        <v>3</v>
      </c>
      <c r="N3128" s="5">
        <v>1</v>
      </c>
      <c r="O3128" s="1">
        <f>IFERROR(FIND("DRW ACY",B3128),"")</f>
        <v>19</v>
      </c>
      <c r="P3128" s="1">
        <f>IF(O3128="","",O3128+6)</f>
        <v>25</v>
      </c>
      <c r="Q3128" s="1">
        <f>LEN(B3128)</f>
        <v>33</v>
      </c>
      <c r="R3128" s="1" t="str">
        <f>IF(P3128="","",RIGHT(B3128,Q3128-P3128))</f>
        <v>611_1194</v>
      </c>
      <c r="U3128" cm="1">
        <f t="array" ref="U3128">MIN(IFERROR(FIND(_xlfn.SEQUENCE(10,,CHAR(48)),F3128),""))</f>
        <v>8</v>
      </c>
      <c r="V3128" s="1">
        <f>LEN(F3128)</f>
        <v>15</v>
      </c>
      <c r="W3128" s="1" t="str">
        <f>RIGHT(F3128,(V3128+1)-U3128)</f>
        <v>611_1194</v>
      </c>
      <c r="X3128" s="1" t="str">
        <f>LEFT(W3128,8)</f>
        <v>611_1194</v>
      </c>
      <c r="Y3128" s="1" t="str">
        <f>IF(E3128&lt;&gt;"",E3128,"A créer")</f>
        <v>A créer</v>
      </c>
      <c r="Z3128" s="2">
        <f>I3128</f>
        <v>0</v>
      </c>
      <c r="AA3128" s="1" t="str">
        <f>X3128&amp;" / "&amp;A3128</f>
        <v>611_1194 / 31295718</v>
      </c>
      <c r="AB3128" s="1">
        <f>A3128</f>
        <v>31295718</v>
      </c>
    </row>
    <row r="3129" spans="1:28" ht="15" x14ac:dyDescent="0.25">
      <c r="A3129" s="6">
        <v>31293180</v>
      </c>
      <c r="B3129" s="6" t="s">
        <v>238</v>
      </c>
      <c r="C3129" s="6" t="s">
        <v>10</v>
      </c>
      <c r="D3129" s="6" t="s">
        <v>9</v>
      </c>
      <c r="E3129" s="6" t="s">
        <v>3</v>
      </c>
      <c r="F3129" s="6" t="s">
        <v>237</v>
      </c>
      <c r="G3129" s="6" t="s">
        <v>3</v>
      </c>
      <c r="H3129" s="6" t="s">
        <v>6</v>
      </c>
      <c r="I3129" s="5">
        <v>0</v>
      </c>
      <c r="J3129" s="6" t="s">
        <v>5</v>
      </c>
      <c r="K3129" s="6" t="s">
        <v>4</v>
      </c>
      <c r="L3129" s="7">
        <v>74.36</v>
      </c>
      <c r="M3129" s="6" t="s">
        <v>3</v>
      </c>
      <c r="N3129" s="5">
        <v>1</v>
      </c>
      <c r="O3129" s="1">
        <f>IFERROR(FIND("DRW ACY",B3129),"")</f>
        <v>20</v>
      </c>
      <c r="P3129" s="1">
        <f>IF(O3129="","",O3129+6)</f>
        <v>26</v>
      </c>
      <c r="Q3129" s="1">
        <f>LEN(B3129)</f>
        <v>34</v>
      </c>
      <c r="R3129" s="1" t="str">
        <f>IF(P3129="","",RIGHT(B3129,Q3129-P3129))</f>
        <v>611_1392</v>
      </c>
      <c r="U3129" cm="1">
        <f t="array" ref="U3129">MIN(IFERROR(FIND(_xlfn.SEQUENCE(10,,CHAR(48)),F3129),""))</f>
        <v>8</v>
      </c>
      <c r="V3129" s="1">
        <f>LEN(F3129)</f>
        <v>15</v>
      </c>
      <c r="W3129" s="1" t="str">
        <f>RIGHT(F3129,(V3129+1)-U3129)</f>
        <v>611_1392</v>
      </c>
      <c r="X3129" s="1" t="str">
        <f>LEFT(W3129,8)</f>
        <v>611_1392</v>
      </c>
      <c r="Y3129" s="1" t="str">
        <f>IF(E3129&lt;&gt;"",E3129,"A créer")</f>
        <v>A créer</v>
      </c>
      <c r="Z3129" s="2">
        <f>I3129</f>
        <v>0</v>
      </c>
      <c r="AA3129" s="1" t="str">
        <f>X3129&amp;" / "&amp;A3129</f>
        <v>611_1392 / 31293180</v>
      </c>
      <c r="AB3129" s="1">
        <f>A3129</f>
        <v>31293180</v>
      </c>
    </row>
    <row r="3130" spans="1:28" ht="15" x14ac:dyDescent="0.25">
      <c r="A3130" s="6">
        <v>31293182</v>
      </c>
      <c r="B3130" s="6" t="s">
        <v>236</v>
      </c>
      <c r="C3130" s="6" t="s">
        <v>10</v>
      </c>
      <c r="D3130" s="6" t="s">
        <v>9</v>
      </c>
      <c r="E3130" s="6" t="s">
        <v>3</v>
      </c>
      <c r="F3130" s="6" t="s">
        <v>235</v>
      </c>
      <c r="G3130" s="6" t="s">
        <v>3</v>
      </c>
      <c r="H3130" s="6" t="s">
        <v>6</v>
      </c>
      <c r="I3130" s="5">
        <v>0</v>
      </c>
      <c r="J3130" s="6" t="s">
        <v>5</v>
      </c>
      <c r="K3130" s="6" t="s">
        <v>4</v>
      </c>
      <c r="L3130" s="7">
        <v>37.18</v>
      </c>
      <c r="M3130" s="6" t="s">
        <v>3</v>
      </c>
      <c r="N3130" s="5">
        <v>1</v>
      </c>
      <c r="O3130" s="1">
        <f>IFERROR(FIND("DRW ACY",B3130),"")</f>
        <v>16</v>
      </c>
      <c r="P3130" s="1">
        <f>IF(O3130="","",O3130+6)</f>
        <v>22</v>
      </c>
      <c r="Q3130" s="1">
        <f>LEN(B3130)</f>
        <v>30</v>
      </c>
      <c r="R3130" s="1" t="str">
        <f>IF(P3130="","",RIGHT(B3130,Q3130-P3130))</f>
        <v>611_1422</v>
      </c>
      <c r="U3130" cm="1">
        <f t="array" ref="U3130">MIN(IFERROR(FIND(_xlfn.SEQUENCE(10,,CHAR(48)),F3130),""))</f>
        <v>8</v>
      </c>
      <c r="V3130" s="1">
        <f>LEN(F3130)</f>
        <v>15</v>
      </c>
      <c r="W3130" s="1" t="str">
        <f>RIGHT(F3130,(V3130+1)-U3130)</f>
        <v>611_1422</v>
      </c>
      <c r="X3130" s="1" t="str">
        <f>LEFT(W3130,8)</f>
        <v>611_1422</v>
      </c>
      <c r="Y3130" s="1" t="str">
        <f>IF(E3130&lt;&gt;"",E3130,"A créer")</f>
        <v>A créer</v>
      </c>
      <c r="Z3130" s="2">
        <f>I3130</f>
        <v>0</v>
      </c>
      <c r="AA3130" s="1" t="str">
        <f>X3130&amp;" / "&amp;A3130</f>
        <v>611_1422 / 31293182</v>
      </c>
      <c r="AB3130" s="1">
        <f>A3130</f>
        <v>31293182</v>
      </c>
    </row>
    <row r="3131" spans="1:28" ht="15" x14ac:dyDescent="0.25">
      <c r="A3131" s="6">
        <v>31293183</v>
      </c>
      <c r="B3131" s="6" t="s">
        <v>234</v>
      </c>
      <c r="C3131" s="6" t="s">
        <v>10</v>
      </c>
      <c r="D3131" s="6" t="s">
        <v>9</v>
      </c>
      <c r="E3131" s="6" t="s">
        <v>3</v>
      </c>
      <c r="F3131" s="6" t="s">
        <v>233</v>
      </c>
      <c r="G3131" s="6" t="s">
        <v>3</v>
      </c>
      <c r="H3131" s="6" t="s">
        <v>6</v>
      </c>
      <c r="I3131" s="5">
        <v>0</v>
      </c>
      <c r="J3131" s="6" t="s">
        <v>5</v>
      </c>
      <c r="K3131" s="6" t="s">
        <v>4</v>
      </c>
      <c r="L3131" s="7">
        <v>61.97</v>
      </c>
      <c r="M3131" s="6" t="s">
        <v>3</v>
      </c>
      <c r="N3131" s="5">
        <v>1</v>
      </c>
      <c r="O3131" s="1">
        <f>IFERROR(FIND("DRW ACY",B3131),"")</f>
        <v>9</v>
      </c>
      <c r="P3131" s="1">
        <f>IF(O3131="","",O3131+6)</f>
        <v>15</v>
      </c>
      <c r="Q3131" s="1">
        <f>LEN(B3131)</f>
        <v>23</v>
      </c>
      <c r="R3131" s="1" t="str">
        <f>IF(P3131="","",RIGHT(B3131,Q3131-P3131))</f>
        <v>611_1433</v>
      </c>
      <c r="U3131" cm="1">
        <f t="array" ref="U3131">MIN(IFERROR(FIND(_xlfn.SEQUENCE(10,,CHAR(48)),F3131),""))</f>
        <v>8</v>
      </c>
      <c r="V3131" s="1">
        <f>LEN(F3131)</f>
        <v>15</v>
      </c>
      <c r="W3131" s="1" t="str">
        <f>RIGHT(F3131,(V3131+1)-U3131)</f>
        <v>611_1433</v>
      </c>
      <c r="X3131" s="1" t="str">
        <f>LEFT(W3131,8)</f>
        <v>611_1433</v>
      </c>
      <c r="Y3131" s="1" t="str">
        <f>IF(E3131&lt;&gt;"",E3131,"A créer")</f>
        <v>A créer</v>
      </c>
      <c r="Z3131" s="2">
        <f>I3131</f>
        <v>0</v>
      </c>
      <c r="AA3131" s="1" t="str">
        <f>X3131&amp;" / "&amp;A3131</f>
        <v>611_1433 / 31293183</v>
      </c>
      <c r="AB3131" s="1">
        <f>A3131</f>
        <v>31293183</v>
      </c>
    </row>
    <row r="3132" spans="1:28" ht="15" x14ac:dyDescent="0.25">
      <c r="A3132" s="6">
        <v>31293184</v>
      </c>
      <c r="B3132" s="6" t="s">
        <v>232</v>
      </c>
      <c r="C3132" s="6" t="s">
        <v>10</v>
      </c>
      <c r="D3132" s="6" t="s">
        <v>9</v>
      </c>
      <c r="E3132" s="6" t="s">
        <v>3</v>
      </c>
      <c r="F3132" s="6" t="s">
        <v>231</v>
      </c>
      <c r="G3132" s="6" t="s">
        <v>3</v>
      </c>
      <c r="H3132" s="6" t="s">
        <v>6</v>
      </c>
      <c r="I3132" s="5">
        <v>0</v>
      </c>
      <c r="J3132" s="6" t="s">
        <v>5</v>
      </c>
      <c r="K3132" s="6" t="s">
        <v>4</v>
      </c>
      <c r="L3132" s="7">
        <v>105</v>
      </c>
      <c r="M3132" s="6" t="s">
        <v>3</v>
      </c>
      <c r="N3132" s="5">
        <v>1</v>
      </c>
      <c r="O3132" s="1">
        <f>IFERROR(FIND("DRW ACY",B3132),"")</f>
        <v>8</v>
      </c>
      <c r="P3132" s="1">
        <f>IF(O3132="","",O3132+6)</f>
        <v>14</v>
      </c>
      <c r="Q3132" s="1">
        <f>LEN(B3132)</f>
        <v>22</v>
      </c>
      <c r="R3132" s="1" t="str">
        <f>IF(P3132="","",RIGHT(B3132,Q3132-P3132))</f>
        <v>312_3338</v>
      </c>
      <c r="U3132" cm="1">
        <f t="array" ref="U3132">MIN(IFERROR(FIND(_xlfn.SEQUENCE(10,,CHAR(48)),F3132),""))</f>
        <v>8</v>
      </c>
      <c r="V3132" s="1">
        <f>LEN(F3132)</f>
        <v>15</v>
      </c>
      <c r="W3132" s="1" t="str">
        <f>RIGHT(F3132,(V3132+1)-U3132)</f>
        <v>312_3338</v>
      </c>
      <c r="X3132" s="1" t="str">
        <f>LEFT(W3132,8)</f>
        <v>312_3338</v>
      </c>
      <c r="Y3132" s="1" t="str">
        <f>IF(E3132&lt;&gt;"",E3132,"A créer")</f>
        <v>A créer</v>
      </c>
      <c r="Z3132" s="2">
        <f>I3132</f>
        <v>0</v>
      </c>
      <c r="AA3132" s="1" t="str">
        <f>X3132&amp;" / "&amp;A3132</f>
        <v>312_3338 / 31293184</v>
      </c>
      <c r="AB3132" s="1">
        <f>A3132</f>
        <v>31293184</v>
      </c>
    </row>
    <row r="3133" spans="1:28" ht="15" x14ac:dyDescent="0.25">
      <c r="A3133" s="6">
        <v>31293185</v>
      </c>
      <c r="B3133" s="6" t="s">
        <v>230</v>
      </c>
      <c r="C3133" s="6" t="s">
        <v>10</v>
      </c>
      <c r="D3133" s="6" t="s">
        <v>9</v>
      </c>
      <c r="E3133" s="6" t="s">
        <v>3</v>
      </c>
      <c r="F3133" s="6" t="s">
        <v>229</v>
      </c>
      <c r="G3133" s="6" t="s">
        <v>3</v>
      </c>
      <c r="H3133" s="6" t="s">
        <v>6</v>
      </c>
      <c r="I3133" s="5">
        <v>0</v>
      </c>
      <c r="J3133" s="6" t="s">
        <v>5</v>
      </c>
      <c r="K3133" s="6" t="s">
        <v>4</v>
      </c>
      <c r="L3133" s="7">
        <v>225</v>
      </c>
      <c r="M3133" s="6" t="s">
        <v>3</v>
      </c>
      <c r="N3133" s="5">
        <v>1</v>
      </c>
      <c r="O3133" s="1">
        <f>IFERROR(FIND("DRW ACY",B3133),"")</f>
        <v>16</v>
      </c>
      <c r="P3133" s="1">
        <f>IF(O3133="","",O3133+6)</f>
        <v>22</v>
      </c>
      <c r="Q3133" s="1">
        <f>LEN(B3133)</f>
        <v>30</v>
      </c>
      <c r="R3133" s="1" t="str">
        <f>IF(P3133="","",RIGHT(B3133,Q3133-P3133))</f>
        <v>611_3578</v>
      </c>
      <c r="U3133" cm="1">
        <f t="array" ref="U3133">MIN(IFERROR(FIND(_xlfn.SEQUENCE(10,,CHAR(48)),F3133),""))</f>
        <v>8</v>
      </c>
      <c r="V3133" s="1">
        <f>LEN(F3133)</f>
        <v>15</v>
      </c>
      <c r="W3133" s="1" t="str">
        <f>RIGHT(F3133,(V3133+1)-U3133)</f>
        <v>611_3578</v>
      </c>
      <c r="X3133" s="1" t="str">
        <f>LEFT(W3133,8)</f>
        <v>611_3578</v>
      </c>
      <c r="Y3133" s="1" t="str">
        <f>IF(E3133&lt;&gt;"",E3133,"A créer")</f>
        <v>A créer</v>
      </c>
      <c r="Z3133" s="2">
        <f>I3133</f>
        <v>0</v>
      </c>
      <c r="AA3133" s="1" t="str">
        <f>X3133&amp;" / "&amp;A3133</f>
        <v>611_3578 / 31293185</v>
      </c>
      <c r="AB3133" s="1">
        <f>A3133</f>
        <v>31293185</v>
      </c>
    </row>
    <row r="3134" spans="1:28" ht="15" x14ac:dyDescent="0.25">
      <c r="A3134" s="6">
        <v>31293186</v>
      </c>
      <c r="B3134" s="6" t="s">
        <v>228</v>
      </c>
      <c r="C3134" s="6" t="s">
        <v>10</v>
      </c>
      <c r="D3134" s="6" t="s">
        <v>9</v>
      </c>
      <c r="E3134" s="6" t="s">
        <v>3</v>
      </c>
      <c r="F3134" s="6" t="s">
        <v>227</v>
      </c>
      <c r="G3134" s="6" t="s">
        <v>3</v>
      </c>
      <c r="H3134" s="6" t="s">
        <v>6</v>
      </c>
      <c r="I3134" s="5">
        <v>0</v>
      </c>
      <c r="J3134" s="6" t="s">
        <v>5</v>
      </c>
      <c r="K3134" s="6" t="s">
        <v>4</v>
      </c>
      <c r="L3134" s="7">
        <v>210</v>
      </c>
      <c r="M3134" s="6" t="s">
        <v>3</v>
      </c>
      <c r="N3134" s="5">
        <v>1</v>
      </c>
      <c r="O3134" s="1">
        <f>IFERROR(FIND("DRW ACY",B3134),"")</f>
        <v>10</v>
      </c>
      <c r="P3134" s="1">
        <f>IF(O3134="","",O3134+6)</f>
        <v>16</v>
      </c>
      <c r="Q3134" s="1">
        <f>LEN(B3134)</f>
        <v>24</v>
      </c>
      <c r="R3134" s="1" t="str">
        <f>IF(P3134="","",RIGHT(B3134,Q3134-P3134))</f>
        <v>611_2384</v>
      </c>
      <c r="U3134" cm="1">
        <f t="array" ref="U3134">MIN(IFERROR(FIND(_xlfn.SEQUENCE(10,,CHAR(48)),F3134),""))</f>
        <v>8</v>
      </c>
      <c r="V3134" s="1">
        <f>LEN(F3134)</f>
        <v>15</v>
      </c>
      <c r="W3134" s="1" t="str">
        <f>RIGHT(F3134,(V3134+1)-U3134)</f>
        <v>611_2384</v>
      </c>
      <c r="X3134" s="1" t="str">
        <f>LEFT(W3134,8)</f>
        <v>611_2384</v>
      </c>
      <c r="Y3134" s="1" t="str">
        <f>IF(E3134&lt;&gt;"",E3134,"A créer")</f>
        <v>A créer</v>
      </c>
      <c r="Z3134" s="2">
        <f>I3134</f>
        <v>0</v>
      </c>
      <c r="AA3134" s="1" t="str">
        <f>X3134&amp;" / "&amp;A3134</f>
        <v>611_2384 / 31293186</v>
      </c>
      <c r="AB3134" s="1">
        <f>A3134</f>
        <v>31293186</v>
      </c>
    </row>
    <row r="3135" spans="1:28" ht="15" x14ac:dyDescent="0.25">
      <c r="A3135" s="6">
        <v>31293187</v>
      </c>
      <c r="B3135" s="6" t="s">
        <v>226</v>
      </c>
      <c r="C3135" s="6" t="s">
        <v>10</v>
      </c>
      <c r="D3135" s="6" t="s">
        <v>9</v>
      </c>
      <c r="E3135" s="6" t="s">
        <v>3</v>
      </c>
      <c r="F3135" s="6" t="s">
        <v>225</v>
      </c>
      <c r="G3135" s="6" t="s">
        <v>3</v>
      </c>
      <c r="H3135" s="6" t="s">
        <v>6</v>
      </c>
      <c r="I3135" s="5">
        <v>0</v>
      </c>
      <c r="J3135" s="6" t="s">
        <v>5</v>
      </c>
      <c r="K3135" s="6" t="s">
        <v>4</v>
      </c>
      <c r="L3135" s="7">
        <v>215</v>
      </c>
      <c r="M3135" s="6" t="s">
        <v>3</v>
      </c>
      <c r="N3135" s="5">
        <v>1</v>
      </c>
      <c r="O3135" s="1">
        <f>IFERROR(FIND("DRW ACY",B3135),"")</f>
        <v>17</v>
      </c>
      <c r="P3135" s="1">
        <f>IF(O3135="","",O3135+6)</f>
        <v>23</v>
      </c>
      <c r="Q3135" s="1">
        <f>LEN(B3135)</f>
        <v>31</v>
      </c>
      <c r="R3135" s="1" t="str">
        <f>IF(P3135="","",RIGHT(B3135,Q3135-P3135))</f>
        <v>611_3573</v>
      </c>
      <c r="U3135" cm="1">
        <f t="array" ref="U3135">MIN(IFERROR(FIND(_xlfn.SEQUENCE(10,,CHAR(48)),F3135),""))</f>
        <v>8</v>
      </c>
      <c r="V3135" s="1">
        <f>LEN(F3135)</f>
        <v>15</v>
      </c>
      <c r="W3135" s="1" t="str">
        <f>RIGHT(F3135,(V3135+1)-U3135)</f>
        <v>611_3573</v>
      </c>
      <c r="X3135" s="1" t="str">
        <f>LEFT(W3135,8)</f>
        <v>611_3573</v>
      </c>
      <c r="Y3135" s="1" t="str">
        <f>IF(E3135&lt;&gt;"",E3135,"A créer")</f>
        <v>A créer</v>
      </c>
      <c r="Z3135" s="2">
        <f>I3135</f>
        <v>0</v>
      </c>
      <c r="AA3135" s="1" t="str">
        <f>X3135&amp;" / "&amp;A3135</f>
        <v>611_3573 / 31293187</v>
      </c>
      <c r="AB3135" s="1">
        <f>A3135</f>
        <v>31293187</v>
      </c>
    </row>
    <row r="3136" spans="1:28" ht="15" x14ac:dyDescent="0.25">
      <c r="A3136" s="6">
        <v>31293188</v>
      </c>
      <c r="B3136" s="6" t="s">
        <v>224</v>
      </c>
      <c r="C3136" s="6" t="s">
        <v>10</v>
      </c>
      <c r="D3136" s="6" t="s">
        <v>9</v>
      </c>
      <c r="E3136" s="6" t="s">
        <v>3</v>
      </c>
      <c r="F3136" s="6" t="s">
        <v>223</v>
      </c>
      <c r="G3136" s="6" t="s">
        <v>3</v>
      </c>
      <c r="H3136" s="6" t="s">
        <v>6</v>
      </c>
      <c r="I3136" s="5">
        <v>0</v>
      </c>
      <c r="J3136" s="6" t="s">
        <v>5</v>
      </c>
      <c r="K3136" s="6" t="s">
        <v>4</v>
      </c>
      <c r="L3136" s="7">
        <v>220</v>
      </c>
      <c r="M3136" s="6" t="s">
        <v>3</v>
      </c>
      <c r="N3136" s="5">
        <v>1</v>
      </c>
      <c r="O3136" s="1">
        <f>IFERROR(FIND("DRW ACY",B3136),"")</f>
        <v>22</v>
      </c>
      <c r="P3136" s="1">
        <f>IF(O3136="","",O3136+6)</f>
        <v>28</v>
      </c>
      <c r="Q3136" s="1">
        <f>LEN(B3136)</f>
        <v>36</v>
      </c>
      <c r="R3136" s="1" t="str">
        <f>IF(P3136="","",RIGHT(B3136,Q3136-P3136))</f>
        <v>611_3571</v>
      </c>
      <c r="U3136" cm="1">
        <f t="array" ref="U3136">MIN(IFERROR(FIND(_xlfn.SEQUENCE(10,,CHAR(48)),F3136),""))</f>
        <v>8</v>
      </c>
      <c r="V3136" s="1">
        <f>LEN(F3136)</f>
        <v>15</v>
      </c>
      <c r="W3136" s="1" t="str">
        <f>RIGHT(F3136,(V3136+1)-U3136)</f>
        <v>611_3571</v>
      </c>
      <c r="X3136" s="1" t="str">
        <f>LEFT(W3136,8)</f>
        <v>611_3571</v>
      </c>
      <c r="Y3136" s="1" t="str">
        <f>IF(E3136&lt;&gt;"",E3136,"A créer")</f>
        <v>A créer</v>
      </c>
      <c r="Z3136" s="2">
        <f>I3136</f>
        <v>0</v>
      </c>
      <c r="AA3136" s="1" t="str">
        <f>X3136&amp;" / "&amp;A3136</f>
        <v>611_3571 / 31293188</v>
      </c>
      <c r="AB3136" s="1">
        <f>A3136</f>
        <v>31293188</v>
      </c>
    </row>
    <row r="3137" spans="1:28" ht="15" x14ac:dyDescent="0.25">
      <c r="A3137" s="6">
        <v>31293181</v>
      </c>
      <c r="B3137" s="6" t="s">
        <v>222</v>
      </c>
      <c r="C3137" s="6" t="s">
        <v>10</v>
      </c>
      <c r="D3137" s="6" t="s">
        <v>9</v>
      </c>
      <c r="E3137" s="6" t="s">
        <v>3</v>
      </c>
      <c r="F3137" s="6" t="s">
        <v>221</v>
      </c>
      <c r="G3137" s="6" t="s">
        <v>3</v>
      </c>
      <c r="H3137" s="6" t="s">
        <v>6</v>
      </c>
      <c r="I3137" s="5">
        <v>0</v>
      </c>
      <c r="J3137" s="6" t="s">
        <v>5</v>
      </c>
      <c r="K3137" s="6" t="s">
        <v>4</v>
      </c>
      <c r="L3137" s="7">
        <v>92.95</v>
      </c>
      <c r="M3137" s="6" t="s">
        <v>3</v>
      </c>
      <c r="N3137" s="5">
        <v>1</v>
      </c>
      <c r="O3137" s="1">
        <f>IFERROR(FIND("DRW ACY",B3137),"")</f>
        <v>19</v>
      </c>
      <c r="P3137" s="1">
        <f>IF(O3137="","",O3137+6)</f>
        <v>25</v>
      </c>
      <c r="Q3137" s="1">
        <f>LEN(B3137)</f>
        <v>33</v>
      </c>
      <c r="R3137" s="1" t="str">
        <f>IF(P3137="","",RIGHT(B3137,Q3137-P3137))</f>
        <v>611_1412</v>
      </c>
      <c r="U3137" cm="1">
        <f t="array" ref="U3137">MIN(IFERROR(FIND(_xlfn.SEQUENCE(10,,CHAR(48)),F3137),""))</f>
        <v>8</v>
      </c>
      <c r="V3137" s="1">
        <f>LEN(F3137)</f>
        <v>15</v>
      </c>
      <c r="W3137" s="1" t="str">
        <f>RIGHT(F3137,(V3137+1)-U3137)</f>
        <v>611_1412</v>
      </c>
      <c r="X3137" s="1" t="str">
        <f>LEFT(W3137,8)</f>
        <v>611_1412</v>
      </c>
      <c r="Y3137" s="1" t="str">
        <f>IF(E3137&lt;&gt;"",E3137,"A créer")</f>
        <v>A créer</v>
      </c>
      <c r="Z3137" s="2">
        <f>I3137</f>
        <v>0</v>
      </c>
      <c r="AA3137" s="1" t="str">
        <f>X3137&amp;" / "&amp;A3137</f>
        <v>611_1412 / 31293181</v>
      </c>
      <c r="AB3137" s="1">
        <f>A3137</f>
        <v>31293181</v>
      </c>
    </row>
    <row r="3138" spans="1:28" ht="15" x14ac:dyDescent="0.25">
      <c r="A3138" s="6">
        <v>31239059</v>
      </c>
      <c r="B3138" s="6" t="s">
        <v>220</v>
      </c>
      <c r="C3138" s="6" t="s">
        <v>10</v>
      </c>
      <c r="D3138" s="6" t="s">
        <v>9</v>
      </c>
      <c r="E3138" s="6" t="s">
        <v>219</v>
      </c>
      <c r="F3138" s="6" t="s">
        <v>218</v>
      </c>
      <c r="G3138" s="6" t="s">
        <v>3</v>
      </c>
      <c r="H3138" s="6" t="s">
        <v>6</v>
      </c>
      <c r="I3138" s="5">
        <v>0</v>
      </c>
      <c r="J3138" s="6" t="s">
        <v>5</v>
      </c>
      <c r="K3138" s="6" t="s">
        <v>4</v>
      </c>
      <c r="L3138" s="7">
        <v>275</v>
      </c>
      <c r="M3138" s="6" t="s">
        <v>3</v>
      </c>
      <c r="N3138" s="5">
        <v>1</v>
      </c>
      <c r="O3138" s="1">
        <f>IFERROR(FIND("DRW ACY",B3138),"")</f>
        <v>16</v>
      </c>
      <c r="P3138" s="1">
        <f>IF(O3138="","",O3138+6)</f>
        <v>22</v>
      </c>
      <c r="Q3138" s="1">
        <f>LEN(B3138)</f>
        <v>30</v>
      </c>
      <c r="R3138" s="1" t="str">
        <f>IF(P3138="","",RIGHT(B3138,Q3138-P3138))</f>
        <v>312_3297</v>
      </c>
      <c r="U3138" cm="1">
        <f t="array" ref="U3138">MIN(IFERROR(FIND(_xlfn.SEQUENCE(10,,CHAR(48)),F3138),""))</f>
        <v>8</v>
      </c>
      <c r="V3138" s="1">
        <f>LEN(F3138)</f>
        <v>15</v>
      </c>
      <c r="W3138" s="1" t="str">
        <f>RIGHT(F3138,(V3138+1)-U3138)</f>
        <v>312_3297</v>
      </c>
      <c r="X3138" s="1" t="str">
        <f>LEFT(W3138,8)</f>
        <v>312_3297</v>
      </c>
      <c r="Y3138" s="1" t="str">
        <f>IF(E3138&lt;&gt;"",E3138,"A créer")</f>
        <v>2 D 5 M</v>
      </c>
      <c r="Z3138" s="2">
        <f>I3138</f>
        <v>0</v>
      </c>
      <c r="AA3138" s="1" t="str">
        <f>X3138&amp;" / "&amp;A3138</f>
        <v>312_3297 / 31239059</v>
      </c>
      <c r="AB3138" s="1">
        <f>A3138</f>
        <v>31239059</v>
      </c>
    </row>
    <row r="3139" spans="1:28" ht="15" x14ac:dyDescent="0.25">
      <c r="A3139" s="6">
        <v>29063741</v>
      </c>
      <c r="B3139" s="6" t="s">
        <v>217</v>
      </c>
      <c r="C3139" s="6" t="s">
        <v>10</v>
      </c>
      <c r="D3139" s="6" t="s">
        <v>9</v>
      </c>
      <c r="E3139" s="6" t="s">
        <v>216</v>
      </c>
      <c r="F3139" s="6" t="s">
        <v>215</v>
      </c>
      <c r="G3139" s="6" t="s">
        <v>3</v>
      </c>
      <c r="H3139" s="6" t="s">
        <v>6</v>
      </c>
      <c r="I3139" s="5">
        <v>1</v>
      </c>
      <c r="J3139" s="6" t="s">
        <v>5</v>
      </c>
      <c r="K3139" s="6" t="s">
        <v>4</v>
      </c>
      <c r="L3139" s="7">
        <v>75</v>
      </c>
      <c r="M3139" s="6" t="s">
        <v>3</v>
      </c>
      <c r="N3139" s="5">
        <v>1</v>
      </c>
      <c r="O3139" s="1" t="str">
        <f>IFERROR(FIND("DRW ACY",B3139),"")</f>
        <v/>
      </c>
      <c r="P3139" s="1" t="str">
        <f>IF(O3139="","",O3139+6)</f>
        <v/>
      </c>
      <c r="Q3139" s="1">
        <f>LEN(B3139)</f>
        <v>23</v>
      </c>
      <c r="R3139" s="1" t="str">
        <f>IF(P3139="","",RIGHT(B3139,Q3139-P3139))</f>
        <v/>
      </c>
      <c r="U3139" cm="1">
        <f t="array" ref="U3139">MIN(IFERROR(FIND(_xlfn.SEQUENCE(10,,CHAR(48)),F3139),""))</f>
        <v>8</v>
      </c>
      <c r="V3139" s="1">
        <f>LEN(F3139)</f>
        <v>15</v>
      </c>
      <c r="W3139" s="1" t="str">
        <f>RIGHT(F3139,(V3139+1)-U3139)</f>
        <v>312_2542</v>
      </c>
      <c r="X3139" s="1" t="str">
        <f>LEFT(W3139,8)</f>
        <v>312_2542</v>
      </c>
      <c r="Y3139" s="1" t="str">
        <f>IF(E3139&lt;&gt;"",E3139,"A créer")</f>
        <v>2 C 1 L</v>
      </c>
      <c r="Z3139" s="2">
        <f>I3139</f>
        <v>1</v>
      </c>
      <c r="AA3139" s="1" t="str">
        <f>X3139&amp;" / "&amp;A3139</f>
        <v>312_2542 / 29063741</v>
      </c>
      <c r="AB3139" s="1">
        <f>A3139</f>
        <v>29063741</v>
      </c>
    </row>
    <row r="3140" spans="1:28" ht="15" x14ac:dyDescent="0.25">
      <c r="A3140" s="6">
        <v>29063962</v>
      </c>
      <c r="B3140" s="6" t="s">
        <v>214</v>
      </c>
      <c r="C3140" s="6" t="s">
        <v>10</v>
      </c>
      <c r="D3140" s="6" t="s">
        <v>9</v>
      </c>
      <c r="E3140" s="6" t="s">
        <v>213</v>
      </c>
      <c r="F3140" s="6" t="s">
        <v>212</v>
      </c>
      <c r="G3140" s="6" t="s">
        <v>3</v>
      </c>
      <c r="H3140" s="6" t="s">
        <v>6</v>
      </c>
      <c r="I3140" s="5">
        <v>2</v>
      </c>
      <c r="J3140" s="6" t="s">
        <v>5</v>
      </c>
      <c r="K3140" s="6" t="s">
        <v>4</v>
      </c>
      <c r="L3140" s="7">
        <v>99</v>
      </c>
      <c r="M3140" s="6" t="s">
        <v>3</v>
      </c>
      <c r="N3140" s="5">
        <v>1</v>
      </c>
      <c r="O3140" s="1" t="str">
        <f>IFERROR(FIND("DRW ACY",B3140),"")</f>
        <v/>
      </c>
      <c r="P3140" s="1" t="str">
        <f>IF(O3140="","",O3140+6)</f>
        <v/>
      </c>
      <c r="Q3140" s="1">
        <f>LEN(B3140)</f>
        <v>22</v>
      </c>
      <c r="R3140" s="1" t="str">
        <f>IF(P3140="","",RIGHT(B3140,Q3140-P3140))</f>
        <v/>
      </c>
      <c r="U3140" cm="1">
        <f t="array" ref="U3140">MIN(IFERROR(FIND(_xlfn.SEQUENCE(10,,CHAR(48)),F3140),""))</f>
        <v>8</v>
      </c>
      <c r="V3140" s="1">
        <f>LEN(F3140)</f>
        <v>15</v>
      </c>
      <c r="W3140" s="1" t="str">
        <f>RIGHT(F3140,(V3140+1)-U3140)</f>
        <v>312_1725</v>
      </c>
      <c r="X3140" s="1" t="str">
        <f>LEFT(W3140,8)</f>
        <v>312_1725</v>
      </c>
      <c r="Y3140" s="1" t="str">
        <f>IF(E3140&lt;&gt;"",E3140,"A créer")</f>
        <v>2 C 5 A</v>
      </c>
      <c r="Z3140" s="2">
        <f>I3140</f>
        <v>2</v>
      </c>
      <c r="AA3140" s="1" t="str">
        <f>X3140&amp;" / "&amp;A3140</f>
        <v>312_1725 / 29063962</v>
      </c>
      <c r="AB3140" s="1">
        <f>A3140</f>
        <v>29063962</v>
      </c>
    </row>
    <row r="3141" spans="1:28" ht="15" x14ac:dyDescent="0.25">
      <c r="A3141" s="6">
        <v>29065327</v>
      </c>
      <c r="B3141" s="6" t="s">
        <v>211</v>
      </c>
      <c r="C3141" s="6" t="s">
        <v>10</v>
      </c>
      <c r="D3141" s="6" t="s">
        <v>9</v>
      </c>
      <c r="E3141" s="6" t="s">
        <v>3</v>
      </c>
      <c r="F3141" s="6" t="s">
        <v>210</v>
      </c>
      <c r="G3141" s="6" t="s">
        <v>3</v>
      </c>
      <c r="H3141" s="6" t="s">
        <v>6</v>
      </c>
      <c r="I3141" s="5">
        <v>0</v>
      </c>
      <c r="J3141" s="6" t="s">
        <v>5</v>
      </c>
      <c r="K3141" s="6" t="s">
        <v>4</v>
      </c>
      <c r="L3141" s="7">
        <v>557.74</v>
      </c>
      <c r="M3141" s="6" t="s">
        <v>3</v>
      </c>
      <c r="N3141" s="5">
        <v>1</v>
      </c>
      <c r="O3141" s="1" t="str">
        <f>IFERROR(FIND("DRW ACY",B3141),"")</f>
        <v/>
      </c>
      <c r="P3141" s="1" t="str">
        <f>IF(O3141="","",O3141+6)</f>
        <v/>
      </c>
      <c r="Q3141" s="1">
        <f>LEN(B3141)</f>
        <v>28</v>
      </c>
      <c r="R3141" s="1" t="str">
        <f>IF(P3141="","",RIGHT(B3141,Q3141-P3141))</f>
        <v/>
      </c>
      <c r="U3141" cm="1">
        <f t="array" ref="U3141">MIN(IFERROR(FIND(_xlfn.SEQUENCE(10,,CHAR(48)),F3141),""))</f>
        <v>8</v>
      </c>
      <c r="V3141" s="1">
        <f>LEN(F3141)</f>
        <v>15</v>
      </c>
      <c r="W3141" s="1" t="str">
        <f>RIGHT(F3141,(V3141+1)-U3141)</f>
        <v>611_1431</v>
      </c>
      <c r="X3141" s="1" t="str">
        <f>LEFT(W3141,8)</f>
        <v>611_1431</v>
      </c>
      <c r="Y3141" s="1" t="str">
        <f>IF(E3141&lt;&gt;"",E3141,"A créer")</f>
        <v>A créer</v>
      </c>
      <c r="Z3141" s="2">
        <f>I3141</f>
        <v>0</v>
      </c>
      <c r="AA3141" s="1" t="str">
        <f>X3141&amp;" / "&amp;A3141</f>
        <v>611_1431 / 29065327</v>
      </c>
      <c r="AB3141" s="1">
        <f>A3141</f>
        <v>29065327</v>
      </c>
    </row>
    <row r="3142" spans="1:28" ht="15" x14ac:dyDescent="0.25">
      <c r="A3142" s="6">
        <v>29064720</v>
      </c>
      <c r="B3142" s="6" t="s">
        <v>209</v>
      </c>
      <c r="C3142" s="6" t="s">
        <v>10</v>
      </c>
      <c r="D3142" s="6" t="s">
        <v>9</v>
      </c>
      <c r="E3142" s="6" t="s">
        <v>208</v>
      </c>
      <c r="F3142" s="6" t="s">
        <v>207</v>
      </c>
      <c r="G3142" s="6" t="s">
        <v>3</v>
      </c>
      <c r="H3142" s="6" t="s">
        <v>6</v>
      </c>
      <c r="I3142" s="5">
        <v>1</v>
      </c>
      <c r="J3142" s="6" t="s">
        <v>5</v>
      </c>
      <c r="K3142" s="6" t="s">
        <v>4</v>
      </c>
      <c r="L3142" s="7">
        <v>295</v>
      </c>
      <c r="M3142" s="6" t="s">
        <v>3</v>
      </c>
      <c r="N3142" s="5">
        <v>1</v>
      </c>
      <c r="O3142" s="1" t="str">
        <f>IFERROR(FIND("DRW ACY",B3142),"")</f>
        <v/>
      </c>
      <c r="P3142" s="1" t="str">
        <f>IF(O3142="","",O3142+6)</f>
        <v/>
      </c>
      <c r="Q3142" s="1">
        <f>LEN(B3142)</f>
        <v>30</v>
      </c>
      <c r="R3142" s="1" t="str">
        <f>IF(P3142="","",RIGHT(B3142,Q3142-P3142))</f>
        <v/>
      </c>
      <c r="U3142" cm="1">
        <f t="array" ref="U3142">MIN(IFERROR(FIND(_xlfn.SEQUENCE(10,,CHAR(48)),F3142),""))</f>
        <v>8</v>
      </c>
      <c r="V3142" s="1">
        <f>LEN(F3142)</f>
        <v>15</v>
      </c>
      <c r="W3142" s="1" t="str">
        <f>RIGHT(F3142,(V3142+1)-U3142)</f>
        <v>611_0846</v>
      </c>
      <c r="X3142" s="1" t="str">
        <f>LEFT(W3142,8)</f>
        <v>611_0846</v>
      </c>
      <c r="Y3142" s="1" t="str">
        <f>IF(E3142&lt;&gt;"",E3142,"A créer")</f>
        <v>2 G 3 L</v>
      </c>
      <c r="Z3142" s="2">
        <f>I3142</f>
        <v>1</v>
      </c>
      <c r="AA3142" s="1" t="str">
        <f>X3142&amp;" / "&amp;A3142</f>
        <v>611_0846 / 29064720</v>
      </c>
      <c r="AB3142" s="1">
        <f>A3142</f>
        <v>29064720</v>
      </c>
    </row>
    <row r="3143" spans="1:28" ht="15" x14ac:dyDescent="0.25">
      <c r="A3143" s="6">
        <v>31246134</v>
      </c>
      <c r="B3143" s="6" t="s">
        <v>206</v>
      </c>
      <c r="C3143" s="6" t="s">
        <v>10</v>
      </c>
      <c r="D3143" s="6" t="s">
        <v>9</v>
      </c>
      <c r="E3143" s="6" t="s">
        <v>205</v>
      </c>
      <c r="F3143" s="6" t="s">
        <v>204</v>
      </c>
      <c r="G3143" s="6" t="s">
        <v>3</v>
      </c>
      <c r="H3143" s="6" t="s">
        <v>6</v>
      </c>
      <c r="I3143" s="5">
        <v>0</v>
      </c>
      <c r="J3143" s="6" t="s">
        <v>5</v>
      </c>
      <c r="K3143" s="6" t="s">
        <v>4</v>
      </c>
      <c r="L3143" s="7">
        <v>45</v>
      </c>
      <c r="M3143" s="6" t="s">
        <v>3</v>
      </c>
      <c r="N3143" s="5">
        <v>1</v>
      </c>
      <c r="O3143" s="1">
        <f>IFERROR(FIND("DRW ACY",B3143),"")</f>
        <v>18</v>
      </c>
      <c r="P3143" s="1">
        <f>IF(O3143="","",O3143+6)</f>
        <v>24</v>
      </c>
      <c r="Q3143" s="1">
        <f>LEN(B3143)</f>
        <v>32</v>
      </c>
      <c r="R3143" s="1" t="str">
        <f>IF(P3143="","",RIGHT(B3143,Q3143-P3143))</f>
        <v>312_3288</v>
      </c>
      <c r="U3143" cm="1">
        <f t="array" ref="U3143">MIN(IFERROR(FIND(_xlfn.SEQUENCE(10,,CHAR(48)),F3143),""))</f>
        <v>8</v>
      </c>
      <c r="V3143" s="1">
        <f>LEN(F3143)</f>
        <v>15</v>
      </c>
      <c r="W3143" s="1" t="str">
        <f>RIGHT(F3143,(V3143+1)-U3143)</f>
        <v>312_3288</v>
      </c>
      <c r="X3143" s="1" t="str">
        <f>LEFT(W3143,8)</f>
        <v>312_3288</v>
      </c>
      <c r="Y3143" s="1" t="str">
        <f>IF(E3143&lt;&gt;"",E3143,"A créer")</f>
        <v>2 B 8 C</v>
      </c>
      <c r="Z3143" s="2">
        <f>I3143</f>
        <v>0</v>
      </c>
      <c r="AA3143" s="1" t="str">
        <f>X3143&amp;" / "&amp;A3143</f>
        <v>312_3288 / 31246134</v>
      </c>
      <c r="AB3143" s="1">
        <f>A3143</f>
        <v>31246134</v>
      </c>
    </row>
    <row r="3144" spans="1:28" ht="15" x14ac:dyDescent="0.25">
      <c r="A3144" s="6">
        <v>31287588</v>
      </c>
      <c r="B3144" s="6" t="s">
        <v>203</v>
      </c>
      <c r="C3144" s="6" t="s">
        <v>10</v>
      </c>
      <c r="D3144" s="6" t="s">
        <v>9</v>
      </c>
      <c r="E3144" s="6" t="s">
        <v>202</v>
      </c>
      <c r="F3144" s="6" t="s">
        <v>201</v>
      </c>
      <c r="G3144" s="6" t="s">
        <v>3</v>
      </c>
      <c r="H3144" s="6" t="s">
        <v>6</v>
      </c>
      <c r="I3144" s="5">
        <v>10</v>
      </c>
      <c r="J3144" s="6" t="s">
        <v>5</v>
      </c>
      <c r="K3144" s="6" t="s">
        <v>4</v>
      </c>
      <c r="L3144" s="7">
        <v>8.5</v>
      </c>
      <c r="M3144" s="6" t="s">
        <v>3</v>
      </c>
      <c r="N3144" s="5">
        <v>1</v>
      </c>
      <c r="O3144" s="1">
        <f>IFERROR(FIND("DRW ACY",B3144),"")</f>
        <v>18</v>
      </c>
      <c r="P3144" s="1">
        <f>IF(O3144="","",O3144+6)</f>
        <v>24</v>
      </c>
      <c r="Q3144" s="1">
        <f>LEN(B3144)</f>
        <v>32</v>
      </c>
      <c r="R3144" s="1" t="str">
        <f>IF(P3144="","",RIGHT(B3144,Q3144-P3144))</f>
        <v>312_3458</v>
      </c>
      <c r="U3144" cm="1">
        <f t="array" ref="U3144">MIN(IFERROR(FIND(_xlfn.SEQUENCE(10,,CHAR(48)),F3144),""))</f>
        <v>8</v>
      </c>
      <c r="V3144" s="1">
        <f>LEN(F3144)</f>
        <v>15</v>
      </c>
      <c r="W3144" s="1" t="str">
        <f>RIGHT(F3144,(V3144+1)-U3144)</f>
        <v>312_3458</v>
      </c>
      <c r="X3144" s="1" t="str">
        <f>LEFT(W3144,8)</f>
        <v>312_3458</v>
      </c>
      <c r="Y3144" s="1" t="str">
        <f>IF(E3144&lt;&gt;"",E3144,"A créer")</f>
        <v>2 B 9 K</v>
      </c>
      <c r="Z3144" s="2">
        <f>I3144</f>
        <v>10</v>
      </c>
      <c r="AA3144" s="1" t="str">
        <f>X3144&amp;" / "&amp;A3144</f>
        <v>312_3458 / 31287588</v>
      </c>
      <c r="AB3144" s="1">
        <f>A3144</f>
        <v>31287588</v>
      </c>
    </row>
    <row r="3145" spans="1:28" ht="15" x14ac:dyDescent="0.25">
      <c r="A3145" s="6">
        <v>31288187</v>
      </c>
      <c r="B3145" s="6" t="s">
        <v>200</v>
      </c>
      <c r="C3145" s="6" t="s">
        <v>10</v>
      </c>
      <c r="D3145" s="6" t="s">
        <v>9</v>
      </c>
      <c r="E3145" s="6" t="s">
        <v>184</v>
      </c>
      <c r="F3145" s="6" t="s">
        <v>199</v>
      </c>
      <c r="G3145" s="6" t="s">
        <v>3</v>
      </c>
      <c r="H3145" s="6" t="s">
        <v>6</v>
      </c>
      <c r="I3145" s="5">
        <v>1</v>
      </c>
      <c r="J3145" s="6" t="s">
        <v>5</v>
      </c>
      <c r="K3145" s="6" t="s">
        <v>4</v>
      </c>
      <c r="L3145" s="7">
        <v>250</v>
      </c>
      <c r="M3145" s="6" t="s">
        <v>3</v>
      </c>
      <c r="N3145" s="5">
        <v>1</v>
      </c>
      <c r="O3145" s="1">
        <f>IFERROR(FIND("DRW ACY",B3145),"")</f>
        <v>9</v>
      </c>
      <c r="P3145" s="1">
        <f>IF(O3145="","",O3145+6)</f>
        <v>15</v>
      </c>
      <c r="Q3145" s="1">
        <f>LEN(B3145)</f>
        <v>23</v>
      </c>
      <c r="R3145" s="1" t="str">
        <f>IF(P3145="","",RIGHT(B3145,Q3145-P3145))</f>
        <v>611_1665</v>
      </c>
      <c r="U3145" cm="1">
        <f t="array" ref="U3145">MIN(IFERROR(FIND(_xlfn.SEQUENCE(10,,CHAR(48)),F3145),""))</f>
        <v>8</v>
      </c>
      <c r="V3145" s="1">
        <f>LEN(F3145)</f>
        <v>17</v>
      </c>
      <c r="W3145" s="1" t="str">
        <f>RIGHT(F3145,(V3145+1)-U3145)</f>
        <v>611_1665/A</v>
      </c>
      <c r="X3145" s="1" t="str">
        <f>LEFT(W3145,8)</f>
        <v>611_1665</v>
      </c>
      <c r="Y3145" s="1" t="str">
        <f>IF(E3145&lt;&gt;"",E3145,"A créer")</f>
        <v>2 C 7 C</v>
      </c>
      <c r="Z3145" s="2">
        <f>I3145</f>
        <v>1</v>
      </c>
      <c r="AA3145" s="1" t="str">
        <f>X3145&amp;" / "&amp;A3145</f>
        <v>611_1665 / 31288187</v>
      </c>
      <c r="AB3145" s="1">
        <f>A3145</f>
        <v>31288187</v>
      </c>
    </row>
    <row r="3146" spans="1:28" ht="15" x14ac:dyDescent="0.25">
      <c r="A3146" s="6">
        <v>29065688</v>
      </c>
      <c r="B3146" s="6" t="s">
        <v>198</v>
      </c>
      <c r="C3146" s="6" t="s">
        <v>10</v>
      </c>
      <c r="D3146" s="6" t="s">
        <v>9</v>
      </c>
      <c r="E3146" s="6" t="s">
        <v>195</v>
      </c>
      <c r="F3146" s="6" t="s">
        <v>197</v>
      </c>
      <c r="G3146" s="6" t="s">
        <v>3</v>
      </c>
      <c r="H3146" s="6" t="s">
        <v>6</v>
      </c>
      <c r="I3146" s="5">
        <v>1</v>
      </c>
      <c r="J3146" s="6" t="s">
        <v>5</v>
      </c>
      <c r="K3146" s="6" t="s">
        <v>4</v>
      </c>
      <c r="L3146" s="7">
        <v>310</v>
      </c>
      <c r="M3146" s="6" t="s">
        <v>3</v>
      </c>
      <c r="N3146" s="5">
        <v>1</v>
      </c>
      <c r="O3146" s="1" t="str">
        <f>IFERROR(FIND("DRW ACY",B3146),"")</f>
        <v/>
      </c>
      <c r="P3146" s="1" t="str">
        <f>IF(O3146="","",O3146+6)</f>
        <v/>
      </c>
      <c r="Q3146" s="1">
        <f>LEN(B3146)</f>
        <v>28</v>
      </c>
      <c r="R3146" s="1" t="str">
        <f>IF(P3146="","",RIGHT(B3146,Q3146-P3146))</f>
        <v/>
      </c>
      <c r="U3146" cm="1">
        <f t="array" ref="U3146">MIN(IFERROR(FIND(_xlfn.SEQUENCE(10,,CHAR(48)),F3146),""))</f>
        <v>8</v>
      </c>
      <c r="V3146" s="1">
        <f>LEN(F3146)</f>
        <v>15</v>
      </c>
      <c r="W3146" s="1" t="str">
        <f>RIGHT(F3146,(V3146+1)-U3146)</f>
        <v>312_2793</v>
      </c>
      <c r="X3146" s="1" t="str">
        <f>LEFT(W3146,8)</f>
        <v>312_2793</v>
      </c>
      <c r="Y3146" s="1" t="str">
        <f>IF(E3146&lt;&gt;"",E3146,"A créer")</f>
        <v>2 D 3 H</v>
      </c>
      <c r="Z3146" s="2">
        <f>I3146</f>
        <v>1</v>
      </c>
      <c r="AA3146" s="1" t="str">
        <f>X3146&amp;" / "&amp;A3146</f>
        <v>312_2793 / 29065688</v>
      </c>
      <c r="AB3146" s="1">
        <f>A3146</f>
        <v>29065688</v>
      </c>
    </row>
    <row r="3147" spans="1:28" ht="15" x14ac:dyDescent="0.25">
      <c r="A3147" s="6">
        <v>31280492</v>
      </c>
      <c r="B3147" s="6" t="s">
        <v>196</v>
      </c>
      <c r="C3147" s="6" t="s">
        <v>10</v>
      </c>
      <c r="D3147" s="6" t="s">
        <v>9</v>
      </c>
      <c r="E3147" s="6" t="s">
        <v>195</v>
      </c>
      <c r="F3147" s="6" t="s">
        <v>194</v>
      </c>
      <c r="G3147" s="6" t="s">
        <v>3</v>
      </c>
      <c r="H3147" s="6" t="s">
        <v>6</v>
      </c>
      <c r="I3147" s="5">
        <v>1</v>
      </c>
      <c r="J3147" s="6" t="s">
        <v>5</v>
      </c>
      <c r="K3147" s="6" t="s">
        <v>4</v>
      </c>
      <c r="L3147" s="7">
        <v>310</v>
      </c>
      <c r="M3147" s="6" t="s">
        <v>3</v>
      </c>
      <c r="N3147" s="5">
        <v>1</v>
      </c>
      <c r="O3147" s="1">
        <f>IFERROR(FIND("DRW ACY",B3147),"")</f>
        <v>9</v>
      </c>
      <c r="P3147" s="1">
        <f>IF(O3147="","",O3147+6)</f>
        <v>15</v>
      </c>
      <c r="Q3147" s="1">
        <f>LEN(B3147)</f>
        <v>23</v>
      </c>
      <c r="R3147" s="1" t="str">
        <f>IF(P3147="","",RIGHT(B3147,Q3147-P3147))</f>
        <v>312_3427</v>
      </c>
      <c r="U3147" cm="1">
        <f t="array" ref="U3147">MIN(IFERROR(FIND(_xlfn.SEQUENCE(10,,CHAR(48)),F3147),""))</f>
        <v>8</v>
      </c>
      <c r="V3147" s="1">
        <f>LEN(F3147)</f>
        <v>15</v>
      </c>
      <c r="W3147" s="1" t="str">
        <f>RIGHT(F3147,(V3147+1)-U3147)</f>
        <v>312_3427</v>
      </c>
      <c r="X3147" s="1" t="str">
        <f>LEFT(W3147,8)</f>
        <v>312_3427</v>
      </c>
      <c r="Y3147" s="1" t="str">
        <f>IF(E3147&lt;&gt;"",E3147,"A créer")</f>
        <v>2 D 3 H</v>
      </c>
      <c r="Z3147" s="2">
        <f>I3147</f>
        <v>1</v>
      </c>
      <c r="AA3147" s="1" t="str">
        <f>X3147&amp;" / "&amp;A3147</f>
        <v>312_3427 / 31280492</v>
      </c>
      <c r="AB3147" s="1">
        <f>A3147</f>
        <v>31280492</v>
      </c>
    </row>
    <row r="3148" spans="1:28" ht="15" x14ac:dyDescent="0.25">
      <c r="A3148" s="6">
        <v>31283655</v>
      </c>
      <c r="B3148" s="6" t="s">
        <v>193</v>
      </c>
      <c r="C3148" s="6" t="s">
        <v>10</v>
      </c>
      <c r="D3148" s="6" t="s">
        <v>9</v>
      </c>
      <c r="E3148" s="6" t="s">
        <v>190</v>
      </c>
      <c r="F3148" s="6" t="s">
        <v>192</v>
      </c>
      <c r="G3148" s="6" t="s">
        <v>3</v>
      </c>
      <c r="H3148" s="6" t="s">
        <v>6</v>
      </c>
      <c r="I3148" s="5">
        <v>1</v>
      </c>
      <c r="J3148" s="6" t="s">
        <v>5</v>
      </c>
      <c r="K3148" s="6" t="s">
        <v>4</v>
      </c>
      <c r="L3148" s="7">
        <v>110</v>
      </c>
      <c r="M3148" s="6" t="s">
        <v>3</v>
      </c>
      <c r="N3148" s="5">
        <v>1</v>
      </c>
      <c r="O3148" s="1">
        <f>IFERROR(FIND("DRW ACY",B3148),"")</f>
        <v>16</v>
      </c>
      <c r="P3148" s="1">
        <f>IF(O3148="","",O3148+6)</f>
        <v>22</v>
      </c>
      <c r="Q3148" s="1">
        <f>LEN(B3148)</f>
        <v>30</v>
      </c>
      <c r="R3148" s="1" t="str">
        <f>IF(P3148="","",RIGHT(B3148,Q3148-P3148))</f>
        <v>611_0842</v>
      </c>
      <c r="U3148" cm="1">
        <f t="array" ref="U3148">MIN(IFERROR(FIND(_xlfn.SEQUENCE(10,,CHAR(48)),F3148),""))</f>
        <v>8</v>
      </c>
      <c r="V3148" s="1">
        <f>LEN(F3148)</f>
        <v>17</v>
      </c>
      <c r="W3148" s="1" t="str">
        <f>RIGHT(F3148,(V3148+1)-U3148)</f>
        <v>611_0842/A</v>
      </c>
      <c r="X3148" s="1" t="str">
        <f>LEFT(W3148,8)</f>
        <v>611_0842</v>
      </c>
      <c r="Y3148" s="1" t="str">
        <f>IF(E3148&lt;&gt;"",E3148,"A créer")</f>
        <v>2 H 12 A</v>
      </c>
      <c r="Z3148" s="2">
        <f>I3148</f>
        <v>1</v>
      </c>
      <c r="AA3148" s="1" t="str">
        <f>X3148&amp;" / "&amp;A3148</f>
        <v>611_0842 / 31283655</v>
      </c>
      <c r="AB3148" s="1">
        <f>A3148</f>
        <v>31283655</v>
      </c>
    </row>
    <row r="3149" spans="1:28" ht="15" x14ac:dyDescent="0.25">
      <c r="A3149" s="6">
        <v>31284670</v>
      </c>
      <c r="B3149" s="6" t="s">
        <v>191</v>
      </c>
      <c r="C3149" s="6" t="s">
        <v>10</v>
      </c>
      <c r="D3149" s="6" t="s">
        <v>9</v>
      </c>
      <c r="E3149" s="6" t="s">
        <v>190</v>
      </c>
      <c r="F3149" s="6" t="s">
        <v>189</v>
      </c>
      <c r="G3149" s="6" t="s">
        <v>3</v>
      </c>
      <c r="H3149" s="6" t="s">
        <v>6</v>
      </c>
      <c r="I3149" s="5">
        <v>2</v>
      </c>
      <c r="J3149" s="6" t="s">
        <v>5</v>
      </c>
      <c r="K3149" s="6" t="s">
        <v>4</v>
      </c>
      <c r="L3149" s="7">
        <v>560</v>
      </c>
      <c r="M3149" s="6" t="s">
        <v>3</v>
      </c>
      <c r="N3149" s="5">
        <v>1</v>
      </c>
      <c r="O3149" s="1">
        <f>IFERROR(FIND("DRW ACY",B3149),"")</f>
        <v>22</v>
      </c>
      <c r="P3149" s="1">
        <f>IF(O3149="","",O3149+6)</f>
        <v>28</v>
      </c>
      <c r="Q3149" s="1">
        <f>LEN(B3149)</f>
        <v>36</v>
      </c>
      <c r="R3149" s="1" t="str">
        <f>IF(P3149="","",RIGHT(B3149,Q3149-P3149))</f>
        <v>312_3429</v>
      </c>
      <c r="U3149" cm="1">
        <f t="array" ref="U3149">MIN(IFERROR(FIND(_xlfn.SEQUENCE(10,,CHAR(48)),F3149),""))</f>
        <v>8</v>
      </c>
      <c r="V3149" s="1">
        <f>LEN(F3149)</f>
        <v>17</v>
      </c>
      <c r="W3149" s="1" t="str">
        <f>RIGHT(F3149,(V3149+1)-U3149)</f>
        <v>312_3429/B</v>
      </c>
      <c r="X3149" s="1" t="str">
        <f>LEFT(W3149,8)</f>
        <v>312_3429</v>
      </c>
      <c r="Y3149" s="1" t="str">
        <f>IF(E3149&lt;&gt;"",E3149,"A créer")</f>
        <v>2 H 12 A</v>
      </c>
      <c r="Z3149" s="2">
        <f>I3149</f>
        <v>2</v>
      </c>
      <c r="AA3149" s="1" t="str">
        <f>X3149&amp;" / "&amp;A3149</f>
        <v>312_3429 / 31284670</v>
      </c>
      <c r="AB3149" s="1">
        <f>A3149</f>
        <v>31284670</v>
      </c>
    </row>
    <row r="3150" spans="1:28" ht="15" x14ac:dyDescent="0.25">
      <c r="A3150" s="6">
        <v>29065174</v>
      </c>
      <c r="B3150" s="6" t="s">
        <v>188</v>
      </c>
      <c r="C3150" s="6" t="s">
        <v>10</v>
      </c>
      <c r="D3150" s="6" t="s">
        <v>9</v>
      </c>
      <c r="E3150" s="6" t="s">
        <v>187</v>
      </c>
      <c r="F3150" s="6" t="s">
        <v>186</v>
      </c>
      <c r="G3150" s="6" t="s">
        <v>3</v>
      </c>
      <c r="H3150" s="6" t="s">
        <v>6</v>
      </c>
      <c r="I3150" s="5">
        <v>1</v>
      </c>
      <c r="J3150" s="6" t="s">
        <v>5</v>
      </c>
      <c r="K3150" s="6" t="s">
        <v>4</v>
      </c>
      <c r="L3150" s="7">
        <v>210</v>
      </c>
      <c r="M3150" s="6" t="s">
        <v>3</v>
      </c>
      <c r="N3150" s="5">
        <v>1</v>
      </c>
      <c r="O3150" s="1" t="str">
        <f>IFERROR(FIND("DRW ACY",B3150),"")</f>
        <v/>
      </c>
      <c r="P3150" s="1" t="str">
        <f>IF(O3150="","",O3150+6)</f>
        <v/>
      </c>
      <c r="Q3150" s="1">
        <f>LEN(B3150)</f>
        <v>29</v>
      </c>
      <c r="R3150" s="1" t="str">
        <f>IF(P3150="","",RIGHT(B3150,Q3150-P3150))</f>
        <v/>
      </c>
      <c r="U3150" cm="1">
        <f t="array" ref="U3150">MIN(IFERROR(FIND(_xlfn.SEQUENCE(10,,CHAR(48)),F3150),""))</f>
        <v>8</v>
      </c>
      <c r="V3150" s="1">
        <f>LEN(F3150)</f>
        <v>15</v>
      </c>
      <c r="W3150" s="1" t="str">
        <f>RIGHT(F3150,(V3150+1)-U3150)</f>
        <v>611_1365</v>
      </c>
      <c r="X3150" s="1" t="str">
        <f>LEFT(W3150,8)</f>
        <v>611_1365</v>
      </c>
      <c r="Y3150" s="1" t="str">
        <f>IF(E3150&lt;&gt;"",E3150,"A créer")</f>
        <v>2 H 12 B</v>
      </c>
      <c r="Z3150" s="2">
        <f>I3150</f>
        <v>1</v>
      </c>
      <c r="AA3150" s="1" t="str">
        <f>X3150&amp;" / "&amp;A3150</f>
        <v>611_1365 / 29065174</v>
      </c>
      <c r="AB3150" s="1">
        <f>A3150</f>
        <v>29065174</v>
      </c>
    </row>
    <row r="3151" spans="1:28" ht="15" x14ac:dyDescent="0.25">
      <c r="A3151" s="6">
        <v>31288185</v>
      </c>
      <c r="B3151" s="6" t="s">
        <v>185</v>
      </c>
      <c r="C3151" s="6" t="s">
        <v>10</v>
      </c>
      <c r="D3151" s="6" t="s">
        <v>9</v>
      </c>
      <c r="E3151" s="6" t="s">
        <v>184</v>
      </c>
      <c r="F3151" s="6" t="s">
        <v>183</v>
      </c>
      <c r="G3151" s="6" t="s">
        <v>3</v>
      </c>
      <c r="H3151" s="6" t="s">
        <v>6</v>
      </c>
      <c r="I3151" s="5">
        <v>1</v>
      </c>
      <c r="J3151" s="6" t="s">
        <v>5</v>
      </c>
      <c r="K3151" s="6" t="s">
        <v>4</v>
      </c>
      <c r="L3151" s="7">
        <v>240</v>
      </c>
      <c r="M3151" s="6" t="s">
        <v>3</v>
      </c>
      <c r="N3151" s="5">
        <v>1</v>
      </c>
      <c r="O3151" s="1">
        <f>IFERROR(FIND("DRW ACY",B3151),"")</f>
        <v>15</v>
      </c>
      <c r="P3151" s="1">
        <f>IF(O3151="","",O3151+6)</f>
        <v>21</v>
      </c>
      <c r="Q3151" s="1">
        <f>LEN(B3151)</f>
        <v>29</v>
      </c>
      <c r="R3151" s="1" t="str">
        <f>IF(P3151="","",RIGHT(B3151,Q3151-P3151))</f>
        <v>912_0464</v>
      </c>
      <c r="U3151" cm="1">
        <f t="array" ref="U3151">MIN(IFERROR(FIND(_xlfn.SEQUENCE(10,,CHAR(48)),F3151),""))</f>
        <v>8</v>
      </c>
      <c r="V3151" s="1">
        <f>LEN(F3151)</f>
        <v>17</v>
      </c>
      <c r="W3151" s="1" t="str">
        <f>RIGHT(F3151,(V3151+1)-U3151)</f>
        <v>912_0464/A</v>
      </c>
      <c r="X3151" s="1" t="str">
        <f>LEFT(W3151,8)</f>
        <v>912_0464</v>
      </c>
      <c r="Y3151" s="1" t="str">
        <f>IF(E3151&lt;&gt;"",E3151,"A créer")</f>
        <v>2 C 7 C</v>
      </c>
      <c r="Z3151" s="2">
        <f>I3151</f>
        <v>1</v>
      </c>
      <c r="AA3151" s="1" t="str">
        <f>X3151&amp;" / "&amp;A3151</f>
        <v>912_0464 / 31288185</v>
      </c>
      <c r="AB3151" s="1">
        <f>A3151</f>
        <v>31288185</v>
      </c>
    </row>
    <row r="3152" spans="1:28" ht="15" x14ac:dyDescent="0.25">
      <c r="A3152" s="6">
        <v>31266593</v>
      </c>
      <c r="B3152" s="6" t="s">
        <v>182</v>
      </c>
      <c r="C3152" s="6" t="s">
        <v>10</v>
      </c>
      <c r="D3152" s="6" t="s">
        <v>9</v>
      </c>
      <c r="E3152" s="6" t="s">
        <v>181</v>
      </c>
      <c r="F3152" s="6" t="s">
        <v>180</v>
      </c>
      <c r="G3152" s="6" t="s">
        <v>3</v>
      </c>
      <c r="H3152" s="6" t="s">
        <v>6</v>
      </c>
      <c r="I3152" s="5">
        <v>1</v>
      </c>
      <c r="J3152" s="6" t="s">
        <v>5</v>
      </c>
      <c r="K3152" s="6" t="s">
        <v>4</v>
      </c>
      <c r="L3152" s="7">
        <v>165</v>
      </c>
      <c r="M3152" s="6" t="s">
        <v>3</v>
      </c>
      <c r="N3152" s="5">
        <v>1</v>
      </c>
      <c r="O3152" s="1">
        <f>IFERROR(FIND("DRW ACY",B3152),"")</f>
        <v>17</v>
      </c>
      <c r="P3152" s="1">
        <f>IF(O3152="","",O3152+6)</f>
        <v>23</v>
      </c>
      <c r="Q3152" s="1">
        <f>LEN(B3152)</f>
        <v>31</v>
      </c>
      <c r="R3152" s="1" t="str">
        <f>IF(P3152="","",RIGHT(B3152,Q3152-P3152))</f>
        <v>312_3389</v>
      </c>
      <c r="U3152" cm="1">
        <f t="array" ref="U3152">MIN(IFERROR(FIND(_xlfn.SEQUENCE(10,,CHAR(48)),F3152),""))</f>
        <v>8</v>
      </c>
      <c r="V3152" s="1">
        <f>LEN(F3152)</f>
        <v>17</v>
      </c>
      <c r="W3152" s="1" t="str">
        <f>RIGHT(F3152,(V3152+1)-U3152)</f>
        <v>312_3389/A</v>
      </c>
      <c r="X3152" s="1" t="str">
        <f>LEFT(W3152,8)</f>
        <v>312_3389</v>
      </c>
      <c r="Y3152" s="1" t="str">
        <f>IF(E3152&lt;&gt;"",E3152,"A créer")</f>
        <v>2 D 6 G</v>
      </c>
      <c r="Z3152" s="2">
        <f>I3152</f>
        <v>1</v>
      </c>
      <c r="AA3152" s="1" t="str">
        <f>X3152&amp;" / "&amp;A3152</f>
        <v>312_3389 / 31266593</v>
      </c>
      <c r="AB3152" s="1">
        <f>A3152</f>
        <v>31266593</v>
      </c>
    </row>
    <row r="3153" spans="1:28" ht="15" x14ac:dyDescent="0.25">
      <c r="A3153" s="6">
        <v>31266460</v>
      </c>
      <c r="B3153" s="6" t="s">
        <v>179</v>
      </c>
      <c r="C3153" s="6" t="s">
        <v>10</v>
      </c>
      <c r="D3153" s="6" t="s">
        <v>9</v>
      </c>
      <c r="E3153" s="6" t="s">
        <v>178</v>
      </c>
      <c r="F3153" s="6" t="s">
        <v>177</v>
      </c>
      <c r="G3153" s="6" t="s">
        <v>3</v>
      </c>
      <c r="H3153" s="6" t="s">
        <v>6</v>
      </c>
      <c r="I3153" s="5">
        <v>2</v>
      </c>
      <c r="J3153" s="6" t="s">
        <v>5</v>
      </c>
      <c r="K3153" s="6" t="s">
        <v>4</v>
      </c>
      <c r="L3153" s="7">
        <v>120</v>
      </c>
      <c r="M3153" s="6" t="s">
        <v>3</v>
      </c>
      <c r="N3153" s="5">
        <v>1</v>
      </c>
      <c r="O3153" s="1">
        <f>IFERROR(FIND("DRW ACY",B3153),"")</f>
        <v>13</v>
      </c>
      <c r="P3153" s="1">
        <f>IF(O3153="","",O3153+6)</f>
        <v>19</v>
      </c>
      <c r="Q3153" s="1">
        <f>LEN(B3153)</f>
        <v>27</v>
      </c>
      <c r="R3153" s="1" t="str">
        <f>IF(P3153="","",RIGHT(B3153,Q3153-P3153))</f>
        <v>611_0752</v>
      </c>
      <c r="U3153" cm="1">
        <f t="array" ref="U3153">MIN(IFERROR(FIND(_xlfn.SEQUENCE(10,,CHAR(48)),F3153),""))</f>
        <v>8</v>
      </c>
      <c r="V3153" s="1">
        <f>LEN(F3153)</f>
        <v>16</v>
      </c>
      <c r="W3153" s="1" t="str">
        <f>RIGHT(F3153,(V3153+1)-U3153)</f>
        <v>611_0752A</v>
      </c>
      <c r="X3153" s="1" t="str">
        <f>LEFT(W3153,8)</f>
        <v>611_0752</v>
      </c>
      <c r="Y3153" s="1" t="str">
        <f>IF(E3153&lt;&gt;"",E3153,"A créer")</f>
        <v>2 C 7 J</v>
      </c>
      <c r="Z3153" s="2">
        <f>I3153</f>
        <v>2</v>
      </c>
      <c r="AA3153" s="1" t="str">
        <f>X3153&amp;" / "&amp;A3153</f>
        <v>611_0752 / 31266460</v>
      </c>
      <c r="AB3153" s="1">
        <f>A3153</f>
        <v>31266460</v>
      </c>
    </row>
    <row r="3154" spans="1:28" ht="15" x14ac:dyDescent="0.25">
      <c r="A3154" s="6">
        <v>31266717</v>
      </c>
      <c r="B3154" s="6" t="s">
        <v>176</v>
      </c>
      <c r="C3154" s="6" t="s">
        <v>10</v>
      </c>
      <c r="D3154" s="6" t="s">
        <v>9</v>
      </c>
      <c r="E3154" s="6" t="s">
        <v>138</v>
      </c>
      <c r="F3154" s="6" t="s">
        <v>175</v>
      </c>
      <c r="G3154" s="6" t="s">
        <v>3</v>
      </c>
      <c r="H3154" s="6" t="s">
        <v>6</v>
      </c>
      <c r="I3154" s="5">
        <v>1</v>
      </c>
      <c r="J3154" s="6" t="s">
        <v>5</v>
      </c>
      <c r="K3154" s="6" t="s">
        <v>4</v>
      </c>
      <c r="L3154" s="7">
        <v>390</v>
      </c>
      <c r="M3154" s="6" t="s">
        <v>3</v>
      </c>
      <c r="N3154" s="5">
        <v>1</v>
      </c>
      <c r="O3154" s="1">
        <f>IFERROR(FIND("DRW ACY",B3154),"")</f>
        <v>17</v>
      </c>
      <c r="P3154" s="1">
        <f>IF(O3154="","",O3154+6)</f>
        <v>23</v>
      </c>
      <c r="Q3154" s="1">
        <f>LEN(B3154)</f>
        <v>31</v>
      </c>
      <c r="R3154" s="1" t="str">
        <f>IF(P3154="","",RIGHT(B3154,Q3154-P3154))</f>
        <v>611_3435</v>
      </c>
      <c r="U3154" cm="1">
        <f t="array" ref="U3154">MIN(IFERROR(FIND(_xlfn.SEQUENCE(10,,CHAR(48)),F3154),""))</f>
        <v>8</v>
      </c>
      <c r="V3154" s="1">
        <f>LEN(F3154)</f>
        <v>17</v>
      </c>
      <c r="W3154" s="1" t="str">
        <f>RIGHT(F3154,(V3154+1)-U3154)</f>
        <v>611_3435/A</v>
      </c>
      <c r="X3154" s="1" t="str">
        <f>LEFT(W3154,8)</f>
        <v>611_3435</v>
      </c>
      <c r="Y3154" s="1" t="str">
        <f>IF(E3154&lt;&gt;"",E3154,"A créer")</f>
        <v>2 G 3 M</v>
      </c>
      <c r="Z3154" s="2">
        <f>I3154</f>
        <v>1</v>
      </c>
      <c r="AA3154" s="1" t="str">
        <f>X3154&amp;" / "&amp;A3154</f>
        <v>611_3435 / 31266717</v>
      </c>
      <c r="AB3154" s="1">
        <f>A3154</f>
        <v>31266717</v>
      </c>
    </row>
    <row r="3155" spans="1:28" ht="15" x14ac:dyDescent="0.25">
      <c r="A3155" s="6">
        <v>31290184</v>
      </c>
      <c r="B3155" s="6" t="s">
        <v>174</v>
      </c>
      <c r="C3155" s="6" t="s">
        <v>10</v>
      </c>
      <c r="D3155" s="6" t="s">
        <v>9</v>
      </c>
      <c r="E3155" s="6" t="s">
        <v>173</v>
      </c>
      <c r="F3155" s="6" t="s">
        <v>172</v>
      </c>
      <c r="G3155" s="6" t="s">
        <v>3</v>
      </c>
      <c r="H3155" s="6" t="s">
        <v>6</v>
      </c>
      <c r="I3155" s="5">
        <v>2</v>
      </c>
      <c r="J3155" s="6" t="s">
        <v>5</v>
      </c>
      <c r="K3155" s="6" t="s">
        <v>4</v>
      </c>
      <c r="L3155" s="7">
        <v>320</v>
      </c>
      <c r="M3155" s="6" t="s">
        <v>3</v>
      </c>
      <c r="N3155" s="5">
        <v>1</v>
      </c>
      <c r="O3155" s="1">
        <f>IFERROR(FIND("DRW ACY",B3155),"")</f>
        <v>19</v>
      </c>
      <c r="P3155" s="1">
        <f>IF(O3155="","",O3155+6)</f>
        <v>25</v>
      </c>
      <c r="Q3155" s="1">
        <f>LEN(B3155)</f>
        <v>33</v>
      </c>
      <c r="R3155" s="1" t="str">
        <f>IF(P3155="","",RIGHT(B3155,Q3155-P3155))</f>
        <v>611_3597</v>
      </c>
      <c r="U3155" cm="1">
        <f t="array" ref="U3155">MIN(IFERROR(FIND(_xlfn.SEQUENCE(10,,CHAR(48)),F3155),""))</f>
        <v>8</v>
      </c>
      <c r="V3155" s="1">
        <f>LEN(F3155)</f>
        <v>17</v>
      </c>
      <c r="W3155" s="1" t="str">
        <f>RIGHT(F3155,(V3155+1)-U3155)</f>
        <v>611_3597/A</v>
      </c>
      <c r="X3155" s="1" t="str">
        <f>LEFT(W3155,8)</f>
        <v>611_3597</v>
      </c>
      <c r="Y3155" s="1" t="str">
        <f>IF(E3155&lt;&gt;"",E3155,"A créer")</f>
        <v>2 D 3 I</v>
      </c>
      <c r="Z3155" s="2">
        <f>I3155</f>
        <v>2</v>
      </c>
      <c r="AA3155" s="1" t="str">
        <f>X3155&amp;" / "&amp;A3155</f>
        <v>611_3597 / 31290184</v>
      </c>
      <c r="AB3155" s="1">
        <f>A3155</f>
        <v>31290184</v>
      </c>
    </row>
    <row r="3156" spans="1:28" ht="15" x14ac:dyDescent="0.25">
      <c r="A3156" s="6">
        <v>31289428</v>
      </c>
      <c r="B3156" s="6" t="s">
        <v>171</v>
      </c>
      <c r="C3156" s="6" t="s">
        <v>10</v>
      </c>
      <c r="D3156" s="6" t="s">
        <v>9</v>
      </c>
      <c r="E3156" s="6" t="s">
        <v>168</v>
      </c>
      <c r="F3156" s="6" t="s">
        <v>170</v>
      </c>
      <c r="G3156" s="6" t="s">
        <v>3</v>
      </c>
      <c r="H3156" s="6" t="s">
        <v>6</v>
      </c>
      <c r="I3156" s="5">
        <v>0</v>
      </c>
      <c r="J3156" s="6" t="s">
        <v>5</v>
      </c>
      <c r="K3156" s="6" t="s">
        <v>4</v>
      </c>
      <c r="L3156" s="7">
        <v>295</v>
      </c>
      <c r="M3156" s="6" t="s">
        <v>3</v>
      </c>
      <c r="N3156" s="5">
        <v>1</v>
      </c>
      <c r="O3156" s="1">
        <f>IFERROR(FIND("DRW ACY",B3156),"")</f>
        <v>15</v>
      </c>
      <c r="P3156" s="1">
        <f>IF(O3156="","",O3156+6)</f>
        <v>21</v>
      </c>
      <c r="Q3156" s="1">
        <f>LEN(B3156)</f>
        <v>29</v>
      </c>
      <c r="R3156" s="1" t="str">
        <f>IF(P3156="","",RIGHT(B3156,Q3156-P3156))</f>
        <v>312_3461</v>
      </c>
      <c r="U3156" cm="1">
        <f t="array" ref="U3156">MIN(IFERROR(FIND(_xlfn.SEQUENCE(10,,CHAR(48)),F3156),""))</f>
        <v>8</v>
      </c>
      <c r="V3156" s="1">
        <f>LEN(F3156)</f>
        <v>17</v>
      </c>
      <c r="W3156" s="1" t="str">
        <f>RIGHT(F3156,(V3156+1)-U3156)</f>
        <v>312_3461/A</v>
      </c>
      <c r="X3156" s="1" t="str">
        <f>LEFT(W3156,8)</f>
        <v>312_3461</v>
      </c>
      <c r="Y3156" s="1" t="str">
        <f>IF(E3156&lt;&gt;"",E3156,"A créer")</f>
        <v>2 C 7 I</v>
      </c>
      <c r="Z3156" s="2">
        <f>I3156</f>
        <v>0</v>
      </c>
      <c r="AA3156" s="1" t="str">
        <f>X3156&amp;" / "&amp;A3156</f>
        <v>312_3461 / 31289428</v>
      </c>
      <c r="AB3156" s="1">
        <f>A3156</f>
        <v>31289428</v>
      </c>
    </row>
    <row r="3157" spans="1:28" ht="15" x14ac:dyDescent="0.25">
      <c r="A3157" s="6">
        <v>31290847</v>
      </c>
      <c r="B3157" s="6" t="s">
        <v>169</v>
      </c>
      <c r="C3157" s="6" t="s">
        <v>10</v>
      </c>
      <c r="D3157" s="6" t="s">
        <v>9</v>
      </c>
      <c r="E3157" s="6" t="s">
        <v>168</v>
      </c>
      <c r="F3157" s="6" t="s">
        <v>167</v>
      </c>
      <c r="G3157" s="6" t="s">
        <v>3</v>
      </c>
      <c r="H3157" s="6" t="s">
        <v>6</v>
      </c>
      <c r="I3157" s="5">
        <v>0</v>
      </c>
      <c r="J3157" s="6" t="s">
        <v>5</v>
      </c>
      <c r="K3157" s="6" t="s">
        <v>4</v>
      </c>
      <c r="L3157" s="7">
        <v>265</v>
      </c>
      <c r="M3157" s="6" t="s">
        <v>3</v>
      </c>
      <c r="N3157" s="5">
        <v>1</v>
      </c>
      <c r="O3157" s="1">
        <f>IFERROR(FIND("DRW ACY",B3157),"")</f>
        <v>16</v>
      </c>
      <c r="P3157" s="1">
        <f>IF(O3157="","",O3157+6)</f>
        <v>22</v>
      </c>
      <c r="Q3157" s="1">
        <f>LEN(B3157)</f>
        <v>34</v>
      </c>
      <c r="R3157" s="1" t="str">
        <f>IF(P3157="","",RIGHT(B3157,Q3157-P3157))</f>
        <v>_MFR120_0058</v>
      </c>
      <c r="U3157" cm="1">
        <f t="array" ref="U3157">MIN(IFERROR(FIND(_xlfn.SEQUENCE(10,,CHAR(48)),F3157),""))</f>
        <v>12</v>
      </c>
      <c r="V3157" s="1">
        <f>LEN(F3157)</f>
        <v>21</v>
      </c>
      <c r="W3157" s="1" t="str">
        <f>RIGHT(F3157,(V3157+1)-U3157)</f>
        <v>120_0058/C</v>
      </c>
      <c r="X3157" s="1" t="str">
        <f>LEFT(W3157,8)</f>
        <v>120_0058</v>
      </c>
      <c r="Y3157" s="1" t="str">
        <f>IF(E3157&lt;&gt;"",E3157,"A créer")</f>
        <v>2 C 7 I</v>
      </c>
      <c r="Z3157" s="2">
        <f>I3157</f>
        <v>0</v>
      </c>
      <c r="AA3157" s="1" t="str">
        <f>X3157&amp;" / "&amp;A3157</f>
        <v>120_0058 / 31290847</v>
      </c>
      <c r="AB3157" s="1">
        <f>A3157</f>
        <v>31290847</v>
      </c>
    </row>
    <row r="3158" spans="1:28" ht="15" x14ac:dyDescent="0.25">
      <c r="A3158" s="6">
        <v>29064641</v>
      </c>
      <c r="B3158" s="6" t="s">
        <v>166</v>
      </c>
      <c r="C3158" s="6" t="s">
        <v>10</v>
      </c>
      <c r="D3158" s="6" t="s">
        <v>9</v>
      </c>
      <c r="E3158" s="6" t="s">
        <v>165</v>
      </c>
      <c r="F3158" s="6" t="s">
        <v>164</v>
      </c>
      <c r="G3158" s="6" t="s">
        <v>3</v>
      </c>
      <c r="H3158" s="6" t="s">
        <v>6</v>
      </c>
      <c r="I3158" s="5">
        <v>2</v>
      </c>
      <c r="J3158" s="6" t="s">
        <v>5</v>
      </c>
      <c r="K3158" s="6" t="s">
        <v>4</v>
      </c>
      <c r="L3158" s="7">
        <v>225</v>
      </c>
      <c r="M3158" s="6" t="s">
        <v>3</v>
      </c>
      <c r="N3158" s="5">
        <v>1</v>
      </c>
      <c r="O3158" s="1" t="str">
        <f>IFERROR(FIND("DRW ACY",B3158),"")</f>
        <v/>
      </c>
      <c r="P3158" s="1" t="str">
        <f>IF(O3158="","",O3158+6)</f>
        <v/>
      </c>
      <c r="Q3158" s="1">
        <f>LEN(B3158)</f>
        <v>31</v>
      </c>
      <c r="R3158" s="1" t="str">
        <f>IF(P3158="","",RIGHT(B3158,Q3158-P3158))</f>
        <v/>
      </c>
      <c r="U3158" cm="1">
        <f t="array" ref="U3158">MIN(IFERROR(FIND(_xlfn.SEQUENCE(10,,CHAR(48)),F3158),""))</f>
        <v>8</v>
      </c>
      <c r="V3158" s="1">
        <f>LEN(F3158)</f>
        <v>15</v>
      </c>
      <c r="W3158" s="1" t="str">
        <f>RIGHT(F3158,(V3158+1)-U3158)</f>
        <v>611_0767</v>
      </c>
      <c r="X3158" s="1" t="str">
        <f>LEFT(W3158,8)</f>
        <v>611_0767</v>
      </c>
      <c r="Y3158" s="1" t="str">
        <f>IF(E3158&lt;&gt;"",E3158,"A créer")</f>
        <v>2 C 7 H</v>
      </c>
      <c r="Z3158" s="2">
        <f>I3158</f>
        <v>2</v>
      </c>
      <c r="AA3158" s="1" t="str">
        <f>X3158&amp;" / "&amp;A3158</f>
        <v>611_0767 / 29064641</v>
      </c>
      <c r="AB3158" s="1">
        <f>A3158</f>
        <v>29064641</v>
      </c>
    </row>
    <row r="3159" spans="1:28" ht="15" x14ac:dyDescent="0.25">
      <c r="A3159" s="6">
        <v>31266370</v>
      </c>
      <c r="B3159" s="6" t="s">
        <v>163</v>
      </c>
      <c r="C3159" s="6" t="s">
        <v>10</v>
      </c>
      <c r="D3159" s="6" t="s">
        <v>9</v>
      </c>
      <c r="E3159" s="6" t="s">
        <v>160</v>
      </c>
      <c r="F3159" s="6" t="s">
        <v>162</v>
      </c>
      <c r="G3159" s="6" t="s">
        <v>3</v>
      </c>
      <c r="H3159" s="6" t="s">
        <v>6</v>
      </c>
      <c r="I3159" s="5">
        <v>0</v>
      </c>
      <c r="J3159" s="6" t="s">
        <v>5</v>
      </c>
      <c r="K3159" s="6" t="s">
        <v>4</v>
      </c>
      <c r="L3159" s="7">
        <v>110</v>
      </c>
      <c r="M3159" s="6" t="s">
        <v>3</v>
      </c>
      <c r="N3159" s="5">
        <v>1</v>
      </c>
      <c r="O3159" s="1">
        <f>IFERROR(FIND("DRW ACY",B3159),"")</f>
        <v>26</v>
      </c>
      <c r="P3159" s="1">
        <f>IF(O3159="","",O3159+6)</f>
        <v>32</v>
      </c>
      <c r="Q3159" s="1">
        <f>LEN(B3159)</f>
        <v>40</v>
      </c>
      <c r="R3159" s="1" t="str">
        <f>IF(P3159="","",RIGHT(B3159,Q3159-P3159))</f>
        <v>611_2675</v>
      </c>
      <c r="U3159" cm="1">
        <f t="array" ref="U3159">MIN(IFERROR(FIND(_xlfn.SEQUENCE(10,,CHAR(48)),F3159),""))</f>
        <v>8</v>
      </c>
      <c r="V3159" s="1">
        <f>LEN(F3159)</f>
        <v>15</v>
      </c>
      <c r="W3159" s="1" t="str">
        <f>RIGHT(F3159,(V3159+1)-U3159)</f>
        <v>611_2675</v>
      </c>
      <c r="X3159" s="1" t="str">
        <f>LEFT(W3159,8)</f>
        <v>611_2675</v>
      </c>
      <c r="Y3159" s="1" t="str">
        <f>IF(E3159&lt;&gt;"",E3159,"A créer")</f>
        <v>2 C 7 G</v>
      </c>
      <c r="Z3159" s="2">
        <f>I3159</f>
        <v>0</v>
      </c>
      <c r="AA3159" s="1" t="str">
        <f>X3159&amp;" / "&amp;A3159</f>
        <v>611_2675 / 31266370</v>
      </c>
      <c r="AB3159" s="1">
        <f>A3159</f>
        <v>31266370</v>
      </c>
    </row>
    <row r="3160" spans="1:28" ht="15" x14ac:dyDescent="0.25">
      <c r="A3160" s="6">
        <v>31279910</v>
      </c>
      <c r="B3160" s="6" t="s">
        <v>161</v>
      </c>
      <c r="C3160" s="6" t="s">
        <v>10</v>
      </c>
      <c r="D3160" s="6" t="s">
        <v>9</v>
      </c>
      <c r="E3160" s="6" t="s">
        <v>160</v>
      </c>
      <c r="F3160" s="6" t="s">
        <v>159</v>
      </c>
      <c r="G3160" s="6" t="s">
        <v>3</v>
      </c>
      <c r="H3160" s="6" t="s">
        <v>6</v>
      </c>
      <c r="I3160" s="5">
        <v>2</v>
      </c>
      <c r="J3160" s="6" t="s">
        <v>5</v>
      </c>
      <c r="K3160" s="6" t="s">
        <v>4</v>
      </c>
      <c r="L3160" s="7">
        <v>140</v>
      </c>
      <c r="M3160" s="6" t="s">
        <v>3</v>
      </c>
      <c r="N3160" s="5">
        <v>1</v>
      </c>
      <c r="O3160" s="1">
        <f>IFERROR(FIND("DRW ACY",B3160),"")</f>
        <v>12</v>
      </c>
      <c r="P3160" s="1">
        <f>IF(O3160="","",O3160+6)</f>
        <v>18</v>
      </c>
      <c r="Q3160" s="1">
        <f>LEN(B3160)</f>
        <v>26</v>
      </c>
      <c r="R3160" s="1" t="str">
        <f>IF(P3160="","",RIGHT(B3160,Q3160-P3160))</f>
        <v>611_0768</v>
      </c>
      <c r="U3160" cm="1">
        <f t="array" ref="U3160">MIN(IFERROR(FIND(_xlfn.SEQUENCE(10,,CHAR(48)),F3160),""))</f>
        <v>8</v>
      </c>
      <c r="V3160" s="1">
        <f>LEN(F3160)</f>
        <v>15</v>
      </c>
      <c r="W3160" s="1" t="str">
        <f>RIGHT(F3160,(V3160+1)-U3160)</f>
        <v>611_0768</v>
      </c>
      <c r="X3160" s="1" t="str">
        <f>LEFT(W3160,8)</f>
        <v>611_0768</v>
      </c>
      <c r="Y3160" s="1" t="str">
        <f>IF(E3160&lt;&gt;"",E3160,"A créer")</f>
        <v>2 C 7 G</v>
      </c>
      <c r="Z3160" s="2">
        <f>I3160</f>
        <v>2</v>
      </c>
      <c r="AA3160" s="1" t="str">
        <f>X3160&amp;" / "&amp;A3160</f>
        <v>611_0768 / 31279910</v>
      </c>
      <c r="AB3160" s="1">
        <f>A3160</f>
        <v>31279910</v>
      </c>
    </row>
    <row r="3161" spans="1:28" ht="15" x14ac:dyDescent="0.25">
      <c r="A3161" s="6">
        <v>31279909</v>
      </c>
      <c r="B3161" s="6" t="s">
        <v>158</v>
      </c>
      <c r="C3161" s="6" t="s">
        <v>10</v>
      </c>
      <c r="D3161" s="6" t="s">
        <v>9</v>
      </c>
      <c r="E3161" s="6" t="s">
        <v>157</v>
      </c>
      <c r="F3161" s="6" t="s">
        <v>156</v>
      </c>
      <c r="G3161" s="6" t="s">
        <v>3</v>
      </c>
      <c r="H3161" s="6" t="s">
        <v>6</v>
      </c>
      <c r="I3161" s="5">
        <v>2</v>
      </c>
      <c r="J3161" s="6" t="s">
        <v>5</v>
      </c>
      <c r="K3161" s="6" t="s">
        <v>4</v>
      </c>
      <c r="L3161" s="7">
        <v>145</v>
      </c>
      <c r="M3161" s="6" t="s">
        <v>3</v>
      </c>
      <c r="N3161" s="5">
        <v>1</v>
      </c>
      <c r="O3161" s="1">
        <f>IFERROR(FIND("DRW ACY",B3161),"")</f>
        <v>8</v>
      </c>
      <c r="P3161" s="1">
        <f>IF(O3161="","",O3161+6)</f>
        <v>14</v>
      </c>
      <c r="Q3161" s="1">
        <f>LEN(B3161)</f>
        <v>22</v>
      </c>
      <c r="R3161" s="1" t="str">
        <f>IF(P3161="","",RIGHT(B3161,Q3161-P3161))</f>
        <v>611_0781</v>
      </c>
      <c r="U3161" cm="1">
        <f t="array" ref="U3161">MIN(IFERROR(FIND(_xlfn.SEQUENCE(10,,CHAR(48)),F3161),""))</f>
        <v>8</v>
      </c>
      <c r="V3161" s="1">
        <f>LEN(F3161)</f>
        <v>15</v>
      </c>
      <c r="W3161" s="1" t="str">
        <f>RIGHT(F3161,(V3161+1)-U3161)</f>
        <v>611_0781</v>
      </c>
      <c r="X3161" s="1" t="str">
        <f>LEFT(W3161,8)</f>
        <v>611_0781</v>
      </c>
      <c r="Y3161" s="1" t="str">
        <f>IF(E3161&lt;&gt;"",E3161,"A créer")</f>
        <v>2 B 10 M</v>
      </c>
      <c r="Z3161" s="2">
        <f>I3161</f>
        <v>2</v>
      </c>
      <c r="AA3161" s="1" t="str">
        <f>X3161&amp;" / "&amp;A3161</f>
        <v>611_0781 / 31279909</v>
      </c>
      <c r="AB3161" s="1">
        <f>A3161</f>
        <v>31279909</v>
      </c>
    </row>
    <row r="3162" spans="1:28" ht="15" x14ac:dyDescent="0.25">
      <c r="A3162" s="6">
        <v>31291283</v>
      </c>
      <c r="B3162" s="6" t="s">
        <v>155</v>
      </c>
      <c r="C3162" s="6" t="s">
        <v>10</v>
      </c>
      <c r="D3162" s="6" t="s">
        <v>9</v>
      </c>
      <c r="E3162" s="6" t="s">
        <v>138</v>
      </c>
      <c r="F3162" s="6" t="s">
        <v>154</v>
      </c>
      <c r="G3162" s="6" t="s">
        <v>3</v>
      </c>
      <c r="H3162" s="6" t="s">
        <v>6</v>
      </c>
      <c r="I3162" s="5">
        <v>1</v>
      </c>
      <c r="J3162" s="6" t="s">
        <v>5</v>
      </c>
      <c r="K3162" s="6" t="s">
        <v>4</v>
      </c>
      <c r="L3162" s="7">
        <v>260</v>
      </c>
      <c r="M3162" s="6" t="s">
        <v>3</v>
      </c>
      <c r="N3162" s="5">
        <v>1</v>
      </c>
      <c r="O3162" s="1">
        <f>IFERROR(FIND("DRW ACY",B3162),"")</f>
        <v>9</v>
      </c>
      <c r="P3162" s="1">
        <f>IF(O3162="","",O3162+6)</f>
        <v>15</v>
      </c>
      <c r="Q3162" s="1">
        <f>LEN(B3162)</f>
        <v>23</v>
      </c>
      <c r="R3162" s="1" t="str">
        <f>IF(P3162="","",RIGHT(B3162,Q3162-P3162))</f>
        <v>611_3409</v>
      </c>
      <c r="U3162" cm="1">
        <f t="array" ref="U3162">MIN(IFERROR(FIND(_xlfn.SEQUENCE(10,,CHAR(48)),F3162),""))</f>
        <v>8</v>
      </c>
      <c r="V3162" s="1">
        <f>LEN(F3162)</f>
        <v>17</v>
      </c>
      <c r="W3162" s="1" t="str">
        <f>RIGHT(F3162,(V3162+1)-U3162)</f>
        <v>611_3409/A</v>
      </c>
      <c r="X3162" s="1" t="str">
        <f>LEFT(W3162,8)</f>
        <v>611_3409</v>
      </c>
      <c r="Y3162" s="1" t="str">
        <f>IF(E3162&lt;&gt;"",E3162,"A créer")</f>
        <v>2 G 3 M</v>
      </c>
      <c r="Z3162" s="2">
        <f>I3162</f>
        <v>1</v>
      </c>
      <c r="AA3162" s="1" t="str">
        <f>X3162&amp;" / "&amp;A3162</f>
        <v>611_3409 / 31291283</v>
      </c>
      <c r="AB3162" s="1">
        <f>A3162</f>
        <v>31291283</v>
      </c>
    </row>
    <row r="3163" spans="1:28" ht="15" x14ac:dyDescent="0.25">
      <c r="A3163" s="6">
        <v>31280011</v>
      </c>
      <c r="B3163" s="6" t="s">
        <v>153</v>
      </c>
      <c r="C3163" s="6" t="s">
        <v>10</v>
      </c>
      <c r="D3163" s="6" t="s">
        <v>9</v>
      </c>
      <c r="E3163" s="6" t="s">
        <v>152</v>
      </c>
      <c r="F3163" s="6" t="s">
        <v>151</v>
      </c>
      <c r="G3163" s="6" t="s">
        <v>3</v>
      </c>
      <c r="H3163" s="6" t="s">
        <v>6</v>
      </c>
      <c r="I3163" s="5">
        <v>2</v>
      </c>
      <c r="J3163" s="6" t="s">
        <v>5</v>
      </c>
      <c r="K3163" s="6" t="s">
        <v>4</v>
      </c>
      <c r="L3163" s="7">
        <v>190</v>
      </c>
      <c r="M3163" s="6" t="s">
        <v>3</v>
      </c>
      <c r="N3163" s="5">
        <v>1</v>
      </c>
      <c r="O3163" s="1">
        <f>IFERROR(FIND("DRW ACY",B3163),"")</f>
        <v>19</v>
      </c>
      <c r="P3163" s="1">
        <f>IF(O3163="","",O3163+6)</f>
        <v>25</v>
      </c>
      <c r="Q3163" s="1">
        <f>LEN(B3163)</f>
        <v>33</v>
      </c>
      <c r="R3163" s="1" t="str">
        <f>IF(P3163="","",RIGHT(B3163,Q3163-P3163))</f>
        <v>611_0766</v>
      </c>
      <c r="U3163" cm="1">
        <f t="array" ref="U3163">MIN(IFERROR(FIND(_xlfn.SEQUENCE(10,,CHAR(48)),F3163),""))</f>
        <v>8</v>
      </c>
      <c r="V3163" s="1">
        <f>LEN(F3163)</f>
        <v>15</v>
      </c>
      <c r="W3163" s="1" t="str">
        <f>RIGHT(F3163,(V3163+1)-U3163)</f>
        <v>611_0766</v>
      </c>
      <c r="X3163" s="1" t="str">
        <f>LEFT(W3163,8)</f>
        <v>611_0766</v>
      </c>
      <c r="Y3163" s="1" t="str">
        <f>IF(E3163&lt;&gt;"",E3163,"A créer")</f>
        <v>2 H 1 D</v>
      </c>
      <c r="Z3163" s="2">
        <f>I3163</f>
        <v>2</v>
      </c>
      <c r="AA3163" s="1" t="str">
        <f>X3163&amp;" / "&amp;A3163</f>
        <v>611_0766 / 31280011</v>
      </c>
      <c r="AB3163" s="1">
        <f>A3163</f>
        <v>31280011</v>
      </c>
    </row>
    <row r="3164" spans="1:28" ht="15" x14ac:dyDescent="0.25">
      <c r="A3164" s="6">
        <v>31288826</v>
      </c>
      <c r="B3164" s="6" t="s">
        <v>150</v>
      </c>
      <c r="C3164" s="6" t="s">
        <v>10</v>
      </c>
      <c r="D3164" s="6" t="s">
        <v>9</v>
      </c>
      <c r="E3164" s="6" t="s">
        <v>129</v>
      </c>
      <c r="F3164" s="6" t="s">
        <v>149</v>
      </c>
      <c r="G3164" s="6" t="s">
        <v>3</v>
      </c>
      <c r="H3164" s="6" t="s">
        <v>6</v>
      </c>
      <c r="I3164" s="5">
        <v>2</v>
      </c>
      <c r="J3164" s="6" t="s">
        <v>5</v>
      </c>
      <c r="K3164" s="6" t="s">
        <v>4</v>
      </c>
      <c r="L3164" s="7">
        <v>395</v>
      </c>
      <c r="M3164" s="6" t="s">
        <v>3</v>
      </c>
      <c r="N3164" s="5">
        <v>1</v>
      </c>
      <c r="O3164" s="1">
        <f>IFERROR(FIND("DRW ACY",B3164),"")</f>
        <v>10</v>
      </c>
      <c r="P3164" s="1">
        <f>IF(O3164="","",O3164+6)</f>
        <v>16</v>
      </c>
      <c r="Q3164" s="1">
        <f>LEN(B3164)</f>
        <v>24</v>
      </c>
      <c r="R3164" s="1" t="str">
        <f>IF(P3164="","",RIGHT(B3164,Q3164-P3164))</f>
        <v>611_1203</v>
      </c>
      <c r="U3164" cm="1">
        <f t="array" ref="U3164">MIN(IFERROR(FIND(_xlfn.SEQUENCE(10,,CHAR(48)),F3164),""))</f>
        <v>8</v>
      </c>
      <c r="V3164" s="1">
        <f>LEN(F3164)</f>
        <v>17</v>
      </c>
      <c r="W3164" s="1" t="str">
        <f>RIGHT(F3164,(V3164+1)-U3164)</f>
        <v>611_1203/C</v>
      </c>
      <c r="X3164" s="1" t="str">
        <f>LEFT(W3164,8)</f>
        <v>611_1203</v>
      </c>
      <c r="Y3164" s="1" t="str">
        <f>IF(E3164&lt;&gt;"",E3164,"A créer")</f>
        <v>2 B 10 L</v>
      </c>
      <c r="Z3164" s="2">
        <f>I3164</f>
        <v>2</v>
      </c>
      <c r="AA3164" s="1" t="str">
        <f>X3164&amp;" / "&amp;A3164</f>
        <v>611_1203 / 31288826</v>
      </c>
      <c r="AB3164" s="1">
        <f>A3164</f>
        <v>31288826</v>
      </c>
    </row>
    <row r="3165" spans="1:28" ht="15" x14ac:dyDescent="0.25">
      <c r="A3165" s="6">
        <v>31289671</v>
      </c>
      <c r="B3165" s="6" t="s">
        <v>148</v>
      </c>
      <c r="C3165" s="6" t="s">
        <v>10</v>
      </c>
      <c r="D3165" s="6" t="s">
        <v>9</v>
      </c>
      <c r="E3165" s="6" t="s">
        <v>147</v>
      </c>
      <c r="F3165" s="6" t="s">
        <v>146</v>
      </c>
      <c r="G3165" s="6" t="s">
        <v>3</v>
      </c>
      <c r="H3165" s="6" t="s">
        <v>6</v>
      </c>
      <c r="I3165" s="5">
        <v>20</v>
      </c>
      <c r="J3165" s="6" t="s">
        <v>5</v>
      </c>
      <c r="K3165" s="6" t="s">
        <v>4</v>
      </c>
      <c r="L3165" s="7">
        <v>20</v>
      </c>
      <c r="M3165" s="6" t="s">
        <v>3</v>
      </c>
      <c r="N3165" s="5">
        <v>1</v>
      </c>
      <c r="O3165" s="1">
        <f>IFERROR(FIND("DRW ACY",B3165),"")</f>
        <v>26</v>
      </c>
      <c r="P3165" s="1">
        <f>IF(O3165="","",O3165+6)</f>
        <v>32</v>
      </c>
      <c r="Q3165" s="1">
        <f>LEN(B3165)</f>
        <v>40</v>
      </c>
      <c r="R3165" s="1" t="str">
        <f>IF(P3165="","",RIGHT(B3165,Q3165-P3165))</f>
        <v>312_2412</v>
      </c>
      <c r="U3165" cm="1">
        <f t="array" ref="U3165">MIN(IFERROR(FIND(_xlfn.SEQUENCE(10,,CHAR(48)),F3165),""))</f>
        <v>8</v>
      </c>
      <c r="V3165" s="1">
        <f>LEN(F3165)</f>
        <v>15</v>
      </c>
      <c r="W3165" s="1" t="str">
        <f>RIGHT(F3165,(V3165+1)-U3165)</f>
        <v>312_2412</v>
      </c>
      <c r="X3165" s="1" t="str">
        <f>LEFT(W3165,8)</f>
        <v>312_2412</v>
      </c>
      <c r="Y3165" s="1" t="str">
        <f>IF(E3165&lt;&gt;"",E3165,"A créer")</f>
        <v>2 B 10 K</v>
      </c>
      <c r="Z3165" s="2">
        <f>I3165</f>
        <v>20</v>
      </c>
      <c r="AA3165" s="1" t="str">
        <f>X3165&amp;" / "&amp;A3165</f>
        <v>312_2412 / 31289671</v>
      </c>
      <c r="AB3165" s="1">
        <f>A3165</f>
        <v>31289671</v>
      </c>
    </row>
    <row r="3166" spans="1:28" ht="15" x14ac:dyDescent="0.25">
      <c r="A3166" s="6">
        <v>31287590</v>
      </c>
      <c r="B3166" s="6" t="s">
        <v>145</v>
      </c>
      <c r="C3166" s="6" t="s">
        <v>10</v>
      </c>
      <c r="D3166" s="6" t="s">
        <v>9</v>
      </c>
      <c r="E3166" s="6" t="s">
        <v>144</v>
      </c>
      <c r="F3166" s="6" t="s">
        <v>143</v>
      </c>
      <c r="G3166" s="6" t="s">
        <v>3</v>
      </c>
      <c r="H3166" s="6" t="s">
        <v>6</v>
      </c>
      <c r="I3166" s="5">
        <v>20</v>
      </c>
      <c r="J3166" s="6" t="s">
        <v>5</v>
      </c>
      <c r="K3166" s="6" t="s">
        <v>4</v>
      </c>
      <c r="L3166" s="7">
        <v>36</v>
      </c>
      <c r="M3166" s="6" t="s">
        <v>3</v>
      </c>
      <c r="N3166" s="5">
        <v>1</v>
      </c>
      <c r="O3166" s="1">
        <f>IFERROR(FIND("DRW ACY",B3166),"")</f>
        <v>17</v>
      </c>
      <c r="P3166" s="1">
        <f>IF(O3166="","",O3166+6)</f>
        <v>23</v>
      </c>
      <c r="Q3166" s="1">
        <f>LEN(B3166)</f>
        <v>31</v>
      </c>
      <c r="R3166" s="1" t="str">
        <f>IF(P3166="","",RIGHT(B3166,Q3166-P3166))</f>
        <v>312_3437</v>
      </c>
      <c r="U3166" cm="1">
        <f t="array" ref="U3166">MIN(IFERROR(FIND(_xlfn.SEQUENCE(10,,CHAR(48)),F3166),""))</f>
        <v>8</v>
      </c>
      <c r="V3166" s="1">
        <f>LEN(F3166)</f>
        <v>15</v>
      </c>
      <c r="W3166" s="1" t="str">
        <f>RIGHT(F3166,(V3166+1)-U3166)</f>
        <v>312_3437</v>
      </c>
      <c r="X3166" s="1" t="str">
        <f>LEFT(W3166,8)</f>
        <v>312_3437</v>
      </c>
      <c r="Y3166" s="1" t="str">
        <f>IF(E3166&lt;&gt;"",E3166,"A créer")</f>
        <v>2 C 15 L</v>
      </c>
      <c r="Z3166" s="2">
        <f>I3166</f>
        <v>20</v>
      </c>
      <c r="AA3166" s="1" t="str">
        <f>X3166&amp;" / "&amp;A3166</f>
        <v>312_3437 / 31287590</v>
      </c>
      <c r="AB3166" s="1">
        <f>A3166</f>
        <v>31287590</v>
      </c>
    </row>
    <row r="3167" spans="1:28" ht="15" x14ac:dyDescent="0.25">
      <c r="A3167" s="6">
        <v>31279873</v>
      </c>
      <c r="B3167" s="6" t="s">
        <v>142</v>
      </c>
      <c r="C3167" s="6" t="s">
        <v>10</v>
      </c>
      <c r="D3167" s="6" t="s">
        <v>9</v>
      </c>
      <c r="E3167" s="6" t="s">
        <v>141</v>
      </c>
      <c r="F3167" s="6" t="s">
        <v>140</v>
      </c>
      <c r="G3167" s="6" t="s">
        <v>3</v>
      </c>
      <c r="H3167" s="6" t="s">
        <v>6</v>
      </c>
      <c r="I3167" s="5">
        <v>10</v>
      </c>
      <c r="J3167" s="6" t="s">
        <v>5</v>
      </c>
      <c r="K3167" s="6" t="s">
        <v>4</v>
      </c>
      <c r="L3167" s="7">
        <v>145</v>
      </c>
      <c r="M3167" s="6" t="s">
        <v>3</v>
      </c>
      <c r="N3167" s="5">
        <v>1</v>
      </c>
      <c r="O3167" s="1">
        <f>IFERROR(FIND("DRW ACY",B3167),"")</f>
        <v>13</v>
      </c>
      <c r="P3167" s="1">
        <f>IF(O3167="","",O3167+6)</f>
        <v>19</v>
      </c>
      <c r="Q3167" s="1">
        <f>LEN(B3167)</f>
        <v>27</v>
      </c>
      <c r="R3167" s="1" t="str">
        <f>IF(P3167="","",RIGHT(B3167,Q3167-P3167))</f>
        <v>312_3443</v>
      </c>
      <c r="U3167" cm="1">
        <f t="array" ref="U3167">MIN(IFERROR(FIND(_xlfn.SEQUENCE(10,,CHAR(48)),F3167),""))</f>
        <v>8</v>
      </c>
      <c r="V3167" s="1">
        <f>LEN(F3167)</f>
        <v>15</v>
      </c>
      <c r="W3167" s="1" t="str">
        <f>RIGHT(F3167,(V3167+1)-U3167)</f>
        <v>312_3443</v>
      </c>
      <c r="X3167" s="1" t="str">
        <f>LEFT(W3167,8)</f>
        <v>312_3443</v>
      </c>
      <c r="Y3167" s="1" t="str">
        <f>IF(E3167&lt;&gt;"",E3167,"A créer")</f>
        <v>2 C 7 F</v>
      </c>
      <c r="Z3167" s="2">
        <f>I3167</f>
        <v>10</v>
      </c>
      <c r="AA3167" s="1" t="str">
        <f>X3167&amp;" / "&amp;A3167</f>
        <v>312_3443 / 31279873</v>
      </c>
      <c r="AB3167" s="1">
        <f>A3167</f>
        <v>31279873</v>
      </c>
    </row>
    <row r="3168" spans="1:28" ht="15" x14ac:dyDescent="0.25">
      <c r="A3168" s="6">
        <v>31278703</v>
      </c>
      <c r="B3168" s="6" t="s">
        <v>139</v>
      </c>
      <c r="C3168" s="6" t="s">
        <v>10</v>
      </c>
      <c r="D3168" s="6" t="s">
        <v>9</v>
      </c>
      <c r="E3168" s="6" t="s">
        <v>138</v>
      </c>
      <c r="F3168" s="6" t="s">
        <v>137</v>
      </c>
      <c r="G3168" s="6" t="s">
        <v>3</v>
      </c>
      <c r="H3168" s="6" t="s">
        <v>6</v>
      </c>
      <c r="I3168" s="5">
        <v>1</v>
      </c>
      <c r="J3168" s="6" t="s">
        <v>5</v>
      </c>
      <c r="K3168" s="6" t="s">
        <v>4</v>
      </c>
      <c r="L3168" s="7">
        <v>290</v>
      </c>
      <c r="M3168" s="6" t="s">
        <v>3</v>
      </c>
      <c r="N3168" s="5">
        <v>1</v>
      </c>
      <c r="O3168" s="1">
        <f>IFERROR(FIND("DRW ACY",B3168),"")</f>
        <v>16</v>
      </c>
      <c r="P3168" s="1">
        <f>IF(O3168="","",O3168+6)</f>
        <v>22</v>
      </c>
      <c r="Q3168" s="1">
        <f>LEN(B3168)</f>
        <v>30</v>
      </c>
      <c r="R3168" s="1" t="str">
        <f>IF(P3168="","",RIGHT(B3168,Q3168-P3168))</f>
        <v>312_3441</v>
      </c>
      <c r="U3168" cm="1">
        <f t="array" ref="U3168">MIN(IFERROR(FIND(_xlfn.SEQUENCE(10,,CHAR(48)),F3168),""))</f>
        <v>8</v>
      </c>
      <c r="V3168" s="1">
        <f>LEN(F3168)</f>
        <v>15</v>
      </c>
      <c r="W3168" s="1" t="str">
        <f>RIGHT(F3168,(V3168+1)-U3168)</f>
        <v>312_3441</v>
      </c>
      <c r="X3168" s="1" t="str">
        <f>LEFT(W3168,8)</f>
        <v>312_3441</v>
      </c>
      <c r="Y3168" s="1" t="str">
        <f>IF(E3168&lt;&gt;"",E3168,"A créer")</f>
        <v>2 G 3 M</v>
      </c>
      <c r="Z3168" s="2">
        <f>I3168</f>
        <v>1</v>
      </c>
      <c r="AA3168" s="1" t="str">
        <f>X3168&amp;" / "&amp;A3168</f>
        <v>312_3441 / 31278703</v>
      </c>
      <c r="AB3168" s="1">
        <f>A3168</f>
        <v>31278703</v>
      </c>
    </row>
    <row r="3169" spans="1:28" ht="15" x14ac:dyDescent="0.25">
      <c r="A3169" s="6">
        <v>29065453</v>
      </c>
      <c r="B3169" s="6" t="s">
        <v>136</v>
      </c>
      <c r="C3169" s="6" t="s">
        <v>10</v>
      </c>
      <c r="D3169" s="6" t="s">
        <v>9</v>
      </c>
      <c r="E3169" s="6" t="s">
        <v>135</v>
      </c>
      <c r="F3169" s="6" t="s">
        <v>134</v>
      </c>
      <c r="G3169" s="6" t="s">
        <v>3</v>
      </c>
      <c r="H3169" s="6" t="s">
        <v>6</v>
      </c>
      <c r="I3169" s="5">
        <v>1</v>
      </c>
      <c r="J3169" s="6" t="s">
        <v>5</v>
      </c>
      <c r="K3169" s="6" t="s">
        <v>4</v>
      </c>
      <c r="L3169" s="7">
        <v>135</v>
      </c>
      <c r="M3169" s="6" t="s">
        <v>3</v>
      </c>
      <c r="N3169" s="5">
        <v>1</v>
      </c>
      <c r="O3169" s="1" t="str">
        <f>IFERROR(FIND("DRW ACY",B3169),"")</f>
        <v/>
      </c>
      <c r="P3169" s="1" t="str">
        <f>IF(O3169="","",O3169+6)</f>
        <v/>
      </c>
      <c r="Q3169" s="1">
        <f>LEN(B3169)</f>
        <v>29</v>
      </c>
      <c r="R3169" s="1" t="str">
        <f>IF(P3169="","",RIGHT(B3169,Q3169-P3169))</f>
        <v/>
      </c>
      <c r="U3169" cm="1">
        <f t="array" ref="U3169">MIN(IFERROR(FIND(_xlfn.SEQUENCE(10,,CHAR(48)),F3169),""))</f>
        <v>8</v>
      </c>
      <c r="V3169" s="1">
        <f>LEN(F3169)</f>
        <v>15</v>
      </c>
      <c r="W3169" s="1" t="str">
        <f>RIGHT(F3169,(V3169+1)-U3169)</f>
        <v>312_3076</v>
      </c>
      <c r="X3169" s="1" t="str">
        <f>LEFT(W3169,8)</f>
        <v>312_3076</v>
      </c>
      <c r="Y3169" s="1" t="str">
        <f>IF(E3169&lt;&gt;"",E3169,"A créer")</f>
        <v>2 H 12 C</v>
      </c>
      <c r="Z3169" s="2">
        <f>I3169</f>
        <v>1</v>
      </c>
      <c r="AA3169" s="1" t="str">
        <f>X3169&amp;" / "&amp;A3169</f>
        <v>312_3076 / 29065453</v>
      </c>
      <c r="AB3169" s="1">
        <f>A3169</f>
        <v>29065453</v>
      </c>
    </row>
    <row r="3170" spans="1:28" ht="15" x14ac:dyDescent="0.25">
      <c r="A3170" s="6">
        <v>29064769</v>
      </c>
      <c r="B3170" s="6" t="s">
        <v>133</v>
      </c>
      <c r="C3170" s="6" t="s">
        <v>10</v>
      </c>
      <c r="D3170" s="6" t="s">
        <v>9</v>
      </c>
      <c r="E3170" s="6" t="s">
        <v>132</v>
      </c>
      <c r="F3170" s="6" t="s">
        <v>131</v>
      </c>
      <c r="G3170" s="6" t="s">
        <v>3</v>
      </c>
      <c r="H3170" s="6" t="s">
        <v>6</v>
      </c>
      <c r="I3170" s="5">
        <v>1</v>
      </c>
      <c r="J3170" s="6" t="s">
        <v>5</v>
      </c>
      <c r="K3170" s="6" t="s">
        <v>4</v>
      </c>
      <c r="L3170" s="7">
        <v>315</v>
      </c>
      <c r="M3170" s="6" t="s">
        <v>3</v>
      </c>
      <c r="N3170" s="5">
        <v>1</v>
      </c>
      <c r="O3170" s="1" t="str">
        <f>IFERROR(FIND("DRW ACY",B3170),"")</f>
        <v/>
      </c>
      <c r="P3170" s="1" t="str">
        <f>IF(O3170="","",O3170+6)</f>
        <v/>
      </c>
      <c r="Q3170" s="1">
        <f>LEN(B3170)</f>
        <v>32</v>
      </c>
      <c r="R3170" s="1" t="str">
        <f>IF(P3170="","",RIGHT(B3170,Q3170-P3170))</f>
        <v/>
      </c>
      <c r="U3170" cm="1">
        <f t="array" ref="U3170">MIN(IFERROR(FIND(_xlfn.SEQUENCE(10,,CHAR(48)),F3170),""))</f>
        <v>8</v>
      </c>
      <c r="V3170" s="1">
        <f>LEN(F3170)</f>
        <v>15</v>
      </c>
      <c r="W3170" s="1" t="str">
        <f>RIGHT(F3170,(V3170+1)-U3170)</f>
        <v>611_2993</v>
      </c>
      <c r="X3170" s="1" t="str">
        <f>LEFT(W3170,8)</f>
        <v>611_2993</v>
      </c>
      <c r="Y3170" s="1" t="str">
        <f>IF(E3170&lt;&gt;"",E3170,"A créer")</f>
        <v>2 B 9 M</v>
      </c>
      <c r="Z3170" s="2">
        <f>I3170</f>
        <v>1</v>
      </c>
      <c r="AA3170" s="1" t="str">
        <f>X3170&amp;" / "&amp;A3170</f>
        <v>611_2993 / 29064769</v>
      </c>
      <c r="AB3170" s="1">
        <f>A3170</f>
        <v>29064769</v>
      </c>
    </row>
    <row r="3171" spans="1:28" ht="15" x14ac:dyDescent="0.25">
      <c r="A3171" s="6">
        <v>29065314</v>
      </c>
      <c r="B3171" s="6" t="s">
        <v>130</v>
      </c>
      <c r="C3171" s="6" t="s">
        <v>10</v>
      </c>
      <c r="D3171" s="6" t="s">
        <v>9</v>
      </c>
      <c r="E3171" s="6" t="s">
        <v>129</v>
      </c>
      <c r="F3171" s="6" t="s">
        <v>128</v>
      </c>
      <c r="G3171" s="6" t="s">
        <v>3</v>
      </c>
      <c r="H3171" s="6" t="s">
        <v>6</v>
      </c>
      <c r="I3171" s="5">
        <v>1</v>
      </c>
      <c r="J3171" s="6" t="s">
        <v>5</v>
      </c>
      <c r="K3171" s="6" t="s">
        <v>4</v>
      </c>
      <c r="L3171" s="7">
        <v>225</v>
      </c>
      <c r="M3171" s="6" t="s">
        <v>3</v>
      </c>
      <c r="N3171" s="5">
        <v>1</v>
      </c>
      <c r="O3171" s="1" t="str">
        <f>IFERROR(FIND("DRW ACY",B3171),"")</f>
        <v/>
      </c>
      <c r="P3171" s="1" t="str">
        <f>IF(O3171="","",O3171+6)</f>
        <v/>
      </c>
      <c r="Q3171" s="1">
        <f>LEN(B3171)</f>
        <v>29</v>
      </c>
      <c r="R3171" s="1" t="str">
        <f>IF(P3171="","",RIGHT(B3171,Q3171-P3171))</f>
        <v/>
      </c>
      <c r="U3171" cm="1">
        <f t="array" ref="U3171">MIN(IFERROR(FIND(_xlfn.SEQUENCE(10,,CHAR(48)),F3171),""))</f>
        <v>8</v>
      </c>
      <c r="V3171" s="1">
        <f>LEN(F3171)</f>
        <v>15</v>
      </c>
      <c r="W3171" s="1" t="str">
        <f>RIGHT(F3171,(V3171+1)-U3171)</f>
        <v>611_0783</v>
      </c>
      <c r="X3171" s="1" t="str">
        <f>LEFT(W3171,8)</f>
        <v>611_0783</v>
      </c>
      <c r="Y3171" s="1" t="str">
        <f>IF(E3171&lt;&gt;"",E3171,"A créer")</f>
        <v>2 B 10 L</v>
      </c>
      <c r="Z3171" s="2">
        <f>I3171</f>
        <v>1</v>
      </c>
      <c r="AA3171" s="1" t="str">
        <f>X3171&amp;" / "&amp;A3171</f>
        <v>611_0783 / 29065314</v>
      </c>
      <c r="AB3171" s="1">
        <f>A3171</f>
        <v>29065314</v>
      </c>
    </row>
    <row r="3172" spans="1:28" ht="15" x14ac:dyDescent="0.25">
      <c r="A3172" s="6">
        <v>29065312</v>
      </c>
      <c r="B3172" s="6" t="s">
        <v>127</v>
      </c>
      <c r="C3172" s="6" t="s">
        <v>10</v>
      </c>
      <c r="D3172" s="6" t="s">
        <v>9</v>
      </c>
      <c r="E3172" s="6" t="s">
        <v>126</v>
      </c>
      <c r="F3172" s="6" t="s">
        <v>125</v>
      </c>
      <c r="G3172" s="6" t="s">
        <v>3</v>
      </c>
      <c r="H3172" s="6" t="s">
        <v>6</v>
      </c>
      <c r="I3172" s="5">
        <v>2</v>
      </c>
      <c r="J3172" s="6" t="s">
        <v>5</v>
      </c>
      <c r="K3172" s="6" t="s">
        <v>4</v>
      </c>
      <c r="L3172" s="7">
        <v>195</v>
      </c>
      <c r="M3172" s="6" t="s">
        <v>3</v>
      </c>
      <c r="N3172" s="5">
        <v>1</v>
      </c>
      <c r="O3172" s="1" t="str">
        <f>IFERROR(FIND("DRW ACY",B3172),"")</f>
        <v/>
      </c>
      <c r="P3172" s="1" t="str">
        <f>IF(O3172="","",O3172+6)</f>
        <v/>
      </c>
      <c r="Q3172" s="1">
        <f>LEN(B3172)</f>
        <v>28</v>
      </c>
      <c r="R3172" s="1" t="str">
        <f>IF(P3172="","",RIGHT(B3172,Q3172-P3172))</f>
        <v/>
      </c>
      <c r="U3172" cm="1">
        <f t="array" ref="U3172">MIN(IFERROR(FIND(_xlfn.SEQUENCE(10,,CHAR(48)),F3172),""))</f>
        <v>8</v>
      </c>
      <c r="V3172" s="1">
        <f>LEN(F3172)</f>
        <v>15</v>
      </c>
      <c r="W3172" s="1" t="str">
        <f>RIGHT(F3172,(V3172+1)-U3172)</f>
        <v>611_0738</v>
      </c>
      <c r="X3172" s="1" t="str">
        <f>LEFT(W3172,8)</f>
        <v>611_0738</v>
      </c>
      <c r="Y3172" s="1" t="str">
        <f>IF(E3172&lt;&gt;"",E3172,"A créer")</f>
        <v>2 H 12 D</v>
      </c>
      <c r="Z3172" s="2">
        <f>I3172</f>
        <v>2</v>
      </c>
      <c r="AA3172" s="1" t="str">
        <f>X3172&amp;" / "&amp;A3172</f>
        <v>611_0738 / 29065312</v>
      </c>
      <c r="AB3172" s="1">
        <f>A3172</f>
        <v>29065312</v>
      </c>
    </row>
    <row r="3173" spans="1:28" ht="15" x14ac:dyDescent="0.25">
      <c r="A3173" s="6">
        <v>29065455</v>
      </c>
      <c r="B3173" s="6" t="s">
        <v>124</v>
      </c>
      <c r="C3173" s="6" t="s">
        <v>10</v>
      </c>
      <c r="D3173" s="6" t="s">
        <v>9</v>
      </c>
      <c r="E3173" s="6" t="s">
        <v>123</v>
      </c>
      <c r="F3173" s="6" t="s">
        <v>122</v>
      </c>
      <c r="G3173" s="6" t="s">
        <v>3</v>
      </c>
      <c r="H3173" s="6" t="s">
        <v>6</v>
      </c>
      <c r="I3173" s="5">
        <v>1</v>
      </c>
      <c r="J3173" s="6" t="s">
        <v>5</v>
      </c>
      <c r="K3173" s="6" t="s">
        <v>4</v>
      </c>
      <c r="L3173" s="7">
        <v>165</v>
      </c>
      <c r="M3173" s="6" t="s">
        <v>3</v>
      </c>
      <c r="N3173" s="5">
        <v>1</v>
      </c>
      <c r="O3173" s="1" t="str">
        <f>IFERROR(FIND("DRW ACY",B3173),"")</f>
        <v/>
      </c>
      <c r="P3173" s="1" t="str">
        <f>IF(O3173="","",O3173+6)</f>
        <v/>
      </c>
      <c r="Q3173" s="1">
        <f>LEN(B3173)</f>
        <v>29</v>
      </c>
      <c r="R3173" s="1" t="str">
        <f>IF(P3173="","",RIGHT(B3173,Q3173-P3173))</f>
        <v/>
      </c>
      <c r="U3173" cm="1">
        <f t="array" ref="U3173">MIN(IFERROR(FIND(_xlfn.SEQUENCE(10,,CHAR(48)),F3173),""))</f>
        <v>8</v>
      </c>
      <c r="V3173" s="1">
        <f>LEN(F3173)</f>
        <v>15</v>
      </c>
      <c r="W3173" s="1" t="str">
        <f>RIGHT(F3173,(V3173+1)-U3173)</f>
        <v>312_3086</v>
      </c>
      <c r="X3173" s="1" t="str">
        <f>LEFT(W3173,8)</f>
        <v>312_3086</v>
      </c>
      <c r="Y3173" s="1" t="str">
        <f>IF(E3173&lt;&gt;"",E3173,"A créer")</f>
        <v>2 C 9 L</v>
      </c>
      <c r="Z3173" s="2">
        <f>I3173</f>
        <v>1</v>
      </c>
      <c r="AA3173" s="1" t="str">
        <f>X3173&amp;" / "&amp;A3173</f>
        <v>312_3086 / 29065455</v>
      </c>
      <c r="AB3173" s="1">
        <f>A3173</f>
        <v>29065455</v>
      </c>
    </row>
    <row r="3174" spans="1:28" ht="15" x14ac:dyDescent="0.25">
      <c r="A3174" s="6">
        <v>31279874</v>
      </c>
      <c r="B3174" s="6" t="s">
        <v>121</v>
      </c>
      <c r="C3174" s="6" t="s">
        <v>10</v>
      </c>
      <c r="D3174" s="6" t="s">
        <v>9</v>
      </c>
      <c r="E3174" s="6" t="s">
        <v>120</v>
      </c>
      <c r="F3174" s="6" t="s">
        <v>119</v>
      </c>
      <c r="G3174" s="6" t="s">
        <v>3</v>
      </c>
      <c r="H3174" s="6" t="s">
        <v>6</v>
      </c>
      <c r="I3174" s="5">
        <v>1</v>
      </c>
      <c r="J3174" s="6" t="s">
        <v>5</v>
      </c>
      <c r="K3174" s="6" t="s">
        <v>4</v>
      </c>
      <c r="L3174" s="7">
        <v>225</v>
      </c>
      <c r="M3174" s="6" t="s">
        <v>3</v>
      </c>
      <c r="N3174" s="5">
        <v>1</v>
      </c>
      <c r="O3174" s="1">
        <f>IFERROR(FIND("DRW ACY",B3174),"")</f>
        <v>19</v>
      </c>
      <c r="P3174" s="1">
        <f>IF(O3174="","",O3174+6)</f>
        <v>25</v>
      </c>
      <c r="Q3174" s="1">
        <f>LEN(B3174)</f>
        <v>33</v>
      </c>
      <c r="R3174" s="1" t="str">
        <f>IF(P3174="","",RIGHT(B3174,Q3174-P3174))</f>
        <v>611_0751</v>
      </c>
      <c r="U3174" cm="1">
        <f t="array" ref="U3174">MIN(IFERROR(FIND(_xlfn.SEQUENCE(10,,CHAR(48)),F3174),""))</f>
        <v>8</v>
      </c>
      <c r="V3174" s="1">
        <f>LEN(F3174)</f>
        <v>15</v>
      </c>
      <c r="W3174" s="1" t="str">
        <f>RIGHT(F3174,(V3174+1)-U3174)</f>
        <v>611_0751</v>
      </c>
      <c r="X3174" s="1" t="str">
        <f>LEFT(W3174,8)</f>
        <v>611_0751</v>
      </c>
      <c r="Y3174" s="1" t="str">
        <f>IF(E3174&lt;&gt;"",E3174,"A créer")</f>
        <v>2 C 9 K</v>
      </c>
      <c r="Z3174" s="2">
        <f>I3174</f>
        <v>1</v>
      </c>
      <c r="AA3174" s="1" t="str">
        <f>X3174&amp;" / "&amp;A3174</f>
        <v>611_0751 / 31279874</v>
      </c>
      <c r="AB3174" s="1">
        <f>A3174</f>
        <v>31279874</v>
      </c>
    </row>
    <row r="3175" spans="1:28" ht="15" x14ac:dyDescent="0.25">
      <c r="A3175" s="6">
        <v>31272657</v>
      </c>
      <c r="B3175" s="6" t="s">
        <v>118</v>
      </c>
      <c r="C3175" s="6" t="s">
        <v>10</v>
      </c>
      <c r="D3175" s="6" t="s">
        <v>9</v>
      </c>
      <c r="E3175" s="6" t="s">
        <v>117</v>
      </c>
      <c r="F3175" s="6" t="s">
        <v>116</v>
      </c>
      <c r="G3175" s="6" t="s">
        <v>3</v>
      </c>
      <c r="H3175" s="6" t="s">
        <v>6</v>
      </c>
      <c r="I3175" s="5">
        <v>3</v>
      </c>
      <c r="J3175" s="6" t="s">
        <v>5</v>
      </c>
      <c r="K3175" s="6" t="s">
        <v>4</v>
      </c>
      <c r="L3175" s="7">
        <v>165</v>
      </c>
      <c r="M3175" s="6" t="s">
        <v>3</v>
      </c>
      <c r="N3175" s="5">
        <v>1</v>
      </c>
      <c r="O3175" s="1">
        <f>IFERROR(FIND("DRW ACY",B3175),"")</f>
        <v>19</v>
      </c>
      <c r="P3175" s="1">
        <f>IF(O3175="","",O3175+6)</f>
        <v>25</v>
      </c>
      <c r="Q3175" s="1">
        <f>LEN(B3175)</f>
        <v>33</v>
      </c>
      <c r="R3175" s="1" t="str">
        <f>IF(P3175="","",RIGHT(B3175,Q3175-P3175))</f>
        <v>312_1398</v>
      </c>
      <c r="U3175" cm="1">
        <f t="array" ref="U3175">MIN(IFERROR(FIND(_xlfn.SEQUENCE(10,,CHAR(48)),F3175),""))</f>
        <v>8</v>
      </c>
      <c r="V3175" s="1">
        <f>LEN(F3175)</f>
        <v>17</v>
      </c>
      <c r="W3175" s="1" t="str">
        <f>RIGHT(F3175,(V3175+1)-U3175)</f>
        <v>312_1398/A</v>
      </c>
      <c r="X3175" s="1" t="str">
        <f>LEFT(W3175,8)</f>
        <v>312_1398</v>
      </c>
      <c r="Y3175" s="1" t="str">
        <f>IF(E3175&lt;&gt;"",E3175,"A créer")</f>
        <v>2 C 9 J</v>
      </c>
      <c r="Z3175" s="2">
        <f>I3175</f>
        <v>3</v>
      </c>
      <c r="AA3175" s="1" t="str">
        <f>X3175&amp;" / "&amp;A3175</f>
        <v>312_1398 / 31272657</v>
      </c>
      <c r="AB3175" s="1">
        <f>A3175</f>
        <v>31272657</v>
      </c>
    </row>
    <row r="3176" spans="1:28" ht="15" x14ac:dyDescent="0.25">
      <c r="A3176" s="6">
        <v>29063613</v>
      </c>
      <c r="B3176" s="6" t="s">
        <v>115</v>
      </c>
      <c r="C3176" s="6" t="s">
        <v>10</v>
      </c>
      <c r="D3176" s="6" t="s">
        <v>9</v>
      </c>
      <c r="E3176" s="6" t="s">
        <v>114</v>
      </c>
      <c r="F3176" s="6" t="s">
        <v>113</v>
      </c>
      <c r="G3176" s="6" t="s">
        <v>3</v>
      </c>
      <c r="H3176" s="6" t="s">
        <v>6</v>
      </c>
      <c r="I3176" s="5">
        <v>4</v>
      </c>
      <c r="J3176" s="6" t="s">
        <v>5</v>
      </c>
      <c r="K3176" s="6" t="s">
        <v>4</v>
      </c>
      <c r="L3176" s="7">
        <v>330</v>
      </c>
      <c r="M3176" s="6" t="s">
        <v>3</v>
      </c>
      <c r="N3176" s="5">
        <v>1</v>
      </c>
      <c r="O3176" s="1" t="str">
        <f>IFERROR(FIND("DRW ACY",B3176),"")</f>
        <v/>
      </c>
      <c r="P3176" s="1" t="str">
        <f>IF(O3176="","",O3176+6)</f>
        <v/>
      </c>
      <c r="Q3176" s="1">
        <f>LEN(B3176)</f>
        <v>25</v>
      </c>
      <c r="R3176" s="1" t="str">
        <f>IF(P3176="","",RIGHT(B3176,Q3176-P3176))</f>
        <v/>
      </c>
      <c r="U3176" cm="1">
        <f t="array" ref="U3176">MIN(IFERROR(FIND(_xlfn.SEQUENCE(10,,CHAR(48)),F3176),""))</f>
        <v>8</v>
      </c>
      <c r="V3176" s="1">
        <f>LEN(F3176)</f>
        <v>15</v>
      </c>
      <c r="W3176" s="1" t="str">
        <f>RIGHT(F3176,(V3176+1)-U3176)</f>
        <v>611_2196</v>
      </c>
      <c r="X3176" s="1" t="str">
        <f>LEFT(W3176,8)</f>
        <v>611_2196</v>
      </c>
      <c r="Y3176" s="1" t="str">
        <f>IF(E3176&lt;&gt;"",E3176,"A créer")</f>
        <v>2 G 4 D</v>
      </c>
      <c r="Z3176" s="2">
        <f>I3176</f>
        <v>4</v>
      </c>
      <c r="AA3176" s="1" t="str">
        <f>X3176&amp;" / "&amp;A3176</f>
        <v>611_2196 / 29063613</v>
      </c>
      <c r="AB3176" s="1">
        <f>A3176</f>
        <v>29063613</v>
      </c>
    </row>
    <row r="3177" spans="1:28" ht="15" x14ac:dyDescent="0.25">
      <c r="A3177" s="6">
        <v>29064749</v>
      </c>
      <c r="B3177" s="6" t="s">
        <v>112</v>
      </c>
      <c r="C3177" s="6" t="s">
        <v>10</v>
      </c>
      <c r="D3177" s="6" t="s">
        <v>9</v>
      </c>
      <c r="E3177" s="6" t="s">
        <v>111</v>
      </c>
      <c r="F3177" s="6" t="s">
        <v>110</v>
      </c>
      <c r="G3177" s="6" t="s">
        <v>3</v>
      </c>
      <c r="H3177" s="6" t="s">
        <v>6</v>
      </c>
      <c r="I3177" s="5">
        <v>5</v>
      </c>
      <c r="J3177" s="6" t="s">
        <v>5</v>
      </c>
      <c r="K3177" s="6" t="s">
        <v>4</v>
      </c>
      <c r="L3177" s="7">
        <v>330</v>
      </c>
      <c r="M3177" s="6" t="s">
        <v>3</v>
      </c>
      <c r="N3177" s="5">
        <v>1</v>
      </c>
      <c r="O3177" s="1" t="str">
        <f>IFERROR(FIND("DRW ACY",B3177),"")</f>
        <v/>
      </c>
      <c r="P3177" s="1" t="str">
        <f>IF(O3177="","",O3177+6)</f>
        <v/>
      </c>
      <c r="Q3177" s="1">
        <f>LEN(B3177)</f>
        <v>32</v>
      </c>
      <c r="R3177" s="1" t="str">
        <f>IF(P3177="","",RIGHT(B3177,Q3177-P3177))</f>
        <v/>
      </c>
      <c r="U3177" cm="1">
        <f t="array" ref="U3177">MIN(IFERROR(FIND(_xlfn.SEQUENCE(10,,CHAR(48)),F3177),""))</f>
        <v>8</v>
      </c>
      <c r="V3177" s="1">
        <f>LEN(F3177)</f>
        <v>15</v>
      </c>
      <c r="W3177" s="1" t="str">
        <f>RIGHT(F3177,(V3177+1)-U3177)</f>
        <v>611_2135</v>
      </c>
      <c r="X3177" s="1" t="str">
        <f>LEFT(W3177,8)</f>
        <v>611_2135</v>
      </c>
      <c r="Y3177" s="1" t="str">
        <f>IF(E3177&lt;&gt;"",E3177,"A créer")</f>
        <v>2 G 4 F</v>
      </c>
      <c r="Z3177" s="2">
        <f>I3177</f>
        <v>5</v>
      </c>
      <c r="AA3177" s="1" t="str">
        <f>X3177&amp;" / "&amp;A3177</f>
        <v>611_2135 / 29064749</v>
      </c>
      <c r="AB3177" s="1">
        <f>A3177</f>
        <v>29064749</v>
      </c>
    </row>
    <row r="3178" spans="1:28" ht="15" x14ac:dyDescent="0.25">
      <c r="A3178" s="6">
        <v>29065500</v>
      </c>
      <c r="B3178" s="6" t="s">
        <v>109</v>
      </c>
      <c r="C3178" s="6" t="s">
        <v>10</v>
      </c>
      <c r="D3178" s="6" t="s">
        <v>9</v>
      </c>
      <c r="E3178" s="6" t="s">
        <v>108</v>
      </c>
      <c r="F3178" s="6" t="s">
        <v>107</v>
      </c>
      <c r="G3178" s="6" t="s">
        <v>3</v>
      </c>
      <c r="H3178" s="6" t="s">
        <v>6</v>
      </c>
      <c r="I3178" s="5">
        <v>5</v>
      </c>
      <c r="J3178" s="6" t="s">
        <v>5</v>
      </c>
      <c r="K3178" s="6" t="s">
        <v>4</v>
      </c>
      <c r="L3178" s="7">
        <v>245</v>
      </c>
      <c r="M3178" s="6" t="s">
        <v>3</v>
      </c>
      <c r="N3178" s="5">
        <v>1</v>
      </c>
      <c r="O3178" s="1" t="str">
        <f>IFERROR(FIND("DRW ACY",B3178),"")</f>
        <v/>
      </c>
      <c r="P3178" s="1" t="str">
        <f>IF(O3178="","",O3178+6)</f>
        <v/>
      </c>
      <c r="Q3178" s="1">
        <f>LEN(B3178)</f>
        <v>27</v>
      </c>
      <c r="R3178" s="1" t="str">
        <f>IF(P3178="","",RIGHT(B3178,Q3178-P3178))</f>
        <v/>
      </c>
      <c r="U3178" cm="1">
        <f t="array" ref="U3178">MIN(IFERROR(FIND(_xlfn.SEQUENCE(10,,CHAR(48)),F3178),""))</f>
        <v>8</v>
      </c>
      <c r="V3178" s="1">
        <f>LEN(F3178)</f>
        <v>15</v>
      </c>
      <c r="W3178" s="1" t="str">
        <f>RIGHT(F3178,(V3178+1)-U3178)</f>
        <v>611_2133</v>
      </c>
      <c r="X3178" s="1" t="str">
        <f>LEFT(W3178,8)</f>
        <v>611_2133</v>
      </c>
      <c r="Y3178" s="1" t="str">
        <f>IF(E3178&lt;&gt;"",E3178,"A créer")</f>
        <v>2 G 4 E</v>
      </c>
      <c r="Z3178" s="2">
        <f>I3178</f>
        <v>5</v>
      </c>
      <c r="AA3178" s="1" t="str">
        <f>X3178&amp;" / "&amp;A3178</f>
        <v>611_2133 / 29065500</v>
      </c>
      <c r="AB3178" s="1">
        <f>A3178</f>
        <v>29065500</v>
      </c>
    </row>
    <row r="3179" spans="1:28" ht="15" x14ac:dyDescent="0.25">
      <c r="A3179" s="6">
        <v>31270166</v>
      </c>
      <c r="B3179" s="6" t="s">
        <v>106</v>
      </c>
      <c r="C3179" s="6" t="s">
        <v>10</v>
      </c>
      <c r="D3179" s="6" t="s">
        <v>9</v>
      </c>
      <c r="E3179" s="6" t="s">
        <v>105</v>
      </c>
      <c r="F3179" s="6" t="s">
        <v>104</v>
      </c>
      <c r="G3179" s="6" t="s">
        <v>3</v>
      </c>
      <c r="H3179" s="6" t="s">
        <v>6</v>
      </c>
      <c r="I3179" s="5">
        <v>3</v>
      </c>
      <c r="J3179" s="6" t="s">
        <v>5</v>
      </c>
      <c r="K3179" s="6" t="s">
        <v>4</v>
      </c>
      <c r="L3179" s="7">
        <v>295</v>
      </c>
      <c r="M3179" s="6" t="s">
        <v>3</v>
      </c>
      <c r="N3179" s="5">
        <v>1</v>
      </c>
      <c r="O3179" s="1">
        <f>IFERROR(FIND("DRW ACY",B3179),"")</f>
        <v>19</v>
      </c>
      <c r="P3179" s="1">
        <f>IF(O3179="","",O3179+6)</f>
        <v>25</v>
      </c>
      <c r="Q3179" s="1">
        <f>LEN(B3179)</f>
        <v>33</v>
      </c>
      <c r="R3179" s="1" t="str">
        <f>IF(P3179="","",RIGHT(B3179,Q3179-P3179))</f>
        <v>611_3403</v>
      </c>
      <c r="U3179" cm="1">
        <f t="array" ref="U3179">MIN(IFERROR(FIND(_xlfn.SEQUENCE(10,,CHAR(48)),F3179),""))</f>
        <v>8</v>
      </c>
      <c r="V3179" s="1">
        <f>LEN(F3179)</f>
        <v>15</v>
      </c>
      <c r="W3179" s="1" t="str">
        <f>RIGHT(F3179,(V3179+1)-U3179)</f>
        <v>611_3403</v>
      </c>
      <c r="X3179" s="1" t="str">
        <f>LEFT(W3179,8)</f>
        <v>611_3403</v>
      </c>
      <c r="Y3179" s="1" t="str">
        <f>IF(E3179&lt;&gt;"",E3179,"A créer")</f>
        <v>2 G 4 G</v>
      </c>
      <c r="Z3179" s="2">
        <f>I3179</f>
        <v>3</v>
      </c>
      <c r="AA3179" s="1" t="str">
        <f>X3179&amp;" / "&amp;A3179</f>
        <v>611_3403 / 31270166</v>
      </c>
      <c r="AB3179" s="1">
        <f>A3179</f>
        <v>31270166</v>
      </c>
    </row>
    <row r="3180" spans="1:28" ht="15" x14ac:dyDescent="0.25">
      <c r="A3180" s="6">
        <v>29065349</v>
      </c>
      <c r="B3180" s="6" t="s">
        <v>103</v>
      </c>
      <c r="C3180" s="6" t="s">
        <v>10</v>
      </c>
      <c r="D3180" s="6" t="s">
        <v>9</v>
      </c>
      <c r="E3180" s="6" t="s">
        <v>102</v>
      </c>
      <c r="F3180" s="6" t="s">
        <v>101</v>
      </c>
      <c r="G3180" s="6" t="s">
        <v>3</v>
      </c>
      <c r="H3180" s="6" t="s">
        <v>6</v>
      </c>
      <c r="I3180" s="5">
        <v>6</v>
      </c>
      <c r="J3180" s="6" t="s">
        <v>5</v>
      </c>
      <c r="K3180" s="6" t="s">
        <v>4</v>
      </c>
      <c r="L3180" s="7">
        <v>245</v>
      </c>
      <c r="M3180" s="6" t="s">
        <v>3</v>
      </c>
      <c r="N3180" s="5">
        <v>1</v>
      </c>
      <c r="O3180" s="1" t="str">
        <f>IFERROR(FIND("DRW ACY",B3180),"")</f>
        <v/>
      </c>
      <c r="P3180" s="1" t="str">
        <f>IF(O3180="","",O3180+6)</f>
        <v/>
      </c>
      <c r="Q3180" s="1">
        <f>LEN(B3180)</f>
        <v>28</v>
      </c>
      <c r="R3180" s="1" t="str">
        <f>IF(P3180="","",RIGHT(B3180,Q3180-P3180))</f>
        <v/>
      </c>
      <c r="U3180" cm="1">
        <f t="array" ref="U3180">MIN(IFERROR(FIND(_xlfn.SEQUENCE(10,,CHAR(48)),F3180),""))</f>
        <v>8</v>
      </c>
      <c r="V3180" s="1">
        <f>LEN(F3180)</f>
        <v>15</v>
      </c>
      <c r="W3180" s="1" t="str">
        <f>RIGHT(F3180,(V3180+1)-U3180)</f>
        <v>611_2134</v>
      </c>
      <c r="X3180" s="1" t="str">
        <f>LEFT(W3180,8)</f>
        <v>611_2134</v>
      </c>
      <c r="Y3180" s="1" t="str">
        <f>IF(E3180&lt;&gt;"",E3180,"A créer")</f>
        <v>2 G 4 H</v>
      </c>
      <c r="Z3180" s="2">
        <f>I3180</f>
        <v>6</v>
      </c>
      <c r="AA3180" s="1" t="str">
        <f>X3180&amp;" / "&amp;A3180</f>
        <v>611_2134 / 29065349</v>
      </c>
      <c r="AB3180" s="1">
        <f>A3180</f>
        <v>29065349</v>
      </c>
    </row>
    <row r="3181" spans="1:28" ht="15" x14ac:dyDescent="0.25">
      <c r="A3181" s="6">
        <v>29063179</v>
      </c>
      <c r="B3181" s="6" t="s">
        <v>100</v>
      </c>
      <c r="C3181" s="6" t="s">
        <v>10</v>
      </c>
      <c r="D3181" s="6" t="s">
        <v>9</v>
      </c>
      <c r="E3181" s="6" t="s">
        <v>99</v>
      </c>
      <c r="F3181" s="6" t="s">
        <v>98</v>
      </c>
      <c r="G3181" s="6" t="s">
        <v>3</v>
      </c>
      <c r="H3181" s="6" t="s">
        <v>6</v>
      </c>
      <c r="I3181" s="5">
        <v>31</v>
      </c>
      <c r="J3181" s="6" t="s">
        <v>5</v>
      </c>
      <c r="K3181" s="6" t="s">
        <v>4</v>
      </c>
      <c r="L3181" s="7">
        <v>59.31</v>
      </c>
      <c r="M3181" s="6" t="s">
        <v>3</v>
      </c>
      <c r="N3181" s="5">
        <v>1</v>
      </c>
      <c r="O3181" s="1" t="str">
        <f>IFERROR(FIND("DRW ACY",B3181),"")</f>
        <v/>
      </c>
      <c r="P3181" s="1" t="str">
        <f>IF(O3181="","",O3181+6)</f>
        <v/>
      </c>
      <c r="Q3181" s="1">
        <f>LEN(B3181)</f>
        <v>22</v>
      </c>
      <c r="R3181" s="1" t="str">
        <f>IF(P3181="","",RIGHT(B3181,Q3181-P3181))</f>
        <v/>
      </c>
      <c r="U3181" cm="1">
        <f t="array" ref="U3181">MIN(IFERROR(FIND(_xlfn.SEQUENCE(10,,CHAR(48)),F3181),""))</f>
        <v>8</v>
      </c>
      <c r="V3181" s="1">
        <f>LEN(F3181)</f>
        <v>15</v>
      </c>
      <c r="W3181" s="1" t="str">
        <f>RIGHT(F3181,(V3181+1)-U3181)</f>
        <v>312_1432</v>
      </c>
      <c r="X3181" s="1" t="str">
        <f>LEFT(W3181,8)</f>
        <v>312_1432</v>
      </c>
      <c r="Y3181" s="1" t="str">
        <f>IF(E3181&lt;&gt;"",E3181,"A créer")</f>
        <v>2 C 9 I</v>
      </c>
      <c r="Z3181" s="2">
        <f>I3181</f>
        <v>31</v>
      </c>
      <c r="AA3181" s="1" t="str">
        <f>X3181&amp;" / "&amp;A3181</f>
        <v>312_1432 / 29063179</v>
      </c>
      <c r="AB3181" s="1">
        <f>A3181</f>
        <v>29063179</v>
      </c>
    </row>
    <row r="3182" spans="1:28" ht="15" x14ac:dyDescent="0.25">
      <c r="A3182" s="6">
        <v>29065013</v>
      </c>
      <c r="B3182" s="6" t="s">
        <v>97</v>
      </c>
      <c r="C3182" s="6" t="s">
        <v>10</v>
      </c>
      <c r="D3182" s="6" t="s">
        <v>9</v>
      </c>
      <c r="E3182" s="6" t="s">
        <v>96</v>
      </c>
      <c r="F3182" s="6" t="s">
        <v>95</v>
      </c>
      <c r="G3182" s="6" t="s">
        <v>3</v>
      </c>
      <c r="H3182" s="6" t="s">
        <v>6</v>
      </c>
      <c r="I3182" s="5">
        <v>3</v>
      </c>
      <c r="J3182" s="6" t="s">
        <v>5</v>
      </c>
      <c r="K3182" s="6" t="s">
        <v>4</v>
      </c>
      <c r="L3182" s="7">
        <v>295</v>
      </c>
      <c r="M3182" s="6" t="s">
        <v>3</v>
      </c>
      <c r="N3182" s="5">
        <v>1</v>
      </c>
      <c r="O3182" s="1" t="str">
        <f>IFERROR(FIND("DRW ACY",B3182),"")</f>
        <v/>
      </c>
      <c r="P3182" s="1" t="str">
        <f>IF(O3182="","",O3182+6)</f>
        <v/>
      </c>
      <c r="Q3182" s="1">
        <f>LEN(B3182)</f>
        <v>28</v>
      </c>
      <c r="R3182" s="1" t="str">
        <f>IF(P3182="","",RIGHT(B3182,Q3182-P3182))</f>
        <v/>
      </c>
      <c r="U3182" cm="1">
        <f t="array" ref="U3182">MIN(IFERROR(FIND(_xlfn.SEQUENCE(10,,CHAR(48)),F3182),""))</f>
        <v>8</v>
      </c>
      <c r="V3182" s="1">
        <f>LEN(F3182)</f>
        <v>15</v>
      </c>
      <c r="W3182" s="1" t="str">
        <f>RIGHT(F3182,(V3182+1)-U3182)</f>
        <v>611_0769</v>
      </c>
      <c r="X3182" s="1" t="str">
        <f>LEFT(W3182,8)</f>
        <v>611_0769</v>
      </c>
      <c r="Y3182" s="1" t="str">
        <f>IF(E3182&lt;&gt;"",E3182,"A créer")</f>
        <v>2 F 3 F</v>
      </c>
      <c r="Z3182" s="2">
        <f>I3182</f>
        <v>3</v>
      </c>
      <c r="AA3182" s="1" t="str">
        <f>X3182&amp;" / "&amp;A3182</f>
        <v>611_0769 / 29065013</v>
      </c>
      <c r="AB3182" s="1">
        <f>A3182</f>
        <v>29065013</v>
      </c>
    </row>
    <row r="3183" spans="1:28" ht="15" x14ac:dyDescent="0.25">
      <c r="A3183" s="6">
        <v>31231231</v>
      </c>
      <c r="B3183" s="6" t="s">
        <v>94</v>
      </c>
      <c r="C3183" s="6" t="s">
        <v>10</v>
      </c>
      <c r="D3183" s="6" t="s">
        <v>9</v>
      </c>
      <c r="E3183" s="6" t="s">
        <v>93</v>
      </c>
      <c r="F3183" s="6" t="s">
        <v>92</v>
      </c>
      <c r="G3183" s="6" t="s">
        <v>3</v>
      </c>
      <c r="H3183" s="6" t="s">
        <v>6</v>
      </c>
      <c r="I3183" s="5">
        <v>15</v>
      </c>
      <c r="J3183" s="6" t="s">
        <v>5</v>
      </c>
      <c r="K3183" s="6" t="s">
        <v>4</v>
      </c>
      <c r="L3183" s="7">
        <v>46</v>
      </c>
      <c r="M3183" s="6" t="s">
        <v>3</v>
      </c>
      <c r="N3183" s="5">
        <v>1</v>
      </c>
      <c r="O3183" s="1" t="str">
        <f>IFERROR(FIND("DRW ACY",B3183),"")</f>
        <v/>
      </c>
      <c r="P3183" s="1" t="str">
        <f>IF(O3183="","",O3183+6)</f>
        <v/>
      </c>
      <c r="Q3183" s="1">
        <f>LEN(B3183)</f>
        <v>28</v>
      </c>
      <c r="R3183" s="1" t="str">
        <f>IF(P3183="","",RIGHT(B3183,Q3183-P3183))</f>
        <v/>
      </c>
      <c r="U3183" cm="1">
        <f t="array" ref="U3183">MIN(IFERROR(FIND(_xlfn.SEQUENCE(10,,CHAR(48)),F3183),""))</f>
        <v>4</v>
      </c>
      <c r="V3183" s="1">
        <f>LEN(F3183)</f>
        <v>6</v>
      </c>
      <c r="W3183" s="1" t="str">
        <f>RIGHT(F3183,(V3183+1)-U3183)</f>
        <v>705</v>
      </c>
      <c r="X3183" s="1" t="str">
        <f>LEFT(W3183,8)</f>
        <v>705</v>
      </c>
      <c r="Y3183" s="1" t="str">
        <f>IF(E3183&lt;&gt;"",E3183,"A créer")</f>
        <v>2 A 9 B</v>
      </c>
      <c r="Z3183" s="2">
        <f>I3183</f>
        <v>15</v>
      </c>
      <c r="AA3183" s="1" t="str">
        <f>X3183&amp;" / "&amp;A3183</f>
        <v>705 / 31231231</v>
      </c>
      <c r="AB3183" s="1">
        <f>A3183</f>
        <v>31231231</v>
      </c>
    </row>
    <row r="3184" spans="1:28" ht="15" x14ac:dyDescent="0.25">
      <c r="A3184" s="6">
        <v>29063418</v>
      </c>
      <c r="B3184" s="6" t="s">
        <v>91</v>
      </c>
      <c r="C3184" s="6" t="s">
        <v>10</v>
      </c>
      <c r="D3184" s="6" t="s">
        <v>9</v>
      </c>
      <c r="E3184" s="6" t="s">
        <v>90</v>
      </c>
      <c r="F3184" s="6" t="s">
        <v>89</v>
      </c>
      <c r="G3184" s="6" t="s">
        <v>3</v>
      </c>
      <c r="H3184" s="6" t="s">
        <v>6</v>
      </c>
      <c r="I3184" s="5">
        <v>16</v>
      </c>
      <c r="J3184" s="6" t="s">
        <v>5</v>
      </c>
      <c r="K3184" s="6" t="s">
        <v>4</v>
      </c>
      <c r="L3184" s="7">
        <v>120</v>
      </c>
      <c r="M3184" s="6" t="s">
        <v>3</v>
      </c>
      <c r="N3184" s="5">
        <v>1</v>
      </c>
      <c r="O3184" s="1" t="str">
        <f>IFERROR(FIND("DRW ACY",B3184),"")</f>
        <v/>
      </c>
      <c r="P3184" s="1" t="str">
        <f>IF(O3184="","",O3184+6)</f>
        <v/>
      </c>
      <c r="Q3184" s="1">
        <f>LEN(B3184)</f>
        <v>16</v>
      </c>
      <c r="R3184" s="1" t="str">
        <f>IF(P3184="","",RIGHT(B3184,Q3184-P3184))</f>
        <v/>
      </c>
      <c r="U3184" cm="1">
        <f t="array" ref="U3184">MIN(IFERROR(FIND(_xlfn.SEQUENCE(10,,CHAR(48)),F3184),""))</f>
        <v>8</v>
      </c>
      <c r="V3184" s="1">
        <f>LEN(F3184)</f>
        <v>15</v>
      </c>
      <c r="W3184" s="1" t="str">
        <f>RIGHT(F3184,(V3184+1)-U3184)</f>
        <v>312_0279</v>
      </c>
      <c r="X3184" s="1" t="str">
        <f>LEFT(W3184,8)</f>
        <v>312_0279</v>
      </c>
      <c r="Y3184" s="1" t="str">
        <f>IF(E3184&lt;&gt;"",E3184,"A créer")</f>
        <v>2 B 9 A</v>
      </c>
      <c r="Z3184" s="2">
        <f>I3184</f>
        <v>16</v>
      </c>
      <c r="AA3184" s="1" t="str">
        <f>X3184&amp;" / "&amp;A3184</f>
        <v>312_0279 / 29063418</v>
      </c>
      <c r="AB3184" s="1">
        <f>A3184</f>
        <v>29063418</v>
      </c>
    </row>
    <row r="3185" spans="1:28" ht="15" x14ac:dyDescent="0.25">
      <c r="A3185" s="6">
        <v>31295074</v>
      </c>
      <c r="B3185" s="6" t="s">
        <v>88</v>
      </c>
      <c r="C3185" s="6" t="s">
        <v>10</v>
      </c>
      <c r="D3185" s="6" t="s">
        <v>9</v>
      </c>
      <c r="E3185" s="6" t="s">
        <v>3</v>
      </c>
      <c r="F3185" s="6" t="s">
        <v>87</v>
      </c>
      <c r="G3185" s="6" t="s">
        <v>3</v>
      </c>
      <c r="H3185" s="6" t="s">
        <v>6</v>
      </c>
      <c r="I3185" s="5">
        <v>0</v>
      </c>
      <c r="J3185" s="6" t="s">
        <v>5</v>
      </c>
      <c r="K3185" s="6" t="s">
        <v>4</v>
      </c>
      <c r="L3185" s="7">
        <v>245</v>
      </c>
      <c r="M3185" s="6" t="s">
        <v>3</v>
      </c>
      <c r="N3185" s="5">
        <v>1</v>
      </c>
      <c r="O3185" s="1">
        <f>IFERROR(FIND("DRW ACY",B3185),"")</f>
        <v>9</v>
      </c>
      <c r="P3185" s="1">
        <f>IF(O3185="","",O3185+6)</f>
        <v>15</v>
      </c>
      <c r="Q3185" s="1">
        <f>LEN(B3185)</f>
        <v>23</v>
      </c>
      <c r="R3185" s="1" t="str">
        <f>IF(P3185="","",RIGHT(B3185,Q3185-P3185))</f>
        <v>611_1322</v>
      </c>
      <c r="U3185" cm="1">
        <f t="array" ref="U3185">MIN(IFERROR(FIND(_xlfn.SEQUENCE(10,,CHAR(48)),F3185),""))</f>
        <v>8</v>
      </c>
      <c r="V3185" s="1">
        <f>LEN(F3185)</f>
        <v>17</v>
      </c>
      <c r="W3185" s="1" t="str">
        <f>RIGHT(F3185,(V3185+1)-U3185)</f>
        <v>611_1322/A</v>
      </c>
      <c r="X3185" s="1" t="str">
        <f>LEFT(W3185,8)</f>
        <v>611_1322</v>
      </c>
      <c r="Y3185" s="1" t="str">
        <f>IF(E3185&lt;&gt;"",E3185,"A créer")</f>
        <v>A créer</v>
      </c>
      <c r="Z3185" s="2">
        <f>I3185</f>
        <v>0</v>
      </c>
      <c r="AA3185" s="1" t="str">
        <f>X3185&amp;" / "&amp;A3185</f>
        <v>611_1322 / 31295074</v>
      </c>
      <c r="AB3185" s="1">
        <f>A3185</f>
        <v>31295074</v>
      </c>
    </row>
    <row r="3186" spans="1:28" ht="15" x14ac:dyDescent="0.25">
      <c r="A3186" s="6">
        <v>31295734</v>
      </c>
      <c r="B3186" s="6" t="s">
        <v>86</v>
      </c>
      <c r="C3186" s="6" t="s">
        <v>10</v>
      </c>
      <c r="D3186" s="6" t="s">
        <v>9</v>
      </c>
      <c r="E3186" s="6" t="s">
        <v>3</v>
      </c>
      <c r="F3186" s="6" t="s">
        <v>85</v>
      </c>
      <c r="G3186" s="6" t="s">
        <v>3</v>
      </c>
      <c r="H3186" s="6" t="s">
        <v>6</v>
      </c>
      <c r="I3186" s="5">
        <v>0</v>
      </c>
      <c r="J3186" s="6" t="s">
        <v>5</v>
      </c>
      <c r="K3186" s="6" t="s">
        <v>4</v>
      </c>
      <c r="L3186" s="7">
        <v>330</v>
      </c>
      <c r="M3186" s="6" t="s">
        <v>3</v>
      </c>
      <c r="N3186" s="5">
        <v>1</v>
      </c>
      <c r="O3186" s="1">
        <f>IFERROR(FIND("DRW ACY",B3186),"")</f>
        <v>19</v>
      </c>
      <c r="P3186" s="1">
        <f>IF(O3186="","",O3186+6)</f>
        <v>25</v>
      </c>
      <c r="Q3186" s="1">
        <f>LEN(B3186)</f>
        <v>33</v>
      </c>
      <c r="R3186" s="1" t="str">
        <f>IF(P3186="","",RIGHT(B3186,Q3186-P3186))</f>
        <v>611_3617</v>
      </c>
      <c r="U3186" cm="1">
        <f t="array" ref="U3186">MIN(IFERROR(FIND(_xlfn.SEQUENCE(10,,CHAR(48)),F3186),""))</f>
        <v>8</v>
      </c>
      <c r="V3186" s="1">
        <f>LEN(F3186)</f>
        <v>15</v>
      </c>
      <c r="W3186" s="1" t="str">
        <f>RIGHT(F3186,(V3186+1)-U3186)</f>
        <v>611_3617</v>
      </c>
      <c r="X3186" s="1" t="str">
        <f>LEFT(W3186,8)</f>
        <v>611_3617</v>
      </c>
      <c r="Y3186" s="1" t="str">
        <f>IF(E3186&lt;&gt;"",E3186,"A créer")</f>
        <v>A créer</v>
      </c>
      <c r="Z3186" s="2">
        <f>I3186</f>
        <v>0</v>
      </c>
      <c r="AA3186" s="1" t="str">
        <f>X3186&amp;" / "&amp;A3186</f>
        <v>611_3617 / 31295734</v>
      </c>
      <c r="AB3186" s="1">
        <f>A3186</f>
        <v>31295734</v>
      </c>
    </row>
    <row r="3187" spans="1:28" ht="15" x14ac:dyDescent="0.25">
      <c r="A3187" s="6">
        <v>31295740</v>
      </c>
      <c r="B3187" s="6" t="s">
        <v>84</v>
      </c>
      <c r="C3187" s="6" t="s">
        <v>10</v>
      </c>
      <c r="D3187" s="6" t="s">
        <v>9</v>
      </c>
      <c r="E3187" s="6" t="s">
        <v>3</v>
      </c>
      <c r="F3187" s="6" t="s">
        <v>83</v>
      </c>
      <c r="G3187" s="6" t="s">
        <v>3</v>
      </c>
      <c r="H3187" s="6" t="s">
        <v>6</v>
      </c>
      <c r="I3187" s="5">
        <v>0</v>
      </c>
      <c r="J3187" s="6" t="s">
        <v>5</v>
      </c>
      <c r="K3187" s="6" t="s">
        <v>4</v>
      </c>
      <c r="L3187" s="7">
        <v>75</v>
      </c>
      <c r="M3187" s="6" t="s">
        <v>3</v>
      </c>
      <c r="N3187" s="5">
        <v>1</v>
      </c>
      <c r="O3187" s="1">
        <f>IFERROR(FIND("DRW ACY",B3187),"")</f>
        <v>22</v>
      </c>
      <c r="P3187" s="1">
        <f>IF(O3187="","",O3187+6)</f>
        <v>28</v>
      </c>
      <c r="Q3187" s="1">
        <f>LEN(B3187)</f>
        <v>36</v>
      </c>
      <c r="R3187" s="1" t="str">
        <f>IF(P3187="","",RIGHT(B3187,Q3187-P3187))</f>
        <v>611_3563</v>
      </c>
      <c r="U3187" cm="1">
        <f t="array" ref="U3187">MIN(IFERROR(FIND(_xlfn.SEQUENCE(10,,CHAR(48)),F3187),""))</f>
        <v>8</v>
      </c>
      <c r="V3187" s="1">
        <f>LEN(F3187)</f>
        <v>15</v>
      </c>
      <c r="W3187" s="1" t="str">
        <f>RIGHT(F3187,(V3187+1)-U3187)</f>
        <v>611_3563</v>
      </c>
      <c r="X3187" s="1" t="str">
        <f>LEFT(W3187,8)</f>
        <v>611_3563</v>
      </c>
      <c r="Y3187" s="1" t="str">
        <f>IF(E3187&lt;&gt;"",E3187,"A créer")</f>
        <v>A créer</v>
      </c>
      <c r="Z3187" s="2">
        <f>I3187</f>
        <v>0</v>
      </c>
      <c r="AA3187" s="1" t="str">
        <f>X3187&amp;" / "&amp;A3187</f>
        <v>611_3563 / 31295740</v>
      </c>
      <c r="AB3187" s="1">
        <f>A3187</f>
        <v>31295740</v>
      </c>
    </row>
    <row r="3188" spans="1:28" ht="15" x14ac:dyDescent="0.25">
      <c r="A3188" s="6">
        <v>31295751</v>
      </c>
      <c r="B3188" s="6" t="s">
        <v>82</v>
      </c>
      <c r="C3188" s="6" t="s">
        <v>10</v>
      </c>
      <c r="D3188" s="6" t="s">
        <v>9</v>
      </c>
      <c r="E3188" s="6" t="s">
        <v>3</v>
      </c>
      <c r="F3188" s="6" t="s">
        <v>81</v>
      </c>
      <c r="G3188" s="6" t="s">
        <v>3</v>
      </c>
      <c r="H3188" s="6" t="s">
        <v>6</v>
      </c>
      <c r="I3188" s="5">
        <v>0</v>
      </c>
      <c r="J3188" s="6" t="s">
        <v>5</v>
      </c>
      <c r="K3188" s="6" t="s">
        <v>4</v>
      </c>
      <c r="L3188" s="7">
        <v>70</v>
      </c>
      <c r="M3188" s="6" t="s">
        <v>3</v>
      </c>
      <c r="N3188" s="5">
        <v>1</v>
      </c>
      <c r="O3188" s="1">
        <f>IFERROR(FIND("DRW ACY",B3188),"")</f>
        <v>20</v>
      </c>
      <c r="P3188" s="1">
        <f>IF(O3188="","",O3188+6)</f>
        <v>26</v>
      </c>
      <c r="Q3188" s="1">
        <f>LEN(B3188)</f>
        <v>34</v>
      </c>
      <c r="R3188" s="1" t="str">
        <f>IF(P3188="","",RIGHT(B3188,Q3188-P3188))</f>
        <v>611_3613</v>
      </c>
      <c r="U3188" cm="1">
        <f t="array" ref="U3188">MIN(IFERROR(FIND(_xlfn.SEQUENCE(10,,CHAR(48)),F3188),""))</f>
        <v>8</v>
      </c>
      <c r="V3188" s="1">
        <f>LEN(F3188)</f>
        <v>15</v>
      </c>
      <c r="W3188" s="1" t="str">
        <f>RIGHT(F3188,(V3188+1)-U3188)</f>
        <v>611_3613</v>
      </c>
      <c r="X3188" s="1" t="str">
        <f>LEFT(W3188,8)</f>
        <v>611_3613</v>
      </c>
      <c r="Y3188" s="1" t="str">
        <f>IF(E3188&lt;&gt;"",E3188,"A créer")</f>
        <v>A créer</v>
      </c>
      <c r="Z3188" s="2">
        <f>I3188</f>
        <v>0</v>
      </c>
      <c r="AA3188" s="1" t="str">
        <f>X3188&amp;" / "&amp;A3188</f>
        <v>611_3613 / 31295751</v>
      </c>
      <c r="AB3188" s="1">
        <f>A3188</f>
        <v>31295751</v>
      </c>
    </row>
    <row r="3189" spans="1:28" ht="15" x14ac:dyDescent="0.25">
      <c r="A3189" s="6">
        <v>31295755</v>
      </c>
      <c r="B3189" s="6" t="s">
        <v>80</v>
      </c>
      <c r="C3189" s="6" t="s">
        <v>10</v>
      </c>
      <c r="D3189" s="6" t="s">
        <v>9</v>
      </c>
      <c r="E3189" s="6" t="s">
        <v>3</v>
      </c>
      <c r="F3189" s="6" t="s">
        <v>79</v>
      </c>
      <c r="G3189" s="6" t="s">
        <v>3</v>
      </c>
      <c r="H3189" s="6" t="s">
        <v>6</v>
      </c>
      <c r="I3189" s="5">
        <v>0</v>
      </c>
      <c r="J3189" s="6" t="s">
        <v>5</v>
      </c>
      <c r="K3189" s="6" t="s">
        <v>4</v>
      </c>
      <c r="L3189" s="7">
        <v>140</v>
      </c>
      <c r="M3189" s="6" t="s">
        <v>3</v>
      </c>
      <c r="N3189" s="5">
        <v>1</v>
      </c>
      <c r="O3189" s="1">
        <f>IFERROR(FIND("DRW ACY",B3189),"")</f>
        <v>13</v>
      </c>
      <c r="P3189" s="1">
        <f>IF(O3189="","",O3189+6)</f>
        <v>19</v>
      </c>
      <c r="Q3189" s="1">
        <f>LEN(B3189)</f>
        <v>27</v>
      </c>
      <c r="R3189" s="1" t="str">
        <f>IF(P3189="","",RIGHT(B3189,Q3189-P3189))</f>
        <v>611_0870</v>
      </c>
      <c r="U3189" cm="1">
        <f t="array" ref="U3189">MIN(IFERROR(FIND(_xlfn.SEQUENCE(10,,CHAR(48)),F3189),""))</f>
        <v>8</v>
      </c>
      <c r="V3189" s="1">
        <f>LEN(F3189)</f>
        <v>15</v>
      </c>
      <c r="W3189" s="1" t="str">
        <f>RIGHT(F3189,(V3189+1)-U3189)</f>
        <v>611_0870</v>
      </c>
      <c r="X3189" s="1" t="str">
        <f>LEFT(W3189,8)</f>
        <v>611_0870</v>
      </c>
      <c r="Y3189" s="1" t="str">
        <f>IF(E3189&lt;&gt;"",E3189,"A créer")</f>
        <v>A créer</v>
      </c>
      <c r="Z3189" s="2">
        <f>I3189</f>
        <v>0</v>
      </c>
      <c r="AA3189" s="1" t="str">
        <f>X3189&amp;" / "&amp;A3189</f>
        <v>611_0870 / 31295755</v>
      </c>
      <c r="AB3189" s="1">
        <f>A3189</f>
        <v>31295755</v>
      </c>
    </row>
    <row r="3190" spans="1:28" ht="15" x14ac:dyDescent="0.25">
      <c r="A3190" s="6">
        <v>31295756</v>
      </c>
      <c r="B3190" s="6" t="s">
        <v>78</v>
      </c>
      <c r="C3190" s="6" t="s">
        <v>10</v>
      </c>
      <c r="D3190" s="6" t="s">
        <v>9</v>
      </c>
      <c r="E3190" s="6" t="s">
        <v>3</v>
      </c>
      <c r="F3190" s="6" t="s">
        <v>77</v>
      </c>
      <c r="G3190" s="6" t="s">
        <v>3</v>
      </c>
      <c r="H3190" s="6" t="s">
        <v>6</v>
      </c>
      <c r="I3190" s="5">
        <v>0</v>
      </c>
      <c r="J3190" s="6" t="s">
        <v>5</v>
      </c>
      <c r="K3190" s="6" t="s">
        <v>4</v>
      </c>
      <c r="L3190" s="7">
        <v>245</v>
      </c>
      <c r="M3190" s="6" t="s">
        <v>3</v>
      </c>
      <c r="N3190" s="5">
        <v>1</v>
      </c>
      <c r="O3190" s="1">
        <f>IFERROR(FIND("DRW ACY",B3190),"")</f>
        <v>9</v>
      </c>
      <c r="P3190" s="1">
        <f>IF(O3190="","",O3190+6)</f>
        <v>15</v>
      </c>
      <c r="Q3190" s="1">
        <f>LEN(B3190)</f>
        <v>23</v>
      </c>
      <c r="R3190" s="1" t="str">
        <f>IF(P3190="","",RIGHT(B3190,Q3190-P3190))</f>
        <v>611_0865</v>
      </c>
      <c r="U3190" cm="1">
        <f t="array" ref="U3190">MIN(IFERROR(FIND(_xlfn.SEQUENCE(10,,CHAR(48)),F3190),""))</f>
        <v>8</v>
      </c>
      <c r="V3190" s="1">
        <f>LEN(F3190)</f>
        <v>15</v>
      </c>
      <c r="W3190" s="1" t="str">
        <f>RIGHT(F3190,(V3190+1)-U3190)</f>
        <v>611_0865</v>
      </c>
      <c r="X3190" s="1" t="str">
        <f>LEFT(W3190,8)</f>
        <v>611_0865</v>
      </c>
      <c r="Y3190" s="1" t="str">
        <f>IF(E3190&lt;&gt;"",E3190,"A créer")</f>
        <v>A créer</v>
      </c>
      <c r="Z3190" s="2">
        <f>I3190</f>
        <v>0</v>
      </c>
      <c r="AA3190" s="1" t="str">
        <f>X3190&amp;" / "&amp;A3190</f>
        <v>611_0865 / 31295756</v>
      </c>
      <c r="AB3190" s="1">
        <f>A3190</f>
        <v>31295756</v>
      </c>
    </row>
    <row r="3191" spans="1:28" ht="15" x14ac:dyDescent="0.25">
      <c r="A3191" s="6">
        <v>31295757</v>
      </c>
      <c r="B3191" s="6" t="s">
        <v>76</v>
      </c>
      <c r="C3191" s="6" t="s">
        <v>10</v>
      </c>
      <c r="D3191" s="6" t="s">
        <v>9</v>
      </c>
      <c r="E3191" s="6" t="s">
        <v>3</v>
      </c>
      <c r="F3191" s="6" t="s">
        <v>75</v>
      </c>
      <c r="G3191" s="6" t="s">
        <v>3</v>
      </c>
      <c r="H3191" s="6" t="s">
        <v>6</v>
      </c>
      <c r="I3191" s="5">
        <v>0</v>
      </c>
      <c r="J3191" s="6" t="s">
        <v>5</v>
      </c>
      <c r="K3191" s="6" t="s">
        <v>4</v>
      </c>
      <c r="L3191" s="7">
        <v>230</v>
      </c>
      <c r="M3191" s="6" t="s">
        <v>3</v>
      </c>
      <c r="N3191" s="5">
        <v>1</v>
      </c>
      <c r="O3191" s="1">
        <f>IFERROR(FIND("DRW ACY",B3191),"")</f>
        <v>9</v>
      </c>
      <c r="P3191" s="1">
        <f>IF(O3191="","",O3191+6)</f>
        <v>15</v>
      </c>
      <c r="Q3191" s="1">
        <f>LEN(B3191)</f>
        <v>23</v>
      </c>
      <c r="R3191" s="1" t="str">
        <f>IF(P3191="","",RIGHT(B3191,Q3191-P3191))</f>
        <v>312_0487</v>
      </c>
      <c r="U3191" cm="1">
        <f t="array" ref="U3191">MIN(IFERROR(FIND(_xlfn.SEQUENCE(10,,CHAR(48)),F3191),""))</f>
        <v>8</v>
      </c>
      <c r="V3191" s="1">
        <f>LEN(F3191)</f>
        <v>15</v>
      </c>
      <c r="W3191" s="1" t="str">
        <f>RIGHT(F3191,(V3191+1)-U3191)</f>
        <v>312_0487</v>
      </c>
      <c r="X3191" s="1" t="str">
        <f>LEFT(W3191,8)</f>
        <v>312_0487</v>
      </c>
      <c r="Y3191" s="1" t="str">
        <f>IF(E3191&lt;&gt;"",E3191,"A créer")</f>
        <v>A créer</v>
      </c>
      <c r="Z3191" s="2">
        <f>I3191</f>
        <v>0</v>
      </c>
      <c r="AA3191" s="1" t="str">
        <f>X3191&amp;" / "&amp;A3191</f>
        <v>312_0487 / 31295757</v>
      </c>
      <c r="AB3191" s="1">
        <f>A3191</f>
        <v>31295757</v>
      </c>
    </row>
    <row r="3192" spans="1:28" ht="15" x14ac:dyDescent="0.25">
      <c r="A3192" s="6">
        <v>31295758</v>
      </c>
      <c r="B3192" s="6" t="s">
        <v>74</v>
      </c>
      <c r="C3192" s="6" t="s">
        <v>10</v>
      </c>
      <c r="D3192" s="6" t="s">
        <v>9</v>
      </c>
      <c r="E3192" s="6" t="s">
        <v>3</v>
      </c>
      <c r="F3192" s="6" t="s">
        <v>73</v>
      </c>
      <c r="G3192" s="6" t="s">
        <v>3</v>
      </c>
      <c r="H3192" s="6" t="s">
        <v>6</v>
      </c>
      <c r="I3192" s="5">
        <v>0</v>
      </c>
      <c r="J3192" s="6" t="s">
        <v>5</v>
      </c>
      <c r="K3192" s="6" t="s">
        <v>4</v>
      </c>
      <c r="L3192" s="7">
        <v>320</v>
      </c>
      <c r="M3192" s="6" t="s">
        <v>3</v>
      </c>
      <c r="N3192" s="5">
        <v>1</v>
      </c>
      <c r="O3192" s="1">
        <f>IFERROR(FIND("DRW ACY",B3192),"")</f>
        <v>9</v>
      </c>
      <c r="P3192" s="1">
        <f>IF(O3192="","",O3192+6)</f>
        <v>15</v>
      </c>
      <c r="Q3192" s="1">
        <f>LEN(B3192)</f>
        <v>23</v>
      </c>
      <c r="R3192" s="1" t="str">
        <f>IF(P3192="","",RIGHT(B3192,Q3192-P3192))</f>
        <v>312_0503</v>
      </c>
      <c r="U3192" cm="1">
        <f t="array" ref="U3192">MIN(IFERROR(FIND(_xlfn.SEQUENCE(10,,CHAR(48)),F3192),""))</f>
        <v>8</v>
      </c>
      <c r="V3192" s="1">
        <f>LEN(F3192)</f>
        <v>15</v>
      </c>
      <c r="W3192" s="1" t="str">
        <f>RIGHT(F3192,(V3192+1)-U3192)</f>
        <v>312_0503</v>
      </c>
      <c r="X3192" s="1" t="str">
        <f>LEFT(W3192,8)</f>
        <v>312_0503</v>
      </c>
      <c r="Y3192" s="1" t="str">
        <f>IF(E3192&lt;&gt;"",E3192,"A créer")</f>
        <v>A créer</v>
      </c>
      <c r="Z3192" s="2">
        <f>I3192</f>
        <v>0</v>
      </c>
      <c r="AA3192" s="1" t="str">
        <f>X3192&amp;" / "&amp;A3192</f>
        <v>312_0503 / 31295758</v>
      </c>
      <c r="AB3192" s="1">
        <f>A3192</f>
        <v>31295758</v>
      </c>
    </row>
    <row r="3193" spans="1:28" ht="15" x14ac:dyDescent="0.25">
      <c r="A3193" s="6">
        <v>31295759</v>
      </c>
      <c r="B3193" s="6" t="s">
        <v>72</v>
      </c>
      <c r="C3193" s="6" t="s">
        <v>10</v>
      </c>
      <c r="D3193" s="6" t="s">
        <v>9</v>
      </c>
      <c r="E3193" s="6" t="s">
        <v>3</v>
      </c>
      <c r="F3193" s="6" t="s">
        <v>71</v>
      </c>
      <c r="G3193" s="6" t="s">
        <v>3</v>
      </c>
      <c r="H3193" s="6" t="s">
        <v>6</v>
      </c>
      <c r="I3193" s="5">
        <v>0</v>
      </c>
      <c r="J3193" s="6" t="s">
        <v>5</v>
      </c>
      <c r="K3193" s="6" t="s">
        <v>4</v>
      </c>
      <c r="L3193" s="7">
        <v>140</v>
      </c>
      <c r="M3193" s="6" t="s">
        <v>3</v>
      </c>
      <c r="N3193" s="5">
        <v>1</v>
      </c>
      <c r="O3193" s="1">
        <f>IFERROR(FIND("DRW ACY",B3193),"")</f>
        <v>5</v>
      </c>
      <c r="P3193" s="1">
        <f>IF(O3193="","",O3193+6)</f>
        <v>11</v>
      </c>
      <c r="Q3193" s="1">
        <f>LEN(B3193)</f>
        <v>19</v>
      </c>
      <c r="R3193" s="1" t="str">
        <f>IF(P3193="","",RIGHT(B3193,Q3193-P3193))</f>
        <v>611_3610</v>
      </c>
      <c r="U3193" cm="1">
        <f t="array" ref="U3193">MIN(IFERROR(FIND(_xlfn.SEQUENCE(10,,CHAR(48)),F3193),""))</f>
        <v>8</v>
      </c>
      <c r="V3193" s="1">
        <f>LEN(F3193)</f>
        <v>15</v>
      </c>
      <c r="W3193" s="1" t="str">
        <f>RIGHT(F3193,(V3193+1)-U3193)</f>
        <v>611_3610</v>
      </c>
      <c r="X3193" s="1" t="str">
        <f>LEFT(W3193,8)</f>
        <v>611_3610</v>
      </c>
      <c r="Y3193" s="1" t="str">
        <f>IF(E3193&lt;&gt;"",E3193,"A créer")</f>
        <v>A créer</v>
      </c>
      <c r="Z3193" s="2">
        <f>I3193</f>
        <v>0</v>
      </c>
      <c r="AA3193" s="1" t="str">
        <f>X3193&amp;" / "&amp;A3193</f>
        <v>611_3610 / 31295759</v>
      </c>
      <c r="AB3193" s="1">
        <f>A3193</f>
        <v>31295759</v>
      </c>
    </row>
    <row r="3194" spans="1:28" s="3" customFormat="1" ht="15" x14ac:dyDescent="0.25">
      <c r="A3194" s="3">
        <v>31295760</v>
      </c>
      <c r="B3194" s="3" t="s">
        <v>70</v>
      </c>
      <c r="C3194" s="3" t="s">
        <v>10</v>
      </c>
      <c r="D3194" s="3" t="s">
        <v>9</v>
      </c>
      <c r="E3194" s="3" t="s">
        <v>3</v>
      </c>
      <c r="F3194" s="3" t="s">
        <v>69</v>
      </c>
      <c r="G3194" s="3" t="s">
        <v>3</v>
      </c>
      <c r="H3194" s="3" t="s">
        <v>6</v>
      </c>
      <c r="I3194" s="3">
        <v>0</v>
      </c>
      <c r="J3194" s="3" t="s">
        <v>5</v>
      </c>
      <c r="K3194" s="3" t="s">
        <v>4</v>
      </c>
      <c r="L3194" s="3">
        <v>140</v>
      </c>
      <c r="M3194" s="3" t="s">
        <v>3</v>
      </c>
      <c r="N3194" s="3">
        <v>1</v>
      </c>
      <c r="O3194" s="1">
        <f>IFERROR(FIND("DRW ACY",B3194),"")</f>
        <v>5</v>
      </c>
      <c r="P3194" s="1">
        <f>IF(O3194="","",O3194+6)</f>
        <v>11</v>
      </c>
      <c r="Q3194" s="1">
        <f>LEN(B3194)</f>
        <v>19</v>
      </c>
      <c r="R3194" s="1" t="str">
        <f>IF(P3194="","",RIGHT(B3194,Q3194-P3194))</f>
        <v>611_3612</v>
      </c>
      <c r="S3194" s="1"/>
      <c r="T3194" s="1"/>
      <c r="U3194" cm="1">
        <f t="array" ref="U3194">MIN(IFERROR(FIND(_xlfn.SEQUENCE(10,,CHAR(48)),F3194),""))</f>
        <v>8</v>
      </c>
      <c r="V3194" s="1">
        <f>LEN(F3194)</f>
        <v>15</v>
      </c>
      <c r="W3194" s="1" t="str">
        <f>RIGHT(F3194,(V3194+1)-U3194)</f>
        <v>611_3612</v>
      </c>
      <c r="X3194" s="1" t="str">
        <f>LEFT(W3194,8)</f>
        <v>611_3612</v>
      </c>
      <c r="Y3194" s="3" t="str">
        <f>IF(E3194&lt;&gt;"",E3194,"A créer")</f>
        <v>A créer</v>
      </c>
      <c r="Z3194" s="4">
        <f>I3194</f>
        <v>0</v>
      </c>
      <c r="AA3194" s="3" t="str">
        <f>X3194&amp;" / "&amp;A3194</f>
        <v>611_3612 / 31295760</v>
      </c>
      <c r="AB3194" s="3">
        <f>A3194</f>
        <v>31295760</v>
      </c>
    </row>
    <row r="3195" spans="1:28" ht="15" x14ac:dyDescent="0.25">
      <c r="A3195" s="1">
        <v>29064631</v>
      </c>
      <c r="B3195" s="1" t="s">
        <v>68</v>
      </c>
      <c r="C3195" s="1" t="s">
        <v>10</v>
      </c>
      <c r="D3195" s="1" t="s">
        <v>9</v>
      </c>
      <c r="E3195" s="1" t="s">
        <v>3</v>
      </c>
      <c r="F3195" s="1" t="s">
        <v>67</v>
      </c>
      <c r="G3195" s="1" t="s">
        <v>3</v>
      </c>
      <c r="H3195" s="1" t="s">
        <v>6</v>
      </c>
      <c r="I3195" s="1">
        <v>0</v>
      </c>
      <c r="J3195" s="1" t="s">
        <v>5</v>
      </c>
      <c r="K3195" s="1" t="s">
        <v>4</v>
      </c>
      <c r="L3195" s="1">
        <v>130</v>
      </c>
      <c r="M3195" s="1" t="s">
        <v>3</v>
      </c>
      <c r="N3195" s="1">
        <v>1</v>
      </c>
      <c r="O3195" s="1" t="str">
        <f>IFERROR(FIND("DRW ACY",B3195),"")</f>
        <v/>
      </c>
      <c r="P3195" s="1" t="str">
        <f>IF(O3195="","",O3195+6)</f>
        <v/>
      </c>
      <c r="Q3195" s="1">
        <f>LEN(B3195)</f>
        <v>33</v>
      </c>
      <c r="R3195" s="1" t="str">
        <f>IF(P3195="","",RIGHT(B3195,Q3195-P3195))</f>
        <v/>
      </c>
      <c r="U3195" cm="1">
        <f t="array" ref="U3195">MIN(IFERROR(FIND(_xlfn.SEQUENCE(10,,CHAR(48)),F3195),""))</f>
        <v>8</v>
      </c>
      <c r="V3195" s="1">
        <f>LEN(F3195)</f>
        <v>15</v>
      </c>
      <c r="W3195" s="1" t="str">
        <f>RIGHT(F3195,(V3195+1)-U3195)</f>
        <v>312_0701</v>
      </c>
      <c r="X3195" s="1" t="str">
        <f>LEFT(W3195,8)</f>
        <v>312_0701</v>
      </c>
      <c r="Y3195" s="1" t="str">
        <f>IF(E3195&lt;&gt;"",E3195,"A créer")</f>
        <v>A créer</v>
      </c>
      <c r="Z3195" s="2">
        <f>I3195</f>
        <v>0</v>
      </c>
      <c r="AA3195" s="1" t="str">
        <f>X3195&amp;" / "&amp;A3195</f>
        <v>312_0701 / 29064631</v>
      </c>
      <c r="AB3195" s="1">
        <f>A3195</f>
        <v>29064631</v>
      </c>
    </row>
    <row r="3196" spans="1:28" ht="15" x14ac:dyDescent="0.25">
      <c r="A3196" s="1">
        <v>31295841</v>
      </c>
      <c r="B3196" s="1" t="s">
        <v>66</v>
      </c>
      <c r="C3196" s="1" t="s">
        <v>10</v>
      </c>
      <c r="D3196" s="1" t="s">
        <v>9</v>
      </c>
      <c r="E3196" s="1" t="s">
        <v>3</v>
      </c>
      <c r="F3196" s="1" t="s">
        <v>65</v>
      </c>
      <c r="G3196" s="1" t="s">
        <v>3</v>
      </c>
      <c r="H3196" s="1" t="s">
        <v>6</v>
      </c>
      <c r="I3196" s="1">
        <v>0</v>
      </c>
      <c r="J3196" s="1" t="s">
        <v>5</v>
      </c>
      <c r="K3196" s="1" t="s">
        <v>4</v>
      </c>
      <c r="L3196" s="1">
        <v>315</v>
      </c>
      <c r="M3196" s="1" t="s">
        <v>3</v>
      </c>
      <c r="N3196" s="1">
        <v>1</v>
      </c>
      <c r="O3196" s="1">
        <f>IFERROR(FIND("DRW ACY",B3196),"")</f>
        <v>19</v>
      </c>
      <c r="P3196" s="1">
        <f>IF(O3196="","",O3196+6)</f>
        <v>25</v>
      </c>
      <c r="Q3196" s="1">
        <f>LEN(B3196)</f>
        <v>33</v>
      </c>
      <c r="R3196" s="1" t="str">
        <f>IF(P3196="","",RIGHT(B3196,Q3196-P3196))</f>
        <v>312_3468</v>
      </c>
      <c r="U3196" cm="1">
        <f t="array" ref="U3196">MIN(IFERROR(FIND(_xlfn.SEQUENCE(10,,CHAR(48)),F3196),""))</f>
        <v>8</v>
      </c>
      <c r="V3196" s="1">
        <f>LEN(F3196)</f>
        <v>15</v>
      </c>
      <c r="W3196" s="1" t="str">
        <f>RIGHT(F3196,(V3196+1)-U3196)</f>
        <v>312_3468</v>
      </c>
      <c r="X3196" s="1" t="str">
        <f>LEFT(W3196,8)</f>
        <v>312_3468</v>
      </c>
      <c r="Y3196" s="1" t="str">
        <f>IF(E3196&lt;&gt;"",E3196,"A créer")</f>
        <v>A créer</v>
      </c>
      <c r="Z3196" s="2">
        <f>I3196</f>
        <v>0</v>
      </c>
      <c r="AA3196" s="1" t="str">
        <f>X3196&amp;" / "&amp;A3196</f>
        <v>312_3468 / 31295841</v>
      </c>
      <c r="AB3196" s="1">
        <f>A3196</f>
        <v>31295841</v>
      </c>
    </row>
    <row r="3197" spans="1:28" ht="15" x14ac:dyDescent="0.25">
      <c r="A3197" s="1">
        <v>31295842</v>
      </c>
      <c r="B3197" s="1" t="s">
        <v>64</v>
      </c>
      <c r="C3197" s="1" t="s">
        <v>10</v>
      </c>
      <c r="D3197" s="1" t="s">
        <v>9</v>
      </c>
      <c r="E3197" s="1" t="s">
        <v>3</v>
      </c>
      <c r="F3197" s="1" t="s">
        <v>63</v>
      </c>
      <c r="G3197" s="1" t="s">
        <v>3</v>
      </c>
      <c r="H3197" s="1" t="s">
        <v>6</v>
      </c>
      <c r="I3197" s="1">
        <v>0</v>
      </c>
      <c r="J3197" s="1" t="s">
        <v>5</v>
      </c>
      <c r="K3197" s="1" t="s">
        <v>4</v>
      </c>
      <c r="L3197" s="1">
        <v>190</v>
      </c>
      <c r="M3197" s="1" t="s">
        <v>3</v>
      </c>
      <c r="N3197" s="1">
        <v>1</v>
      </c>
      <c r="O3197" s="1">
        <f>IFERROR(FIND("DRW ACY",B3197),"")</f>
        <v>17</v>
      </c>
      <c r="P3197" s="1">
        <f>IF(O3197="","",O3197+6)</f>
        <v>23</v>
      </c>
      <c r="Q3197" s="1">
        <f>LEN(B3197)</f>
        <v>31</v>
      </c>
      <c r="R3197" s="1" t="str">
        <f>IF(P3197="","",RIGHT(B3197,Q3197-P3197))</f>
        <v>312_3358</v>
      </c>
      <c r="U3197" cm="1">
        <f t="array" ref="U3197">MIN(IFERROR(FIND(_xlfn.SEQUENCE(10,,CHAR(48)),F3197),""))</f>
        <v>8</v>
      </c>
      <c r="V3197" s="1">
        <f>LEN(F3197)</f>
        <v>15</v>
      </c>
      <c r="W3197" s="1" t="str">
        <f>RIGHT(F3197,(V3197+1)-U3197)</f>
        <v>312_3358</v>
      </c>
      <c r="X3197" s="1" t="str">
        <f>LEFT(W3197,8)</f>
        <v>312_3358</v>
      </c>
      <c r="Y3197" s="1" t="str">
        <f>IF(E3197&lt;&gt;"",E3197,"A créer")</f>
        <v>A créer</v>
      </c>
      <c r="Z3197" s="2">
        <f>I3197</f>
        <v>0</v>
      </c>
      <c r="AA3197" s="1" t="str">
        <f>X3197&amp;" / "&amp;A3197</f>
        <v>312_3358 / 31295842</v>
      </c>
      <c r="AB3197" s="1">
        <f>A3197</f>
        <v>31295842</v>
      </c>
    </row>
    <row r="3198" spans="1:28" ht="15" x14ac:dyDescent="0.25">
      <c r="A3198" s="1">
        <v>31295843</v>
      </c>
      <c r="B3198" s="1" t="s">
        <v>62</v>
      </c>
      <c r="C3198" s="1" t="s">
        <v>10</v>
      </c>
      <c r="D3198" s="1" t="s">
        <v>9</v>
      </c>
      <c r="E3198" s="1" t="s">
        <v>3</v>
      </c>
      <c r="F3198" s="1" t="s">
        <v>61</v>
      </c>
      <c r="G3198" s="1" t="s">
        <v>3</v>
      </c>
      <c r="H3198" s="1" t="s">
        <v>6</v>
      </c>
      <c r="I3198" s="1">
        <v>0</v>
      </c>
      <c r="J3198" s="1" t="s">
        <v>5</v>
      </c>
      <c r="K3198" s="1" t="s">
        <v>4</v>
      </c>
      <c r="L3198" s="1">
        <v>115</v>
      </c>
      <c r="M3198" s="1" t="s">
        <v>3</v>
      </c>
      <c r="N3198" s="1">
        <v>1</v>
      </c>
      <c r="O3198" s="1">
        <f>IFERROR(FIND("DRW ACY",B3198),"")</f>
        <v>19</v>
      </c>
      <c r="P3198" s="1">
        <f>IF(O3198="","",O3198+6)</f>
        <v>25</v>
      </c>
      <c r="Q3198" s="1">
        <f>LEN(B3198)</f>
        <v>33</v>
      </c>
      <c r="R3198" s="1" t="str">
        <f>IF(P3198="","",RIGHT(B3198,Q3198-P3198))</f>
        <v>312_3300</v>
      </c>
      <c r="U3198" cm="1">
        <f t="array" ref="U3198">MIN(IFERROR(FIND(_xlfn.SEQUENCE(10,,CHAR(48)),F3198),""))</f>
        <v>8</v>
      </c>
      <c r="V3198" s="1">
        <f>LEN(F3198)</f>
        <v>15</v>
      </c>
      <c r="W3198" s="1" t="str">
        <f>RIGHT(F3198,(V3198+1)-U3198)</f>
        <v>312_3300</v>
      </c>
      <c r="X3198" s="1" t="str">
        <f>LEFT(W3198,8)</f>
        <v>312_3300</v>
      </c>
      <c r="Y3198" s="1" t="str">
        <f>IF(E3198&lt;&gt;"",E3198,"A créer")</f>
        <v>A créer</v>
      </c>
      <c r="Z3198" s="2">
        <f>I3198</f>
        <v>0</v>
      </c>
      <c r="AA3198" s="1" t="str">
        <f>X3198&amp;" / "&amp;A3198</f>
        <v>312_3300 / 31295843</v>
      </c>
      <c r="AB3198" s="1">
        <f>A3198</f>
        <v>31295843</v>
      </c>
    </row>
    <row r="3199" spans="1:28" ht="15" x14ac:dyDescent="0.25">
      <c r="A3199" s="1">
        <v>31295844</v>
      </c>
      <c r="B3199" s="1" t="s">
        <v>60</v>
      </c>
      <c r="C3199" s="1" t="s">
        <v>10</v>
      </c>
      <c r="D3199" s="1" t="s">
        <v>9</v>
      </c>
      <c r="E3199" s="1" t="s">
        <v>3</v>
      </c>
      <c r="F3199" s="1" t="s">
        <v>59</v>
      </c>
      <c r="G3199" s="1" t="s">
        <v>3</v>
      </c>
      <c r="H3199" s="1" t="s">
        <v>6</v>
      </c>
      <c r="I3199" s="1">
        <v>0</v>
      </c>
      <c r="J3199" s="1" t="s">
        <v>5</v>
      </c>
      <c r="K3199" s="1" t="s">
        <v>4</v>
      </c>
      <c r="L3199" s="1">
        <v>120</v>
      </c>
      <c r="M3199" s="1" t="s">
        <v>3</v>
      </c>
      <c r="N3199" s="1">
        <v>1</v>
      </c>
      <c r="O3199" s="1">
        <f>IFERROR(FIND("DRW ACY",B3199),"")</f>
        <v>15</v>
      </c>
      <c r="P3199" s="1">
        <f>IF(O3199="","",O3199+6)</f>
        <v>21</v>
      </c>
      <c r="Q3199" s="1">
        <f>LEN(B3199)</f>
        <v>29</v>
      </c>
      <c r="R3199" s="1" t="str">
        <f>IF(P3199="","",RIGHT(B3199,Q3199-P3199))</f>
        <v>312_3299</v>
      </c>
      <c r="U3199" cm="1">
        <f t="array" ref="U3199">MIN(IFERROR(FIND(_xlfn.SEQUENCE(10,,CHAR(48)),F3199),""))</f>
        <v>8</v>
      </c>
      <c r="V3199" s="1">
        <f>LEN(F3199)</f>
        <v>14</v>
      </c>
      <c r="W3199" s="1" t="str">
        <f>RIGHT(F3199,(V3199+1)-U3199)</f>
        <v>31_3299</v>
      </c>
      <c r="X3199" s="1" t="str">
        <f>LEFT(W3199,8)</f>
        <v>31_3299</v>
      </c>
      <c r="Y3199" s="1" t="str">
        <f>IF(E3199&lt;&gt;"",E3199,"A créer")</f>
        <v>A créer</v>
      </c>
      <c r="Z3199" s="2">
        <f>I3199</f>
        <v>0</v>
      </c>
      <c r="AA3199" s="1" t="str">
        <f>X3199&amp;" / "&amp;A3199</f>
        <v>31_3299 / 31295844</v>
      </c>
      <c r="AB3199" s="1">
        <f>A3199</f>
        <v>31295844</v>
      </c>
    </row>
    <row r="3200" spans="1:28" ht="15" x14ac:dyDescent="0.25">
      <c r="A3200" s="1">
        <v>31290961</v>
      </c>
      <c r="B3200" s="1" t="s">
        <v>58</v>
      </c>
      <c r="C3200" s="1" t="s">
        <v>10</v>
      </c>
      <c r="D3200" s="1" t="s">
        <v>9</v>
      </c>
      <c r="E3200" s="1" t="s">
        <v>57</v>
      </c>
      <c r="F3200" s="1" t="s">
        <v>56</v>
      </c>
      <c r="G3200" s="1" t="s">
        <v>3</v>
      </c>
      <c r="H3200" s="1" t="s">
        <v>6</v>
      </c>
      <c r="I3200" s="1">
        <v>2</v>
      </c>
      <c r="J3200" s="1" t="s">
        <v>5</v>
      </c>
      <c r="K3200" s="1" t="s">
        <v>4</v>
      </c>
      <c r="L3200" s="1">
        <v>335</v>
      </c>
      <c r="M3200" s="1" t="s">
        <v>3</v>
      </c>
      <c r="N3200" s="1">
        <v>1</v>
      </c>
      <c r="O3200" s="1">
        <f>IFERROR(FIND("DRW ACY",B3200),"")</f>
        <v>20</v>
      </c>
      <c r="P3200" s="1">
        <f>IF(O3200="","",O3200+6)</f>
        <v>26</v>
      </c>
      <c r="Q3200" s="1">
        <f>LEN(B3200)</f>
        <v>34</v>
      </c>
      <c r="R3200" s="1" t="str">
        <f>IF(P3200="","",RIGHT(B3200,Q3200-P3200))</f>
        <v>611_3567</v>
      </c>
      <c r="U3200" cm="1">
        <f t="array" ref="U3200">MIN(IFERROR(FIND(_xlfn.SEQUENCE(10,,CHAR(48)),F3200),""))</f>
        <v>8</v>
      </c>
      <c r="V3200" s="1">
        <f>LEN(F3200)</f>
        <v>17</v>
      </c>
      <c r="W3200" s="1" t="str">
        <f>RIGHT(F3200,(V3200+1)-U3200)</f>
        <v>611_3567/A</v>
      </c>
      <c r="X3200" s="1" t="str">
        <f>LEFT(W3200,8)</f>
        <v>611_3567</v>
      </c>
      <c r="Y3200" s="1" t="str">
        <f>IF(E3200&lt;&gt;"",E3200,"A créer")</f>
        <v>2 G 4 I</v>
      </c>
      <c r="Z3200" s="2">
        <f>I3200</f>
        <v>2</v>
      </c>
      <c r="AA3200" s="1" t="str">
        <f>X3200&amp;" / "&amp;A3200</f>
        <v>611_3567 / 31290961</v>
      </c>
      <c r="AB3200" s="1">
        <f>A3200</f>
        <v>31290961</v>
      </c>
    </row>
    <row r="3201" spans="1:28" ht="15" x14ac:dyDescent="0.25">
      <c r="A3201" s="1">
        <v>31290295</v>
      </c>
      <c r="B3201" s="1" t="s">
        <v>55</v>
      </c>
      <c r="C3201" s="1" t="s">
        <v>10</v>
      </c>
      <c r="D3201" s="1" t="s">
        <v>9</v>
      </c>
      <c r="E3201" s="1" t="s">
        <v>54</v>
      </c>
      <c r="F3201" s="1" t="s">
        <v>53</v>
      </c>
      <c r="G3201" s="1" t="s">
        <v>3</v>
      </c>
      <c r="H3201" s="1" t="s">
        <v>6</v>
      </c>
      <c r="I3201" s="1">
        <v>1</v>
      </c>
      <c r="J3201" s="1" t="s">
        <v>5</v>
      </c>
      <c r="K3201" s="1" t="s">
        <v>4</v>
      </c>
      <c r="L3201" s="1">
        <v>350</v>
      </c>
      <c r="M3201" s="1" t="s">
        <v>3</v>
      </c>
      <c r="N3201" s="1">
        <v>1</v>
      </c>
      <c r="O3201" s="1">
        <f>IFERROR(FIND("DRW ACY",B3201),"")</f>
        <v>22</v>
      </c>
      <c r="P3201" s="1">
        <f>IF(O3201="","",O3201+6)</f>
        <v>28</v>
      </c>
      <c r="Q3201" s="1">
        <f>LEN(B3201)</f>
        <v>36</v>
      </c>
      <c r="R3201" s="1" t="str">
        <f>IF(P3201="","",RIGHT(B3201,Q3201-P3201))</f>
        <v>611_3566</v>
      </c>
      <c r="U3201" cm="1">
        <f t="array" ref="U3201">MIN(IFERROR(FIND(_xlfn.SEQUENCE(10,,CHAR(48)),F3201),""))</f>
        <v>8</v>
      </c>
      <c r="V3201" s="1">
        <f>LEN(F3201)</f>
        <v>17</v>
      </c>
      <c r="W3201" s="1" t="str">
        <f>RIGHT(F3201,(V3201+1)-U3201)</f>
        <v>611_3566/A</v>
      </c>
      <c r="X3201" s="1" t="str">
        <f>LEFT(W3201,8)</f>
        <v>611_3566</v>
      </c>
      <c r="Y3201" s="1" t="str">
        <f>IF(E3201&lt;&gt;"",E3201,"A créer")</f>
        <v>2 G 4 J</v>
      </c>
      <c r="Z3201" s="2">
        <f>I3201</f>
        <v>1</v>
      </c>
      <c r="AA3201" s="1" t="str">
        <f>X3201&amp;" / "&amp;A3201</f>
        <v>611_3566 / 31290295</v>
      </c>
      <c r="AB3201" s="1">
        <f>A3201</f>
        <v>31290295</v>
      </c>
    </row>
    <row r="3202" spans="1:28" ht="15" x14ac:dyDescent="0.25">
      <c r="A3202" s="1">
        <v>31290296</v>
      </c>
      <c r="B3202" s="1" t="s">
        <v>52</v>
      </c>
      <c r="C3202" s="1" t="s">
        <v>10</v>
      </c>
      <c r="D3202" s="1" t="s">
        <v>9</v>
      </c>
      <c r="E3202" s="1" t="s">
        <v>51</v>
      </c>
      <c r="F3202" s="1" t="s">
        <v>50</v>
      </c>
      <c r="G3202" s="1" t="s">
        <v>3</v>
      </c>
      <c r="H3202" s="1" t="s">
        <v>6</v>
      </c>
      <c r="I3202" s="1">
        <v>1</v>
      </c>
      <c r="J3202" s="1" t="s">
        <v>5</v>
      </c>
      <c r="K3202" s="1" t="s">
        <v>4</v>
      </c>
      <c r="L3202" s="1">
        <v>350</v>
      </c>
      <c r="M3202" s="1" t="s">
        <v>3</v>
      </c>
      <c r="N3202" s="1">
        <v>1</v>
      </c>
      <c r="O3202" s="1">
        <f>IFERROR(FIND("DRW ACY",B3202),"")</f>
        <v>26</v>
      </c>
      <c r="P3202" s="1">
        <f>IF(O3202="","",O3202+6)</f>
        <v>32</v>
      </c>
      <c r="Q3202" s="1">
        <f>LEN(B3202)</f>
        <v>40</v>
      </c>
      <c r="R3202" s="1" t="str">
        <f>IF(P3202="","",RIGHT(B3202,Q3202-P3202))</f>
        <v>611_3564</v>
      </c>
      <c r="U3202" cm="1">
        <f t="array" ref="U3202">MIN(IFERROR(FIND(_xlfn.SEQUENCE(10,,CHAR(48)),F3202),""))</f>
        <v>8</v>
      </c>
      <c r="V3202" s="1">
        <f>LEN(F3202)</f>
        <v>17</v>
      </c>
      <c r="W3202" s="1" t="str">
        <f>RIGHT(F3202,(V3202+1)-U3202)</f>
        <v>611_3564/A</v>
      </c>
      <c r="X3202" s="1" t="str">
        <f>LEFT(W3202,8)</f>
        <v>611_3564</v>
      </c>
      <c r="Y3202" s="1" t="str">
        <f>IF(E3202&lt;&gt;"",E3202,"A créer")</f>
        <v>2 G 4 K</v>
      </c>
      <c r="Z3202" s="2">
        <f>I3202</f>
        <v>1</v>
      </c>
      <c r="AA3202" s="1" t="str">
        <f>X3202&amp;" / "&amp;A3202</f>
        <v>611_3564 / 31290296</v>
      </c>
      <c r="AB3202" s="1">
        <f>A3202</f>
        <v>31290296</v>
      </c>
    </row>
    <row r="3203" spans="1:28" ht="15" x14ac:dyDescent="0.25">
      <c r="A3203" s="1">
        <v>31291652</v>
      </c>
      <c r="B3203" s="1" t="s">
        <v>49</v>
      </c>
      <c r="C3203" s="1" t="s">
        <v>10</v>
      </c>
      <c r="D3203" s="1" t="s">
        <v>9</v>
      </c>
      <c r="E3203" s="1" t="s">
        <v>42</v>
      </c>
      <c r="F3203" s="1" t="s">
        <v>48</v>
      </c>
      <c r="G3203" s="1" t="s">
        <v>3</v>
      </c>
      <c r="H3203" s="1" t="s">
        <v>6</v>
      </c>
      <c r="I3203" s="1">
        <v>2</v>
      </c>
      <c r="J3203" s="1" t="s">
        <v>5</v>
      </c>
      <c r="K3203" s="1" t="s">
        <v>4</v>
      </c>
      <c r="L3203" s="1">
        <v>265</v>
      </c>
      <c r="M3203" s="1" t="s">
        <v>3</v>
      </c>
      <c r="N3203" s="1">
        <v>1</v>
      </c>
      <c r="O3203" s="1">
        <f>IFERROR(FIND("DRW ACY",B3203),"")</f>
        <v>9</v>
      </c>
      <c r="P3203" s="1">
        <f>IF(O3203="","",O3203+6)</f>
        <v>15</v>
      </c>
      <c r="Q3203" s="1">
        <f>LEN(B3203)</f>
        <v>23</v>
      </c>
      <c r="R3203" s="1" t="str">
        <f>IF(P3203="","",RIGHT(B3203,Q3203-P3203))</f>
        <v>611_3582</v>
      </c>
      <c r="U3203" cm="1">
        <f t="array" ref="U3203">MIN(IFERROR(FIND(_xlfn.SEQUENCE(10,,CHAR(48)),F3203),""))</f>
        <v>8</v>
      </c>
      <c r="V3203" s="1">
        <f>LEN(F3203)</f>
        <v>15</v>
      </c>
      <c r="W3203" s="1" t="str">
        <f>RIGHT(F3203,(V3203+1)-U3203)</f>
        <v>611_3582</v>
      </c>
      <c r="X3203" s="1" t="str">
        <f>LEFT(W3203,8)</f>
        <v>611_3582</v>
      </c>
      <c r="Y3203" s="1" t="str">
        <f>IF(E3203&lt;&gt;"",E3203,"A créer")</f>
        <v>2 G 4 L</v>
      </c>
      <c r="Z3203" s="2">
        <f>I3203</f>
        <v>2</v>
      </c>
      <c r="AA3203" s="1" t="str">
        <f>X3203&amp;" / "&amp;A3203</f>
        <v>611_3582 / 31291652</v>
      </c>
      <c r="AB3203" s="1">
        <f>A3203</f>
        <v>31291652</v>
      </c>
    </row>
    <row r="3204" spans="1:28" ht="15" x14ac:dyDescent="0.25">
      <c r="A3204" s="1">
        <v>31291651</v>
      </c>
      <c r="B3204" s="1" t="s">
        <v>47</v>
      </c>
      <c r="C3204" s="1" t="s">
        <v>10</v>
      </c>
      <c r="D3204" s="1" t="s">
        <v>9</v>
      </c>
      <c r="E3204" s="1" t="s">
        <v>42</v>
      </c>
      <c r="F3204" s="1" t="s">
        <v>46</v>
      </c>
      <c r="G3204" s="1" t="s">
        <v>3</v>
      </c>
      <c r="H3204" s="1" t="s">
        <v>6</v>
      </c>
      <c r="I3204" s="1">
        <v>2</v>
      </c>
      <c r="J3204" s="1" t="s">
        <v>5</v>
      </c>
      <c r="K3204" s="1" t="s">
        <v>4</v>
      </c>
      <c r="L3204" s="1">
        <v>150</v>
      </c>
      <c r="M3204" s="1" t="s">
        <v>3</v>
      </c>
      <c r="N3204" s="1">
        <v>1</v>
      </c>
      <c r="O3204" s="1">
        <f>IFERROR(FIND("DRW ACY",B3204),"")</f>
        <v>9</v>
      </c>
      <c r="P3204" s="1">
        <f>IF(O3204="","",O3204+6)</f>
        <v>15</v>
      </c>
      <c r="Q3204" s="1">
        <f>LEN(B3204)</f>
        <v>25</v>
      </c>
      <c r="R3204" s="1" t="str">
        <f>IF(P3204="","",RIGHT(B3204,Q3204-P3204))</f>
        <v>312_3565/A</v>
      </c>
      <c r="U3204" cm="1">
        <f t="array" ref="U3204">MIN(IFERROR(FIND(_xlfn.SEQUENCE(10,,CHAR(48)),F3204),""))</f>
        <v>8</v>
      </c>
      <c r="V3204" s="1">
        <f>LEN(F3204)</f>
        <v>17</v>
      </c>
      <c r="W3204" s="1" t="str">
        <f>RIGHT(F3204,(V3204+1)-U3204)</f>
        <v>312_3565/A</v>
      </c>
      <c r="X3204" s="1" t="str">
        <f>LEFT(W3204,8)</f>
        <v>312_3565</v>
      </c>
      <c r="Y3204" s="1" t="str">
        <f>IF(E3204&lt;&gt;"",E3204,"A créer")</f>
        <v>2 G 4 L</v>
      </c>
      <c r="Z3204" s="2">
        <f>I3204</f>
        <v>2</v>
      </c>
      <c r="AA3204" s="1" t="str">
        <f>X3204&amp;" / "&amp;A3204</f>
        <v>312_3565 / 31291651</v>
      </c>
      <c r="AB3204" s="1">
        <f>A3204</f>
        <v>31291651</v>
      </c>
    </row>
    <row r="3205" spans="1:28" ht="15" x14ac:dyDescent="0.25">
      <c r="A3205" s="1">
        <v>31291642</v>
      </c>
      <c r="B3205" s="1" t="s">
        <v>45</v>
      </c>
      <c r="C3205" s="1" t="s">
        <v>10</v>
      </c>
      <c r="D3205" s="1" t="s">
        <v>9</v>
      </c>
      <c r="E3205" s="1" t="s">
        <v>42</v>
      </c>
      <c r="F3205" s="1" t="s">
        <v>44</v>
      </c>
      <c r="G3205" s="1" t="s">
        <v>3</v>
      </c>
      <c r="H3205" s="1" t="s">
        <v>6</v>
      </c>
      <c r="I3205" s="1">
        <v>2</v>
      </c>
      <c r="J3205" s="1" t="s">
        <v>5</v>
      </c>
      <c r="K3205" s="1" t="s">
        <v>4</v>
      </c>
      <c r="L3205" s="1">
        <v>370</v>
      </c>
      <c r="M3205" s="1" t="s">
        <v>3</v>
      </c>
      <c r="N3205" s="1">
        <v>1</v>
      </c>
      <c r="O3205" s="1">
        <f>IFERROR(FIND("DRW ACY",B3205),"")</f>
        <v>9</v>
      </c>
      <c r="P3205" s="1">
        <f>IF(O3205="","",O3205+6)</f>
        <v>15</v>
      </c>
      <c r="Q3205" s="1">
        <f>LEN(B3205)</f>
        <v>23</v>
      </c>
      <c r="R3205" s="1" t="str">
        <f>IF(P3205="","",RIGHT(B3205,Q3205-P3205))</f>
        <v>611_3574</v>
      </c>
      <c r="U3205" cm="1">
        <f t="array" ref="U3205">MIN(IFERROR(FIND(_xlfn.SEQUENCE(10,,CHAR(48)),F3205),""))</f>
        <v>8</v>
      </c>
      <c r="V3205" s="1">
        <f>LEN(F3205)</f>
        <v>17</v>
      </c>
      <c r="W3205" s="1" t="str">
        <f>RIGHT(F3205,(V3205+1)-U3205)</f>
        <v>611_3574/A</v>
      </c>
      <c r="X3205" s="1" t="str">
        <f>LEFT(W3205,8)</f>
        <v>611_3574</v>
      </c>
      <c r="Y3205" s="1" t="str">
        <f>IF(E3205&lt;&gt;"",E3205,"A créer")</f>
        <v>2 G 4 L</v>
      </c>
      <c r="Z3205" s="2">
        <f>I3205</f>
        <v>2</v>
      </c>
      <c r="AA3205" s="1" t="str">
        <f>X3205&amp;" / "&amp;A3205</f>
        <v>611_3574 / 31291642</v>
      </c>
      <c r="AB3205" s="1">
        <f>A3205</f>
        <v>31291642</v>
      </c>
    </row>
    <row r="3206" spans="1:28" ht="15" x14ac:dyDescent="0.25">
      <c r="A3206" s="1">
        <v>31291643</v>
      </c>
      <c r="B3206" s="1" t="s">
        <v>43</v>
      </c>
      <c r="C3206" s="1" t="s">
        <v>10</v>
      </c>
      <c r="D3206" s="1" t="s">
        <v>9</v>
      </c>
      <c r="E3206" s="1" t="s">
        <v>42</v>
      </c>
      <c r="F3206" s="1" t="s">
        <v>41</v>
      </c>
      <c r="G3206" s="1" t="s">
        <v>3</v>
      </c>
      <c r="H3206" s="1" t="s">
        <v>6</v>
      </c>
      <c r="I3206" s="1">
        <v>2</v>
      </c>
      <c r="J3206" s="1" t="s">
        <v>5</v>
      </c>
      <c r="K3206" s="1" t="s">
        <v>4</v>
      </c>
      <c r="L3206" s="1">
        <v>335</v>
      </c>
      <c r="M3206" s="1" t="s">
        <v>3</v>
      </c>
      <c r="N3206" s="1">
        <v>1</v>
      </c>
      <c r="O3206" s="1">
        <f>IFERROR(FIND("DRW ACY",B3206),"")</f>
        <v>9</v>
      </c>
      <c r="P3206" s="1">
        <f>IF(O3206="","",O3206+6)</f>
        <v>15</v>
      </c>
      <c r="Q3206" s="1">
        <f>LEN(B3206)</f>
        <v>23</v>
      </c>
      <c r="R3206" s="1" t="str">
        <f>IF(P3206="","",RIGHT(B3206,Q3206-P3206))</f>
        <v>611_3235</v>
      </c>
      <c r="U3206" cm="1">
        <f t="array" ref="U3206">MIN(IFERROR(FIND(_xlfn.SEQUENCE(10,,CHAR(48)),F3206),""))</f>
        <v>8</v>
      </c>
      <c r="V3206" s="1">
        <f>LEN(F3206)</f>
        <v>17</v>
      </c>
      <c r="W3206" s="1" t="str">
        <f>RIGHT(F3206,(V3206+1)-U3206)</f>
        <v>611_3235/A</v>
      </c>
      <c r="X3206" s="1" t="str">
        <f>LEFT(W3206,8)</f>
        <v>611_3235</v>
      </c>
      <c r="Y3206" s="1" t="str">
        <f>IF(E3206&lt;&gt;"",E3206,"A créer")</f>
        <v>2 G 4 L</v>
      </c>
      <c r="Z3206" s="2">
        <f>I3206</f>
        <v>2</v>
      </c>
      <c r="AA3206" s="1" t="str">
        <f>X3206&amp;" / "&amp;A3206</f>
        <v>611_3235 / 31291643</v>
      </c>
      <c r="AB3206" s="1">
        <f>A3206</f>
        <v>31291643</v>
      </c>
    </row>
    <row r="3207" spans="1:28" ht="15" x14ac:dyDescent="0.25">
      <c r="A3207" s="1">
        <v>31266630</v>
      </c>
      <c r="B3207" s="1" t="s">
        <v>40</v>
      </c>
      <c r="C3207" s="1" t="s">
        <v>10</v>
      </c>
      <c r="D3207" s="1" t="s">
        <v>9</v>
      </c>
      <c r="E3207" s="1" t="s">
        <v>37</v>
      </c>
      <c r="F3207" s="1" t="s">
        <v>39</v>
      </c>
      <c r="G3207" s="1" t="s">
        <v>3</v>
      </c>
      <c r="H3207" s="1" t="s">
        <v>6</v>
      </c>
      <c r="I3207" s="1">
        <v>1</v>
      </c>
      <c r="J3207" s="1" t="s">
        <v>5</v>
      </c>
      <c r="K3207" s="1" t="s">
        <v>4</v>
      </c>
      <c r="L3207" s="1">
        <v>95</v>
      </c>
      <c r="M3207" s="1" t="s">
        <v>3</v>
      </c>
      <c r="N3207" s="1">
        <v>1</v>
      </c>
      <c r="O3207" s="1">
        <f>IFERROR(FIND("DRW ACY",B3207),"")</f>
        <v>9</v>
      </c>
      <c r="P3207" s="1">
        <f>IF(O3207="","",O3207+6)</f>
        <v>15</v>
      </c>
      <c r="Q3207" s="1">
        <f>LEN(B3207)</f>
        <v>23</v>
      </c>
      <c r="R3207" s="1" t="str">
        <f>IF(P3207="","",RIGHT(B3207,Q3207-P3207))</f>
        <v>312_3393</v>
      </c>
      <c r="U3207" cm="1">
        <f t="array" ref="U3207">MIN(IFERROR(FIND(_xlfn.SEQUENCE(10,,CHAR(48)),F3207),""))</f>
        <v>8</v>
      </c>
      <c r="V3207" s="1">
        <f>LEN(F3207)</f>
        <v>17</v>
      </c>
      <c r="W3207" s="1" t="str">
        <f>RIGHT(F3207,(V3207+1)-U3207)</f>
        <v>312_3393/A</v>
      </c>
      <c r="X3207" s="1" t="str">
        <f>LEFT(W3207,8)</f>
        <v>312_3393</v>
      </c>
      <c r="Y3207" s="1" t="str">
        <f>IF(E3207&lt;&gt;"",E3207,"A créer")</f>
        <v>2 C 11 A</v>
      </c>
      <c r="Z3207" s="2">
        <f>I3207</f>
        <v>1</v>
      </c>
      <c r="AA3207" s="1" t="str">
        <f>X3207&amp;" / "&amp;A3207</f>
        <v>312_3393 / 31266630</v>
      </c>
      <c r="AB3207" s="1">
        <f>A3207</f>
        <v>31266630</v>
      </c>
    </row>
    <row r="3208" spans="1:28" ht="15" x14ac:dyDescent="0.25">
      <c r="A3208" s="1">
        <v>31295078</v>
      </c>
      <c r="B3208" s="1" t="s">
        <v>38</v>
      </c>
      <c r="C3208" s="1" t="s">
        <v>10</v>
      </c>
      <c r="D3208" s="1" t="s">
        <v>9</v>
      </c>
      <c r="E3208" s="1" t="s">
        <v>37</v>
      </c>
      <c r="F3208" s="1" t="s">
        <v>36</v>
      </c>
      <c r="G3208" s="1" t="s">
        <v>3</v>
      </c>
      <c r="H3208" s="1" t="s">
        <v>6</v>
      </c>
      <c r="I3208" s="1">
        <v>1</v>
      </c>
      <c r="J3208" s="1" t="s">
        <v>5</v>
      </c>
      <c r="K3208" s="1" t="s">
        <v>4</v>
      </c>
      <c r="L3208" s="1">
        <v>110</v>
      </c>
      <c r="M3208" s="1" t="s">
        <v>3</v>
      </c>
      <c r="N3208" s="1">
        <v>1</v>
      </c>
      <c r="O3208" s="1">
        <f>IFERROR(FIND("DRW ACY",B3208),"")</f>
        <v>8</v>
      </c>
      <c r="P3208" s="1">
        <f>IF(O3208="","",O3208+6)</f>
        <v>14</v>
      </c>
      <c r="Q3208" s="1">
        <f>LEN(B3208)</f>
        <v>22</v>
      </c>
      <c r="R3208" s="1" t="str">
        <f>IF(P3208="","",RIGHT(B3208,Q3208-P3208))</f>
        <v>611_0677</v>
      </c>
      <c r="U3208" cm="1">
        <f t="array" ref="U3208">MIN(IFERROR(FIND(_xlfn.SEQUENCE(10,,CHAR(48)),F3208),""))</f>
        <v>8</v>
      </c>
      <c r="V3208" s="1">
        <f>LEN(F3208)</f>
        <v>17</v>
      </c>
      <c r="W3208" s="1" t="str">
        <f>RIGHT(F3208,(V3208+1)-U3208)</f>
        <v>611_0677/A</v>
      </c>
      <c r="X3208" s="1" t="str">
        <f>LEFT(W3208,8)</f>
        <v>611_0677</v>
      </c>
      <c r="Y3208" s="1" t="str">
        <f>IF(E3208&lt;&gt;"",E3208,"A créer")</f>
        <v>2 C 11 A</v>
      </c>
      <c r="Z3208" s="2">
        <f>I3208</f>
        <v>1</v>
      </c>
      <c r="AA3208" s="1" t="str">
        <f>X3208&amp;" / "&amp;A3208</f>
        <v>611_0677 / 31295078</v>
      </c>
      <c r="AB3208" s="1">
        <f>A3208</f>
        <v>31295078</v>
      </c>
    </row>
    <row r="3209" spans="1:28" ht="15" x14ac:dyDescent="0.25">
      <c r="A3209" s="1">
        <v>31291677</v>
      </c>
      <c r="B3209" s="1" t="s">
        <v>35</v>
      </c>
      <c r="C3209" s="1" t="s">
        <v>10</v>
      </c>
      <c r="D3209" s="1" t="s">
        <v>9</v>
      </c>
      <c r="E3209" s="1" t="s">
        <v>34</v>
      </c>
      <c r="F3209" s="1" t="s">
        <v>33</v>
      </c>
      <c r="G3209" s="1" t="s">
        <v>3</v>
      </c>
      <c r="H3209" s="1" t="s">
        <v>6</v>
      </c>
      <c r="I3209" s="1">
        <v>1</v>
      </c>
      <c r="J3209" s="1" t="s">
        <v>5</v>
      </c>
      <c r="K3209" s="1" t="s">
        <v>4</v>
      </c>
      <c r="L3209" s="1">
        <v>190</v>
      </c>
      <c r="M3209" s="1" t="s">
        <v>3</v>
      </c>
      <c r="N3209" s="1">
        <v>1</v>
      </c>
      <c r="O3209" s="1">
        <f>IFERROR(FIND("DRW ACY",B3209),"")</f>
        <v>9</v>
      </c>
      <c r="P3209" s="1">
        <f>IF(O3209="","",O3209+6)</f>
        <v>15</v>
      </c>
      <c r="Q3209" s="1">
        <f>LEN(B3209)</f>
        <v>23</v>
      </c>
      <c r="R3209" s="1" t="str">
        <f>IF(P3209="","",RIGHT(B3209,Q3209-P3209))</f>
        <v>312_3462</v>
      </c>
      <c r="U3209" cm="1">
        <f t="array" ref="U3209">MIN(IFERROR(FIND(_xlfn.SEQUENCE(10,,CHAR(48)),F3209),""))</f>
        <v>8</v>
      </c>
      <c r="V3209" s="1">
        <f>LEN(F3209)</f>
        <v>17</v>
      </c>
      <c r="W3209" s="1" t="str">
        <f>RIGHT(F3209,(V3209+1)-U3209)</f>
        <v>312_3462/A</v>
      </c>
      <c r="X3209" s="1" t="str">
        <f>LEFT(W3209,8)</f>
        <v>312_3462</v>
      </c>
      <c r="Y3209" s="1" t="str">
        <f>IF(E3209&lt;&gt;"",E3209,"A créer")</f>
        <v>2 C 11 B</v>
      </c>
      <c r="Z3209" s="2">
        <f>I3209</f>
        <v>1</v>
      </c>
      <c r="AA3209" s="1" t="str">
        <f>X3209&amp;" / "&amp;A3209</f>
        <v>312_3462 / 31291677</v>
      </c>
      <c r="AB3209" s="1">
        <f>A3209</f>
        <v>31291677</v>
      </c>
    </row>
    <row r="3210" spans="1:28" ht="15" x14ac:dyDescent="0.25">
      <c r="A3210" s="1">
        <v>31295077</v>
      </c>
      <c r="B3210" s="1" t="s">
        <v>32</v>
      </c>
      <c r="C3210" s="1" t="s">
        <v>10</v>
      </c>
      <c r="D3210" s="1" t="s">
        <v>9</v>
      </c>
      <c r="E3210" s="1" t="s">
        <v>31</v>
      </c>
      <c r="F3210" s="1" t="s">
        <v>30</v>
      </c>
      <c r="G3210" s="1" t="s">
        <v>3</v>
      </c>
      <c r="H3210" s="1" t="s">
        <v>6</v>
      </c>
      <c r="I3210" s="1">
        <v>1</v>
      </c>
      <c r="J3210" s="1" t="s">
        <v>5</v>
      </c>
      <c r="K3210" s="1" t="s">
        <v>4</v>
      </c>
      <c r="L3210" s="1">
        <v>225</v>
      </c>
      <c r="M3210" s="1" t="s">
        <v>3</v>
      </c>
      <c r="N3210" s="1">
        <v>1</v>
      </c>
      <c r="O3210" s="1">
        <f>IFERROR(FIND("DRW ACY",B3210),"")</f>
        <v>15</v>
      </c>
      <c r="P3210" s="1">
        <f>IF(O3210="","",O3210+6)</f>
        <v>21</v>
      </c>
      <c r="Q3210" s="1">
        <f>LEN(B3210)</f>
        <v>29</v>
      </c>
      <c r="R3210" s="1" t="str">
        <f>IF(P3210="","",RIGHT(B3210,Q3210-P3210))</f>
        <v>611_0678</v>
      </c>
      <c r="U3210" cm="1">
        <f t="array" ref="U3210">MIN(IFERROR(FIND(_xlfn.SEQUENCE(10,,CHAR(48)),F3210),""))</f>
        <v>8</v>
      </c>
      <c r="V3210" s="1">
        <f>LEN(F3210)</f>
        <v>17</v>
      </c>
      <c r="W3210" s="1" t="str">
        <f>RIGHT(F3210,(V3210+1)-U3210)</f>
        <v>611_0678/A</v>
      </c>
      <c r="X3210" s="1" t="str">
        <f>LEFT(W3210,8)</f>
        <v>611_0678</v>
      </c>
      <c r="Y3210" s="1" t="str">
        <f>IF(E3210&lt;&gt;"",E3210,"A créer")</f>
        <v>2 D 4 H</v>
      </c>
      <c r="Z3210" s="2">
        <f>I3210</f>
        <v>1</v>
      </c>
      <c r="AA3210" s="1" t="str">
        <f>X3210&amp;" / "&amp;A3210</f>
        <v>611_0678 / 31295077</v>
      </c>
      <c r="AB3210" s="1">
        <f>A3210</f>
        <v>31295077</v>
      </c>
    </row>
    <row r="3211" spans="1:28" ht="15" x14ac:dyDescent="0.25">
      <c r="A3211" s="1">
        <v>31266614</v>
      </c>
      <c r="B3211" s="1" t="s">
        <v>29</v>
      </c>
      <c r="C3211" s="1" t="s">
        <v>10</v>
      </c>
      <c r="D3211" s="1" t="s">
        <v>9</v>
      </c>
      <c r="E3211" s="1" t="s">
        <v>28</v>
      </c>
      <c r="F3211" s="1" t="s">
        <v>27</v>
      </c>
      <c r="G3211" s="1" t="s">
        <v>3</v>
      </c>
      <c r="H3211" s="1" t="s">
        <v>6</v>
      </c>
      <c r="I3211" s="1">
        <v>1</v>
      </c>
      <c r="J3211" s="1" t="s">
        <v>5</v>
      </c>
      <c r="K3211" s="1" t="s">
        <v>4</v>
      </c>
      <c r="L3211" s="1">
        <v>145</v>
      </c>
      <c r="M3211" s="1" t="s">
        <v>3</v>
      </c>
      <c r="N3211" s="1">
        <v>1</v>
      </c>
      <c r="O3211" s="1">
        <f>IFERROR(FIND("DRW ACY",B3211),"")</f>
        <v>13</v>
      </c>
      <c r="P3211" s="1">
        <f>IF(O3211="","",O3211+6)</f>
        <v>19</v>
      </c>
      <c r="Q3211" s="1">
        <f>LEN(B3211)</f>
        <v>27</v>
      </c>
      <c r="R3211" s="1" t="str">
        <f>IF(P3211="","",RIGHT(B3211,Q3211-P3211))</f>
        <v>312_3411</v>
      </c>
      <c r="U3211" cm="1">
        <f t="array" ref="U3211">MIN(IFERROR(FIND(_xlfn.SEQUENCE(10,,CHAR(48)),F3211),""))</f>
        <v>8</v>
      </c>
      <c r="V3211" s="1">
        <f>LEN(F3211)</f>
        <v>17</v>
      </c>
      <c r="W3211" s="1" t="str">
        <f>RIGHT(F3211,(V3211+1)-U3211)</f>
        <v>312_3411/A</v>
      </c>
      <c r="X3211" s="1" t="str">
        <f>LEFT(W3211,8)</f>
        <v>312_3411</v>
      </c>
      <c r="Y3211" s="1" t="str">
        <f>IF(E3211&lt;&gt;"",E3211,"A créer")</f>
        <v>2 D 7 A</v>
      </c>
      <c r="Z3211" s="2">
        <f>I3211</f>
        <v>1</v>
      </c>
      <c r="AA3211" s="1" t="str">
        <f>X3211&amp;" / "&amp;A3211</f>
        <v>312_3411 / 31266614</v>
      </c>
      <c r="AB3211" s="1">
        <f>A3211</f>
        <v>31266614</v>
      </c>
    </row>
    <row r="3212" spans="1:28" ht="15" x14ac:dyDescent="0.25">
      <c r="A3212" s="1">
        <v>29063250</v>
      </c>
      <c r="B3212" s="1" t="s">
        <v>26</v>
      </c>
      <c r="C3212" s="1" t="s">
        <v>10</v>
      </c>
      <c r="D3212" s="1" t="s">
        <v>9</v>
      </c>
      <c r="E3212" s="1" t="s">
        <v>25</v>
      </c>
      <c r="F3212" s="1" t="s">
        <v>24</v>
      </c>
      <c r="G3212" s="1" t="s">
        <v>3</v>
      </c>
      <c r="H3212" s="1" t="s">
        <v>6</v>
      </c>
      <c r="I3212" s="1">
        <v>2900</v>
      </c>
      <c r="J3212" s="1" t="s">
        <v>5</v>
      </c>
      <c r="K3212" s="1" t="s">
        <v>4</v>
      </c>
      <c r="L3212" s="1">
        <v>3.55</v>
      </c>
      <c r="M3212" s="1" t="s">
        <v>3</v>
      </c>
      <c r="N3212" s="1">
        <v>1</v>
      </c>
      <c r="O3212" s="1" t="str">
        <f>IFERROR(FIND("DRW ACY",B3212),"")</f>
        <v/>
      </c>
      <c r="P3212" s="1" t="str">
        <f>IF(O3212="","",O3212+6)</f>
        <v/>
      </c>
      <c r="Q3212" s="1">
        <f>LEN(B3212)</f>
        <v>36</v>
      </c>
      <c r="R3212" s="1" t="str">
        <f>IF(P3212="","",RIGHT(B3212,Q3212-P3212))</f>
        <v/>
      </c>
      <c r="U3212" cm="1">
        <f t="array" ref="U3212">MIN(IFERROR(FIND(_xlfn.SEQUENCE(10,,CHAR(48)),F3212),""))</f>
        <v>8</v>
      </c>
      <c r="V3212" s="1">
        <f>LEN(F3212)</f>
        <v>15</v>
      </c>
      <c r="W3212" s="1" t="str">
        <f>RIGHT(F3212,(V3212+1)-U3212)</f>
        <v>312_0904</v>
      </c>
      <c r="X3212" s="1" t="str">
        <f>LEFT(W3212,8)</f>
        <v>312_0904</v>
      </c>
      <c r="Y3212" s="1" t="str">
        <f>IF(E3212&lt;&gt;"",E3212,"A créer")</f>
        <v>1 A 13 J</v>
      </c>
      <c r="Z3212" s="2">
        <f>I3212</f>
        <v>2900</v>
      </c>
      <c r="AA3212" s="1" t="str">
        <f>X3212&amp;" / "&amp;A3212</f>
        <v>312_0904 / 29063250</v>
      </c>
      <c r="AB3212" s="1">
        <f>A3212</f>
        <v>29063250</v>
      </c>
    </row>
    <row r="3213" spans="1:28" ht="15" x14ac:dyDescent="0.25">
      <c r="A3213" s="1">
        <v>29063527</v>
      </c>
      <c r="B3213" s="1" t="s">
        <v>23</v>
      </c>
      <c r="C3213" s="1" t="s">
        <v>10</v>
      </c>
      <c r="D3213" s="1" t="s">
        <v>9</v>
      </c>
      <c r="E3213" s="1" t="s">
        <v>22</v>
      </c>
      <c r="F3213" s="1" t="s">
        <v>21</v>
      </c>
      <c r="G3213" s="1" t="s">
        <v>3</v>
      </c>
      <c r="H3213" s="1" t="s">
        <v>6</v>
      </c>
      <c r="I3213" s="1">
        <v>3</v>
      </c>
      <c r="J3213" s="1" t="s">
        <v>5</v>
      </c>
      <c r="K3213" s="1" t="s">
        <v>4</v>
      </c>
      <c r="L3213" s="1">
        <v>11.5</v>
      </c>
      <c r="M3213" s="1" t="s">
        <v>3</v>
      </c>
      <c r="N3213" s="1">
        <v>1</v>
      </c>
      <c r="O3213" s="1" t="str">
        <f>IFERROR(FIND("DRW ACY",B3213),"")</f>
        <v/>
      </c>
      <c r="P3213" s="1" t="str">
        <f>IF(O3213="","",O3213+6)</f>
        <v/>
      </c>
      <c r="Q3213" s="1">
        <f>LEN(B3213)</f>
        <v>19</v>
      </c>
      <c r="R3213" s="1" t="str">
        <f>IF(P3213="","",RIGHT(B3213,Q3213-P3213))</f>
        <v/>
      </c>
      <c r="U3213" cm="1">
        <f t="array" ref="U3213">MIN(IFERROR(FIND(_xlfn.SEQUENCE(10,,CHAR(48)),F3213),""))</f>
        <v>8</v>
      </c>
      <c r="V3213" s="1">
        <f>LEN(F3213)</f>
        <v>15</v>
      </c>
      <c r="W3213" s="1" t="str">
        <f>RIGHT(F3213,(V3213+1)-U3213)</f>
        <v>312_1186</v>
      </c>
      <c r="X3213" s="1" t="str">
        <f>LEFT(W3213,8)</f>
        <v>312_1186</v>
      </c>
      <c r="Y3213" s="1" t="str">
        <f>IF(E3213&lt;&gt;"",E3213,"A créer")</f>
        <v>2 C 5 E</v>
      </c>
      <c r="Z3213" s="2">
        <f>I3213</f>
        <v>3</v>
      </c>
      <c r="AA3213" s="1" t="str">
        <f>X3213&amp;" / "&amp;A3213</f>
        <v>312_1186 / 29063527</v>
      </c>
      <c r="AB3213" s="1">
        <f>A3213</f>
        <v>29063527</v>
      </c>
    </row>
    <row r="3214" spans="1:28" ht="15" x14ac:dyDescent="0.25">
      <c r="A3214" s="1">
        <v>31231082</v>
      </c>
      <c r="B3214" s="1" t="s">
        <v>20</v>
      </c>
      <c r="C3214" s="1" t="s">
        <v>10</v>
      </c>
      <c r="D3214" s="1" t="s">
        <v>9</v>
      </c>
      <c r="E3214" s="1" t="s">
        <v>19</v>
      </c>
      <c r="F3214" s="1" t="s">
        <v>18</v>
      </c>
      <c r="G3214" s="1" t="s">
        <v>3</v>
      </c>
      <c r="H3214" s="1" t="s">
        <v>6</v>
      </c>
      <c r="I3214" s="1">
        <v>0</v>
      </c>
      <c r="J3214" s="1" t="s">
        <v>5</v>
      </c>
      <c r="K3214" s="1" t="s">
        <v>4</v>
      </c>
      <c r="L3214" s="1">
        <v>200</v>
      </c>
      <c r="M3214" s="1" t="s">
        <v>3</v>
      </c>
      <c r="N3214" s="1">
        <v>1</v>
      </c>
      <c r="O3214" s="1" t="str">
        <f>IFERROR(FIND("DRW ACY",B3214),"")</f>
        <v/>
      </c>
      <c r="P3214" s="1" t="str">
        <f>IF(O3214="","",O3214+6)</f>
        <v/>
      </c>
      <c r="Q3214" s="1">
        <f>LEN(B3214)</f>
        <v>23</v>
      </c>
      <c r="R3214" s="1" t="str">
        <f>IF(P3214="","",RIGHT(B3214,Q3214-P3214))</f>
        <v/>
      </c>
      <c r="U3214" cm="1">
        <f t="array" ref="U3214">MIN(IFERROR(FIND(_xlfn.SEQUENCE(10,,CHAR(48)),F3214),""))</f>
        <v>8</v>
      </c>
      <c r="V3214" s="1">
        <f>LEN(F3214)</f>
        <v>15</v>
      </c>
      <c r="W3214" s="1" t="str">
        <f>RIGHT(F3214,(V3214+1)-U3214)</f>
        <v>611_0442</v>
      </c>
      <c r="X3214" s="1" t="str">
        <f>LEFT(W3214,8)</f>
        <v>611_0442</v>
      </c>
      <c r="Y3214" s="1" t="str">
        <f>IF(E3214&lt;&gt;"",E3214,"A créer")</f>
        <v>2 H 1 I</v>
      </c>
      <c r="Z3214" s="2">
        <f>I3214</f>
        <v>0</v>
      </c>
      <c r="AA3214" s="1" t="str">
        <f>X3214&amp;" / "&amp;A3214</f>
        <v>611_0442 / 31231082</v>
      </c>
      <c r="AB3214" s="1">
        <f>A3214</f>
        <v>31231082</v>
      </c>
    </row>
    <row r="3215" spans="1:28" ht="15" x14ac:dyDescent="0.25">
      <c r="A3215" s="1">
        <v>29063365</v>
      </c>
      <c r="B3215" s="1" t="s">
        <v>17</v>
      </c>
      <c r="C3215" s="1" t="s">
        <v>10</v>
      </c>
      <c r="D3215" s="1" t="s">
        <v>9</v>
      </c>
      <c r="E3215" s="1" t="s">
        <v>16</v>
      </c>
      <c r="F3215" s="1" t="s">
        <v>15</v>
      </c>
      <c r="G3215" s="1" t="s">
        <v>3</v>
      </c>
      <c r="H3215" s="1" t="s">
        <v>6</v>
      </c>
      <c r="I3215" s="1">
        <v>397</v>
      </c>
      <c r="J3215" s="1" t="s">
        <v>5</v>
      </c>
      <c r="K3215" s="1" t="s">
        <v>4</v>
      </c>
      <c r="L3215" s="1">
        <v>11.89</v>
      </c>
      <c r="M3215" s="1" t="s">
        <v>3</v>
      </c>
      <c r="N3215" s="1">
        <v>1</v>
      </c>
      <c r="O3215" s="1" t="str">
        <f>IFERROR(FIND("DRW ACY",B3215),"")</f>
        <v/>
      </c>
      <c r="P3215" s="1" t="str">
        <f>IF(O3215="","",O3215+6)</f>
        <v/>
      </c>
      <c r="Q3215" s="1">
        <f>LEN(B3215)</f>
        <v>14</v>
      </c>
      <c r="R3215" s="1" t="str">
        <f>IF(P3215="","",RIGHT(B3215,Q3215-P3215))</f>
        <v/>
      </c>
      <c r="U3215" cm="1">
        <f t="array" ref="U3215">MIN(IFERROR(FIND(_xlfn.SEQUENCE(10,,CHAR(48)),F3215),""))</f>
        <v>8</v>
      </c>
      <c r="V3215" s="1">
        <f>LEN(F3215)</f>
        <v>15</v>
      </c>
      <c r="W3215" s="1" t="str">
        <f>RIGHT(F3215,(V3215+1)-U3215)</f>
        <v>312_1668</v>
      </c>
      <c r="X3215" s="1" t="str">
        <f>LEFT(W3215,8)</f>
        <v>312_1668</v>
      </c>
      <c r="Y3215" s="1" t="str">
        <f>IF(E3215&lt;&gt;"",E3215,"A créer")</f>
        <v>1 A 7 G</v>
      </c>
      <c r="Z3215" s="2">
        <f>I3215</f>
        <v>397</v>
      </c>
      <c r="AA3215" s="1" t="str">
        <f>X3215&amp;" / "&amp;A3215</f>
        <v>312_1668 / 29063365</v>
      </c>
      <c r="AB3215" s="1">
        <f>A3215</f>
        <v>29063365</v>
      </c>
    </row>
    <row r="3216" spans="1:28" ht="15" x14ac:dyDescent="0.25">
      <c r="A3216" s="1">
        <v>29062433</v>
      </c>
      <c r="B3216" s="1" t="s">
        <v>14</v>
      </c>
      <c r="C3216" s="1" t="s">
        <v>10</v>
      </c>
      <c r="D3216" s="1" t="s">
        <v>9</v>
      </c>
      <c r="E3216" s="1" t="s">
        <v>13</v>
      </c>
      <c r="F3216" s="1" t="s">
        <v>12</v>
      </c>
      <c r="G3216" s="1" t="s">
        <v>3</v>
      </c>
      <c r="H3216" s="1" t="s">
        <v>6</v>
      </c>
      <c r="I3216" s="1">
        <v>172</v>
      </c>
      <c r="J3216" s="1" t="s">
        <v>5</v>
      </c>
      <c r="K3216" s="1" t="s">
        <v>4</v>
      </c>
      <c r="L3216" s="1">
        <v>6.39</v>
      </c>
      <c r="M3216" s="1" t="s">
        <v>3</v>
      </c>
      <c r="N3216" s="1">
        <v>1</v>
      </c>
      <c r="O3216" s="1" t="str">
        <f>IFERROR(FIND("DRW ACY",B3216),"")</f>
        <v/>
      </c>
      <c r="P3216" s="1" t="str">
        <f>IF(O3216="","",O3216+6)</f>
        <v/>
      </c>
      <c r="Q3216" s="1">
        <f>LEN(B3216)</f>
        <v>37</v>
      </c>
      <c r="R3216" s="1" t="str">
        <f>IF(P3216="","",RIGHT(B3216,Q3216-P3216))</f>
        <v/>
      </c>
      <c r="U3216" cm="1">
        <f t="array" ref="U3216">MIN(IFERROR(FIND(_xlfn.SEQUENCE(10,,CHAR(48)),F3216),""))</f>
        <v>1</v>
      </c>
      <c r="V3216" s="1">
        <f>LEN(F3216)</f>
        <v>9</v>
      </c>
      <c r="W3216" s="1" t="str">
        <f>RIGHT(F3216,(V3216+1)-U3216)</f>
        <v>934060100</v>
      </c>
      <c r="X3216" s="1" t="str">
        <f>LEFT(W3216,8)</f>
        <v>93406010</v>
      </c>
      <c r="Y3216" s="1" t="str">
        <f>IF(E3216&lt;&gt;"",E3216,"A créer")</f>
        <v>1 A 13 L</v>
      </c>
      <c r="Z3216" s="2">
        <f>I3216</f>
        <v>172</v>
      </c>
      <c r="AA3216" s="1" t="str">
        <f>X3216&amp;" / "&amp;A3216</f>
        <v>93406010 / 29062433</v>
      </c>
      <c r="AB3216" s="1">
        <f>A3216</f>
        <v>29062433</v>
      </c>
    </row>
    <row r="3217" spans="1:28" ht="15" x14ac:dyDescent="0.25">
      <c r="A3217" s="1">
        <v>29063226</v>
      </c>
      <c r="B3217" s="1" t="s">
        <v>11</v>
      </c>
      <c r="C3217" s="1" t="s">
        <v>10</v>
      </c>
      <c r="D3217" s="1" t="s">
        <v>9</v>
      </c>
      <c r="E3217" s="1" t="s">
        <v>8</v>
      </c>
      <c r="F3217" s="1" t="s">
        <v>7</v>
      </c>
      <c r="G3217" s="1" t="s">
        <v>3</v>
      </c>
      <c r="H3217" s="1" t="s">
        <v>6</v>
      </c>
      <c r="I3217" s="1">
        <v>50</v>
      </c>
      <c r="J3217" s="1" t="s">
        <v>5</v>
      </c>
      <c r="K3217" s="1" t="s">
        <v>4</v>
      </c>
      <c r="L3217" s="1">
        <v>20.25</v>
      </c>
      <c r="M3217" s="1" t="s">
        <v>3</v>
      </c>
      <c r="N3217" s="1">
        <v>1</v>
      </c>
      <c r="O3217" s="1" t="str">
        <f>IFERROR(FIND("DRW ACY",B3217),"")</f>
        <v/>
      </c>
      <c r="P3217" s="1" t="str">
        <f>IF(O3217="","",O3217+6)</f>
        <v/>
      </c>
      <c r="Q3217" s="1">
        <f>LEN(B3217)</f>
        <v>16</v>
      </c>
      <c r="R3217" s="1" t="str">
        <f>IF(P3217="","",RIGHT(B3217,Q3217-P3217))</f>
        <v/>
      </c>
      <c r="U3217" cm="1">
        <f t="array" ref="U3217">MIN(IFERROR(FIND(_xlfn.SEQUENCE(10,,CHAR(48)),F3217),""))</f>
        <v>8</v>
      </c>
      <c r="V3217" s="1">
        <f>LEN(F3217)</f>
        <v>15</v>
      </c>
      <c r="W3217" s="1" t="str">
        <f>RIGHT(F3217,(V3217+1)-U3217)</f>
        <v>312_1434</v>
      </c>
      <c r="X3217" s="1" t="str">
        <f>LEFT(W3217,8)</f>
        <v>312_1434</v>
      </c>
      <c r="Y3217" s="1" t="str">
        <f>IF(E3217&lt;&gt;"",E3217,"A créer")</f>
        <v>1 A 4 J</v>
      </c>
      <c r="Z3217" s="2">
        <f>I3217</f>
        <v>50</v>
      </c>
      <c r="AA3217" s="1" t="str">
        <f>X3217&amp;" / "&amp;A3217</f>
        <v>312_1434 / 29063226</v>
      </c>
      <c r="AB3217" s="1">
        <f>A3217</f>
        <v>29063226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12D50-3B32-4045-9FC4-D021A9A90CE0}">
  <dimension ref="A1:N5588"/>
  <sheetViews>
    <sheetView topLeftCell="A1127" workbookViewId="0">
      <selection activeCell="A1134" sqref="A1134"/>
    </sheetView>
  </sheetViews>
  <sheetFormatPr baseColWidth="10" defaultColWidth="9.140625" defaultRowHeight="12.75" x14ac:dyDescent="0.25"/>
  <cols>
    <col min="1" max="1" width="10" style="14" bestFit="1" customWidth="1"/>
    <col min="2" max="2" width="42" style="14" bestFit="1" customWidth="1"/>
    <col min="3" max="3" width="6" style="14" bestFit="1" customWidth="1"/>
    <col min="4" max="5" width="13" style="14" bestFit="1" customWidth="1"/>
    <col min="6" max="6" width="9" style="14" bestFit="1" customWidth="1"/>
    <col min="7" max="7" width="37" style="14" bestFit="1" customWidth="1"/>
    <col min="8" max="9" width="6" style="14" bestFit="1" customWidth="1"/>
    <col min="10" max="10" width="5" style="14" bestFit="1" customWidth="1"/>
    <col min="11" max="11" width="9" style="14" bestFit="1" customWidth="1"/>
    <col min="12" max="12" width="7" style="14" bestFit="1" customWidth="1"/>
    <col min="13" max="14" width="5" style="14" bestFit="1" customWidth="1"/>
    <col min="15" max="16384" width="9.140625" style="14"/>
  </cols>
  <sheetData>
    <row r="1" spans="1:14" x14ac:dyDescent="0.25">
      <c r="A1" s="16" t="s">
        <v>7217</v>
      </c>
      <c r="B1" s="16" t="s">
        <v>7216</v>
      </c>
      <c r="C1" s="16" t="s">
        <v>7215</v>
      </c>
      <c r="D1" s="16" t="s">
        <v>10186</v>
      </c>
      <c r="E1" s="16" t="s">
        <v>10185</v>
      </c>
      <c r="F1" s="16" t="s">
        <v>10184</v>
      </c>
      <c r="G1" s="16" t="s">
        <v>10183</v>
      </c>
      <c r="H1" s="16" t="s">
        <v>10182</v>
      </c>
      <c r="I1" s="16" t="s">
        <v>10181</v>
      </c>
      <c r="J1" s="16" t="s">
        <v>10180</v>
      </c>
      <c r="K1" s="16" t="s">
        <v>10179</v>
      </c>
      <c r="L1" s="16" t="s">
        <v>10178</v>
      </c>
      <c r="M1" s="16" t="s">
        <v>10177</v>
      </c>
      <c r="N1" s="16" t="s">
        <v>10176</v>
      </c>
    </row>
    <row r="2" spans="1:14" x14ac:dyDescent="0.25">
      <c r="A2" s="14">
        <v>31298122</v>
      </c>
      <c r="B2" s="14" t="s">
        <v>10175</v>
      </c>
      <c r="C2" s="14" t="s">
        <v>10</v>
      </c>
      <c r="D2" s="15">
        <v>45170</v>
      </c>
      <c r="E2" s="15">
        <v>2958465</v>
      </c>
      <c r="F2" s="14" t="s">
        <v>10174</v>
      </c>
      <c r="G2" s="14" t="s">
        <v>10173</v>
      </c>
      <c r="H2" s="14" t="s">
        <v>7221</v>
      </c>
      <c r="I2" s="14" t="s">
        <v>3</v>
      </c>
      <c r="J2" s="14" t="s">
        <v>3</v>
      </c>
      <c r="K2" s="14" t="s">
        <v>3</v>
      </c>
      <c r="L2" s="14" t="s">
        <v>7220</v>
      </c>
      <c r="M2" s="14" t="s">
        <v>7219</v>
      </c>
      <c r="N2" s="14" t="s">
        <v>7218</v>
      </c>
    </row>
    <row r="3" spans="1:14" x14ac:dyDescent="0.25">
      <c r="A3" s="14">
        <v>31237066</v>
      </c>
      <c r="B3" s="14" t="s">
        <v>10172</v>
      </c>
      <c r="C3" s="14" t="s">
        <v>10</v>
      </c>
      <c r="D3" s="15">
        <v>44197</v>
      </c>
      <c r="E3" s="15">
        <v>2958465</v>
      </c>
      <c r="F3" s="14" t="s">
        <v>10169</v>
      </c>
      <c r="G3" s="14" t="s">
        <v>10168</v>
      </c>
      <c r="H3" s="14" t="s">
        <v>7221</v>
      </c>
      <c r="I3" s="14" t="s">
        <v>3</v>
      </c>
      <c r="J3" s="14" t="s">
        <v>3</v>
      </c>
      <c r="K3" s="14" t="s">
        <v>3</v>
      </c>
      <c r="L3" s="14" t="s">
        <v>7220</v>
      </c>
      <c r="M3" s="14" t="s">
        <v>7219</v>
      </c>
      <c r="N3" s="14" t="s">
        <v>7218</v>
      </c>
    </row>
    <row r="4" spans="1:14" x14ac:dyDescent="0.25">
      <c r="A4" s="14">
        <v>29064100</v>
      </c>
      <c r="B4" s="14" t="s">
        <v>10171</v>
      </c>
      <c r="C4" s="14" t="s">
        <v>10</v>
      </c>
      <c r="D4" s="15">
        <v>44447</v>
      </c>
      <c r="E4" s="15">
        <v>2958465</v>
      </c>
      <c r="F4" s="14" t="s">
        <v>10169</v>
      </c>
      <c r="G4" s="14" t="s">
        <v>10168</v>
      </c>
      <c r="H4" s="14" t="s">
        <v>7221</v>
      </c>
      <c r="I4" s="14" t="s">
        <v>3</v>
      </c>
      <c r="J4" s="14" t="s">
        <v>3</v>
      </c>
      <c r="K4" s="14" t="s">
        <v>3</v>
      </c>
      <c r="L4" s="14" t="s">
        <v>7220</v>
      </c>
      <c r="M4" s="14" t="s">
        <v>7219</v>
      </c>
      <c r="N4" s="14" t="s">
        <v>7218</v>
      </c>
    </row>
    <row r="5" spans="1:14" x14ac:dyDescent="0.25">
      <c r="A5" s="14">
        <v>29064101</v>
      </c>
      <c r="B5" s="14" t="s">
        <v>10170</v>
      </c>
      <c r="C5" s="14" t="s">
        <v>10</v>
      </c>
      <c r="D5" s="15">
        <v>44447</v>
      </c>
      <c r="E5" s="15">
        <v>2958465</v>
      </c>
      <c r="F5" s="14" t="s">
        <v>10169</v>
      </c>
      <c r="G5" s="14" t="s">
        <v>10168</v>
      </c>
      <c r="H5" s="14" t="s">
        <v>7221</v>
      </c>
      <c r="I5" s="14" t="s">
        <v>3</v>
      </c>
      <c r="J5" s="14" t="s">
        <v>3</v>
      </c>
      <c r="K5" s="14" t="s">
        <v>3</v>
      </c>
      <c r="L5" s="14" t="s">
        <v>7220</v>
      </c>
      <c r="M5" s="14" t="s">
        <v>7219</v>
      </c>
      <c r="N5" s="14" t="s">
        <v>7218</v>
      </c>
    </row>
    <row r="6" spans="1:14" x14ac:dyDescent="0.25">
      <c r="A6" s="14">
        <v>29062164</v>
      </c>
      <c r="B6" s="14" t="s">
        <v>10167</v>
      </c>
      <c r="C6" s="14" t="s">
        <v>10</v>
      </c>
      <c r="D6" s="15">
        <v>44447</v>
      </c>
      <c r="E6" s="15">
        <v>2958465</v>
      </c>
      <c r="F6" s="14" t="s">
        <v>10166</v>
      </c>
      <c r="G6" s="14" t="s">
        <v>10165</v>
      </c>
      <c r="H6" s="14" t="s">
        <v>7221</v>
      </c>
      <c r="I6" s="14" t="s">
        <v>3</v>
      </c>
      <c r="J6" s="14" t="s">
        <v>3</v>
      </c>
      <c r="K6" s="14" t="s">
        <v>3</v>
      </c>
      <c r="L6" s="14" t="s">
        <v>7220</v>
      </c>
      <c r="M6" s="14" t="s">
        <v>7219</v>
      </c>
      <c r="N6" s="14" t="s">
        <v>7218</v>
      </c>
    </row>
    <row r="7" spans="1:14" x14ac:dyDescent="0.25">
      <c r="A7" s="14">
        <v>29063014</v>
      </c>
      <c r="B7" s="14" t="s">
        <v>10164</v>
      </c>
      <c r="C7" s="14" t="s">
        <v>10</v>
      </c>
      <c r="D7" s="15">
        <v>44447</v>
      </c>
      <c r="E7" s="15">
        <v>2958465</v>
      </c>
      <c r="F7" s="14" t="s">
        <v>10162</v>
      </c>
      <c r="G7" s="14" t="s">
        <v>10161</v>
      </c>
      <c r="H7" s="14" t="s">
        <v>7221</v>
      </c>
      <c r="I7" s="14" t="s">
        <v>3</v>
      </c>
      <c r="J7" s="14" t="s">
        <v>3</v>
      </c>
      <c r="K7" s="14" t="s">
        <v>3</v>
      </c>
      <c r="L7" s="14" t="s">
        <v>7220</v>
      </c>
      <c r="M7" s="14" t="s">
        <v>7219</v>
      </c>
      <c r="N7" s="14" t="s">
        <v>7218</v>
      </c>
    </row>
    <row r="8" spans="1:14" x14ac:dyDescent="0.25">
      <c r="A8" s="14">
        <v>29069219</v>
      </c>
      <c r="B8" s="14" t="s">
        <v>10163</v>
      </c>
      <c r="C8" s="14" t="s">
        <v>10</v>
      </c>
      <c r="D8" s="15">
        <v>44447</v>
      </c>
      <c r="E8" s="15">
        <v>2958465</v>
      </c>
      <c r="F8" s="14" t="s">
        <v>10162</v>
      </c>
      <c r="G8" s="14" t="s">
        <v>10161</v>
      </c>
      <c r="H8" s="14" t="s">
        <v>7221</v>
      </c>
      <c r="I8" s="14" t="s">
        <v>3</v>
      </c>
      <c r="J8" s="14" t="s">
        <v>3</v>
      </c>
      <c r="K8" s="14" t="s">
        <v>3</v>
      </c>
      <c r="L8" s="14" t="s">
        <v>7220</v>
      </c>
      <c r="M8" s="14" t="s">
        <v>7219</v>
      </c>
      <c r="N8" s="14" t="s">
        <v>7218</v>
      </c>
    </row>
    <row r="9" spans="1:14" x14ac:dyDescent="0.25">
      <c r="A9" s="14">
        <v>31253118</v>
      </c>
      <c r="B9" s="14" t="s">
        <v>10160</v>
      </c>
      <c r="C9" s="14" t="s">
        <v>10</v>
      </c>
      <c r="D9" s="15">
        <v>44562</v>
      </c>
      <c r="E9" s="15">
        <v>2958465</v>
      </c>
      <c r="F9" s="14" t="s">
        <v>10157</v>
      </c>
      <c r="G9" s="14" t="s">
        <v>10156</v>
      </c>
      <c r="H9" s="14" t="s">
        <v>7221</v>
      </c>
      <c r="I9" s="14" t="s">
        <v>3</v>
      </c>
      <c r="J9" s="14" t="s">
        <v>3</v>
      </c>
      <c r="K9" s="14" t="s">
        <v>3</v>
      </c>
      <c r="L9" s="14" t="s">
        <v>7220</v>
      </c>
      <c r="M9" s="14" t="s">
        <v>7219</v>
      </c>
      <c r="N9" s="14" t="s">
        <v>7218</v>
      </c>
    </row>
    <row r="10" spans="1:14" x14ac:dyDescent="0.25">
      <c r="A10" s="14">
        <v>31253117</v>
      </c>
      <c r="B10" s="14" t="s">
        <v>10159</v>
      </c>
      <c r="C10" s="14" t="s">
        <v>10</v>
      </c>
      <c r="D10" s="15">
        <v>44562</v>
      </c>
      <c r="E10" s="15">
        <v>2958465</v>
      </c>
      <c r="F10" s="14" t="s">
        <v>10157</v>
      </c>
      <c r="G10" s="14" t="s">
        <v>10156</v>
      </c>
      <c r="H10" s="14" t="s">
        <v>7221</v>
      </c>
      <c r="I10" s="14" t="s">
        <v>3</v>
      </c>
      <c r="J10" s="14" t="s">
        <v>3</v>
      </c>
      <c r="K10" s="14" t="s">
        <v>3</v>
      </c>
      <c r="L10" s="14" t="s">
        <v>7220</v>
      </c>
      <c r="M10" s="14" t="s">
        <v>7219</v>
      </c>
      <c r="N10" s="14" t="s">
        <v>7218</v>
      </c>
    </row>
    <row r="11" spans="1:14" x14ac:dyDescent="0.25">
      <c r="A11" s="14">
        <v>31253116</v>
      </c>
      <c r="B11" s="14" t="s">
        <v>10158</v>
      </c>
      <c r="C11" s="14" t="s">
        <v>10</v>
      </c>
      <c r="D11" s="15">
        <v>44562</v>
      </c>
      <c r="E11" s="15">
        <v>2958465</v>
      </c>
      <c r="F11" s="14" t="s">
        <v>10157</v>
      </c>
      <c r="G11" s="14" t="s">
        <v>10156</v>
      </c>
      <c r="H11" s="14" t="s">
        <v>7221</v>
      </c>
      <c r="I11" s="14" t="s">
        <v>3</v>
      </c>
      <c r="J11" s="14" t="s">
        <v>3</v>
      </c>
      <c r="K11" s="14" t="s">
        <v>3</v>
      </c>
      <c r="L11" s="14" t="s">
        <v>7220</v>
      </c>
      <c r="M11" s="14" t="s">
        <v>7219</v>
      </c>
      <c r="N11" s="14" t="s">
        <v>7218</v>
      </c>
    </row>
    <row r="12" spans="1:14" x14ac:dyDescent="0.25">
      <c r="A12" s="14">
        <v>31231140</v>
      </c>
      <c r="B12" s="14" t="s">
        <v>10155</v>
      </c>
      <c r="C12" s="14" t="s">
        <v>10</v>
      </c>
      <c r="D12" s="15">
        <v>44447</v>
      </c>
      <c r="E12" s="15">
        <v>44561</v>
      </c>
      <c r="F12" s="14" t="s">
        <v>10153</v>
      </c>
      <c r="G12" s="14" t="s">
        <v>10152</v>
      </c>
      <c r="H12" s="14" t="s">
        <v>7221</v>
      </c>
      <c r="I12" s="14" t="s">
        <v>3</v>
      </c>
      <c r="J12" s="14" t="s">
        <v>5</v>
      </c>
      <c r="K12" s="14" t="s">
        <v>3</v>
      </c>
      <c r="L12" s="14" t="s">
        <v>7220</v>
      </c>
      <c r="M12" s="14" t="s">
        <v>7219</v>
      </c>
      <c r="N12" s="14" t="s">
        <v>7218</v>
      </c>
    </row>
    <row r="13" spans="1:14" x14ac:dyDescent="0.25">
      <c r="A13" s="14">
        <v>31244059</v>
      </c>
      <c r="B13" s="14" t="s">
        <v>10154</v>
      </c>
      <c r="C13" s="14" t="s">
        <v>10</v>
      </c>
      <c r="D13" s="15">
        <v>44197</v>
      </c>
      <c r="E13" s="15">
        <v>2958465</v>
      </c>
      <c r="F13" s="14" t="s">
        <v>10153</v>
      </c>
      <c r="G13" s="14" t="s">
        <v>10152</v>
      </c>
      <c r="H13" s="14" t="s">
        <v>7221</v>
      </c>
      <c r="I13" s="14" t="s">
        <v>3</v>
      </c>
      <c r="J13" s="14" t="s">
        <v>3</v>
      </c>
      <c r="K13" s="14" t="s">
        <v>3</v>
      </c>
      <c r="L13" s="14" t="s">
        <v>7220</v>
      </c>
      <c r="M13" s="14" t="s">
        <v>7219</v>
      </c>
      <c r="N13" s="14" t="s">
        <v>7218</v>
      </c>
    </row>
    <row r="14" spans="1:14" x14ac:dyDescent="0.25">
      <c r="A14" s="14">
        <v>29064285</v>
      </c>
      <c r="B14" s="14" t="s">
        <v>10151</v>
      </c>
      <c r="C14" s="14" t="s">
        <v>10</v>
      </c>
      <c r="D14" s="15">
        <v>44447</v>
      </c>
      <c r="E14" s="15">
        <v>2958465</v>
      </c>
      <c r="F14" s="14" t="s">
        <v>10142</v>
      </c>
      <c r="G14" s="14" t="s">
        <v>10141</v>
      </c>
      <c r="H14" s="14" t="s">
        <v>7221</v>
      </c>
      <c r="I14" s="14" t="s">
        <v>3</v>
      </c>
      <c r="J14" s="14" t="s">
        <v>3</v>
      </c>
      <c r="K14" s="14" t="s">
        <v>3</v>
      </c>
      <c r="L14" s="14" t="s">
        <v>7220</v>
      </c>
      <c r="M14" s="14" t="s">
        <v>7219</v>
      </c>
      <c r="N14" s="14" t="s">
        <v>7218</v>
      </c>
    </row>
    <row r="15" spans="1:14" x14ac:dyDescent="0.25">
      <c r="A15" s="14">
        <v>31284182</v>
      </c>
      <c r="B15" s="14" t="s">
        <v>10150</v>
      </c>
      <c r="C15" s="14" t="s">
        <v>10</v>
      </c>
      <c r="D15" s="15">
        <v>44927</v>
      </c>
      <c r="E15" s="15">
        <v>2958465</v>
      </c>
      <c r="F15" s="14" t="s">
        <v>10142</v>
      </c>
      <c r="G15" s="14" t="s">
        <v>10141</v>
      </c>
      <c r="H15" s="14" t="s">
        <v>7221</v>
      </c>
      <c r="I15" s="14" t="s">
        <v>3</v>
      </c>
      <c r="J15" s="14" t="s">
        <v>3</v>
      </c>
      <c r="K15" s="14" t="s">
        <v>3</v>
      </c>
      <c r="L15" s="14" t="s">
        <v>7220</v>
      </c>
      <c r="M15" s="14" t="s">
        <v>7219</v>
      </c>
      <c r="N15" s="14" t="s">
        <v>7218</v>
      </c>
    </row>
    <row r="16" spans="1:14" x14ac:dyDescent="0.25">
      <c r="A16" s="14">
        <v>31251841</v>
      </c>
      <c r="B16" s="14" t="s">
        <v>10149</v>
      </c>
      <c r="C16" s="14" t="s">
        <v>10</v>
      </c>
      <c r="D16" s="15">
        <v>44562</v>
      </c>
      <c r="E16" s="15">
        <v>2958465</v>
      </c>
      <c r="F16" s="14" t="s">
        <v>10142</v>
      </c>
      <c r="G16" s="14" t="s">
        <v>10141</v>
      </c>
      <c r="H16" s="14" t="s">
        <v>7221</v>
      </c>
      <c r="I16" s="14" t="s">
        <v>3</v>
      </c>
      <c r="J16" s="14" t="s">
        <v>3</v>
      </c>
      <c r="K16" s="14" t="s">
        <v>3</v>
      </c>
      <c r="L16" s="14" t="s">
        <v>7220</v>
      </c>
      <c r="M16" s="14" t="s">
        <v>7219</v>
      </c>
      <c r="N16" s="14" t="s">
        <v>7218</v>
      </c>
    </row>
    <row r="17" spans="1:14" x14ac:dyDescent="0.25">
      <c r="A17" s="14">
        <v>29064217</v>
      </c>
      <c r="B17" s="14" t="s">
        <v>10148</v>
      </c>
      <c r="C17" s="14" t="s">
        <v>10</v>
      </c>
      <c r="D17" s="15">
        <v>44447</v>
      </c>
      <c r="E17" s="15">
        <v>2958465</v>
      </c>
      <c r="F17" s="14" t="s">
        <v>10142</v>
      </c>
      <c r="G17" s="14" t="s">
        <v>10141</v>
      </c>
      <c r="H17" s="14" t="s">
        <v>7221</v>
      </c>
      <c r="I17" s="14" t="s">
        <v>3</v>
      </c>
      <c r="J17" s="14" t="s">
        <v>3</v>
      </c>
      <c r="K17" s="14" t="s">
        <v>3</v>
      </c>
      <c r="L17" s="14" t="s">
        <v>7220</v>
      </c>
      <c r="M17" s="14" t="s">
        <v>7219</v>
      </c>
      <c r="N17" s="14" t="s">
        <v>7218</v>
      </c>
    </row>
    <row r="18" spans="1:14" x14ac:dyDescent="0.25">
      <c r="A18" s="14">
        <v>31284181</v>
      </c>
      <c r="B18" s="14" t="s">
        <v>10147</v>
      </c>
      <c r="C18" s="14" t="s">
        <v>10</v>
      </c>
      <c r="D18" s="15">
        <v>44927</v>
      </c>
      <c r="E18" s="15">
        <v>2958465</v>
      </c>
      <c r="F18" s="14" t="s">
        <v>10142</v>
      </c>
      <c r="G18" s="14" t="s">
        <v>10141</v>
      </c>
      <c r="H18" s="14" t="s">
        <v>7221</v>
      </c>
      <c r="I18" s="14" t="s">
        <v>3</v>
      </c>
      <c r="J18" s="14" t="s">
        <v>3</v>
      </c>
      <c r="K18" s="14" t="s">
        <v>3</v>
      </c>
      <c r="L18" s="14" t="s">
        <v>7220</v>
      </c>
      <c r="M18" s="14" t="s">
        <v>7219</v>
      </c>
      <c r="N18" s="14" t="s">
        <v>7218</v>
      </c>
    </row>
    <row r="19" spans="1:14" x14ac:dyDescent="0.25">
      <c r="A19" s="14">
        <v>29064207</v>
      </c>
      <c r="B19" s="14" t="s">
        <v>10146</v>
      </c>
      <c r="C19" s="14" t="s">
        <v>10</v>
      </c>
      <c r="D19" s="15">
        <v>44447</v>
      </c>
      <c r="E19" s="15">
        <v>2958465</v>
      </c>
      <c r="F19" s="14" t="s">
        <v>10142</v>
      </c>
      <c r="G19" s="14" t="s">
        <v>10141</v>
      </c>
      <c r="H19" s="14" t="s">
        <v>7221</v>
      </c>
      <c r="I19" s="14" t="s">
        <v>3</v>
      </c>
      <c r="J19" s="14" t="s">
        <v>3</v>
      </c>
      <c r="K19" s="14" t="s">
        <v>3</v>
      </c>
      <c r="L19" s="14" t="s">
        <v>7220</v>
      </c>
      <c r="M19" s="14" t="s">
        <v>7219</v>
      </c>
      <c r="N19" s="14" t="s">
        <v>7218</v>
      </c>
    </row>
    <row r="20" spans="1:14" x14ac:dyDescent="0.25">
      <c r="A20" s="14">
        <v>31242000</v>
      </c>
      <c r="B20" s="14" t="s">
        <v>10145</v>
      </c>
      <c r="C20" s="14" t="s">
        <v>10</v>
      </c>
      <c r="D20" s="15">
        <v>44197</v>
      </c>
      <c r="E20" s="15">
        <v>2958465</v>
      </c>
      <c r="F20" s="14" t="s">
        <v>10142</v>
      </c>
      <c r="G20" s="14" t="s">
        <v>10141</v>
      </c>
      <c r="H20" s="14" t="s">
        <v>7221</v>
      </c>
      <c r="I20" s="14" t="s">
        <v>3</v>
      </c>
      <c r="J20" s="14" t="s">
        <v>3</v>
      </c>
      <c r="K20" s="14" t="s">
        <v>3</v>
      </c>
      <c r="L20" s="14" t="s">
        <v>7220</v>
      </c>
      <c r="M20" s="14" t="s">
        <v>7219</v>
      </c>
      <c r="N20" s="14" t="s">
        <v>7218</v>
      </c>
    </row>
    <row r="21" spans="1:14" x14ac:dyDescent="0.25">
      <c r="A21" s="14">
        <v>29064206</v>
      </c>
      <c r="B21" s="14" t="s">
        <v>10144</v>
      </c>
      <c r="C21" s="14" t="s">
        <v>10</v>
      </c>
      <c r="D21" s="15">
        <v>44447</v>
      </c>
      <c r="E21" s="15">
        <v>2958465</v>
      </c>
      <c r="F21" s="14" t="s">
        <v>10142</v>
      </c>
      <c r="G21" s="14" t="s">
        <v>10141</v>
      </c>
      <c r="H21" s="14" t="s">
        <v>7221</v>
      </c>
      <c r="I21" s="14" t="s">
        <v>3</v>
      </c>
      <c r="J21" s="14" t="s">
        <v>3</v>
      </c>
      <c r="K21" s="14" t="s">
        <v>3</v>
      </c>
      <c r="L21" s="14" t="s">
        <v>7220</v>
      </c>
      <c r="M21" s="14" t="s">
        <v>7219</v>
      </c>
      <c r="N21" s="14" t="s">
        <v>7218</v>
      </c>
    </row>
    <row r="22" spans="1:14" x14ac:dyDescent="0.25">
      <c r="A22" s="14">
        <v>31241999</v>
      </c>
      <c r="B22" s="14" t="s">
        <v>10143</v>
      </c>
      <c r="C22" s="14" t="s">
        <v>10</v>
      </c>
      <c r="D22" s="15">
        <v>44197</v>
      </c>
      <c r="E22" s="15">
        <v>2958465</v>
      </c>
      <c r="F22" s="14" t="s">
        <v>10142</v>
      </c>
      <c r="G22" s="14" t="s">
        <v>10141</v>
      </c>
      <c r="H22" s="14" t="s">
        <v>7221</v>
      </c>
      <c r="I22" s="14" t="s">
        <v>3</v>
      </c>
      <c r="J22" s="14" t="s">
        <v>3</v>
      </c>
      <c r="K22" s="14" t="s">
        <v>3</v>
      </c>
      <c r="L22" s="14" t="s">
        <v>7220</v>
      </c>
      <c r="M22" s="14" t="s">
        <v>7219</v>
      </c>
      <c r="N22" s="14" t="s">
        <v>7218</v>
      </c>
    </row>
    <row r="23" spans="1:14" x14ac:dyDescent="0.25">
      <c r="A23" s="14">
        <v>29062718</v>
      </c>
      <c r="B23" s="14" t="s">
        <v>10140</v>
      </c>
      <c r="C23" s="14" t="s">
        <v>10</v>
      </c>
      <c r="D23" s="15">
        <v>44447</v>
      </c>
      <c r="E23" s="15">
        <v>2958465</v>
      </c>
      <c r="F23" s="14" t="s">
        <v>10138</v>
      </c>
      <c r="G23" s="14" t="s">
        <v>10137</v>
      </c>
      <c r="H23" s="14" t="s">
        <v>7221</v>
      </c>
      <c r="I23" s="14" t="s">
        <v>3</v>
      </c>
      <c r="J23" s="14" t="s">
        <v>3</v>
      </c>
      <c r="K23" s="14" t="s">
        <v>3</v>
      </c>
      <c r="L23" s="14" t="s">
        <v>7220</v>
      </c>
      <c r="M23" s="14" t="s">
        <v>7219</v>
      </c>
      <c r="N23" s="14" t="s">
        <v>7218</v>
      </c>
    </row>
    <row r="24" spans="1:14" x14ac:dyDescent="0.25">
      <c r="A24" s="14">
        <v>29062910</v>
      </c>
      <c r="B24" s="14" t="s">
        <v>8412</v>
      </c>
      <c r="C24" s="14" t="s">
        <v>10</v>
      </c>
      <c r="D24" s="15">
        <v>44447</v>
      </c>
      <c r="E24" s="15">
        <v>44561</v>
      </c>
      <c r="F24" s="14" t="s">
        <v>10138</v>
      </c>
      <c r="G24" s="14" t="s">
        <v>10137</v>
      </c>
      <c r="H24" s="14" t="s">
        <v>7221</v>
      </c>
      <c r="I24" s="14" t="s">
        <v>3</v>
      </c>
      <c r="J24" s="14" t="s">
        <v>5</v>
      </c>
      <c r="K24" s="14" t="s">
        <v>3</v>
      </c>
      <c r="L24" s="14" t="s">
        <v>7220</v>
      </c>
      <c r="M24" s="14" t="s">
        <v>7219</v>
      </c>
      <c r="N24" s="14" t="s">
        <v>7218</v>
      </c>
    </row>
    <row r="25" spans="1:14" x14ac:dyDescent="0.25">
      <c r="A25" s="14">
        <v>31228481</v>
      </c>
      <c r="B25" s="14" t="s">
        <v>10139</v>
      </c>
      <c r="C25" s="14" t="s">
        <v>10</v>
      </c>
      <c r="D25" s="15">
        <v>44447</v>
      </c>
      <c r="E25" s="15">
        <v>2958465</v>
      </c>
      <c r="F25" s="14" t="s">
        <v>10138</v>
      </c>
      <c r="G25" s="14" t="s">
        <v>10137</v>
      </c>
      <c r="H25" s="14" t="s">
        <v>7221</v>
      </c>
      <c r="I25" s="14" t="s">
        <v>3</v>
      </c>
      <c r="J25" s="14" t="s">
        <v>3</v>
      </c>
      <c r="K25" s="14" t="s">
        <v>3</v>
      </c>
      <c r="L25" s="14" t="s">
        <v>7220</v>
      </c>
      <c r="M25" s="14" t="s">
        <v>7219</v>
      </c>
      <c r="N25" s="14" t="s">
        <v>7218</v>
      </c>
    </row>
    <row r="26" spans="1:14" x14ac:dyDescent="0.25">
      <c r="A26" s="14">
        <v>31236963</v>
      </c>
      <c r="B26" s="14" t="s">
        <v>9755</v>
      </c>
      <c r="C26" s="14" t="s">
        <v>10</v>
      </c>
      <c r="D26" s="15">
        <v>44197</v>
      </c>
      <c r="E26" s="15">
        <v>2958465</v>
      </c>
      <c r="F26" s="14" t="s">
        <v>10136</v>
      </c>
      <c r="G26" s="14" t="s">
        <v>10135</v>
      </c>
      <c r="H26" s="14" t="s">
        <v>7221</v>
      </c>
      <c r="I26" s="14" t="s">
        <v>3</v>
      </c>
      <c r="J26" s="14" t="s">
        <v>3</v>
      </c>
      <c r="K26" s="14" t="s">
        <v>3</v>
      </c>
      <c r="L26" s="14" t="s">
        <v>7220</v>
      </c>
      <c r="M26" s="14" t="s">
        <v>7219</v>
      </c>
      <c r="N26" s="14" t="s">
        <v>7218</v>
      </c>
    </row>
    <row r="27" spans="1:14" x14ac:dyDescent="0.25">
      <c r="A27" s="14">
        <v>31236964</v>
      </c>
      <c r="B27" s="14" t="s">
        <v>9756</v>
      </c>
      <c r="C27" s="14" t="s">
        <v>10</v>
      </c>
      <c r="D27" s="15">
        <v>44197</v>
      </c>
      <c r="E27" s="15">
        <v>2958465</v>
      </c>
      <c r="F27" s="14" t="s">
        <v>10136</v>
      </c>
      <c r="G27" s="14" t="s">
        <v>10135</v>
      </c>
      <c r="H27" s="14" t="s">
        <v>7221</v>
      </c>
      <c r="I27" s="14" t="s">
        <v>3</v>
      </c>
      <c r="J27" s="14" t="s">
        <v>3</v>
      </c>
      <c r="K27" s="14" t="s">
        <v>3</v>
      </c>
      <c r="L27" s="14" t="s">
        <v>7220</v>
      </c>
      <c r="M27" s="14" t="s">
        <v>7219</v>
      </c>
      <c r="N27" s="14" t="s">
        <v>7218</v>
      </c>
    </row>
    <row r="28" spans="1:14" x14ac:dyDescent="0.25">
      <c r="A28" s="14">
        <v>31236965</v>
      </c>
      <c r="B28" s="14" t="s">
        <v>9757</v>
      </c>
      <c r="C28" s="14" t="s">
        <v>10</v>
      </c>
      <c r="D28" s="15">
        <v>44197</v>
      </c>
      <c r="E28" s="15">
        <v>2958465</v>
      </c>
      <c r="F28" s="14" t="s">
        <v>10136</v>
      </c>
      <c r="G28" s="14" t="s">
        <v>10135</v>
      </c>
      <c r="H28" s="14" t="s">
        <v>7221</v>
      </c>
      <c r="I28" s="14" t="s">
        <v>3</v>
      </c>
      <c r="J28" s="14" t="s">
        <v>3</v>
      </c>
      <c r="K28" s="14" t="s">
        <v>3</v>
      </c>
      <c r="L28" s="14" t="s">
        <v>7220</v>
      </c>
      <c r="M28" s="14" t="s">
        <v>7219</v>
      </c>
      <c r="N28" s="14" t="s">
        <v>7218</v>
      </c>
    </row>
    <row r="29" spans="1:14" x14ac:dyDescent="0.25">
      <c r="A29" s="14">
        <v>31236962</v>
      </c>
      <c r="B29" s="14" t="s">
        <v>9754</v>
      </c>
      <c r="C29" s="14" t="s">
        <v>10</v>
      </c>
      <c r="D29" s="15">
        <v>44197</v>
      </c>
      <c r="E29" s="15">
        <v>2958465</v>
      </c>
      <c r="F29" s="14" t="s">
        <v>10136</v>
      </c>
      <c r="G29" s="14" t="s">
        <v>10135</v>
      </c>
      <c r="H29" s="14" t="s">
        <v>7221</v>
      </c>
      <c r="I29" s="14" t="s">
        <v>3</v>
      </c>
      <c r="J29" s="14" t="s">
        <v>3</v>
      </c>
      <c r="K29" s="14" t="s">
        <v>3</v>
      </c>
      <c r="L29" s="14" t="s">
        <v>7220</v>
      </c>
      <c r="M29" s="14" t="s">
        <v>7219</v>
      </c>
      <c r="N29" s="14" t="s">
        <v>7218</v>
      </c>
    </row>
    <row r="30" spans="1:14" x14ac:dyDescent="0.25">
      <c r="A30" s="14">
        <v>31236966</v>
      </c>
      <c r="B30" s="14" t="s">
        <v>9758</v>
      </c>
      <c r="C30" s="14" t="s">
        <v>10</v>
      </c>
      <c r="D30" s="15">
        <v>44197</v>
      </c>
      <c r="E30" s="15">
        <v>2958465</v>
      </c>
      <c r="F30" s="14" t="s">
        <v>10136</v>
      </c>
      <c r="G30" s="14" t="s">
        <v>10135</v>
      </c>
      <c r="H30" s="14" t="s">
        <v>7221</v>
      </c>
      <c r="I30" s="14" t="s">
        <v>3</v>
      </c>
      <c r="J30" s="14" t="s">
        <v>3</v>
      </c>
      <c r="K30" s="14" t="s">
        <v>3</v>
      </c>
      <c r="L30" s="14" t="s">
        <v>7220</v>
      </c>
      <c r="M30" s="14" t="s">
        <v>7219</v>
      </c>
      <c r="N30" s="14" t="s">
        <v>7218</v>
      </c>
    </row>
    <row r="31" spans="1:14" x14ac:dyDescent="0.25">
      <c r="A31" s="14">
        <v>31236960</v>
      </c>
      <c r="B31" s="14" t="s">
        <v>9752</v>
      </c>
      <c r="C31" s="14" t="s">
        <v>10</v>
      </c>
      <c r="D31" s="15">
        <v>44197</v>
      </c>
      <c r="E31" s="15">
        <v>2958465</v>
      </c>
      <c r="F31" s="14" t="s">
        <v>10136</v>
      </c>
      <c r="G31" s="14" t="s">
        <v>10135</v>
      </c>
      <c r="H31" s="14" t="s">
        <v>7221</v>
      </c>
      <c r="I31" s="14" t="s">
        <v>3</v>
      </c>
      <c r="J31" s="14" t="s">
        <v>3</v>
      </c>
      <c r="K31" s="14" t="s">
        <v>3</v>
      </c>
      <c r="L31" s="14" t="s">
        <v>7220</v>
      </c>
      <c r="M31" s="14" t="s">
        <v>7219</v>
      </c>
      <c r="N31" s="14" t="s">
        <v>7218</v>
      </c>
    </row>
    <row r="32" spans="1:14" x14ac:dyDescent="0.25">
      <c r="A32" s="14">
        <v>31236961</v>
      </c>
      <c r="B32" s="14" t="s">
        <v>9753</v>
      </c>
      <c r="C32" s="14" t="s">
        <v>10</v>
      </c>
      <c r="D32" s="15">
        <v>44197</v>
      </c>
      <c r="E32" s="15">
        <v>2958465</v>
      </c>
      <c r="F32" s="14" t="s">
        <v>10136</v>
      </c>
      <c r="G32" s="14" t="s">
        <v>10135</v>
      </c>
      <c r="H32" s="14" t="s">
        <v>7221</v>
      </c>
      <c r="I32" s="14" t="s">
        <v>3</v>
      </c>
      <c r="J32" s="14" t="s">
        <v>3</v>
      </c>
      <c r="K32" s="14" t="s">
        <v>3</v>
      </c>
      <c r="L32" s="14" t="s">
        <v>7220</v>
      </c>
      <c r="M32" s="14" t="s">
        <v>7219</v>
      </c>
      <c r="N32" s="14" t="s">
        <v>7218</v>
      </c>
    </row>
    <row r="33" spans="1:14" x14ac:dyDescent="0.25">
      <c r="A33" s="14">
        <v>31236967</v>
      </c>
      <c r="B33" s="14" t="s">
        <v>9750</v>
      </c>
      <c r="C33" s="14" t="s">
        <v>10</v>
      </c>
      <c r="D33" s="15">
        <v>44197</v>
      </c>
      <c r="E33" s="15">
        <v>2958465</v>
      </c>
      <c r="F33" s="14" t="s">
        <v>10136</v>
      </c>
      <c r="G33" s="14" t="s">
        <v>10135</v>
      </c>
      <c r="H33" s="14" t="s">
        <v>7221</v>
      </c>
      <c r="I33" s="14" t="s">
        <v>3</v>
      </c>
      <c r="J33" s="14" t="s">
        <v>3</v>
      </c>
      <c r="K33" s="14" t="s">
        <v>3</v>
      </c>
      <c r="L33" s="14" t="s">
        <v>7220</v>
      </c>
      <c r="M33" s="14" t="s">
        <v>7219</v>
      </c>
      <c r="N33" s="14" t="s">
        <v>7218</v>
      </c>
    </row>
    <row r="34" spans="1:14" x14ac:dyDescent="0.25">
      <c r="A34" s="14">
        <v>31236968</v>
      </c>
      <c r="B34" s="14" t="s">
        <v>9751</v>
      </c>
      <c r="C34" s="14" t="s">
        <v>10</v>
      </c>
      <c r="D34" s="15">
        <v>44197</v>
      </c>
      <c r="E34" s="15">
        <v>2958465</v>
      </c>
      <c r="F34" s="14" t="s">
        <v>10136</v>
      </c>
      <c r="G34" s="14" t="s">
        <v>10135</v>
      </c>
      <c r="H34" s="14" t="s">
        <v>7221</v>
      </c>
      <c r="I34" s="14" t="s">
        <v>3</v>
      </c>
      <c r="J34" s="14" t="s">
        <v>3</v>
      </c>
      <c r="K34" s="14" t="s">
        <v>3</v>
      </c>
      <c r="L34" s="14" t="s">
        <v>7220</v>
      </c>
      <c r="M34" s="14" t="s">
        <v>7219</v>
      </c>
      <c r="N34" s="14" t="s">
        <v>7218</v>
      </c>
    </row>
    <row r="35" spans="1:14" x14ac:dyDescent="0.25">
      <c r="A35" s="14">
        <v>29063188</v>
      </c>
      <c r="B35" s="14" t="s">
        <v>262</v>
      </c>
      <c r="C35" s="14" t="s">
        <v>10</v>
      </c>
      <c r="D35" s="15">
        <v>44447</v>
      </c>
      <c r="E35" s="15">
        <v>2958465</v>
      </c>
      <c r="F35" s="14" t="s">
        <v>10134</v>
      </c>
      <c r="G35" s="14" t="s">
        <v>10133</v>
      </c>
      <c r="H35" s="14" t="s">
        <v>7221</v>
      </c>
      <c r="I35" s="14" t="s">
        <v>3</v>
      </c>
      <c r="J35" s="14" t="s">
        <v>3</v>
      </c>
      <c r="K35" s="14" t="s">
        <v>3</v>
      </c>
      <c r="L35" s="14" t="s">
        <v>7220</v>
      </c>
      <c r="M35" s="14" t="s">
        <v>7219</v>
      </c>
      <c r="N35" s="14" t="s">
        <v>7218</v>
      </c>
    </row>
    <row r="36" spans="1:14" x14ac:dyDescent="0.25">
      <c r="A36" s="14">
        <v>29069251</v>
      </c>
      <c r="B36" s="14" t="s">
        <v>4870</v>
      </c>
      <c r="C36" s="14" t="s">
        <v>10</v>
      </c>
      <c r="D36" s="15">
        <v>44447</v>
      </c>
      <c r="E36" s="15">
        <v>2958465</v>
      </c>
      <c r="F36" s="14" t="s">
        <v>10134</v>
      </c>
      <c r="G36" s="14" t="s">
        <v>10133</v>
      </c>
      <c r="H36" s="14" t="s">
        <v>7221</v>
      </c>
      <c r="I36" s="14" t="s">
        <v>3</v>
      </c>
      <c r="J36" s="14" t="s">
        <v>3</v>
      </c>
      <c r="K36" s="14" t="s">
        <v>3</v>
      </c>
      <c r="L36" s="14" t="s">
        <v>7220</v>
      </c>
      <c r="M36" s="14" t="s">
        <v>7219</v>
      </c>
      <c r="N36" s="14" t="s">
        <v>7218</v>
      </c>
    </row>
    <row r="37" spans="1:14" x14ac:dyDescent="0.25">
      <c r="A37" s="14">
        <v>31280070</v>
      </c>
      <c r="B37" s="14" t="s">
        <v>10132</v>
      </c>
      <c r="C37" s="14" t="s">
        <v>10</v>
      </c>
      <c r="D37" s="15">
        <v>44927</v>
      </c>
      <c r="E37" s="15">
        <v>2958465</v>
      </c>
      <c r="F37" s="14" t="s">
        <v>10127</v>
      </c>
      <c r="G37" s="14" t="s">
        <v>10126</v>
      </c>
      <c r="H37" s="14" t="s">
        <v>7221</v>
      </c>
      <c r="I37" s="14" t="s">
        <v>3</v>
      </c>
      <c r="J37" s="14" t="s">
        <v>3</v>
      </c>
      <c r="K37" s="14" t="s">
        <v>3</v>
      </c>
      <c r="L37" s="14" t="s">
        <v>7220</v>
      </c>
      <c r="M37" s="14" t="s">
        <v>7219</v>
      </c>
      <c r="N37" s="14" t="s">
        <v>7218</v>
      </c>
    </row>
    <row r="38" spans="1:14" x14ac:dyDescent="0.25">
      <c r="A38" s="14">
        <v>31245902</v>
      </c>
      <c r="B38" s="14" t="s">
        <v>7452</v>
      </c>
      <c r="C38" s="14" t="s">
        <v>10</v>
      </c>
      <c r="D38" s="15">
        <v>44991</v>
      </c>
      <c r="E38" s="15">
        <v>2958465</v>
      </c>
      <c r="F38" s="14" t="s">
        <v>10127</v>
      </c>
      <c r="G38" s="14" t="s">
        <v>10126</v>
      </c>
      <c r="H38" s="14" t="s">
        <v>7221</v>
      </c>
      <c r="I38" s="14" t="s">
        <v>3</v>
      </c>
      <c r="J38" s="14" t="s">
        <v>3</v>
      </c>
      <c r="K38" s="14" t="s">
        <v>3</v>
      </c>
      <c r="L38" s="14" t="s">
        <v>7220</v>
      </c>
      <c r="M38" s="14" t="s">
        <v>7219</v>
      </c>
      <c r="N38" s="14" t="s">
        <v>7218</v>
      </c>
    </row>
    <row r="39" spans="1:14" x14ac:dyDescent="0.25">
      <c r="A39" s="14">
        <v>31228614</v>
      </c>
      <c r="B39" s="14" t="s">
        <v>10131</v>
      </c>
      <c r="C39" s="14" t="s">
        <v>10</v>
      </c>
      <c r="D39" s="15">
        <v>44447</v>
      </c>
      <c r="E39" s="15">
        <v>2958465</v>
      </c>
      <c r="F39" s="14" t="s">
        <v>10127</v>
      </c>
      <c r="G39" s="14" t="s">
        <v>10126</v>
      </c>
      <c r="H39" s="14" t="s">
        <v>7221</v>
      </c>
      <c r="I39" s="14" t="s">
        <v>3</v>
      </c>
      <c r="J39" s="14" t="s">
        <v>3</v>
      </c>
      <c r="K39" s="14" t="s">
        <v>3</v>
      </c>
      <c r="L39" s="14" t="s">
        <v>7220</v>
      </c>
      <c r="M39" s="14" t="s">
        <v>7219</v>
      </c>
      <c r="N39" s="14" t="s">
        <v>7218</v>
      </c>
    </row>
    <row r="40" spans="1:14" x14ac:dyDescent="0.25">
      <c r="A40" s="14">
        <v>31228244</v>
      </c>
      <c r="B40" s="14" t="s">
        <v>10130</v>
      </c>
      <c r="C40" s="14" t="s">
        <v>10</v>
      </c>
      <c r="D40" s="15">
        <v>44447</v>
      </c>
      <c r="E40" s="15">
        <v>2958465</v>
      </c>
      <c r="F40" s="14" t="s">
        <v>10127</v>
      </c>
      <c r="G40" s="14" t="s">
        <v>10126</v>
      </c>
      <c r="H40" s="14" t="s">
        <v>7221</v>
      </c>
      <c r="I40" s="14" t="s">
        <v>3</v>
      </c>
      <c r="J40" s="14" t="s">
        <v>3</v>
      </c>
      <c r="K40" s="14" t="s">
        <v>3</v>
      </c>
      <c r="L40" s="14" t="s">
        <v>7220</v>
      </c>
      <c r="M40" s="14" t="s">
        <v>7219</v>
      </c>
      <c r="N40" s="14" t="s">
        <v>7218</v>
      </c>
    </row>
    <row r="41" spans="1:14" x14ac:dyDescent="0.25">
      <c r="A41" s="14">
        <v>29066068</v>
      </c>
      <c r="B41" s="14" t="s">
        <v>8528</v>
      </c>
      <c r="C41" s="14" t="s">
        <v>10</v>
      </c>
      <c r="D41" s="15">
        <v>45086</v>
      </c>
      <c r="E41" s="15">
        <v>2958465</v>
      </c>
      <c r="F41" s="14" t="s">
        <v>10127</v>
      </c>
      <c r="G41" s="14" t="s">
        <v>10126</v>
      </c>
      <c r="H41" s="14" t="s">
        <v>7221</v>
      </c>
      <c r="I41" s="14" t="s">
        <v>3</v>
      </c>
      <c r="J41" s="14" t="s">
        <v>3</v>
      </c>
      <c r="K41" s="14" t="s">
        <v>3</v>
      </c>
      <c r="L41" s="14" t="s">
        <v>7220</v>
      </c>
      <c r="M41" s="14" t="s">
        <v>7219</v>
      </c>
      <c r="N41" s="14" t="s">
        <v>7218</v>
      </c>
    </row>
    <row r="42" spans="1:14" x14ac:dyDescent="0.25">
      <c r="A42" s="14">
        <v>29062433</v>
      </c>
      <c r="B42" s="14" t="s">
        <v>14</v>
      </c>
      <c r="C42" s="14" t="s">
        <v>10</v>
      </c>
      <c r="D42" s="15">
        <v>44447</v>
      </c>
      <c r="E42" s="15">
        <v>2958465</v>
      </c>
      <c r="F42" s="14" t="s">
        <v>10127</v>
      </c>
      <c r="G42" s="14" t="s">
        <v>10126</v>
      </c>
      <c r="H42" s="14" t="s">
        <v>7221</v>
      </c>
      <c r="I42" s="14" t="s">
        <v>3</v>
      </c>
      <c r="J42" s="14" t="s">
        <v>3</v>
      </c>
      <c r="K42" s="14" t="s">
        <v>3</v>
      </c>
      <c r="L42" s="14" t="s">
        <v>7220</v>
      </c>
      <c r="M42" s="14" t="s">
        <v>7219</v>
      </c>
      <c r="N42" s="14" t="s">
        <v>7218</v>
      </c>
    </row>
    <row r="43" spans="1:14" x14ac:dyDescent="0.25">
      <c r="A43" s="14">
        <v>29062555</v>
      </c>
      <c r="B43" s="14" t="s">
        <v>10129</v>
      </c>
      <c r="C43" s="14" t="s">
        <v>10</v>
      </c>
      <c r="D43" s="15">
        <v>44447</v>
      </c>
      <c r="E43" s="15">
        <v>2958465</v>
      </c>
      <c r="F43" s="14" t="s">
        <v>10127</v>
      </c>
      <c r="G43" s="14" t="s">
        <v>10126</v>
      </c>
      <c r="H43" s="14" t="s">
        <v>7221</v>
      </c>
      <c r="I43" s="14" t="s">
        <v>3</v>
      </c>
      <c r="J43" s="14" t="s">
        <v>3</v>
      </c>
      <c r="K43" s="14" t="s">
        <v>3</v>
      </c>
      <c r="L43" s="14" t="s">
        <v>7220</v>
      </c>
      <c r="M43" s="14" t="s">
        <v>7219</v>
      </c>
      <c r="N43" s="14" t="s">
        <v>7218</v>
      </c>
    </row>
    <row r="44" spans="1:14" x14ac:dyDescent="0.25">
      <c r="A44" s="14">
        <v>29062658</v>
      </c>
      <c r="B44" s="14" t="s">
        <v>10128</v>
      </c>
      <c r="C44" s="14" t="s">
        <v>10</v>
      </c>
      <c r="D44" s="15">
        <v>44447</v>
      </c>
      <c r="E44" s="15">
        <v>2958465</v>
      </c>
      <c r="F44" s="14" t="s">
        <v>10127</v>
      </c>
      <c r="G44" s="14" t="s">
        <v>10126</v>
      </c>
      <c r="H44" s="14" t="s">
        <v>7221</v>
      </c>
      <c r="I44" s="14" t="s">
        <v>3</v>
      </c>
      <c r="J44" s="14" t="s">
        <v>3</v>
      </c>
      <c r="K44" s="14" t="s">
        <v>3</v>
      </c>
      <c r="L44" s="14" t="s">
        <v>7220</v>
      </c>
      <c r="M44" s="14" t="s">
        <v>7219</v>
      </c>
      <c r="N44" s="14" t="s">
        <v>7218</v>
      </c>
    </row>
    <row r="45" spans="1:14" x14ac:dyDescent="0.25">
      <c r="A45" s="14">
        <v>31228286</v>
      </c>
      <c r="B45" s="14" t="s">
        <v>10125</v>
      </c>
      <c r="C45" s="14" t="s">
        <v>10</v>
      </c>
      <c r="D45" s="15">
        <v>44447</v>
      </c>
      <c r="E45" s="15">
        <v>44561</v>
      </c>
      <c r="F45" s="14" t="s">
        <v>10124</v>
      </c>
      <c r="G45" s="14" t="s">
        <v>10123</v>
      </c>
      <c r="H45" s="14" t="s">
        <v>7221</v>
      </c>
      <c r="I45" s="14" t="s">
        <v>3</v>
      </c>
      <c r="J45" s="14" t="s">
        <v>5</v>
      </c>
      <c r="K45" s="14" t="s">
        <v>3</v>
      </c>
      <c r="L45" s="14" t="s">
        <v>7220</v>
      </c>
      <c r="M45" s="14" t="s">
        <v>7219</v>
      </c>
      <c r="N45" s="14" t="s">
        <v>7218</v>
      </c>
    </row>
    <row r="46" spans="1:14" x14ac:dyDescent="0.25">
      <c r="A46" s="14">
        <v>29059624</v>
      </c>
      <c r="B46" s="14" t="s">
        <v>10122</v>
      </c>
      <c r="C46" s="14" t="s">
        <v>10</v>
      </c>
      <c r="D46" s="15">
        <v>44447</v>
      </c>
      <c r="E46" s="15">
        <v>2958465</v>
      </c>
      <c r="F46" s="14" t="s">
        <v>10119</v>
      </c>
      <c r="G46" s="14" t="s">
        <v>10118</v>
      </c>
      <c r="H46" s="14" t="s">
        <v>7221</v>
      </c>
      <c r="I46" s="14" t="s">
        <v>3</v>
      </c>
      <c r="J46" s="14" t="s">
        <v>3</v>
      </c>
      <c r="K46" s="14" t="s">
        <v>3</v>
      </c>
      <c r="L46" s="14" t="s">
        <v>7220</v>
      </c>
      <c r="M46" s="14" t="s">
        <v>7219</v>
      </c>
      <c r="N46" s="14" t="s">
        <v>7218</v>
      </c>
    </row>
    <row r="47" spans="1:14" x14ac:dyDescent="0.25">
      <c r="A47" s="14">
        <v>29059596</v>
      </c>
      <c r="B47" s="14" t="s">
        <v>10121</v>
      </c>
      <c r="C47" s="14" t="s">
        <v>10</v>
      </c>
      <c r="D47" s="15">
        <v>44447</v>
      </c>
      <c r="E47" s="15">
        <v>2958465</v>
      </c>
      <c r="F47" s="14" t="s">
        <v>10119</v>
      </c>
      <c r="G47" s="14" t="s">
        <v>10118</v>
      </c>
      <c r="H47" s="14" t="s">
        <v>7221</v>
      </c>
      <c r="I47" s="14" t="s">
        <v>3</v>
      </c>
      <c r="J47" s="14" t="s">
        <v>3</v>
      </c>
      <c r="K47" s="14" t="s">
        <v>3</v>
      </c>
      <c r="L47" s="14" t="s">
        <v>7220</v>
      </c>
      <c r="M47" s="14" t="s">
        <v>7219</v>
      </c>
      <c r="N47" s="14" t="s">
        <v>7218</v>
      </c>
    </row>
    <row r="48" spans="1:14" x14ac:dyDescent="0.25">
      <c r="A48" s="14">
        <v>31288234</v>
      </c>
      <c r="B48" s="14" t="s">
        <v>10120</v>
      </c>
      <c r="C48" s="14" t="s">
        <v>10</v>
      </c>
      <c r="D48" s="15">
        <v>45068</v>
      </c>
      <c r="E48" s="15">
        <v>2958465</v>
      </c>
      <c r="F48" s="14" t="s">
        <v>10119</v>
      </c>
      <c r="G48" s="14" t="s">
        <v>10118</v>
      </c>
      <c r="H48" s="14" t="s">
        <v>7221</v>
      </c>
      <c r="I48" s="14" t="s">
        <v>3</v>
      </c>
      <c r="J48" s="14" t="s">
        <v>3</v>
      </c>
      <c r="K48" s="14" t="s">
        <v>3</v>
      </c>
      <c r="L48" s="14" t="s">
        <v>7220</v>
      </c>
      <c r="M48" s="14" t="s">
        <v>7219</v>
      </c>
      <c r="N48" s="14" t="s">
        <v>7218</v>
      </c>
    </row>
    <row r="49" spans="1:14" x14ac:dyDescent="0.25">
      <c r="A49" s="14">
        <v>29062469</v>
      </c>
      <c r="B49" s="14" t="s">
        <v>10117</v>
      </c>
      <c r="C49" s="14" t="s">
        <v>10</v>
      </c>
      <c r="D49" s="15">
        <v>44447</v>
      </c>
      <c r="E49" s="15">
        <v>2958465</v>
      </c>
      <c r="F49" s="14" t="s">
        <v>10115</v>
      </c>
      <c r="G49" s="14" t="s">
        <v>10114</v>
      </c>
      <c r="H49" s="14" t="s">
        <v>7221</v>
      </c>
      <c r="I49" s="14" t="s">
        <v>3</v>
      </c>
      <c r="J49" s="14" t="s">
        <v>3</v>
      </c>
      <c r="K49" s="14" t="s">
        <v>3</v>
      </c>
      <c r="L49" s="14" t="s">
        <v>7220</v>
      </c>
      <c r="M49" s="14" t="s">
        <v>7219</v>
      </c>
      <c r="N49" s="14" t="s">
        <v>7218</v>
      </c>
    </row>
    <row r="50" spans="1:14" x14ac:dyDescent="0.25">
      <c r="A50" s="14">
        <v>29062322</v>
      </c>
      <c r="B50" s="14" t="s">
        <v>10116</v>
      </c>
      <c r="C50" s="14" t="s">
        <v>10</v>
      </c>
      <c r="D50" s="15">
        <v>44447</v>
      </c>
      <c r="E50" s="15">
        <v>2958465</v>
      </c>
      <c r="F50" s="14" t="s">
        <v>10115</v>
      </c>
      <c r="G50" s="14" t="s">
        <v>10114</v>
      </c>
      <c r="H50" s="14" t="s">
        <v>7221</v>
      </c>
      <c r="I50" s="14" t="s">
        <v>3</v>
      </c>
      <c r="J50" s="14" t="s">
        <v>3</v>
      </c>
      <c r="K50" s="14" t="s">
        <v>3</v>
      </c>
      <c r="L50" s="14" t="s">
        <v>7220</v>
      </c>
      <c r="M50" s="14" t="s">
        <v>7219</v>
      </c>
      <c r="N50" s="14" t="s">
        <v>7218</v>
      </c>
    </row>
    <row r="51" spans="1:14" x14ac:dyDescent="0.25">
      <c r="A51" s="14">
        <v>29062704</v>
      </c>
      <c r="B51" s="14" t="s">
        <v>9617</v>
      </c>
      <c r="C51" s="14" t="s">
        <v>10</v>
      </c>
      <c r="D51" s="15">
        <v>44447</v>
      </c>
      <c r="E51" s="15">
        <v>2958465</v>
      </c>
      <c r="F51" s="14" t="s">
        <v>10115</v>
      </c>
      <c r="G51" s="14" t="s">
        <v>10114</v>
      </c>
      <c r="H51" s="14" t="s">
        <v>7221</v>
      </c>
      <c r="I51" s="14" t="s">
        <v>3</v>
      </c>
      <c r="J51" s="14" t="s">
        <v>3</v>
      </c>
      <c r="K51" s="14" t="s">
        <v>3</v>
      </c>
      <c r="L51" s="14" t="s">
        <v>7220</v>
      </c>
      <c r="M51" s="14" t="s">
        <v>7219</v>
      </c>
      <c r="N51" s="14" t="s">
        <v>7218</v>
      </c>
    </row>
    <row r="52" spans="1:14" x14ac:dyDescent="0.25">
      <c r="A52" s="14">
        <v>29062754</v>
      </c>
      <c r="B52" s="14" t="s">
        <v>10113</v>
      </c>
      <c r="C52" s="14" t="s">
        <v>10</v>
      </c>
      <c r="D52" s="15">
        <v>44447</v>
      </c>
      <c r="E52" s="15">
        <v>2958465</v>
      </c>
      <c r="F52" s="14" t="s">
        <v>10110</v>
      </c>
      <c r="G52" s="14" t="s">
        <v>10109</v>
      </c>
      <c r="H52" s="14" t="s">
        <v>7221</v>
      </c>
      <c r="I52" s="14" t="s">
        <v>3</v>
      </c>
      <c r="J52" s="14" t="s">
        <v>3</v>
      </c>
      <c r="K52" s="14" t="s">
        <v>3</v>
      </c>
      <c r="L52" s="14" t="s">
        <v>7220</v>
      </c>
      <c r="M52" s="14" t="s">
        <v>7219</v>
      </c>
      <c r="N52" s="14" t="s">
        <v>7218</v>
      </c>
    </row>
    <row r="53" spans="1:14" x14ac:dyDescent="0.25">
      <c r="A53" s="14">
        <v>29062756</v>
      </c>
      <c r="B53" s="14" t="s">
        <v>10112</v>
      </c>
      <c r="C53" s="14" t="s">
        <v>10</v>
      </c>
      <c r="D53" s="15">
        <v>44447</v>
      </c>
      <c r="E53" s="15">
        <v>2958465</v>
      </c>
      <c r="F53" s="14" t="s">
        <v>10110</v>
      </c>
      <c r="G53" s="14" t="s">
        <v>10109</v>
      </c>
      <c r="H53" s="14" t="s">
        <v>7221</v>
      </c>
      <c r="I53" s="14" t="s">
        <v>3</v>
      </c>
      <c r="J53" s="14" t="s">
        <v>3</v>
      </c>
      <c r="K53" s="14" t="s">
        <v>3</v>
      </c>
      <c r="L53" s="14" t="s">
        <v>7220</v>
      </c>
      <c r="M53" s="14" t="s">
        <v>7219</v>
      </c>
      <c r="N53" s="14" t="s">
        <v>7218</v>
      </c>
    </row>
    <row r="54" spans="1:14" x14ac:dyDescent="0.25">
      <c r="A54" s="14">
        <v>29063084</v>
      </c>
      <c r="B54" s="14" t="s">
        <v>10111</v>
      </c>
      <c r="C54" s="14" t="s">
        <v>10</v>
      </c>
      <c r="D54" s="15">
        <v>44447</v>
      </c>
      <c r="E54" s="15">
        <v>2958465</v>
      </c>
      <c r="F54" s="14" t="s">
        <v>10110</v>
      </c>
      <c r="G54" s="14" t="s">
        <v>10109</v>
      </c>
      <c r="H54" s="14" t="s">
        <v>7221</v>
      </c>
      <c r="I54" s="14" t="s">
        <v>3</v>
      </c>
      <c r="J54" s="14" t="s">
        <v>3</v>
      </c>
      <c r="K54" s="14" t="s">
        <v>3</v>
      </c>
      <c r="L54" s="14" t="s">
        <v>7220</v>
      </c>
      <c r="M54" s="14" t="s">
        <v>7219</v>
      </c>
      <c r="N54" s="14" t="s">
        <v>7218</v>
      </c>
    </row>
    <row r="55" spans="1:14" x14ac:dyDescent="0.25">
      <c r="A55" s="14">
        <v>29064179</v>
      </c>
      <c r="B55" s="14" t="s">
        <v>3448</v>
      </c>
      <c r="C55" s="14" t="s">
        <v>10</v>
      </c>
      <c r="D55" s="15">
        <v>44447</v>
      </c>
      <c r="E55" s="15">
        <v>2958465</v>
      </c>
      <c r="F55" s="14" t="s">
        <v>10108</v>
      </c>
      <c r="G55" s="14" t="s">
        <v>10107</v>
      </c>
      <c r="H55" s="14" t="s">
        <v>7221</v>
      </c>
      <c r="I55" s="14" t="s">
        <v>3</v>
      </c>
      <c r="J55" s="14" t="s">
        <v>3</v>
      </c>
      <c r="K55" s="14" t="s">
        <v>3</v>
      </c>
      <c r="L55" s="14" t="s">
        <v>7220</v>
      </c>
      <c r="M55" s="14" t="s">
        <v>7219</v>
      </c>
      <c r="N55" s="14" t="s">
        <v>7218</v>
      </c>
    </row>
    <row r="56" spans="1:14" x14ac:dyDescent="0.25">
      <c r="A56" s="14">
        <v>29064178</v>
      </c>
      <c r="B56" s="14" t="s">
        <v>664</v>
      </c>
      <c r="C56" s="14" t="s">
        <v>10</v>
      </c>
      <c r="D56" s="15">
        <v>44447</v>
      </c>
      <c r="E56" s="15">
        <v>2958465</v>
      </c>
      <c r="F56" s="14" t="s">
        <v>10108</v>
      </c>
      <c r="G56" s="14" t="s">
        <v>10107</v>
      </c>
      <c r="H56" s="14" t="s">
        <v>7221</v>
      </c>
      <c r="I56" s="14" t="s">
        <v>3</v>
      </c>
      <c r="J56" s="14" t="s">
        <v>3</v>
      </c>
      <c r="K56" s="14" t="s">
        <v>3</v>
      </c>
      <c r="L56" s="14" t="s">
        <v>7220</v>
      </c>
      <c r="M56" s="14" t="s">
        <v>7219</v>
      </c>
      <c r="N56" s="14" t="s">
        <v>7218</v>
      </c>
    </row>
    <row r="57" spans="1:14" x14ac:dyDescent="0.25">
      <c r="A57" s="14">
        <v>29062550</v>
      </c>
      <c r="B57" s="14" t="s">
        <v>3618</v>
      </c>
      <c r="C57" s="14" t="s">
        <v>10</v>
      </c>
      <c r="D57" s="15">
        <v>44447</v>
      </c>
      <c r="E57" s="15">
        <v>2958465</v>
      </c>
      <c r="F57" s="14" t="s">
        <v>10108</v>
      </c>
      <c r="G57" s="14" t="s">
        <v>10107</v>
      </c>
      <c r="H57" s="14" t="s">
        <v>7221</v>
      </c>
      <c r="I57" s="14" t="s">
        <v>3</v>
      </c>
      <c r="J57" s="14" t="s">
        <v>3</v>
      </c>
      <c r="K57" s="14" t="s">
        <v>3</v>
      </c>
      <c r="L57" s="14" t="s">
        <v>7220</v>
      </c>
      <c r="M57" s="14" t="s">
        <v>7219</v>
      </c>
      <c r="N57" s="14" t="s">
        <v>7218</v>
      </c>
    </row>
    <row r="58" spans="1:14" x14ac:dyDescent="0.25">
      <c r="A58" s="14">
        <v>29062549</v>
      </c>
      <c r="B58" s="14" t="s">
        <v>3839</v>
      </c>
      <c r="C58" s="14" t="s">
        <v>10</v>
      </c>
      <c r="D58" s="15">
        <v>44447</v>
      </c>
      <c r="E58" s="15">
        <v>2958465</v>
      </c>
      <c r="F58" s="14" t="s">
        <v>10108</v>
      </c>
      <c r="G58" s="14" t="s">
        <v>10107</v>
      </c>
      <c r="H58" s="14" t="s">
        <v>7221</v>
      </c>
      <c r="I58" s="14" t="s">
        <v>3</v>
      </c>
      <c r="J58" s="14" t="s">
        <v>3</v>
      </c>
      <c r="K58" s="14" t="s">
        <v>3</v>
      </c>
      <c r="L58" s="14" t="s">
        <v>7220</v>
      </c>
      <c r="M58" s="14" t="s">
        <v>7219</v>
      </c>
      <c r="N58" s="14" t="s">
        <v>7218</v>
      </c>
    </row>
    <row r="59" spans="1:14" x14ac:dyDescent="0.25">
      <c r="A59" s="14">
        <v>29062478</v>
      </c>
      <c r="B59" s="14" t="s">
        <v>1739</v>
      </c>
      <c r="C59" s="14" t="s">
        <v>10</v>
      </c>
      <c r="D59" s="15">
        <v>44447</v>
      </c>
      <c r="E59" s="15">
        <v>2958465</v>
      </c>
      <c r="F59" s="14" t="s">
        <v>10108</v>
      </c>
      <c r="G59" s="14" t="s">
        <v>10107</v>
      </c>
      <c r="H59" s="14" t="s">
        <v>7221</v>
      </c>
      <c r="I59" s="14" t="s">
        <v>3</v>
      </c>
      <c r="J59" s="14" t="s">
        <v>3</v>
      </c>
      <c r="K59" s="14" t="s">
        <v>3</v>
      </c>
      <c r="L59" s="14" t="s">
        <v>7220</v>
      </c>
      <c r="M59" s="14" t="s">
        <v>7219</v>
      </c>
      <c r="N59" s="14" t="s">
        <v>7218</v>
      </c>
    </row>
    <row r="60" spans="1:14" x14ac:dyDescent="0.25">
      <c r="A60" s="14">
        <v>29062477</v>
      </c>
      <c r="B60" s="14" t="s">
        <v>3842</v>
      </c>
      <c r="C60" s="14" t="s">
        <v>10</v>
      </c>
      <c r="D60" s="15">
        <v>44447</v>
      </c>
      <c r="E60" s="15">
        <v>2958465</v>
      </c>
      <c r="F60" s="14" t="s">
        <v>10108</v>
      </c>
      <c r="G60" s="14" t="s">
        <v>10107</v>
      </c>
      <c r="H60" s="14" t="s">
        <v>7221</v>
      </c>
      <c r="I60" s="14" t="s">
        <v>3</v>
      </c>
      <c r="J60" s="14" t="s">
        <v>3</v>
      </c>
      <c r="K60" s="14" t="s">
        <v>3</v>
      </c>
      <c r="L60" s="14" t="s">
        <v>7220</v>
      </c>
      <c r="M60" s="14" t="s">
        <v>7219</v>
      </c>
      <c r="N60" s="14" t="s">
        <v>7218</v>
      </c>
    </row>
    <row r="61" spans="1:14" x14ac:dyDescent="0.25">
      <c r="A61" s="14">
        <v>29062455</v>
      </c>
      <c r="B61" s="14" t="s">
        <v>1742</v>
      </c>
      <c r="C61" s="14" t="s">
        <v>10</v>
      </c>
      <c r="D61" s="15">
        <v>44447</v>
      </c>
      <c r="E61" s="15">
        <v>2958465</v>
      </c>
      <c r="F61" s="14" t="s">
        <v>10106</v>
      </c>
      <c r="G61" s="14" t="s">
        <v>10105</v>
      </c>
      <c r="H61" s="14" t="s">
        <v>7221</v>
      </c>
      <c r="I61" s="14" t="s">
        <v>3</v>
      </c>
      <c r="J61" s="14" t="s">
        <v>3</v>
      </c>
      <c r="K61" s="14" t="s">
        <v>3</v>
      </c>
      <c r="L61" s="14" t="s">
        <v>7220</v>
      </c>
      <c r="M61" s="14" t="s">
        <v>7219</v>
      </c>
      <c r="N61" s="14" t="s">
        <v>7218</v>
      </c>
    </row>
    <row r="62" spans="1:14" x14ac:dyDescent="0.25">
      <c r="A62" s="14">
        <v>31253499</v>
      </c>
      <c r="B62" s="14" t="s">
        <v>7994</v>
      </c>
      <c r="C62" s="14" t="s">
        <v>10</v>
      </c>
      <c r="D62" s="15">
        <v>44562</v>
      </c>
      <c r="E62" s="15">
        <v>2958465</v>
      </c>
      <c r="F62" s="14" t="s">
        <v>10093</v>
      </c>
      <c r="G62" s="14" t="s">
        <v>10092</v>
      </c>
      <c r="H62" s="14" t="s">
        <v>7221</v>
      </c>
      <c r="I62" s="14" t="s">
        <v>3</v>
      </c>
      <c r="J62" s="14" t="s">
        <v>3</v>
      </c>
      <c r="K62" s="14" t="s">
        <v>3</v>
      </c>
      <c r="L62" s="14" t="s">
        <v>7220</v>
      </c>
      <c r="M62" s="14" t="s">
        <v>7219</v>
      </c>
      <c r="N62" s="14" t="s">
        <v>7218</v>
      </c>
    </row>
    <row r="63" spans="1:14" x14ac:dyDescent="0.25">
      <c r="A63" s="14">
        <v>29033511</v>
      </c>
      <c r="B63" s="14" t="s">
        <v>10104</v>
      </c>
      <c r="C63" s="14" t="s">
        <v>10</v>
      </c>
      <c r="D63" s="15">
        <v>44562</v>
      </c>
      <c r="E63" s="15">
        <v>2958465</v>
      </c>
      <c r="F63" s="14" t="s">
        <v>10093</v>
      </c>
      <c r="G63" s="14" t="s">
        <v>10092</v>
      </c>
      <c r="H63" s="14" t="s">
        <v>7221</v>
      </c>
      <c r="I63" s="14" t="s">
        <v>3</v>
      </c>
      <c r="J63" s="14" t="s">
        <v>3</v>
      </c>
      <c r="K63" s="14" t="s">
        <v>3</v>
      </c>
      <c r="L63" s="14" t="s">
        <v>7220</v>
      </c>
      <c r="M63" s="14" t="s">
        <v>7219</v>
      </c>
      <c r="N63" s="14" t="s">
        <v>7218</v>
      </c>
    </row>
    <row r="64" spans="1:14" x14ac:dyDescent="0.25">
      <c r="A64" s="14">
        <v>29046244</v>
      </c>
      <c r="B64" s="14" t="s">
        <v>10103</v>
      </c>
      <c r="C64" s="14" t="s">
        <v>10</v>
      </c>
      <c r="D64" s="15">
        <v>44562</v>
      </c>
      <c r="E64" s="15">
        <v>2958465</v>
      </c>
      <c r="F64" s="14" t="s">
        <v>10093</v>
      </c>
      <c r="G64" s="14" t="s">
        <v>10092</v>
      </c>
      <c r="H64" s="14" t="s">
        <v>7221</v>
      </c>
      <c r="I64" s="14" t="s">
        <v>3</v>
      </c>
      <c r="J64" s="14" t="s">
        <v>3</v>
      </c>
      <c r="K64" s="14" t="s">
        <v>3</v>
      </c>
      <c r="L64" s="14" t="s">
        <v>7220</v>
      </c>
      <c r="M64" s="14" t="s">
        <v>7219</v>
      </c>
      <c r="N64" s="14" t="s">
        <v>7218</v>
      </c>
    </row>
    <row r="65" spans="1:14" x14ac:dyDescent="0.25">
      <c r="A65" s="14">
        <v>29062194</v>
      </c>
      <c r="B65" s="14" t="s">
        <v>8225</v>
      </c>
      <c r="C65" s="14" t="s">
        <v>10</v>
      </c>
      <c r="D65" s="15">
        <v>44447</v>
      </c>
      <c r="E65" s="15">
        <v>2958465</v>
      </c>
      <c r="F65" s="14" t="s">
        <v>10093</v>
      </c>
      <c r="G65" s="14" t="s">
        <v>10092</v>
      </c>
      <c r="H65" s="14" t="s">
        <v>7221</v>
      </c>
      <c r="I65" s="14" t="s">
        <v>3</v>
      </c>
      <c r="J65" s="14" t="s">
        <v>3</v>
      </c>
      <c r="K65" s="14" t="s">
        <v>3</v>
      </c>
      <c r="L65" s="14" t="s">
        <v>7220</v>
      </c>
      <c r="M65" s="14" t="s">
        <v>7219</v>
      </c>
      <c r="N65" s="14" t="s">
        <v>7218</v>
      </c>
    </row>
    <row r="66" spans="1:14" x14ac:dyDescent="0.25">
      <c r="A66" s="14">
        <v>29062205</v>
      </c>
      <c r="B66" s="14" t="s">
        <v>10102</v>
      </c>
      <c r="C66" s="14" t="s">
        <v>10</v>
      </c>
      <c r="D66" s="15">
        <v>44447</v>
      </c>
      <c r="E66" s="15">
        <v>2958465</v>
      </c>
      <c r="F66" s="14" t="s">
        <v>10093</v>
      </c>
      <c r="G66" s="14" t="s">
        <v>10092</v>
      </c>
      <c r="H66" s="14" t="s">
        <v>7221</v>
      </c>
      <c r="I66" s="14" t="s">
        <v>3</v>
      </c>
      <c r="J66" s="14" t="s">
        <v>3</v>
      </c>
      <c r="K66" s="14" t="s">
        <v>3</v>
      </c>
      <c r="L66" s="14" t="s">
        <v>7220</v>
      </c>
      <c r="M66" s="14" t="s">
        <v>7219</v>
      </c>
      <c r="N66" s="14" t="s">
        <v>7218</v>
      </c>
    </row>
    <row r="67" spans="1:14" x14ac:dyDescent="0.25">
      <c r="A67" s="14">
        <v>31251661</v>
      </c>
      <c r="B67" s="14" t="s">
        <v>7993</v>
      </c>
      <c r="C67" s="14" t="s">
        <v>10</v>
      </c>
      <c r="D67" s="15">
        <v>44562</v>
      </c>
      <c r="E67" s="15">
        <v>2958465</v>
      </c>
      <c r="F67" s="14" t="s">
        <v>10093</v>
      </c>
      <c r="G67" s="14" t="s">
        <v>10092</v>
      </c>
      <c r="H67" s="14" t="s">
        <v>7221</v>
      </c>
      <c r="I67" s="14" t="s">
        <v>3</v>
      </c>
      <c r="J67" s="14" t="s">
        <v>3</v>
      </c>
      <c r="K67" s="14" t="s">
        <v>3</v>
      </c>
      <c r="L67" s="14" t="s">
        <v>7220</v>
      </c>
      <c r="M67" s="14" t="s">
        <v>7219</v>
      </c>
      <c r="N67" s="14" t="s">
        <v>7218</v>
      </c>
    </row>
    <row r="68" spans="1:14" x14ac:dyDescent="0.25">
      <c r="A68" s="14">
        <v>31251660</v>
      </c>
      <c r="B68" s="14" t="s">
        <v>7988</v>
      </c>
      <c r="C68" s="14" t="s">
        <v>10</v>
      </c>
      <c r="D68" s="15">
        <v>44562</v>
      </c>
      <c r="E68" s="15">
        <v>2958465</v>
      </c>
      <c r="F68" s="14" t="s">
        <v>10093</v>
      </c>
      <c r="G68" s="14" t="s">
        <v>10092</v>
      </c>
      <c r="H68" s="14" t="s">
        <v>7221</v>
      </c>
      <c r="I68" s="14" t="s">
        <v>3</v>
      </c>
      <c r="J68" s="14" t="s">
        <v>3</v>
      </c>
      <c r="K68" s="14" t="s">
        <v>3</v>
      </c>
      <c r="L68" s="14" t="s">
        <v>7220</v>
      </c>
      <c r="M68" s="14" t="s">
        <v>7219</v>
      </c>
      <c r="N68" s="14" t="s">
        <v>7218</v>
      </c>
    </row>
    <row r="69" spans="1:14" x14ac:dyDescent="0.25">
      <c r="A69" s="14">
        <v>29062226</v>
      </c>
      <c r="B69" s="14" t="s">
        <v>10101</v>
      </c>
      <c r="C69" s="14" t="s">
        <v>10</v>
      </c>
      <c r="D69" s="15">
        <v>44447</v>
      </c>
      <c r="E69" s="15">
        <v>2958465</v>
      </c>
      <c r="F69" s="14" t="s">
        <v>10093</v>
      </c>
      <c r="G69" s="14" t="s">
        <v>10092</v>
      </c>
      <c r="H69" s="14" t="s">
        <v>7221</v>
      </c>
      <c r="I69" s="14" t="s">
        <v>3</v>
      </c>
      <c r="J69" s="14" t="s">
        <v>3</v>
      </c>
      <c r="K69" s="14" t="s">
        <v>3</v>
      </c>
      <c r="L69" s="14" t="s">
        <v>7220</v>
      </c>
      <c r="M69" s="14" t="s">
        <v>7219</v>
      </c>
      <c r="N69" s="14" t="s">
        <v>7218</v>
      </c>
    </row>
    <row r="70" spans="1:14" x14ac:dyDescent="0.25">
      <c r="A70" s="14">
        <v>31250697</v>
      </c>
      <c r="B70" s="14" t="s">
        <v>7987</v>
      </c>
      <c r="C70" s="14" t="s">
        <v>10</v>
      </c>
      <c r="D70" s="15">
        <v>44562</v>
      </c>
      <c r="E70" s="15">
        <v>2958465</v>
      </c>
      <c r="F70" s="14" t="s">
        <v>10093</v>
      </c>
      <c r="G70" s="14" t="s">
        <v>10092</v>
      </c>
      <c r="H70" s="14" t="s">
        <v>7221</v>
      </c>
      <c r="I70" s="14" t="s">
        <v>3</v>
      </c>
      <c r="J70" s="14" t="s">
        <v>3</v>
      </c>
      <c r="K70" s="14" t="s">
        <v>3</v>
      </c>
      <c r="L70" s="14" t="s">
        <v>7220</v>
      </c>
      <c r="M70" s="14" t="s">
        <v>7219</v>
      </c>
      <c r="N70" s="14" t="s">
        <v>7218</v>
      </c>
    </row>
    <row r="71" spans="1:14" x14ac:dyDescent="0.25">
      <c r="A71" s="14">
        <v>31239136</v>
      </c>
      <c r="B71" s="14" t="s">
        <v>10100</v>
      </c>
      <c r="C71" s="14" t="s">
        <v>10</v>
      </c>
      <c r="D71" s="15">
        <v>44562</v>
      </c>
      <c r="E71" s="15">
        <v>2958465</v>
      </c>
      <c r="F71" s="14" t="s">
        <v>10093</v>
      </c>
      <c r="G71" s="14" t="s">
        <v>10092</v>
      </c>
      <c r="H71" s="14" t="s">
        <v>7221</v>
      </c>
      <c r="I71" s="14" t="s">
        <v>3</v>
      </c>
      <c r="J71" s="14" t="s">
        <v>3</v>
      </c>
      <c r="K71" s="14" t="s">
        <v>3</v>
      </c>
      <c r="L71" s="14" t="s">
        <v>7220</v>
      </c>
      <c r="M71" s="14" t="s">
        <v>7219</v>
      </c>
      <c r="N71" s="14" t="s">
        <v>7218</v>
      </c>
    </row>
    <row r="72" spans="1:14" x14ac:dyDescent="0.25">
      <c r="A72" s="14">
        <v>31238928</v>
      </c>
      <c r="B72" s="14" t="s">
        <v>10099</v>
      </c>
      <c r="C72" s="14" t="s">
        <v>10</v>
      </c>
      <c r="D72" s="15">
        <v>44562</v>
      </c>
      <c r="E72" s="15">
        <v>2958465</v>
      </c>
      <c r="F72" s="14" t="s">
        <v>10093</v>
      </c>
      <c r="G72" s="14" t="s">
        <v>10092</v>
      </c>
      <c r="H72" s="14" t="s">
        <v>7221</v>
      </c>
      <c r="I72" s="14" t="s">
        <v>3</v>
      </c>
      <c r="J72" s="14" t="s">
        <v>3</v>
      </c>
      <c r="K72" s="14" t="s">
        <v>3</v>
      </c>
      <c r="L72" s="14" t="s">
        <v>7220</v>
      </c>
      <c r="M72" s="14" t="s">
        <v>7219</v>
      </c>
      <c r="N72" s="14" t="s">
        <v>7218</v>
      </c>
    </row>
    <row r="73" spans="1:14" x14ac:dyDescent="0.25">
      <c r="A73" s="14">
        <v>29062892</v>
      </c>
      <c r="B73" s="14" t="s">
        <v>10098</v>
      </c>
      <c r="C73" s="14" t="s">
        <v>10</v>
      </c>
      <c r="D73" s="15">
        <v>44447</v>
      </c>
      <c r="E73" s="15">
        <v>2958465</v>
      </c>
      <c r="F73" s="14" t="s">
        <v>10093</v>
      </c>
      <c r="G73" s="14" t="s">
        <v>10092</v>
      </c>
      <c r="H73" s="14" t="s">
        <v>7221</v>
      </c>
      <c r="I73" s="14" t="s">
        <v>3</v>
      </c>
      <c r="J73" s="14" t="s">
        <v>3</v>
      </c>
      <c r="K73" s="14" t="s">
        <v>3</v>
      </c>
      <c r="L73" s="14" t="s">
        <v>7220</v>
      </c>
      <c r="M73" s="14" t="s">
        <v>7219</v>
      </c>
      <c r="N73" s="14" t="s">
        <v>7218</v>
      </c>
    </row>
    <row r="74" spans="1:14" x14ac:dyDescent="0.25">
      <c r="A74" s="14">
        <v>29062896</v>
      </c>
      <c r="B74" s="14" t="s">
        <v>10097</v>
      </c>
      <c r="C74" s="14" t="s">
        <v>10</v>
      </c>
      <c r="D74" s="15">
        <v>44447</v>
      </c>
      <c r="E74" s="15">
        <v>2958465</v>
      </c>
      <c r="F74" s="14" t="s">
        <v>10093</v>
      </c>
      <c r="G74" s="14" t="s">
        <v>10092</v>
      </c>
      <c r="H74" s="14" t="s">
        <v>7221</v>
      </c>
      <c r="I74" s="14" t="s">
        <v>3</v>
      </c>
      <c r="J74" s="14" t="s">
        <v>3</v>
      </c>
      <c r="K74" s="14" t="s">
        <v>3</v>
      </c>
      <c r="L74" s="14" t="s">
        <v>7220</v>
      </c>
      <c r="M74" s="14" t="s">
        <v>7219</v>
      </c>
      <c r="N74" s="14" t="s">
        <v>7218</v>
      </c>
    </row>
    <row r="75" spans="1:14" x14ac:dyDescent="0.25">
      <c r="A75" s="14">
        <v>29064170</v>
      </c>
      <c r="B75" s="14" t="s">
        <v>10096</v>
      </c>
      <c r="C75" s="14" t="s">
        <v>10</v>
      </c>
      <c r="D75" s="15">
        <v>44447</v>
      </c>
      <c r="E75" s="15">
        <v>2958465</v>
      </c>
      <c r="F75" s="14" t="s">
        <v>10093</v>
      </c>
      <c r="G75" s="14" t="s">
        <v>10092</v>
      </c>
      <c r="H75" s="14" t="s">
        <v>7221</v>
      </c>
      <c r="I75" s="14" t="s">
        <v>3</v>
      </c>
      <c r="J75" s="14" t="s">
        <v>3</v>
      </c>
      <c r="K75" s="14" t="s">
        <v>3</v>
      </c>
      <c r="L75" s="14" t="s">
        <v>7220</v>
      </c>
      <c r="M75" s="14" t="s">
        <v>7219</v>
      </c>
      <c r="N75" s="14" t="s">
        <v>7218</v>
      </c>
    </row>
    <row r="76" spans="1:14" x14ac:dyDescent="0.25">
      <c r="A76" s="14">
        <v>29064171</v>
      </c>
      <c r="B76" s="14" t="s">
        <v>10095</v>
      </c>
      <c r="C76" s="14" t="s">
        <v>10</v>
      </c>
      <c r="D76" s="15">
        <v>44447</v>
      </c>
      <c r="E76" s="15">
        <v>2958465</v>
      </c>
      <c r="F76" s="14" t="s">
        <v>10093</v>
      </c>
      <c r="G76" s="14" t="s">
        <v>10092</v>
      </c>
      <c r="H76" s="14" t="s">
        <v>7221</v>
      </c>
      <c r="I76" s="14" t="s">
        <v>3</v>
      </c>
      <c r="J76" s="14" t="s">
        <v>3</v>
      </c>
      <c r="K76" s="14" t="s">
        <v>3</v>
      </c>
      <c r="L76" s="14" t="s">
        <v>7220</v>
      </c>
      <c r="M76" s="14" t="s">
        <v>7219</v>
      </c>
      <c r="N76" s="14" t="s">
        <v>7218</v>
      </c>
    </row>
    <row r="77" spans="1:14" x14ac:dyDescent="0.25">
      <c r="A77" s="14">
        <v>29065882</v>
      </c>
      <c r="B77" s="14" t="s">
        <v>10094</v>
      </c>
      <c r="C77" s="14" t="s">
        <v>10</v>
      </c>
      <c r="D77" s="15">
        <v>44562</v>
      </c>
      <c r="E77" s="15">
        <v>2958465</v>
      </c>
      <c r="F77" s="14" t="s">
        <v>10093</v>
      </c>
      <c r="G77" s="14" t="s">
        <v>10092</v>
      </c>
      <c r="H77" s="14" t="s">
        <v>7221</v>
      </c>
      <c r="I77" s="14" t="s">
        <v>3</v>
      </c>
      <c r="J77" s="14" t="s">
        <v>3</v>
      </c>
      <c r="K77" s="14" t="s">
        <v>3</v>
      </c>
      <c r="L77" s="14" t="s">
        <v>7220</v>
      </c>
      <c r="M77" s="14" t="s">
        <v>7219</v>
      </c>
      <c r="N77" s="14" t="s">
        <v>7218</v>
      </c>
    </row>
    <row r="78" spans="1:14" x14ac:dyDescent="0.25">
      <c r="A78" s="14">
        <v>29063175</v>
      </c>
      <c r="B78" s="14" t="s">
        <v>2762</v>
      </c>
      <c r="C78" s="14" t="s">
        <v>10</v>
      </c>
      <c r="D78" s="15">
        <v>44562</v>
      </c>
      <c r="E78" s="15">
        <v>2958465</v>
      </c>
      <c r="F78" s="14" t="s">
        <v>10093</v>
      </c>
      <c r="G78" s="14" t="s">
        <v>10092</v>
      </c>
      <c r="H78" s="14" t="s">
        <v>7221</v>
      </c>
      <c r="I78" s="14" t="s">
        <v>3</v>
      </c>
      <c r="J78" s="14" t="s">
        <v>3</v>
      </c>
      <c r="K78" s="14" t="s">
        <v>3</v>
      </c>
      <c r="L78" s="14" t="s">
        <v>7220</v>
      </c>
      <c r="M78" s="14" t="s">
        <v>3</v>
      </c>
      <c r="N78" s="14" t="s">
        <v>3</v>
      </c>
    </row>
    <row r="79" spans="1:14" x14ac:dyDescent="0.25">
      <c r="A79" s="14">
        <v>29033266</v>
      </c>
      <c r="B79" s="14" t="s">
        <v>8673</v>
      </c>
      <c r="C79" s="14" t="s">
        <v>10</v>
      </c>
      <c r="D79" s="15">
        <v>44562</v>
      </c>
      <c r="E79" s="15">
        <v>2958465</v>
      </c>
      <c r="F79" s="14" t="s">
        <v>10093</v>
      </c>
      <c r="G79" s="14" t="s">
        <v>10092</v>
      </c>
      <c r="H79" s="14" t="s">
        <v>7221</v>
      </c>
      <c r="I79" s="14" t="s">
        <v>3</v>
      </c>
      <c r="J79" s="14" t="s">
        <v>3</v>
      </c>
      <c r="K79" s="14" t="s">
        <v>3</v>
      </c>
      <c r="L79" s="14" t="s">
        <v>7220</v>
      </c>
      <c r="M79" s="14" t="s">
        <v>3</v>
      </c>
      <c r="N79" s="14" t="s">
        <v>3</v>
      </c>
    </row>
    <row r="80" spans="1:14" x14ac:dyDescent="0.25">
      <c r="A80" s="14">
        <v>29021414</v>
      </c>
      <c r="B80" s="14" t="s">
        <v>8688</v>
      </c>
      <c r="C80" s="14" t="s">
        <v>10</v>
      </c>
      <c r="D80" s="15">
        <v>44562</v>
      </c>
      <c r="E80" s="15">
        <v>2958465</v>
      </c>
      <c r="F80" s="14" t="s">
        <v>10093</v>
      </c>
      <c r="G80" s="14" t="s">
        <v>10092</v>
      </c>
      <c r="H80" s="14" t="s">
        <v>7221</v>
      </c>
      <c r="I80" s="14" t="s">
        <v>3</v>
      </c>
      <c r="J80" s="14" t="s">
        <v>3</v>
      </c>
      <c r="K80" s="14" t="s">
        <v>3</v>
      </c>
      <c r="L80" s="14" t="s">
        <v>7220</v>
      </c>
      <c r="M80" s="14" t="s">
        <v>3</v>
      </c>
      <c r="N80" s="14" t="s">
        <v>3</v>
      </c>
    </row>
    <row r="81" spans="1:14" x14ac:dyDescent="0.25">
      <c r="A81" s="14">
        <v>29017320</v>
      </c>
      <c r="B81" s="14" t="s">
        <v>8686</v>
      </c>
      <c r="C81" s="14" t="s">
        <v>10</v>
      </c>
      <c r="D81" s="15">
        <v>44562</v>
      </c>
      <c r="E81" s="15">
        <v>2958465</v>
      </c>
      <c r="F81" s="14" t="s">
        <v>10093</v>
      </c>
      <c r="G81" s="14" t="s">
        <v>10092</v>
      </c>
      <c r="H81" s="14" t="s">
        <v>7221</v>
      </c>
      <c r="I81" s="14" t="s">
        <v>3</v>
      </c>
      <c r="J81" s="14" t="s">
        <v>3</v>
      </c>
      <c r="K81" s="14" t="s">
        <v>3</v>
      </c>
      <c r="L81" s="14" t="s">
        <v>7220</v>
      </c>
      <c r="M81" s="14" t="s">
        <v>3</v>
      </c>
      <c r="N81" s="14" t="s">
        <v>3</v>
      </c>
    </row>
    <row r="82" spans="1:14" x14ac:dyDescent="0.25">
      <c r="A82" s="14">
        <v>12757374</v>
      </c>
      <c r="B82" s="14" t="s">
        <v>9746</v>
      </c>
      <c r="C82" s="14" t="s">
        <v>10</v>
      </c>
      <c r="D82" s="15">
        <v>44714</v>
      </c>
      <c r="E82" s="15">
        <v>2958465</v>
      </c>
      <c r="F82" s="14" t="s">
        <v>10093</v>
      </c>
      <c r="G82" s="14" t="s">
        <v>10092</v>
      </c>
      <c r="H82" s="14" t="s">
        <v>7221</v>
      </c>
      <c r="I82" s="14" t="s">
        <v>3</v>
      </c>
      <c r="J82" s="14" t="s">
        <v>3</v>
      </c>
      <c r="K82" s="14" t="s">
        <v>3</v>
      </c>
      <c r="L82" s="14" t="s">
        <v>7220</v>
      </c>
      <c r="M82" s="14" t="s">
        <v>3</v>
      </c>
      <c r="N82" s="14" t="s">
        <v>3</v>
      </c>
    </row>
    <row r="83" spans="1:14" x14ac:dyDescent="0.25">
      <c r="A83" s="14">
        <v>12756826</v>
      </c>
      <c r="B83" s="14" t="s">
        <v>7958</v>
      </c>
      <c r="C83" s="14" t="s">
        <v>10</v>
      </c>
      <c r="D83" s="15">
        <v>44562</v>
      </c>
      <c r="E83" s="15">
        <v>2958465</v>
      </c>
      <c r="F83" s="14" t="s">
        <v>10093</v>
      </c>
      <c r="G83" s="14" t="s">
        <v>10092</v>
      </c>
      <c r="H83" s="14" t="s">
        <v>7221</v>
      </c>
      <c r="I83" s="14" t="s">
        <v>3</v>
      </c>
      <c r="J83" s="14" t="s">
        <v>3</v>
      </c>
      <c r="K83" s="14" t="s">
        <v>3</v>
      </c>
      <c r="L83" s="14" t="s">
        <v>7220</v>
      </c>
      <c r="M83" s="14" t="s">
        <v>3</v>
      </c>
      <c r="N83" s="14" t="s">
        <v>3</v>
      </c>
    </row>
    <row r="84" spans="1:14" x14ac:dyDescent="0.25">
      <c r="A84" s="14">
        <v>11255149</v>
      </c>
      <c r="B84" s="14" t="s">
        <v>2774</v>
      </c>
      <c r="C84" s="14" t="s">
        <v>10</v>
      </c>
      <c r="D84" s="15">
        <v>44562</v>
      </c>
      <c r="E84" s="15">
        <v>2958465</v>
      </c>
      <c r="F84" s="14" t="s">
        <v>10093</v>
      </c>
      <c r="G84" s="14" t="s">
        <v>10092</v>
      </c>
      <c r="H84" s="14" t="s">
        <v>7221</v>
      </c>
      <c r="I84" s="14" t="s">
        <v>3</v>
      </c>
      <c r="J84" s="14" t="s">
        <v>3</v>
      </c>
      <c r="K84" s="14" t="s">
        <v>3</v>
      </c>
      <c r="L84" s="14" t="s">
        <v>7220</v>
      </c>
      <c r="M84" s="14" t="s">
        <v>3</v>
      </c>
      <c r="N84" s="14" t="s">
        <v>3</v>
      </c>
    </row>
    <row r="85" spans="1:14" x14ac:dyDescent="0.25">
      <c r="A85" s="14">
        <v>31246459</v>
      </c>
      <c r="B85" s="14" t="s">
        <v>8547</v>
      </c>
      <c r="C85" s="14" t="s">
        <v>10</v>
      </c>
      <c r="D85" s="15">
        <v>44713</v>
      </c>
      <c r="E85" s="15">
        <v>2958465</v>
      </c>
      <c r="F85" s="14" t="s">
        <v>10093</v>
      </c>
      <c r="G85" s="14" t="s">
        <v>10092</v>
      </c>
      <c r="H85" s="14" t="s">
        <v>7221</v>
      </c>
      <c r="I85" s="14" t="s">
        <v>3</v>
      </c>
      <c r="J85" s="14" t="s">
        <v>3</v>
      </c>
      <c r="K85" s="14" t="s">
        <v>3</v>
      </c>
      <c r="L85" s="14" t="s">
        <v>7220</v>
      </c>
      <c r="M85" s="14" t="s">
        <v>3</v>
      </c>
      <c r="N85" s="14" t="s">
        <v>3</v>
      </c>
    </row>
    <row r="86" spans="1:14" x14ac:dyDescent="0.25">
      <c r="A86" s="14">
        <v>29065972</v>
      </c>
      <c r="B86" s="14" t="s">
        <v>8616</v>
      </c>
      <c r="C86" s="14" t="s">
        <v>10</v>
      </c>
      <c r="D86" s="15">
        <v>44562</v>
      </c>
      <c r="E86" s="15">
        <v>2958465</v>
      </c>
      <c r="F86" s="14" t="s">
        <v>10093</v>
      </c>
      <c r="G86" s="14" t="s">
        <v>10092</v>
      </c>
      <c r="H86" s="14" t="s">
        <v>7221</v>
      </c>
      <c r="I86" s="14" t="s">
        <v>3</v>
      </c>
      <c r="J86" s="14" t="s">
        <v>3</v>
      </c>
      <c r="K86" s="14" t="s">
        <v>3</v>
      </c>
      <c r="L86" s="14" t="s">
        <v>7220</v>
      </c>
      <c r="M86" s="14" t="s">
        <v>3</v>
      </c>
      <c r="N86" s="14" t="s">
        <v>3</v>
      </c>
    </row>
    <row r="87" spans="1:14" x14ac:dyDescent="0.25">
      <c r="A87" s="14">
        <v>31259108</v>
      </c>
      <c r="B87" s="14" t="s">
        <v>7320</v>
      </c>
      <c r="C87" s="14" t="s">
        <v>10</v>
      </c>
      <c r="D87" s="15">
        <v>44994</v>
      </c>
      <c r="E87" s="15">
        <v>2958465</v>
      </c>
      <c r="F87" s="14" t="s">
        <v>10091</v>
      </c>
      <c r="G87" s="14" t="s">
        <v>10090</v>
      </c>
      <c r="H87" s="14" t="s">
        <v>7221</v>
      </c>
      <c r="I87" s="14" t="s">
        <v>3</v>
      </c>
      <c r="J87" s="14" t="s">
        <v>3</v>
      </c>
      <c r="K87" s="14" t="s">
        <v>3</v>
      </c>
      <c r="L87" s="14" t="s">
        <v>7220</v>
      </c>
      <c r="M87" s="14" t="s">
        <v>7219</v>
      </c>
      <c r="N87" s="14" t="s">
        <v>7218</v>
      </c>
    </row>
    <row r="88" spans="1:14" x14ac:dyDescent="0.25">
      <c r="A88" s="14">
        <v>31259109</v>
      </c>
      <c r="B88" s="14" t="s">
        <v>7335</v>
      </c>
      <c r="C88" s="14" t="s">
        <v>10</v>
      </c>
      <c r="D88" s="15">
        <v>44816</v>
      </c>
      <c r="E88" s="15">
        <v>2958465</v>
      </c>
      <c r="F88" s="14" t="s">
        <v>10091</v>
      </c>
      <c r="G88" s="14" t="s">
        <v>10090</v>
      </c>
      <c r="H88" s="14" t="s">
        <v>7221</v>
      </c>
      <c r="I88" s="14" t="s">
        <v>3</v>
      </c>
      <c r="J88" s="14" t="s">
        <v>3</v>
      </c>
      <c r="K88" s="14" t="s">
        <v>3</v>
      </c>
      <c r="L88" s="14" t="s">
        <v>7220</v>
      </c>
      <c r="M88" s="14" t="s">
        <v>7219</v>
      </c>
      <c r="N88" s="14" t="s">
        <v>7218</v>
      </c>
    </row>
    <row r="89" spans="1:14" x14ac:dyDescent="0.25">
      <c r="A89" s="14">
        <v>31259107</v>
      </c>
      <c r="B89" s="14" t="s">
        <v>7333</v>
      </c>
      <c r="C89" s="14" t="s">
        <v>10</v>
      </c>
      <c r="D89" s="15">
        <v>44816</v>
      </c>
      <c r="E89" s="15">
        <v>2958465</v>
      </c>
      <c r="F89" s="14" t="s">
        <v>10091</v>
      </c>
      <c r="G89" s="14" t="s">
        <v>10090</v>
      </c>
      <c r="H89" s="14" t="s">
        <v>7221</v>
      </c>
      <c r="I89" s="14" t="s">
        <v>3</v>
      </c>
      <c r="J89" s="14" t="s">
        <v>3</v>
      </c>
      <c r="K89" s="14" t="s">
        <v>3</v>
      </c>
      <c r="L89" s="14" t="s">
        <v>7220</v>
      </c>
      <c r="M89" s="14" t="s">
        <v>7219</v>
      </c>
      <c r="N89" s="14" t="s">
        <v>7218</v>
      </c>
    </row>
    <row r="90" spans="1:14" x14ac:dyDescent="0.25">
      <c r="A90" s="14">
        <v>29063884</v>
      </c>
      <c r="B90" s="14" t="s">
        <v>3161</v>
      </c>
      <c r="C90" s="14" t="s">
        <v>10</v>
      </c>
      <c r="D90" s="15">
        <v>44447</v>
      </c>
      <c r="E90" s="15">
        <v>2958465</v>
      </c>
      <c r="F90" s="14" t="s">
        <v>10089</v>
      </c>
      <c r="G90" s="14" t="s">
        <v>10088</v>
      </c>
      <c r="H90" s="14" t="s">
        <v>7221</v>
      </c>
      <c r="I90" s="14" t="s">
        <v>3</v>
      </c>
      <c r="J90" s="14" t="s">
        <v>3</v>
      </c>
      <c r="K90" s="14" t="s">
        <v>3</v>
      </c>
      <c r="L90" s="14" t="s">
        <v>7220</v>
      </c>
      <c r="M90" s="14" t="s">
        <v>7219</v>
      </c>
      <c r="N90" s="14" t="s">
        <v>7218</v>
      </c>
    </row>
    <row r="91" spans="1:14" x14ac:dyDescent="0.25">
      <c r="A91" s="14">
        <v>29063883</v>
      </c>
      <c r="B91" s="14" t="s">
        <v>3164</v>
      </c>
      <c r="C91" s="14" t="s">
        <v>10</v>
      </c>
      <c r="D91" s="15">
        <v>44447</v>
      </c>
      <c r="E91" s="15">
        <v>2958465</v>
      </c>
      <c r="F91" s="14" t="s">
        <v>10089</v>
      </c>
      <c r="G91" s="14" t="s">
        <v>10088</v>
      </c>
      <c r="H91" s="14" t="s">
        <v>7221</v>
      </c>
      <c r="I91" s="14" t="s">
        <v>3</v>
      </c>
      <c r="J91" s="14" t="s">
        <v>3</v>
      </c>
      <c r="K91" s="14" t="s">
        <v>3</v>
      </c>
      <c r="L91" s="14" t="s">
        <v>7220</v>
      </c>
      <c r="M91" s="14" t="s">
        <v>7219</v>
      </c>
      <c r="N91" s="14" t="s">
        <v>7218</v>
      </c>
    </row>
    <row r="92" spans="1:14" x14ac:dyDescent="0.25">
      <c r="A92" s="14">
        <v>29063882</v>
      </c>
      <c r="B92" s="14" t="s">
        <v>3166</v>
      </c>
      <c r="C92" s="14" t="s">
        <v>10</v>
      </c>
      <c r="D92" s="15">
        <v>44447</v>
      </c>
      <c r="E92" s="15">
        <v>2958465</v>
      </c>
      <c r="F92" s="14" t="s">
        <v>10089</v>
      </c>
      <c r="G92" s="14" t="s">
        <v>10088</v>
      </c>
      <c r="H92" s="14" t="s">
        <v>7221</v>
      </c>
      <c r="I92" s="14" t="s">
        <v>3</v>
      </c>
      <c r="J92" s="14" t="s">
        <v>3</v>
      </c>
      <c r="K92" s="14" t="s">
        <v>3</v>
      </c>
      <c r="L92" s="14" t="s">
        <v>7220</v>
      </c>
      <c r="M92" s="14" t="s">
        <v>7219</v>
      </c>
      <c r="N92" s="14" t="s">
        <v>7218</v>
      </c>
    </row>
    <row r="93" spans="1:14" x14ac:dyDescent="0.25">
      <c r="A93" s="14">
        <v>29063864</v>
      </c>
      <c r="B93" s="14" t="s">
        <v>1187</v>
      </c>
      <c r="C93" s="14" t="s">
        <v>10</v>
      </c>
      <c r="D93" s="15">
        <v>44447</v>
      </c>
      <c r="E93" s="15">
        <v>2958465</v>
      </c>
      <c r="F93" s="14" t="s">
        <v>10089</v>
      </c>
      <c r="G93" s="14" t="s">
        <v>10088</v>
      </c>
      <c r="H93" s="14" t="s">
        <v>7221</v>
      </c>
      <c r="I93" s="14" t="s">
        <v>3</v>
      </c>
      <c r="J93" s="14" t="s">
        <v>3</v>
      </c>
      <c r="K93" s="14" t="s">
        <v>3</v>
      </c>
      <c r="L93" s="14" t="s">
        <v>7220</v>
      </c>
      <c r="M93" s="14" t="s">
        <v>7219</v>
      </c>
      <c r="N93" s="14" t="s">
        <v>7218</v>
      </c>
    </row>
    <row r="94" spans="1:14" x14ac:dyDescent="0.25">
      <c r="A94" s="14">
        <v>29063858</v>
      </c>
      <c r="B94" s="14" t="s">
        <v>2863</v>
      </c>
      <c r="C94" s="14" t="s">
        <v>10</v>
      </c>
      <c r="D94" s="15">
        <v>44447</v>
      </c>
      <c r="E94" s="15">
        <v>2958465</v>
      </c>
      <c r="F94" s="14" t="s">
        <v>10089</v>
      </c>
      <c r="G94" s="14" t="s">
        <v>10088</v>
      </c>
      <c r="H94" s="14" t="s">
        <v>7221</v>
      </c>
      <c r="I94" s="14" t="s">
        <v>3</v>
      </c>
      <c r="J94" s="14" t="s">
        <v>3</v>
      </c>
      <c r="K94" s="14" t="s">
        <v>3</v>
      </c>
      <c r="L94" s="14" t="s">
        <v>7220</v>
      </c>
      <c r="M94" s="14" t="s">
        <v>7219</v>
      </c>
      <c r="N94" s="14" t="s">
        <v>7218</v>
      </c>
    </row>
    <row r="95" spans="1:14" x14ac:dyDescent="0.25">
      <c r="A95" s="14">
        <v>29063857</v>
      </c>
      <c r="B95" s="14" t="s">
        <v>2865</v>
      </c>
      <c r="C95" s="14" t="s">
        <v>10</v>
      </c>
      <c r="D95" s="15">
        <v>44447</v>
      </c>
      <c r="E95" s="15">
        <v>2958465</v>
      </c>
      <c r="F95" s="14" t="s">
        <v>10089</v>
      </c>
      <c r="G95" s="14" t="s">
        <v>10088</v>
      </c>
      <c r="H95" s="14" t="s">
        <v>7221</v>
      </c>
      <c r="I95" s="14" t="s">
        <v>3</v>
      </c>
      <c r="J95" s="14" t="s">
        <v>3</v>
      </c>
      <c r="K95" s="14" t="s">
        <v>3</v>
      </c>
      <c r="L95" s="14" t="s">
        <v>7220</v>
      </c>
      <c r="M95" s="14" t="s">
        <v>7219</v>
      </c>
      <c r="N95" s="14" t="s">
        <v>7218</v>
      </c>
    </row>
    <row r="96" spans="1:14" x14ac:dyDescent="0.25">
      <c r="A96" s="14">
        <v>29063851</v>
      </c>
      <c r="B96" s="14" t="s">
        <v>3574</v>
      </c>
      <c r="C96" s="14" t="s">
        <v>10</v>
      </c>
      <c r="D96" s="15">
        <v>44447</v>
      </c>
      <c r="E96" s="15">
        <v>2958465</v>
      </c>
      <c r="F96" s="14" t="s">
        <v>10089</v>
      </c>
      <c r="G96" s="14" t="s">
        <v>10088</v>
      </c>
      <c r="H96" s="14" t="s">
        <v>7221</v>
      </c>
      <c r="I96" s="14" t="s">
        <v>3</v>
      </c>
      <c r="J96" s="14" t="s">
        <v>3</v>
      </c>
      <c r="K96" s="14" t="s">
        <v>3</v>
      </c>
      <c r="L96" s="14" t="s">
        <v>7220</v>
      </c>
      <c r="M96" s="14" t="s">
        <v>7219</v>
      </c>
      <c r="N96" s="14" t="s">
        <v>7218</v>
      </c>
    </row>
    <row r="97" spans="1:14" x14ac:dyDescent="0.25">
      <c r="A97" s="14">
        <v>29063837</v>
      </c>
      <c r="B97" s="14" t="s">
        <v>3462</v>
      </c>
      <c r="C97" s="14" t="s">
        <v>10</v>
      </c>
      <c r="D97" s="15">
        <v>44447</v>
      </c>
      <c r="E97" s="15">
        <v>2958465</v>
      </c>
      <c r="F97" s="14" t="s">
        <v>10089</v>
      </c>
      <c r="G97" s="14" t="s">
        <v>10088</v>
      </c>
      <c r="H97" s="14" t="s">
        <v>7221</v>
      </c>
      <c r="I97" s="14" t="s">
        <v>3</v>
      </c>
      <c r="J97" s="14" t="s">
        <v>3</v>
      </c>
      <c r="K97" s="14" t="s">
        <v>3</v>
      </c>
      <c r="L97" s="14" t="s">
        <v>7220</v>
      </c>
      <c r="M97" s="14" t="s">
        <v>7219</v>
      </c>
      <c r="N97" s="14" t="s">
        <v>7218</v>
      </c>
    </row>
    <row r="98" spans="1:14" x14ac:dyDescent="0.25">
      <c r="A98" s="14">
        <v>29063807</v>
      </c>
      <c r="B98" s="14" t="s">
        <v>2657</v>
      </c>
      <c r="C98" s="14" t="s">
        <v>10</v>
      </c>
      <c r="D98" s="15">
        <v>44447</v>
      </c>
      <c r="E98" s="15">
        <v>2958465</v>
      </c>
      <c r="F98" s="14" t="s">
        <v>10089</v>
      </c>
      <c r="G98" s="14" t="s">
        <v>10088</v>
      </c>
      <c r="H98" s="14" t="s">
        <v>7221</v>
      </c>
      <c r="I98" s="14" t="s">
        <v>3</v>
      </c>
      <c r="J98" s="14" t="s">
        <v>3</v>
      </c>
      <c r="K98" s="14" t="s">
        <v>3</v>
      </c>
      <c r="L98" s="14" t="s">
        <v>7220</v>
      </c>
      <c r="M98" s="14" t="s">
        <v>7219</v>
      </c>
      <c r="N98" s="14" t="s">
        <v>7218</v>
      </c>
    </row>
    <row r="99" spans="1:14" x14ac:dyDescent="0.25">
      <c r="A99" s="14">
        <v>29063806</v>
      </c>
      <c r="B99" s="14" t="s">
        <v>3179</v>
      </c>
      <c r="C99" s="14" t="s">
        <v>10</v>
      </c>
      <c r="D99" s="15">
        <v>44447</v>
      </c>
      <c r="E99" s="15">
        <v>2958465</v>
      </c>
      <c r="F99" s="14" t="s">
        <v>10089</v>
      </c>
      <c r="G99" s="14" t="s">
        <v>10088</v>
      </c>
      <c r="H99" s="14" t="s">
        <v>7221</v>
      </c>
      <c r="I99" s="14" t="s">
        <v>3</v>
      </c>
      <c r="J99" s="14" t="s">
        <v>3</v>
      </c>
      <c r="K99" s="14" t="s">
        <v>3</v>
      </c>
      <c r="L99" s="14" t="s">
        <v>7220</v>
      </c>
      <c r="M99" s="14" t="s">
        <v>7219</v>
      </c>
      <c r="N99" s="14" t="s">
        <v>7218</v>
      </c>
    </row>
    <row r="100" spans="1:14" x14ac:dyDescent="0.25">
      <c r="A100" s="14">
        <v>29063491</v>
      </c>
      <c r="B100" s="14" t="s">
        <v>1843</v>
      </c>
      <c r="C100" s="14" t="s">
        <v>10</v>
      </c>
      <c r="D100" s="15">
        <v>44447</v>
      </c>
      <c r="E100" s="15">
        <v>2958465</v>
      </c>
      <c r="F100" s="14" t="s">
        <v>10089</v>
      </c>
      <c r="G100" s="14" t="s">
        <v>10088</v>
      </c>
      <c r="H100" s="14" t="s">
        <v>7221</v>
      </c>
      <c r="I100" s="14" t="s">
        <v>3</v>
      </c>
      <c r="J100" s="14" t="s">
        <v>3</v>
      </c>
      <c r="K100" s="14" t="s">
        <v>3</v>
      </c>
      <c r="L100" s="14" t="s">
        <v>7220</v>
      </c>
      <c r="M100" s="14" t="s">
        <v>7219</v>
      </c>
      <c r="N100" s="14" t="s">
        <v>7218</v>
      </c>
    </row>
    <row r="101" spans="1:14" x14ac:dyDescent="0.25">
      <c r="A101" s="14">
        <v>29063805</v>
      </c>
      <c r="B101" s="14" t="s">
        <v>3177</v>
      </c>
      <c r="C101" s="14" t="s">
        <v>10</v>
      </c>
      <c r="D101" s="15">
        <v>44447</v>
      </c>
      <c r="E101" s="15">
        <v>2958465</v>
      </c>
      <c r="F101" s="14" t="s">
        <v>10089</v>
      </c>
      <c r="G101" s="14" t="s">
        <v>10088</v>
      </c>
      <c r="H101" s="14" t="s">
        <v>7221</v>
      </c>
      <c r="I101" s="14" t="s">
        <v>3</v>
      </c>
      <c r="J101" s="14" t="s">
        <v>3</v>
      </c>
      <c r="K101" s="14" t="s">
        <v>3</v>
      </c>
      <c r="L101" s="14" t="s">
        <v>7220</v>
      </c>
      <c r="M101" s="14" t="s">
        <v>7219</v>
      </c>
      <c r="N101" s="14" t="s">
        <v>7218</v>
      </c>
    </row>
    <row r="102" spans="1:14" x14ac:dyDescent="0.25">
      <c r="A102" s="14">
        <v>29063215</v>
      </c>
      <c r="B102" s="14" t="s">
        <v>2963</v>
      </c>
      <c r="C102" s="14" t="s">
        <v>10</v>
      </c>
      <c r="D102" s="15">
        <v>44447</v>
      </c>
      <c r="E102" s="15">
        <v>2958465</v>
      </c>
      <c r="F102" s="14" t="s">
        <v>10089</v>
      </c>
      <c r="G102" s="14" t="s">
        <v>10088</v>
      </c>
      <c r="H102" s="14" t="s">
        <v>7221</v>
      </c>
      <c r="I102" s="14" t="s">
        <v>3</v>
      </c>
      <c r="J102" s="14" t="s">
        <v>5</v>
      </c>
      <c r="K102" s="14" t="s">
        <v>3</v>
      </c>
      <c r="L102" s="14" t="s">
        <v>7220</v>
      </c>
      <c r="M102" s="14" t="s">
        <v>7219</v>
      </c>
      <c r="N102" s="14" t="s">
        <v>7218</v>
      </c>
    </row>
    <row r="103" spans="1:14" x14ac:dyDescent="0.25">
      <c r="A103" s="14">
        <v>29063804</v>
      </c>
      <c r="B103" s="14" t="s">
        <v>1254</v>
      </c>
      <c r="C103" s="14" t="s">
        <v>10</v>
      </c>
      <c r="D103" s="15">
        <v>44447</v>
      </c>
      <c r="E103" s="15">
        <v>2958465</v>
      </c>
      <c r="F103" s="14" t="s">
        <v>10089</v>
      </c>
      <c r="G103" s="14" t="s">
        <v>10088</v>
      </c>
      <c r="H103" s="14" t="s">
        <v>7221</v>
      </c>
      <c r="I103" s="14" t="s">
        <v>3</v>
      </c>
      <c r="J103" s="14" t="s">
        <v>3</v>
      </c>
      <c r="K103" s="14" t="s">
        <v>3</v>
      </c>
      <c r="L103" s="14" t="s">
        <v>7220</v>
      </c>
      <c r="M103" s="14" t="s">
        <v>7219</v>
      </c>
      <c r="N103" s="14" t="s">
        <v>7218</v>
      </c>
    </row>
    <row r="104" spans="1:14" x14ac:dyDescent="0.25">
      <c r="A104" s="14">
        <v>29063802</v>
      </c>
      <c r="B104" s="14" t="s">
        <v>2878</v>
      </c>
      <c r="C104" s="14" t="s">
        <v>10</v>
      </c>
      <c r="D104" s="15">
        <v>44447</v>
      </c>
      <c r="E104" s="15">
        <v>2958465</v>
      </c>
      <c r="F104" s="14" t="s">
        <v>10089</v>
      </c>
      <c r="G104" s="14" t="s">
        <v>10088</v>
      </c>
      <c r="H104" s="14" t="s">
        <v>7221</v>
      </c>
      <c r="I104" s="14" t="s">
        <v>3</v>
      </c>
      <c r="J104" s="14" t="s">
        <v>3</v>
      </c>
      <c r="K104" s="14" t="s">
        <v>3</v>
      </c>
      <c r="L104" s="14" t="s">
        <v>7220</v>
      </c>
      <c r="M104" s="14" t="s">
        <v>7219</v>
      </c>
      <c r="N104" s="14" t="s">
        <v>7218</v>
      </c>
    </row>
    <row r="105" spans="1:14" x14ac:dyDescent="0.25">
      <c r="A105" s="14">
        <v>29063760</v>
      </c>
      <c r="B105" s="14" t="s">
        <v>1313</v>
      </c>
      <c r="C105" s="14" t="s">
        <v>10</v>
      </c>
      <c r="D105" s="15">
        <v>44447</v>
      </c>
      <c r="E105" s="15">
        <v>2958465</v>
      </c>
      <c r="F105" s="14" t="s">
        <v>10089</v>
      </c>
      <c r="G105" s="14" t="s">
        <v>10088</v>
      </c>
      <c r="H105" s="14" t="s">
        <v>7221</v>
      </c>
      <c r="I105" s="14" t="s">
        <v>3</v>
      </c>
      <c r="J105" s="14" t="s">
        <v>3</v>
      </c>
      <c r="K105" s="14" t="s">
        <v>3</v>
      </c>
      <c r="L105" s="14" t="s">
        <v>7220</v>
      </c>
      <c r="M105" s="14" t="s">
        <v>7219</v>
      </c>
      <c r="N105" s="14" t="s">
        <v>7218</v>
      </c>
    </row>
    <row r="106" spans="1:14" x14ac:dyDescent="0.25">
      <c r="A106" s="14">
        <v>29064090</v>
      </c>
      <c r="B106" s="14" t="s">
        <v>907</v>
      </c>
      <c r="C106" s="14" t="s">
        <v>10</v>
      </c>
      <c r="D106" s="15">
        <v>44447</v>
      </c>
      <c r="E106" s="15">
        <v>2958465</v>
      </c>
      <c r="F106" s="14" t="s">
        <v>10089</v>
      </c>
      <c r="G106" s="14" t="s">
        <v>10088</v>
      </c>
      <c r="H106" s="14" t="s">
        <v>7221</v>
      </c>
      <c r="I106" s="14" t="s">
        <v>3</v>
      </c>
      <c r="J106" s="14" t="s">
        <v>3</v>
      </c>
      <c r="K106" s="14" t="s">
        <v>3</v>
      </c>
      <c r="L106" s="14" t="s">
        <v>7220</v>
      </c>
      <c r="M106" s="14" t="s">
        <v>7219</v>
      </c>
      <c r="N106" s="14" t="s">
        <v>7218</v>
      </c>
    </row>
    <row r="107" spans="1:14" x14ac:dyDescent="0.25">
      <c r="A107" s="14">
        <v>29064066</v>
      </c>
      <c r="B107" s="14" t="s">
        <v>3934</v>
      </c>
      <c r="C107" s="14" t="s">
        <v>10</v>
      </c>
      <c r="D107" s="15">
        <v>44447</v>
      </c>
      <c r="E107" s="15">
        <v>2958465</v>
      </c>
      <c r="F107" s="14" t="s">
        <v>10089</v>
      </c>
      <c r="G107" s="14" t="s">
        <v>10088</v>
      </c>
      <c r="H107" s="14" t="s">
        <v>7221</v>
      </c>
      <c r="I107" s="14" t="s">
        <v>3</v>
      </c>
      <c r="J107" s="14" t="s">
        <v>3</v>
      </c>
      <c r="K107" s="14" t="s">
        <v>3</v>
      </c>
      <c r="L107" s="14" t="s">
        <v>7220</v>
      </c>
      <c r="M107" s="14" t="s">
        <v>7219</v>
      </c>
      <c r="N107" s="14" t="s">
        <v>7218</v>
      </c>
    </row>
    <row r="108" spans="1:14" x14ac:dyDescent="0.25">
      <c r="A108" s="14">
        <v>29063482</v>
      </c>
      <c r="B108" s="14" t="s">
        <v>1562</v>
      </c>
      <c r="C108" s="14" t="s">
        <v>10</v>
      </c>
      <c r="D108" s="15">
        <v>44447</v>
      </c>
      <c r="E108" s="15">
        <v>2958465</v>
      </c>
      <c r="F108" s="14" t="s">
        <v>10089</v>
      </c>
      <c r="G108" s="14" t="s">
        <v>10088</v>
      </c>
      <c r="H108" s="14" t="s">
        <v>7221</v>
      </c>
      <c r="I108" s="14" t="s">
        <v>3</v>
      </c>
      <c r="J108" s="14" t="s">
        <v>3</v>
      </c>
      <c r="K108" s="14" t="s">
        <v>3</v>
      </c>
      <c r="L108" s="14" t="s">
        <v>7220</v>
      </c>
      <c r="M108" s="14" t="s">
        <v>7219</v>
      </c>
      <c r="N108" s="14" t="s">
        <v>7218</v>
      </c>
    </row>
    <row r="109" spans="1:14" x14ac:dyDescent="0.25">
      <c r="A109" s="14">
        <v>29064012</v>
      </c>
      <c r="B109" s="14" t="s">
        <v>964</v>
      </c>
      <c r="C109" s="14" t="s">
        <v>10</v>
      </c>
      <c r="D109" s="15">
        <v>44447</v>
      </c>
      <c r="E109" s="15">
        <v>2958465</v>
      </c>
      <c r="F109" s="14" t="s">
        <v>10089</v>
      </c>
      <c r="G109" s="14" t="s">
        <v>10088</v>
      </c>
      <c r="H109" s="14" t="s">
        <v>7221</v>
      </c>
      <c r="I109" s="14" t="s">
        <v>3</v>
      </c>
      <c r="J109" s="14" t="s">
        <v>3</v>
      </c>
      <c r="K109" s="14" t="s">
        <v>3</v>
      </c>
      <c r="L109" s="14" t="s">
        <v>7220</v>
      </c>
      <c r="M109" s="14" t="s">
        <v>7219</v>
      </c>
      <c r="N109" s="14" t="s">
        <v>7218</v>
      </c>
    </row>
    <row r="110" spans="1:14" x14ac:dyDescent="0.25">
      <c r="A110" s="14">
        <v>29064010</v>
      </c>
      <c r="B110" s="14" t="s">
        <v>969</v>
      </c>
      <c r="C110" s="14" t="s">
        <v>10</v>
      </c>
      <c r="D110" s="15">
        <v>44447</v>
      </c>
      <c r="E110" s="15">
        <v>2958465</v>
      </c>
      <c r="F110" s="14" t="s">
        <v>10089</v>
      </c>
      <c r="G110" s="14" t="s">
        <v>10088</v>
      </c>
      <c r="H110" s="14" t="s">
        <v>7221</v>
      </c>
      <c r="I110" s="14" t="s">
        <v>3</v>
      </c>
      <c r="J110" s="14" t="s">
        <v>3</v>
      </c>
      <c r="K110" s="14" t="s">
        <v>3</v>
      </c>
      <c r="L110" s="14" t="s">
        <v>7220</v>
      </c>
      <c r="M110" s="14" t="s">
        <v>7219</v>
      </c>
      <c r="N110" s="14" t="s">
        <v>7218</v>
      </c>
    </row>
    <row r="111" spans="1:14" x14ac:dyDescent="0.25">
      <c r="A111" s="14">
        <v>29064009</v>
      </c>
      <c r="B111" s="14" t="s">
        <v>972</v>
      </c>
      <c r="C111" s="14" t="s">
        <v>10</v>
      </c>
      <c r="D111" s="15">
        <v>44447</v>
      </c>
      <c r="E111" s="15">
        <v>2958465</v>
      </c>
      <c r="F111" s="14" t="s">
        <v>10089</v>
      </c>
      <c r="G111" s="14" t="s">
        <v>10088</v>
      </c>
      <c r="H111" s="14" t="s">
        <v>7221</v>
      </c>
      <c r="I111" s="14" t="s">
        <v>3</v>
      </c>
      <c r="J111" s="14" t="s">
        <v>3</v>
      </c>
      <c r="K111" s="14" t="s">
        <v>3</v>
      </c>
      <c r="L111" s="14" t="s">
        <v>7220</v>
      </c>
      <c r="M111" s="14" t="s">
        <v>7219</v>
      </c>
      <c r="N111" s="14" t="s">
        <v>7218</v>
      </c>
    </row>
    <row r="112" spans="1:14" x14ac:dyDescent="0.25">
      <c r="A112" s="14">
        <v>29064008</v>
      </c>
      <c r="B112" s="14" t="s">
        <v>2459</v>
      </c>
      <c r="C112" s="14" t="s">
        <v>10</v>
      </c>
      <c r="D112" s="15">
        <v>44447</v>
      </c>
      <c r="E112" s="15">
        <v>2958465</v>
      </c>
      <c r="F112" s="14" t="s">
        <v>10089</v>
      </c>
      <c r="G112" s="14" t="s">
        <v>10088</v>
      </c>
      <c r="H112" s="14" t="s">
        <v>7221</v>
      </c>
      <c r="I112" s="14" t="s">
        <v>3</v>
      </c>
      <c r="J112" s="14" t="s">
        <v>3</v>
      </c>
      <c r="K112" s="14" t="s">
        <v>3</v>
      </c>
      <c r="L112" s="14" t="s">
        <v>7220</v>
      </c>
      <c r="M112" s="14" t="s">
        <v>7219</v>
      </c>
      <c r="N112" s="14" t="s">
        <v>7218</v>
      </c>
    </row>
    <row r="113" spans="1:14" x14ac:dyDescent="0.25">
      <c r="A113" s="14">
        <v>29064007</v>
      </c>
      <c r="B113" s="14" t="s">
        <v>974</v>
      </c>
      <c r="C113" s="14" t="s">
        <v>10</v>
      </c>
      <c r="D113" s="15">
        <v>44447</v>
      </c>
      <c r="E113" s="15">
        <v>2958465</v>
      </c>
      <c r="F113" s="14" t="s">
        <v>10089</v>
      </c>
      <c r="G113" s="14" t="s">
        <v>10088</v>
      </c>
      <c r="H113" s="14" t="s">
        <v>7221</v>
      </c>
      <c r="I113" s="14" t="s">
        <v>3</v>
      </c>
      <c r="J113" s="14" t="s">
        <v>3</v>
      </c>
      <c r="K113" s="14" t="s">
        <v>3</v>
      </c>
      <c r="L113" s="14" t="s">
        <v>7220</v>
      </c>
      <c r="M113" s="14" t="s">
        <v>7219</v>
      </c>
      <c r="N113" s="14" t="s">
        <v>7218</v>
      </c>
    </row>
    <row r="114" spans="1:14" x14ac:dyDescent="0.25">
      <c r="A114" s="14">
        <v>29063994</v>
      </c>
      <c r="B114" s="14" t="s">
        <v>996</v>
      </c>
      <c r="C114" s="14" t="s">
        <v>10</v>
      </c>
      <c r="D114" s="15">
        <v>44447</v>
      </c>
      <c r="E114" s="15">
        <v>2958465</v>
      </c>
      <c r="F114" s="14" t="s">
        <v>10089</v>
      </c>
      <c r="G114" s="14" t="s">
        <v>10088</v>
      </c>
      <c r="H114" s="14" t="s">
        <v>7221</v>
      </c>
      <c r="I114" s="14" t="s">
        <v>3</v>
      </c>
      <c r="J114" s="14" t="s">
        <v>3</v>
      </c>
      <c r="K114" s="14" t="s">
        <v>3</v>
      </c>
      <c r="L114" s="14" t="s">
        <v>7220</v>
      </c>
      <c r="M114" s="14" t="s">
        <v>7219</v>
      </c>
      <c r="N114" s="14" t="s">
        <v>7218</v>
      </c>
    </row>
    <row r="115" spans="1:14" x14ac:dyDescent="0.25">
      <c r="A115" s="14">
        <v>29063982</v>
      </c>
      <c r="B115" s="14" t="s">
        <v>1018</v>
      </c>
      <c r="C115" s="14" t="s">
        <v>10</v>
      </c>
      <c r="D115" s="15">
        <v>44447</v>
      </c>
      <c r="E115" s="15">
        <v>2958465</v>
      </c>
      <c r="F115" s="14" t="s">
        <v>10089</v>
      </c>
      <c r="G115" s="14" t="s">
        <v>10088</v>
      </c>
      <c r="H115" s="14" t="s">
        <v>7221</v>
      </c>
      <c r="I115" s="14" t="s">
        <v>3</v>
      </c>
      <c r="J115" s="14" t="s">
        <v>3</v>
      </c>
      <c r="K115" s="14" t="s">
        <v>3</v>
      </c>
      <c r="L115" s="14" t="s">
        <v>7220</v>
      </c>
      <c r="M115" s="14" t="s">
        <v>7219</v>
      </c>
      <c r="N115" s="14" t="s">
        <v>7218</v>
      </c>
    </row>
    <row r="116" spans="1:14" x14ac:dyDescent="0.25">
      <c r="A116" s="14">
        <v>29063947</v>
      </c>
      <c r="B116" s="14" t="s">
        <v>2304</v>
      </c>
      <c r="C116" s="14" t="s">
        <v>10</v>
      </c>
      <c r="D116" s="15">
        <v>44447</v>
      </c>
      <c r="E116" s="15">
        <v>2958465</v>
      </c>
      <c r="F116" s="14" t="s">
        <v>10089</v>
      </c>
      <c r="G116" s="14" t="s">
        <v>10088</v>
      </c>
      <c r="H116" s="14" t="s">
        <v>7221</v>
      </c>
      <c r="I116" s="14" t="s">
        <v>3</v>
      </c>
      <c r="J116" s="14" t="s">
        <v>3</v>
      </c>
      <c r="K116" s="14" t="s">
        <v>3</v>
      </c>
      <c r="L116" s="14" t="s">
        <v>7220</v>
      </c>
      <c r="M116" s="14" t="s">
        <v>7219</v>
      </c>
      <c r="N116" s="14" t="s">
        <v>7218</v>
      </c>
    </row>
    <row r="117" spans="1:14" x14ac:dyDescent="0.25">
      <c r="A117" s="14">
        <v>29063940</v>
      </c>
      <c r="B117" s="14" t="s">
        <v>1088</v>
      </c>
      <c r="C117" s="14" t="s">
        <v>10</v>
      </c>
      <c r="D117" s="15">
        <v>44447</v>
      </c>
      <c r="E117" s="15">
        <v>2958465</v>
      </c>
      <c r="F117" s="14" t="s">
        <v>10089</v>
      </c>
      <c r="G117" s="14" t="s">
        <v>10088</v>
      </c>
      <c r="H117" s="14" t="s">
        <v>7221</v>
      </c>
      <c r="I117" s="14" t="s">
        <v>3</v>
      </c>
      <c r="J117" s="14" t="s">
        <v>3</v>
      </c>
      <c r="K117" s="14" t="s">
        <v>3</v>
      </c>
      <c r="L117" s="14" t="s">
        <v>7220</v>
      </c>
      <c r="M117" s="14" t="s">
        <v>7219</v>
      </c>
      <c r="N117" s="14" t="s">
        <v>7218</v>
      </c>
    </row>
    <row r="118" spans="1:14" x14ac:dyDescent="0.25">
      <c r="A118" s="14">
        <v>29063939</v>
      </c>
      <c r="B118" s="14" t="s">
        <v>1090</v>
      </c>
      <c r="C118" s="14" t="s">
        <v>10</v>
      </c>
      <c r="D118" s="15">
        <v>44447</v>
      </c>
      <c r="E118" s="15">
        <v>2958465</v>
      </c>
      <c r="F118" s="14" t="s">
        <v>10089</v>
      </c>
      <c r="G118" s="14" t="s">
        <v>10088</v>
      </c>
      <c r="H118" s="14" t="s">
        <v>7221</v>
      </c>
      <c r="I118" s="14" t="s">
        <v>3</v>
      </c>
      <c r="J118" s="14" t="s">
        <v>3</v>
      </c>
      <c r="K118" s="14" t="s">
        <v>3</v>
      </c>
      <c r="L118" s="14" t="s">
        <v>7220</v>
      </c>
      <c r="M118" s="14" t="s">
        <v>7219</v>
      </c>
      <c r="N118" s="14" t="s">
        <v>7218</v>
      </c>
    </row>
    <row r="119" spans="1:14" x14ac:dyDescent="0.25">
      <c r="A119" s="14">
        <v>29063938</v>
      </c>
      <c r="B119" s="14" t="s">
        <v>2895</v>
      </c>
      <c r="C119" s="14" t="s">
        <v>10</v>
      </c>
      <c r="D119" s="15">
        <v>44447</v>
      </c>
      <c r="E119" s="15">
        <v>2958465</v>
      </c>
      <c r="F119" s="14" t="s">
        <v>10089</v>
      </c>
      <c r="G119" s="14" t="s">
        <v>10088</v>
      </c>
      <c r="H119" s="14" t="s">
        <v>7221</v>
      </c>
      <c r="I119" s="14" t="s">
        <v>3</v>
      </c>
      <c r="J119" s="14" t="s">
        <v>3</v>
      </c>
      <c r="K119" s="14" t="s">
        <v>3</v>
      </c>
      <c r="L119" s="14" t="s">
        <v>7220</v>
      </c>
      <c r="M119" s="14" t="s">
        <v>7219</v>
      </c>
      <c r="N119" s="14" t="s">
        <v>7218</v>
      </c>
    </row>
    <row r="120" spans="1:14" x14ac:dyDescent="0.25">
      <c r="A120" s="14">
        <v>29063937</v>
      </c>
      <c r="B120" s="14" t="s">
        <v>2893</v>
      </c>
      <c r="C120" s="14" t="s">
        <v>10</v>
      </c>
      <c r="D120" s="15">
        <v>44447</v>
      </c>
      <c r="E120" s="15">
        <v>2958465</v>
      </c>
      <c r="F120" s="14" t="s">
        <v>10089</v>
      </c>
      <c r="G120" s="14" t="s">
        <v>10088</v>
      </c>
      <c r="H120" s="14" t="s">
        <v>7221</v>
      </c>
      <c r="I120" s="14" t="s">
        <v>3</v>
      </c>
      <c r="J120" s="14" t="s">
        <v>3</v>
      </c>
      <c r="K120" s="14" t="s">
        <v>3</v>
      </c>
      <c r="L120" s="14" t="s">
        <v>7220</v>
      </c>
      <c r="M120" s="14" t="s">
        <v>7219</v>
      </c>
      <c r="N120" s="14" t="s">
        <v>7218</v>
      </c>
    </row>
    <row r="121" spans="1:14" x14ac:dyDescent="0.25">
      <c r="A121" s="14">
        <v>29063934</v>
      </c>
      <c r="B121" s="14" t="s">
        <v>292</v>
      </c>
      <c r="C121" s="14" t="s">
        <v>10</v>
      </c>
      <c r="D121" s="15">
        <v>44447</v>
      </c>
      <c r="E121" s="15">
        <v>2958465</v>
      </c>
      <c r="F121" s="14" t="s">
        <v>10089</v>
      </c>
      <c r="G121" s="14" t="s">
        <v>10088</v>
      </c>
      <c r="H121" s="14" t="s">
        <v>7221</v>
      </c>
      <c r="I121" s="14" t="s">
        <v>3</v>
      </c>
      <c r="J121" s="14" t="s">
        <v>3</v>
      </c>
      <c r="K121" s="14" t="s">
        <v>3</v>
      </c>
      <c r="L121" s="14" t="s">
        <v>7220</v>
      </c>
      <c r="M121" s="14" t="s">
        <v>7219</v>
      </c>
      <c r="N121" s="14" t="s">
        <v>7218</v>
      </c>
    </row>
    <row r="122" spans="1:14" x14ac:dyDescent="0.25">
      <c r="A122" s="14">
        <v>29063933</v>
      </c>
      <c r="B122" s="14" t="s">
        <v>3569</v>
      </c>
      <c r="C122" s="14" t="s">
        <v>10</v>
      </c>
      <c r="D122" s="15">
        <v>44447</v>
      </c>
      <c r="E122" s="15">
        <v>2958465</v>
      </c>
      <c r="F122" s="14" t="s">
        <v>10089</v>
      </c>
      <c r="G122" s="14" t="s">
        <v>10088</v>
      </c>
      <c r="H122" s="14" t="s">
        <v>7221</v>
      </c>
      <c r="I122" s="14" t="s">
        <v>3</v>
      </c>
      <c r="J122" s="14" t="s">
        <v>3</v>
      </c>
      <c r="K122" s="14" t="s">
        <v>3</v>
      </c>
      <c r="L122" s="14" t="s">
        <v>7220</v>
      </c>
      <c r="M122" s="14" t="s">
        <v>7219</v>
      </c>
      <c r="N122" s="14" t="s">
        <v>7218</v>
      </c>
    </row>
    <row r="123" spans="1:14" x14ac:dyDescent="0.25">
      <c r="A123" s="14">
        <v>29063932</v>
      </c>
      <c r="B123" s="14" t="s">
        <v>294</v>
      </c>
      <c r="C123" s="14" t="s">
        <v>10</v>
      </c>
      <c r="D123" s="15">
        <v>44447</v>
      </c>
      <c r="E123" s="15">
        <v>2958465</v>
      </c>
      <c r="F123" s="14" t="s">
        <v>10089</v>
      </c>
      <c r="G123" s="14" t="s">
        <v>10088</v>
      </c>
      <c r="H123" s="14" t="s">
        <v>7221</v>
      </c>
      <c r="I123" s="14" t="s">
        <v>3</v>
      </c>
      <c r="J123" s="14" t="s">
        <v>3</v>
      </c>
      <c r="K123" s="14" t="s">
        <v>3</v>
      </c>
      <c r="L123" s="14" t="s">
        <v>7220</v>
      </c>
      <c r="M123" s="14" t="s">
        <v>7219</v>
      </c>
      <c r="N123" s="14" t="s">
        <v>7218</v>
      </c>
    </row>
    <row r="124" spans="1:14" x14ac:dyDescent="0.25">
      <c r="A124" s="14">
        <v>29063928</v>
      </c>
      <c r="B124" s="14" t="s">
        <v>2462</v>
      </c>
      <c r="C124" s="14" t="s">
        <v>10</v>
      </c>
      <c r="D124" s="15">
        <v>44447</v>
      </c>
      <c r="E124" s="15">
        <v>2958465</v>
      </c>
      <c r="F124" s="14" t="s">
        <v>10089</v>
      </c>
      <c r="G124" s="14" t="s">
        <v>10088</v>
      </c>
      <c r="H124" s="14" t="s">
        <v>7221</v>
      </c>
      <c r="I124" s="14" t="s">
        <v>3</v>
      </c>
      <c r="J124" s="14" t="s">
        <v>3</v>
      </c>
      <c r="K124" s="14" t="s">
        <v>3</v>
      </c>
      <c r="L124" s="14" t="s">
        <v>7220</v>
      </c>
      <c r="M124" s="14" t="s">
        <v>7219</v>
      </c>
      <c r="N124" s="14" t="s">
        <v>7218</v>
      </c>
    </row>
    <row r="125" spans="1:14" x14ac:dyDescent="0.25">
      <c r="A125" s="14">
        <v>29063887</v>
      </c>
      <c r="B125" s="14" t="s">
        <v>1158</v>
      </c>
      <c r="C125" s="14" t="s">
        <v>10</v>
      </c>
      <c r="D125" s="15">
        <v>44447</v>
      </c>
      <c r="E125" s="15">
        <v>2958465</v>
      </c>
      <c r="F125" s="14" t="s">
        <v>10089</v>
      </c>
      <c r="G125" s="14" t="s">
        <v>10088</v>
      </c>
      <c r="H125" s="14" t="s">
        <v>7221</v>
      </c>
      <c r="I125" s="14" t="s">
        <v>3</v>
      </c>
      <c r="J125" s="14" t="s">
        <v>3</v>
      </c>
      <c r="K125" s="14" t="s">
        <v>3</v>
      </c>
      <c r="L125" s="14" t="s">
        <v>7220</v>
      </c>
      <c r="M125" s="14" t="s">
        <v>7219</v>
      </c>
      <c r="N125" s="14" t="s">
        <v>7218</v>
      </c>
    </row>
    <row r="126" spans="1:14" x14ac:dyDescent="0.25">
      <c r="A126" s="14">
        <v>29063669</v>
      </c>
      <c r="B126" s="14" t="s">
        <v>3468</v>
      </c>
      <c r="C126" s="14" t="s">
        <v>10</v>
      </c>
      <c r="D126" s="15">
        <v>44447</v>
      </c>
      <c r="E126" s="15">
        <v>2958465</v>
      </c>
      <c r="F126" s="14" t="s">
        <v>10089</v>
      </c>
      <c r="G126" s="14" t="s">
        <v>10088</v>
      </c>
      <c r="H126" s="14" t="s">
        <v>7221</v>
      </c>
      <c r="I126" s="14" t="s">
        <v>3</v>
      </c>
      <c r="J126" s="14" t="s">
        <v>3</v>
      </c>
      <c r="K126" s="14" t="s">
        <v>3</v>
      </c>
      <c r="L126" s="14" t="s">
        <v>7220</v>
      </c>
      <c r="M126" s="14" t="s">
        <v>7219</v>
      </c>
      <c r="N126" s="14" t="s">
        <v>7218</v>
      </c>
    </row>
    <row r="127" spans="1:14" x14ac:dyDescent="0.25">
      <c r="A127" s="14">
        <v>29063668</v>
      </c>
      <c r="B127" s="14" t="s">
        <v>3957</v>
      </c>
      <c r="C127" s="14" t="s">
        <v>10</v>
      </c>
      <c r="D127" s="15">
        <v>44447</v>
      </c>
      <c r="E127" s="15">
        <v>2958465</v>
      </c>
      <c r="F127" s="14" t="s">
        <v>10089</v>
      </c>
      <c r="G127" s="14" t="s">
        <v>10088</v>
      </c>
      <c r="H127" s="14" t="s">
        <v>7221</v>
      </c>
      <c r="I127" s="14" t="s">
        <v>3</v>
      </c>
      <c r="J127" s="14" t="s">
        <v>3</v>
      </c>
      <c r="K127" s="14" t="s">
        <v>3</v>
      </c>
      <c r="L127" s="14" t="s">
        <v>7220</v>
      </c>
      <c r="M127" s="14" t="s">
        <v>7219</v>
      </c>
      <c r="N127" s="14" t="s">
        <v>7218</v>
      </c>
    </row>
    <row r="128" spans="1:14" x14ac:dyDescent="0.25">
      <c r="A128" s="14">
        <v>29063665</v>
      </c>
      <c r="B128" s="14" t="s">
        <v>1415</v>
      </c>
      <c r="C128" s="14" t="s">
        <v>10</v>
      </c>
      <c r="D128" s="15">
        <v>44447</v>
      </c>
      <c r="E128" s="15">
        <v>2958465</v>
      </c>
      <c r="F128" s="14" t="s">
        <v>10089</v>
      </c>
      <c r="G128" s="14" t="s">
        <v>10088</v>
      </c>
      <c r="H128" s="14" t="s">
        <v>7221</v>
      </c>
      <c r="I128" s="14" t="s">
        <v>3</v>
      </c>
      <c r="J128" s="14" t="s">
        <v>3</v>
      </c>
      <c r="K128" s="14" t="s">
        <v>3</v>
      </c>
      <c r="L128" s="14" t="s">
        <v>7220</v>
      </c>
      <c r="M128" s="14" t="s">
        <v>7219</v>
      </c>
      <c r="N128" s="14" t="s">
        <v>7218</v>
      </c>
    </row>
    <row r="129" spans="1:14" x14ac:dyDescent="0.25">
      <c r="A129" s="14">
        <v>29063664</v>
      </c>
      <c r="B129" s="14" t="s">
        <v>1418</v>
      </c>
      <c r="C129" s="14" t="s">
        <v>10</v>
      </c>
      <c r="D129" s="15">
        <v>44447</v>
      </c>
      <c r="E129" s="15">
        <v>2958465</v>
      </c>
      <c r="F129" s="14" t="s">
        <v>10089</v>
      </c>
      <c r="G129" s="14" t="s">
        <v>10088</v>
      </c>
      <c r="H129" s="14" t="s">
        <v>7221</v>
      </c>
      <c r="I129" s="14" t="s">
        <v>3</v>
      </c>
      <c r="J129" s="14" t="s">
        <v>3</v>
      </c>
      <c r="K129" s="14" t="s">
        <v>3</v>
      </c>
      <c r="L129" s="14" t="s">
        <v>7220</v>
      </c>
      <c r="M129" s="14" t="s">
        <v>7219</v>
      </c>
      <c r="N129" s="14" t="s">
        <v>7218</v>
      </c>
    </row>
    <row r="130" spans="1:14" x14ac:dyDescent="0.25">
      <c r="A130" s="14">
        <v>29063660</v>
      </c>
      <c r="B130" s="14" t="s">
        <v>2681</v>
      </c>
      <c r="C130" s="14" t="s">
        <v>10</v>
      </c>
      <c r="D130" s="15">
        <v>44447</v>
      </c>
      <c r="E130" s="15">
        <v>2958465</v>
      </c>
      <c r="F130" s="14" t="s">
        <v>10089</v>
      </c>
      <c r="G130" s="14" t="s">
        <v>10088</v>
      </c>
      <c r="H130" s="14" t="s">
        <v>7221</v>
      </c>
      <c r="I130" s="14" t="s">
        <v>3</v>
      </c>
      <c r="J130" s="14" t="s">
        <v>3</v>
      </c>
      <c r="K130" s="14" t="s">
        <v>3</v>
      </c>
      <c r="L130" s="14" t="s">
        <v>7220</v>
      </c>
      <c r="M130" s="14" t="s">
        <v>7219</v>
      </c>
      <c r="N130" s="14" t="s">
        <v>7218</v>
      </c>
    </row>
    <row r="131" spans="1:14" x14ac:dyDescent="0.25">
      <c r="A131" s="14">
        <v>29063650</v>
      </c>
      <c r="B131" s="14" t="s">
        <v>3107</v>
      </c>
      <c r="C131" s="14" t="s">
        <v>10</v>
      </c>
      <c r="D131" s="15">
        <v>44447</v>
      </c>
      <c r="E131" s="15">
        <v>2958465</v>
      </c>
      <c r="F131" s="14" t="s">
        <v>10089</v>
      </c>
      <c r="G131" s="14" t="s">
        <v>10088</v>
      </c>
      <c r="H131" s="14" t="s">
        <v>7221</v>
      </c>
      <c r="I131" s="14" t="s">
        <v>3</v>
      </c>
      <c r="J131" s="14" t="s">
        <v>3</v>
      </c>
      <c r="K131" s="14" t="s">
        <v>3</v>
      </c>
      <c r="L131" s="14" t="s">
        <v>7220</v>
      </c>
      <c r="M131" s="14" t="s">
        <v>7219</v>
      </c>
      <c r="N131" s="14" t="s">
        <v>7218</v>
      </c>
    </row>
    <row r="132" spans="1:14" x14ac:dyDescent="0.25">
      <c r="A132" s="14">
        <v>29063649</v>
      </c>
      <c r="B132" s="14" t="s">
        <v>3105</v>
      </c>
      <c r="C132" s="14" t="s">
        <v>10</v>
      </c>
      <c r="D132" s="15">
        <v>44447</v>
      </c>
      <c r="E132" s="15">
        <v>2958465</v>
      </c>
      <c r="F132" s="14" t="s">
        <v>10089</v>
      </c>
      <c r="G132" s="14" t="s">
        <v>10088</v>
      </c>
      <c r="H132" s="14" t="s">
        <v>7221</v>
      </c>
      <c r="I132" s="14" t="s">
        <v>3</v>
      </c>
      <c r="J132" s="14" t="s">
        <v>3</v>
      </c>
      <c r="K132" s="14" t="s">
        <v>3</v>
      </c>
      <c r="L132" s="14" t="s">
        <v>7220</v>
      </c>
      <c r="M132" s="14" t="s">
        <v>7219</v>
      </c>
      <c r="N132" s="14" t="s">
        <v>7218</v>
      </c>
    </row>
    <row r="133" spans="1:14" x14ac:dyDescent="0.25">
      <c r="A133" s="14">
        <v>29063632</v>
      </c>
      <c r="B133" s="14" t="s">
        <v>1443</v>
      </c>
      <c r="C133" s="14" t="s">
        <v>10</v>
      </c>
      <c r="D133" s="15">
        <v>44447</v>
      </c>
      <c r="E133" s="15">
        <v>2958465</v>
      </c>
      <c r="F133" s="14" t="s">
        <v>10089</v>
      </c>
      <c r="G133" s="14" t="s">
        <v>10088</v>
      </c>
      <c r="H133" s="14" t="s">
        <v>7221</v>
      </c>
      <c r="I133" s="14" t="s">
        <v>3</v>
      </c>
      <c r="J133" s="14" t="s">
        <v>3</v>
      </c>
      <c r="K133" s="14" t="s">
        <v>3</v>
      </c>
      <c r="L133" s="14" t="s">
        <v>7220</v>
      </c>
      <c r="M133" s="14" t="s">
        <v>7219</v>
      </c>
      <c r="N133" s="14" t="s">
        <v>7218</v>
      </c>
    </row>
    <row r="134" spans="1:14" x14ac:dyDescent="0.25">
      <c r="A134" s="14">
        <v>29063631</v>
      </c>
      <c r="B134" s="14" t="s">
        <v>3791</v>
      </c>
      <c r="C134" s="14" t="s">
        <v>10</v>
      </c>
      <c r="D134" s="15">
        <v>44447</v>
      </c>
      <c r="E134" s="15">
        <v>2958465</v>
      </c>
      <c r="F134" s="14" t="s">
        <v>10089</v>
      </c>
      <c r="G134" s="14" t="s">
        <v>10088</v>
      </c>
      <c r="H134" s="14" t="s">
        <v>7221</v>
      </c>
      <c r="I134" s="14" t="s">
        <v>3</v>
      </c>
      <c r="J134" s="14" t="s">
        <v>3</v>
      </c>
      <c r="K134" s="14" t="s">
        <v>3</v>
      </c>
      <c r="L134" s="14" t="s">
        <v>7220</v>
      </c>
      <c r="M134" s="14" t="s">
        <v>7219</v>
      </c>
      <c r="N134" s="14" t="s">
        <v>7218</v>
      </c>
    </row>
    <row r="135" spans="1:14" x14ac:dyDescent="0.25">
      <c r="A135" s="14">
        <v>29063630</v>
      </c>
      <c r="B135" s="14" t="s">
        <v>3962</v>
      </c>
      <c r="C135" s="14" t="s">
        <v>10</v>
      </c>
      <c r="D135" s="15">
        <v>44447</v>
      </c>
      <c r="E135" s="15">
        <v>2958465</v>
      </c>
      <c r="F135" s="14" t="s">
        <v>10089</v>
      </c>
      <c r="G135" s="14" t="s">
        <v>10088</v>
      </c>
      <c r="H135" s="14" t="s">
        <v>7221</v>
      </c>
      <c r="I135" s="14" t="s">
        <v>3</v>
      </c>
      <c r="J135" s="14" t="s">
        <v>3</v>
      </c>
      <c r="K135" s="14" t="s">
        <v>3</v>
      </c>
      <c r="L135" s="14" t="s">
        <v>7220</v>
      </c>
      <c r="M135" s="14" t="s">
        <v>7219</v>
      </c>
      <c r="N135" s="14" t="s">
        <v>7218</v>
      </c>
    </row>
    <row r="136" spans="1:14" x14ac:dyDescent="0.25">
      <c r="A136" s="14">
        <v>29063629</v>
      </c>
      <c r="B136" s="14" t="s">
        <v>3667</v>
      </c>
      <c r="C136" s="14" t="s">
        <v>10</v>
      </c>
      <c r="D136" s="15">
        <v>44447</v>
      </c>
      <c r="E136" s="15">
        <v>2958465</v>
      </c>
      <c r="F136" s="14" t="s">
        <v>10089</v>
      </c>
      <c r="G136" s="14" t="s">
        <v>10088</v>
      </c>
      <c r="H136" s="14" t="s">
        <v>7221</v>
      </c>
      <c r="I136" s="14" t="s">
        <v>3</v>
      </c>
      <c r="J136" s="14" t="s">
        <v>3</v>
      </c>
      <c r="K136" s="14" t="s">
        <v>3</v>
      </c>
      <c r="L136" s="14" t="s">
        <v>7220</v>
      </c>
      <c r="M136" s="14" t="s">
        <v>7219</v>
      </c>
      <c r="N136" s="14" t="s">
        <v>7218</v>
      </c>
    </row>
    <row r="137" spans="1:14" x14ac:dyDescent="0.25">
      <c r="A137" s="14">
        <v>29063628</v>
      </c>
      <c r="B137" s="14" t="s">
        <v>3964</v>
      </c>
      <c r="C137" s="14" t="s">
        <v>10</v>
      </c>
      <c r="D137" s="15">
        <v>44447</v>
      </c>
      <c r="E137" s="15">
        <v>2958465</v>
      </c>
      <c r="F137" s="14" t="s">
        <v>10089</v>
      </c>
      <c r="G137" s="14" t="s">
        <v>10088</v>
      </c>
      <c r="H137" s="14" t="s">
        <v>7221</v>
      </c>
      <c r="I137" s="14" t="s">
        <v>3</v>
      </c>
      <c r="J137" s="14" t="s">
        <v>3</v>
      </c>
      <c r="K137" s="14" t="s">
        <v>3</v>
      </c>
      <c r="L137" s="14" t="s">
        <v>7220</v>
      </c>
      <c r="M137" s="14" t="s">
        <v>7219</v>
      </c>
      <c r="N137" s="14" t="s">
        <v>7218</v>
      </c>
    </row>
    <row r="138" spans="1:14" x14ac:dyDescent="0.25">
      <c r="A138" s="14">
        <v>29063627</v>
      </c>
      <c r="B138" s="14" t="s">
        <v>1893</v>
      </c>
      <c r="C138" s="14" t="s">
        <v>10</v>
      </c>
      <c r="D138" s="15">
        <v>44447</v>
      </c>
      <c r="E138" s="15">
        <v>2958465</v>
      </c>
      <c r="F138" s="14" t="s">
        <v>10089</v>
      </c>
      <c r="G138" s="14" t="s">
        <v>10088</v>
      </c>
      <c r="H138" s="14" t="s">
        <v>7221</v>
      </c>
      <c r="I138" s="14" t="s">
        <v>3</v>
      </c>
      <c r="J138" s="14" t="s">
        <v>3</v>
      </c>
      <c r="K138" s="14" t="s">
        <v>3</v>
      </c>
      <c r="L138" s="14" t="s">
        <v>7220</v>
      </c>
      <c r="M138" s="14" t="s">
        <v>7219</v>
      </c>
      <c r="N138" s="14" t="s">
        <v>7218</v>
      </c>
    </row>
    <row r="139" spans="1:14" x14ac:dyDescent="0.25">
      <c r="A139" s="14">
        <v>29063626</v>
      </c>
      <c r="B139" s="14" t="s">
        <v>3966</v>
      </c>
      <c r="C139" s="14" t="s">
        <v>10</v>
      </c>
      <c r="D139" s="15">
        <v>44447</v>
      </c>
      <c r="E139" s="15">
        <v>2958465</v>
      </c>
      <c r="F139" s="14" t="s">
        <v>10089</v>
      </c>
      <c r="G139" s="14" t="s">
        <v>10088</v>
      </c>
      <c r="H139" s="14" t="s">
        <v>7221</v>
      </c>
      <c r="I139" s="14" t="s">
        <v>3</v>
      </c>
      <c r="J139" s="14" t="s">
        <v>3</v>
      </c>
      <c r="K139" s="14" t="s">
        <v>3</v>
      </c>
      <c r="L139" s="14" t="s">
        <v>7220</v>
      </c>
      <c r="M139" s="14" t="s">
        <v>7219</v>
      </c>
      <c r="N139" s="14" t="s">
        <v>7218</v>
      </c>
    </row>
    <row r="140" spans="1:14" x14ac:dyDescent="0.25">
      <c r="A140" s="14">
        <v>29063625</v>
      </c>
      <c r="B140" s="14" t="s">
        <v>3968</v>
      </c>
      <c r="C140" s="14" t="s">
        <v>10</v>
      </c>
      <c r="D140" s="15">
        <v>44447</v>
      </c>
      <c r="E140" s="15">
        <v>2958465</v>
      </c>
      <c r="F140" s="14" t="s">
        <v>10089</v>
      </c>
      <c r="G140" s="14" t="s">
        <v>10088</v>
      </c>
      <c r="H140" s="14" t="s">
        <v>7221</v>
      </c>
      <c r="I140" s="14" t="s">
        <v>3</v>
      </c>
      <c r="J140" s="14" t="s">
        <v>3</v>
      </c>
      <c r="K140" s="14" t="s">
        <v>3</v>
      </c>
      <c r="L140" s="14" t="s">
        <v>7220</v>
      </c>
      <c r="M140" s="14" t="s">
        <v>7219</v>
      </c>
      <c r="N140" s="14" t="s">
        <v>7218</v>
      </c>
    </row>
    <row r="141" spans="1:14" x14ac:dyDescent="0.25">
      <c r="A141" s="14">
        <v>29063624</v>
      </c>
      <c r="B141" s="14" t="s">
        <v>1807</v>
      </c>
      <c r="C141" s="14" t="s">
        <v>10</v>
      </c>
      <c r="D141" s="15">
        <v>44447</v>
      </c>
      <c r="E141" s="15">
        <v>2958465</v>
      </c>
      <c r="F141" s="14" t="s">
        <v>10089</v>
      </c>
      <c r="G141" s="14" t="s">
        <v>10088</v>
      </c>
      <c r="H141" s="14" t="s">
        <v>7221</v>
      </c>
      <c r="I141" s="14" t="s">
        <v>3</v>
      </c>
      <c r="J141" s="14" t="s">
        <v>3</v>
      </c>
      <c r="K141" s="14" t="s">
        <v>3</v>
      </c>
      <c r="L141" s="14" t="s">
        <v>7220</v>
      </c>
      <c r="M141" s="14" t="s">
        <v>7219</v>
      </c>
      <c r="N141" s="14" t="s">
        <v>7218</v>
      </c>
    </row>
    <row r="142" spans="1:14" x14ac:dyDescent="0.25">
      <c r="A142" s="14">
        <v>29063602</v>
      </c>
      <c r="B142" s="14" t="s">
        <v>2038</v>
      </c>
      <c r="C142" s="14" t="s">
        <v>10</v>
      </c>
      <c r="D142" s="15">
        <v>44447</v>
      </c>
      <c r="E142" s="15">
        <v>2958465</v>
      </c>
      <c r="F142" s="14" t="s">
        <v>10089</v>
      </c>
      <c r="G142" s="14" t="s">
        <v>10088</v>
      </c>
      <c r="H142" s="14" t="s">
        <v>7221</v>
      </c>
      <c r="I142" s="14" t="s">
        <v>3</v>
      </c>
      <c r="J142" s="14" t="s">
        <v>3</v>
      </c>
      <c r="K142" s="14" t="s">
        <v>3</v>
      </c>
      <c r="L142" s="14" t="s">
        <v>7220</v>
      </c>
      <c r="M142" s="14" t="s">
        <v>7219</v>
      </c>
      <c r="N142" s="14" t="s">
        <v>7218</v>
      </c>
    </row>
    <row r="143" spans="1:14" x14ac:dyDescent="0.25">
      <c r="A143" s="14">
        <v>29063601</v>
      </c>
      <c r="B143" s="14" t="s">
        <v>2040</v>
      </c>
      <c r="C143" s="14" t="s">
        <v>10</v>
      </c>
      <c r="D143" s="15">
        <v>44447</v>
      </c>
      <c r="E143" s="15">
        <v>2958465</v>
      </c>
      <c r="F143" s="14" t="s">
        <v>10089</v>
      </c>
      <c r="G143" s="14" t="s">
        <v>10088</v>
      </c>
      <c r="H143" s="14" t="s">
        <v>7221</v>
      </c>
      <c r="I143" s="14" t="s">
        <v>3</v>
      </c>
      <c r="J143" s="14" t="s">
        <v>3</v>
      </c>
      <c r="K143" s="14" t="s">
        <v>3</v>
      </c>
      <c r="L143" s="14" t="s">
        <v>7220</v>
      </c>
      <c r="M143" s="14" t="s">
        <v>7219</v>
      </c>
      <c r="N143" s="14" t="s">
        <v>7218</v>
      </c>
    </row>
    <row r="144" spans="1:14" x14ac:dyDescent="0.25">
      <c r="A144" s="14">
        <v>29063600</v>
      </c>
      <c r="B144" s="14" t="s">
        <v>1479</v>
      </c>
      <c r="C144" s="14" t="s">
        <v>10</v>
      </c>
      <c r="D144" s="15">
        <v>44447</v>
      </c>
      <c r="E144" s="15">
        <v>2958465</v>
      </c>
      <c r="F144" s="14" t="s">
        <v>10089</v>
      </c>
      <c r="G144" s="14" t="s">
        <v>10088</v>
      </c>
      <c r="H144" s="14" t="s">
        <v>7221</v>
      </c>
      <c r="I144" s="14" t="s">
        <v>3</v>
      </c>
      <c r="J144" s="14" t="s">
        <v>3</v>
      </c>
      <c r="K144" s="14" t="s">
        <v>3</v>
      </c>
      <c r="L144" s="14" t="s">
        <v>7220</v>
      </c>
      <c r="M144" s="14" t="s">
        <v>7219</v>
      </c>
      <c r="N144" s="14" t="s">
        <v>7218</v>
      </c>
    </row>
    <row r="145" spans="1:14" x14ac:dyDescent="0.25">
      <c r="A145" s="14">
        <v>29063594</v>
      </c>
      <c r="B145" s="14" t="s">
        <v>3172</v>
      </c>
      <c r="C145" s="14" t="s">
        <v>10</v>
      </c>
      <c r="D145" s="15">
        <v>44447</v>
      </c>
      <c r="E145" s="15">
        <v>2958465</v>
      </c>
      <c r="F145" s="14" t="s">
        <v>10089</v>
      </c>
      <c r="G145" s="14" t="s">
        <v>10088</v>
      </c>
      <c r="H145" s="14" t="s">
        <v>7221</v>
      </c>
      <c r="I145" s="14" t="s">
        <v>3</v>
      </c>
      <c r="J145" s="14" t="s">
        <v>3</v>
      </c>
      <c r="K145" s="14" t="s">
        <v>3</v>
      </c>
      <c r="L145" s="14" t="s">
        <v>7220</v>
      </c>
      <c r="M145" s="14" t="s">
        <v>7219</v>
      </c>
      <c r="N145" s="14" t="s">
        <v>7218</v>
      </c>
    </row>
    <row r="146" spans="1:14" x14ac:dyDescent="0.25">
      <c r="A146" s="14">
        <v>29063759</v>
      </c>
      <c r="B146" s="14" t="s">
        <v>1316</v>
      </c>
      <c r="C146" s="14" t="s">
        <v>10</v>
      </c>
      <c r="D146" s="15">
        <v>44447</v>
      </c>
      <c r="E146" s="15">
        <v>2958465</v>
      </c>
      <c r="F146" s="14" t="s">
        <v>10089</v>
      </c>
      <c r="G146" s="14" t="s">
        <v>10088</v>
      </c>
      <c r="H146" s="14" t="s">
        <v>7221</v>
      </c>
      <c r="I146" s="14" t="s">
        <v>3</v>
      </c>
      <c r="J146" s="14" t="s">
        <v>3</v>
      </c>
      <c r="K146" s="14" t="s">
        <v>3</v>
      </c>
      <c r="L146" s="14" t="s">
        <v>7220</v>
      </c>
      <c r="M146" s="14" t="s">
        <v>7219</v>
      </c>
      <c r="N146" s="14" t="s">
        <v>7218</v>
      </c>
    </row>
    <row r="147" spans="1:14" x14ac:dyDescent="0.25">
      <c r="A147" s="14">
        <v>29063758</v>
      </c>
      <c r="B147" s="14" t="s">
        <v>1318</v>
      </c>
      <c r="C147" s="14" t="s">
        <v>10</v>
      </c>
      <c r="D147" s="15">
        <v>44447</v>
      </c>
      <c r="E147" s="15">
        <v>2958465</v>
      </c>
      <c r="F147" s="14" t="s">
        <v>10089</v>
      </c>
      <c r="G147" s="14" t="s">
        <v>10088</v>
      </c>
      <c r="H147" s="14" t="s">
        <v>7221</v>
      </c>
      <c r="I147" s="14" t="s">
        <v>3</v>
      </c>
      <c r="J147" s="14" t="s">
        <v>3</v>
      </c>
      <c r="K147" s="14" t="s">
        <v>3</v>
      </c>
      <c r="L147" s="14" t="s">
        <v>7220</v>
      </c>
      <c r="M147" s="14" t="s">
        <v>7219</v>
      </c>
      <c r="N147" s="14" t="s">
        <v>7218</v>
      </c>
    </row>
    <row r="148" spans="1:14" x14ac:dyDescent="0.25">
      <c r="A148" s="14">
        <v>29063757</v>
      </c>
      <c r="B148" s="14" t="s">
        <v>1320</v>
      </c>
      <c r="C148" s="14" t="s">
        <v>10</v>
      </c>
      <c r="D148" s="15">
        <v>44447</v>
      </c>
      <c r="E148" s="15">
        <v>2958465</v>
      </c>
      <c r="F148" s="14" t="s">
        <v>10089</v>
      </c>
      <c r="G148" s="14" t="s">
        <v>10088</v>
      </c>
      <c r="H148" s="14" t="s">
        <v>7221</v>
      </c>
      <c r="I148" s="14" t="s">
        <v>3</v>
      </c>
      <c r="J148" s="14" t="s">
        <v>3</v>
      </c>
      <c r="K148" s="14" t="s">
        <v>3</v>
      </c>
      <c r="L148" s="14" t="s">
        <v>7220</v>
      </c>
      <c r="M148" s="14" t="s">
        <v>7219</v>
      </c>
      <c r="N148" s="14" t="s">
        <v>7218</v>
      </c>
    </row>
    <row r="149" spans="1:14" x14ac:dyDescent="0.25">
      <c r="A149" s="14">
        <v>29063756</v>
      </c>
      <c r="B149" s="14" t="s">
        <v>1323</v>
      </c>
      <c r="C149" s="14" t="s">
        <v>10</v>
      </c>
      <c r="D149" s="15">
        <v>44447</v>
      </c>
      <c r="E149" s="15">
        <v>2958465</v>
      </c>
      <c r="F149" s="14" t="s">
        <v>10089</v>
      </c>
      <c r="G149" s="14" t="s">
        <v>10088</v>
      </c>
      <c r="H149" s="14" t="s">
        <v>7221</v>
      </c>
      <c r="I149" s="14" t="s">
        <v>3</v>
      </c>
      <c r="J149" s="14" t="s">
        <v>3</v>
      </c>
      <c r="K149" s="14" t="s">
        <v>3</v>
      </c>
      <c r="L149" s="14" t="s">
        <v>7220</v>
      </c>
      <c r="M149" s="14" t="s">
        <v>7219</v>
      </c>
      <c r="N149" s="14" t="s">
        <v>7218</v>
      </c>
    </row>
    <row r="150" spans="1:14" x14ac:dyDescent="0.25">
      <c r="A150" s="14">
        <v>29063755</v>
      </c>
      <c r="B150" s="14" t="s">
        <v>1325</v>
      </c>
      <c r="C150" s="14" t="s">
        <v>10</v>
      </c>
      <c r="D150" s="15">
        <v>44447</v>
      </c>
      <c r="E150" s="15">
        <v>2958465</v>
      </c>
      <c r="F150" s="14" t="s">
        <v>10089</v>
      </c>
      <c r="G150" s="14" t="s">
        <v>10088</v>
      </c>
      <c r="H150" s="14" t="s">
        <v>7221</v>
      </c>
      <c r="I150" s="14" t="s">
        <v>3</v>
      </c>
      <c r="J150" s="14" t="s">
        <v>3</v>
      </c>
      <c r="K150" s="14" t="s">
        <v>3</v>
      </c>
      <c r="L150" s="14" t="s">
        <v>7220</v>
      </c>
      <c r="M150" s="14" t="s">
        <v>7219</v>
      </c>
      <c r="N150" s="14" t="s">
        <v>7218</v>
      </c>
    </row>
    <row r="151" spans="1:14" x14ac:dyDescent="0.25">
      <c r="A151" s="14">
        <v>29063724</v>
      </c>
      <c r="B151" s="14" t="s">
        <v>2960</v>
      </c>
      <c r="C151" s="14" t="s">
        <v>10</v>
      </c>
      <c r="D151" s="15">
        <v>44447</v>
      </c>
      <c r="E151" s="15">
        <v>2958465</v>
      </c>
      <c r="F151" s="14" t="s">
        <v>10089</v>
      </c>
      <c r="G151" s="14" t="s">
        <v>10088</v>
      </c>
      <c r="H151" s="14" t="s">
        <v>7221</v>
      </c>
      <c r="I151" s="14" t="s">
        <v>3</v>
      </c>
      <c r="J151" s="14" t="s">
        <v>3</v>
      </c>
      <c r="K151" s="14" t="s">
        <v>3</v>
      </c>
      <c r="L151" s="14" t="s">
        <v>7220</v>
      </c>
      <c r="M151" s="14" t="s">
        <v>7219</v>
      </c>
      <c r="N151" s="14" t="s">
        <v>7218</v>
      </c>
    </row>
    <row r="152" spans="1:14" x14ac:dyDescent="0.25">
      <c r="A152" s="14">
        <v>29063723</v>
      </c>
      <c r="B152" s="14" t="s">
        <v>2958</v>
      </c>
      <c r="C152" s="14" t="s">
        <v>10</v>
      </c>
      <c r="D152" s="15">
        <v>44447</v>
      </c>
      <c r="E152" s="15">
        <v>2958465</v>
      </c>
      <c r="F152" s="14" t="s">
        <v>10089</v>
      </c>
      <c r="G152" s="14" t="s">
        <v>10088</v>
      </c>
      <c r="H152" s="14" t="s">
        <v>7221</v>
      </c>
      <c r="I152" s="14" t="s">
        <v>3</v>
      </c>
      <c r="J152" s="14" t="s">
        <v>3</v>
      </c>
      <c r="K152" s="14" t="s">
        <v>3</v>
      </c>
      <c r="L152" s="14" t="s">
        <v>7220</v>
      </c>
      <c r="M152" s="14" t="s">
        <v>7219</v>
      </c>
      <c r="N152" s="14" t="s">
        <v>7218</v>
      </c>
    </row>
    <row r="153" spans="1:14" x14ac:dyDescent="0.25">
      <c r="A153" s="14">
        <v>29063718</v>
      </c>
      <c r="B153" s="14" t="s">
        <v>1353</v>
      </c>
      <c r="C153" s="14" t="s">
        <v>10</v>
      </c>
      <c r="D153" s="15">
        <v>44447</v>
      </c>
      <c r="E153" s="15">
        <v>2958465</v>
      </c>
      <c r="F153" s="14" t="s">
        <v>10089</v>
      </c>
      <c r="G153" s="14" t="s">
        <v>10088</v>
      </c>
      <c r="H153" s="14" t="s">
        <v>7221</v>
      </c>
      <c r="I153" s="14" t="s">
        <v>3</v>
      </c>
      <c r="J153" s="14" t="s">
        <v>3</v>
      </c>
      <c r="K153" s="14" t="s">
        <v>3</v>
      </c>
      <c r="L153" s="14" t="s">
        <v>7220</v>
      </c>
      <c r="M153" s="14" t="s">
        <v>7219</v>
      </c>
      <c r="N153" s="14" t="s">
        <v>7218</v>
      </c>
    </row>
    <row r="154" spans="1:14" x14ac:dyDescent="0.25">
      <c r="A154" s="14">
        <v>29063717</v>
      </c>
      <c r="B154" s="14" t="s">
        <v>1356</v>
      </c>
      <c r="C154" s="14" t="s">
        <v>10</v>
      </c>
      <c r="D154" s="15">
        <v>44447</v>
      </c>
      <c r="E154" s="15">
        <v>2958465</v>
      </c>
      <c r="F154" s="14" t="s">
        <v>10089</v>
      </c>
      <c r="G154" s="14" t="s">
        <v>10088</v>
      </c>
      <c r="H154" s="14" t="s">
        <v>7221</v>
      </c>
      <c r="I154" s="14" t="s">
        <v>3</v>
      </c>
      <c r="J154" s="14" t="s">
        <v>3</v>
      </c>
      <c r="K154" s="14" t="s">
        <v>3</v>
      </c>
      <c r="L154" s="14" t="s">
        <v>7220</v>
      </c>
      <c r="M154" s="14" t="s">
        <v>7219</v>
      </c>
      <c r="N154" s="14" t="s">
        <v>7218</v>
      </c>
    </row>
    <row r="155" spans="1:14" x14ac:dyDescent="0.25">
      <c r="A155" s="14">
        <v>29063710</v>
      </c>
      <c r="B155" s="14" t="s">
        <v>1835</v>
      </c>
      <c r="C155" s="14" t="s">
        <v>10</v>
      </c>
      <c r="D155" s="15">
        <v>44447</v>
      </c>
      <c r="E155" s="15">
        <v>2958465</v>
      </c>
      <c r="F155" s="14" t="s">
        <v>10089</v>
      </c>
      <c r="G155" s="14" t="s">
        <v>10088</v>
      </c>
      <c r="H155" s="14" t="s">
        <v>7221</v>
      </c>
      <c r="I155" s="14" t="s">
        <v>3</v>
      </c>
      <c r="J155" s="14" t="s">
        <v>3</v>
      </c>
      <c r="K155" s="14" t="s">
        <v>3</v>
      </c>
      <c r="L155" s="14" t="s">
        <v>7220</v>
      </c>
      <c r="M155" s="14" t="s">
        <v>7219</v>
      </c>
      <c r="N155" s="14" t="s">
        <v>7218</v>
      </c>
    </row>
    <row r="156" spans="1:14" x14ac:dyDescent="0.25">
      <c r="A156" s="14">
        <v>29063709</v>
      </c>
      <c r="B156" s="14" t="s">
        <v>3578</v>
      </c>
      <c r="C156" s="14" t="s">
        <v>10</v>
      </c>
      <c r="D156" s="15">
        <v>44447</v>
      </c>
      <c r="E156" s="15">
        <v>2958465</v>
      </c>
      <c r="F156" s="14" t="s">
        <v>10089</v>
      </c>
      <c r="G156" s="14" t="s">
        <v>10088</v>
      </c>
      <c r="H156" s="14" t="s">
        <v>7221</v>
      </c>
      <c r="I156" s="14" t="s">
        <v>3</v>
      </c>
      <c r="J156" s="14" t="s">
        <v>3</v>
      </c>
      <c r="K156" s="14" t="s">
        <v>3</v>
      </c>
      <c r="L156" s="14" t="s">
        <v>7220</v>
      </c>
      <c r="M156" s="14" t="s">
        <v>7219</v>
      </c>
      <c r="N156" s="14" t="s">
        <v>7218</v>
      </c>
    </row>
    <row r="157" spans="1:14" x14ac:dyDescent="0.25">
      <c r="A157" s="14">
        <v>29063708</v>
      </c>
      <c r="B157" s="14" t="s">
        <v>2669</v>
      </c>
      <c r="C157" s="14" t="s">
        <v>10</v>
      </c>
      <c r="D157" s="15">
        <v>44447</v>
      </c>
      <c r="E157" s="15">
        <v>2958465</v>
      </c>
      <c r="F157" s="14" t="s">
        <v>10089</v>
      </c>
      <c r="G157" s="14" t="s">
        <v>10088</v>
      </c>
      <c r="H157" s="14" t="s">
        <v>7221</v>
      </c>
      <c r="I157" s="14" t="s">
        <v>3</v>
      </c>
      <c r="J157" s="14" t="s">
        <v>3</v>
      </c>
      <c r="K157" s="14" t="s">
        <v>3</v>
      </c>
      <c r="L157" s="14" t="s">
        <v>7220</v>
      </c>
      <c r="M157" s="14" t="s">
        <v>7219</v>
      </c>
      <c r="N157" s="14" t="s">
        <v>7218</v>
      </c>
    </row>
    <row r="158" spans="1:14" x14ac:dyDescent="0.25">
      <c r="A158" s="14">
        <v>29063707</v>
      </c>
      <c r="B158" s="14" t="s">
        <v>3660</v>
      </c>
      <c r="C158" s="14" t="s">
        <v>10</v>
      </c>
      <c r="D158" s="15">
        <v>44447</v>
      </c>
      <c r="E158" s="15">
        <v>2958465</v>
      </c>
      <c r="F158" s="14" t="s">
        <v>10089</v>
      </c>
      <c r="G158" s="14" t="s">
        <v>10088</v>
      </c>
      <c r="H158" s="14" t="s">
        <v>7221</v>
      </c>
      <c r="I158" s="14" t="s">
        <v>3</v>
      </c>
      <c r="J158" s="14" t="s">
        <v>3</v>
      </c>
      <c r="K158" s="14" t="s">
        <v>3</v>
      </c>
      <c r="L158" s="14" t="s">
        <v>7220</v>
      </c>
      <c r="M158" s="14" t="s">
        <v>7219</v>
      </c>
      <c r="N158" s="14" t="s">
        <v>7218</v>
      </c>
    </row>
    <row r="159" spans="1:14" x14ac:dyDescent="0.25">
      <c r="A159" s="14">
        <v>29063706</v>
      </c>
      <c r="B159" s="14" t="s">
        <v>1361</v>
      </c>
      <c r="C159" s="14" t="s">
        <v>10</v>
      </c>
      <c r="D159" s="15">
        <v>44447</v>
      </c>
      <c r="E159" s="15">
        <v>2958465</v>
      </c>
      <c r="F159" s="14" t="s">
        <v>10089</v>
      </c>
      <c r="G159" s="14" t="s">
        <v>10088</v>
      </c>
      <c r="H159" s="14" t="s">
        <v>7221</v>
      </c>
      <c r="I159" s="14" t="s">
        <v>3</v>
      </c>
      <c r="J159" s="14" t="s">
        <v>3</v>
      </c>
      <c r="K159" s="14" t="s">
        <v>3</v>
      </c>
      <c r="L159" s="14" t="s">
        <v>7220</v>
      </c>
      <c r="M159" s="14" t="s">
        <v>7219</v>
      </c>
      <c r="N159" s="14" t="s">
        <v>7218</v>
      </c>
    </row>
    <row r="160" spans="1:14" x14ac:dyDescent="0.25">
      <c r="A160" s="14">
        <v>29063705</v>
      </c>
      <c r="B160" s="14" t="s">
        <v>1364</v>
      </c>
      <c r="C160" s="14" t="s">
        <v>10</v>
      </c>
      <c r="D160" s="15">
        <v>44447</v>
      </c>
      <c r="E160" s="15">
        <v>2958465</v>
      </c>
      <c r="F160" s="14" t="s">
        <v>10089</v>
      </c>
      <c r="G160" s="14" t="s">
        <v>10088</v>
      </c>
      <c r="H160" s="14" t="s">
        <v>7221</v>
      </c>
      <c r="I160" s="14" t="s">
        <v>3</v>
      </c>
      <c r="J160" s="14" t="s">
        <v>3</v>
      </c>
      <c r="K160" s="14" t="s">
        <v>3</v>
      </c>
      <c r="L160" s="14" t="s">
        <v>7220</v>
      </c>
      <c r="M160" s="14" t="s">
        <v>7219</v>
      </c>
      <c r="N160" s="14" t="s">
        <v>7218</v>
      </c>
    </row>
    <row r="161" spans="1:14" x14ac:dyDescent="0.25">
      <c r="A161" s="14">
        <v>29063704</v>
      </c>
      <c r="B161" s="14" t="s">
        <v>1888</v>
      </c>
      <c r="C161" s="14" t="s">
        <v>10</v>
      </c>
      <c r="D161" s="15">
        <v>44447</v>
      </c>
      <c r="E161" s="15">
        <v>2958465</v>
      </c>
      <c r="F161" s="14" t="s">
        <v>10089</v>
      </c>
      <c r="G161" s="14" t="s">
        <v>10088</v>
      </c>
      <c r="H161" s="14" t="s">
        <v>7221</v>
      </c>
      <c r="I161" s="14" t="s">
        <v>3</v>
      </c>
      <c r="J161" s="14" t="s">
        <v>3</v>
      </c>
      <c r="K161" s="14" t="s">
        <v>3</v>
      </c>
      <c r="L161" s="14" t="s">
        <v>7220</v>
      </c>
      <c r="M161" s="14" t="s">
        <v>7219</v>
      </c>
      <c r="N161" s="14" t="s">
        <v>7218</v>
      </c>
    </row>
    <row r="162" spans="1:14" x14ac:dyDescent="0.25">
      <c r="A162" s="14">
        <v>29063703</v>
      </c>
      <c r="B162" s="14" t="s">
        <v>3662</v>
      </c>
      <c r="C162" s="14" t="s">
        <v>10</v>
      </c>
      <c r="D162" s="15">
        <v>44447</v>
      </c>
      <c r="E162" s="15">
        <v>2958465</v>
      </c>
      <c r="F162" s="14" t="s">
        <v>10089</v>
      </c>
      <c r="G162" s="14" t="s">
        <v>10088</v>
      </c>
      <c r="H162" s="14" t="s">
        <v>7221</v>
      </c>
      <c r="I162" s="14" t="s">
        <v>3</v>
      </c>
      <c r="J162" s="14" t="s">
        <v>3</v>
      </c>
      <c r="K162" s="14" t="s">
        <v>3</v>
      </c>
      <c r="L162" s="14" t="s">
        <v>7220</v>
      </c>
      <c r="M162" s="14" t="s">
        <v>7219</v>
      </c>
      <c r="N162" s="14" t="s">
        <v>7218</v>
      </c>
    </row>
    <row r="163" spans="1:14" x14ac:dyDescent="0.25">
      <c r="A163" s="14">
        <v>29063702</v>
      </c>
      <c r="B163" s="14" t="s">
        <v>3466</v>
      </c>
      <c r="C163" s="14" t="s">
        <v>10</v>
      </c>
      <c r="D163" s="15">
        <v>44447</v>
      </c>
      <c r="E163" s="15">
        <v>2958465</v>
      </c>
      <c r="F163" s="14" t="s">
        <v>10089</v>
      </c>
      <c r="G163" s="14" t="s">
        <v>10088</v>
      </c>
      <c r="H163" s="14" t="s">
        <v>7221</v>
      </c>
      <c r="I163" s="14" t="s">
        <v>3</v>
      </c>
      <c r="J163" s="14" t="s">
        <v>3</v>
      </c>
      <c r="K163" s="14" t="s">
        <v>3</v>
      </c>
      <c r="L163" s="14" t="s">
        <v>7220</v>
      </c>
      <c r="M163" s="14" t="s">
        <v>7219</v>
      </c>
      <c r="N163" s="14" t="s">
        <v>7218</v>
      </c>
    </row>
    <row r="164" spans="1:14" x14ac:dyDescent="0.25">
      <c r="A164" s="14">
        <v>29063701</v>
      </c>
      <c r="B164" s="14" t="s">
        <v>1366</v>
      </c>
      <c r="C164" s="14" t="s">
        <v>10</v>
      </c>
      <c r="D164" s="15">
        <v>44447</v>
      </c>
      <c r="E164" s="15">
        <v>2958465</v>
      </c>
      <c r="F164" s="14" t="s">
        <v>10089</v>
      </c>
      <c r="G164" s="14" t="s">
        <v>10088</v>
      </c>
      <c r="H164" s="14" t="s">
        <v>7221</v>
      </c>
      <c r="I164" s="14" t="s">
        <v>3</v>
      </c>
      <c r="J164" s="14" t="s">
        <v>3</v>
      </c>
      <c r="K164" s="14" t="s">
        <v>3</v>
      </c>
      <c r="L164" s="14" t="s">
        <v>7220</v>
      </c>
      <c r="M164" s="14" t="s">
        <v>7219</v>
      </c>
      <c r="N164" s="14" t="s">
        <v>7218</v>
      </c>
    </row>
    <row r="165" spans="1:14" x14ac:dyDescent="0.25">
      <c r="A165" s="14">
        <v>29063676</v>
      </c>
      <c r="B165" s="14" t="s">
        <v>2713</v>
      </c>
      <c r="C165" s="14" t="s">
        <v>10</v>
      </c>
      <c r="D165" s="15">
        <v>44447</v>
      </c>
      <c r="E165" s="15">
        <v>2958465</v>
      </c>
      <c r="F165" s="14" t="s">
        <v>10089</v>
      </c>
      <c r="G165" s="14" t="s">
        <v>10088</v>
      </c>
      <c r="H165" s="14" t="s">
        <v>7221</v>
      </c>
      <c r="I165" s="14" t="s">
        <v>3</v>
      </c>
      <c r="J165" s="14" t="s">
        <v>3</v>
      </c>
      <c r="K165" s="14" t="s">
        <v>3</v>
      </c>
      <c r="L165" s="14" t="s">
        <v>7220</v>
      </c>
      <c r="M165" s="14" t="s">
        <v>7219</v>
      </c>
      <c r="N165" s="14" t="s">
        <v>7218</v>
      </c>
    </row>
    <row r="166" spans="1:14" x14ac:dyDescent="0.25">
      <c r="A166" s="14">
        <v>31231276</v>
      </c>
      <c r="B166" s="14" t="s">
        <v>7031</v>
      </c>
      <c r="C166" s="14" t="s">
        <v>10</v>
      </c>
      <c r="D166" s="15">
        <v>44447</v>
      </c>
      <c r="E166" s="15">
        <v>2958465</v>
      </c>
      <c r="F166" s="14" t="s">
        <v>10089</v>
      </c>
      <c r="G166" s="14" t="s">
        <v>10088</v>
      </c>
      <c r="H166" s="14" t="s">
        <v>7221</v>
      </c>
      <c r="I166" s="14" t="s">
        <v>3</v>
      </c>
      <c r="J166" s="14" t="s">
        <v>3</v>
      </c>
      <c r="K166" s="14" t="s">
        <v>3</v>
      </c>
      <c r="L166" s="14" t="s">
        <v>7220</v>
      </c>
      <c r="M166" s="14" t="s">
        <v>7219</v>
      </c>
      <c r="N166" s="14" t="s">
        <v>7218</v>
      </c>
    </row>
    <row r="167" spans="1:14" x14ac:dyDescent="0.25">
      <c r="A167" s="14">
        <v>31231096</v>
      </c>
      <c r="B167" s="14" t="s">
        <v>3003</v>
      </c>
      <c r="C167" s="14" t="s">
        <v>10</v>
      </c>
      <c r="D167" s="15">
        <v>44447</v>
      </c>
      <c r="E167" s="15">
        <v>2958465</v>
      </c>
      <c r="F167" s="14" t="s">
        <v>10089</v>
      </c>
      <c r="G167" s="14" t="s">
        <v>10088</v>
      </c>
      <c r="H167" s="14" t="s">
        <v>7221</v>
      </c>
      <c r="I167" s="14" t="s">
        <v>3</v>
      </c>
      <c r="J167" s="14" t="s">
        <v>3</v>
      </c>
      <c r="K167" s="14" t="s">
        <v>3</v>
      </c>
      <c r="L167" s="14" t="s">
        <v>7220</v>
      </c>
      <c r="M167" s="14" t="s">
        <v>7219</v>
      </c>
      <c r="N167" s="14" t="s">
        <v>7218</v>
      </c>
    </row>
    <row r="168" spans="1:14" x14ac:dyDescent="0.25">
      <c r="A168" s="14">
        <v>31231095</v>
      </c>
      <c r="B168" s="14" t="s">
        <v>3001</v>
      </c>
      <c r="C168" s="14" t="s">
        <v>10</v>
      </c>
      <c r="D168" s="15">
        <v>44447</v>
      </c>
      <c r="E168" s="15">
        <v>2958465</v>
      </c>
      <c r="F168" s="14" t="s">
        <v>10089</v>
      </c>
      <c r="G168" s="14" t="s">
        <v>10088</v>
      </c>
      <c r="H168" s="14" t="s">
        <v>7221</v>
      </c>
      <c r="I168" s="14" t="s">
        <v>3</v>
      </c>
      <c r="J168" s="14" t="s">
        <v>3</v>
      </c>
      <c r="K168" s="14" t="s">
        <v>3</v>
      </c>
      <c r="L168" s="14" t="s">
        <v>7220</v>
      </c>
      <c r="M168" s="14" t="s">
        <v>7219</v>
      </c>
      <c r="N168" s="14" t="s">
        <v>7218</v>
      </c>
    </row>
    <row r="169" spans="1:14" x14ac:dyDescent="0.25">
      <c r="A169" s="14">
        <v>31228520</v>
      </c>
      <c r="B169" s="14" t="s">
        <v>3097</v>
      </c>
      <c r="C169" s="14" t="s">
        <v>10</v>
      </c>
      <c r="D169" s="15">
        <v>44447</v>
      </c>
      <c r="E169" s="15">
        <v>2958465</v>
      </c>
      <c r="F169" s="14" t="s">
        <v>10089</v>
      </c>
      <c r="G169" s="14" t="s">
        <v>10088</v>
      </c>
      <c r="H169" s="14" t="s">
        <v>7221</v>
      </c>
      <c r="I169" s="14" t="s">
        <v>3</v>
      </c>
      <c r="J169" s="14" t="s">
        <v>3</v>
      </c>
      <c r="K169" s="14" t="s">
        <v>3</v>
      </c>
      <c r="L169" s="14" t="s">
        <v>7220</v>
      </c>
      <c r="M169" s="14" t="s">
        <v>7219</v>
      </c>
      <c r="N169" s="14" t="s">
        <v>7218</v>
      </c>
    </row>
    <row r="170" spans="1:14" x14ac:dyDescent="0.25">
      <c r="A170" s="14">
        <v>31228519</v>
      </c>
      <c r="B170" s="14" t="s">
        <v>3095</v>
      </c>
      <c r="C170" s="14" t="s">
        <v>10</v>
      </c>
      <c r="D170" s="15">
        <v>44447</v>
      </c>
      <c r="E170" s="15">
        <v>2958465</v>
      </c>
      <c r="F170" s="14" t="s">
        <v>10089</v>
      </c>
      <c r="G170" s="14" t="s">
        <v>10088</v>
      </c>
      <c r="H170" s="14" t="s">
        <v>7221</v>
      </c>
      <c r="I170" s="14" t="s">
        <v>3</v>
      </c>
      <c r="J170" s="14" t="s">
        <v>3</v>
      </c>
      <c r="K170" s="14" t="s">
        <v>3</v>
      </c>
      <c r="L170" s="14" t="s">
        <v>7220</v>
      </c>
      <c r="M170" s="14" t="s">
        <v>7219</v>
      </c>
      <c r="N170" s="14" t="s">
        <v>7218</v>
      </c>
    </row>
    <row r="171" spans="1:14" x14ac:dyDescent="0.25">
      <c r="A171" s="14">
        <v>29070562</v>
      </c>
      <c r="B171" s="14" t="s">
        <v>1801</v>
      </c>
      <c r="C171" s="14" t="s">
        <v>10</v>
      </c>
      <c r="D171" s="15">
        <v>44447</v>
      </c>
      <c r="E171" s="15">
        <v>2958465</v>
      </c>
      <c r="F171" s="14" t="s">
        <v>10089</v>
      </c>
      <c r="G171" s="14" t="s">
        <v>10088</v>
      </c>
      <c r="H171" s="14" t="s">
        <v>7221</v>
      </c>
      <c r="I171" s="14" t="s">
        <v>3</v>
      </c>
      <c r="J171" s="14" t="s">
        <v>3</v>
      </c>
      <c r="K171" s="14" t="s">
        <v>3</v>
      </c>
      <c r="L171" s="14" t="s">
        <v>7220</v>
      </c>
      <c r="M171" s="14" t="s">
        <v>7219</v>
      </c>
      <c r="N171" s="14" t="s">
        <v>7218</v>
      </c>
    </row>
    <row r="172" spans="1:14" x14ac:dyDescent="0.25">
      <c r="A172" s="14">
        <v>29070561</v>
      </c>
      <c r="B172" s="14" t="s">
        <v>3920</v>
      </c>
      <c r="C172" s="14" t="s">
        <v>10</v>
      </c>
      <c r="D172" s="15">
        <v>44447</v>
      </c>
      <c r="E172" s="15">
        <v>2958465</v>
      </c>
      <c r="F172" s="14" t="s">
        <v>10089</v>
      </c>
      <c r="G172" s="14" t="s">
        <v>10088</v>
      </c>
      <c r="H172" s="14" t="s">
        <v>7221</v>
      </c>
      <c r="I172" s="14" t="s">
        <v>3</v>
      </c>
      <c r="J172" s="14" t="s">
        <v>3</v>
      </c>
      <c r="K172" s="14" t="s">
        <v>3</v>
      </c>
      <c r="L172" s="14" t="s">
        <v>7220</v>
      </c>
      <c r="M172" s="14" t="s">
        <v>7219</v>
      </c>
      <c r="N172" s="14" t="s">
        <v>7218</v>
      </c>
    </row>
    <row r="173" spans="1:14" x14ac:dyDescent="0.25">
      <c r="A173" s="14">
        <v>29070560</v>
      </c>
      <c r="B173" s="14" t="s">
        <v>676</v>
      </c>
      <c r="C173" s="14" t="s">
        <v>10</v>
      </c>
      <c r="D173" s="15">
        <v>44447</v>
      </c>
      <c r="E173" s="15">
        <v>2958465</v>
      </c>
      <c r="F173" s="14" t="s">
        <v>10089</v>
      </c>
      <c r="G173" s="14" t="s">
        <v>10088</v>
      </c>
      <c r="H173" s="14" t="s">
        <v>7221</v>
      </c>
      <c r="I173" s="14" t="s">
        <v>3</v>
      </c>
      <c r="J173" s="14" t="s">
        <v>3</v>
      </c>
      <c r="K173" s="14" t="s">
        <v>3</v>
      </c>
      <c r="L173" s="14" t="s">
        <v>7220</v>
      </c>
      <c r="M173" s="14" t="s">
        <v>7219</v>
      </c>
      <c r="N173" s="14" t="s">
        <v>7218</v>
      </c>
    </row>
    <row r="174" spans="1:14" x14ac:dyDescent="0.25">
      <c r="A174" s="14">
        <v>29070559</v>
      </c>
      <c r="B174" s="14" t="s">
        <v>679</v>
      </c>
      <c r="C174" s="14" t="s">
        <v>10</v>
      </c>
      <c r="D174" s="15">
        <v>44447</v>
      </c>
      <c r="E174" s="15">
        <v>2958465</v>
      </c>
      <c r="F174" s="14" t="s">
        <v>10089</v>
      </c>
      <c r="G174" s="14" t="s">
        <v>10088</v>
      </c>
      <c r="H174" s="14" t="s">
        <v>7221</v>
      </c>
      <c r="I174" s="14" t="s">
        <v>3</v>
      </c>
      <c r="J174" s="14" t="s">
        <v>3</v>
      </c>
      <c r="K174" s="14" t="s">
        <v>3</v>
      </c>
      <c r="L174" s="14" t="s">
        <v>7220</v>
      </c>
      <c r="M174" s="14" t="s">
        <v>7219</v>
      </c>
      <c r="N174" s="14" t="s">
        <v>7218</v>
      </c>
    </row>
    <row r="175" spans="1:14" x14ac:dyDescent="0.25">
      <c r="A175" s="14">
        <v>29069298</v>
      </c>
      <c r="B175" s="14" t="s">
        <v>682</v>
      </c>
      <c r="C175" s="14" t="s">
        <v>10</v>
      </c>
      <c r="D175" s="15">
        <v>44447</v>
      </c>
      <c r="E175" s="15">
        <v>2958465</v>
      </c>
      <c r="F175" s="14" t="s">
        <v>10089</v>
      </c>
      <c r="G175" s="14" t="s">
        <v>10088</v>
      </c>
      <c r="H175" s="14" t="s">
        <v>7221</v>
      </c>
      <c r="I175" s="14" t="s">
        <v>3</v>
      </c>
      <c r="J175" s="14" t="s">
        <v>3</v>
      </c>
      <c r="K175" s="14" t="s">
        <v>3</v>
      </c>
      <c r="L175" s="14" t="s">
        <v>7220</v>
      </c>
      <c r="M175" s="14" t="s">
        <v>7219</v>
      </c>
      <c r="N175" s="14" t="s">
        <v>7218</v>
      </c>
    </row>
    <row r="176" spans="1:14" x14ac:dyDescent="0.25">
      <c r="A176" s="14">
        <v>29069297</v>
      </c>
      <c r="B176" s="14" t="s">
        <v>684</v>
      </c>
      <c r="C176" s="14" t="s">
        <v>10</v>
      </c>
      <c r="D176" s="15">
        <v>44447</v>
      </c>
      <c r="E176" s="15">
        <v>2958465</v>
      </c>
      <c r="F176" s="14" t="s">
        <v>10089</v>
      </c>
      <c r="G176" s="14" t="s">
        <v>10088</v>
      </c>
      <c r="H176" s="14" t="s">
        <v>7221</v>
      </c>
      <c r="I176" s="14" t="s">
        <v>3</v>
      </c>
      <c r="J176" s="14" t="s">
        <v>3</v>
      </c>
      <c r="K176" s="14" t="s">
        <v>3</v>
      </c>
      <c r="L176" s="14" t="s">
        <v>7220</v>
      </c>
      <c r="M176" s="14" t="s">
        <v>7219</v>
      </c>
      <c r="N176" s="14" t="s">
        <v>7218</v>
      </c>
    </row>
    <row r="177" spans="1:14" x14ac:dyDescent="0.25">
      <c r="A177" s="14">
        <v>29069282</v>
      </c>
      <c r="B177" s="14" t="s">
        <v>687</v>
      </c>
      <c r="C177" s="14" t="s">
        <v>10</v>
      </c>
      <c r="D177" s="15">
        <v>44447</v>
      </c>
      <c r="E177" s="15">
        <v>2958465</v>
      </c>
      <c r="F177" s="14" t="s">
        <v>10089</v>
      </c>
      <c r="G177" s="14" t="s">
        <v>10088</v>
      </c>
      <c r="H177" s="14" t="s">
        <v>7221</v>
      </c>
      <c r="I177" s="14" t="s">
        <v>3</v>
      </c>
      <c r="J177" s="14" t="s">
        <v>3</v>
      </c>
      <c r="K177" s="14" t="s">
        <v>3</v>
      </c>
      <c r="L177" s="14" t="s">
        <v>7220</v>
      </c>
      <c r="M177" s="14" t="s">
        <v>7219</v>
      </c>
      <c r="N177" s="14" t="s">
        <v>7218</v>
      </c>
    </row>
    <row r="178" spans="1:14" x14ac:dyDescent="0.25">
      <c r="A178" s="14">
        <v>29069281</v>
      </c>
      <c r="B178" s="14" t="s">
        <v>3429</v>
      </c>
      <c r="C178" s="14" t="s">
        <v>10</v>
      </c>
      <c r="D178" s="15">
        <v>44447</v>
      </c>
      <c r="E178" s="15">
        <v>2958465</v>
      </c>
      <c r="F178" s="14" t="s">
        <v>10089</v>
      </c>
      <c r="G178" s="14" t="s">
        <v>10088</v>
      </c>
      <c r="H178" s="14" t="s">
        <v>7221</v>
      </c>
      <c r="I178" s="14" t="s">
        <v>3</v>
      </c>
      <c r="J178" s="14" t="s">
        <v>3</v>
      </c>
      <c r="K178" s="14" t="s">
        <v>3</v>
      </c>
      <c r="L178" s="14" t="s">
        <v>7220</v>
      </c>
      <c r="M178" s="14" t="s">
        <v>7219</v>
      </c>
      <c r="N178" s="14" t="s">
        <v>7218</v>
      </c>
    </row>
    <row r="179" spans="1:14" x14ac:dyDescent="0.25">
      <c r="A179" s="14">
        <v>29069280</v>
      </c>
      <c r="B179" s="14" t="s">
        <v>3432</v>
      </c>
      <c r="C179" s="14" t="s">
        <v>10</v>
      </c>
      <c r="D179" s="15">
        <v>44447</v>
      </c>
      <c r="E179" s="15">
        <v>2958465</v>
      </c>
      <c r="F179" s="14" t="s">
        <v>10089</v>
      </c>
      <c r="G179" s="14" t="s">
        <v>10088</v>
      </c>
      <c r="H179" s="14" t="s">
        <v>7221</v>
      </c>
      <c r="I179" s="14" t="s">
        <v>3</v>
      </c>
      <c r="J179" s="14" t="s">
        <v>3</v>
      </c>
      <c r="K179" s="14" t="s">
        <v>3</v>
      </c>
      <c r="L179" s="14" t="s">
        <v>7220</v>
      </c>
      <c r="M179" s="14" t="s">
        <v>7219</v>
      </c>
      <c r="N179" s="14" t="s">
        <v>7218</v>
      </c>
    </row>
    <row r="180" spans="1:14" x14ac:dyDescent="0.25">
      <c r="A180" s="14">
        <v>29069274</v>
      </c>
      <c r="B180" s="14" t="s">
        <v>1754</v>
      </c>
      <c r="C180" s="14" t="s">
        <v>10</v>
      </c>
      <c r="D180" s="15">
        <v>44447</v>
      </c>
      <c r="E180" s="15">
        <v>2958465</v>
      </c>
      <c r="F180" s="14" t="s">
        <v>10089</v>
      </c>
      <c r="G180" s="14" t="s">
        <v>10088</v>
      </c>
      <c r="H180" s="14" t="s">
        <v>7221</v>
      </c>
      <c r="I180" s="14" t="s">
        <v>3</v>
      </c>
      <c r="J180" s="14" t="s">
        <v>3</v>
      </c>
      <c r="K180" s="14" t="s">
        <v>3</v>
      </c>
      <c r="L180" s="14" t="s">
        <v>7220</v>
      </c>
      <c r="M180" s="14" t="s">
        <v>7219</v>
      </c>
      <c r="N180" s="14" t="s">
        <v>7218</v>
      </c>
    </row>
    <row r="181" spans="1:14" x14ac:dyDescent="0.25">
      <c r="A181" s="14">
        <v>29069273</v>
      </c>
      <c r="B181" s="14" t="s">
        <v>1757</v>
      </c>
      <c r="C181" s="14" t="s">
        <v>10</v>
      </c>
      <c r="D181" s="15">
        <v>44447</v>
      </c>
      <c r="E181" s="15">
        <v>2958465</v>
      </c>
      <c r="F181" s="14" t="s">
        <v>10089</v>
      </c>
      <c r="G181" s="14" t="s">
        <v>10088</v>
      </c>
      <c r="H181" s="14" t="s">
        <v>7221</v>
      </c>
      <c r="I181" s="14" t="s">
        <v>3</v>
      </c>
      <c r="J181" s="14" t="s">
        <v>3</v>
      </c>
      <c r="K181" s="14" t="s">
        <v>3</v>
      </c>
      <c r="L181" s="14" t="s">
        <v>7220</v>
      </c>
      <c r="M181" s="14" t="s">
        <v>7219</v>
      </c>
      <c r="N181" s="14" t="s">
        <v>7218</v>
      </c>
    </row>
    <row r="182" spans="1:14" x14ac:dyDescent="0.25">
      <c r="A182" s="14">
        <v>29069272</v>
      </c>
      <c r="B182" s="14" t="s">
        <v>2910</v>
      </c>
      <c r="C182" s="14" t="s">
        <v>10</v>
      </c>
      <c r="D182" s="15">
        <v>44447</v>
      </c>
      <c r="E182" s="15">
        <v>2958465</v>
      </c>
      <c r="F182" s="14" t="s">
        <v>10089</v>
      </c>
      <c r="G182" s="14" t="s">
        <v>10088</v>
      </c>
      <c r="H182" s="14" t="s">
        <v>7221</v>
      </c>
      <c r="I182" s="14" t="s">
        <v>3</v>
      </c>
      <c r="J182" s="14" t="s">
        <v>3</v>
      </c>
      <c r="K182" s="14" t="s">
        <v>3</v>
      </c>
      <c r="L182" s="14" t="s">
        <v>7220</v>
      </c>
      <c r="M182" s="14" t="s">
        <v>7219</v>
      </c>
      <c r="N182" s="14" t="s">
        <v>7218</v>
      </c>
    </row>
    <row r="183" spans="1:14" x14ac:dyDescent="0.25">
      <c r="A183" s="14">
        <v>29069270</v>
      </c>
      <c r="B183" s="14" t="s">
        <v>1974</v>
      </c>
      <c r="C183" s="14" t="s">
        <v>10</v>
      </c>
      <c r="D183" s="15">
        <v>44447</v>
      </c>
      <c r="E183" s="15">
        <v>2958465</v>
      </c>
      <c r="F183" s="14" t="s">
        <v>10089</v>
      </c>
      <c r="G183" s="14" t="s">
        <v>10088</v>
      </c>
      <c r="H183" s="14" t="s">
        <v>7221</v>
      </c>
      <c r="I183" s="14" t="s">
        <v>3</v>
      </c>
      <c r="J183" s="14" t="s">
        <v>3</v>
      </c>
      <c r="K183" s="14" t="s">
        <v>3</v>
      </c>
      <c r="L183" s="14" t="s">
        <v>7220</v>
      </c>
      <c r="M183" s="14" t="s">
        <v>7219</v>
      </c>
      <c r="N183" s="14" t="s">
        <v>7218</v>
      </c>
    </row>
    <row r="184" spans="1:14" x14ac:dyDescent="0.25">
      <c r="A184" s="14">
        <v>29069269</v>
      </c>
      <c r="B184" s="14" t="s">
        <v>3537</v>
      </c>
      <c r="C184" s="14" t="s">
        <v>10</v>
      </c>
      <c r="D184" s="15">
        <v>44447</v>
      </c>
      <c r="E184" s="15">
        <v>2958465</v>
      </c>
      <c r="F184" s="14" t="s">
        <v>10089</v>
      </c>
      <c r="G184" s="14" t="s">
        <v>10088</v>
      </c>
      <c r="H184" s="14" t="s">
        <v>7221</v>
      </c>
      <c r="I184" s="14" t="s">
        <v>3</v>
      </c>
      <c r="J184" s="14" t="s">
        <v>3</v>
      </c>
      <c r="K184" s="14" t="s">
        <v>3</v>
      </c>
      <c r="L184" s="14" t="s">
        <v>7220</v>
      </c>
      <c r="M184" s="14" t="s">
        <v>7219</v>
      </c>
      <c r="N184" s="14" t="s">
        <v>7218</v>
      </c>
    </row>
    <row r="185" spans="1:14" x14ac:dyDescent="0.25">
      <c r="A185" s="14">
        <v>29069268</v>
      </c>
      <c r="B185" s="14" t="s">
        <v>1977</v>
      </c>
      <c r="C185" s="14" t="s">
        <v>10</v>
      </c>
      <c r="D185" s="15">
        <v>44447</v>
      </c>
      <c r="E185" s="15">
        <v>2958465</v>
      </c>
      <c r="F185" s="14" t="s">
        <v>10089</v>
      </c>
      <c r="G185" s="14" t="s">
        <v>10088</v>
      </c>
      <c r="H185" s="14" t="s">
        <v>7221</v>
      </c>
      <c r="I185" s="14" t="s">
        <v>3</v>
      </c>
      <c r="J185" s="14" t="s">
        <v>3</v>
      </c>
      <c r="K185" s="14" t="s">
        <v>3</v>
      </c>
      <c r="L185" s="14" t="s">
        <v>7220</v>
      </c>
      <c r="M185" s="14" t="s">
        <v>7219</v>
      </c>
      <c r="N185" s="14" t="s">
        <v>7218</v>
      </c>
    </row>
    <row r="186" spans="1:14" x14ac:dyDescent="0.25">
      <c r="A186" s="14">
        <v>31285795</v>
      </c>
      <c r="B186" s="14" t="s">
        <v>3069</v>
      </c>
      <c r="C186" s="14" t="s">
        <v>10</v>
      </c>
      <c r="D186" s="15">
        <v>44927</v>
      </c>
      <c r="E186" s="15">
        <v>2958465</v>
      </c>
      <c r="F186" s="14" t="s">
        <v>10089</v>
      </c>
      <c r="G186" s="14" t="s">
        <v>10088</v>
      </c>
      <c r="H186" s="14" t="s">
        <v>7221</v>
      </c>
      <c r="I186" s="14" t="s">
        <v>3</v>
      </c>
      <c r="J186" s="14" t="s">
        <v>3</v>
      </c>
      <c r="K186" s="14" t="s">
        <v>3</v>
      </c>
      <c r="L186" s="14" t="s">
        <v>7220</v>
      </c>
      <c r="M186" s="14" t="s">
        <v>7219</v>
      </c>
      <c r="N186" s="14" t="s">
        <v>7218</v>
      </c>
    </row>
    <row r="187" spans="1:14" x14ac:dyDescent="0.25">
      <c r="A187" s="14">
        <v>29063479</v>
      </c>
      <c r="B187" s="14" t="s">
        <v>2868</v>
      </c>
      <c r="C187" s="14" t="s">
        <v>10</v>
      </c>
      <c r="D187" s="15">
        <v>44447</v>
      </c>
      <c r="E187" s="15">
        <v>2958465</v>
      </c>
      <c r="F187" s="14" t="s">
        <v>10089</v>
      </c>
      <c r="G187" s="14" t="s">
        <v>10088</v>
      </c>
      <c r="H187" s="14" t="s">
        <v>7221</v>
      </c>
      <c r="I187" s="14" t="s">
        <v>3</v>
      </c>
      <c r="J187" s="14" t="s">
        <v>3</v>
      </c>
      <c r="K187" s="14" t="s">
        <v>3</v>
      </c>
      <c r="L187" s="14" t="s">
        <v>7220</v>
      </c>
      <c r="M187" s="14" t="s">
        <v>7219</v>
      </c>
      <c r="N187" s="14" t="s">
        <v>7218</v>
      </c>
    </row>
    <row r="188" spans="1:14" x14ac:dyDescent="0.25">
      <c r="A188" s="14">
        <v>29063478</v>
      </c>
      <c r="B188" s="14" t="s">
        <v>2870</v>
      </c>
      <c r="C188" s="14" t="s">
        <v>10</v>
      </c>
      <c r="D188" s="15">
        <v>44447</v>
      </c>
      <c r="E188" s="15">
        <v>2958465</v>
      </c>
      <c r="F188" s="14" t="s">
        <v>10089</v>
      </c>
      <c r="G188" s="14" t="s">
        <v>10088</v>
      </c>
      <c r="H188" s="14" t="s">
        <v>7221</v>
      </c>
      <c r="I188" s="14" t="s">
        <v>3</v>
      </c>
      <c r="J188" s="14" t="s">
        <v>3</v>
      </c>
      <c r="K188" s="14" t="s">
        <v>3</v>
      </c>
      <c r="L188" s="14" t="s">
        <v>7220</v>
      </c>
      <c r="M188" s="14" t="s">
        <v>7219</v>
      </c>
      <c r="N188" s="14" t="s">
        <v>7218</v>
      </c>
    </row>
    <row r="189" spans="1:14" x14ac:dyDescent="0.25">
      <c r="A189" s="14">
        <v>29063189</v>
      </c>
      <c r="B189" s="14" t="s">
        <v>7153</v>
      </c>
      <c r="C189" s="14" t="s">
        <v>10</v>
      </c>
      <c r="D189" s="15">
        <v>45103</v>
      </c>
      <c r="E189" s="15">
        <v>2958465</v>
      </c>
      <c r="F189" s="14" t="s">
        <v>10089</v>
      </c>
      <c r="G189" s="14" t="s">
        <v>10088</v>
      </c>
      <c r="H189" s="14" t="s">
        <v>7221</v>
      </c>
      <c r="I189" s="14" t="s">
        <v>3</v>
      </c>
      <c r="J189" s="14" t="s">
        <v>3</v>
      </c>
      <c r="K189" s="14" t="s">
        <v>3</v>
      </c>
      <c r="L189" s="14" t="s">
        <v>7220</v>
      </c>
      <c r="M189" s="14" t="s">
        <v>3</v>
      </c>
      <c r="N189" s="14" t="s">
        <v>3</v>
      </c>
    </row>
    <row r="190" spans="1:14" x14ac:dyDescent="0.25">
      <c r="A190" s="14">
        <v>31293180</v>
      </c>
      <c r="B190" s="14" t="s">
        <v>238</v>
      </c>
      <c r="C190" s="14" t="s">
        <v>10</v>
      </c>
      <c r="D190" s="15">
        <v>44927</v>
      </c>
      <c r="E190" s="15">
        <v>2958465</v>
      </c>
      <c r="F190" s="14" t="s">
        <v>10089</v>
      </c>
      <c r="G190" s="14" t="s">
        <v>10088</v>
      </c>
      <c r="H190" s="14" t="s">
        <v>7221</v>
      </c>
      <c r="I190" s="14" t="s">
        <v>3</v>
      </c>
      <c r="J190" s="14" t="s">
        <v>3</v>
      </c>
      <c r="K190" s="14" t="s">
        <v>3</v>
      </c>
      <c r="L190" s="14" t="s">
        <v>7220</v>
      </c>
      <c r="M190" s="14" t="s">
        <v>7219</v>
      </c>
      <c r="N190" s="14" t="s">
        <v>7218</v>
      </c>
    </row>
    <row r="191" spans="1:14" x14ac:dyDescent="0.25">
      <c r="A191" s="14">
        <v>31293181</v>
      </c>
      <c r="B191" s="14" t="s">
        <v>222</v>
      </c>
      <c r="C191" s="14" t="s">
        <v>10</v>
      </c>
      <c r="D191" s="15">
        <v>44927</v>
      </c>
      <c r="E191" s="15">
        <v>2958465</v>
      </c>
      <c r="F191" s="14" t="s">
        <v>10089</v>
      </c>
      <c r="G191" s="14" t="s">
        <v>10088</v>
      </c>
      <c r="H191" s="14" t="s">
        <v>7221</v>
      </c>
      <c r="I191" s="14" t="s">
        <v>3</v>
      </c>
      <c r="J191" s="14" t="s">
        <v>3</v>
      </c>
      <c r="K191" s="14" t="s">
        <v>3</v>
      </c>
      <c r="L191" s="14" t="s">
        <v>7220</v>
      </c>
      <c r="M191" s="14" t="s">
        <v>7219</v>
      </c>
      <c r="N191" s="14" t="s">
        <v>7218</v>
      </c>
    </row>
    <row r="192" spans="1:14" x14ac:dyDescent="0.25">
      <c r="A192" s="14">
        <v>31293182</v>
      </c>
      <c r="B192" s="14" t="s">
        <v>236</v>
      </c>
      <c r="C192" s="14" t="s">
        <v>10</v>
      </c>
      <c r="D192" s="15">
        <v>44927</v>
      </c>
      <c r="E192" s="15">
        <v>2958465</v>
      </c>
      <c r="F192" s="14" t="s">
        <v>10089</v>
      </c>
      <c r="G192" s="14" t="s">
        <v>10088</v>
      </c>
      <c r="H192" s="14" t="s">
        <v>7221</v>
      </c>
      <c r="I192" s="14" t="s">
        <v>3</v>
      </c>
      <c r="J192" s="14" t="s">
        <v>3</v>
      </c>
      <c r="K192" s="14" t="s">
        <v>3</v>
      </c>
      <c r="L192" s="14" t="s">
        <v>7220</v>
      </c>
      <c r="M192" s="14" t="s">
        <v>7219</v>
      </c>
      <c r="N192" s="14" t="s">
        <v>7218</v>
      </c>
    </row>
    <row r="193" spans="1:14" x14ac:dyDescent="0.25">
      <c r="A193" s="14">
        <v>31293183</v>
      </c>
      <c r="B193" s="14" t="s">
        <v>234</v>
      </c>
      <c r="C193" s="14" t="s">
        <v>10</v>
      </c>
      <c r="D193" s="15">
        <v>44927</v>
      </c>
      <c r="E193" s="15">
        <v>2958465</v>
      </c>
      <c r="F193" s="14" t="s">
        <v>10089</v>
      </c>
      <c r="G193" s="14" t="s">
        <v>10088</v>
      </c>
      <c r="H193" s="14" t="s">
        <v>7221</v>
      </c>
      <c r="I193" s="14" t="s">
        <v>3</v>
      </c>
      <c r="J193" s="14" t="s">
        <v>3</v>
      </c>
      <c r="K193" s="14" t="s">
        <v>3</v>
      </c>
      <c r="L193" s="14" t="s">
        <v>7220</v>
      </c>
      <c r="M193" s="14" t="s">
        <v>7219</v>
      </c>
      <c r="N193" s="14" t="s">
        <v>7218</v>
      </c>
    </row>
    <row r="194" spans="1:14" x14ac:dyDescent="0.25">
      <c r="A194" s="14">
        <v>29065327</v>
      </c>
      <c r="B194" s="14" t="s">
        <v>211</v>
      </c>
      <c r="C194" s="14" t="s">
        <v>10</v>
      </c>
      <c r="D194" s="15">
        <v>45113</v>
      </c>
      <c r="E194" s="15">
        <v>2958465</v>
      </c>
      <c r="F194" s="14" t="s">
        <v>10089</v>
      </c>
      <c r="G194" s="14" t="s">
        <v>10088</v>
      </c>
      <c r="H194" s="14" t="s">
        <v>7221</v>
      </c>
      <c r="I194" s="14" t="s">
        <v>3</v>
      </c>
      <c r="J194" s="14" t="s">
        <v>3</v>
      </c>
      <c r="K194" s="14" t="s">
        <v>3</v>
      </c>
      <c r="L194" s="14" t="s">
        <v>7220</v>
      </c>
      <c r="M194" s="14" t="s">
        <v>7219</v>
      </c>
      <c r="N194" s="14" t="s">
        <v>7218</v>
      </c>
    </row>
    <row r="195" spans="1:14" x14ac:dyDescent="0.25">
      <c r="A195" s="14">
        <v>31295712</v>
      </c>
      <c r="B195" s="14" t="s">
        <v>252</v>
      </c>
      <c r="C195" s="14" t="s">
        <v>10</v>
      </c>
      <c r="D195" s="15">
        <v>44927</v>
      </c>
      <c r="E195" s="15">
        <v>2958465</v>
      </c>
      <c r="F195" s="14" t="s">
        <v>10089</v>
      </c>
      <c r="G195" s="14" t="s">
        <v>10088</v>
      </c>
      <c r="H195" s="14" t="s">
        <v>7221</v>
      </c>
      <c r="I195" s="14" t="s">
        <v>3</v>
      </c>
      <c r="J195" s="14" t="s">
        <v>3</v>
      </c>
      <c r="K195" s="14" t="s">
        <v>3</v>
      </c>
      <c r="L195" s="14" t="s">
        <v>7220</v>
      </c>
      <c r="M195" s="14" t="s">
        <v>7219</v>
      </c>
      <c r="N195" s="14" t="s">
        <v>7218</v>
      </c>
    </row>
    <row r="196" spans="1:14" x14ac:dyDescent="0.25">
      <c r="A196" s="14">
        <v>31295713</v>
      </c>
      <c r="B196" s="14" t="s">
        <v>250</v>
      </c>
      <c r="C196" s="14" t="s">
        <v>10</v>
      </c>
      <c r="D196" s="15">
        <v>44927</v>
      </c>
      <c r="E196" s="15">
        <v>2958465</v>
      </c>
      <c r="F196" s="14" t="s">
        <v>10089</v>
      </c>
      <c r="G196" s="14" t="s">
        <v>10088</v>
      </c>
      <c r="H196" s="14" t="s">
        <v>7221</v>
      </c>
      <c r="I196" s="14" t="s">
        <v>3</v>
      </c>
      <c r="J196" s="14" t="s">
        <v>3</v>
      </c>
      <c r="K196" s="14" t="s">
        <v>3</v>
      </c>
      <c r="L196" s="14" t="s">
        <v>7220</v>
      </c>
      <c r="M196" s="14" t="s">
        <v>7219</v>
      </c>
      <c r="N196" s="14" t="s">
        <v>7218</v>
      </c>
    </row>
    <row r="197" spans="1:14" x14ac:dyDescent="0.25">
      <c r="A197" s="14">
        <v>31295714</v>
      </c>
      <c r="B197" s="14" t="s">
        <v>248</v>
      </c>
      <c r="C197" s="14" t="s">
        <v>10</v>
      </c>
      <c r="D197" s="15">
        <v>44927</v>
      </c>
      <c r="E197" s="15">
        <v>2958465</v>
      </c>
      <c r="F197" s="14" t="s">
        <v>10089</v>
      </c>
      <c r="G197" s="14" t="s">
        <v>10088</v>
      </c>
      <c r="H197" s="14" t="s">
        <v>7221</v>
      </c>
      <c r="I197" s="14" t="s">
        <v>3</v>
      </c>
      <c r="J197" s="14" t="s">
        <v>3</v>
      </c>
      <c r="K197" s="14" t="s">
        <v>3</v>
      </c>
      <c r="L197" s="14" t="s">
        <v>7220</v>
      </c>
      <c r="M197" s="14" t="s">
        <v>7219</v>
      </c>
      <c r="N197" s="14" t="s">
        <v>7218</v>
      </c>
    </row>
    <row r="198" spans="1:14" x14ac:dyDescent="0.25">
      <c r="A198" s="14">
        <v>31295715</v>
      </c>
      <c r="B198" s="14" t="s">
        <v>246</v>
      </c>
      <c r="C198" s="14" t="s">
        <v>10</v>
      </c>
      <c r="D198" s="15">
        <v>44927</v>
      </c>
      <c r="E198" s="15">
        <v>2958465</v>
      </c>
      <c r="F198" s="14" t="s">
        <v>10089</v>
      </c>
      <c r="G198" s="14" t="s">
        <v>10088</v>
      </c>
      <c r="H198" s="14" t="s">
        <v>7221</v>
      </c>
      <c r="I198" s="14" t="s">
        <v>3</v>
      </c>
      <c r="J198" s="14" t="s">
        <v>3</v>
      </c>
      <c r="K198" s="14" t="s">
        <v>3</v>
      </c>
      <c r="L198" s="14" t="s">
        <v>7220</v>
      </c>
      <c r="M198" s="14" t="s">
        <v>7219</v>
      </c>
      <c r="N198" s="14" t="s">
        <v>7218</v>
      </c>
    </row>
    <row r="199" spans="1:14" x14ac:dyDescent="0.25">
      <c r="A199" s="14">
        <v>31295716</v>
      </c>
      <c r="B199" s="14" t="s">
        <v>244</v>
      </c>
      <c r="C199" s="14" t="s">
        <v>10</v>
      </c>
      <c r="D199" s="15">
        <v>44927</v>
      </c>
      <c r="E199" s="15">
        <v>2958465</v>
      </c>
      <c r="F199" s="14" t="s">
        <v>10089</v>
      </c>
      <c r="G199" s="14" t="s">
        <v>10088</v>
      </c>
      <c r="H199" s="14" t="s">
        <v>7221</v>
      </c>
      <c r="I199" s="14" t="s">
        <v>3</v>
      </c>
      <c r="J199" s="14" t="s">
        <v>3</v>
      </c>
      <c r="K199" s="14" t="s">
        <v>3</v>
      </c>
      <c r="L199" s="14" t="s">
        <v>7220</v>
      </c>
      <c r="M199" s="14" t="s">
        <v>7219</v>
      </c>
      <c r="N199" s="14" t="s">
        <v>7218</v>
      </c>
    </row>
    <row r="200" spans="1:14" x14ac:dyDescent="0.25">
      <c r="A200" s="14">
        <v>31295717</v>
      </c>
      <c r="B200" s="14" t="s">
        <v>242</v>
      </c>
      <c r="C200" s="14" t="s">
        <v>10</v>
      </c>
      <c r="D200" s="15">
        <v>44927</v>
      </c>
      <c r="E200" s="15">
        <v>2958465</v>
      </c>
      <c r="F200" s="14" t="s">
        <v>10089</v>
      </c>
      <c r="G200" s="14" t="s">
        <v>10088</v>
      </c>
      <c r="H200" s="14" t="s">
        <v>7221</v>
      </c>
      <c r="I200" s="14" t="s">
        <v>3</v>
      </c>
      <c r="J200" s="14" t="s">
        <v>3</v>
      </c>
      <c r="K200" s="14" t="s">
        <v>3</v>
      </c>
      <c r="L200" s="14" t="s">
        <v>7220</v>
      </c>
      <c r="M200" s="14" t="s">
        <v>7219</v>
      </c>
      <c r="N200" s="14" t="s">
        <v>7218</v>
      </c>
    </row>
    <row r="201" spans="1:14" x14ac:dyDescent="0.25">
      <c r="A201" s="14">
        <v>31295718</v>
      </c>
      <c r="B201" s="14" t="s">
        <v>240</v>
      </c>
      <c r="C201" s="14" t="s">
        <v>10</v>
      </c>
      <c r="D201" s="15">
        <v>44927</v>
      </c>
      <c r="E201" s="15">
        <v>2958465</v>
      </c>
      <c r="F201" s="14" t="s">
        <v>10089</v>
      </c>
      <c r="G201" s="14" t="s">
        <v>10088</v>
      </c>
      <c r="H201" s="14" t="s">
        <v>7221</v>
      </c>
      <c r="I201" s="14" t="s">
        <v>3</v>
      </c>
      <c r="J201" s="14" t="s">
        <v>3</v>
      </c>
      <c r="K201" s="14" t="s">
        <v>3</v>
      </c>
      <c r="L201" s="14" t="s">
        <v>7220</v>
      </c>
      <c r="M201" s="14" t="s">
        <v>7219</v>
      </c>
      <c r="N201" s="14" t="s">
        <v>7218</v>
      </c>
    </row>
    <row r="202" spans="1:14" x14ac:dyDescent="0.25">
      <c r="A202" s="14">
        <v>31261544</v>
      </c>
      <c r="B202" s="14" t="s">
        <v>4160</v>
      </c>
      <c r="C202" s="14" t="s">
        <v>10</v>
      </c>
      <c r="D202" s="15">
        <v>44562</v>
      </c>
      <c r="E202" s="15">
        <v>2958465</v>
      </c>
      <c r="F202" s="14" t="s">
        <v>10089</v>
      </c>
      <c r="G202" s="14" t="s">
        <v>10088</v>
      </c>
      <c r="H202" s="14" t="s">
        <v>7221</v>
      </c>
      <c r="I202" s="14" t="s">
        <v>3</v>
      </c>
      <c r="J202" s="14" t="s">
        <v>3</v>
      </c>
      <c r="K202" s="14" t="s">
        <v>3</v>
      </c>
      <c r="L202" s="14" t="s">
        <v>7220</v>
      </c>
      <c r="M202" s="14" t="s">
        <v>7219</v>
      </c>
      <c r="N202" s="14" t="s">
        <v>7218</v>
      </c>
    </row>
    <row r="203" spans="1:14" x14ac:dyDescent="0.25">
      <c r="A203" s="14">
        <v>31261387</v>
      </c>
      <c r="B203" s="14" t="s">
        <v>3887</v>
      </c>
      <c r="C203" s="14" t="s">
        <v>10</v>
      </c>
      <c r="D203" s="15">
        <v>44562</v>
      </c>
      <c r="E203" s="15">
        <v>2958465</v>
      </c>
      <c r="F203" s="14" t="s">
        <v>10089</v>
      </c>
      <c r="G203" s="14" t="s">
        <v>10088</v>
      </c>
      <c r="H203" s="14" t="s">
        <v>7221</v>
      </c>
      <c r="I203" s="14" t="s">
        <v>3</v>
      </c>
      <c r="J203" s="14" t="s">
        <v>3</v>
      </c>
      <c r="K203" s="14" t="s">
        <v>3</v>
      </c>
      <c r="L203" s="14" t="s">
        <v>7220</v>
      </c>
      <c r="M203" s="14" t="s">
        <v>7219</v>
      </c>
      <c r="N203" s="14" t="s">
        <v>7218</v>
      </c>
    </row>
    <row r="204" spans="1:14" x14ac:dyDescent="0.25">
      <c r="A204" s="14">
        <v>31231278</v>
      </c>
      <c r="B204" s="14" t="s">
        <v>3907</v>
      </c>
      <c r="C204" s="14" t="s">
        <v>10</v>
      </c>
      <c r="D204" s="15">
        <v>44447</v>
      </c>
      <c r="E204" s="15">
        <v>2958465</v>
      </c>
      <c r="F204" s="14" t="s">
        <v>10089</v>
      </c>
      <c r="G204" s="14" t="s">
        <v>10088</v>
      </c>
      <c r="H204" s="14" t="s">
        <v>7221</v>
      </c>
      <c r="I204" s="14" t="s">
        <v>3</v>
      </c>
      <c r="J204" s="14" t="s">
        <v>3</v>
      </c>
      <c r="K204" s="14" t="s">
        <v>3</v>
      </c>
      <c r="L204" s="14" t="s">
        <v>7220</v>
      </c>
      <c r="M204" s="14" t="s">
        <v>7219</v>
      </c>
      <c r="N204" s="14" t="s">
        <v>7218</v>
      </c>
    </row>
    <row r="205" spans="1:14" x14ac:dyDescent="0.25">
      <c r="A205" s="14">
        <v>31231277</v>
      </c>
      <c r="B205" s="14" t="s">
        <v>3910</v>
      </c>
      <c r="C205" s="14" t="s">
        <v>10</v>
      </c>
      <c r="D205" s="15">
        <v>44447</v>
      </c>
      <c r="E205" s="15">
        <v>2958465</v>
      </c>
      <c r="F205" s="14" t="s">
        <v>10089</v>
      </c>
      <c r="G205" s="14" t="s">
        <v>10088</v>
      </c>
      <c r="H205" s="14" t="s">
        <v>7221</v>
      </c>
      <c r="I205" s="14" t="s">
        <v>3</v>
      </c>
      <c r="J205" s="14" t="s">
        <v>3</v>
      </c>
      <c r="K205" s="14" t="s">
        <v>3</v>
      </c>
      <c r="L205" s="14" t="s">
        <v>7220</v>
      </c>
      <c r="M205" s="14" t="s">
        <v>7219</v>
      </c>
      <c r="N205" s="14" t="s">
        <v>7218</v>
      </c>
    </row>
    <row r="206" spans="1:14" x14ac:dyDescent="0.25">
      <c r="A206" s="14">
        <v>29065085</v>
      </c>
      <c r="B206" s="14" t="s">
        <v>2976</v>
      </c>
      <c r="C206" s="14" t="s">
        <v>10</v>
      </c>
      <c r="D206" s="15">
        <v>44447</v>
      </c>
      <c r="E206" s="15">
        <v>2958465</v>
      </c>
      <c r="F206" s="14" t="s">
        <v>10089</v>
      </c>
      <c r="G206" s="14" t="s">
        <v>10088</v>
      </c>
      <c r="H206" s="14" t="s">
        <v>7221</v>
      </c>
      <c r="I206" s="14" t="s">
        <v>3</v>
      </c>
      <c r="J206" s="14" t="s">
        <v>3</v>
      </c>
      <c r="K206" s="14" t="s">
        <v>3</v>
      </c>
      <c r="L206" s="14" t="s">
        <v>7220</v>
      </c>
      <c r="M206" s="14" t="s">
        <v>7219</v>
      </c>
      <c r="N206" s="14" t="s">
        <v>7218</v>
      </c>
    </row>
    <row r="207" spans="1:14" x14ac:dyDescent="0.25">
      <c r="A207" s="14">
        <v>29064832</v>
      </c>
      <c r="B207" s="14" t="s">
        <v>796</v>
      </c>
      <c r="C207" s="14" t="s">
        <v>10</v>
      </c>
      <c r="D207" s="15">
        <v>44447</v>
      </c>
      <c r="E207" s="15">
        <v>2958465</v>
      </c>
      <c r="F207" s="14" t="s">
        <v>10089</v>
      </c>
      <c r="G207" s="14" t="s">
        <v>10088</v>
      </c>
      <c r="H207" s="14" t="s">
        <v>7221</v>
      </c>
      <c r="I207" s="14" t="s">
        <v>3</v>
      </c>
      <c r="J207" s="14" t="s">
        <v>3</v>
      </c>
      <c r="K207" s="14" t="s">
        <v>3</v>
      </c>
      <c r="L207" s="14" t="s">
        <v>7220</v>
      </c>
      <c r="M207" s="14" t="s">
        <v>7219</v>
      </c>
      <c r="N207" s="14" t="s">
        <v>7218</v>
      </c>
    </row>
    <row r="208" spans="1:14" x14ac:dyDescent="0.25">
      <c r="A208" s="14">
        <v>29064343</v>
      </c>
      <c r="B208" s="14" t="s">
        <v>575</v>
      </c>
      <c r="C208" s="14" t="s">
        <v>10</v>
      </c>
      <c r="D208" s="15">
        <v>44447</v>
      </c>
      <c r="E208" s="15">
        <v>2958465</v>
      </c>
      <c r="F208" s="14" t="s">
        <v>10089</v>
      </c>
      <c r="G208" s="14" t="s">
        <v>10088</v>
      </c>
      <c r="H208" s="14" t="s">
        <v>7221</v>
      </c>
      <c r="I208" s="14" t="s">
        <v>3</v>
      </c>
      <c r="J208" s="14" t="s">
        <v>3</v>
      </c>
      <c r="K208" s="14" t="s">
        <v>3</v>
      </c>
      <c r="L208" s="14" t="s">
        <v>7220</v>
      </c>
      <c r="M208" s="14" t="s">
        <v>7219</v>
      </c>
      <c r="N208" s="14" t="s">
        <v>7218</v>
      </c>
    </row>
    <row r="209" spans="1:14" x14ac:dyDescent="0.25">
      <c r="A209" s="14">
        <v>29064341</v>
      </c>
      <c r="B209" s="14" t="s">
        <v>581</v>
      </c>
      <c r="C209" s="14" t="s">
        <v>10</v>
      </c>
      <c r="D209" s="15">
        <v>44447</v>
      </c>
      <c r="E209" s="15">
        <v>2958465</v>
      </c>
      <c r="F209" s="14" t="s">
        <v>10089</v>
      </c>
      <c r="G209" s="14" t="s">
        <v>10088</v>
      </c>
      <c r="H209" s="14" t="s">
        <v>7221</v>
      </c>
      <c r="I209" s="14" t="s">
        <v>3</v>
      </c>
      <c r="J209" s="14" t="s">
        <v>3</v>
      </c>
      <c r="K209" s="14" t="s">
        <v>3</v>
      </c>
      <c r="L209" s="14" t="s">
        <v>7220</v>
      </c>
      <c r="M209" s="14" t="s">
        <v>7219</v>
      </c>
      <c r="N209" s="14" t="s">
        <v>7218</v>
      </c>
    </row>
    <row r="210" spans="1:14" x14ac:dyDescent="0.25">
      <c r="A210" s="14">
        <v>29064311</v>
      </c>
      <c r="B210" s="14" t="s">
        <v>608</v>
      </c>
      <c r="C210" s="14" t="s">
        <v>10</v>
      </c>
      <c r="D210" s="15">
        <v>44447</v>
      </c>
      <c r="E210" s="15">
        <v>2958465</v>
      </c>
      <c r="F210" s="14" t="s">
        <v>10089</v>
      </c>
      <c r="G210" s="14" t="s">
        <v>10088</v>
      </c>
      <c r="H210" s="14" t="s">
        <v>7221</v>
      </c>
      <c r="I210" s="14" t="s">
        <v>3</v>
      </c>
      <c r="J210" s="14" t="s">
        <v>3</v>
      </c>
      <c r="K210" s="14" t="s">
        <v>3</v>
      </c>
      <c r="L210" s="14" t="s">
        <v>7220</v>
      </c>
      <c r="M210" s="14" t="s">
        <v>7219</v>
      </c>
      <c r="N210" s="14" t="s">
        <v>7218</v>
      </c>
    </row>
    <row r="211" spans="1:14" x14ac:dyDescent="0.25">
      <c r="A211" s="14">
        <v>29064267</v>
      </c>
      <c r="B211" s="14" t="s">
        <v>623</v>
      </c>
      <c r="C211" s="14" t="s">
        <v>10</v>
      </c>
      <c r="D211" s="15">
        <v>44447</v>
      </c>
      <c r="E211" s="15">
        <v>2958465</v>
      </c>
      <c r="F211" s="14" t="s">
        <v>10089</v>
      </c>
      <c r="G211" s="14" t="s">
        <v>10088</v>
      </c>
      <c r="H211" s="14" t="s">
        <v>7221</v>
      </c>
      <c r="I211" s="14" t="s">
        <v>3</v>
      </c>
      <c r="J211" s="14" t="s">
        <v>3</v>
      </c>
      <c r="K211" s="14" t="s">
        <v>3</v>
      </c>
      <c r="L211" s="14" t="s">
        <v>7220</v>
      </c>
      <c r="M211" s="14" t="s">
        <v>7219</v>
      </c>
      <c r="N211" s="14" t="s">
        <v>7218</v>
      </c>
    </row>
    <row r="212" spans="1:14" x14ac:dyDescent="0.25">
      <c r="A212" s="14">
        <v>29064262</v>
      </c>
      <c r="B212" s="14" t="s">
        <v>630</v>
      </c>
      <c r="C212" s="14" t="s">
        <v>10</v>
      </c>
      <c r="D212" s="15">
        <v>44447</v>
      </c>
      <c r="E212" s="15">
        <v>2958465</v>
      </c>
      <c r="F212" s="14" t="s">
        <v>10089</v>
      </c>
      <c r="G212" s="14" t="s">
        <v>10088</v>
      </c>
      <c r="H212" s="14" t="s">
        <v>7221</v>
      </c>
      <c r="I212" s="14" t="s">
        <v>3</v>
      </c>
      <c r="J212" s="14" t="s">
        <v>3</v>
      </c>
      <c r="K212" s="14" t="s">
        <v>3</v>
      </c>
      <c r="L212" s="14" t="s">
        <v>7220</v>
      </c>
      <c r="M212" s="14" t="s">
        <v>7219</v>
      </c>
      <c r="N212" s="14" t="s">
        <v>7218</v>
      </c>
    </row>
    <row r="213" spans="1:14" x14ac:dyDescent="0.25">
      <c r="A213" s="14">
        <v>29064240</v>
      </c>
      <c r="B213" s="14" t="s">
        <v>3388</v>
      </c>
      <c r="C213" s="14" t="s">
        <v>10</v>
      </c>
      <c r="D213" s="15">
        <v>44447</v>
      </c>
      <c r="E213" s="15">
        <v>2958465</v>
      </c>
      <c r="F213" s="14" t="s">
        <v>10089</v>
      </c>
      <c r="G213" s="14" t="s">
        <v>10088</v>
      </c>
      <c r="H213" s="14" t="s">
        <v>7221</v>
      </c>
      <c r="I213" s="14" t="s">
        <v>3</v>
      </c>
      <c r="J213" s="14" t="s">
        <v>3</v>
      </c>
      <c r="K213" s="14" t="s">
        <v>3</v>
      </c>
      <c r="L213" s="14" t="s">
        <v>7220</v>
      </c>
      <c r="M213" s="14" t="s">
        <v>7219</v>
      </c>
      <c r="N213" s="14" t="s">
        <v>7218</v>
      </c>
    </row>
    <row r="214" spans="1:14" x14ac:dyDescent="0.25">
      <c r="A214" s="14">
        <v>29064239</v>
      </c>
      <c r="B214" s="14" t="s">
        <v>3391</v>
      </c>
      <c r="C214" s="14" t="s">
        <v>10</v>
      </c>
      <c r="D214" s="15">
        <v>44447</v>
      </c>
      <c r="E214" s="15">
        <v>2958465</v>
      </c>
      <c r="F214" s="14" t="s">
        <v>10089</v>
      </c>
      <c r="G214" s="14" t="s">
        <v>10088</v>
      </c>
      <c r="H214" s="14" t="s">
        <v>7221</v>
      </c>
      <c r="I214" s="14" t="s">
        <v>3</v>
      </c>
      <c r="J214" s="14" t="s">
        <v>3</v>
      </c>
      <c r="K214" s="14" t="s">
        <v>3</v>
      </c>
      <c r="L214" s="14" t="s">
        <v>7220</v>
      </c>
      <c r="M214" s="14" t="s">
        <v>7219</v>
      </c>
      <c r="N214" s="14" t="s">
        <v>7218</v>
      </c>
    </row>
    <row r="215" spans="1:14" x14ac:dyDescent="0.25">
      <c r="A215" s="14">
        <v>29064238</v>
      </c>
      <c r="B215" s="14" t="s">
        <v>3393</v>
      </c>
      <c r="C215" s="14" t="s">
        <v>10</v>
      </c>
      <c r="D215" s="15">
        <v>44447</v>
      </c>
      <c r="E215" s="15">
        <v>2958465</v>
      </c>
      <c r="F215" s="14" t="s">
        <v>10089</v>
      </c>
      <c r="G215" s="14" t="s">
        <v>10088</v>
      </c>
      <c r="H215" s="14" t="s">
        <v>7221</v>
      </c>
      <c r="I215" s="14" t="s">
        <v>3</v>
      </c>
      <c r="J215" s="14" t="s">
        <v>3</v>
      </c>
      <c r="K215" s="14" t="s">
        <v>3</v>
      </c>
      <c r="L215" s="14" t="s">
        <v>7220</v>
      </c>
      <c r="M215" s="14" t="s">
        <v>7219</v>
      </c>
      <c r="N215" s="14" t="s">
        <v>7218</v>
      </c>
    </row>
    <row r="216" spans="1:14" x14ac:dyDescent="0.25">
      <c r="A216" s="14">
        <v>29064237</v>
      </c>
      <c r="B216" s="14" t="s">
        <v>1995</v>
      </c>
      <c r="C216" s="14" t="s">
        <v>10</v>
      </c>
      <c r="D216" s="15">
        <v>44447</v>
      </c>
      <c r="E216" s="15">
        <v>2958465</v>
      </c>
      <c r="F216" s="14" t="s">
        <v>10089</v>
      </c>
      <c r="G216" s="14" t="s">
        <v>10088</v>
      </c>
      <c r="H216" s="14" t="s">
        <v>7221</v>
      </c>
      <c r="I216" s="14" t="s">
        <v>3</v>
      </c>
      <c r="J216" s="14" t="s">
        <v>3</v>
      </c>
      <c r="K216" s="14" t="s">
        <v>3</v>
      </c>
      <c r="L216" s="14" t="s">
        <v>7220</v>
      </c>
      <c r="M216" s="14" t="s">
        <v>7219</v>
      </c>
      <c r="N216" s="14" t="s">
        <v>7218</v>
      </c>
    </row>
    <row r="217" spans="1:14" x14ac:dyDescent="0.25">
      <c r="A217" s="14">
        <v>29064236</v>
      </c>
      <c r="B217" s="14" t="s">
        <v>3929</v>
      </c>
      <c r="C217" s="14" t="s">
        <v>10</v>
      </c>
      <c r="D217" s="15">
        <v>44447</v>
      </c>
      <c r="E217" s="15">
        <v>2958465</v>
      </c>
      <c r="F217" s="14" t="s">
        <v>10089</v>
      </c>
      <c r="G217" s="14" t="s">
        <v>10088</v>
      </c>
      <c r="H217" s="14" t="s">
        <v>7221</v>
      </c>
      <c r="I217" s="14" t="s">
        <v>3</v>
      </c>
      <c r="J217" s="14" t="s">
        <v>3</v>
      </c>
      <c r="K217" s="14" t="s">
        <v>3</v>
      </c>
      <c r="L217" s="14" t="s">
        <v>7220</v>
      </c>
      <c r="M217" s="14" t="s">
        <v>7219</v>
      </c>
      <c r="N217" s="14" t="s">
        <v>7218</v>
      </c>
    </row>
    <row r="218" spans="1:14" x14ac:dyDescent="0.25">
      <c r="A218" s="14">
        <v>29064235</v>
      </c>
      <c r="B218" s="14" t="s">
        <v>3445</v>
      </c>
      <c r="C218" s="14" t="s">
        <v>10</v>
      </c>
      <c r="D218" s="15">
        <v>44447</v>
      </c>
      <c r="E218" s="15">
        <v>2958465</v>
      </c>
      <c r="F218" s="14" t="s">
        <v>10089</v>
      </c>
      <c r="G218" s="14" t="s">
        <v>10088</v>
      </c>
      <c r="H218" s="14" t="s">
        <v>7221</v>
      </c>
      <c r="I218" s="14" t="s">
        <v>3</v>
      </c>
      <c r="J218" s="14" t="s">
        <v>3</v>
      </c>
      <c r="K218" s="14" t="s">
        <v>3</v>
      </c>
      <c r="L218" s="14" t="s">
        <v>7220</v>
      </c>
      <c r="M218" s="14" t="s">
        <v>7219</v>
      </c>
      <c r="N218" s="14" t="s">
        <v>7218</v>
      </c>
    </row>
    <row r="219" spans="1:14" x14ac:dyDescent="0.25">
      <c r="A219" s="14">
        <v>29064230</v>
      </c>
      <c r="B219" s="14" t="s">
        <v>641</v>
      </c>
      <c r="C219" s="14" t="s">
        <v>10</v>
      </c>
      <c r="D219" s="15">
        <v>44447</v>
      </c>
      <c r="E219" s="15">
        <v>2958465</v>
      </c>
      <c r="F219" s="14" t="s">
        <v>10089</v>
      </c>
      <c r="G219" s="14" t="s">
        <v>10088</v>
      </c>
      <c r="H219" s="14" t="s">
        <v>7221</v>
      </c>
      <c r="I219" s="14" t="s">
        <v>3</v>
      </c>
      <c r="J219" s="14" t="s">
        <v>3</v>
      </c>
      <c r="K219" s="14" t="s">
        <v>3</v>
      </c>
      <c r="L219" s="14" t="s">
        <v>7220</v>
      </c>
      <c r="M219" s="14" t="s">
        <v>7219</v>
      </c>
      <c r="N219" s="14" t="s">
        <v>7218</v>
      </c>
    </row>
    <row r="220" spans="1:14" x14ac:dyDescent="0.25">
      <c r="A220" s="14">
        <v>29064229</v>
      </c>
      <c r="B220" s="14" t="s">
        <v>2637</v>
      </c>
      <c r="C220" s="14" t="s">
        <v>10</v>
      </c>
      <c r="D220" s="15">
        <v>44447</v>
      </c>
      <c r="E220" s="15">
        <v>2958465</v>
      </c>
      <c r="F220" s="14" t="s">
        <v>10089</v>
      </c>
      <c r="G220" s="14" t="s">
        <v>10088</v>
      </c>
      <c r="H220" s="14" t="s">
        <v>7221</v>
      </c>
      <c r="I220" s="14" t="s">
        <v>3</v>
      </c>
      <c r="J220" s="14" t="s">
        <v>3</v>
      </c>
      <c r="K220" s="14" t="s">
        <v>3</v>
      </c>
      <c r="L220" s="14" t="s">
        <v>7220</v>
      </c>
      <c r="M220" s="14" t="s">
        <v>7219</v>
      </c>
      <c r="N220" s="14" t="s">
        <v>7218</v>
      </c>
    </row>
    <row r="221" spans="1:14" x14ac:dyDescent="0.25">
      <c r="A221" s="14">
        <v>29064133</v>
      </c>
      <c r="B221" s="14" t="s">
        <v>865</v>
      </c>
      <c r="C221" s="14" t="s">
        <v>10</v>
      </c>
      <c r="D221" s="15">
        <v>44447</v>
      </c>
      <c r="E221" s="15">
        <v>2958465</v>
      </c>
      <c r="F221" s="14" t="s">
        <v>10089</v>
      </c>
      <c r="G221" s="14" t="s">
        <v>10088</v>
      </c>
      <c r="H221" s="14" t="s">
        <v>7221</v>
      </c>
      <c r="I221" s="14" t="s">
        <v>3</v>
      </c>
      <c r="J221" s="14" t="s">
        <v>3</v>
      </c>
      <c r="K221" s="14" t="s">
        <v>3</v>
      </c>
      <c r="L221" s="14" t="s">
        <v>7220</v>
      </c>
      <c r="M221" s="14" t="s">
        <v>7219</v>
      </c>
      <c r="N221" s="14" t="s">
        <v>7218</v>
      </c>
    </row>
    <row r="222" spans="1:14" x14ac:dyDescent="0.25">
      <c r="A222" s="14">
        <v>31285817</v>
      </c>
      <c r="B222" s="14" t="s">
        <v>3074</v>
      </c>
      <c r="C222" s="14" t="s">
        <v>10</v>
      </c>
      <c r="D222" s="15">
        <v>44927</v>
      </c>
      <c r="E222" s="15">
        <v>2958465</v>
      </c>
      <c r="F222" s="14" t="s">
        <v>10089</v>
      </c>
      <c r="G222" s="14" t="s">
        <v>10088</v>
      </c>
      <c r="H222" s="14" t="s">
        <v>7221</v>
      </c>
      <c r="I222" s="14" t="s">
        <v>3</v>
      </c>
      <c r="J222" s="14" t="s">
        <v>3</v>
      </c>
      <c r="K222" s="14" t="s">
        <v>3</v>
      </c>
      <c r="L222" s="14" t="s">
        <v>7220</v>
      </c>
      <c r="M222" s="14" t="s">
        <v>7219</v>
      </c>
      <c r="N222" s="14" t="s">
        <v>7218</v>
      </c>
    </row>
    <row r="223" spans="1:14" x14ac:dyDescent="0.25">
      <c r="A223" s="14">
        <v>29064132</v>
      </c>
      <c r="B223" s="14" t="s">
        <v>868</v>
      </c>
      <c r="C223" s="14" t="s">
        <v>10</v>
      </c>
      <c r="D223" s="15">
        <v>44447</v>
      </c>
      <c r="E223" s="15">
        <v>2958465</v>
      </c>
      <c r="F223" s="14" t="s">
        <v>10089</v>
      </c>
      <c r="G223" s="14" t="s">
        <v>10088</v>
      </c>
      <c r="H223" s="14" t="s">
        <v>7221</v>
      </c>
      <c r="I223" s="14" t="s">
        <v>3</v>
      </c>
      <c r="J223" s="14" t="s">
        <v>3</v>
      </c>
      <c r="K223" s="14" t="s">
        <v>3</v>
      </c>
      <c r="L223" s="14" t="s">
        <v>7220</v>
      </c>
      <c r="M223" s="14" t="s">
        <v>7219</v>
      </c>
      <c r="N223" s="14" t="s">
        <v>7218</v>
      </c>
    </row>
    <row r="224" spans="1:14" x14ac:dyDescent="0.25">
      <c r="A224" s="14">
        <v>29064121</v>
      </c>
      <c r="B224" s="14" t="s">
        <v>1804</v>
      </c>
      <c r="C224" s="14" t="s">
        <v>10</v>
      </c>
      <c r="D224" s="15">
        <v>44447</v>
      </c>
      <c r="E224" s="15">
        <v>2958465</v>
      </c>
      <c r="F224" s="14" t="s">
        <v>10089</v>
      </c>
      <c r="G224" s="14" t="s">
        <v>10088</v>
      </c>
      <c r="H224" s="14" t="s">
        <v>7221</v>
      </c>
      <c r="I224" s="14" t="s">
        <v>3</v>
      </c>
      <c r="J224" s="14" t="s">
        <v>3</v>
      </c>
      <c r="K224" s="14" t="s">
        <v>3</v>
      </c>
      <c r="L224" s="14" t="s">
        <v>7220</v>
      </c>
      <c r="M224" s="14" t="s">
        <v>7219</v>
      </c>
      <c r="N224" s="14" t="s">
        <v>7218</v>
      </c>
    </row>
    <row r="225" spans="1:14" x14ac:dyDescent="0.25">
      <c r="A225" s="14">
        <v>29064120</v>
      </c>
      <c r="B225" s="14" t="s">
        <v>1832</v>
      </c>
      <c r="C225" s="14" t="s">
        <v>10</v>
      </c>
      <c r="D225" s="15">
        <v>44447</v>
      </c>
      <c r="E225" s="15">
        <v>2958465</v>
      </c>
      <c r="F225" s="14" t="s">
        <v>10089</v>
      </c>
      <c r="G225" s="14" t="s">
        <v>10088</v>
      </c>
      <c r="H225" s="14" t="s">
        <v>7221</v>
      </c>
      <c r="I225" s="14" t="s">
        <v>3</v>
      </c>
      <c r="J225" s="14" t="s">
        <v>3</v>
      </c>
      <c r="K225" s="14" t="s">
        <v>3</v>
      </c>
      <c r="L225" s="14" t="s">
        <v>7220</v>
      </c>
      <c r="M225" s="14" t="s">
        <v>7219</v>
      </c>
      <c r="N225" s="14" t="s">
        <v>7218</v>
      </c>
    </row>
    <row r="226" spans="1:14" x14ac:dyDescent="0.25">
      <c r="A226" s="14">
        <v>29069267</v>
      </c>
      <c r="B226" s="14" t="s">
        <v>690</v>
      </c>
      <c r="C226" s="14" t="s">
        <v>10</v>
      </c>
      <c r="D226" s="15">
        <v>44447</v>
      </c>
      <c r="E226" s="15">
        <v>2958465</v>
      </c>
      <c r="F226" s="14" t="s">
        <v>10089</v>
      </c>
      <c r="G226" s="14" t="s">
        <v>10088</v>
      </c>
      <c r="H226" s="14" t="s">
        <v>7221</v>
      </c>
      <c r="I226" s="14" t="s">
        <v>3</v>
      </c>
      <c r="J226" s="14" t="s">
        <v>3</v>
      </c>
      <c r="K226" s="14" t="s">
        <v>3</v>
      </c>
      <c r="L226" s="14" t="s">
        <v>7220</v>
      </c>
      <c r="M226" s="14" t="s">
        <v>7219</v>
      </c>
      <c r="N226" s="14" t="s">
        <v>7218</v>
      </c>
    </row>
    <row r="227" spans="1:14" x14ac:dyDescent="0.25">
      <c r="A227" s="14">
        <v>29069265</v>
      </c>
      <c r="B227" s="14" t="s">
        <v>673</v>
      </c>
      <c r="C227" s="14" t="s">
        <v>10</v>
      </c>
      <c r="D227" s="15">
        <v>44447</v>
      </c>
      <c r="E227" s="15">
        <v>2958465</v>
      </c>
      <c r="F227" s="14" t="s">
        <v>10089</v>
      </c>
      <c r="G227" s="14" t="s">
        <v>10088</v>
      </c>
      <c r="H227" s="14" t="s">
        <v>7221</v>
      </c>
      <c r="I227" s="14" t="s">
        <v>3</v>
      </c>
      <c r="J227" s="14" t="s">
        <v>3</v>
      </c>
      <c r="K227" s="14" t="s">
        <v>3</v>
      </c>
      <c r="L227" s="14" t="s">
        <v>7220</v>
      </c>
      <c r="M227" s="14" t="s">
        <v>7219</v>
      </c>
      <c r="N227" s="14" t="s">
        <v>7218</v>
      </c>
    </row>
    <row r="228" spans="1:14" x14ac:dyDescent="0.25">
      <c r="A228" s="14">
        <v>29069264</v>
      </c>
      <c r="B228" s="14" t="s">
        <v>696</v>
      </c>
      <c r="C228" s="14" t="s">
        <v>10</v>
      </c>
      <c r="D228" s="15">
        <v>44447</v>
      </c>
      <c r="E228" s="15">
        <v>2958465</v>
      </c>
      <c r="F228" s="14" t="s">
        <v>10089</v>
      </c>
      <c r="G228" s="14" t="s">
        <v>10088</v>
      </c>
      <c r="H228" s="14" t="s">
        <v>7221</v>
      </c>
      <c r="I228" s="14" t="s">
        <v>3</v>
      </c>
      <c r="J228" s="14" t="s">
        <v>3</v>
      </c>
      <c r="K228" s="14" t="s">
        <v>3</v>
      </c>
      <c r="L228" s="14" t="s">
        <v>7220</v>
      </c>
      <c r="M228" s="14" t="s">
        <v>7219</v>
      </c>
      <c r="N228" s="14" t="s">
        <v>7218</v>
      </c>
    </row>
    <row r="229" spans="1:14" x14ac:dyDescent="0.25">
      <c r="A229" s="14">
        <v>29069258</v>
      </c>
      <c r="B229" s="14" t="s">
        <v>3738</v>
      </c>
      <c r="C229" s="14" t="s">
        <v>10</v>
      </c>
      <c r="D229" s="15">
        <v>44447</v>
      </c>
      <c r="E229" s="15">
        <v>2958465</v>
      </c>
      <c r="F229" s="14" t="s">
        <v>10089</v>
      </c>
      <c r="G229" s="14" t="s">
        <v>10088</v>
      </c>
      <c r="H229" s="14" t="s">
        <v>7221</v>
      </c>
      <c r="I229" s="14" t="s">
        <v>3</v>
      </c>
      <c r="J229" s="14" t="s">
        <v>3</v>
      </c>
      <c r="K229" s="14" t="s">
        <v>3</v>
      </c>
      <c r="L229" s="14" t="s">
        <v>7220</v>
      </c>
      <c r="M229" s="14" t="s">
        <v>7219</v>
      </c>
      <c r="N229" s="14" t="s">
        <v>7218</v>
      </c>
    </row>
    <row r="230" spans="1:14" x14ac:dyDescent="0.25">
      <c r="A230" s="14">
        <v>29069257</v>
      </c>
      <c r="B230" s="14" t="s">
        <v>3741</v>
      </c>
      <c r="C230" s="14" t="s">
        <v>10</v>
      </c>
      <c r="D230" s="15">
        <v>44447</v>
      </c>
      <c r="E230" s="15">
        <v>2958465</v>
      </c>
      <c r="F230" s="14" t="s">
        <v>10089</v>
      </c>
      <c r="G230" s="14" t="s">
        <v>10088</v>
      </c>
      <c r="H230" s="14" t="s">
        <v>7221</v>
      </c>
      <c r="I230" s="14" t="s">
        <v>3</v>
      </c>
      <c r="J230" s="14" t="s">
        <v>3</v>
      </c>
      <c r="K230" s="14" t="s">
        <v>3</v>
      </c>
      <c r="L230" s="14" t="s">
        <v>7220</v>
      </c>
      <c r="M230" s="14" t="s">
        <v>7219</v>
      </c>
      <c r="N230" s="14" t="s">
        <v>7218</v>
      </c>
    </row>
    <row r="231" spans="1:14" x14ac:dyDescent="0.25">
      <c r="A231" s="14">
        <v>29069256</v>
      </c>
      <c r="B231" s="14" t="s">
        <v>2172</v>
      </c>
      <c r="C231" s="14" t="s">
        <v>10</v>
      </c>
      <c r="D231" s="15">
        <v>44447</v>
      </c>
      <c r="E231" s="15">
        <v>2958465</v>
      </c>
      <c r="F231" s="14" t="s">
        <v>10089</v>
      </c>
      <c r="G231" s="14" t="s">
        <v>10088</v>
      </c>
      <c r="H231" s="14" t="s">
        <v>7221</v>
      </c>
      <c r="I231" s="14" t="s">
        <v>3</v>
      </c>
      <c r="J231" s="14" t="s">
        <v>3</v>
      </c>
      <c r="K231" s="14" t="s">
        <v>3</v>
      </c>
      <c r="L231" s="14" t="s">
        <v>7220</v>
      </c>
      <c r="M231" s="14" t="s">
        <v>7219</v>
      </c>
      <c r="N231" s="14" t="s">
        <v>7218</v>
      </c>
    </row>
    <row r="232" spans="1:14" x14ac:dyDescent="0.25">
      <c r="A232" s="14">
        <v>29069255</v>
      </c>
      <c r="B232" s="14" t="s">
        <v>1825</v>
      </c>
      <c r="C232" s="14" t="s">
        <v>10</v>
      </c>
      <c r="D232" s="15">
        <v>44447</v>
      </c>
      <c r="E232" s="15">
        <v>2958465</v>
      </c>
      <c r="F232" s="14" t="s">
        <v>10089</v>
      </c>
      <c r="G232" s="14" t="s">
        <v>10088</v>
      </c>
      <c r="H232" s="14" t="s">
        <v>7221</v>
      </c>
      <c r="I232" s="14" t="s">
        <v>3</v>
      </c>
      <c r="J232" s="14" t="s">
        <v>3</v>
      </c>
      <c r="K232" s="14" t="s">
        <v>3</v>
      </c>
      <c r="L232" s="14" t="s">
        <v>7220</v>
      </c>
      <c r="M232" s="14" t="s">
        <v>7219</v>
      </c>
      <c r="N232" s="14" t="s">
        <v>7218</v>
      </c>
    </row>
    <row r="233" spans="1:14" x14ac:dyDescent="0.25">
      <c r="A233" s="14">
        <v>29069253</v>
      </c>
      <c r="B233" s="14" t="s">
        <v>1828</v>
      </c>
      <c r="C233" s="14" t="s">
        <v>10</v>
      </c>
      <c r="D233" s="15">
        <v>44447</v>
      </c>
      <c r="E233" s="15">
        <v>2958465</v>
      </c>
      <c r="F233" s="14" t="s">
        <v>10089</v>
      </c>
      <c r="G233" s="14" t="s">
        <v>10088</v>
      </c>
      <c r="H233" s="14" t="s">
        <v>7221</v>
      </c>
      <c r="I233" s="14" t="s">
        <v>3</v>
      </c>
      <c r="J233" s="14" t="s">
        <v>3</v>
      </c>
      <c r="K233" s="14" t="s">
        <v>3</v>
      </c>
      <c r="L233" s="14" t="s">
        <v>7220</v>
      </c>
      <c r="M233" s="14" t="s">
        <v>7219</v>
      </c>
      <c r="N233" s="14" t="s">
        <v>7218</v>
      </c>
    </row>
    <row r="234" spans="1:14" x14ac:dyDescent="0.25">
      <c r="A234" s="14">
        <v>29065865</v>
      </c>
      <c r="B234" s="14" t="s">
        <v>3540</v>
      </c>
      <c r="C234" s="14" t="s">
        <v>10</v>
      </c>
      <c r="D234" s="15">
        <v>44447</v>
      </c>
      <c r="E234" s="15">
        <v>2958465</v>
      </c>
      <c r="F234" s="14" t="s">
        <v>10089</v>
      </c>
      <c r="G234" s="14" t="s">
        <v>10088</v>
      </c>
      <c r="H234" s="14" t="s">
        <v>7221</v>
      </c>
      <c r="I234" s="14" t="s">
        <v>3</v>
      </c>
      <c r="J234" s="14" t="s">
        <v>3</v>
      </c>
      <c r="K234" s="14" t="s">
        <v>3</v>
      </c>
      <c r="L234" s="14" t="s">
        <v>7220</v>
      </c>
      <c r="M234" s="14" t="s">
        <v>7219</v>
      </c>
      <c r="N234" s="14" t="s">
        <v>7218</v>
      </c>
    </row>
    <row r="235" spans="1:14" x14ac:dyDescent="0.25">
      <c r="A235" s="14">
        <v>29065821</v>
      </c>
      <c r="B235" s="14" t="s">
        <v>426</v>
      </c>
      <c r="C235" s="14" t="s">
        <v>10</v>
      </c>
      <c r="D235" s="15">
        <v>44447</v>
      </c>
      <c r="E235" s="15">
        <v>2958465</v>
      </c>
      <c r="F235" s="14" t="s">
        <v>10089</v>
      </c>
      <c r="G235" s="14" t="s">
        <v>10088</v>
      </c>
      <c r="H235" s="14" t="s">
        <v>7221</v>
      </c>
      <c r="I235" s="14" t="s">
        <v>3</v>
      </c>
      <c r="J235" s="14" t="s">
        <v>3</v>
      </c>
      <c r="K235" s="14" t="s">
        <v>3</v>
      </c>
      <c r="L235" s="14" t="s">
        <v>7220</v>
      </c>
      <c r="M235" s="14" t="s">
        <v>7219</v>
      </c>
      <c r="N235" s="14" t="s">
        <v>7218</v>
      </c>
    </row>
    <row r="236" spans="1:14" x14ac:dyDescent="0.25">
      <c r="A236" s="14">
        <v>29065795</v>
      </c>
      <c r="B236" s="14" t="s">
        <v>435</v>
      </c>
      <c r="C236" s="14" t="s">
        <v>10</v>
      </c>
      <c r="D236" s="15">
        <v>44447</v>
      </c>
      <c r="E236" s="15">
        <v>2958465</v>
      </c>
      <c r="F236" s="14" t="s">
        <v>10089</v>
      </c>
      <c r="G236" s="14" t="s">
        <v>10088</v>
      </c>
      <c r="H236" s="14" t="s">
        <v>7221</v>
      </c>
      <c r="I236" s="14" t="s">
        <v>3</v>
      </c>
      <c r="J236" s="14" t="s">
        <v>3</v>
      </c>
      <c r="K236" s="14" t="s">
        <v>3</v>
      </c>
      <c r="L236" s="14" t="s">
        <v>7220</v>
      </c>
      <c r="M236" s="14" t="s">
        <v>7219</v>
      </c>
      <c r="N236" s="14" t="s">
        <v>7218</v>
      </c>
    </row>
    <row r="237" spans="1:14" x14ac:dyDescent="0.25">
      <c r="A237" s="14">
        <v>29065732</v>
      </c>
      <c r="B237" s="14" t="s">
        <v>443</v>
      </c>
      <c r="C237" s="14" t="s">
        <v>10</v>
      </c>
      <c r="D237" s="15">
        <v>44447</v>
      </c>
      <c r="E237" s="15">
        <v>2958465</v>
      </c>
      <c r="F237" s="14" t="s">
        <v>10089</v>
      </c>
      <c r="G237" s="14" t="s">
        <v>10088</v>
      </c>
      <c r="H237" s="14" t="s">
        <v>7221</v>
      </c>
      <c r="I237" s="14" t="s">
        <v>3</v>
      </c>
      <c r="J237" s="14" t="s">
        <v>3</v>
      </c>
      <c r="K237" s="14" t="s">
        <v>3</v>
      </c>
      <c r="L237" s="14" t="s">
        <v>7220</v>
      </c>
      <c r="M237" s="14" t="s">
        <v>7219</v>
      </c>
      <c r="N237" s="14" t="s">
        <v>7218</v>
      </c>
    </row>
    <row r="238" spans="1:14" x14ac:dyDescent="0.25">
      <c r="A238" s="14">
        <v>29065594</v>
      </c>
      <c r="B238" s="14" t="s">
        <v>3102</v>
      </c>
      <c r="C238" s="14" t="s">
        <v>10</v>
      </c>
      <c r="D238" s="15">
        <v>44447</v>
      </c>
      <c r="E238" s="15">
        <v>2958465</v>
      </c>
      <c r="F238" s="14" t="s">
        <v>10089</v>
      </c>
      <c r="G238" s="14" t="s">
        <v>10088</v>
      </c>
      <c r="H238" s="14" t="s">
        <v>7221</v>
      </c>
      <c r="I238" s="14" t="s">
        <v>3</v>
      </c>
      <c r="J238" s="14" t="s">
        <v>3</v>
      </c>
      <c r="K238" s="14" t="s">
        <v>3</v>
      </c>
      <c r="L238" s="14" t="s">
        <v>7220</v>
      </c>
      <c r="M238" s="14" t="s">
        <v>7219</v>
      </c>
      <c r="N238" s="14" t="s">
        <v>7218</v>
      </c>
    </row>
    <row r="239" spans="1:14" x14ac:dyDescent="0.25">
      <c r="A239" s="14">
        <v>29065593</v>
      </c>
      <c r="B239" s="14" t="s">
        <v>3100</v>
      </c>
      <c r="C239" s="14" t="s">
        <v>10</v>
      </c>
      <c r="D239" s="15">
        <v>44447</v>
      </c>
      <c r="E239" s="15">
        <v>2958465</v>
      </c>
      <c r="F239" s="14" t="s">
        <v>10089</v>
      </c>
      <c r="G239" s="14" t="s">
        <v>10088</v>
      </c>
      <c r="H239" s="14" t="s">
        <v>7221</v>
      </c>
      <c r="I239" s="14" t="s">
        <v>3</v>
      </c>
      <c r="J239" s="14" t="s">
        <v>3</v>
      </c>
      <c r="K239" s="14" t="s">
        <v>3</v>
      </c>
      <c r="L239" s="14" t="s">
        <v>7220</v>
      </c>
      <c r="M239" s="14" t="s">
        <v>7219</v>
      </c>
      <c r="N239" s="14" t="s">
        <v>7218</v>
      </c>
    </row>
    <row r="240" spans="1:14" x14ac:dyDescent="0.25">
      <c r="A240" s="14">
        <v>29065423</v>
      </c>
      <c r="B240" s="14" t="s">
        <v>455</v>
      </c>
      <c r="C240" s="14" t="s">
        <v>10</v>
      </c>
      <c r="D240" s="15">
        <v>44447</v>
      </c>
      <c r="E240" s="15">
        <v>2958465</v>
      </c>
      <c r="F240" s="14" t="s">
        <v>10089</v>
      </c>
      <c r="G240" s="14" t="s">
        <v>10088</v>
      </c>
      <c r="H240" s="14" t="s">
        <v>7221</v>
      </c>
      <c r="I240" s="14" t="s">
        <v>3</v>
      </c>
      <c r="J240" s="14" t="s">
        <v>3</v>
      </c>
      <c r="K240" s="14" t="s">
        <v>3</v>
      </c>
      <c r="L240" s="14" t="s">
        <v>7220</v>
      </c>
      <c r="M240" s="14" t="s">
        <v>7219</v>
      </c>
      <c r="N240" s="14" t="s">
        <v>7218</v>
      </c>
    </row>
    <row r="241" spans="1:14" x14ac:dyDescent="0.25">
      <c r="A241" s="14">
        <v>29065392</v>
      </c>
      <c r="B241" s="14" t="s">
        <v>2933</v>
      </c>
      <c r="C241" s="14" t="s">
        <v>10</v>
      </c>
      <c r="D241" s="15">
        <v>44447</v>
      </c>
      <c r="E241" s="15">
        <v>2958465</v>
      </c>
      <c r="F241" s="14" t="s">
        <v>10089</v>
      </c>
      <c r="G241" s="14" t="s">
        <v>10088</v>
      </c>
      <c r="H241" s="14" t="s">
        <v>7221</v>
      </c>
      <c r="I241" s="14" t="s">
        <v>3</v>
      </c>
      <c r="J241" s="14" t="s">
        <v>3</v>
      </c>
      <c r="K241" s="14" t="s">
        <v>3</v>
      </c>
      <c r="L241" s="14" t="s">
        <v>7220</v>
      </c>
      <c r="M241" s="14" t="s">
        <v>7219</v>
      </c>
      <c r="N241" s="14" t="s">
        <v>7218</v>
      </c>
    </row>
    <row r="242" spans="1:14" x14ac:dyDescent="0.25">
      <c r="A242" s="14">
        <v>29065384</v>
      </c>
      <c r="B242" s="14" t="s">
        <v>2873</v>
      </c>
      <c r="C242" s="14" t="s">
        <v>10</v>
      </c>
      <c r="D242" s="15">
        <v>44447</v>
      </c>
      <c r="E242" s="15">
        <v>2958465</v>
      </c>
      <c r="F242" s="14" t="s">
        <v>10089</v>
      </c>
      <c r="G242" s="14" t="s">
        <v>10088</v>
      </c>
      <c r="H242" s="14" t="s">
        <v>7221</v>
      </c>
      <c r="I242" s="14" t="s">
        <v>3</v>
      </c>
      <c r="J242" s="14" t="s">
        <v>3</v>
      </c>
      <c r="K242" s="14" t="s">
        <v>3</v>
      </c>
      <c r="L242" s="14" t="s">
        <v>7220</v>
      </c>
      <c r="M242" s="14" t="s">
        <v>7219</v>
      </c>
      <c r="N242" s="14" t="s">
        <v>7218</v>
      </c>
    </row>
    <row r="243" spans="1:14" x14ac:dyDescent="0.25">
      <c r="A243" s="14">
        <v>29065383</v>
      </c>
      <c r="B243" s="14" t="s">
        <v>2875</v>
      </c>
      <c r="C243" s="14" t="s">
        <v>10</v>
      </c>
      <c r="D243" s="15">
        <v>44447</v>
      </c>
      <c r="E243" s="15">
        <v>2958465</v>
      </c>
      <c r="F243" s="14" t="s">
        <v>10089</v>
      </c>
      <c r="G243" s="14" t="s">
        <v>10088</v>
      </c>
      <c r="H243" s="14" t="s">
        <v>7221</v>
      </c>
      <c r="I243" s="14" t="s">
        <v>3</v>
      </c>
      <c r="J243" s="14" t="s">
        <v>3</v>
      </c>
      <c r="K243" s="14" t="s">
        <v>3</v>
      </c>
      <c r="L243" s="14" t="s">
        <v>7220</v>
      </c>
      <c r="M243" s="14" t="s">
        <v>7219</v>
      </c>
      <c r="N243" s="14" t="s">
        <v>7218</v>
      </c>
    </row>
    <row r="244" spans="1:14" x14ac:dyDescent="0.25">
      <c r="A244" s="14">
        <v>29065265</v>
      </c>
      <c r="B244" s="14" t="s">
        <v>776</v>
      </c>
      <c r="C244" s="14" t="s">
        <v>10</v>
      </c>
      <c r="D244" s="15">
        <v>44447</v>
      </c>
      <c r="E244" s="15">
        <v>2958465</v>
      </c>
      <c r="F244" s="14" t="s">
        <v>10089</v>
      </c>
      <c r="G244" s="14" t="s">
        <v>10088</v>
      </c>
      <c r="H244" s="14" t="s">
        <v>7221</v>
      </c>
      <c r="I244" s="14" t="s">
        <v>3</v>
      </c>
      <c r="J244" s="14" t="s">
        <v>3</v>
      </c>
      <c r="K244" s="14" t="s">
        <v>3</v>
      </c>
      <c r="L244" s="14" t="s">
        <v>7220</v>
      </c>
      <c r="M244" s="14" t="s">
        <v>7219</v>
      </c>
      <c r="N244" s="14" t="s">
        <v>7218</v>
      </c>
    </row>
    <row r="245" spans="1:14" x14ac:dyDescent="0.25">
      <c r="A245" s="14">
        <v>29065112</v>
      </c>
      <c r="B245" s="14" t="s">
        <v>780</v>
      </c>
      <c r="C245" s="14" t="s">
        <v>10</v>
      </c>
      <c r="D245" s="15">
        <v>44447</v>
      </c>
      <c r="E245" s="15">
        <v>2958465</v>
      </c>
      <c r="F245" s="14" t="s">
        <v>10089</v>
      </c>
      <c r="G245" s="14" t="s">
        <v>10088</v>
      </c>
      <c r="H245" s="14" t="s">
        <v>7221</v>
      </c>
      <c r="I245" s="14" t="s">
        <v>3</v>
      </c>
      <c r="J245" s="14" t="s">
        <v>3</v>
      </c>
      <c r="K245" s="14" t="s">
        <v>3</v>
      </c>
      <c r="L245" s="14" t="s">
        <v>7220</v>
      </c>
      <c r="M245" s="14" t="s">
        <v>7219</v>
      </c>
      <c r="N245" s="14" t="s">
        <v>7218</v>
      </c>
    </row>
    <row r="246" spans="1:14" x14ac:dyDescent="0.25">
      <c r="A246" s="14">
        <v>29063431</v>
      </c>
      <c r="B246" s="14" t="s">
        <v>2445</v>
      </c>
      <c r="C246" s="14" t="s">
        <v>10</v>
      </c>
      <c r="D246" s="15">
        <v>44447</v>
      </c>
      <c r="E246" s="15">
        <v>2958465</v>
      </c>
      <c r="F246" s="14" t="s">
        <v>10089</v>
      </c>
      <c r="G246" s="14" t="s">
        <v>10088</v>
      </c>
      <c r="H246" s="14" t="s">
        <v>7221</v>
      </c>
      <c r="I246" s="14" t="s">
        <v>3</v>
      </c>
      <c r="J246" s="14" t="s">
        <v>3</v>
      </c>
      <c r="K246" s="14" t="s">
        <v>3</v>
      </c>
      <c r="L246" s="14" t="s">
        <v>7220</v>
      </c>
      <c r="M246" s="14" t="s">
        <v>7219</v>
      </c>
      <c r="N246" s="14" t="s">
        <v>7218</v>
      </c>
    </row>
    <row r="247" spans="1:14" x14ac:dyDescent="0.25">
      <c r="A247" s="14">
        <v>29063430</v>
      </c>
      <c r="B247" s="14" t="s">
        <v>3996</v>
      </c>
      <c r="C247" s="14" t="s">
        <v>10</v>
      </c>
      <c r="D247" s="15">
        <v>44447</v>
      </c>
      <c r="E247" s="15">
        <v>2958465</v>
      </c>
      <c r="F247" s="14" t="s">
        <v>10089</v>
      </c>
      <c r="G247" s="14" t="s">
        <v>10088</v>
      </c>
      <c r="H247" s="14" t="s">
        <v>7221</v>
      </c>
      <c r="I247" s="14" t="s">
        <v>3</v>
      </c>
      <c r="J247" s="14" t="s">
        <v>3</v>
      </c>
      <c r="K247" s="14" t="s">
        <v>3</v>
      </c>
      <c r="L247" s="14" t="s">
        <v>7220</v>
      </c>
      <c r="M247" s="14" t="s">
        <v>7219</v>
      </c>
      <c r="N247" s="14" t="s">
        <v>7218</v>
      </c>
    </row>
    <row r="248" spans="1:14" x14ac:dyDescent="0.25">
      <c r="A248" s="14">
        <v>29063429</v>
      </c>
      <c r="B248" s="14" t="s">
        <v>6915</v>
      </c>
      <c r="C248" s="14" t="s">
        <v>10</v>
      </c>
      <c r="D248" s="15">
        <v>44447</v>
      </c>
      <c r="E248" s="15">
        <v>2958465</v>
      </c>
      <c r="F248" s="14" t="s">
        <v>10089</v>
      </c>
      <c r="G248" s="14" t="s">
        <v>10088</v>
      </c>
      <c r="H248" s="14" t="s">
        <v>7221</v>
      </c>
      <c r="I248" s="14" t="s">
        <v>3</v>
      </c>
      <c r="J248" s="14" t="s">
        <v>3</v>
      </c>
      <c r="K248" s="14" t="s">
        <v>3</v>
      </c>
      <c r="L248" s="14" t="s">
        <v>7220</v>
      </c>
      <c r="M248" s="14" t="s">
        <v>7219</v>
      </c>
      <c r="N248" s="14" t="s">
        <v>7218</v>
      </c>
    </row>
    <row r="249" spans="1:14" x14ac:dyDescent="0.25">
      <c r="A249" s="14">
        <v>29063428</v>
      </c>
      <c r="B249" s="14" t="s">
        <v>2915</v>
      </c>
      <c r="C249" s="14" t="s">
        <v>10</v>
      </c>
      <c r="D249" s="15">
        <v>44447</v>
      </c>
      <c r="E249" s="15">
        <v>2958465</v>
      </c>
      <c r="F249" s="14" t="s">
        <v>10089</v>
      </c>
      <c r="G249" s="14" t="s">
        <v>10088</v>
      </c>
      <c r="H249" s="14" t="s">
        <v>7221</v>
      </c>
      <c r="I249" s="14" t="s">
        <v>3</v>
      </c>
      <c r="J249" s="14" t="s">
        <v>3</v>
      </c>
      <c r="K249" s="14" t="s">
        <v>3</v>
      </c>
      <c r="L249" s="14" t="s">
        <v>7220</v>
      </c>
      <c r="M249" s="14" t="s">
        <v>7219</v>
      </c>
      <c r="N249" s="14" t="s">
        <v>7218</v>
      </c>
    </row>
    <row r="250" spans="1:14" x14ac:dyDescent="0.25">
      <c r="A250" s="14">
        <v>29063427</v>
      </c>
      <c r="B250" s="14" t="s">
        <v>2913</v>
      </c>
      <c r="C250" s="14" t="s">
        <v>10</v>
      </c>
      <c r="D250" s="15">
        <v>44447</v>
      </c>
      <c r="E250" s="15">
        <v>2958465</v>
      </c>
      <c r="F250" s="14" t="s">
        <v>10089</v>
      </c>
      <c r="G250" s="14" t="s">
        <v>10088</v>
      </c>
      <c r="H250" s="14" t="s">
        <v>7221</v>
      </c>
      <c r="I250" s="14" t="s">
        <v>3</v>
      </c>
      <c r="J250" s="14" t="s">
        <v>3</v>
      </c>
      <c r="K250" s="14" t="s">
        <v>3</v>
      </c>
      <c r="L250" s="14" t="s">
        <v>7220</v>
      </c>
      <c r="M250" s="14" t="s">
        <v>7219</v>
      </c>
      <c r="N250" s="14" t="s">
        <v>7218</v>
      </c>
    </row>
    <row r="251" spans="1:14" x14ac:dyDescent="0.25">
      <c r="A251" s="14">
        <v>29063289</v>
      </c>
      <c r="B251" s="14" t="s">
        <v>2905</v>
      </c>
      <c r="C251" s="14" t="s">
        <v>10</v>
      </c>
      <c r="D251" s="15">
        <v>44447</v>
      </c>
      <c r="E251" s="15">
        <v>2958465</v>
      </c>
      <c r="F251" s="14" t="s">
        <v>10089</v>
      </c>
      <c r="G251" s="14" t="s">
        <v>10088</v>
      </c>
      <c r="H251" s="14" t="s">
        <v>7221</v>
      </c>
      <c r="I251" s="14" t="s">
        <v>3</v>
      </c>
      <c r="J251" s="14" t="s">
        <v>3</v>
      </c>
      <c r="K251" s="14" t="s">
        <v>3</v>
      </c>
      <c r="L251" s="14" t="s">
        <v>7220</v>
      </c>
      <c r="M251" s="14" t="s">
        <v>7219</v>
      </c>
      <c r="N251" s="14" t="s">
        <v>7218</v>
      </c>
    </row>
    <row r="252" spans="1:14" x14ac:dyDescent="0.25">
      <c r="A252" s="14">
        <v>29063424</v>
      </c>
      <c r="B252" s="14" t="s">
        <v>3678</v>
      </c>
      <c r="C252" s="14" t="s">
        <v>10</v>
      </c>
      <c r="D252" s="15">
        <v>44447</v>
      </c>
      <c r="E252" s="15">
        <v>2958465</v>
      </c>
      <c r="F252" s="14" t="s">
        <v>10089</v>
      </c>
      <c r="G252" s="14" t="s">
        <v>10088</v>
      </c>
      <c r="H252" s="14" t="s">
        <v>7221</v>
      </c>
      <c r="I252" s="14" t="s">
        <v>3</v>
      </c>
      <c r="J252" s="14" t="s">
        <v>3</v>
      </c>
      <c r="K252" s="14" t="s">
        <v>3</v>
      </c>
      <c r="L252" s="14" t="s">
        <v>7220</v>
      </c>
      <c r="M252" s="14" t="s">
        <v>7219</v>
      </c>
      <c r="N252" s="14" t="s">
        <v>7218</v>
      </c>
    </row>
    <row r="253" spans="1:14" x14ac:dyDescent="0.25">
      <c r="A253" s="14">
        <v>29063290</v>
      </c>
      <c r="B253" s="14" t="s">
        <v>1907</v>
      </c>
      <c r="C253" s="14" t="s">
        <v>10</v>
      </c>
      <c r="D253" s="15">
        <v>44447</v>
      </c>
      <c r="E253" s="15">
        <v>2958465</v>
      </c>
      <c r="F253" s="14" t="s">
        <v>10089</v>
      </c>
      <c r="G253" s="14" t="s">
        <v>10088</v>
      </c>
      <c r="H253" s="14" t="s">
        <v>7221</v>
      </c>
      <c r="I253" s="14" t="s">
        <v>3</v>
      </c>
      <c r="J253" s="14" t="s">
        <v>3</v>
      </c>
      <c r="K253" s="14" t="s">
        <v>3</v>
      </c>
      <c r="L253" s="14" t="s">
        <v>7220</v>
      </c>
      <c r="M253" s="14" t="s">
        <v>7219</v>
      </c>
      <c r="N253" s="14" t="s">
        <v>7218</v>
      </c>
    </row>
    <row r="254" spans="1:14" x14ac:dyDescent="0.25">
      <c r="A254" s="14">
        <v>29063292</v>
      </c>
      <c r="B254" s="14" t="s">
        <v>3023</v>
      </c>
      <c r="C254" s="14" t="s">
        <v>10</v>
      </c>
      <c r="D254" s="15">
        <v>44447</v>
      </c>
      <c r="E254" s="15">
        <v>2958465</v>
      </c>
      <c r="F254" s="14" t="s">
        <v>10089</v>
      </c>
      <c r="G254" s="14" t="s">
        <v>10088</v>
      </c>
      <c r="H254" s="14" t="s">
        <v>7221</v>
      </c>
      <c r="I254" s="14" t="s">
        <v>3</v>
      </c>
      <c r="J254" s="14" t="s">
        <v>3</v>
      </c>
      <c r="K254" s="14" t="s">
        <v>3</v>
      </c>
      <c r="L254" s="14" t="s">
        <v>7220</v>
      </c>
      <c r="M254" s="14" t="s">
        <v>7219</v>
      </c>
      <c r="N254" s="14" t="s">
        <v>7218</v>
      </c>
    </row>
    <row r="255" spans="1:14" x14ac:dyDescent="0.25">
      <c r="A255" s="14">
        <v>29063293</v>
      </c>
      <c r="B255" s="14" t="s">
        <v>2920</v>
      </c>
      <c r="C255" s="14" t="s">
        <v>10</v>
      </c>
      <c r="D255" s="15">
        <v>44447</v>
      </c>
      <c r="E255" s="15">
        <v>2958465</v>
      </c>
      <c r="F255" s="14" t="s">
        <v>10089</v>
      </c>
      <c r="G255" s="14" t="s">
        <v>10088</v>
      </c>
      <c r="H255" s="14" t="s">
        <v>7221</v>
      </c>
      <c r="I255" s="14" t="s">
        <v>3</v>
      </c>
      <c r="J255" s="14" t="s">
        <v>3</v>
      </c>
      <c r="K255" s="14" t="s">
        <v>3</v>
      </c>
      <c r="L255" s="14" t="s">
        <v>7220</v>
      </c>
      <c r="M255" s="14" t="s">
        <v>7219</v>
      </c>
      <c r="N255" s="14" t="s">
        <v>7218</v>
      </c>
    </row>
    <row r="256" spans="1:14" x14ac:dyDescent="0.25">
      <c r="A256" s="14">
        <v>29063294</v>
      </c>
      <c r="B256" s="14" t="s">
        <v>3021</v>
      </c>
      <c r="C256" s="14" t="s">
        <v>10</v>
      </c>
      <c r="D256" s="15">
        <v>44447</v>
      </c>
      <c r="E256" s="15">
        <v>2958465</v>
      </c>
      <c r="F256" s="14" t="s">
        <v>10089</v>
      </c>
      <c r="G256" s="14" t="s">
        <v>10088</v>
      </c>
      <c r="H256" s="14" t="s">
        <v>7221</v>
      </c>
      <c r="I256" s="14" t="s">
        <v>3</v>
      </c>
      <c r="J256" s="14" t="s">
        <v>3</v>
      </c>
      <c r="K256" s="14" t="s">
        <v>3</v>
      </c>
      <c r="L256" s="14" t="s">
        <v>7220</v>
      </c>
      <c r="M256" s="14" t="s">
        <v>7219</v>
      </c>
      <c r="N256" s="14" t="s">
        <v>7218</v>
      </c>
    </row>
    <row r="257" spans="1:14" x14ac:dyDescent="0.25">
      <c r="A257" s="14">
        <v>29063296</v>
      </c>
      <c r="B257" s="14" t="s">
        <v>2978</v>
      </c>
      <c r="C257" s="14" t="s">
        <v>10</v>
      </c>
      <c r="D257" s="15">
        <v>44447</v>
      </c>
      <c r="E257" s="15">
        <v>2958465</v>
      </c>
      <c r="F257" s="14" t="s">
        <v>10089</v>
      </c>
      <c r="G257" s="14" t="s">
        <v>10088</v>
      </c>
      <c r="H257" s="14" t="s">
        <v>7221</v>
      </c>
      <c r="I257" s="14" t="s">
        <v>3</v>
      </c>
      <c r="J257" s="14" t="s">
        <v>3</v>
      </c>
      <c r="K257" s="14" t="s">
        <v>3</v>
      </c>
      <c r="L257" s="14" t="s">
        <v>7220</v>
      </c>
      <c r="M257" s="14" t="s">
        <v>7219</v>
      </c>
      <c r="N257" s="14" t="s">
        <v>7218</v>
      </c>
    </row>
    <row r="258" spans="1:14" x14ac:dyDescent="0.25">
      <c r="A258" s="14">
        <v>29063419</v>
      </c>
      <c r="B258" s="14" t="s">
        <v>1588</v>
      </c>
      <c r="C258" s="14" t="s">
        <v>10</v>
      </c>
      <c r="D258" s="15">
        <v>44447</v>
      </c>
      <c r="E258" s="15">
        <v>2958465</v>
      </c>
      <c r="F258" s="14" t="s">
        <v>10089</v>
      </c>
      <c r="G258" s="14" t="s">
        <v>10088</v>
      </c>
      <c r="H258" s="14" t="s">
        <v>7221</v>
      </c>
      <c r="I258" s="14" t="s">
        <v>3</v>
      </c>
      <c r="J258" s="14" t="s">
        <v>3</v>
      </c>
      <c r="K258" s="14" t="s">
        <v>3</v>
      </c>
      <c r="L258" s="14" t="s">
        <v>7220</v>
      </c>
      <c r="M258" s="14" t="s">
        <v>7219</v>
      </c>
      <c r="N258" s="14" t="s">
        <v>7218</v>
      </c>
    </row>
    <row r="259" spans="1:14" x14ac:dyDescent="0.25">
      <c r="A259" s="14">
        <v>29063297</v>
      </c>
      <c r="B259" s="14" t="s">
        <v>2903</v>
      </c>
      <c r="C259" s="14" t="s">
        <v>10</v>
      </c>
      <c r="D259" s="15">
        <v>44447</v>
      </c>
      <c r="E259" s="15">
        <v>2958465</v>
      </c>
      <c r="F259" s="14" t="s">
        <v>10089</v>
      </c>
      <c r="G259" s="14" t="s">
        <v>10088</v>
      </c>
      <c r="H259" s="14" t="s">
        <v>7221</v>
      </c>
      <c r="I259" s="14" t="s">
        <v>3</v>
      </c>
      <c r="J259" s="14" t="s">
        <v>3</v>
      </c>
      <c r="K259" s="14" t="s">
        <v>3</v>
      </c>
      <c r="L259" s="14" t="s">
        <v>7220</v>
      </c>
      <c r="M259" s="14" t="s">
        <v>7219</v>
      </c>
      <c r="N259" s="14" t="s">
        <v>7218</v>
      </c>
    </row>
    <row r="260" spans="1:14" x14ac:dyDescent="0.25">
      <c r="A260" s="14">
        <v>29063418</v>
      </c>
      <c r="B260" s="14" t="s">
        <v>91</v>
      </c>
      <c r="C260" s="14" t="s">
        <v>10</v>
      </c>
      <c r="D260" s="15">
        <v>44447</v>
      </c>
      <c r="E260" s="15">
        <v>2958465</v>
      </c>
      <c r="F260" s="14" t="s">
        <v>10089</v>
      </c>
      <c r="G260" s="14" t="s">
        <v>10088</v>
      </c>
      <c r="H260" s="14" t="s">
        <v>7221</v>
      </c>
      <c r="I260" s="14" t="s">
        <v>3</v>
      </c>
      <c r="J260" s="14" t="s">
        <v>3</v>
      </c>
      <c r="K260" s="14" t="s">
        <v>3</v>
      </c>
      <c r="L260" s="14" t="s">
        <v>7220</v>
      </c>
      <c r="M260" s="14" t="s">
        <v>7219</v>
      </c>
      <c r="N260" s="14" t="s">
        <v>7218</v>
      </c>
    </row>
    <row r="261" spans="1:14" x14ac:dyDescent="0.25">
      <c r="A261" s="14">
        <v>29063298</v>
      </c>
      <c r="B261" s="14" t="s">
        <v>3605</v>
      </c>
      <c r="C261" s="14" t="s">
        <v>10</v>
      </c>
      <c r="D261" s="15">
        <v>44447</v>
      </c>
      <c r="E261" s="15">
        <v>2958465</v>
      </c>
      <c r="F261" s="14" t="s">
        <v>10089</v>
      </c>
      <c r="G261" s="14" t="s">
        <v>10088</v>
      </c>
      <c r="H261" s="14" t="s">
        <v>7221</v>
      </c>
      <c r="I261" s="14" t="s">
        <v>3</v>
      </c>
      <c r="J261" s="14" t="s">
        <v>3</v>
      </c>
      <c r="K261" s="14" t="s">
        <v>3</v>
      </c>
      <c r="L261" s="14" t="s">
        <v>7220</v>
      </c>
      <c r="M261" s="14" t="s">
        <v>7219</v>
      </c>
      <c r="N261" s="14" t="s">
        <v>7218</v>
      </c>
    </row>
    <row r="262" spans="1:14" x14ac:dyDescent="0.25">
      <c r="A262" s="14">
        <v>29063417</v>
      </c>
      <c r="B262" s="14" t="s">
        <v>3999</v>
      </c>
      <c r="C262" s="14" t="s">
        <v>10</v>
      </c>
      <c r="D262" s="15">
        <v>44447</v>
      </c>
      <c r="E262" s="15">
        <v>2958465</v>
      </c>
      <c r="F262" s="14" t="s">
        <v>10089</v>
      </c>
      <c r="G262" s="14" t="s">
        <v>10088</v>
      </c>
      <c r="H262" s="14" t="s">
        <v>7221</v>
      </c>
      <c r="I262" s="14" t="s">
        <v>3</v>
      </c>
      <c r="J262" s="14" t="s">
        <v>3</v>
      </c>
      <c r="K262" s="14" t="s">
        <v>3</v>
      </c>
      <c r="L262" s="14" t="s">
        <v>7220</v>
      </c>
      <c r="M262" s="14" t="s">
        <v>7219</v>
      </c>
      <c r="N262" s="14" t="s">
        <v>7218</v>
      </c>
    </row>
    <row r="263" spans="1:14" x14ac:dyDescent="0.25">
      <c r="A263" s="14">
        <v>29063412</v>
      </c>
      <c r="B263" s="14" t="s">
        <v>1784</v>
      </c>
      <c r="C263" s="14" t="s">
        <v>10</v>
      </c>
      <c r="D263" s="15">
        <v>44447</v>
      </c>
      <c r="E263" s="15">
        <v>2958465</v>
      </c>
      <c r="F263" s="14" t="s">
        <v>10089</v>
      </c>
      <c r="G263" s="14" t="s">
        <v>10088</v>
      </c>
      <c r="H263" s="14" t="s">
        <v>7221</v>
      </c>
      <c r="I263" s="14" t="s">
        <v>3</v>
      </c>
      <c r="J263" s="14" t="s">
        <v>3</v>
      </c>
      <c r="K263" s="14" t="s">
        <v>3</v>
      </c>
      <c r="L263" s="14" t="s">
        <v>7220</v>
      </c>
      <c r="M263" s="14" t="s">
        <v>7219</v>
      </c>
      <c r="N263" s="14" t="s">
        <v>7218</v>
      </c>
    </row>
    <row r="264" spans="1:14" x14ac:dyDescent="0.25">
      <c r="A264" s="14">
        <v>29063411</v>
      </c>
      <c r="B264" s="14" t="s">
        <v>3680</v>
      </c>
      <c r="C264" s="14" t="s">
        <v>10</v>
      </c>
      <c r="D264" s="15">
        <v>44447</v>
      </c>
      <c r="E264" s="15">
        <v>2958465</v>
      </c>
      <c r="F264" s="14" t="s">
        <v>10089</v>
      </c>
      <c r="G264" s="14" t="s">
        <v>10088</v>
      </c>
      <c r="H264" s="14" t="s">
        <v>7221</v>
      </c>
      <c r="I264" s="14" t="s">
        <v>3</v>
      </c>
      <c r="J264" s="14" t="s">
        <v>3</v>
      </c>
      <c r="K264" s="14" t="s">
        <v>3</v>
      </c>
      <c r="L264" s="14" t="s">
        <v>7220</v>
      </c>
      <c r="M264" s="14" t="s">
        <v>7219</v>
      </c>
      <c r="N264" s="14" t="s">
        <v>7218</v>
      </c>
    </row>
    <row r="265" spans="1:14" x14ac:dyDescent="0.25">
      <c r="A265" s="14">
        <v>29063278</v>
      </c>
      <c r="B265" s="14" t="s">
        <v>3607</v>
      </c>
      <c r="C265" s="14" t="s">
        <v>10</v>
      </c>
      <c r="D265" s="15">
        <v>44447</v>
      </c>
      <c r="E265" s="15">
        <v>2958465</v>
      </c>
      <c r="F265" s="14" t="s">
        <v>10089</v>
      </c>
      <c r="G265" s="14" t="s">
        <v>10088</v>
      </c>
      <c r="H265" s="14" t="s">
        <v>7221</v>
      </c>
      <c r="I265" s="14" t="s">
        <v>3</v>
      </c>
      <c r="J265" s="14" t="s">
        <v>3</v>
      </c>
      <c r="K265" s="14" t="s">
        <v>3</v>
      </c>
      <c r="L265" s="14" t="s">
        <v>7220</v>
      </c>
      <c r="M265" s="14" t="s">
        <v>7219</v>
      </c>
      <c r="N265" s="14" t="s">
        <v>7218</v>
      </c>
    </row>
    <row r="266" spans="1:14" x14ac:dyDescent="0.25">
      <c r="A266" s="14">
        <v>29063279</v>
      </c>
      <c r="B266" s="14" t="s">
        <v>2059</v>
      </c>
      <c r="C266" s="14" t="s">
        <v>10</v>
      </c>
      <c r="D266" s="15">
        <v>44447</v>
      </c>
      <c r="E266" s="15">
        <v>2958465</v>
      </c>
      <c r="F266" s="14" t="s">
        <v>10089</v>
      </c>
      <c r="G266" s="14" t="s">
        <v>10088</v>
      </c>
      <c r="H266" s="14" t="s">
        <v>7221</v>
      </c>
      <c r="I266" s="14" t="s">
        <v>3</v>
      </c>
      <c r="J266" s="14" t="s">
        <v>3</v>
      </c>
      <c r="K266" s="14" t="s">
        <v>3</v>
      </c>
      <c r="L266" s="14" t="s">
        <v>7220</v>
      </c>
      <c r="M266" s="14" t="s">
        <v>7219</v>
      </c>
      <c r="N266" s="14" t="s">
        <v>7218</v>
      </c>
    </row>
    <row r="267" spans="1:14" x14ac:dyDescent="0.25">
      <c r="A267" s="14">
        <v>29063465</v>
      </c>
      <c r="B267" s="14" t="s">
        <v>3480</v>
      </c>
      <c r="C267" s="14" t="s">
        <v>10</v>
      </c>
      <c r="D267" s="15">
        <v>44447</v>
      </c>
      <c r="E267" s="15">
        <v>2958465</v>
      </c>
      <c r="F267" s="14" t="s">
        <v>10089</v>
      </c>
      <c r="G267" s="14" t="s">
        <v>10088</v>
      </c>
      <c r="H267" s="14" t="s">
        <v>7221</v>
      </c>
      <c r="I267" s="14" t="s">
        <v>3</v>
      </c>
      <c r="J267" s="14" t="s">
        <v>3</v>
      </c>
      <c r="K267" s="14" t="s">
        <v>3</v>
      </c>
      <c r="L267" s="14" t="s">
        <v>7220</v>
      </c>
      <c r="M267" s="14" t="s">
        <v>7219</v>
      </c>
      <c r="N267" s="14" t="s">
        <v>7218</v>
      </c>
    </row>
    <row r="268" spans="1:14" x14ac:dyDescent="0.25">
      <c r="A268" s="14">
        <v>29063280</v>
      </c>
      <c r="B268" s="14" t="s">
        <v>1619</v>
      </c>
      <c r="C268" s="14" t="s">
        <v>10</v>
      </c>
      <c r="D268" s="15">
        <v>44447</v>
      </c>
      <c r="E268" s="15">
        <v>2958465</v>
      </c>
      <c r="F268" s="14" t="s">
        <v>10089</v>
      </c>
      <c r="G268" s="14" t="s">
        <v>10088</v>
      </c>
      <c r="H268" s="14" t="s">
        <v>7221</v>
      </c>
      <c r="I268" s="14" t="s">
        <v>3</v>
      </c>
      <c r="J268" s="14" t="s">
        <v>3</v>
      </c>
      <c r="K268" s="14" t="s">
        <v>3</v>
      </c>
      <c r="L268" s="14" t="s">
        <v>7220</v>
      </c>
      <c r="M268" s="14" t="s">
        <v>7219</v>
      </c>
      <c r="N268" s="14" t="s">
        <v>7218</v>
      </c>
    </row>
    <row r="269" spans="1:14" x14ac:dyDescent="0.25">
      <c r="A269" s="14">
        <v>29063464</v>
      </c>
      <c r="B269" s="14" t="s">
        <v>1846</v>
      </c>
      <c r="C269" s="14" t="s">
        <v>10</v>
      </c>
      <c r="D269" s="15">
        <v>44447</v>
      </c>
      <c r="E269" s="15">
        <v>2958465</v>
      </c>
      <c r="F269" s="14" t="s">
        <v>10089</v>
      </c>
      <c r="G269" s="14" t="s">
        <v>10088</v>
      </c>
      <c r="H269" s="14" t="s">
        <v>7221</v>
      </c>
      <c r="I269" s="14" t="s">
        <v>3</v>
      </c>
      <c r="J269" s="14" t="s">
        <v>3</v>
      </c>
      <c r="K269" s="14" t="s">
        <v>3</v>
      </c>
      <c r="L269" s="14" t="s">
        <v>7220</v>
      </c>
      <c r="M269" s="14" t="s">
        <v>7219</v>
      </c>
      <c r="N269" s="14" t="s">
        <v>7218</v>
      </c>
    </row>
    <row r="270" spans="1:14" x14ac:dyDescent="0.25">
      <c r="A270" s="14">
        <v>29063463</v>
      </c>
      <c r="B270" s="14" t="s">
        <v>1900</v>
      </c>
      <c r="C270" s="14" t="s">
        <v>10</v>
      </c>
      <c r="D270" s="15">
        <v>44447</v>
      </c>
      <c r="E270" s="15">
        <v>2958465</v>
      </c>
      <c r="F270" s="14" t="s">
        <v>10089</v>
      </c>
      <c r="G270" s="14" t="s">
        <v>10088</v>
      </c>
      <c r="H270" s="14" t="s">
        <v>7221</v>
      </c>
      <c r="I270" s="14" t="s">
        <v>3</v>
      </c>
      <c r="J270" s="14" t="s">
        <v>3</v>
      </c>
      <c r="K270" s="14" t="s">
        <v>3</v>
      </c>
      <c r="L270" s="14" t="s">
        <v>7220</v>
      </c>
      <c r="M270" s="14" t="s">
        <v>7219</v>
      </c>
      <c r="N270" s="14" t="s">
        <v>7218</v>
      </c>
    </row>
    <row r="271" spans="1:14" x14ac:dyDescent="0.25">
      <c r="A271" s="14">
        <v>29063462</v>
      </c>
      <c r="B271" s="14" t="s">
        <v>2050</v>
      </c>
      <c r="C271" s="14" t="s">
        <v>10</v>
      </c>
      <c r="D271" s="15">
        <v>44447</v>
      </c>
      <c r="E271" s="15">
        <v>2958465</v>
      </c>
      <c r="F271" s="14" t="s">
        <v>10089</v>
      </c>
      <c r="G271" s="14" t="s">
        <v>10088</v>
      </c>
      <c r="H271" s="14" t="s">
        <v>7221</v>
      </c>
      <c r="I271" s="14" t="s">
        <v>3</v>
      </c>
      <c r="J271" s="14" t="s">
        <v>3</v>
      </c>
      <c r="K271" s="14" t="s">
        <v>3</v>
      </c>
      <c r="L271" s="14" t="s">
        <v>7220</v>
      </c>
      <c r="M271" s="14" t="s">
        <v>7219</v>
      </c>
      <c r="N271" s="14" t="s">
        <v>7218</v>
      </c>
    </row>
    <row r="272" spans="1:14" x14ac:dyDescent="0.25">
      <c r="A272" s="14">
        <v>29063461</v>
      </c>
      <c r="B272" s="14" t="s">
        <v>2052</v>
      </c>
      <c r="C272" s="14" t="s">
        <v>10</v>
      </c>
      <c r="D272" s="15">
        <v>44447</v>
      </c>
      <c r="E272" s="15">
        <v>2958465</v>
      </c>
      <c r="F272" s="14" t="s">
        <v>10089</v>
      </c>
      <c r="G272" s="14" t="s">
        <v>10088</v>
      </c>
      <c r="H272" s="14" t="s">
        <v>7221</v>
      </c>
      <c r="I272" s="14" t="s">
        <v>3</v>
      </c>
      <c r="J272" s="14" t="s">
        <v>3</v>
      </c>
      <c r="K272" s="14" t="s">
        <v>3</v>
      </c>
      <c r="L272" s="14" t="s">
        <v>7220</v>
      </c>
      <c r="M272" s="14" t="s">
        <v>7219</v>
      </c>
      <c r="N272" s="14" t="s">
        <v>7218</v>
      </c>
    </row>
    <row r="273" spans="1:14" x14ac:dyDescent="0.25">
      <c r="A273" s="14">
        <v>29063460</v>
      </c>
      <c r="B273" s="14" t="s">
        <v>1849</v>
      </c>
      <c r="C273" s="14" t="s">
        <v>10</v>
      </c>
      <c r="D273" s="15">
        <v>44447</v>
      </c>
      <c r="E273" s="15">
        <v>2958465</v>
      </c>
      <c r="F273" s="14" t="s">
        <v>10089</v>
      </c>
      <c r="G273" s="14" t="s">
        <v>10088</v>
      </c>
      <c r="H273" s="14" t="s">
        <v>7221</v>
      </c>
      <c r="I273" s="14" t="s">
        <v>3</v>
      </c>
      <c r="J273" s="14" t="s">
        <v>3</v>
      </c>
      <c r="K273" s="14" t="s">
        <v>3</v>
      </c>
      <c r="L273" s="14" t="s">
        <v>7220</v>
      </c>
      <c r="M273" s="14" t="s">
        <v>7219</v>
      </c>
      <c r="N273" s="14" t="s">
        <v>7218</v>
      </c>
    </row>
    <row r="274" spans="1:14" x14ac:dyDescent="0.25">
      <c r="A274" s="14">
        <v>29063459</v>
      </c>
      <c r="B274" s="14" t="s">
        <v>3594</v>
      </c>
      <c r="C274" s="14" t="s">
        <v>10</v>
      </c>
      <c r="D274" s="15">
        <v>44447</v>
      </c>
      <c r="E274" s="15">
        <v>2958465</v>
      </c>
      <c r="F274" s="14" t="s">
        <v>10089</v>
      </c>
      <c r="G274" s="14" t="s">
        <v>10088</v>
      </c>
      <c r="H274" s="14" t="s">
        <v>7221</v>
      </c>
      <c r="I274" s="14" t="s">
        <v>3</v>
      </c>
      <c r="J274" s="14" t="s">
        <v>3</v>
      </c>
      <c r="K274" s="14" t="s">
        <v>3</v>
      </c>
      <c r="L274" s="14" t="s">
        <v>7220</v>
      </c>
      <c r="M274" s="14" t="s">
        <v>7219</v>
      </c>
      <c r="N274" s="14" t="s">
        <v>7218</v>
      </c>
    </row>
    <row r="275" spans="1:14" x14ac:dyDescent="0.25">
      <c r="A275" s="14">
        <v>29063458</v>
      </c>
      <c r="B275" s="14" t="s">
        <v>1567</v>
      </c>
      <c r="C275" s="14" t="s">
        <v>10</v>
      </c>
      <c r="D275" s="15">
        <v>44447</v>
      </c>
      <c r="E275" s="15">
        <v>2958465</v>
      </c>
      <c r="F275" s="14" t="s">
        <v>10089</v>
      </c>
      <c r="G275" s="14" t="s">
        <v>10088</v>
      </c>
      <c r="H275" s="14" t="s">
        <v>7221</v>
      </c>
      <c r="I275" s="14" t="s">
        <v>3</v>
      </c>
      <c r="J275" s="14" t="s">
        <v>3</v>
      </c>
      <c r="K275" s="14" t="s">
        <v>3</v>
      </c>
      <c r="L275" s="14" t="s">
        <v>7220</v>
      </c>
      <c r="M275" s="14" t="s">
        <v>7219</v>
      </c>
      <c r="N275" s="14" t="s">
        <v>7218</v>
      </c>
    </row>
    <row r="276" spans="1:14" x14ac:dyDescent="0.25">
      <c r="A276" s="14">
        <v>29063457</v>
      </c>
      <c r="B276" s="14" t="s">
        <v>1570</v>
      </c>
      <c r="C276" s="14" t="s">
        <v>10</v>
      </c>
      <c r="D276" s="15">
        <v>44447</v>
      </c>
      <c r="E276" s="15">
        <v>2958465</v>
      </c>
      <c r="F276" s="14" t="s">
        <v>10089</v>
      </c>
      <c r="G276" s="14" t="s">
        <v>10088</v>
      </c>
      <c r="H276" s="14" t="s">
        <v>7221</v>
      </c>
      <c r="I276" s="14" t="s">
        <v>3</v>
      </c>
      <c r="J276" s="14" t="s">
        <v>3</v>
      </c>
      <c r="K276" s="14" t="s">
        <v>3</v>
      </c>
      <c r="L276" s="14" t="s">
        <v>7220</v>
      </c>
      <c r="M276" s="14" t="s">
        <v>7219</v>
      </c>
      <c r="N276" s="14" t="s">
        <v>7218</v>
      </c>
    </row>
    <row r="277" spans="1:14" x14ac:dyDescent="0.25">
      <c r="A277" s="14">
        <v>29063446</v>
      </c>
      <c r="B277" s="14" t="s">
        <v>1851</v>
      </c>
      <c r="C277" s="14" t="s">
        <v>10</v>
      </c>
      <c r="D277" s="15">
        <v>44447</v>
      </c>
      <c r="E277" s="15">
        <v>2958465</v>
      </c>
      <c r="F277" s="14" t="s">
        <v>10089</v>
      </c>
      <c r="G277" s="14" t="s">
        <v>10088</v>
      </c>
      <c r="H277" s="14" t="s">
        <v>7221</v>
      </c>
      <c r="I277" s="14" t="s">
        <v>3</v>
      </c>
      <c r="J277" s="14" t="s">
        <v>3</v>
      </c>
      <c r="K277" s="14" t="s">
        <v>3</v>
      </c>
      <c r="L277" s="14" t="s">
        <v>7220</v>
      </c>
      <c r="M277" s="14" t="s">
        <v>7219</v>
      </c>
      <c r="N277" s="14" t="s">
        <v>7218</v>
      </c>
    </row>
    <row r="278" spans="1:14" x14ac:dyDescent="0.25">
      <c r="A278" s="14">
        <v>29063442</v>
      </c>
      <c r="B278" s="14" t="s">
        <v>3798</v>
      </c>
      <c r="C278" s="14" t="s">
        <v>10</v>
      </c>
      <c r="D278" s="15">
        <v>44447</v>
      </c>
      <c r="E278" s="15">
        <v>2958465</v>
      </c>
      <c r="F278" s="14" t="s">
        <v>10089</v>
      </c>
      <c r="G278" s="14" t="s">
        <v>10088</v>
      </c>
      <c r="H278" s="14" t="s">
        <v>7221</v>
      </c>
      <c r="I278" s="14" t="s">
        <v>3</v>
      </c>
      <c r="J278" s="14" t="s">
        <v>3</v>
      </c>
      <c r="K278" s="14" t="s">
        <v>3</v>
      </c>
      <c r="L278" s="14" t="s">
        <v>7220</v>
      </c>
      <c r="M278" s="14" t="s">
        <v>7219</v>
      </c>
      <c r="N278" s="14" t="s">
        <v>7218</v>
      </c>
    </row>
    <row r="279" spans="1:14" x14ac:dyDescent="0.25">
      <c r="A279" s="14">
        <v>29063441</v>
      </c>
      <c r="B279" s="14" t="s">
        <v>3597</v>
      </c>
      <c r="C279" s="14" t="s">
        <v>10</v>
      </c>
      <c r="D279" s="15">
        <v>44447</v>
      </c>
      <c r="E279" s="15">
        <v>2958465</v>
      </c>
      <c r="F279" s="14" t="s">
        <v>10089</v>
      </c>
      <c r="G279" s="14" t="s">
        <v>10088</v>
      </c>
      <c r="H279" s="14" t="s">
        <v>7221</v>
      </c>
      <c r="I279" s="14" t="s">
        <v>3</v>
      </c>
      <c r="J279" s="14" t="s">
        <v>3</v>
      </c>
      <c r="K279" s="14" t="s">
        <v>3</v>
      </c>
      <c r="L279" s="14" t="s">
        <v>7220</v>
      </c>
      <c r="M279" s="14" t="s">
        <v>7219</v>
      </c>
      <c r="N279" s="14" t="s">
        <v>7218</v>
      </c>
    </row>
    <row r="280" spans="1:14" x14ac:dyDescent="0.25">
      <c r="A280" s="14">
        <v>29063284</v>
      </c>
      <c r="B280" s="14" t="s">
        <v>3203</v>
      </c>
      <c r="C280" s="14" t="s">
        <v>10</v>
      </c>
      <c r="D280" s="15">
        <v>44447</v>
      </c>
      <c r="E280" s="15">
        <v>2958465</v>
      </c>
      <c r="F280" s="14" t="s">
        <v>10089</v>
      </c>
      <c r="G280" s="14" t="s">
        <v>10088</v>
      </c>
      <c r="H280" s="14" t="s">
        <v>7221</v>
      </c>
      <c r="I280" s="14" t="s">
        <v>3</v>
      </c>
      <c r="J280" s="14" t="s">
        <v>5</v>
      </c>
      <c r="K280" s="14" t="s">
        <v>3</v>
      </c>
      <c r="L280" s="14" t="s">
        <v>7220</v>
      </c>
      <c r="M280" s="14" t="s">
        <v>7219</v>
      </c>
      <c r="N280" s="14" t="s">
        <v>7218</v>
      </c>
    </row>
    <row r="281" spans="1:14" x14ac:dyDescent="0.25">
      <c r="A281" s="14">
        <v>29063286</v>
      </c>
      <c r="B281" s="14" t="s">
        <v>2885</v>
      </c>
      <c r="C281" s="14" t="s">
        <v>10</v>
      </c>
      <c r="D281" s="15">
        <v>44447</v>
      </c>
      <c r="E281" s="15">
        <v>2958465</v>
      </c>
      <c r="F281" s="14" t="s">
        <v>10089</v>
      </c>
      <c r="G281" s="14" t="s">
        <v>10088</v>
      </c>
      <c r="H281" s="14" t="s">
        <v>7221</v>
      </c>
      <c r="I281" s="14" t="s">
        <v>3</v>
      </c>
      <c r="J281" s="14" t="s">
        <v>3</v>
      </c>
      <c r="K281" s="14" t="s">
        <v>3</v>
      </c>
      <c r="L281" s="14" t="s">
        <v>7220</v>
      </c>
      <c r="M281" s="14" t="s">
        <v>7219</v>
      </c>
      <c r="N281" s="14" t="s">
        <v>7218</v>
      </c>
    </row>
    <row r="282" spans="1:14" x14ac:dyDescent="0.25">
      <c r="A282" s="14">
        <v>29063287</v>
      </c>
      <c r="B282" s="14" t="s">
        <v>2057</v>
      </c>
      <c r="C282" s="14" t="s">
        <v>10</v>
      </c>
      <c r="D282" s="15">
        <v>44447</v>
      </c>
      <c r="E282" s="15">
        <v>2958465</v>
      </c>
      <c r="F282" s="14" t="s">
        <v>10089</v>
      </c>
      <c r="G282" s="14" t="s">
        <v>10088</v>
      </c>
      <c r="H282" s="14" t="s">
        <v>7221</v>
      </c>
      <c r="I282" s="14" t="s">
        <v>3</v>
      </c>
      <c r="J282" s="14" t="s">
        <v>3</v>
      </c>
      <c r="K282" s="14" t="s">
        <v>3</v>
      </c>
      <c r="L282" s="14" t="s">
        <v>7220</v>
      </c>
      <c r="M282" s="14" t="s">
        <v>7219</v>
      </c>
      <c r="N282" s="14" t="s">
        <v>7218</v>
      </c>
    </row>
    <row r="283" spans="1:14" x14ac:dyDescent="0.25">
      <c r="A283" s="14">
        <v>29063440</v>
      </c>
      <c r="B283" s="14" t="s">
        <v>1574</v>
      </c>
      <c r="C283" s="14" t="s">
        <v>10</v>
      </c>
      <c r="D283" s="15">
        <v>44447</v>
      </c>
      <c r="E283" s="15">
        <v>2958465</v>
      </c>
      <c r="F283" s="14" t="s">
        <v>10089</v>
      </c>
      <c r="G283" s="14" t="s">
        <v>10088</v>
      </c>
      <c r="H283" s="14" t="s">
        <v>7221</v>
      </c>
      <c r="I283" s="14" t="s">
        <v>3</v>
      </c>
      <c r="J283" s="14" t="s">
        <v>3</v>
      </c>
      <c r="K283" s="14" t="s">
        <v>3</v>
      </c>
      <c r="L283" s="14" t="s">
        <v>7220</v>
      </c>
      <c r="M283" s="14" t="s">
        <v>7219</v>
      </c>
      <c r="N283" s="14" t="s">
        <v>7218</v>
      </c>
    </row>
    <row r="284" spans="1:14" x14ac:dyDescent="0.25">
      <c r="A284" s="14">
        <v>29063433</v>
      </c>
      <c r="B284" s="14" t="s">
        <v>3801</v>
      </c>
      <c r="C284" s="14" t="s">
        <v>10</v>
      </c>
      <c r="D284" s="15">
        <v>44447</v>
      </c>
      <c r="E284" s="15">
        <v>2958465</v>
      </c>
      <c r="F284" s="14" t="s">
        <v>10089</v>
      </c>
      <c r="G284" s="14" t="s">
        <v>10088</v>
      </c>
      <c r="H284" s="14" t="s">
        <v>7221</v>
      </c>
      <c r="I284" s="14" t="s">
        <v>3</v>
      </c>
      <c r="J284" s="14" t="s">
        <v>3</v>
      </c>
      <c r="K284" s="14" t="s">
        <v>3</v>
      </c>
      <c r="L284" s="14" t="s">
        <v>7220</v>
      </c>
      <c r="M284" s="14" t="s">
        <v>7219</v>
      </c>
      <c r="N284" s="14" t="s">
        <v>7218</v>
      </c>
    </row>
    <row r="285" spans="1:14" x14ac:dyDescent="0.25">
      <c r="A285" s="14">
        <v>29063379</v>
      </c>
      <c r="B285" s="14" t="s">
        <v>3486</v>
      </c>
      <c r="C285" s="14" t="s">
        <v>10</v>
      </c>
      <c r="D285" s="15">
        <v>44447</v>
      </c>
      <c r="E285" s="15">
        <v>2958465</v>
      </c>
      <c r="F285" s="14" t="s">
        <v>10089</v>
      </c>
      <c r="G285" s="14" t="s">
        <v>10088</v>
      </c>
      <c r="H285" s="14" t="s">
        <v>7221</v>
      </c>
      <c r="I285" s="14" t="s">
        <v>3</v>
      </c>
      <c r="J285" s="14" t="s">
        <v>3</v>
      </c>
      <c r="K285" s="14" t="s">
        <v>3</v>
      </c>
      <c r="L285" s="14" t="s">
        <v>7220</v>
      </c>
      <c r="M285" s="14" t="s">
        <v>7219</v>
      </c>
      <c r="N285" s="14" t="s">
        <v>7218</v>
      </c>
    </row>
    <row r="286" spans="1:14" x14ac:dyDescent="0.25">
      <c r="A286" s="14">
        <v>29063327</v>
      </c>
      <c r="B286" s="14" t="s">
        <v>2918</v>
      </c>
      <c r="C286" s="14" t="s">
        <v>10</v>
      </c>
      <c r="D286" s="15">
        <v>44447</v>
      </c>
      <c r="E286" s="15">
        <v>2958465</v>
      </c>
      <c r="F286" s="14" t="s">
        <v>10089</v>
      </c>
      <c r="G286" s="14" t="s">
        <v>10088</v>
      </c>
      <c r="H286" s="14" t="s">
        <v>7221</v>
      </c>
      <c r="I286" s="14" t="s">
        <v>3</v>
      </c>
      <c r="J286" s="14" t="s">
        <v>3</v>
      </c>
      <c r="K286" s="14" t="s">
        <v>3</v>
      </c>
      <c r="L286" s="14" t="s">
        <v>7220</v>
      </c>
      <c r="M286" s="14" t="s">
        <v>7219</v>
      </c>
      <c r="N286" s="14" t="s">
        <v>7218</v>
      </c>
    </row>
    <row r="287" spans="1:14" x14ac:dyDescent="0.25">
      <c r="A287" s="14">
        <v>29063378</v>
      </c>
      <c r="B287" s="14" t="s">
        <v>3217</v>
      </c>
      <c r="C287" s="14" t="s">
        <v>10</v>
      </c>
      <c r="D287" s="15">
        <v>44447</v>
      </c>
      <c r="E287" s="15">
        <v>2958465</v>
      </c>
      <c r="F287" s="14" t="s">
        <v>10089</v>
      </c>
      <c r="G287" s="14" t="s">
        <v>10088</v>
      </c>
      <c r="H287" s="14" t="s">
        <v>7221</v>
      </c>
      <c r="I287" s="14" t="s">
        <v>3</v>
      </c>
      <c r="J287" s="14" t="s">
        <v>3</v>
      </c>
      <c r="K287" s="14" t="s">
        <v>3</v>
      </c>
      <c r="L287" s="14" t="s">
        <v>7220</v>
      </c>
      <c r="M287" s="14" t="s">
        <v>7219</v>
      </c>
      <c r="N287" s="14" t="s">
        <v>7218</v>
      </c>
    </row>
    <row r="288" spans="1:14" x14ac:dyDescent="0.25">
      <c r="A288" s="14">
        <v>29063337</v>
      </c>
      <c r="B288" s="14" t="s">
        <v>3006</v>
      </c>
      <c r="C288" s="14" t="s">
        <v>10</v>
      </c>
      <c r="D288" s="15">
        <v>44447</v>
      </c>
      <c r="E288" s="15">
        <v>2958465</v>
      </c>
      <c r="F288" s="14" t="s">
        <v>10089</v>
      </c>
      <c r="G288" s="14" t="s">
        <v>10088</v>
      </c>
      <c r="H288" s="14" t="s">
        <v>7221</v>
      </c>
      <c r="I288" s="14" t="s">
        <v>3</v>
      </c>
      <c r="J288" s="14" t="s">
        <v>3</v>
      </c>
      <c r="K288" s="14" t="s">
        <v>3</v>
      </c>
      <c r="L288" s="14" t="s">
        <v>7220</v>
      </c>
      <c r="M288" s="14" t="s">
        <v>7219</v>
      </c>
      <c r="N288" s="14" t="s">
        <v>7218</v>
      </c>
    </row>
    <row r="289" spans="1:14" x14ac:dyDescent="0.25">
      <c r="A289" s="14">
        <v>29063373</v>
      </c>
      <c r="B289" s="14" t="s">
        <v>4029</v>
      </c>
      <c r="C289" s="14" t="s">
        <v>10</v>
      </c>
      <c r="D289" s="15">
        <v>44447</v>
      </c>
      <c r="E289" s="15">
        <v>2958465</v>
      </c>
      <c r="F289" s="14" t="s">
        <v>10089</v>
      </c>
      <c r="G289" s="14" t="s">
        <v>10088</v>
      </c>
      <c r="H289" s="14" t="s">
        <v>7221</v>
      </c>
      <c r="I289" s="14" t="s">
        <v>3</v>
      </c>
      <c r="J289" s="14" t="s">
        <v>3</v>
      </c>
      <c r="K289" s="14" t="s">
        <v>3</v>
      </c>
      <c r="L289" s="14" t="s">
        <v>7220</v>
      </c>
      <c r="M289" s="14" t="s">
        <v>7219</v>
      </c>
      <c r="N289" s="14" t="s">
        <v>7218</v>
      </c>
    </row>
    <row r="290" spans="1:14" x14ac:dyDescent="0.25">
      <c r="A290" s="14">
        <v>29063372</v>
      </c>
      <c r="B290" s="14" t="s">
        <v>3682</v>
      </c>
      <c r="C290" s="14" t="s">
        <v>10</v>
      </c>
      <c r="D290" s="15">
        <v>44447</v>
      </c>
      <c r="E290" s="15">
        <v>2958465</v>
      </c>
      <c r="F290" s="14" t="s">
        <v>10089</v>
      </c>
      <c r="G290" s="14" t="s">
        <v>10088</v>
      </c>
      <c r="H290" s="14" t="s">
        <v>7221</v>
      </c>
      <c r="I290" s="14" t="s">
        <v>3</v>
      </c>
      <c r="J290" s="14" t="s">
        <v>3</v>
      </c>
      <c r="K290" s="14" t="s">
        <v>3</v>
      </c>
      <c r="L290" s="14" t="s">
        <v>7220</v>
      </c>
      <c r="M290" s="14" t="s">
        <v>7219</v>
      </c>
      <c r="N290" s="14" t="s">
        <v>7218</v>
      </c>
    </row>
    <row r="291" spans="1:14" x14ac:dyDescent="0.25">
      <c r="A291" s="14">
        <v>29063371</v>
      </c>
      <c r="B291" s="14" t="s">
        <v>4031</v>
      </c>
      <c r="C291" s="14" t="s">
        <v>10</v>
      </c>
      <c r="D291" s="15">
        <v>44447</v>
      </c>
      <c r="E291" s="15">
        <v>2958465</v>
      </c>
      <c r="F291" s="14" t="s">
        <v>10089</v>
      </c>
      <c r="G291" s="14" t="s">
        <v>10088</v>
      </c>
      <c r="H291" s="14" t="s">
        <v>7221</v>
      </c>
      <c r="I291" s="14" t="s">
        <v>3</v>
      </c>
      <c r="J291" s="14" t="s">
        <v>3</v>
      </c>
      <c r="K291" s="14" t="s">
        <v>3</v>
      </c>
      <c r="L291" s="14" t="s">
        <v>7220</v>
      </c>
      <c r="M291" s="14" t="s">
        <v>7219</v>
      </c>
      <c r="N291" s="14" t="s">
        <v>7218</v>
      </c>
    </row>
    <row r="292" spans="1:14" x14ac:dyDescent="0.25">
      <c r="A292" s="14">
        <v>29063368</v>
      </c>
      <c r="B292" s="14" t="s">
        <v>3156</v>
      </c>
      <c r="C292" s="14" t="s">
        <v>10</v>
      </c>
      <c r="D292" s="15">
        <v>44447</v>
      </c>
      <c r="E292" s="15">
        <v>2958465</v>
      </c>
      <c r="F292" s="14" t="s">
        <v>10089</v>
      </c>
      <c r="G292" s="14" t="s">
        <v>10088</v>
      </c>
      <c r="H292" s="14" t="s">
        <v>7221</v>
      </c>
      <c r="I292" s="14" t="s">
        <v>3</v>
      </c>
      <c r="J292" s="14" t="s">
        <v>3</v>
      </c>
      <c r="K292" s="14" t="s">
        <v>3</v>
      </c>
      <c r="L292" s="14" t="s">
        <v>7220</v>
      </c>
      <c r="M292" s="14" t="s">
        <v>7219</v>
      </c>
      <c r="N292" s="14" t="s">
        <v>7218</v>
      </c>
    </row>
    <row r="293" spans="1:14" x14ac:dyDescent="0.25">
      <c r="A293" s="14">
        <v>29063367</v>
      </c>
      <c r="B293" s="14" t="s">
        <v>4033</v>
      </c>
      <c r="C293" s="14" t="s">
        <v>10</v>
      </c>
      <c r="D293" s="15">
        <v>44447</v>
      </c>
      <c r="E293" s="15">
        <v>2958465</v>
      </c>
      <c r="F293" s="14" t="s">
        <v>10089</v>
      </c>
      <c r="G293" s="14" t="s">
        <v>10088</v>
      </c>
      <c r="H293" s="14" t="s">
        <v>7221</v>
      </c>
      <c r="I293" s="14" t="s">
        <v>3</v>
      </c>
      <c r="J293" s="14" t="s">
        <v>3</v>
      </c>
      <c r="K293" s="14" t="s">
        <v>3</v>
      </c>
      <c r="L293" s="14" t="s">
        <v>7220</v>
      </c>
      <c r="M293" s="14" t="s">
        <v>7219</v>
      </c>
      <c r="N293" s="14" t="s">
        <v>7218</v>
      </c>
    </row>
    <row r="294" spans="1:14" x14ac:dyDescent="0.25">
      <c r="A294" s="14">
        <v>29063364</v>
      </c>
      <c r="B294" s="14" t="s">
        <v>3807</v>
      </c>
      <c r="C294" s="14" t="s">
        <v>10</v>
      </c>
      <c r="D294" s="15">
        <v>44447</v>
      </c>
      <c r="E294" s="15">
        <v>2958465</v>
      </c>
      <c r="F294" s="14" t="s">
        <v>10089</v>
      </c>
      <c r="G294" s="14" t="s">
        <v>10088</v>
      </c>
      <c r="H294" s="14" t="s">
        <v>7221</v>
      </c>
      <c r="I294" s="14" t="s">
        <v>3</v>
      </c>
      <c r="J294" s="14" t="s">
        <v>3</v>
      </c>
      <c r="K294" s="14" t="s">
        <v>3</v>
      </c>
      <c r="L294" s="14" t="s">
        <v>7220</v>
      </c>
      <c r="M294" s="14" t="s">
        <v>7219</v>
      </c>
      <c r="N294" s="14" t="s">
        <v>7218</v>
      </c>
    </row>
    <row r="295" spans="1:14" x14ac:dyDescent="0.25">
      <c r="A295" s="14">
        <v>29063363</v>
      </c>
      <c r="B295" s="14" t="s">
        <v>2945</v>
      </c>
      <c r="C295" s="14" t="s">
        <v>10</v>
      </c>
      <c r="D295" s="15">
        <v>44447</v>
      </c>
      <c r="E295" s="15">
        <v>2958465</v>
      </c>
      <c r="F295" s="14" t="s">
        <v>10089</v>
      </c>
      <c r="G295" s="14" t="s">
        <v>10088</v>
      </c>
      <c r="H295" s="14" t="s">
        <v>7221</v>
      </c>
      <c r="I295" s="14" t="s">
        <v>3</v>
      </c>
      <c r="J295" s="14" t="s">
        <v>3</v>
      </c>
      <c r="K295" s="14" t="s">
        <v>3</v>
      </c>
      <c r="L295" s="14" t="s">
        <v>7220</v>
      </c>
      <c r="M295" s="14" t="s">
        <v>7219</v>
      </c>
      <c r="N295" s="14" t="s">
        <v>7218</v>
      </c>
    </row>
    <row r="296" spans="1:14" x14ac:dyDescent="0.25">
      <c r="A296" s="14">
        <v>29063339</v>
      </c>
      <c r="B296" s="14" t="s">
        <v>3008</v>
      </c>
      <c r="C296" s="14" t="s">
        <v>10</v>
      </c>
      <c r="D296" s="15">
        <v>44447</v>
      </c>
      <c r="E296" s="15">
        <v>2958465</v>
      </c>
      <c r="F296" s="14" t="s">
        <v>10089</v>
      </c>
      <c r="G296" s="14" t="s">
        <v>10088</v>
      </c>
      <c r="H296" s="14" t="s">
        <v>7221</v>
      </c>
      <c r="I296" s="14" t="s">
        <v>3</v>
      </c>
      <c r="J296" s="14" t="s">
        <v>3</v>
      </c>
      <c r="K296" s="14" t="s">
        <v>3</v>
      </c>
      <c r="L296" s="14" t="s">
        <v>7220</v>
      </c>
      <c r="M296" s="14" t="s">
        <v>7219</v>
      </c>
      <c r="N296" s="14" t="s">
        <v>7218</v>
      </c>
    </row>
    <row r="297" spans="1:14" x14ac:dyDescent="0.25">
      <c r="A297" s="14">
        <v>29063341</v>
      </c>
      <c r="B297" s="14" t="s">
        <v>3687</v>
      </c>
      <c r="C297" s="14" t="s">
        <v>10</v>
      </c>
      <c r="D297" s="15">
        <v>44447</v>
      </c>
      <c r="E297" s="15">
        <v>2958465</v>
      </c>
      <c r="F297" s="14" t="s">
        <v>10089</v>
      </c>
      <c r="G297" s="14" t="s">
        <v>10088</v>
      </c>
      <c r="H297" s="14" t="s">
        <v>7221</v>
      </c>
      <c r="I297" s="14" t="s">
        <v>3</v>
      </c>
      <c r="J297" s="14" t="s">
        <v>3</v>
      </c>
      <c r="K297" s="14" t="s">
        <v>3</v>
      </c>
      <c r="L297" s="14" t="s">
        <v>7220</v>
      </c>
      <c r="M297" s="14" t="s">
        <v>7219</v>
      </c>
      <c r="N297" s="14" t="s">
        <v>7218</v>
      </c>
    </row>
    <row r="298" spans="1:14" x14ac:dyDescent="0.25">
      <c r="A298" s="14">
        <v>29063343</v>
      </c>
      <c r="B298" s="14" t="s">
        <v>4041</v>
      </c>
      <c r="C298" s="14" t="s">
        <v>10</v>
      </c>
      <c r="D298" s="15">
        <v>44447</v>
      </c>
      <c r="E298" s="15">
        <v>2958465</v>
      </c>
      <c r="F298" s="14" t="s">
        <v>10089</v>
      </c>
      <c r="G298" s="14" t="s">
        <v>10088</v>
      </c>
      <c r="H298" s="14" t="s">
        <v>7221</v>
      </c>
      <c r="I298" s="14" t="s">
        <v>3</v>
      </c>
      <c r="J298" s="14" t="s">
        <v>3</v>
      </c>
      <c r="K298" s="14" t="s">
        <v>3</v>
      </c>
      <c r="L298" s="14" t="s">
        <v>7220</v>
      </c>
      <c r="M298" s="14" t="s">
        <v>7219</v>
      </c>
      <c r="N298" s="14" t="s">
        <v>7218</v>
      </c>
    </row>
    <row r="299" spans="1:14" x14ac:dyDescent="0.25">
      <c r="A299" s="14">
        <v>29063344</v>
      </c>
      <c r="B299" s="14" t="s">
        <v>3026</v>
      </c>
      <c r="C299" s="14" t="s">
        <v>10</v>
      </c>
      <c r="D299" s="15">
        <v>44447</v>
      </c>
      <c r="E299" s="15">
        <v>2958465</v>
      </c>
      <c r="F299" s="14" t="s">
        <v>10089</v>
      </c>
      <c r="G299" s="14" t="s">
        <v>10088</v>
      </c>
      <c r="H299" s="14" t="s">
        <v>7221</v>
      </c>
      <c r="I299" s="14" t="s">
        <v>3</v>
      </c>
      <c r="J299" s="14" t="s">
        <v>3</v>
      </c>
      <c r="K299" s="14" t="s">
        <v>3</v>
      </c>
      <c r="L299" s="14" t="s">
        <v>7220</v>
      </c>
      <c r="M299" s="14" t="s">
        <v>7219</v>
      </c>
      <c r="N299" s="14" t="s">
        <v>7218</v>
      </c>
    </row>
    <row r="300" spans="1:14" x14ac:dyDescent="0.25">
      <c r="A300" s="14">
        <v>29063345</v>
      </c>
      <c r="B300" s="14" t="s">
        <v>3488</v>
      </c>
      <c r="C300" s="14" t="s">
        <v>10</v>
      </c>
      <c r="D300" s="15">
        <v>44447</v>
      </c>
      <c r="E300" s="15">
        <v>2958465</v>
      </c>
      <c r="F300" s="14" t="s">
        <v>10089</v>
      </c>
      <c r="G300" s="14" t="s">
        <v>10088</v>
      </c>
      <c r="H300" s="14" t="s">
        <v>7221</v>
      </c>
      <c r="I300" s="14" t="s">
        <v>3</v>
      </c>
      <c r="J300" s="14" t="s">
        <v>3</v>
      </c>
      <c r="K300" s="14" t="s">
        <v>3</v>
      </c>
      <c r="L300" s="14" t="s">
        <v>7220</v>
      </c>
      <c r="M300" s="14" t="s">
        <v>7219</v>
      </c>
      <c r="N300" s="14" t="s">
        <v>7218</v>
      </c>
    </row>
    <row r="301" spans="1:14" x14ac:dyDescent="0.25">
      <c r="A301" s="14">
        <v>29063349</v>
      </c>
      <c r="B301" s="14" t="s">
        <v>4039</v>
      </c>
      <c r="C301" s="14" t="s">
        <v>10</v>
      </c>
      <c r="D301" s="15">
        <v>44447</v>
      </c>
      <c r="E301" s="15">
        <v>2958465</v>
      </c>
      <c r="F301" s="14" t="s">
        <v>10089</v>
      </c>
      <c r="G301" s="14" t="s">
        <v>10088</v>
      </c>
      <c r="H301" s="14" t="s">
        <v>7221</v>
      </c>
      <c r="I301" s="14" t="s">
        <v>3</v>
      </c>
      <c r="J301" s="14" t="s">
        <v>3</v>
      </c>
      <c r="K301" s="14" t="s">
        <v>3</v>
      </c>
      <c r="L301" s="14" t="s">
        <v>7220</v>
      </c>
      <c r="M301" s="14" t="s">
        <v>7219</v>
      </c>
      <c r="N301" s="14" t="s">
        <v>7218</v>
      </c>
    </row>
    <row r="302" spans="1:14" x14ac:dyDescent="0.25">
      <c r="A302" s="14">
        <v>29063355</v>
      </c>
      <c r="B302" s="14" t="s">
        <v>3028</v>
      </c>
      <c r="C302" s="14" t="s">
        <v>10</v>
      </c>
      <c r="D302" s="15">
        <v>44447</v>
      </c>
      <c r="E302" s="15">
        <v>2958465</v>
      </c>
      <c r="F302" s="14" t="s">
        <v>10089</v>
      </c>
      <c r="G302" s="14" t="s">
        <v>10088</v>
      </c>
      <c r="H302" s="14" t="s">
        <v>7221</v>
      </c>
      <c r="I302" s="14" t="s">
        <v>3</v>
      </c>
      <c r="J302" s="14" t="s">
        <v>3</v>
      </c>
      <c r="K302" s="14" t="s">
        <v>3</v>
      </c>
      <c r="L302" s="14" t="s">
        <v>7220</v>
      </c>
      <c r="M302" s="14" t="s">
        <v>7219</v>
      </c>
      <c r="N302" s="14" t="s">
        <v>7218</v>
      </c>
    </row>
    <row r="303" spans="1:14" x14ac:dyDescent="0.25">
      <c r="A303" s="14">
        <v>29063358</v>
      </c>
      <c r="B303" s="14" t="s">
        <v>2943</v>
      </c>
      <c r="C303" s="14" t="s">
        <v>10</v>
      </c>
      <c r="D303" s="15">
        <v>44447</v>
      </c>
      <c r="E303" s="15">
        <v>2958465</v>
      </c>
      <c r="F303" s="14" t="s">
        <v>10089</v>
      </c>
      <c r="G303" s="14" t="s">
        <v>10088</v>
      </c>
      <c r="H303" s="14" t="s">
        <v>7221</v>
      </c>
      <c r="I303" s="14" t="s">
        <v>3</v>
      </c>
      <c r="J303" s="14" t="s">
        <v>3</v>
      </c>
      <c r="K303" s="14" t="s">
        <v>3</v>
      </c>
      <c r="L303" s="14" t="s">
        <v>7220</v>
      </c>
      <c r="M303" s="14" t="s">
        <v>7219</v>
      </c>
      <c r="N303" s="14" t="s">
        <v>7218</v>
      </c>
    </row>
    <row r="304" spans="1:14" x14ac:dyDescent="0.25">
      <c r="A304" s="14">
        <v>29063360</v>
      </c>
      <c r="B304" s="14" t="s">
        <v>3685</v>
      </c>
      <c r="C304" s="14" t="s">
        <v>10</v>
      </c>
      <c r="D304" s="15">
        <v>44447</v>
      </c>
      <c r="E304" s="15">
        <v>2958465</v>
      </c>
      <c r="F304" s="14" t="s">
        <v>10089</v>
      </c>
      <c r="G304" s="14" t="s">
        <v>10088</v>
      </c>
      <c r="H304" s="14" t="s">
        <v>7221</v>
      </c>
      <c r="I304" s="14" t="s">
        <v>3</v>
      </c>
      <c r="J304" s="14" t="s">
        <v>3</v>
      </c>
      <c r="K304" s="14" t="s">
        <v>3</v>
      </c>
      <c r="L304" s="14" t="s">
        <v>7220</v>
      </c>
      <c r="M304" s="14" t="s">
        <v>7219</v>
      </c>
      <c r="N304" s="14" t="s">
        <v>7218</v>
      </c>
    </row>
    <row r="305" spans="1:14" x14ac:dyDescent="0.25">
      <c r="A305" s="14">
        <v>29063410</v>
      </c>
      <c r="B305" s="14" t="s">
        <v>4004</v>
      </c>
      <c r="C305" s="14" t="s">
        <v>10</v>
      </c>
      <c r="D305" s="15">
        <v>44447</v>
      </c>
      <c r="E305" s="15">
        <v>2958465</v>
      </c>
      <c r="F305" s="14" t="s">
        <v>10089</v>
      </c>
      <c r="G305" s="14" t="s">
        <v>10088</v>
      </c>
      <c r="H305" s="14" t="s">
        <v>7221</v>
      </c>
      <c r="I305" s="14" t="s">
        <v>3</v>
      </c>
      <c r="J305" s="14" t="s">
        <v>3</v>
      </c>
      <c r="K305" s="14" t="s">
        <v>3</v>
      </c>
      <c r="L305" s="14" t="s">
        <v>7220</v>
      </c>
      <c r="M305" s="14" t="s">
        <v>7219</v>
      </c>
      <c r="N305" s="14" t="s">
        <v>7218</v>
      </c>
    </row>
    <row r="306" spans="1:14" x14ac:dyDescent="0.25">
      <c r="A306" s="14">
        <v>29063409</v>
      </c>
      <c r="B306" s="14" t="s">
        <v>1787</v>
      </c>
      <c r="C306" s="14" t="s">
        <v>10</v>
      </c>
      <c r="D306" s="15">
        <v>44447</v>
      </c>
      <c r="E306" s="15">
        <v>2958465</v>
      </c>
      <c r="F306" s="14" t="s">
        <v>10089</v>
      </c>
      <c r="G306" s="14" t="s">
        <v>10088</v>
      </c>
      <c r="H306" s="14" t="s">
        <v>7221</v>
      </c>
      <c r="I306" s="14" t="s">
        <v>3</v>
      </c>
      <c r="J306" s="14" t="s">
        <v>3</v>
      </c>
      <c r="K306" s="14" t="s">
        <v>3</v>
      </c>
      <c r="L306" s="14" t="s">
        <v>7220</v>
      </c>
      <c r="M306" s="14" t="s">
        <v>7219</v>
      </c>
      <c r="N306" s="14" t="s">
        <v>7218</v>
      </c>
    </row>
    <row r="307" spans="1:14" x14ac:dyDescent="0.25">
      <c r="A307" s="14">
        <v>29063407</v>
      </c>
      <c r="B307" s="14" t="s">
        <v>4007</v>
      </c>
      <c r="C307" s="14" t="s">
        <v>10</v>
      </c>
      <c r="D307" s="15">
        <v>44447</v>
      </c>
      <c r="E307" s="15">
        <v>2958465</v>
      </c>
      <c r="F307" s="14" t="s">
        <v>10089</v>
      </c>
      <c r="G307" s="14" t="s">
        <v>10088</v>
      </c>
      <c r="H307" s="14" t="s">
        <v>7221</v>
      </c>
      <c r="I307" s="14" t="s">
        <v>3</v>
      </c>
      <c r="J307" s="14" t="s">
        <v>3</v>
      </c>
      <c r="K307" s="14" t="s">
        <v>3</v>
      </c>
      <c r="L307" s="14" t="s">
        <v>7220</v>
      </c>
      <c r="M307" s="14" t="s">
        <v>7219</v>
      </c>
      <c r="N307" s="14" t="s">
        <v>7218</v>
      </c>
    </row>
    <row r="308" spans="1:14" x14ac:dyDescent="0.25">
      <c r="A308" s="14">
        <v>29063404</v>
      </c>
      <c r="B308" s="14" t="s">
        <v>4009</v>
      </c>
      <c r="C308" s="14" t="s">
        <v>10</v>
      </c>
      <c r="D308" s="15">
        <v>44447</v>
      </c>
      <c r="E308" s="15">
        <v>2958465</v>
      </c>
      <c r="F308" s="14" t="s">
        <v>10089</v>
      </c>
      <c r="G308" s="14" t="s">
        <v>10088</v>
      </c>
      <c r="H308" s="14" t="s">
        <v>7221</v>
      </c>
      <c r="I308" s="14" t="s">
        <v>3</v>
      </c>
      <c r="J308" s="14" t="s">
        <v>3</v>
      </c>
      <c r="K308" s="14" t="s">
        <v>3</v>
      </c>
      <c r="L308" s="14" t="s">
        <v>7220</v>
      </c>
      <c r="M308" s="14" t="s">
        <v>7219</v>
      </c>
      <c r="N308" s="14" t="s">
        <v>7218</v>
      </c>
    </row>
    <row r="309" spans="1:14" x14ac:dyDescent="0.25">
      <c r="A309" s="14">
        <v>29063403</v>
      </c>
      <c r="B309" s="14" t="s">
        <v>4011</v>
      </c>
      <c r="C309" s="14" t="s">
        <v>10</v>
      </c>
      <c r="D309" s="15">
        <v>44447</v>
      </c>
      <c r="E309" s="15">
        <v>2958465</v>
      </c>
      <c r="F309" s="14" t="s">
        <v>10089</v>
      </c>
      <c r="G309" s="14" t="s">
        <v>10088</v>
      </c>
      <c r="H309" s="14" t="s">
        <v>7221</v>
      </c>
      <c r="I309" s="14" t="s">
        <v>3</v>
      </c>
      <c r="J309" s="14" t="s">
        <v>3</v>
      </c>
      <c r="K309" s="14" t="s">
        <v>3</v>
      </c>
      <c r="L309" s="14" t="s">
        <v>7220</v>
      </c>
      <c r="M309" s="14" t="s">
        <v>7219</v>
      </c>
      <c r="N309" s="14" t="s">
        <v>7218</v>
      </c>
    </row>
    <row r="310" spans="1:14" x14ac:dyDescent="0.25">
      <c r="A310" s="14">
        <v>29063402</v>
      </c>
      <c r="B310" s="14" t="s">
        <v>4013</v>
      </c>
      <c r="C310" s="14" t="s">
        <v>10</v>
      </c>
      <c r="D310" s="15">
        <v>44447</v>
      </c>
      <c r="E310" s="15">
        <v>2958465</v>
      </c>
      <c r="F310" s="14" t="s">
        <v>10089</v>
      </c>
      <c r="G310" s="14" t="s">
        <v>10088</v>
      </c>
      <c r="H310" s="14" t="s">
        <v>7221</v>
      </c>
      <c r="I310" s="14" t="s">
        <v>3</v>
      </c>
      <c r="J310" s="14" t="s">
        <v>3</v>
      </c>
      <c r="K310" s="14" t="s">
        <v>3</v>
      </c>
      <c r="L310" s="14" t="s">
        <v>7220</v>
      </c>
      <c r="M310" s="14" t="s">
        <v>7219</v>
      </c>
      <c r="N310" s="14" t="s">
        <v>7218</v>
      </c>
    </row>
    <row r="311" spans="1:14" x14ac:dyDescent="0.25">
      <c r="A311" s="14">
        <v>29063399</v>
      </c>
      <c r="B311" s="14" t="s">
        <v>4015</v>
      </c>
      <c r="C311" s="14" t="s">
        <v>10</v>
      </c>
      <c r="D311" s="15">
        <v>44447</v>
      </c>
      <c r="E311" s="15">
        <v>2958465</v>
      </c>
      <c r="F311" s="14" t="s">
        <v>10089</v>
      </c>
      <c r="G311" s="14" t="s">
        <v>10088</v>
      </c>
      <c r="H311" s="14" t="s">
        <v>7221</v>
      </c>
      <c r="I311" s="14" t="s">
        <v>3</v>
      </c>
      <c r="J311" s="14" t="s">
        <v>3</v>
      </c>
      <c r="K311" s="14" t="s">
        <v>3</v>
      </c>
      <c r="L311" s="14" t="s">
        <v>7220</v>
      </c>
      <c r="M311" s="14" t="s">
        <v>7219</v>
      </c>
      <c r="N311" s="14" t="s">
        <v>7218</v>
      </c>
    </row>
    <row r="312" spans="1:14" x14ac:dyDescent="0.25">
      <c r="A312" s="14">
        <v>29063397</v>
      </c>
      <c r="B312" s="14" t="s">
        <v>1596</v>
      </c>
      <c r="C312" s="14" t="s">
        <v>10</v>
      </c>
      <c r="D312" s="15">
        <v>44447</v>
      </c>
      <c r="E312" s="15">
        <v>2958465</v>
      </c>
      <c r="F312" s="14" t="s">
        <v>10089</v>
      </c>
      <c r="G312" s="14" t="s">
        <v>10088</v>
      </c>
      <c r="H312" s="14" t="s">
        <v>7221</v>
      </c>
      <c r="I312" s="14" t="s">
        <v>3</v>
      </c>
      <c r="J312" s="14" t="s">
        <v>3</v>
      </c>
      <c r="K312" s="14" t="s">
        <v>3</v>
      </c>
      <c r="L312" s="14" t="s">
        <v>7220</v>
      </c>
      <c r="M312" s="14" t="s">
        <v>7219</v>
      </c>
      <c r="N312" s="14" t="s">
        <v>7218</v>
      </c>
    </row>
    <row r="313" spans="1:14" x14ac:dyDescent="0.25">
      <c r="A313" s="14">
        <v>29063391</v>
      </c>
      <c r="B313" s="14" t="s">
        <v>3211</v>
      </c>
      <c r="C313" s="14" t="s">
        <v>10</v>
      </c>
      <c r="D313" s="15">
        <v>44447</v>
      </c>
      <c r="E313" s="15">
        <v>2958465</v>
      </c>
      <c r="F313" s="14" t="s">
        <v>10089</v>
      </c>
      <c r="G313" s="14" t="s">
        <v>10088</v>
      </c>
      <c r="H313" s="14" t="s">
        <v>7221</v>
      </c>
      <c r="I313" s="14" t="s">
        <v>3</v>
      </c>
      <c r="J313" s="14" t="s">
        <v>3</v>
      </c>
      <c r="K313" s="14" t="s">
        <v>3</v>
      </c>
      <c r="L313" s="14" t="s">
        <v>7220</v>
      </c>
      <c r="M313" s="14" t="s">
        <v>7219</v>
      </c>
      <c r="N313" s="14" t="s">
        <v>7218</v>
      </c>
    </row>
    <row r="314" spans="1:14" x14ac:dyDescent="0.25">
      <c r="A314" s="14">
        <v>29063389</v>
      </c>
      <c r="B314" s="14" t="s">
        <v>4019</v>
      </c>
      <c r="C314" s="14" t="s">
        <v>10</v>
      </c>
      <c r="D314" s="15">
        <v>44447</v>
      </c>
      <c r="E314" s="15">
        <v>2958465</v>
      </c>
      <c r="F314" s="14" t="s">
        <v>10089</v>
      </c>
      <c r="G314" s="14" t="s">
        <v>10088</v>
      </c>
      <c r="H314" s="14" t="s">
        <v>7221</v>
      </c>
      <c r="I314" s="14" t="s">
        <v>3</v>
      </c>
      <c r="J314" s="14" t="s">
        <v>3</v>
      </c>
      <c r="K314" s="14" t="s">
        <v>3</v>
      </c>
      <c r="L314" s="14" t="s">
        <v>7220</v>
      </c>
      <c r="M314" s="14" t="s">
        <v>7219</v>
      </c>
      <c r="N314" s="14" t="s">
        <v>7218</v>
      </c>
    </row>
    <row r="315" spans="1:14" x14ac:dyDescent="0.25">
      <c r="A315" s="14">
        <v>29063388</v>
      </c>
      <c r="B315" s="14" t="s">
        <v>1790</v>
      </c>
      <c r="C315" s="14" t="s">
        <v>10</v>
      </c>
      <c r="D315" s="15">
        <v>44447</v>
      </c>
      <c r="E315" s="15">
        <v>2958465</v>
      </c>
      <c r="F315" s="14" t="s">
        <v>10089</v>
      </c>
      <c r="G315" s="14" t="s">
        <v>10088</v>
      </c>
      <c r="H315" s="14" t="s">
        <v>7221</v>
      </c>
      <c r="I315" s="14" t="s">
        <v>3</v>
      </c>
      <c r="J315" s="14" t="s">
        <v>3</v>
      </c>
      <c r="K315" s="14" t="s">
        <v>3</v>
      </c>
      <c r="L315" s="14" t="s">
        <v>7220</v>
      </c>
      <c r="M315" s="14" t="s">
        <v>7219</v>
      </c>
      <c r="N315" s="14" t="s">
        <v>7218</v>
      </c>
    </row>
    <row r="316" spans="1:14" x14ac:dyDescent="0.25">
      <c r="A316" s="14">
        <v>29063387</v>
      </c>
      <c r="B316" s="14" t="s">
        <v>4022</v>
      </c>
      <c r="C316" s="14" t="s">
        <v>10</v>
      </c>
      <c r="D316" s="15">
        <v>44447</v>
      </c>
      <c r="E316" s="15">
        <v>2958465</v>
      </c>
      <c r="F316" s="14" t="s">
        <v>10089</v>
      </c>
      <c r="G316" s="14" t="s">
        <v>10088</v>
      </c>
      <c r="H316" s="14" t="s">
        <v>7221</v>
      </c>
      <c r="I316" s="14" t="s">
        <v>3</v>
      </c>
      <c r="J316" s="14" t="s">
        <v>3</v>
      </c>
      <c r="K316" s="14" t="s">
        <v>3</v>
      </c>
      <c r="L316" s="14" t="s">
        <v>7220</v>
      </c>
      <c r="M316" s="14" t="s">
        <v>7219</v>
      </c>
      <c r="N316" s="14" t="s">
        <v>7218</v>
      </c>
    </row>
    <row r="317" spans="1:14" x14ac:dyDescent="0.25">
      <c r="A317" s="14">
        <v>29063386</v>
      </c>
      <c r="B317" s="14" t="s">
        <v>3484</v>
      </c>
      <c r="C317" s="14" t="s">
        <v>10</v>
      </c>
      <c r="D317" s="15">
        <v>44447</v>
      </c>
      <c r="E317" s="15">
        <v>2958465</v>
      </c>
      <c r="F317" s="14" t="s">
        <v>10089</v>
      </c>
      <c r="G317" s="14" t="s">
        <v>10088</v>
      </c>
      <c r="H317" s="14" t="s">
        <v>7221</v>
      </c>
      <c r="I317" s="14" t="s">
        <v>3</v>
      </c>
      <c r="J317" s="14" t="s">
        <v>3</v>
      </c>
      <c r="K317" s="14" t="s">
        <v>3</v>
      </c>
      <c r="L317" s="14" t="s">
        <v>7220</v>
      </c>
      <c r="M317" s="14" t="s">
        <v>7219</v>
      </c>
      <c r="N317" s="14" t="s">
        <v>7218</v>
      </c>
    </row>
    <row r="318" spans="1:14" x14ac:dyDescent="0.25">
      <c r="A318" s="14">
        <v>29063303</v>
      </c>
      <c r="B318" s="14" t="s">
        <v>2883</v>
      </c>
      <c r="C318" s="14" t="s">
        <v>10</v>
      </c>
      <c r="D318" s="15">
        <v>44447</v>
      </c>
      <c r="E318" s="15">
        <v>2958465</v>
      </c>
      <c r="F318" s="14" t="s">
        <v>10089</v>
      </c>
      <c r="G318" s="14" t="s">
        <v>10088</v>
      </c>
      <c r="H318" s="14" t="s">
        <v>7221</v>
      </c>
      <c r="I318" s="14" t="s">
        <v>3</v>
      </c>
      <c r="J318" s="14" t="s">
        <v>3</v>
      </c>
      <c r="K318" s="14" t="s">
        <v>3</v>
      </c>
      <c r="L318" s="14" t="s">
        <v>7220</v>
      </c>
      <c r="M318" s="14" t="s">
        <v>7219</v>
      </c>
      <c r="N318" s="14" t="s">
        <v>7218</v>
      </c>
    </row>
    <row r="319" spans="1:14" x14ac:dyDescent="0.25">
      <c r="A319" s="14">
        <v>29063304</v>
      </c>
      <c r="B319" s="14" t="s">
        <v>3811</v>
      </c>
      <c r="C319" s="14" t="s">
        <v>10</v>
      </c>
      <c r="D319" s="15">
        <v>44447</v>
      </c>
      <c r="E319" s="15">
        <v>2958465</v>
      </c>
      <c r="F319" s="14" t="s">
        <v>10089</v>
      </c>
      <c r="G319" s="14" t="s">
        <v>10088</v>
      </c>
      <c r="H319" s="14" t="s">
        <v>7221</v>
      </c>
      <c r="I319" s="14" t="s">
        <v>3</v>
      </c>
      <c r="J319" s="14" t="s">
        <v>3</v>
      </c>
      <c r="K319" s="14" t="s">
        <v>3</v>
      </c>
      <c r="L319" s="14" t="s">
        <v>7220</v>
      </c>
      <c r="M319" s="14" t="s">
        <v>7219</v>
      </c>
      <c r="N319" s="14" t="s">
        <v>7218</v>
      </c>
    </row>
    <row r="320" spans="1:14" x14ac:dyDescent="0.25">
      <c r="A320" s="14">
        <v>29063307</v>
      </c>
      <c r="B320" s="14" t="s">
        <v>2973</v>
      </c>
      <c r="C320" s="14" t="s">
        <v>10</v>
      </c>
      <c r="D320" s="15">
        <v>44447</v>
      </c>
      <c r="E320" s="15">
        <v>2958465</v>
      </c>
      <c r="F320" s="14" t="s">
        <v>10089</v>
      </c>
      <c r="G320" s="14" t="s">
        <v>10088</v>
      </c>
      <c r="H320" s="14" t="s">
        <v>7221</v>
      </c>
      <c r="I320" s="14" t="s">
        <v>3</v>
      </c>
      <c r="J320" s="14" t="s">
        <v>3</v>
      </c>
      <c r="K320" s="14" t="s">
        <v>3</v>
      </c>
      <c r="L320" s="14" t="s">
        <v>7220</v>
      </c>
      <c r="M320" s="14" t="s">
        <v>7219</v>
      </c>
      <c r="N320" s="14" t="s">
        <v>7218</v>
      </c>
    </row>
    <row r="321" spans="1:14" x14ac:dyDescent="0.25">
      <c r="A321" s="14">
        <v>29063315</v>
      </c>
      <c r="B321" s="14" t="s">
        <v>1608</v>
      </c>
      <c r="C321" s="14" t="s">
        <v>10</v>
      </c>
      <c r="D321" s="15">
        <v>44447</v>
      </c>
      <c r="E321" s="15">
        <v>2958465</v>
      </c>
      <c r="F321" s="14" t="s">
        <v>10089</v>
      </c>
      <c r="G321" s="14" t="s">
        <v>10088</v>
      </c>
      <c r="H321" s="14" t="s">
        <v>7221</v>
      </c>
      <c r="I321" s="14" t="s">
        <v>3</v>
      </c>
      <c r="J321" s="14" t="s">
        <v>3</v>
      </c>
      <c r="K321" s="14" t="s">
        <v>3</v>
      </c>
      <c r="L321" s="14" t="s">
        <v>7220</v>
      </c>
      <c r="M321" s="14" t="s">
        <v>7219</v>
      </c>
      <c r="N321" s="14" t="s">
        <v>7218</v>
      </c>
    </row>
    <row r="322" spans="1:14" x14ac:dyDescent="0.25">
      <c r="A322" s="14">
        <v>29063323</v>
      </c>
      <c r="B322" s="14" t="s">
        <v>4052</v>
      </c>
      <c r="C322" s="14" t="s">
        <v>10</v>
      </c>
      <c r="D322" s="15">
        <v>44447</v>
      </c>
      <c r="E322" s="15">
        <v>2958465</v>
      </c>
      <c r="F322" s="14" t="s">
        <v>10089</v>
      </c>
      <c r="G322" s="14" t="s">
        <v>10088</v>
      </c>
      <c r="H322" s="14" t="s">
        <v>7221</v>
      </c>
      <c r="I322" s="14" t="s">
        <v>3</v>
      </c>
      <c r="J322" s="14" t="s">
        <v>3</v>
      </c>
      <c r="K322" s="14" t="s">
        <v>3</v>
      </c>
      <c r="L322" s="14" t="s">
        <v>7220</v>
      </c>
      <c r="M322" s="14" t="s">
        <v>7219</v>
      </c>
      <c r="N322" s="14" t="s">
        <v>7218</v>
      </c>
    </row>
    <row r="323" spans="1:14" x14ac:dyDescent="0.25">
      <c r="A323" s="14">
        <v>29063385</v>
      </c>
      <c r="B323" s="14" t="s">
        <v>4024</v>
      </c>
      <c r="C323" s="14" t="s">
        <v>10</v>
      </c>
      <c r="D323" s="15">
        <v>44447</v>
      </c>
      <c r="E323" s="15">
        <v>2958465</v>
      </c>
      <c r="F323" s="14" t="s">
        <v>10089</v>
      </c>
      <c r="G323" s="14" t="s">
        <v>10088</v>
      </c>
      <c r="H323" s="14" t="s">
        <v>7221</v>
      </c>
      <c r="I323" s="14" t="s">
        <v>3</v>
      </c>
      <c r="J323" s="14" t="s">
        <v>3</v>
      </c>
      <c r="K323" s="14" t="s">
        <v>3</v>
      </c>
      <c r="L323" s="14" t="s">
        <v>7220</v>
      </c>
      <c r="M323" s="14" t="s">
        <v>7219</v>
      </c>
      <c r="N323" s="14" t="s">
        <v>7218</v>
      </c>
    </row>
    <row r="324" spans="1:14" x14ac:dyDescent="0.25">
      <c r="A324" s="14">
        <v>29063380</v>
      </c>
      <c r="B324" s="14" t="s">
        <v>1868</v>
      </c>
      <c r="C324" s="14" t="s">
        <v>10</v>
      </c>
      <c r="D324" s="15">
        <v>44447</v>
      </c>
      <c r="E324" s="15">
        <v>2958465</v>
      </c>
      <c r="F324" s="14" t="s">
        <v>10089</v>
      </c>
      <c r="G324" s="14" t="s">
        <v>10088</v>
      </c>
      <c r="H324" s="14" t="s">
        <v>7221</v>
      </c>
      <c r="I324" s="14" t="s">
        <v>3</v>
      </c>
      <c r="J324" s="14" t="s">
        <v>3</v>
      </c>
      <c r="K324" s="14" t="s">
        <v>3</v>
      </c>
      <c r="L324" s="14" t="s">
        <v>7220</v>
      </c>
      <c r="M324" s="14" t="s">
        <v>7219</v>
      </c>
      <c r="N324" s="14" t="s">
        <v>7218</v>
      </c>
    </row>
    <row r="325" spans="1:14" x14ac:dyDescent="0.25">
      <c r="A325" s="14">
        <v>29063555</v>
      </c>
      <c r="B325" s="14" t="s">
        <v>2948</v>
      </c>
      <c r="C325" s="14" t="s">
        <v>10</v>
      </c>
      <c r="D325" s="15">
        <v>44447</v>
      </c>
      <c r="E325" s="15">
        <v>2958465</v>
      </c>
      <c r="F325" s="14" t="s">
        <v>10089</v>
      </c>
      <c r="G325" s="14" t="s">
        <v>10088</v>
      </c>
      <c r="H325" s="14" t="s">
        <v>7221</v>
      </c>
      <c r="I325" s="14" t="s">
        <v>3</v>
      </c>
      <c r="J325" s="14" t="s">
        <v>3</v>
      </c>
      <c r="K325" s="14" t="s">
        <v>3</v>
      </c>
      <c r="L325" s="14" t="s">
        <v>7220</v>
      </c>
      <c r="M325" s="14" t="s">
        <v>7219</v>
      </c>
      <c r="N325" s="14" t="s">
        <v>7218</v>
      </c>
    </row>
    <row r="326" spans="1:14" x14ac:dyDescent="0.25">
      <c r="A326" s="14">
        <v>29063547</v>
      </c>
      <c r="B326" s="14" t="s">
        <v>3153</v>
      </c>
      <c r="C326" s="14" t="s">
        <v>10</v>
      </c>
      <c r="D326" s="15">
        <v>44447</v>
      </c>
      <c r="E326" s="15">
        <v>2958465</v>
      </c>
      <c r="F326" s="14" t="s">
        <v>10089</v>
      </c>
      <c r="G326" s="14" t="s">
        <v>10088</v>
      </c>
      <c r="H326" s="14" t="s">
        <v>7221</v>
      </c>
      <c r="I326" s="14" t="s">
        <v>3</v>
      </c>
      <c r="J326" s="14" t="s">
        <v>3</v>
      </c>
      <c r="K326" s="14" t="s">
        <v>3</v>
      </c>
      <c r="L326" s="14" t="s">
        <v>7220</v>
      </c>
      <c r="M326" s="14" t="s">
        <v>7219</v>
      </c>
      <c r="N326" s="14" t="s">
        <v>7218</v>
      </c>
    </row>
    <row r="327" spans="1:14" x14ac:dyDescent="0.25">
      <c r="A327" s="14">
        <v>29063546</v>
      </c>
      <c r="B327" s="14" t="s">
        <v>3158</v>
      </c>
      <c r="C327" s="14" t="s">
        <v>10</v>
      </c>
      <c r="D327" s="15">
        <v>44447</v>
      </c>
      <c r="E327" s="15">
        <v>2958465</v>
      </c>
      <c r="F327" s="14" t="s">
        <v>10089</v>
      </c>
      <c r="G327" s="14" t="s">
        <v>10088</v>
      </c>
      <c r="H327" s="14" t="s">
        <v>7221</v>
      </c>
      <c r="I327" s="14" t="s">
        <v>3</v>
      </c>
      <c r="J327" s="14" t="s">
        <v>3</v>
      </c>
      <c r="K327" s="14" t="s">
        <v>3</v>
      </c>
      <c r="L327" s="14" t="s">
        <v>7220</v>
      </c>
      <c r="M327" s="14" t="s">
        <v>7219</v>
      </c>
      <c r="N327" s="14" t="s">
        <v>7218</v>
      </c>
    </row>
    <row r="328" spans="1:14" x14ac:dyDescent="0.25">
      <c r="A328" s="14">
        <v>29063543</v>
      </c>
      <c r="B328" s="14" t="s">
        <v>3150</v>
      </c>
      <c r="C328" s="14" t="s">
        <v>10</v>
      </c>
      <c r="D328" s="15">
        <v>44447</v>
      </c>
      <c r="E328" s="15">
        <v>2958465</v>
      </c>
      <c r="F328" s="14" t="s">
        <v>10089</v>
      </c>
      <c r="G328" s="14" t="s">
        <v>10088</v>
      </c>
      <c r="H328" s="14" t="s">
        <v>7221</v>
      </c>
      <c r="I328" s="14" t="s">
        <v>3</v>
      </c>
      <c r="J328" s="14" t="s">
        <v>3</v>
      </c>
      <c r="K328" s="14" t="s">
        <v>3</v>
      </c>
      <c r="L328" s="14" t="s">
        <v>7220</v>
      </c>
      <c r="M328" s="14" t="s">
        <v>7219</v>
      </c>
      <c r="N328" s="14" t="s">
        <v>7218</v>
      </c>
    </row>
    <row r="329" spans="1:14" x14ac:dyDescent="0.25">
      <c r="A329" s="14">
        <v>29063542</v>
      </c>
      <c r="B329" s="14" t="s">
        <v>3148</v>
      </c>
      <c r="C329" s="14" t="s">
        <v>10</v>
      </c>
      <c r="D329" s="15">
        <v>44447</v>
      </c>
      <c r="E329" s="15">
        <v>2958465</v>
      </c>
      <c r="F329" s="14" t="s">
        <v>10089</v>
      </c>
      <c r="G329" s="14" t="s">
        <v>10088</v>
      </c>
      <c r="H329" s="14" t="s">
        <v>7221</v>
      </c>
      <c r="I329" s="14" t="s">
        <v>3</v>
      </c>
      <c r="J329" s="14" t="s">
        <v>3</v>
      </c>
      <c r="K329" s="14" t="s">
        <v>3</v>
      </c>
      <c r="L329" s="14" t="s">
        <v>7220</v>
      </c>
      <c r="M329" s="14" t="s">
        <v>7219</v>
      </c>
      <c r="N329" s="14" t="s">
        <v>7218</v>
      </c>
    </row>
    <row r="330" spans="1:14" x14ac:dyDescent="0.25">
      <c r="A330" s="14">
        <v>29063541</v>
      </c>
      <c r="B330" s="14" t="s">
        <v>3145</v>
      </c>
      <c r="C330" s="14" t="s">
        <v>10</v>
      </c>
      <c r="D330" s="15">
        <v>44447</v>
      </c>
      <c r="E330" s="15">
        <v>2958465</v>
      </c>
      <c r="F330" s="14" t="s">
        <v>10089</v>
      </c>
      <c r="G330" s="14" t="s">
        <v>10088</v>
      </c>
      <c r="H330" s="14" t="s">
        <v>7221</v>
      </c>
      <c r="I330" s="14" t="s">
        <v>3</v>
      </c>
      <c r="J330" s="14" t="s">
        <v>3</v>
      </c>
      <c r="K330" s="14" t="s">
        <v>3</v>
      </c>
      <c r="L330" s="14" t="s">
        <v>7220</v>
      </c>
      <c r="M330" s="14" t="s">
        <v>7219</v>
      </c>
      <c r="N330" s="14" t="s">
        <v>7218</v>
      </c>
    </row>
    <row r="331" spans="1:14" x14ac:dyDescent="0.25">
      <c r="A331" s="14">
        <v>29063535</v>
      </c>
      <c r="B331" s="14" t="s">
        <v>1536</v>
      </c>
      <c r="C331" s="14" t="s">
        <v>10</v>
      </c>
      <c r="D331" s="15">
        <v>44447</v>
      </c>
      <c r="E331" s="15">
        <v>2958465</v>
      </c>
      <c r="F331" s="14" t="s">
        <v>10089</v>
      </c>
      <c r="G331" s="14" t="s">
        <v>10088</v>
      </c>
      <c r="H331" s="14" t="s">
        <v>7221</v>
      </c>
      <c r="I331" s="14" t="s">
        <v>3</v>
      </c>
      <c r="J331" s="14" t="s">
        <v>3</v>
      </c>
      <c r="K331" s="14" t="s">
        <v>3</v>
      </c>
      <c r="L331" s="14" t="s">
        <v>7220</v>
      </c>
      <c r="M331" s="14" t="s">
        <v>7219</v>
      </c>
      <c r="N331" s="14" t="s">
        <v>7218</v>
      </c>
    </row>
    <row r="332" spans="1:14" x14ac:dyDescent="0.25">
      <c r="A332" s="14">
        <v>29063534</v>
      </c>
      <c r="B332" s="14" t="s">
        <v>1539</v>
      </c>
      <c r="C332" s="14" t="s">
        <v>10</v>
      </c>
      <c r="D332" s="15">
        <v>44447</v>
      </c>
      <c r="E332" s="15">
        <v>2958465</v>
      </c>
      <c r="F332" s="14" t="s">
        <v>10089</v>
      </c>
      <c r="G332" s="14" t="s">
        <v>10088</v>
      </c>
      <c r="H332" s="14" t="s">
        <v>7221</v>
      </c>
      <c r="I332" s="14" t="s">
        <v>3</v>
      </c>
      <c r="J332" s="14" t="s">
        <v>3</v>
      </c>
      <c r="K332" s="14" t="s">
        <v>3</v>
      </c>
      <c r="L332" s="14" t="s">
        <v>7220</v>
      </c>
      <c r="M332" s="14" t="s">
        <v>7219</v>
      </c>
      <c r="N332" s="14" t="s">
        <v>7218</v>
      </c>
    </row>
    <row r="333" spans="1:14" x14ac:dyDescent="0.25">
      <c r="A333" s="14">
        <v>29063533</v>
      </c>
      <c r="B333" s="14" t="s">
        <v>1895</v>
      </c>
      <c r="C333" s="14" t="s">
        <v>10</v>
      </c>
      <c r="D333" s="15">
        <v>44447</v>
      </c>
      <c r="E333" s="15">
        <v>2958465</v>
      </c>
      <c r="F333" s="14" t="s">
        <v>10089</v>
      </c>
      <c r="G333" s="14" t="s">
        <v>10088</v>
      </c>
      <c r="H333" s="14" t="s">
        <v>7221</v>
      </c>
      <c r="I333" s="14" t="s">
        <v>3</v>
      </c>
      <c r="J333" s="14" t="s">
        <v>3</v>
      </c>
      <c r="K333" s="14" t="s">
        <v>3</v>
      </c>
      <c r="L333" s="14" t="s">
        <v>7220</v>
      </c>
      <c r="M333" s="14" t="s">
        <v>7219</v>
      </c>
      <c r="N333" s="14" t="s">
        <v>7218</v>
      </c>
    </row>
    <row r="334" spans="1:14" x14ac:dyDescent="0.25">
      <c r="A334" s="14">
        <v>29063528</v>
      </c>
      <c r="B334" s="14" t="s">
        <v>2482</v>
      </c>
      <c r="C334" s="14" t="s">
        <v>10</v>
      </c>
      <c r="D334" s="15">
        <v>44447</v>
      </c>
      <c r="E334" s="15">
        <v>2958465</v>
      </c>
      <c r="F334" s="14" t="s">
        <v>10089</v>
      </c>
      <c r="G334" s="14" t="s">
        <v>10088</v>
      </c>
      <c r="H334" s="14" t="s">
        <v>7221</v>
      </c>
      <c r="I334" s="14" t="s">
        <v>3</v>
      </c>
      <c r="J334" s="14" t="s">
        <v>3</v>
      </c>
      <c r="K334" s="14" t="s">
        <v>3</v>
      </c>
      <c r="L334" s="14" t="s">
        <v>7220</v>
      </c>
      <c r="M334" s="14" t="s">
        <v>7219</v>
      </c>
      <c r="N334" s="14" t="s">
        <v>7218</v>
      </c>
    </row>
    <row r="335" spans="1:14" x14ac:dyDescent="0.25">
      <c r="A335" s="14">
        <v>29063477</v>
      </c>
      <c r="B335" s="14" t="s">
        <v>2986</v>
      </c>
      <c r="C335" s="14" t="s">
        <v>10</v>
      </c>
      <c r="D335" s="15">
        <v>44447</v>
      </c>
      <c r="E335" s="15">
        <v>2958465</v>
      </c>
      <c r="F335" s="14" t="s">
        <v>10089</v>
      </c>
      <c r="G335" s="14" t="s">
        <v>10088</v>
      </c>
      <c r="H335" s="14" t="s">
        <v>7221</v>
      </c>
      <c r="I335" s="14" t="s">
        <v>3</v>
      </c>
      <c r="J335" s="14" t="s">
        <v>3</v>
      </c>
      <c r="K335" s="14" t="s">
        <v>3</v>
      </c>
      <c r="L335" s="14" t="s">
        <v>7220</v>
      </c>
      <c r="M335" s="14" t="s">
        <v>7219</v>
      </c>
      <c r="N335" s="14" t="s">
        <v>7218</v>
      </c>
    </row>
    <row r="336" spans="1:14" x14ac:dyDescent="0.25">
      <c r="A336" s="14">
        <v>29063476</v>
      </c>
      <c r="B336" s="14" t="s">
        <v>2888</v>
      </c>
      <c r="C336" s="14" t="s">
        <v>10</v>
      </c>
      <c r="D336" s="15">
        <v>44447</v>
      </c>
      <c r="E336" s="15">
        <v>2958465</v>
      </c>
      <c r="F336" s="14" t="s">
        <v>10089</v>
      </c>
      <c r="G336" s="14" t="s">
        <v>10088</v>
      </c>
      <c r="H336" s="14" t="s">
        <v>7221</v>
      </c>
      <c r="I336" s="14" t="s">
        <v>3</v>
      </c>
      <c r="J336" s="14" t="s">
        <v>3</v>
      </c>
      <c r="K336" s="14" t="s">
        <v>3</v>
      </c>
      <c r="L336" s="14" t="s">
        <v>7220</v>
      </c>
      <c r="M336" s="14" t="s">
        <v>7219</v>
      </c>
      <c r="N336" s="14" t="s">
        <v>7218</v>
      </c>
    </row>
    <row r="337" spans="1:14" x14ac:dyDescent="0.25">
      <c r="A337" s="14">
        <v>29063475</v>
      </c>
      <c r="B337" s="14" t="s">
        <v>2900</v>
      </c>
      <c r="C337" s="14" t="s">
        <v>10</v>
      </c>
      <c r="D337" s="15">
        <v>44447</v>
      </c>
      <c r="E337" s="15">
        <v>2958465</v>
      </c>
      <c r="F337" s="14" t="s">
        <v>10089</v>
      </c>
      <c r="G337" s="14" t="s">
        <v>10088</v>
      </c>
      <c r="H337" s="14" t="s">
        <v>7221</v>
      </c>
      <c r="I337" s="14" t="s">
        <v>3</v>
      </c>
      <c r="J337" s="14" t="s">
        <v>3</v>
      </c>
      <c r="K337" s="14" t="s">
        <v>3</v>
      </c>
      <c r="L337" s="14" t="s">
        <v>7220</v>
      </c>
      <c r="M337" s="14" t="s">
        <v>7219</v>
      </c>
      <c r="N337" s="14" t="s">
        <v>7218</v>
      </c>
    </row>
    <row r="338" spans="1:14" x14ac:dyDescent="0.25">
      <c r="A338" s="14">
        <v>29063474</v>
      </c>
      <c r="B338" s="14" t="s">
        <v>2898</v>
      </c>
      <c r="C338" s="14" t="s">
        <v>10</v>
      </c>
      <c r="D338" s="15">
        <v>44447</v>
      </c>
      <c r="E338" s="15">
        <v>2958465</v>
      </c>
      <c r="F338" s="14" t="s">
        <v>10089</v>
      </c>
      <c r="G338" s="14" t="s">
        <v>10088</v>
      </c>
      <c r="H338" s="14" t="s">
        <v>7221</v>
      </c>
      <c r="I338" s="14" t="s">
        <v>3</v>
      </c>
      <c r="J338" s="14" t="s">
        <v>3</v>
      </c>
      <c r="K338" s="14" t="s">
        <v>3</v>
      </c>
      <c r="L338" s="14" t="s">
        <v>7220</v>
      </c>
      <c r="M338" s="14" t="s">
        <v>7219</v>
      </c>
      <c r="N338" s="14" t="s">
        <v>7218</v>
      </c>
    </row>
    <row r="339" spans="1:14" x14ac:dyDescent="0.25">
      <c r="A339" s="14">
        <v>29063527</v>
      </c>
      <c r="B339" s="14" t="s">
        <v>23</v>
      </c>
      <c r="C339" s="14" t="s">
        <v>10</v>
      </c>
      <c r="D339" s="15">
        <v>44447</v>
      </c>
      <c r="E339" s="15">
        <v>2958465</v>
      </c>
      <c r="F339" s="14" t="s">
        <v>10089</v>
      </c>
      <c r="G339" s="14" t="s">
        <v>10088</v>
      </c>
      <c r="H339" s="14" t="s">
        <v>7221</v>
      </c>
      <c r="I339" s="14" t="s">
        <v>3</v>
      </c>
      <c r="J339" s="14" t="s">
        <v>3</v>
      </c>
      <c r="K339" s="14" t="s">
        <v>3</v>
      </c>
      <c r="L339" s="14" t="s">
        <v>7220</v>
      </c>
      <c r="M339" s="14" t="s">
        <v>7219</v>
      </c>
      <c r="N339" s="14" t="s">
        <v>7218</v>
      </c>
    </row>
    <row r="340" spans="1:14" x14ac:dyDescent="0.25">
      <c r="A340" s="14">
        <v>29063526</v>
      </c>
      <c r="B340" s="14" t="s">
        <v>3793</v>
      </c>
      <c r="C340" s="14" t="s">
        <v>10</v>
      </c>
      <c r="D340" s="15">
        <v>44447</v>
      </c>
      <c r="E340" s="15">
        <v>2958465</v>
      </c>
      <c r="F340" s="14" t="s">
        <v>10089</v>
      </c>
      <c r="G340" s="14" t="s">
        <v>10088</v>
      </c>
      <c r="H340" s="14" t="s">
        <v>7221</v>
      </c>
      <c r="I340" s="14" t="s">
        <v>3</v>
      </c>
      <c r="J340" s="14" t="s">
        <v>3</v>
      </c>
      <c r="K340" s="14" t="s">
        <v>3</v>
      </c>
      <c r="L340" s="14" t="s">
        <v>7220</v>
      </c>
      <c r="M340" s="14" t="s">
        <v>7219</v>
      </c>
      <c r="N340" s="14" t="s">
        <v>7218</v>
      </c>
    </row>
    <row r="341" spans="1:14" x14ac:dyDescent="0.25">
      <c r="A341" s="14">
        <v>29063525</v>
      </c>
      <c r="B341" s="14" t="s">
        <v>1548</v>
      </c>
      <c r="C341" s="14" t="s">
        <v>10</v>
      </c>
      <c r="D341" s="15">
        <v>44447</v>
      </c>
      <c r="E341" s="15">
        <v>2958465</v>
      </c>
      <c r="F341" s="14" t="s">
        <v>10089</v>
      </c>
      <c r="G341" s="14" t="s">
        <v>10088</v>
      </c>
      <c r="H341" s="14" t="s">
        <v>7221</v>
      </c>
      <c r="I341" s="14" t="s">
        <v>3</v>
      </c>
      <c r="J341" s="14" t="s">
        <v>3</v>
      </c>
      <c r="K341" s="14" t="s">
        <v>3</v>
      </c>
      <c r="L341" s="14" t="s">
        <v>7220</v>
      </c>
      <c r="M341" s="14" t="s">
        <v>7219</v>
      </c>
      <c r="N341" s="14" t="s">
        <v>7218</v>
      </c>
    </row>
    <row r="342" spans="1:14" x14ac:dyDescent="0.25">
      <c r="A342" s="14">
        <v>29063524</v>
      </c>
      <c r="B342" s="14" t="s">
        <v>1770</v>
      </c>
      <c r="C342" s="14" t="s">
        <v>10</v>
      </c>
      <c r="D342" s="15">
        <v>44447</v>
      </c>
      <c r="E342" s="15">
        <v>2958465</v>
      </c>
      <c r="F342" s="14" t="s">
        <v>10089</v>
      </c>
      <c r="G342" s="14" t="s">
        <v>10088</v>
      </c>
      <c r="H342" s="14" t="s">
        <v>7221</v>
      </c>
      <c r="I342" s="14" t="s">
        <v>3</v>
      </c>
      <c r="J342" s="14" t="s">
        <v>3</v>
      </c>
      <c r="K342" s="14" t="s">
        <v>3</v>
      </c>
      <c r="L342" s="14" t="s">
        <v>7220</v>
      </c>
      <c r="M342" s="14" t="s">
        <v>7219</v>
      </c>
      <c r="N342" s="14" t="s">
        <v>7218</v>
      </c>
    </row>
    <row r="343" spans="1:14" x14ac:dyDescent="0.25">
      <c r="A343" s="14">
        <v>29063523</v>
      </c>
      <c r="B343" s="14" t="s">
        <v>3475</v>
      </c>
      <c r="C343" s="14" t="s">
        <v>10</v>
      </c>
      <c r="D343" s="15">
        <v>44447</v>
      </c>
      <c r="E343" s="15">
        <v>2958465</v>
      </c>
      <c r="F343" s="14" t="s">
        <v>10089</v>
      </c>
      <c r="G343" s="14" t="s">
        <v>10088</v>
      </c>
      <c r="H343" s="14" t="s">
        <v>7221</v>
      </c>
      <c r="I343" s="14" t="s">
        <v>3</v>
      </c>
      <c r="J343" s="14" t="s">
        <v>3</v>
      </c>
      <c r="K343" s="14" t="s">
        <v>3</v>
      </c>
      <c r="L343" s="14" t="s">
        <v>7220</v>
      </c>
      <c r="M343" s="14" t="s">
        <v>7219</v>
      </c>
      <c r="N343" s="14" t="s">
        <v>7218</v>
      </c>
    </row>
    <row r="344" spans="1:14" x14ac:dyDescent="0.25">
      <c r="A344" s="14">
        <v>29063473</v>
      </c>
      <c r="B344" s="14" t="s">
        <v>2988</v>
      </c>
      <c r="C344" s="14" t="s">
        <v>10</v>
      </c>
      <c r="D344" s="15">
        <v>44447</v>
      </c>
      <c r="E344" s="15">
        <v>2958465</v>
      </c>
      <c r="F344" s="14" t="s">
        <v>10089</v>
      </c>
      <c r="G344" s="14" t="s">
        <v>10088</v>
      </c>
      <c r="H344" s="14" t="s">
        <v>7221</v>
      </c>
      <c r="I344" s="14" t="s">
        <v>3</v>
      </c>
      <c r="J344" s="14" t="s">
        <v>3</v>
      </c>
      <c r="K344" s="14" t="s">
        <v>3</v>
      </c>
      <c r="L344" s="14" t="s">
        <v>7220</v>
      </c>
      <c r="M344" s="14" t="s">
        <v>7219</v>
      </c>
      <c r="N344" s="14" t="s">
        <v>7218</v>
      </c>
    </row>
    <row r="345" spans="1:14" x14ac:dyDescent="0.25">
      <c r="A345" s="14">
        <v>29063593</v>
      </c>
      <c r="B345" s="14" t="s">
        <v>3132</v>
      </c>
      <c r="C345" s="14" t="s">
        <v>10</v>
      </c>
      <c r="D345" s="15">
        <v>44447</v>
      </c>
      <c r="E345" s="15">
        <v>2958465</v>
      </c>
      <c r="F345" s="14" t="s">
        <v>10089</v>
      </c>
      <c r="G345" s="14" t="s">
        <v>10088</v>
      </c>
      <c r="H345" s="14" t="s">
        <v>7221</v>
      </c>
      <c r="I345" s="14" t="s">
        <v>3</v>
      </c>
      <c r="J345" s="14" t="s">
        <v>3</v>
      </c>
      <c r="K345" s="14" t="s">
        <v>3</v>
      </c>
      <c r="L345" s="14" t="s">
        <v>7220</v>
      </c>
      <c r="M345" s="14" t="s">
        <v>7219</v>
      </c>
      <c r="N345" s="14" t="s">
        <v>7218</v>
      </c>
    </row>
    <row r="346" spans="1:14" x14ac:dyDescent="0.25">
      <c r="A346" s="14">
        <v>29063592</v>
      </c>
      <c r="B346" s="14" t="s">
        <v>1488</v>
      </c>
      <c r="C346" s="14" t="s">
        <v>10</v>
      </c>
      <c r="D346" s="15">
        <v>44447</v>
      </c>
      <c r="E346" s="15">
        <v>2958465</v>
      </c>
      <c r="F346" s="14" t="s">
        <v>10089</v>
      </c>
      <c r="G346" s="14" t="s">
        <v>10088</v>
      </c>
      <c r="H346" s="14" t="s">
        <v>7221</v>
      </c>
      <c r="I346" s="14" t="s">
        <v>3</v>
      </c>
      <c r="J346" s="14" t="s">
        <v>3</v>
      </c>
      <c r="K346" s="14" t="s">
        <v>3</v>
      </c>
      <c r="L346" s="14" t="s">
        <v>7220</v>
      </c>
      <c r="M346" s="14" t="s">
        <v>7219</v>
      </c>
      <c r="N346" s="14" t="s">
        <v>7218</v>
      </c>
    </row>
    <row r="347" spans="1:14" x14ac:dyDescent="0.25">
      <c r="A347" s="14">
        <v>29063591</v>
      </c>
      <c r="B347" s="14" t="s">
        <v>1491</v>
      </c>
      <c r="C347" s="14" t="s">
        <v>10</v>
      </c>
      <c r="D347" s="15">
        <v>44447</v>
      </c>
      <c r="E347" s="15">
        <v>2958465</v>
      </c>
      <c r="F347" s="14" t="s">
        <v>10089</v>
      </c>
      <c r="G347" s="14" t="s">
        <v>10088</v>
      </c>
      <c r="H347" s="14" t="s">
        <v>7221</v>
      </c>
      <c r="I347" s="14" t="s">
        <v>3</v>
      </c>
      <c r="J347" s="14" t="s">
        <v>3</v>
      </c>
      <c r="K347" s="14" t="s">
        <v>3</v>
      </c>
      <c r="L347" s="14" t="s">
        <v>7220</v>
      </c>
      <c r="M347" s="14" t="s">
        <v>7219</v>
      </c>
      <c r="N347" s="14" t="s">
        <v>7218</v>
      </c>
    </row>
    <row r="348" spans="1:14" x14ac:dyDescent="0.25">
      <c r="A348" s="14">
        <v>29063590</v>
      </c>
      <c r="B348" s="14" t="s">
        <v>1494</v>
      </c>
      <c r="C348" s="14" t="s">
        <v>10</v>
      </c>
      <c r="D348" s="15">
        <v>44447</v>
      </c>
      <c r="E348" s="15">
        <v>2958465</v>
      </c>
      <c r="F348" s="14" t="s">
        <v>10089</v>
      </c>
      <c r="G348" s="14" t="s">
        <v>10088</v>
      </c>
      <c r="H348" s="14" t="s">
        <v>7221</v>
      </c>
      <c r="I348" s="14" t="s">
        <v>3</v>
      </c>
      <c r="J348" s="14" t="s">
        <v>3</v>
      </c>
      <c r="K348" s="14" t="s">
        <v>3</v>
      </c>
      <c r="L348" s="14" t="s">
        <v>7220</v>
      </c>
      <c r="M348" s="14" t="s">
        <v>7219</v>
      </c>
      <c r="N348" s="14" t="s">
        <v>7218</v>
      </c>
    </row>
    <row r="349" spans="1:14" x14ac:dyDescent="0.25">
      <c r="A349" s="14">
        <v>29063589</v>
      </c>
      <c r="B349" s="14" t="s">
        <v>1497</v>
      </c>
      <c r="C349" s="14" t="s">
        <v>10</v>
      </c>
      <c r="D349" s="15">
        <v>44447</v>
      </c>
      <c r="E349" s="15">
        <v>2958465</v>
      </c>
      <c r="F349" s="14" t="s">
        <v>10089</v>
      </c>
      <c r="G349" s="14" t="s">
        <v>10088</v>
      </c>
      <c r="H349" s="14" t="s">
        <v>7221</v>
      </c>
      <c r="I349" s="14" t="s">
        <v>3</v>
      </c>
      <c r="J349" s="14" t="s">
        <v>3</v>
      </c>
      <c r="K349" s="14" t="s">
        <v>3</v>
      </c>
      <c r="L349" s="14" t="s">
        <v>7220</v>
      </c>
      <c r="M349" s="14" t="s">
        <v>7219</v>
      </c>
      <c r="N349" s="14" t="s">
        <v>7218</v>
      </c>
    </row>
    <row r="350" spans="1:14" x14ac:dyDescent="0.25">
      <c r="A350" s="14">
        <v>29063588</v>
      </c>
      <c r="B350" s="14" t="s">
        <v>2996</v>
      </c>
      <c r="C350" s="14" t="s">
        <v>10</v>
      </c>
      <c r="D350" s="15">
        <v>44447</v>
      </c>
      <c r="E350" s="15">
        <v>2958465</v>
      </c>
      <c r="F350" s="14" t="s">
        <v>10089</v>
      </c>
      <c r="G350" s="14" t="s">
        <v>10088</v>
      </c>
      <c r="H350" s="14" t="s">
        <v>7221</v>
      </c>
      <c r="I350" s="14" t="s">
        <v>3</v>
      </c>
      <c r="J350" s="14" t="s">
        <v>3</v>
      </c>
      <c r="K350" s="14" t="s">
        <v>3</v>
      </c>
      <c r="L350" s="14" t="s">
        <v>7220</v>
      </c>
      <c r="M350" s="14" t="s">
        <v>7219</v>
      </c>
      <c r="N350" s="14" t="s">
        <v>7218</v>
      </c>
    </row>
    <row r="351" spans="1:14" x14ac:dyDescent="0.25">
      <c r="A351" s="14">
        <v>29063587</v>
      </c>
      <c r="B351" s="14" t="s">
        <v>2998</v>
      </c>
      <c r="C351" s="14" t="s">
        <v>10</v>
      </c>
      <c r="D351" s="15">
        <v>44447</v>
      </c>
      <c r="E351" s="15">
        <v>2958465</v>
      </c>
      <c r="F351" s="14" t="s">
        <v>10089</v>
      </c>
      <c r="G351" s="14" t="s">
        <v>10088</v>
      </c>
      <c r="H351" s="14" t="s">
        <v>7221</v>
      </c>
      <c r="I351" s="14" t="s">
        <v>3</v>
      </c>
      <c r="J351" s="14" t="s">
        <v>3</v>
      </c>
      <c r="K351" s="14" t="s">
        <v>3</v>
      </c>
      <c r="L351" s="14" t="s">
        <v>7220</v>
      </c>
      <c r="M351" s="14" t="s">
        <v>7219</v>
      </c>
      <c r="N351" s="14" t="s">
        <v>7218</v>
      </c>
    </row>
    <row r="352" spans="1:14" x14ac:dyDescent="0.25">
      <c r="A352" s="14">
        <v>29063585</v>
      </c>
      <c r="B352" s="14" t="s">
        <v>3018</v>
      </c>
      <c r="C352" s="14" t="s">
        <v>10</v>
      </c>
      <c r="D352" s="15">
        <v>44447</v>
      </c>
      <c r="E352" s="15">
        <v>2958465</v>
      </c>
      <c r="F352" s="14" t="s">
        <v>10089</v>
      </c>
      <c r="G352" s="14" t="s">
        <v>10088</v>
      </c>
      <c r="H352" s="14" t="s">
        <v>7221</v>
      </c>
      <c r="I352" s="14" t="s">
        <v>3</v>
      </c>
      <c r="J352" s="14" t="s">
        <v>3</v>
      </c>
      <c r="K352" s="14" t="s">
        <v>3</v>
      </c>
      <c r="L352" s="14" t="s">
        <v>7220</v>
      </c>
      <c r="M352" s="14" t="s">
        <v>7219</v>
      </c>
      <c r="N352" s="14" t="s">
        <v>7218</v>
      </c>
    </row>
    <row r="353" spans="1:14" x14ac:dyDescent="0.25">
      <c r="A353" s="14">
        <v>29063583</v>
      </c>
      <c r="B353" s="14" t="s">
        <v>3016</v>
      </c>
      <c r="C353" s="14" t="s">
        <v>10</v>
      </c>
      <c r="D353" s="15">
        <v>44447</v>
      </c>
      <c r="E353" s="15">
        <v>2958465</v>
      </c>
      <c r="F353" s="14" t="s">
        <v>10089</v>
      </c>
      <c r="G353" s="14" t="s">
        <v>10088</v>
      </c>
      <c r="H353" s="14" t="s">
        <v>7221</v>
      </c>
      <c r="I353" s="14" t="s">
        <v>3</v>
      </c>
      <c r="J353" s="14" t="s">
        <v>3</v>
      </c>
      <c r="K353" s="14" t="s">
        <v>3</v>
      </c>
      <c r="L353" s="14" t="s">
        <v>7220</v>
      </c>
      <c r="M353" s="14" t="s">
        <v>7219</v>
      </c>
      <c r="N353" s="14" t="s">
        <v>7218</v>
      </c>
    </row>
    <row r="354" spans="1:14" x14ac:dyDescent="0.25">
      <c r="A354" s="14">
        <v>29063582</v>
      </c>
      <c r="B354" s="14" t="s">
        <v>3972</v>
      </c>
      <c r="C354" s="14" t="s">
        <v>10</v>
      </c>
      <c r="D354" s="15">
        <v>44447</v>
      </c>
      <c r="E354" s="15">
        <v>2958465</v>
      </c>
      <c r="F354" s="14" t="s">
        <v>10089</v>
      </c>
      <c r="G354" s="14" t="s">
        <v>10088</v>
      </c>
      <c r="H354" s="14" t="s">
        <v>7221</v>
      </c>
      <c r="I354" s="14" t="s">
        <v>3</v>
      </c>
      <c r="J354" s="14" t="s">
        <v>3</v>
      </c>
      <c r="K354" s="14" t="s">
        <v>3</v>
      </c>
      <c r="L354" s="14" t="s">
        <v>7220</v>
      </c>
      <c r="M354" s="14" t="s">
        <v>7219</v>
      </c>
      <c r="N354" s="14" t="s">
        <v>7218</v>
      </c>
    </row>
    <row r="355" spans="1:14" x14ac:dyDescent="0.25">
      <c r="A355" s="14">
        <v>29063580</v>
      </c>
      <c r="B355" s="14" t="s">
        <v>1500</v>
      </c>
      <c r="C355" s="14" t="s">
        <v>10</v>
      </c>
      <c r="D355" s="15">
        <v>44447</v>
      </c>
      <c r="E355" s="15">
        <v>2958465</v>
      </c>
      <c r="F355" s="14" t="s">
        <v>10089</v>
      </c>
      <c r="G355" s="14" t="s">
        <v>10088</v>
      </c>
      <c r="H355" s="14" t="s">
        <v>7221</v>
      </c>
      <c r="I355" s="14" t="s">
        <v>3</v>
      </c>
      <c r="J355" s="14" t="s">
        <v>3</v>
      </c>
      <c r="K355" s="14" t="s">
        <v>3</v>
      </c>
      <c r="L355" s="14" t="s">
        <v>7220</v>
      </c>
      <c r="M355" s="14" t="s">
        <v>7219</v>
      </c>
      <c r="N355" s="14" t="s">
        <v>7218</v>
      </c>
    </row>
    <row r="356" spans="1:14" x14ac:dyDescent="0.25">
      <c r="A356" s="14">
        <v>29063579</v>
      </c>
      <c r="B356" s="14" t="s">
        <v>1503</v>
      </c>
      <c r="C356" s="14" t="s">
        <v>10</v>
      </c>
      <c r="D356" s="15">
        <v>44447</v>
      </c>
      <c r="E356" s="15">
        <v>2958465</v>
      </c>
      <c r="F356" s="14" t="s">
        <v>10089</v>
      </c>
      <c r="G356" s="14" t="s">
        <v>10088</v>
      </c>
      <c r="H356" s="14" t="s">
        <v>7221</v>
      </c>
      <c r="I356" s="14" t="s">
        <v>3</v>
      </c>
      <c r="J356" s="14" t="s">
        <v>3</v>
      </c>
      <c r="K356" s="14" t="s">
        <v>3</v>
      </c>
      <c r="L356" s="14" t="s">
        <v>7220</v>
      </c>
      <c r="M356" s="14" t="s">
        <v>7219</v>
      </c>
      <c r="N356" s="14" t="s">
        <v>7218</v>
      </c>
    </row>
    <row r="357" spans="1:14" x14ac:dyDescent="0.25">
      <c r="A357" s="14">
        <v>29063578</v>
      </c>
      <c r="B357" s="14" t="s">
        <v>3585</v>
      </c>
      <c r="C357" s="14" t="s">
        <v>10</v>
      </c>
      <c r="D357" s="15">
        <v>44447</v>
      </c>
      <c r="E357" s="15">
        <v>2958465</v>
      </c>
      <c r="F357" s="14" t="s">
        <v>10089</v>
      </c>
      <c r="G357" s="14" t="s">
        <v>10088</v>
      </c>
      <c r="H357" s="14" t="s">
        <v>7221</v>
      </c>
      <c r="I357" s="14" t="s">
        <v>3</v>
      </c>
      <c r="J357" s="14" t="s">
        <v>3</v>
      </c>
      <c r="K357" s="14" t="s">
        <v>3</v>
      </c>
      <c r="L357" s="14" t="s">
        <v>7220</v>
      </c>
      <c r="M357" s="14" t="s">
        <v>7219</v>
      </c>
      <c r="N357" s="14" t="s">
        <v>7218</v>
      </c>
    </row>
    <row r="358" spans="1:14" x14ac:dyDescent="0.25">
      <c r="A358" s="14">
        <v>29063572</v>
      </c>
      <c r="B358" s="14" t="s">
        <v>2042</v>
      </c>
      <c r="C358" s="14" t="s">
        <v>10</v>
      </c>
      <c r="D358" s="15">
        <v>44447</v>
      </c>
      <c r="E358" s="15">
        <v>2958465</v>
      </c>
      <c r="F358" s="14" t="s">
        <v>10089</v>
      </c>
      <c r="G358" s="14" t="s">
        <v>10088</v>
      </c>
      <c r="H358" s="14" t="s">
        <v>7221</v>
      </c>
      <c r="I358" s="14" t="s">
        <v>3</v>
      </c>
      <c r="J358" s="14" t="s">
        <v>3</v>
      </c>
      <c r="K358" s="14" t="s">
        <v>3</v>
      </c>
      <c r="L358" s="14" t="s">
        <v>7220</v>
      </c>
      <c r="M358" s="14" t="s">
        <v>7219</v>
      </c>
      <c r="N358" s="14" t="s">
        <v>7218</v>
      </c>
    </row>
    <row r="359" spans="1:14" x14ac:dyDescent="0.25">
      <c r="A359" s="14">
        <v>29063569</v>
      </c>
      <c r="B359" s="14" t="s">
        <v>1510</v>
      </c>
      <c r="C359" s="14" t="s">
        <v>10</v>
      </c>
      <c r="D359" s="15">
        <v>44447</v>
      </c>
      <c r="E359" s="15">
        <v>2958465</v>
      </c>
      <c r="F359" s="14" t="s">
        <v>10089</v>
      </c>
      <c r="G359" s="14" t="s">
        <v>10088</v>
      </c>
      <c r="H359" s="14" t="s">
        <v>7221</v>
      </c>
      <c r="I359" s="14" t="s">
        <v>3</v>
      </c>
      <c r="J359" s="14" t="s">
        <v>3</v>
      </c>
      <c r="K359" s="14" t="s">
        <v>3</v>
      </c>
      <c r="L359" s="14" t="s">
        <v>7220</v>
      </c>
      <c r="M359" s="14" t="s">
        <v>7219</v>
      </c>
      <c r="N359" s="14" t="s">
        <v>7218</v>
      </c>
    </row>
    <row r="360" spans="1:14" x14ac:dyDescent="0.25">
      <c r="A360" s="14">
        <v>29063561</v>
      </c>
      <c r="B360" s="14" t="s">
        <v>2953</v>
      </c>
      <c r="C360" s="14" t="s">
        <v>10</v>
      </c>
      <c r="D360" s="15">
        <v>44447</v>
      </c>
      <c r="E360" s="15">
        <v>2958465</v>
      </c>
      <c r="F360" s="14" t="s">
        <v>10089</v>
      </c>
      <c r="G360" s="14" t="s">
        <v>10088</v>
      </c>
      <c r="H360" s="14" t="s">
        <v>7221</v>
      </c>
      <c r="I360" s="14" t="s">
        <v>3</v>
      </c>
      <c r="J360" s="14" t="s">
        <v>3</v>
      </c>
      <c r="K360" s="14" t="s">
        <v>3</v>
      </c>
      <c r="L360" s="14" t="s">
        <v>7220</v>
      </c>
      <c r="M360" s="14" t="s">
        <v>7219</v>
      </c>
      <c r="N360" s="14" t="s">
        <v>7218</v>
      </c>
    </row>
    <row r="361" spans="1:14" x14ac:dyDescent="0.25">
      <c r="A361" s="14">
        <v>29063559</v>
      </c>
      <c r="B361" s="14" t="s">
        <v>2955</v>
      </c>
      <c r="C361" s="14" t="s">
        <v>10</v>
      </c>
      <c r="D361" s="15">
        <v>44447</v>
      </c>
      <c r="E361" s="15">
        <v>2958465</v>
      </c>
      <c r="F361" s="14" t="s">
        <v>10089</v>
      </c>
      <c r="G361" s="14" t="s">
        <v>10088</v>
      </c>
      <c r="H361" s="14" t="s">
        <v>7221</v>
      </c>
      <c r="I361" s="14" t="s">
        <v>3</v>
      </c>
      <c r="J361" s="14" t="s">
        <v>3</v>
      </c>
      <c r="K361" s="14" t="s">
        <v>3</v>
      </c>
      <c r="L361" s="14" t="s">
        <v>7220</v>
      </c>
      <c r="M361" s="14" t="s">
        <v>7219</v>
      </c>
      <c r="N361" s="14" t="s">
        <v>7218</v>
      </c>
    </row>
    <row r="362" spans="1:14" x14ac:dyDescent="0.25">
      <c r="A362" s="14">
        <v>29063558</v>
      </c>
      <c r="B362" s="14" t="s">
        <v>2968</v>
      </c>
      <c r="C362" s="14" t="s">
        <v>10</v>
      </c>
      <c r="D362" s="15">
        <v>44447</v>
      </c>
      <c r="E362" s="15">
        <v>2958465</v>
      </c>
      <c r="F362" s="14" t="s">
        <v>10089</v>
      </c>
      <c r="G362" s="14" t="s">
        <v>10088</v>
      </c>
      <c r="H362" s="14" t="s">
        <v>7221</v>
      </c>
      <c r="I362" s="14" t="s">
        <v>3</v>
      </c>
      <c r="J362" s="14" t="s">
        <v>3</v>
      </c>
      <c r="K362" s="14" t="s">
        <v>3</v>
      </c>
      <c r="L362" s="14" t="s">
        <v>7220</v>
      </c>
      <c r="M362" s="14" t="s">
        <v>7219</v>
      </c>
      <c r="N362" s="14" t="s">
        <v>7218</v>
      </c>
    </row>
    <row r="363" spans="1:14" x14ac:dyDescent="0.25">
      <c r="A363" s="14">
        <v>29063557</v>
      </c>
      <c r="B363" s="14" t="s">
        <v>2970</v>
      </c>
      <c r="C363" s="14" t="s">
        <v>10</v>
      </c>
      <c r="D363" s="15">
        <v>44447</v>
      </c>
      <c r="E363" s="15">
        <v>2958465</v>
      </c>
      <c r="F363" s="14" t="s">
        <v>10089</v>
      </c>
      <c r="G363" s="14" t="s">
        <v>10088</v>
      </c>
      <c r="H363" s="14" t="s">
        <v>7221</v>
      </c>
      <c r="I363" s="14" t="s">
        <v>3</v>
      </c>
      <c r="J363" s="14" t="s">
        <v>3</v>
      </c>
      <c r="K363" s="14" t="s">
        <v>3</v>
      </c>
      <c r="L363" s="14" t="s">
        <v>7220</v>
      </c>
      <c r="M363" s="14" t="s">
        <v>7219</v>
      </c>
      <c r="N363" s="14" t="s">
        <v>7218</v>
      </c>
    </row>
    <row r="364" spans="1:14" x14ac:dyDescent="0.25">
      <c r="A364" s="14">
        <v>29063556</v>
      </c>
      <c r="B364" s="14" t="s">
        <v>2950</v>
      </c>
      <c r="C364" s="14" t="s">
        <v>10</v>
      </c>
      <c r="D364" s="15">
        <v>44447</v>
      </c>
      <c r="E364" s="15">
        <v>2958465</v>
      </c>
      <c r="F364" s="14" t="s">
        <v>10089</v>
      </c>
      <c r="G364" s="14" t="s">
        <v>10088</v>
      </c>
      <c r="H364" s="14" t="s">
        <v>7221</v>
      </c>
      <c r="I364" s="14" t="s">
        <v>3</v>
      </c>
      <c r="J364" s="14" t="s">
        <v>3</v>
      </c>
      <c r="K364" s="14" t="s">
        <v>3</v>
      </c>
      <c r="L364" s="14" t="s">
        <v>7220</v>
      </c>
      <c r="M364" s="14" t="s">
        <v>7219</v>
      </c>
      <c r="N364" s="14" t="s">
        <v>7218</v>
      </c>
    </row>
    <row r="365" spans="1:14" x14ac:dyDescent="0.25">
      <c r="A365" s="14">
        <v>29063177</v>
      </c>
      <c r="B365" s="14" t="s">
        <v>3703</v>
      </c>
      <c r="C365" s="14" t="s">
        <v>10</v>
      </c>
      <c r="D365" s="15">
        <v>44447</v>
      </c>
      <c r="E365" s="15">
        <v>2958465</v>
      </c>
      <c r="F365" s="14" t="s">
        <v>10089</v>
      </c>
      <c r="G365" s="14" t="s">
        <v>10088</v>
      </c>
      <c r="H365" s="14" t="s">
        <v>7221</v>
      </c>
      <c r="I365" s="14" t="s">
        <v>3</v>
      </c>
      <c r="J365" s="14" t="s">
        <v>3</v>
      </c>
      <c r="K365" s="14" t="s">
        <v>3</v>
      </c>
      <c r="L365" s="14" t="s">
        <v>7220</v>
      </c>
      <c r="M365" s="14" t="s">
        <v>7219</v>
      </c>
      <c r="N365" s="14" t="s">
        <v>7218</v>
      </c>
    </row>
    <row r="366" spans="1:14" x14ac:dyDescent="0.25">
      <c r="A366" s="14">
        <v>29063186</v>
      </c>
      <c r="B366" s="14" t="s">
        <v>3220</v>
      </c>
      <c r="C366" s="14" t="s">
        <v>10</v>
      </c>
      <c r="D366" s="15">
        <v>44447</v>
      </c>
      <c r="E366" s="15">
        <v>2958465</v>
      </c>
      <c r="F366" s="14" t="s">
        <v>10089</v>
      </c>
      <c r="G366" s="14" t="s">
        <v>10088</v>
      </c>
      <c r="H366" s="14" t="s">
        <v>7221</v>
      </c>
      <c r="I366" s="14" t="s">
        <v>3</v>
      </c>
      <c r="J366" s="14" t="s">
        <v>3</v>
      </c>
      <c r="K366" s="14" t="s">
        <v>3</v>
      </c>
      <c r="L366" s="14" t="s">
        <v>7220</v>
      </c>
      <c r="M366" s="14" t="s">
        <v>7219</v>
      </c>
      <c r="N366" s="14" t="s">
        <v>7218</v>
      </c>
    </row>
    <row r="367" spans="1:14" x14ac:dyDescent="0.25">
      <c r="A367" s="14">
        <v>29063196</v>
      </c>
      <c r="B367" s="14" t="s">
        <v>3174</v>
      </c>
      <c r="C367" s="14" t="s">
        <v>10</v>
      </c>
      <c r="D367" s="15">
        <v>44447</v>
      </c>
      <c r="E367" s="15">
        <v>2958465</v>
      </c>
      <c r="F367" s="14" t="s">
        <v>10089</v>
      </c>
      <c r="G367" s="14" t="s">
        <v>10088</v>
      </c>
      <c r="H367" s="14" t="s">
        <v>7221</v>
      </c>
      <c r="I367" s="14" t="s">
        <v>3</v>
      </c>
      <c r="J367" s="14" t="s">
        <v>3</v>
      </c>
      <c r="K367" s="14" t="s">
        <v>3</v>
      </c>
      <c r="L367" s="14" t="s">
        <v>7220</v>
      </c>
      <c r="M367" s="14" t="s">
        <v>7219</v>
      </c>
      <c r="N367" s="14" t="s">
        <v>7218</v>
      </c>
    </row>
    <row r="368" spans="1:14" x14ac:dyDescent="0.25">
      <c r="A368" s="14">
        <v>29063202</v>
      </c>
      <c r="B368" s="14" t="s">
        <v>3694</v>
      </c>
      <c r="C368" s="14" t="s">
        <v>10</v>
      </c>
      <c r="D368" s="15">
        <v>44447</v>
      </c>
      <c r="E368" s="15">
        <v>2958465</v>
      </c>
      <c r="F368" s="14" t="s">
        <v>10089</v>
      </c>
      <c r="G368" s="14" t="s">
        <v>10088</v>
      </c>
      <c r="H368" s="14" t="s">
        <v>7221</v>
      </c>
      <c r="I368" s="14" t="s">
        <v>3</v>
      </c>
      <c r="J368" s="14" t="s">
        <v>3</v>
      </c>
      <c r="K368" s="14" t="s">
        <v>3</v>
      </c>
      <c r="L368" s="14" t="s">
        <v>7220</v>
      </c>
      <c r="M368" s="14" t="s">
        <v>7219</v>
      </c>
      <c r="N368" s="14" t="s">
        <v>7218</v>
      </c>
    </row>
    <row r="369" spans="1:14" x14ac:dyDescent="0.25">
      <c r="A369" s="14">
        <v>29063206</v>
      </c>
      <c r="B369" s="14" t="s">
        <v>3222</v>
      </c>
      <c r="C369" s="14" t="s">
        <v>10</v>
      </c>
      <c r="D369" s="15">
        <v>44447</v>
      </c>
      <c r="E369" s="15">
        <v>2958465</v>
      </c>
      <c r="F369" s="14" t="s">
        <v>10089</v>
      </c>
      <c r="G369" s="14" t="s">
        <v>10088</v>
      </c>
      <c r="H369" s="14" t="s">
        <v>7221</v>
      </c>
      <c r="I369" s="14" t="s">
        <v>3</v>
      </c>
      <c r="J369" s="14" t="s">
        <v>3</v>
      </c>
      <c r="K369" s="14" t="s">
        <v>3</v>
      </c>
      <c r="L369" s="14" t="s">
        <v>7220</v>
      </c>
      <c r="M369" s="14" t="s">
        <v>7219</v>
      </c>
      <c r="N369" s="14" t="s">
        <v>7218</v>
      </c>
    </row>
    <row r="370" spans="1:14" x14ac:dyDescent="0.25">
      <c r="A370" s="14">
        <v>29063240</v>
      </c>
      <c r="B370" s="14" t="s">
        <v>1648</v>
      </c>
      <c r="C370" s="14" t="s">
        <v>10</v>
      </c>
      <c r="D370" s="15">
        <v>44447</v>
      </c>
      <c r="E370" s="15">
        <v>2958465</v>
      </c>
      <c r="F370" s="14" t="s">
        <v>10089</v>
      </c>
      <c r="G370" s="14" t="s">
        <v>10088</v>
      </c>
      <c r="H370" s="14" t="s">
        <v>7221</v>
      </c>
      <c r="I370" s="14" t="s">
        <v>3</v>
      </c>
      <c r="J370" s="14" t="s">
        <v>3</v>
      </c>
      <c r="K370" s="14" t="s">
        <v>3</v>
      </c>
      <c r="L370" s="14" t="s">
        <v>7220</v>
      </c>
      <c r="M370" s="14" t="s">
        <v>7219</v>
      </c>
      <c r="N370" s="14" t="s">
        <v>7218</v>
      </c>
    </row>
    <row r="371" spans="1:14" x14ac:dyDescent="0.25">
      <c r="A371" s="14">
        <v>29063243</v>
      </c>
      <c r="B371" s="14" t="s">
        <v>3689</v>
      </c>
      <c r="C371" s="14" t="s">
        <v>10</v>
      </c>
      <c r="D371" s="15">
        <v>44447</v>
      </c>
      <c r="E371" s="15">
        <v>2958465</v>
      </c>
      <c r="F371" s="14" t="s">
        <v>10089</v>
      </c>
      <c r="G371" s="14" t="s">
        <v>10088</v>
      </c>
      <c r="H371" s="14" t="s">
        <v>7221</v>
      </c>
      <c r="I371" s="14" t="s">
        <v>3</v>
      </c>
      <c r="J371" s="14" t="s">
        <v>3</v>
      </c>
      <c r="K371" s="14" t="s">
        <v>3</v>
      </c>
      <c r="L371" s="14" t="s">
        <v>7220</v>
      </c>
      <c r="M371" s="14" t="s">
        <v>7219</v>
      </c>
      <c r="N371" s="14" t="s">
        <v>7218</v>
      </c>
    </row>
    <row r="372" spans="1:14" x14ac:dyDescent="0.25">
      <c r="A372" s="14">
        <v>29063470</v>
      </c>
      <c r="B372" s="14" t="s">
        <v>2908</v>
      </c>
      <c r="C372" s="14" t="s">
        <v>10</v>
      </c>
      <c r="D372" s="15">
        <v>44447</v>
      </c>
      <c r="E372" s="15">
        <v>2958465</v>
      </c>
      <c r="F372" s="14" t="s">
        <v>10089</v>
      </c>
      <c r="G372" s="14" t="s">
        <v>10088</v>
      </c>
      <c r="H372" s="14" t="s">
        <v>7221</v>
      </c>
      <c r="I372" s="14" t="s">
        <v>3</v>
      </c>
      <c r="J372" s="14" t="s">
        <v>3</v>
      </c>
      <c r="K372" s="14" t="s">
        <v>3</v>
      </c>
      <c r="L372" s="14" t="s">
        <v>7220</v>
      </c>
      <c r="M372" s="14" t="s">
        <v>7219</v>
      </c>
      <c r="N372" s="14" t="s">
        <v>7218</v>
      </c>
    </row>
    <row r="373" spans="1:14" x14ac:dyDescent="0.25">
      <c r="A373" s="14">
        <v>29063468</v>
      </c>
      <c r="B373" s="14" t="s">
        <v>3982</v>
      </c>
      <c r="C373" s="14" t="s">
        <v>10</v>
      </c>
      <c r="D373" s="15">
        <v>44447</v>
      </c>
      <c r="E373" s="15">
        <v>2958465</v>
      </c>
      <c r="F373" s="14" t="s">
        <v>10089</v>
      </c>
      <c r="G373" s="14" t="s">
        <v>10088</v>
      </c>
      <c r="H373" s="14" t="s">
        <v>7221</v>
      </c>
      <c r="I373" s="14" t="s">
        <v>3</v>
      </c>
      <c r="J373" s="14" t="s">
        <v>3</v>
      </c>
      <c r="K373" s="14" t="s">
        <v>3</v>
      </c>
      <c r="L373" s="14" t="s">
        <v>7220</v>
      </c>
      <c r="M373" s="14" t="s">
        <v>7219</v>
      </c>
      <c r="N373" s="14" t="s">
        <v>7218</v>
      </c>
    </row>
    <row r="374" spans="1:14" x14ac:dyDescent="0.25">
      <c r="A374" s="14">
        <v>29063246</v>
      </c>
      <c r="B374" s="14" t="s">
        <v>3119</v>
      </c>
      <c r="C374" s="14" t="s">
        <v>10</v>
      </c>
      <c r="D374" s="15">
        <v>44447</v>
      </c>
      <c r="E374" s="15">
        <v>2958465</v>
      </c>
      <c r="F374" s="14" t="s">
        <v>10089</v>
      </c>
      <c r="G374" s="14" t="s">
        <v>10088</v>
      </c>
      <c r="H374" s="14" t="s">
        <v>7221</v>
      </c>
      <c r="I374" s="14" t="s">
        <v>3</v>
      </c>
      <c r="J374" s="14" t="s">
        <v>3</v>
      </c>
      <c r="K374" s="14" t="s">
        <v>3</v>
      </c>
      <c r="L374" s="14" t="s">
        <v>7220</v>
      </c>
      <c r="M374" s="14" t="s">
        <v>7219</v>
      </c>
      <c r="N374" s="14" t="s">
        <v>7218</v>
      </c>
    </row>
    <row r="375" spans="1:14" x14ac:dyDescent="0.25">
      <c r="A375" s="14">
        <v>29063467</v>
      </c>
      <c r="B375" s="14" t="s">
        <v>3985</v>
      </c>
      <c r="C375" s="14" t="s">
        <v>10</v>
      </c>
      <c r="D375" s="15">
        <v>44447</v>
      </c>
      <c r="E375" s="15">
        <v>2958465</v>
      </c>
      <c r="F375" s="14" t="s">
        <v>10089</v>
      </c>
      <c r="G375" s="14" t="s">
        <v>10088</v>
      </c>
      <c r="H375" s="14" t="s">
        <v>7221</v>
      </c>
      <c r="I375" s="14" t="s">
        <v>3</v>
      </c>
      <c r="J375" s="14" t="s">
        <v>3</v>
      </c>
      <c r="K375" s="14" t="s">
        <v>3</v>
      </c>
      <c r="L375" s="14" t="s">
        <v>7220</v>
      </c>
      <c r="M375" s="14" t="s">
        <v>7219</v>
      </c>
      <c r="N375" s="14" t="s">
        <v>7218</v>
      </c>
    </row>
    <row r="376" spans="1:14" x14ac:dyDescent="0.25">
      <c r="A376" s="14">
        <v>29063248</v>
      </c>
      <c r="B376" s="14" t="s">
        <v>3501</v>
      </c>
      <c r="C376" s="14" t="s">
        <v>10</v>
      </c>
      <c r="D376" s="15">
        <v>44447</v>
      </c>
      <c r="E376" s="15">
        <v>2958465</v>
      </c>
      <c r="F376" s="14" t="s">
        <v>10089</v>
      </c>
      <c r="G376" s="14" t="s">
        <v>10088</v>
      </c>
      <c r="H376" s="14" t="s">
        <v>7221</v>
      </c>
      <c r="I376" s="14" t="s">
        <v>3</v>
      </c>
      <c r="J376" s="14" t="s">
        <v>3</v>
      </c>
      <c r="K376" s="14" t="s">
        <v>3</v>
      </c>
      <c r="L376" s="14" t="s">
        <v>7220</v>
      </c>
      <c r="M376" s="14" t="s">
        <v>7219</v>
      </c>
      <c r="N376" s="14" t="s">
        <v>7218</v>
      </c>
    </row>
    <row r="377" spans="1:14" x14ac:dyDescent="0.25">
      <c r="A377" s="14">
        <v>29063253</v>
      </c>
      <c r="B377" s="14" t="s">
        <v>3270</v>
      </c>
      <c r="C377" s="14" t="s">
        <v>10</v>
      </c>
      <c r="D377" s="15">
        <v>44447</v>
      </c>
      <c r="E377" s="15">
        <v>2958465</v>
      </c>
      <c r="F377" s="14" t="s">
        <v>10089</v>
      </c>
      <c r="G377" s="14" t="s">
        <v>10088</v>
      </c>
      <c r="H377" s="14" t="s">
        <v>7221</v>
      </c>
      <c r="I377" s="14" t="s">
        <v>3</v>
      </c>
      <c r="J377" s="14" t="s">
        <v>3</v>
      </c>
      <c r="K377" s="14" t="s">
        <v>3</v>
      </c>
      <c r="L377" s="14" t="s">
        <v>7220</v>
      </c>
      <c r="M377" s="14" t="s">
        <v>7219</v>
      </c>
      <c r="N377" s="14" t="s">
        <v>7218</v>
      </c>
    </row>
    <row r="378" spans="1:14" x14ac:dyDescent="0.25">
      <c r="A378" s="14">
        <v>29063259</v>
      </c>
      <c r="B378" s="14" t="s">
        <v>3116</v>
      </c>
      <c r="C378" s="14" t="s">
        <v>10</v>
      </c>
      <c r="D378" s="15">
        <v>44447</v>
      </c>
      <c r="E378" s="15">
        <v>2958465</v>
      </c>
      <c r="F378" s="14" t="s">
        <v>10089</v>
      </c>
      <c r="G378" s="14" t="s">
        <v>10088</v>
      </c>
      <c r="H378" s="14" t="s">
        <v>7221</v>
      </c>
      <c r="I378" s="14" t="s">
        <v>3</v>
      </c>
      <c r="J378" s="14" t="s">
        <v>3</v>
      </c>
      <c r="K378" s="14" t="s">
        <v>3</v>
      </c>
      <c r="L378" s="14" t="s">
        <v>7220</v>
      </c>
      <c r="M378" s="14" t="s">
        <v>7219</v>
      </c>
      <c r="N378" s="14" t="s">
        <v>7218</v>
      </c>
    </row>
    <row r="379" spans="1:14" x14ac:dyDescent="0.25">
      <c r="A379" s="14">
        <v>29063262</v>
      </c>
      <c r="B379" s="14" t="s">
        <v>3244</v>
      </c>
      <c r="C379" s="14" t="s">
        <v>10</v>
      </c>
      <c r="D379" s="15">
        <v>44447</v>
      </c>
      <c r="E379" s="15">
        <v>2958465</v>
      </c>
      <c r="F379" s="14" t="s">
        <v>10089</v>
      </c>
      <c r="G379" s="14" t="s">
        <v>10088</v>
      </c>
      <c r="H379" s="14" t="s">
        <v>7221</v>
      </c>
      <c r="I379" s="14" t="s">
        <v>3</v>
      </c>
      <c r="J379" s="14" t="s">
        <v>3</v>
      </c>
      <c r="K379" s="14" t="s">
        <v>3</v>
      </c>
      <c r="L379" s="14" t="s">
        <v>7220</v>
      </c>
      <c r="M379" s="14" t="s">
        <v>7219</v>
      </c>
      <c r="N379" s="14" t="s">
        <v>7218</v>
      </c>
    </row>
    <row r="380" spans="1:14" x14ac:dyDescent="0.25">
      <c r="A380" s="14">
        <v>29063264</v>
      </c>
      <c r="B380" s="14" t="s">
        <v>1636</v>
      </c>
      <c r="C380" s="14" t="s">
        <v>10</v>
      </c>
      <c r="D380" s="15">
        <v>44447</v>
      </c>
      <c r="E380" s="15">
        <v>2958465</v>
      </c>
      <c r="F380" s="14" t="s">
        <v>10089</v>
      </c>
      <c r="G380" s="14" t="s">
        <v>10088</v>
      </c>
      <c r="H380" s="14" t="s">
        <v>7221</v>
      </c>
      <c r="I380" s="14" t="s">
        <v>3</v>
      </c>
      <c r="J380" s="14" t="s">
        <v>3</v>
      </c>
      <c r="K380" s="14" t="s">
        <v>3</v>
      </c>
      <c r="L380" s="14" t="s">
        <v>7220</v>
      </c>
      <c r="M380" s="14" t="s">
        <v>7219</v>
      </c>
      <c r="N380" s="14" t="s">
        <v>7218</v>
      </c>
    </row>
    <row r="381" spans="1:14" x14ac:dyDescent="0.25">
      <c r="A381" s="14">
        <v>29063466</v>
      </c>
      <c r="B381" s="14" t="s">
        <v>7193</v>
      </c>
      <c r="C381" s="14" t="s">
        <v>10</v>
      </c>
      <c r="D381" s="15">
        <v>44447</v>
      </c>
      <c r="E381" s="15">
        <v>2958465</v>
      </c>
      <c r="F381" s="14" t="s">
        <v>10089</v>
      </c>
      <c r="G381" s="14" t="s">
        <v>10088</v>
      </c>
      <c r="H381" s="14" t="s">
        <v>7221</v>
      </c>
      <c r="I381" s="14" t="s">
        <v>3</v>
      </c>
      <c r="J381" s="14" t="s">
        <v>3</v>
      </c>
      <c r="K381" s="14" t="s">
        <v>3</v>
      </c>
      <c r="L381" s="14" t="s">
        <v>7220</v>
      </c>
      <c r="M381" s="14" t="s">
        <v>7219</v>
      </c>
      <c r="N381" s="14" t="s">
        <v>7218</v>
      </c>
    </row>
    <row r="382" spans="1:14" x14ac:dyDescent="0.25">
      <c r="A382" s="14">
        <v>29063267</v>
      </c>
      <c r="B382" s="14" t="s">
        <v>3497</v>
      </c>
      <c r="C382" s="14" t="s">
        <v>10</v>
      </c>
      <c r="D382" s="15">
        <v>44447</v>
      </c>
      <c r="E382" s="15">
        <v>2958465</v>
      </c>
      <c r="F382" s="14" t="s">
        <v>10089</v>
      </c>
      <c r="G382" s="14" t="s">
        <v>10088</v>
      </c>
      <c r="H382" s="14" t="s">
        <v>7221</v>
      </c>
      <c r="I382" s="14" t="s">
        <v>3</v>
      </c>
      <c r="J382" s="14" t="s">
        <v>3</v>
      </c>
      <c r="K382" s="14" t="s">
        <v>3</v>
      </c>
      <c r="L382" s="14" t="s">
        <v>7220</v>
      </c>
      <c r="M382" s="14" t="s">
        <v>7219</v>
      </c>
      <c r="N382" s="14" t="s">
        <v>7218</v>
      </c>
    </row>
    <row r="383" spans="1:14" x14ac:dyDescent="0.25">
      <c r="A383" s="14">
        <v>29063268</v>
      </c>
      <c r="B383" s="14" t="s">
        <v>1627</v>
      </c>
      <c r="C383" s="14" t="s">
        <v>10</v>
      </c>
      <c r="D383" s="15">
        <v>44447</v>
      </c>
      <c r="E383" s="15">
        <v>2958465</v>
      </c>
      <c r="F383" s="14" t="s">
        <v>10089</v>
      </c>
      <c r="G383" s="14" t="s">
        <v>10088</v>
      </c>
      <c r="H383" s="14" t="s">
        <v>7221</v>
      </c>
      <c r="I383" s="14" t="s">
        <v>3</v>
      </c>
      <c r="J383" s="14" t="s">
        <v>3</v>
      </c>
      <c r="K383" s="14" t="s">
        <v>3</v>
      </c>
      <c r="L383" s="14" t="s">
        <v>7220</v>
      </c>
      <c r="M383" s="14" t="s">
        <v>7219</v>
      </c>
      <c r="N383" s="14" t="s">
        <v>7218</v>
      </c>
    </row>
    <row r="384" spans="1:14" x14ac:dyDescent="0.25">
      <c r="A384" s="14">
        <v>29063269</v>
      </c>
      <c r="B384" s="14" t="s">
        <v>3609</v>
      </c>
      <c r="C384" s="14" t="s">
        <v>10</v>
      </c>
      <c r="D384" s="15">
        <v>44447</v>
      </c>
      <c r="E384" s="15">
        <v>2958465</v>
      </c>
      <c r="F384" s="14" t="s">
        <v>10089</v>
      </c>
      <c r="G384" s="14" t="s">
        <v>10088</v>
      </c>
      <c r="H384" s="14" t="s">
        <v>7221</v>
      </c>
      <c r="I384" s="14" t="s">
        <v>3</v>
      </c>
      <c r="J384" s="14" t="s">
        <v>3</v>
      </c>
      <c r="K384" s="14" t="s">
        <v>3</v>
      </c>
      <c r="L384" s="14" t="s">
        <v>7220</v>
      </c>
      <c r="M384" s="14" t="s">
        <v>7219</v>
      </c>
      <c r="N384" s="14" t="s">
        <v>7218</v>
      </c>
    </row>
    <row r="385" spans="1:14" x14ac:dyDescent="0.25">
      <c r="A385" s="14">
        <v>29063522</v>
      </c>
      <c r="B385" s="14" t="s">
        <v>1898</v>
      </c>
      <c r="C385" s="14" t="s">
        <v>10</v>
      </c>
      <c r="D385" s="15">
        <v>44447</v>
      </c>
      <c r="E385" s="15">
        <v>2958465</v>
      </c>
      <c r="F385" s="14" t="s">
        <v>10089</v>
      </c>
      <c r="G385" s="14" t="s">
        <v>10088</v>
      </c>
      <c r="H385" s="14" t="s">
        <v>7221</v>
      </c>
      <c r="I385" s="14" t="s">
        <v>3</v>
      </c>
      <c r="J385" s="14" t="s">
        <v>3</v>
      </c>
      <c r="K385" s="14" t="s">
        <v>3</v>
      </c>
      <c r="L385" s="14" t="s">
        <v>7220</v>
      </c>
      <c r="M385" s="14" t="s">
        <v>7219</v>
      </c>
      <c r="N385" s="14" t="s">
        <v>7218</v>
      </c>
    </row>
    <row r="386" spans="1:14" x14ac:dyDescent="0.25">
      <c r="A386" s="14">
        <v>29063471</v>
      </c>
      <c r="B386" s="14" t="s">
        <v>2890</v>
      </c>
      <c r="C386" s="14" t="s">
        <v>10</v>
      </c>
      <c r="D386" s="15">
        <v>44447</v>
      </c>
      <c r="E386" s="15">
        <v>2958465</v>
      </c>
      <c r="F386" s="14" t="s">
        <v>10089</v>
      </c>
      <c r="G386" s="14" t="s">
        <v>10088</v>
      </c>
      <c r="H386" s="14" t="s">
        <v>7221</v>
      </c>
      <c r="I386" s="14" t="s">
        <v>3</v>
      </c>
      <c r="J386" s="14" t="s">
        <v>3</v>
      </c>
      <c r="K386" s="14" t="s">
        <v>3</v>
      </c>
      <c r="L386" s="14" t="s">
        <v>7220</v>
      </c>
      <c r="M386" s="14" t="s">
        <v>7219</v>
      </c>
      <c r="N386" s="14" t="s">
        <v>7218</v>
      </c>
    </row>
    <row r="387" spans="1:14" x14ac:dyDescent="0.25">
      <c r="A387" s="14">
        <v>29063520</v>
      </c>
      <c r="B387" s="14" t="s">
        <v>3673</v>
      </c>
      <c r="C387" s="14" t="s">
        <v>10</v>
      </c>
      <c r="D387" s="15">
        <v>44447</v>
      </c>
      <c r="E387" s="15">
        <v>2958465</v>
      </c>
      <c r="F387" s="14" t="s">
        <v>10089</v>
      </c>
      <c r="G387" s="14" t="s">
        <v>10088</v>
      </c>
      <c r="H387" s="14" t="s">
        <v>7221</v>
      </c>
      <c r="I387" s="14" t="s">
        <v>3</v>
      </c>
      <c r="J387" s="14" t="s">
        <v>3</v>
      </c>
      <c r="K387" s="14" t="s">
        <v>3</v>
      </c>
      <c r="L387" s="14" t="s">
        <v>7220</v>
      </c>
      <c r="M387" s="14" t="s">
        <v>7219</v>
      </c>
      <c r="N387" s="14" t="s">
        <v>7218</v>
      </c>
    </row>
    <row r="388" spans="1:14" x14ac:dyDescent="0.25">
      <c r="A388" s="14">
        <v>29063518</v>
      </c>
      <c r="B388" s="14" t="s">
        <v>1840</v>
      </c>
      <c r="C388" s="14" t="s">
        <v>10</v>
      </c>
      <c r="D388" s="15">
        <v>44447</v>
      </c>
      <c r="E388" s="15">
        <v>2958465</v>
      </c>
      <c r="F388" s="14" t="s">
        <v>10089</v>
      </c>
      <c r="G388" s="14" t="s">
        <v>10088</v>
      </c>
      <c r="H388" s="14" t="s">
        <v>7221</v>
      </c>
      <c r="I388" s="14" t="s">
        <v>3</v>
      </c>
      <c r="J388" s="14" t="s">
        <v>3</v>
      </c>
      <c r="K388" s="14" t="s">
        <v>3</v>
      </c>
      <c r="L388" s="14" t="s">
        <v>7220</v>
      </c>
      <c r="M388" s="14" t="s">
        <v>7219</v>
      </c>
      <c r="N388" s="14" t="s">
        <v>7218</v>
      </c>
    </row>
    <row r="389" spans="1:14" x14ac:dyDescent="0.25">
      <c r="A389" s="14">
        <v>29063517</v>
      </c>
      <c r="B389" s="14" t="s">
        <v>3977</v>
      </c>
      <c r="C389" s="14" t="s">
        <v>10</v>
      </c>
      <c r="D389" s="15">
        <v>44447</v>
      </c>
      <c r="E389" s="15">
        <v>2958465</v>
      </c>
      <c r="F389" s="14" t="s">
        <v>10089</v>
      </c>
      <c r="G389" s="14" t="s">
        <v>10088</v>
      </c>
      <c r="H389" s="14" t="s">
        <v>7221</v>
      </c>
      <c r="I389" s="14" t="s">
        <v>3</v>
      </c>
      <c r="J389" s="14" t="s">
        <v>3</v>
      </c>
      <c r="K389" s="14" t="s">
        <v>3</v>
      </c>
      <c r="L389" s="14" t="s">
        <v>7220</v>
      </c>
      <c r="M389" s="14" t="s">
        <v>7219</v>
      </c>
      <c r="N389" s="14" t="s">
        <v>7218</v>
      </c>
    </row>
    <row r="390" spans="1:14" x14ac:dyDescent="0.25">
      <c r="A390" s="14">
        <v>29063516</v>
      </c>
      <c r="B390" s="14" t="s">
        <v>3587</v>
      </c>
      <c r="C390" s="14" t="s">
        <v>10</v>
      </c>
      <c r="D390" s="15">
        <v>44447</v>
      </c>
      <c r="E390" s="15">
        <v>2958465</v>
      </c>
      <c r="F390" s="14" t="s">
        <v>10089</v>
      </c>
      <c r="G390" s="14" t="s">
        <v>10088</v>
      </c>
      <c r="H390" s="14" t="s">
        <v>7221</v>
      </c>
      <c r="I390" s="14" t="s">
        <v>3</v>
      </c>
      <c r="J390" s="14" t="s">
        <v>3</v>
      </c>
      <c r="K390" s="14" t="s">
        <v>3</v>
      </c>
      <c r="L390" s="14" t="s">
        <v>7220</v>
      </c>
      <c r="M390" s="14" t="s">
        <v>7219</v>
      </c>
      <c r="N390" s="14" t="s">
        <v>7218</v>
      </c>
    </row>
    <row r="391" spans="1:14" x14ac:dyDescent="0.25">
      <c r="A391" s="14">
        <v>29063515</v>
      </c>
      <c r="B391" s="14" t="s">
        <v>1772</v>
      </c>
      <c r="C391" s="14" t="s">
        <v>10</v>
      </c>
      <c r="D391" s="15">
        <v>44447</v>
      </c>
      <c r="E391" s="15">
        <v>2958465</v>
      </c>
      <c r="F391" s="14" t="s">
        <v>10089</v>
      </c>
      <c r="G391" s="14" t="s">
        <v>10088</v>
      </c>
      <c r="H391" s="14" t="s">
        <v>7221</v>
      </c>
      <c r="I391" s="14" t="s">
        <v>3</v>
      </c>
      <c r="J391" s="14" t="s">
        <v>3</v>
      </c>
      <c r="K391" s="14" t="s">
        <v>3</v>
      </c>
      <c r="L391" s="14" t="s">
        <v>7220</v>
      </c>
      <c r="M391" s="14" t="s">
        <v>7219</v>
      </c>
      <c r="N391" s="14" t="s">
        <v>7218</v>
      </c>
    </row>
    <row r="392" spans="1:14" x14ac:dyDescent="0.25">
      <c r="A392" s="14">
        <v>29063514</v>
      </c>
      <c r="B392" s="14" t="s">
        <v>318</v>
      </c>
      <c r="C392" s="14" t="s">
        <v>10</v>
      </c>
      <c r="D392" s="15">
        <v>44447</v>
      </c>
      <c r="E392" s="15">
        <v>2958465</v>
      </c>
      <c r="F392" s="14" t="s">
        <v>10089</v>
      </c>
      <c r="G392" s="14" t="s">
        <v>10088</v>
      </c>
      <c r="H392" s="14" t="s">
        <v>7221</v>
      </c>
      <c r="I392" s="14" t="s">
        <v>3</v>
      </c>
      <c r="J392" s="14" t="s">
        <v>3</v>
      </c>
      <c r="K392" s="14" t="s">
        <v>3</v>
      </c>
      <c r="L392" s="14" t="s">
        <v>7220</v>
      </c>
      <c r="M392" s="14" t="s">
        <v>7219</v>
      </c>
      <c r="N392" s="14" t="s">
        <v>7218</v>
      </c>
    </row>
    <row r="393" spans="1:14" x14ac:dyDescent="0.25">
      <c r="A393" s="14">
        <v>29063504</v>
      </c>
      <c r="B393" s="14" t="s">
        <v>1810</v>
      </c>
      <c r="C393" s="14" t="s">
        <v>10</v>
      </c>
      <c r="D393" s="15">
        <v>44447</v>
      </c>
      <c r="E393" s="15">
        <v>2958465</v>
      </c>
      <c r="F393" s="14" t="s">
        <v>10089</v>
      </c>
      <c r="G393" s="14" t="s">
        <v>10088</v>
      </c>
      <c r="H393" s="14" t="s">
        <v>7221</v>
      </c>
      <c r="I393" s="14" t="s">
        <v>3</v>
      </c>
      <c r="J393" s="14" t="s">
        <v>3</v>
      </c>
      <c r="K393" s="14" t="s">
        <v>3</v>
      </c>
      <c r="L393" s="14" t="s">
        <v>7220</v>
      </c>
      <c r="M393" s="14" t="s">
        <v>7219</v>
      </c>
      <c r="N393" s="14" t="s">
        <v>7218</v>
      </c>
    </row>
    <row r="394" spans="1:14" x14ac:dyDescent="0.25">
      <c r="A394" s="14">
        <v>29063502</v>
      </c>
      <c r="B394" s="14" t="s">
        <v>3121</v>
      </c>
      <c r="C394" s="14" t="s">
        <v>10</v>
      </c>
      <c r="D394" s="15">
        <v>44447</v>
      </c>
      <c r="E394" s="15">
        <v>2958465</v>
      </c>
      <c r="F394" s="14" t="s">
        <v>10089</v>
      </c>
      <c r="G394" s="14" t="s">
        <v>10088</v>
      </c>
      <c r="H394" s="14" t="s">
        <v>7221</v>
      </c>
      <c r="I394" s="14" t="s">
        <v>3</v>
      </c>
      <c r="J394" s="14" t="s">
        <v>3</v>
      </c>
      <c r="K394" s="14" t="s">
        <v>3</v>
      </c>
      <c r="L394" s="14" t="s">
        <v>7220</v>
      </c>
      <c r="M394" s="14" t="s">
        <v>7219</v>
      </c>
      <c r="N394" s="14" t="s">
        <v>7218</v>
      </c>
    </row>
    <row r="395" spans="1:14" x14ac:dyDescent="0.25">
      <c r="A395" s="14">
        <v>29063501</v>
      </c>
      <c r="B395" s="14" t="s">
        <v>2993</v>
      </c>
      <c r="C395" s="14" t="s">
        <v>10</v>
      </c>
      <c r="D395" s="15">
        <v>44447</v>
      </c>
      <c r="E395" s="15">
        <v>2958465</v>
      </c>
      <c r="F395" s="14" t="s">
        <v>10089</v>
      </c>
      <c r="G395" s="14" t="s">
        <v>10088</v>
      </c>
      <c r="H395" s="14" t="s">
        <v>7221</v>
      </c>
      <c r="I395" s="14" t="s">
        <v>3</v>
      </c>
      <c r="J395" s="14" t="s">
        <v>3</v>
      </c>
      <c r="K395" s="14" t="s">
        <v>3</v>
      </c>
      <c r="L395" s="14" t="s">
        <v>7220</v>
      </c>
      <c r="M395" s="14" t="s">
        <v>7219</v>
      </c>
      <c r="N395" s="14" t="s">
        <v>7218</v>
      </c>
    </row>
    <row r="396" spans="1:14" x14ac:dyDescent="0.25">
      <c r="A396" s="14">
        <v>29063499</v>
      </c>
      <c r="B396" s="14" t="s">
        <v>3795</v>
      </c>
      <c r="C396" s="14" t="s">
        <v>10</v>
      </c>
      <c r="D396" s="15">
        <v>44447</v>
      </c>
      <c r="E396" s="15">
        <v>2958465</v>
      </c>
      <c r="F396" s="14" t="s">
        <v>10089</v>
      </c>
      <c r="G396" s="14" t="s">
        <v>10088</v>
      </c>
      <c r="H396" s="14" t="s">
        <v>7221</v>
      </c>
      <c r="I396" s="14" t="s">
        <v>3</v>
      </c>
      <c r="J396" s="14" t="s">
        <v>3</v>
      </c>
      <c r="K396" s="14" t="s">
        <v>3</v>
      </c>
      <c r="L396" s="14" t="s">
        <v>7220</v>
      </c>
      <c r="M396" s="14" t="s">
        <v>7219</v>
      </c>
      <c r="N396" s="14" t="s">
        <v>7218</v>
      </c>
    </row>
    <row r="397" spans="1:14" x14ac:dyDescent="0.25">
      <c r="A397" s="14">
        <v>29063498</v>
      </c>
      <c r="B397" s="14" t="s">
        <v>3675</v>
      </c>
      <c r="C397" s="14" t="s">
        <v>10</v>
      </c>
      <c r="D397" s="15">
        <v>44447</v>
      </c>
      <c r="E397" s="15">
        <v>2958465</v>
      </c>
      <c r="F397" s="14" t="s">
        <v>10089</v>
      </c>
      <c r="G397" s="14" t="s">
        <v>10088</v>
      </c>
      <c r="H397" s="14" t="s">
        <v>7221</v>
      </c>
      <c r="I397" s="14" t="s">
        <v>3</v>
      </c>
      <c r="J397" s="14" t="s">
        <v>3</v>
      </c>
      <c r="K397" s="14" t="s">
        <v>3</v>
      </c>
      <c r="L397" s="14" t="s">
        <v>7220</v>
      </c>
      <c r="M397" s="14" t="s">
        <v>7219</v>
      </c>
      <c r="N397" s="14" t="s">
        <v>7218</v>
      </c>
    </row>
    <row r="398" spans="1:14" x14ac:dyDescent="0.25">
      <c r="A398" s="14">
        <v>29063497</v>
      </c>
      <c r="B398" s="14" t="s">
        <v>3590</v>
      </c>
      <c r="C398" s="14" t="s">
        <v>10</v>
      </c>
      <c r="D398" s="15">
        <v>44447</v>
      </c>
      <c r="E398" s="15">
        <v>2958465</v>
      </c>
      <c r="F398" s="14" t="s">
        <v>10089</v>
      </c>
      <c r="G398" s="14" t="s">
        <v>10088</v>
      </c>
      <c r="H398" s="14" t="s">
        <v>7221</v>
      </c>
      <c r="I398" s="14" t="s">
        <v>3</v>
      </c>
      <c r="J398" s="14" t="s">
        <v>3</v>
      </c>
      <c r="K398" s="14" t="s">
        <v>3</v>
      </c>
      <c r="L398" s="14" t="s">
        <v>7220</v>
      </c>
      <c r="M398" s="14" t="s">
        <v>7219</v>
      </c>
      <c r="N398" s="14" t="s">
        <v>7218</v>
      </c>
    </row>
    <row r="399" spans="1:14" x14ac:dyDescent="0.25">
      <c r="A399" s="14">
        <v>29063496</v>
      </c>
      <c r="B399" s="14" t="s">
        <v>1775</v>
      </c>
      <c r="C399" s="14" t="s">
        <v>10</v>
      </c>
      <c r="D399" s="15">
        <v>44447</v>
      </c>
      <c r="E399" s="15">
        <v>2958465</v>
      </c>
      <c r="F399" s="14" t="s">
        <v>10089</v>
      </c>
      <c r="G399" s="14" t="s">
        <v>10088</v>
      </c>
      <c r="H399" s="14" t="s">
        <v>7221</v>
      </c>
      <c r="I399" s="14" t="s">
        <v>3</v>
      </c>
      <c r="J399" s="14" t="s">
        <v>3</v>
      </c>
      <c r="K399" s="14" t="s">
        <v>3</v>
      </c>
      <c r="L399" s="14" t="s">
        <v>7220</v>
      </c>
      <c r="M399" s="14" t="s">
        <v>7219</v>
      </c>
      <c r="N399" s="14" t="s">
        <v>7218</v>
      </c>
    </row>
    <row r="400" spans="1:14" x14ac:dyDescent="0.25">
      <c r="A400" s="14">
        <v>29063495</v>
      </c>
      <c r="B400" s="14" t="s">
        <v>1551</v>
      </c>
      <c r="C400" s="14" t="s">
        <v>10</v>
      </c>
      <c r="D400" s="15">
        <v>44447</v>
      </c>
      <c r="E400" s="15">
        <v>2958465</v>
      </c>
      <c r="F400" s="14" t="s">
        <v>10089</v>
      </c>
      <c r="G400" s="14" t="s">
        <v>10088</v>
      </c>
      <c r="H400" s="14" t="s">
        <v>7221</v>
      </c>
      <c r="I400" s="14" t="s">
        <v>3</v>
      </c>
      <c r="J400" s="14" t="s">
        <v>3</v>
      </c>
      <c r="K400" s="14" t="s">
        <v>3</v>
      </c>
      <c r="L400" s="14" t="s">
        <v>7220</v>
      </c>
      <c r="M400" s="14" t="s">
        <v>7219</v>
      </c>
      <c r="N400" s="14" t="s">
        <v>7218</v>
      </c>
    </row>
    <row r="401" spans="1:14" x14ac:dyDescent="0.25">
      <c r="A401" s="14">
        <v>29063493</v>
      </c>
      <c r="B401" s="14" t="s">
        <v>1778</v>
      </c>
      <c r="C401" s="14" t="s">
        <v>10</v>
      </c>
      <c r="D401" s="15">
        <v>44447</v>
      </c>
      <c r="E401" s="15">
        <v>2958465</v>
      </c>
      <c r="F401" s="14" t="s">
        <v>10089</v>
      </c>
      <c r="G401" s="14" t="s">
        <v>10088</v>
      </c>
      <c r="H401" s="14" t="s">
        <v>7221</v>
      </c>
      <c r="I401" s="14" t="s">
        <v>3</v>
      </c>
      <c r="J401" s="14" t="s">
        <v>3</v>
      </c>
      <c r="K401" s="14" t="s">
        <v>3</v>
      </c>
      <c r="L401" s="14" t="s">
        <v>7220</v>
      </c>
      <c r="M401" s="14" t="s">
        <v>7219</v>
      </c>
      <c r="N401" s="14" t="s">
        <v>7218</v>
      </c>
    </row>
    <row r="402" spans="1:14" x14ac:dyDescent="0.25">
      <c r="A402" s="14">
        <v>29063492</v>
      </c>
      <c r="B402" s="14" t="s">
        <v>3980</v>
      </c>
      <c r="C402" s="14" t="s">
        <v>10</v>
      </c>
      <c r="D402" s="15">
        <v>44447</v>
      </c>
      <c r="E402" s="15">
        <v>2958465</v>
      </c>
      <c r="F402" s="14" t="s">
        <v>10089</v>
      </c>
      <c r="G402" s="14" t="s">
        <v>10088</v>
      </c>
      <c r="H402" s="14" t="s">
        <v>7221</v>
      </c>
      <c r="I402" s="14" t="s">
        <v>3</v>
      </c>
      <c r="J402" s="14" t="s">
        <v>3</v>
      </c>
      <c r="K402" s="14" t="s">
        <v>3</v>
      </c>
      <c r="L402" s="14" t="s">
        <v>7220</v>
      </c>
      <c r="M402" s="14" t="s">
        <v>7219</v>
      </c>
      <c r="N402" s="14" t="s">
        <v>7218</v>
      </c>
    </row>
    <row r="403" spans="1:14" x14ac:dyDescent="0.25">
      <c r="A403" s="14">
        <v>29063157</v>
      </c>
      <c r="B403" s="14" t="s">
        <v>3169</v>
      </c>
      <c r="C403" s="14" t="s">
        <v>10</v>
      </c>
      <c r="D403" s="15">
        <v>44447</v>
      </c>
      <c r="E403" s="15">
        <v>2958465</v>
      </c>
      <c r="F403" s="14" t="s">
        <v>10089</v>
      </c>
      <c r="G403" s="14" t="s">
        <v>10088</v>
      </c>
      <c r="H403" s="14" t="s">
        <v>7221</v>
      </c>
      <c r="I403" s="14" t="s">
        <v>3</v>
      </c>
      <c r="J403" s="14" t="s">
        <v>3</v>
      </c>
      <c r="K403" s="14" t="s">
        <v>3</v>
      </c>
      <c r="L403" s="14" t="s">
        <v>7220</v>
      </c>
      <c r="M403" s="14" t="s">
        <v>7219</v>
      </c>
      <c r="N403" s="14" t="s">
        <v>7218</v>
      </c>
    </row>
    <row r="404" spans="1:14" x14ac:dyDescent="0.25">
      <c r="A404" s="14">
        <v>29063171</v>
      </c>
      <c r="B404" s="14" t="s">
        <v>4084</v>
      </c>
      <c r="C404" s="14" t="s">
        <v>10</v>
      </c>
      <c r="D404" s="15">
        <v>44447</v>
      </c>
      <c r="E404" s="15">
        <v>2958465</v>
      </c>
      <c r="F404" s="14" t="s">
        <v>10089</v>
      </c>
      <c r="G404" s="14" t="s">
        <v>10088</v>
      </c>
      <c r="H404" s="14" t="s">
        <v>7221</v>
      </c>
      <c r="I404" s="14" t="s">
        <v>3</v>
      </c>
      <c r="J404" s="14" t="s">
        <v>3</v>
      </c>
      <c r="K404" s="14" t="s">
        <v>3</v>
      </c>
      <c r="L404" s="14" t="s">
        <v>7220</v>
      </c>
      <c r="M404" s="14" t="s">
        <v>7219</v>
      </c>
      <c r="N404" s="14" t="s">
        <v>7218</v>
      </c>
    </row>
    <row r="405" spans="1:14" x14ac:dyDescent="0.25">
      <c r="A405" s="14">
        <v>29063162</v>
      </c>
      <c r="B405" s="14" t="s">
        <v>4090</v>
      </c>
      <c r="C405" s="14" t="s">
        <v>10</v>
      </c>
      <c r="D405" s="15">
        <v>44447</v>
      </c>
      <c r="E405" s="15">
        <v>44561</v>
      </c>
      <c r="F405" s="14" t="s">
        <v>10089</v>
      </c>
      <c r="G405" s="14" t="s">
        <v>10088</v>
      </c>
      <c r="H405" s="14" t="s">
        <v>7221</v>
      </c>
      <c r="I405" s="14" t="s">
        <v>3</v>
      </c>
      <c r="J405" s="14" t="s">
        <v>5</v>
      </c>
      <c r="K405" s="14" t="s">
        <v>3</v>
      </c>
      <c r="L405" s="14" t="s">
        <v>7220</v>
      </c>
      <c r="M405" s="14" t="s">
        <v>7219</v>
      </c>
      <c r="N405" s="14" t="s">
        <v>7218</v>
      </c>
    </row>
    <row r="406" spans="1:14" x14ac:dyDescent="0.25">
      <c r="A406" s="14">
        <v>29063173</v>
      </c>
      <c r="B406" s="14" t="s">
        <v>3137</v>
      </c>
      <c r="C406" s="14" t="s">
        <v>10</v>
      </c>
      <c r="D406" s="15">
        <v>44447</v>
      </c>
      <c r="E406" s="15">
        <v>44561</v>
      </c>
      <c r="F406" s="14" t="s">
        <v>10089</v>
      </c>
      <c r="G406" s="14" t="s">
        <v>10088</v>
      </c>
      <c r="H406" s="14" t="s">
        <v>7221</v>
      </c>
      <c r="I406" s="14" t="s">
        <v>3</v>
      </c>
      <c r="J406" s="14" t="s">
        <v>5</v>
      </c>
      <c r="K406" s="14" t="s">
        <v>3</v>
      </c>
      <c r="L406" s="14" t="s">
        <v>7220</v>
      </c>
      <c r="M406" s="14" t="s">
        <v>7219</v>
      </c>
      <c r="N406" s="14" t="s">
        <v>7218</v>
      </c>
    </row>
    <row r="407" spans="1:14" x14ac:dyDescent="0.25">
      <c r="A407" s="14">
        <v>29063282</v>
      </c>
      <c r="B407" s="14" t="s">
        <v>1730</v>
      </c>
      <c r="C407" s="14" t="s">
        <v>10</v>
      </c>
      <c r="D407" s="15">
        <v>44447</v>
      </c>
      <c r="E407" s="15">
        <v>44561</v>
      </c>
      <c r="F407" s="14" t="s">
        <v>10089</v>
      </c>
      <c r="G407" s="14" t="s">
        <v>10088</v>
      </c>
      <c r="H407" s="14" t="s">
        <v>7221</v>
      </c>
      <c r="I407" s="14" t="s">
        <v>3</v>
      </c>
      <c r="J407" s="14" t="s">
        <v>5</v>
      </c>
      <c r="K407" s="14" t="s">
        <v>3</v>
      </c>
      <c r="L407" s="14" t="s">
        <v>7220</v>
      </c>
      <c r="M407" s="14" t="s">
        <v>3</v>
      </c>
      <c r="N407" s="14" t="s">
        <v>3</v>
      </c>
    </row>
    <row r="408" spans="1:14" x14ac:dyDescent="0.25">
      <c r="A408" s="14">
        <v>29063288</v>
      </c>
      <c r="B408" s="14" t="s">
        <v>3813</v>
      </c>
      <c r="C408" s="14" t="s">
        <v>10</v>
      </c>
      <c r="D408" s="15">
        <v>44447</v>
      </c>
      <c r="E408" s="15">
        <v>44561</v>
      </c>
      <c r="F408" s="14" t="s">
        <v>10089</v>
      </c>
      <c r="G408" s="14" t="s">
        <v>10088</v>
      </c>
      <c r="H408" s="14" t="s">
        <v>7221</v>
      </c>
      <c r="I408" s="14" t="s">
        <v>3</v>
      </c>
      <c r="J408" s="14" t="s">
        <v>5</v>
      </c>
      <c r="K408" s="14" t="s">
        <v>3</v>
      </c>
      <c r="L408" s="14" t="s">
        <v>7220</v>
      </c>
      <c r="M408" s="14" t="s">
        <v>3</v>
      </c>
      <c r="N408" s="14" t="s">
        <v>3</v>
      </c>
    </row>
    <row r="409" spans="1:14" x14ac:dyDescent="0.25">
      <c r="A409" s="14">
        <v>29063326</v>
      </c>
      <c r="B409" s="14" t="s">
        <v>2925</v>
      </c>
      <c r="C409" s="14" t="s">
        <v>10</v>
      </c>
      <c r="D409" s="15">
        <v>44447</v>
      </c>
      <c r="E409" s="15">
        <v>44561</v>
      </c>
      <c r="F409" s="14" t="s">
        <v>10089</v>
      </c>
      <c r="G409" s="14" t="s">
        <v>10088</v>
      </c>
      <c r="H409" s="14" t="s">
        <v>7221</v>
      </c>
      <c r="I409" s="14" t="s">
        <v>3</v>
      </c>
      <c r="J409" s="14" t="s">
        <v>5</v>
      </c>
      <c r="K409" s="14" t="s">
        <v>3</v>
      </c>
      <c r="L409" s="14" t="s">
        <v>7220</v>
      </c>
      <c r="M409" s="14" t="s">
        <v>7219</v>
      </c>
      <c r="N409" s="14" t="s">
        <v>7218</v>
      </c>
    </row>
    <row r="410" spans="1:14" x14ac:dyDescent="0.25">
      <c r="A410" s="14">
        <v>29063342</v>
      </c>
      <c r="B410" s="14" t="s">
        <v>2618</v>
      </c>
      <c r="C410" s="14" t="s">
        <v>10</v>
      </c>
      <c r="D410" s="15">
        <v>44447</v>
      </c>
      <c r="E410" s="15">
        <v>44561</v>
      </c>
      <c r="F410" s="14" t="s">
        <v>10089</v>
      </c>
      <c r="G410" s="14" t="s">
        <v>10088</v>
      </c>
      <c r="H410" s="14" t="s">
        <v>7221</v>
      </c>
      <c r="I410" s="14" t="s">
        <v>3</v>
      </c>
      <c r="J410" s="14" t="s">
        <v>5</v>
      </c>
      <c r="K410" s="14" t="s">
        <v>3</v>
      </c>
      <c r="L410" s="14" t="s">
        <v>7220</v>
      </c>
      <c r="M410" s="14" t="s">
        <v>3</v>
      </c>
      <c r="N410" s="14" t="s">
        <v>3</v>
      </c>
    </row>
    <row r="411" spans="1:14" x14ac:dyDescent="0.25">
      <c r="A411" s="14">
        <v>31228521</v>
      </c>
      <c r="B411" s="14" t="s">
        <v>3087</v>
      </c>
      <c r="C411" s="14" t="s">
        <v>10</v>
      </c>
      <c r="D411" s="15">
        <v>44447</v>
      </c>
      <c r="E411" s="15">
        <v>2958465</v>
      </c>
      <c r="F411" s="14" t="s">
        <v>10089</v>
      </c>
      <c r="G411" s="14" t="s">
        <v>10088</v>
      </c>
      <c r="H411" s="14" t="s">
        <v>7221</v>
      </c>
      <c r="I411" s="14" t="s">
        <v>3</v>
      </c>
      <c r="J411" s="14" t="s">
        <v>3</v>
      </c>
      <c r="K411" s="14" t="s">
        <v>3</v>
      </c>
      <c r="L411" s="14" t="s">
        <v>7220</v>
      </c>
      <c r="M411" s="14" t="s">
        <v>3</v>
      </c>
      <c r="N411" s="14" t="s">
        <v>3</v>
      </c>
    </row>
    <row r="412" spans="1:14" x14ac:dyDescent="0.25">
      <c r="A412" s="14">
        <v>29063500</v>
      </c>
      <c r="B412" s="14" t="s">
        <v>2991</v>
      </c>
      <c r="C412" s="14" t="s">
        <v>10</v>
      </c>
      <c r="D412" s="15">
        <v>44447</v>
      </c>
      <c r="E412" s="15">
        <v>2958465</v>
      </c>
      <c r="F412" s="14" t="s">
        <v>10089</v>
      </c>
      <c r="G412" s="14" t="s">
        <v>10088</v>
      </c>
      <c r="H412" s="14" t="s">
        <v>7221</v>
      </c>
      <c r="I412" s="14" t="s">
        <v>3</v>
      </c>
      <c r="J412" s="14" t="s">
        <v>3</v>
      </c>
      <c r="K412" s="14" t="s">
        <v>3</v>
      </c>
      <c r="L412" s="14" t="s">
        <v>7220</v>
      </c>
      <c r="M412" s="14" t="s">
        <v>3</v>
      </c>
      <c r="N412" s="14" t="s">
        <v>3</v>
      </c>
    </row>
    <row r="413" spans="1:14" x14ac:dyDescent="0.25">
      <c r="A413" s="14">
        <v>29064345</v>
      </c>
      <c r="B413" s="14" t="s">
        <v>3090</v>
      </c>
      <c r="C413" s="14" t="s">
        <v>10</v>
      </c>
      <c r="D413" s="15">
        <v>44447</v>
      </c>
      <c r="E413" s="15">
        <v>2958465</v>
      </c>
      <c r="F413" s="14" t="s">
        <v>10089</v>
      </c>
      <c r="G413" s="14" t="s">
        <v>10088</v>
      </c>
      <c r="H413" s="14" t="s">
        <v>7221</v>
      </c>
      <c r="I413" s="14" t="s">
        <v>3</v>
      </c>
      <c r="J413" s="14" t="s">
        <v>3</v>
      </c>
      <c r="K413" s="14" t="s">
        <v>3</v>
      </c>
      <c r="L413" s="14" t="s">
        <v>7220</v>
      </c>
      <c r="M413" s="14" t="s">
        <v>3</v>
      </c>
      <c r="N413" s="14" t="s">
        <v>3</v>
      </c>
    </row>
    <row r="414" spans="1:14" x14ac:dyDescent="0.25">
      <c r="A414" s="14">
        <v>29063226</v>
      </c>
      <c r="B414" s="14" t="s">
        <v>11</v>
      </c>
      <c r="C414" s="14" t="s">
        <v>10</v>
      </c>
      <c r="D414" s="15">
        <v>44447</v>
      </c>
      <c r="E414" s="15">
        <v>2958465</v>
      </c>
      <c r="F414" s="14" t="s">
        <v>10089</v>
      </c>
      <c r="G414" s="14" t="s">
        <v>10088</v>
      </c>
      <c r="H414" s="14" t="s">
        <v>7221</v>
      </c>
      <c r="I414" s="14" t="s">
        <v>3</v>
      </c>
      <c r="J414" s="14" t="s">
        <v>5</v>
      </c>
      <c r="K414" s="14" t="s">
        <v>3</v>
      </c>
      <c r="L414" s="14" t="s">
        <v>7220</v>
      </c>
      <c r="M414" s="14" t="s">
        <v>7219</v>
      </c>
      <c r="N414" s="14" t="s">
        <v>7218</v>
      </c>
    </row>
    <row r="415" spans="1:14" x14ac:dyDescent="0.25">
      <c r="A415" s="14">
        <v>29063214</v>
      </c>
      <c r="B415" s="14" t="s">
        <v>2186</v>
      </c>
      <c r="C415" s="14" t="s">
        <v>10</v>
      </c>
      <c r="D415" s="15">
        <v>44447</v>
      </c>
      <c r="E415" s="15">
        <v>2958465</v>
      </c>
      <c r="F415" s="14" t="s">
        <v>10089</v>
      </c>
      <c r="G415" s="14" t="s">
        <v>10088</v>
      </c>
      <c r="H415" s="14" t="s">
        <v>7221</v>
      </c>
      <c r="I415" s="14" t="s">
        <v>3</v>
      </c>
      <c r="J415" s="14" t="s">
        <v>5</v>
      </c>
      <c r="K415" s="14" t="s">
        <v>3</v>
      </c>
      <c r="L415" s="14" t="s">
        <v>7220</v>
      </c>
      <c r="M415" s="14" t="s">
        <v>7219</v>
      </c>
      <c r="N415" s="14" t="s">
        <v>7218</v>
      </c>
    </row>
    <row r="416" spans="1:14" x14ac:dyDescent="0.25">
      <c r="A416" s="14">
        <v>29064346</v>
      </c>
      <c r="B416" s="14" t="s">
        <v>3092</v>
      </c>
      <c r="C416" s="14" t="s">
        <v>10</v>
      </c>
      <c r="D416" s="15">
        <v>44447</v>
      </c>
      <c r="E416" s="15">
        <v>2958465</v>
      </c>
      <c r="F416" s="14" t="s">
        <v>10089</v>
      </c>
      <c r="G416" s="14" t="s">
        <v>10088</v>
      </c>
      <c r="H416" s="14" t="s">
        <v>7221</v>
      </c>
      <c r="I416" s="14" t="s">
        <v>3</v>
      </c>
      <c r="J416" s="14" t="s">
        <v>3</v>
      </c>
      <c r="K416" s="14" t="s">
        <v>3</v>
      </c>
      <c r="L416" s="14" t="s">
        <v>7220</v>
      </c>
      <c r="M416" s="14" t="s">
        <v>3</v>
      </c>
      <c r="N416" s="14" t="s">
        <v>3</v>
      </c>
    </row>
    <row r="417" spans="1:14" x14ac:dyDescent="0.25">
      <c r="A417" s="14">
        <v>31228522</v>
      </c>
      <c r="B417" s="14" t="s">
        <v>3084</v>
      </c>
      <c r="C417" s="14" t="s">
        <v>10</v>
      </c>
      <c r="D417" s="15">
        <v>44447</v>
      </c>
      <c r="E417" s="15">
        <v>2958465</v>
      </c>
      <c r="F417" s="14" t="s">
        <v>10089</v>
      </c>
      <c r="G417" s="14" t="s">
        <v>10088</v>
      </c>
      <c r="H417" s="14" t="s">
        <v>7221</v>
      </c>
      <c r="I417" s="14" t="s">
        <v>3</v>
      </c>
      <c r="J417" s="14" t="s">
        <v>3</v>
      </c>
      <c r="K417" s="14" t="s">
        <v>3</v>
      </c>
      <c r="L417" s="14" t="s">
        <v>7220</v>
      </c>
      <c r="M417" s="14" t="s">
        <v>3</v>
      </c>
      <c r="N417" s="14" t="s">
        <v>3</v>
      </c>
    </row>
    <row r="418" spans="1:14" x14ac:dyDescent="0.25">
      <c r="A418" s="14">
        <v>29063179</v>
      </c>
      <c r="B418" s="14" t="s">
        <v>100</v>
      </c>
      <c r="C418" s="14" t="s">
        <v>10</v>
      </c>
      <c r="D418" s="15">
        <v>44767</v>
      </c>
      <c r="E418" s="15">
        <v>2958465</v>
      </c>
      <c r="F418" s="14" t="s">
        <v>10089</v>
      </c>
      <c r="G418" s="14" t="s">
        <v>10088</v>
      </c>
      <c r="H418" s="14" t="s">
        <v>7221</v>
      </c>
      <c r="I418" s="14" t="s">
        <v>3</v>
      </c>
      <c r="J418" s="14" t="s">
        <v>3</v>
      </c>
      <c r="K418" s="14" t="s">
        <v>3</v>
      </c>
      <c r="L418" s="14" t="s">
        <v>7220</v>
      </c>
      <c r="M418" s="14" t="s">
        <v>3</v>
      </c>
      <c r="N418" s="14" t="s">
        <v>3</v>
      </c>
    </row>
    <row r="419" spans="1:14" x14ac:dyDescent="0.25">
      <c r="A419" s="14">
        <v>29063320</v>
      </c>
      <c r="B419" s="14" t="s">
        <v>2923</v>
      </c>
      <c r="C419" s="14" t="s">
        <v>10</v>
      </c>
      <c r="D419" s="15">
        <v>44447</v>
      </c>
      <c r="E419" s="15">
        <v>2958465</v>
      </c>
      <c r="F419" s="14" t="s">
        <v>10089</v>
      </c>
      <c r="G419" s="14" t="s">
        <v>10088</v>
      </c>
      <c r="H419" s="14" t="s">
        <v>7221</v>
      </c>
      <c r="I419" s="14" t="s">
        <v>3</v>
      </c>
      <c r="J419" s="14" t="s">
        <v>5</v>
      </c>
      <c r="K419" s="14" t="s">
        <v>3</v>
      </c>
      <c r="L419" s="14" t="s">
        <v>7220</v>
      </c>
      <c r="M419" s="14" t="s">
        <v>7219</v>
      </c>
      <c r="N419" s="14" t="s">
        <v>7218</v>
      </c>
    </row>
    <row r="420" spans="1:14" x14ac:dyDescent="0.25">
      <c r="A420" s="14">
        <v>29063521</v>
      </c>
      <c r="B420" s="14" t="s">
        <v>2044</v>
      </c>
      <c r="C420" s="14" t="s">
        <v>10</v>
      </c>
      <c r="D420" s="15">
        <v>44447</v>
      </c>
      <c r="E420" s="15">
        <v>2958465</v>
      </c>
      <c r="F420" s="14" t="s">
        <v>10089</v>
      </c>
      <c r="G420" s="14" t="s">
        <v>10088</v>
      </c>
      <c r="H420" s="14" t="s">
        <v>7221</v>
      </c>
      <c r="I420" s="14" t="s">
        <v>3</v>
      </c>
      <c r="J420" s="14" t="s">
        <v>3</v>
      </c>
      <c r="K420" s="14" t="s">
        <v>3</v>
      </c>
      <c r="L420" s="14" t="s">
        <v>7220</v>
      </c>
      <c r="M420" s="14" t="s">
        <v>3</v>
      </c>
      <c r="N420" s="14" t="s">
        <v>3</v>
      </c>
    </row>
    <row r="421" spans="1:14" x14ac:dyDescent="0.25">
      <c r="A421" s="14">
        <v>29063519</v>
      </c>
      <c r="B421" s="14" t="s">
        <v>1838</v>
      </c>
      <c r="C421" s="14" t="s">
        <v>10</v>
      </c>
      <c r="D421" s="15">
        <v>44447</v>
      </c>
      <c r="E421" s="15">
        <v>2958465</v>
      </c>
      <c r="F421" s="14" t="s">
        <v>10089</v>
      </c>
      <c r="G421" s="14" t="s">
        <v>10088</v>
      </c>
      <c r="H421" s="14" t="s">
        <v>7221</v>
      </c>
      <c r="I421" s="14" t="s">
        <v>3</v>
      </c>
      <c r="J421" s="14" t="s">
        <v>3</v>
      </c>
      <c r="K421" s="14" t="s">
        <v>3</v>
      </c>
      <c r="L421" s="14" t="s">
        <v>7220</v>
      </c>
      <c r="M421" s="14" t="s">
        <v>3</v>
      </c>
      <c r="N421" s="14" t="s">
        <v>3</v>
      </c>
    </row>
    <row r="422" spans="1:14" x14ac:dyDescent="0.25">
      <c r="A422" s="14">
        <v>29063445</v>
      </c>
      <c r="B422" s="14" t="s">
        <v>1854</v>
      </c>
      <c r="C422" s="14" t="s">
        <v>10</v>
      </c>
      <c r="D422" s="15">
        <v>44447</v>
      </c>
      <c r="E422" s="15">
        <v>2958465</v>
      </c>
      <c r="F422" s="14" t="s">
        <v>10089</v>
      </c>
      <c r="G422" s="14" t="s">
        <v>10088</v>
      </c>
      <c r="H422" s="14" t="s">
        <v>7221</v>
      </c>
      <c r="I422" s="14" t="s">
        <v>3</v>
      </c>
      <c r="J422" s="14" t="s">
        <v>3</v>
      </c>
      <c r="K422" s="14" t="s">
        <v>3</v>
      </c>
      <c r="L422" s="14" t="s">
        <v>7220</v>
      </c>
      <c r="M422" s="14" t="s">
        <v>3</v>
      </c>
      <c r="N422" s="14" t="s">
        <v>3</v>
      </c>
    </row>
    <row r="423" spans="1:14" x14ac:dyDescent="0.25">
      <c r="A423" s="14">
        <v>29063545</v>
      </c>
      <c r="B423" s="14" t="s">
        <v>3975</v>
      </c>
      <c r="C423" s="14" t="s">
        <v>10</v>
      </c>
      <c r="D423" s="15">
        <v>44447</v>
      </c>
      <c r="E423" s="15">
        <v>2958465</v>
      </c>
      <c r="F423" s="14" t="s">
        <v>10089</v>
      </c>
      <c r="G423" s="14" t="s">
        <v>10088</v>
      </c>
      <c r="H423" s="14" t="s">
        <v>7221</v>
      </c>
      <c r="I423" s="14" t="s">
        <v>3</v>
      </c>
      <c r="J423" s="14" t="s">
        <v>3</v>
      </c>
      <c r="K423" s="14" t="s">
        <v>3</v>
      </c>
      <c r="L423" s="14" t="s">
        <v>7220</v>
      </c>
      <c r="M423" s="14" t="s">
        <v>3</v>
      </c>
      <c r="N423" s="14" t="s">
        <v>3</v>
      </c>
    </row>
    <row r="424" spans="1:14" x14ac:dyDescent="0.25">
      <c r="A424" s="14">
        <v>29063347</v>
      </c>
      <c r="B424" s="14" t="s">
        <v>1792</v>
      </c>
      <c r="C424" s="14" t="s">
        <v>10</v>
      </c>
      <c r="D424" s="15">
        <v>44447</v>
      </c>
      <c r="E424" s="15">
        <v>2958465</v>
      </c>
      <c r="F424" s="14" t="s">
        <v>10089</v>
      </c>
      <c r="G424" s="14" t="s">
        <v>10088</v>
      </c>
      <c r="H424" s="14" t="s">
        <v>7221</v>
      </c>
      <c r="I424" s="14" t="s">
        <v>3</v>
      </c>
      <c r="J424" s="14" t="s">
        <v>3</v>
      </c>
      <c r="K424" s="14" t="s">
        <v>3</v>
      </c>
      <c r="L424" s="14" t="s">
        <v>7220</v>
      </c>
      <c r="M424" s="14" t="s">
        <v>3</v>
      </c>
      <c r="N424" s="14" t="s">
        <v>3</v>
      </c>
    </row>
    <row r="425" spans="1:14" x14ac:dyDescent="0.25">
      <c r="A425" s="14">
        <v>29063335</v>
      </c>
      <c r="B425" s="14" t="s">
        <v>2276</v>
      </c>
      <c r="C425" s="14" t="s">
        <v>10</v>
      </c>
      <c r="D425" s="15">
        <v>44447</v>
      </c>
      <c r="E425" s="15">
        <v>2958465</v>
      </c>
      <c r="F425" s="14" t="s">
        <v>10089</v>
      </c>
      <c r="G425" s="14" t="s">
        <v>10088</v>
      </c>
      <c r="H425" s="14" t="s">
        <v>7221</v>
      </c>
      <c r="I425" s="14" t="s">
        <v>3</v>
      </c>
      <c r="J425" s="14" t="s">
        <v>3</v>
      </c>
      <c r="K425" s="14" t="s">
        <v>3</v>
      </c>
      <c r="L425" s="14" t="s">
        <v>7220</v>
      </c>
      <c r="M425" s="14" t="s">
        <v>3</v>
      </c>
      <c r="N425" s="14" t="s">
        <v>3</v>
      </c>
    </row>
    <row r="426" spans="1:14" x14ac:dyDescent="0.25">
      <c r="A426" s="14">
        <v>29063318</v>
      </c>
      <c r="B426" s="14" t="s">
        <v>4054</v>
      </c>
      <c r="C426" s="14" t="s">
        <v>10</v>
      </c>
      <c r="D426" s="15">
        <v>44447</v>
      </c>
      <c r="E426" s="15">
        <v>2958465</v>
      </c>
      <c r="F426" s="14" t="s">
        <v>10089</v>
      </c>
      <c r="G426" s="14" t="s">
        <v>10088</v>
      </c>
      <c r="H426" s="14" t="s">
        <v>7221</v>
      </c>
      <c r="I426" s="14" t="s">
        <v>3</v>
      </c>
      <c r="J426" s="14" t="s">
        <v>3</v>
      </c>
      <c r="K426" s="14" t="s">
        <v>3</v>
      </c>
      <c r="L426" s="14" t="s">
        <v>7220</v>
      </c>
      <c r="M426" s="14" t="s">
        <v>3</v>
      </c>
      <c r="N426" s="14" t="s">
        <v>3</v>
      </c>
    </row>
    <row r="427" spans="1:14" x14ac:dyDescent="0.25">
      <c r="A427" s="14">
        <v>29063227</v>
      </c>
      <c r="B427" s="14" t="s">
        <v>2965</v>
      </c>
      <c r="C427" s="14" t="s">
        <v>10</v>
      </c>
      <c r="D427" s="15">
        <v>44447</v>
      </c>
      <c r="E427" s="15">
        <v>2958465</v>
      </c>
      <c r="F427" s="14" t="s">
        <v>10089</v>
      </c>
      <c r="G427" s="14" t="s">
        <v>10088</v>
      </c>
      <c r="H427" s="14" t="s">
        <v>7221</v>
      </c>
      <c r="I427" s="14" t="s">
        <v>3</v>
      </c>
      <c r="J427" s="14" t="s">
        <v>5</v>
      </c>
      <c r="K427" s="14" t="s">
        <v>3</v>
      </c>
      <c r="L427" s="14" t="s">
        <v>7220</v>
      </c>
      <c r="M427" s="14" t="s">
        <v>7219</v>
      </c>
      <c r="N427" s="14" t="s">
        <v>7218</v>
      </c>
    </row>
    <row r="428" spans="1:14" x14ac:dyDescent="0.25">
      <c r="A428" s="14">
        <v>29063306</v>
      </c>
      <c r="B428" s="14" t="s">
        <v>3495</v>
      </c>
      <c r="C428" s="14" t="s">
        <v>10</v>
      </c>
      <c r="D428" s="15">
        <v>44447</v>
      </c>
      <c r="E428" s="15">
        <v>2958465</v>
      </c>
      <c r="F428" s="14" t="s">
        <v>10089</v>
      </c>
      <c r="G428" s="14" t="s">
        <v>10088</v>
      </c>
      <c r="H428" s="14" t="s">
        <v>7221</v>
      </c>
      <c r="I428" s="14" t="s">
        <v>3</v>
      </c>
      <c r="J428" s="14" t="s">
        <v>3</v>
      </c>
      <c r="K428" s="14" t="s">
        <v>3</v>
      </c>
      <c r="L428" s="14" t="s">
        <v>7220</v>
      </c>
      <c r="M428" s="14" t="s">
        <v>3</v>
      </c>
      <c r="N428" s="14" t="s">
        <v>3</v>
      </c>
    </row>
    <row r="429" spans="1:14" x14ac:dyDescent="0.25">
      <c r="A429" s="14">
        <v>29063421</v>
      </c>
      <c r="B429" s="14" t="s">
        <v>1585</v>
      </c>
      <c r="C429" s="14" t="s">
        <v>10</v>
      </c>
      <c r="D429" s="15">
        <v>44447</v>
      </c>
      <c r="E429" s="15">
        <v>2958465</v>
      </c>
      <c r="F429" s="14" t="s">
        <v>10089</v>
      </c>
      <c r="G429" s="14" t="s">
        <v>10088</v>
      </c>
      <c r="H429" s="14" t="s">
        <v>7221</v>
      </c>
      <c r="I429" s="14" t="s">
        <v>3</v>
      </c>
      <c r="J429" s="14" t="s">
        <v>3</v>
      </c>
      <c r="K429" s="14" t="s">
        <v>3</v>
      </c>
      <c r="L429" s="14" t="s">
        <v>7220</v>
      </c>
      <c r="M429" s="14" t="s">
        <v>7219</v>
      </c>
      <c r="N429" s="14" t="s">
        <v>7218</v>
      </c>
    </row>
    <row r="430" spans="1:14" x14ac:dyDescent="0.25">
      <c r="A430" s="14">
        <v>31261280</v>
      </c>
      <c r="B430" s="14" t="s">
        <v>8405</v>
      </c>
      <c r="C430" s="14" t="s">
        <v>10</v>
      </c>
      <c r="D430" s="15">
        <v>44562</v>
      </c>
      <c r="E430" s="15">
        <v>2958465</v>
      </c>
      <c r="F430" s="14" t="s">
        <v>10081</v>
      </c>
      <c r="G430" s="14" t="s">
        <v>10080</v>
      </c>
      <c r="H430" s="14" t="s">
        <v>7221</v>
      </c>
      <c r="I430" s="14" t="s">
        <v>3</v>
      </c>
      <c r="J430" s="14" t="s">
        <v>3</v>
      </c>
      <c r="K430" s="14" t="s">
        <v>3</v>
      </c>
      <c r="L430" s="14" t="s">
        <v>7220</v>
      </c>
      <c r="M430" s="14" t="s">
        <v>7219</v>
      </c>
      <c r="N430" s="14" t="s">
        <v>7218</v>
      </c>
    </row>
    <row r="431" spans="1:14" x14ac:dyDescent="0.25">
      <c r="A431" s="14">
        <v>31290683</v>
      </c>
      <c r="B431" s="14" t="s">
        <v>10087</v>
      </c>
      <c r="C431" s="14" t="s">
        <v>10</v>
      </c>
      <c r="D431" s="15">
        <v>44927</v>
      </c>
      <c r="E431" s="15">
        <v>2958465</v>
      </c>
      <c r="F431" s="14" t="s">
        <v>10081</v>
      </c>
      <c r="G431" s="14" t="s">
        <v>10080</v>
      </c>
      <c r="H431" s="14" t="s">
        <v>7221</v>
      </c>
      <c r="I431" s="14" t="s">
        <v>3</v>
      </c>
      <c r="J431" s="14" t="s">
        <v>3</v>
      </c>
      <c r="K431" s="14" t="s">
        <v>3</v>
      </c>
      <c r="L431" s="14" t="s">
        <v>7220</v>
      </c>
      <c r="M431" s="14" t="s">
        <v>7219</v>
      </c>
      <c r="N431" s="14" t="s">
        <v>7218</v>
      </c>
    </row>
    <row r="432" spans="1:14" x14ac:dyDescent="0.25">
      <c r="A432" s="14">
        <v>29062585</v>
      </c>
      <c r="B432" s="14" t="s">
        <v>10086</v>
      </c>
      <c r="C432" s="14" t="s">
        <v>10</v>
      </c>
      <c r="D432" s="15">
        <v>44447</v>
      </c>
      <c r="E432" s="15">
        <v>2958465</v>
      </c>
      <c r="F432" s="14" t="s">
        <v>10081</v>
      </c>
      <c r="G432" s="14" t="s">
        <v>10080</v>
      </c>
      <c r="H432" s="14" t="s">
        <v>7221</v>
      </c>
      <c r="I432" s="14" t="s">
        <v>3</v>
      </c>
      <c r="J432" s="14" t="s">
        <v>3</v>
      </c>
      <c r="K432" s="14" t="s">
        <v>3</v>
      </c>
      <c r="L432" s="14" t="s">
        <v>7220</v>
      </c>
      <c r="M432" s="14" t="s">
        <v>7219</v>
      </c>
      <c r="N432" s="14" t="s">
        <v>7218</v>
      </c>
    </row>
    <row r="433" spans="1:14" x14ac:dyDescent="0.25">
      <c r="A433" s="14">
        <v>29062470</v>
      </c>
      <c r="B433" s="14" t="s">
        <v>10085</v>
      </c>
      <c r="C433" s="14" t="s">
        <v>10</v>
      </c>
      <c r="D433" s="15">
        <v>44447</v>
      </c>
      <c r="E433" s="15">
        <v>2958465</v>
      </c>
      <c r="F433" s="14" t="s">
        <v>10081</v>
      </c>
      <c r="G433" s="14" t="s">
        <v>10080</v>
      </c>
      <c r="H433" s="14" t="s">
        <v>7221</v>
      </c>
      <c r="I433" s="14" t="s">
        <v>3</v>
      </c>
      <c r="J433" s="14" t="s">
        <v>3</v>
      </c>
      <c r="K433" s="14" t="s">
        <v>3</v>
      </c>
      <c r="L433" s="14" t="s">
        <v>7220</v>
      </c>
      <c r="M433" s="14" t="s">
        <v>7219</v>
      </c>
      <c r="N433" s="14" t="s">
        <v>7218</v>
      </c>
    </row>
    <row r="434" spans="1:14" x14ac:dyDescent="0.25">
      <c r="A434" s="14">
        <v>31277746</v>
      </c>
      <c r="B434" s="14" t="s">
        <v>10084</v>
      </c>
      <c r="C434" s="14" t="s">
        <v>10</v>
      </c>
      <c r="D434" s="15">
        <v>44927</v>
      </c>
      <c r="E434" s="15">
        <v>2958465</v>
      </c>
      <c r="F434" s="14" t="s">
        <v>10081</v>
      </c>
      <c r="G434" s="14" t="s">
        <v>10080</v>
      </c>
      <c r="H434" s="14" t="s">
        <v>7221</v>
      </c>
      <c r="I434" s="14" t="s">
        <v>3</v>
      </c>
      <c r="J434" s="14" t="s">
        <v>3</v>
      </c>
      <c r="K434" s="14" t="s">
        <v>3</v>
      </c>
      <c r="L434" s="14" t="s">
        <v>7220</v>
      </c>
      <c r="M434" s="14" t="s">
        <v>7219</v>
      </c>
      <c r="N434" s="14" t="s">
        <v>7218</v>
      </c>
    </row>
    <row r="435" spans="1:14" x14ac:dyDescent="0.25">
      <c r="A435" s="14">
        <v>29064691</v>
      </c>
      <c r="B435" s="14" t="s">
        <v>10083</v>
      </c>
      <c r="C435" s="14" t="s">
        <v>10</v>
      </c>
      <c r="D435" s="15">
        <v>44945</v>
      </c>
      <c r="E435" s="15">
        <v>2958465</v>
      </c>
      <c r="F435" s="14" t="s">
        <v>10081</v>
      </c>
      <c r="G435" s="14" t="s">
        <v>10080</v>
      </c>
      <c r="H435" s="14" t="s">
        <v>7221</v>
      </c>
      <c r="I435" s="14" t="s">
        <v>3</v>
      </c>
      <c r="J435" s="14" t="s">
        <v>3</v>
      </c>
      <c r="K435" s="14" t="s">
        <v>3</v>
      </c>
      <c r="L435" s="14" t="s">
        <v>7220</v>
      </c>
      <c r="M435" s="14" t="s">
        <v>7219</v>
      </c>
      <c r="N435" s="14" t="s">
        <v>7218</v>
      </c>
    </row>
    <row r="436" spans="1:14" x14ac:dyDescent="0.25">
      <c r="A436" s="14">
        <v>29062215</v>
      </c>
      <c r="B436" s="14" t="s">
        <v>10082</v>
      </c>
      <c r="C436" s="14" t="s">
        <v>10</v>
      </c>
      <c r="D436" s="15">
        <v>44447</v>
      </c>
      <c r="E436" s="15">
        <v>2958465</v>
      </c>
      <c r="F436" s="14" t="s">
        <v>10081</v>
      </c>
      <c r="G436" s="14" t="s">
        <v>10080</v>
      </c>
      <c r="H436" s="14" t="s">
        <v>7221</v>
      </c>
      <c r="I436" s="14" t="s">
        <v>3</v>
      </c>
      <c r="J436" s="14" t="s">
        <v>3</v>
      </c>
      <c r="K436" s="14" t="s">
        <v>3</v>
      </c>
      <c r="L436" s="14" t="s">
        <v>7220</v>
      </c>
      <c r="M436" s="14" t="s">
        <v>7219</v>
      </c>
      <c r="N436" s="14" t="s">
        <v>7218</v>
      </c>
    </row>
    <row r="437" spans="1:14" x14ac:dyDescent="0.25">
      <c r="A437" s="14">
        <v>29064226</v>
      </c>
      <c r="B437" s="14" t="s">
        <v>10079</v>
      </c>
      <c r="C437" s="14" t="s">
        <v>10</v>
      </c>
      <c r="D437" s="15">
        <v>44447</v>
      </c>
      <c r="E437" s="15">
        <v>2958465</v>
      </c>
      <c r="F437" s="14" t="s">
        <v>10078</v>
      </c>
      <c r="G437" s="14" t="s">
        <v>10077</v>
      </c>
      <c r="H437" s="14" t="s">
        <v>7221</v>
      </c>
      <c r="I437" s="14" t="s">
        <v>3</v>
      </c>
      <c r="J437" s="14" t="s">
        <v>3</v>
      </c>
      <c r="K437" s="14" t="s">
        <v>3</v>
      </c>
      <c r="L437" s="14" t="s">
        <v>7220</v>
      </c>
      <c r="M437" s="14" t="s">
        <v>7219</v>
      </c>
      <c r="N437" s="14" t="s">
        <v>7218</v>
      </c>
    </row>
    <row r="438" spans="1:14" x14ac:dyDescent="0.25">
      <c r="A438" s="14">
        <v>29059634</v>
      </c>
      <c r="B438" s="14" t="s">
        <v>10076</v>
      </c>
      <c r="C438" s="14" t="s">
        <v>10</v>
      </c>
      <c r="D438" s="15">
        <v>44447</v>
      </c>
      <c r="E438" s="15">
        <v>2958465</v>
      </c>
      <c r="F438" s="14" t="s">
        <v>10074</v>
      </c>
      <c r="G438" s="14" t="s">
        <v>10073</v>
      </c>
      <c r="H438" s="14" t="s">
        <v>7221</v>
      </c>
      <c r="I438" s="14" t="s">
        <v>3</v>
      </c>
      <c r="J438" s="14" t="s">
        <v>3</v>
      </c>
      <c r="K438" s="14" t="s">
        <v>3</v>
      </c>
      <c r="L438" s="14" t="s">
        <v>7220</v>
      </c>
      <c r="M438" s="14" t="s">
        <v>7219</v>
      </c>
      <c r="N438" s="14" t="s">
        <v>7218</v>
      </c>
    </row>
    <row r="439" spans="1:14" x14ac:dyDescent="0.25">
      <c r="A439" s="14">
        <v>29059637</v>
      </c>
      <c r="B439" s="14" t="s">
        <v>10075</v>
      </c>
      <c r="C439" s="14" t="s">
        <v>10</v>
      </c>
      <c r="D439" s="15">
        <v>44447</v>
      </c>
      <c r="E439" s="15">
        <v>2958465</v>
      </c>
      <c r="F439" s="14" t="s">
        <v>10074</v>
      </c>
      <c r="G439" s="14" t="s">
        <v>10073</v>
      </c>
      <c r="H439" s="14" t="s">
        <v>7221</v>
      </c>
      <c r="I439" s="14" t="s">
        <v>3</v>
      </c>
      <c r="J439" s="14" t="s">
        <v>3</v>
      </c>
      <c r="K439" s="14" t="s">
        <v>3</v>
      </c>
      <c r="L439" s="14" t="s">
        <v>7220</v>
      </c>
      <c r="M439" s="14" t="s">
        <v>7219</v>
      </c>
      <c r="N439" s="14" t="s">
        <v>7218</v>
      </c>
    </row>
    <row r="440" spans="1:14" x14ac:dyDescent="0.25">
      <c r="A440" s="14">
        <v>31294267</v>
      </c>
      <c r="B440" s="14" t="s">
        <v>10072</v>
      </c>
      <c r="C440" s="14" t="s">
        <v>10</v>
      </c>
      <c r="D440" s="15">
        <v>44927</v>
      </c>
      <c r="E440" s="15">
        <v>2958465</v>
      </c>
      <c r="F440" s="14" t="s">
        <v>10050</v>
      </c>
      <c r="G440" s="14" t="s">
        <v>10049</v>
      </c>
      <c r="H440" s="14" t="s">
        <v>7221</v>
      </c>
      <c r="I440" s="14" t="s">
        <v>3</v>
      </c>
      <c r="J440" s="14" t="s">
        <v>3</v>
      </c>
      <c r="K440" s="14" t="s">
        <v>3</v>
      </c>
      <c r="L440" s="14" t="s">
        <v>7220</v>
      </c>
      <c r="M440" s="14" t="s">
        <v>7219</v>
      </c>
      <c r="N440" s="14" t="s">
        <v>7218</v>
      </c>
    </row>
    <row r="441" spans="1:14" x14ac:dyDescent="0.25">
      <c r="A441" s="14">
        <v>31294273</v>
      </c>
      <c r="B441" s="14" t="s">
        <v>10071</v>
      </c>
      <c r="C441" s="14" t="s">
        <v>10</v>
      </c>
      <c r="D441" s="15">
        <v>44927</v>
      </c>
      <c r="E441" s="15">
        <v>2958465</v>
      </c>
      <c r="F441" s="14" t="s">
        <v>10050</v>
      </c>
      <c r="G441" s="14" t="s">
        <v>10049</v>
      </c>
      <c r="H441" s="14" t="s">
        <v>7221</v>
      </c>
      <c r="I441" s="14" t="s">
        <v>3</v>
      </c>
      <c r="J441" s="14" t="s">
        <v>3</v>
      </c>
      <c r="K441" s="14" t="s">
        <v>3</v>
      </c>
      <c r="L441" s="14" t="s">
        <v>7220</v>
      </c>
      <c r="M441" s="14" t="s">
        <v>7219</v>
      </c>
      <c r="N441" s="14" t="s">
        <v>7218</v>
      </c>
    </row>
    <row r="442" spans="1:14" x14ac:dyDescent="0.25">
      <c r="A442" s="14">
        <v>31294272</v>
      </c>
      <c r="B442" s="14" t="s">
        <v>10070</v>
      </c>
      <c r="C442" s="14" t="s">
        <v>10</v>
      </c>
      <c r="D442" s="15">
        <v>44927</v>
      </c>
      <c r="E442" s="15">
        <v>2958465</v>
      </c>
      <c r="F442" s="14" t="s">
        <v>10050</v>
      </c>
      <c r="G442" s="14" t="s">
        <v>10049</v>
      </c>
      <c r="H442" s="14" t="s">
        <v>7221</v>
      </c>
      <c r="I442" s="14" t="s">
        <v>3</v>
      </c>
      <c r="J442" s="14" t="s">
        <v>3</v>
      </c>
      <c r="K442" s="14" t="s">
        <v>3</v>
      </c>
      <c r="L442" s="14" t="s">
        <v>7220</v>
      </c>
      <c r="M442" s="14" t="s">
        <v>7219</v>
      </c>
      <c r="N442" s="14" t="s">
        <v>7218</v>
      </c>
    </row>
    <row r="443" spans="1:14" x14ac:dyDescent="0.25">
      <c r="A443" s="14">
        <v>31294262</v>
      </c>
      <c r="B443" s="14" t="s">
        <v>10051</v>
      </c>
      <c r="C443" s="14" t="s">
        <v>10</v>
      </c>
      <c r="D443" s="15">
        <v>44927</v>
      </c>
      <c r="E443" s="15">
        <v>2958465</v>
      </c>
      <c r="F443" s="14" t="s">
        <v>10050</v>
      </c>
      <c r="G443" s="14" t="s">
        <v>10049</v>
      </c>
      <c r="H443" s="14" t="s">
        <v>7221</v>
      </c>
      <c r="I443" s="14" t="s">
        <v>3</v>
      </c>
      <c r="J443" s="14" t="s">
        <v>3</v>
      </c>
      <c r="K443" s="14" t="s">
        <v>3</v>
      </c>
      <c r="L443" s="14" t="s">
        <v>7220</v>
      </c>
      <c r="M443" s="14" t="s">
        <v>7219</v>
      </c>
      <c r="N443" s="14" t="s">
        <v>7218</v>
      </c>
    </row>
    <row r="444" spans="1:14" x14ac:dyDescent="0.25">
      <c r="A444" s="14">
        <v>31294271</v>
      </c>
      <c r="B444" s="14" t="s">
        <v>10069</v>
      </c>
      <c r="C444" s="14" t="s">
        <v>10</v>
      </c>
      <c r="D444" s="15">
        <v>44927</v>
      </c>
      <c r="E444" s="15">
        <v>2958465</v>
      </c>
      <c r="F444" s="14" t="s">
        <v>10050</v>
      </c>
      <c r="G444" s="14" t="s">
        <v>10049</v>
      </c>
      <c r="H444" s="14" t="s">
        <v>7221</v>
      </c>
      <c r="I444" s="14" t="s">
        <v>3</v>
      </c>
      <c r="J444" s="14" t="s">
        <v>3</v>
      </c>
      <c r="K444" s="14" t="s">
        <v>3</v>
      </c>
      <c r="L444" s="14" t="s">
        <v>7220</v>
      </c>
      <c r="M444" s="14" t="s">
        <v>7219</v>
      </c>
      <c r="N444" s="14" t="s">
        <v>7218</v>
      </c>
    </row>
    <row r="445" spans="1:14" x14ac:dyDescent="0.25">
      <c r="A445" s="14">
        <v>31294269</v>
      </c>
      <c r="B445" s="14" t="s">
        <v>10068</v>
      </c>
      <c r="C445" s="14" t="s">
        <v>10</v>
      </c>
      <c r="D445" s="15">
        <v>44927</v>
      </c>
      <c r="E445" s="15">
        <v>2958465</v>
      </c>
      <c r="F445" s="14" t="s">
        <v>10050</v>
      </c>
      <c r="G445" s="14" t="s">
        <v>10049</v>
      </c>
      <c r="H445" s="14" t="s">
        <v>7221</v>
      </c>
      <c r="I445" s="14" t="s">
        <v>3</v>
      </c>
      <c r="J445" s="14" t="s">
        <v>3</v>
      </c>
      <c r="K445" s="14" t="s">
        <v>3</v>
      </c>
      <c r="L445" s="14" t="s">
        <v>7220</v>
      </c>
      <c r="M445" s="14" t="s">
        <v>7219</v>
      </c>
      <c r="N445" s="14" t="s">
        <v>7218</v>
      </c>
    </row>
    <row r="446" spans="1:14" x14ac:dyDescent="0.25">
      <c r="A446" s="14">
        <v>31294268</v>
      </c>
      <c r="B446" s="14" t="s">
        <v>10067</v>
      </c>
      <c r="C446" s="14" t="s">
        <v>10</v>
      </c>
      <c r="D446" s="15">
        <v>44927</v>
      </c>
      <c r="E446" s="15">
        <v>2958465</v>
      </c>
      <c r="F446" s="14" t="s">
        <v>10050</v>
      </c>
      <c r="G446" s="14" t="s">
        <v>10049</v>
      </c>
      <c r="H446" s="14" t="s">
        <v>7221</v>
      </c>
      <c r="I446" s="14" t="s">
        <v>3</v>
      </c>
      <c r="J446" s="14" t="s">
        <v>3</v>
      </c>
      <c r="K446" s="14" t="s">
        <v>3</v>
      </c>
      <c r="L446" s="14" t="s">
        <v>7220</v>
      </c>
      <c r="M446" s="14" t="s">
        <v>7219</v>
      </c>
      <c r="N446" s="14" t="s">
        <v>7218</v>
      </c>
    </row>
    <row r="447" spans="1:14" x14ac:dyDescent="0.25">
      <c r="A447" s="14">
        <v>31261983</v>
      </c>
      <c r="B447" s="14" t="s">
        <v>10066</v>
      </c>
      <c r="C447" s="14" t="s">
        <v>10</v>
      </c>
      <c r="D447" s="15">
        <v>44562</v>
      </c>
      <c r="E447" s="15">
        <v>2958465</v>
      </c>
      <c r="F447" s="14" t="s">
        <v>10050</v>
      </c>
      <c r="G447" s="14" t="s">
        <v>10049</v>
      </c>
      <c r="H447" s="14" t="s">
        <v>7221</v>
      </c>
      <c r="I447" s="14" t="s">
        <v>3</v>
      </c>
      <c r="J447" s="14" t="s">
        <v>3</v>
      </c>
      <c r="K447" s="14" t="s">
        <v>3</v>
      </c>
      <c r="L447" s="14" t="s">
        <v>7220</v>
      </c>
      <c r="M447" s="14" t="s">
        <v>7219</v>
      </c>
      <c r="N447" s="14" t="s">
        <v>7218</v>
      </c>
    </row>
    <row r="448" spans="1:14" x14ac:dyDescent="0.25">
      <c r="A448" s="14">
        <v>31261982</v>
      </c>
      <c r="B448" s="14" t="s">
        <v>10065</v>
      </c>
      <c r="C448" s="14" t="s">
        <v>10</v>
      </c>
      <c r="D448" s="15">
        <v>44562</v>
      </c>
      <c r="E448" s="15">
        <v>2958465</v>
      </c>
      <c r="F448" s="14" t="s">
        <v>10050</v>
      </c>
      <c r="G448" s="14" t="s">
        <v>10049</v>
      </c>
      <c r="H448" s="14" t="s">
        <v>7221</v>
      </c>
      <c r="I448" s="14" t="s">
        <v>3</v>
      </c>
      <c r="J448" s="14" t="s">
        <v>3</v>
      </c>
      <c r="K448" s="14" t="s">
        <v>3</v>
      </c>
      <c r="L448" s="14" t="s">
        <v>7220</v>
      </c>
      <c r="M448" s="14" t="s">
        <v>7219</v>
      </c>
      <c r="N448" s="14" t="s">
        <v>7218</v>
      </c>
    </row>
    <row r="449" spans="1:14" x14ac:dyDescent="0.25">
      <c r="A449" s="14">
        <v>31250923</v>
      </c>
      <c r="B449" s="14" t="s">
        <v>10064</v>
      </c>
      <c r="C449" s="14" t="s">
        <v>10</v>
      </c>
      <c r="D449" s="15">
        <v>44562</v>
      </c>
      <c r="E449" s="15">
        <v>2958465</v>
      </c>
      <c r="F449" s="14" t="s">
        <v>10050</v>
      </c>
      <c r="G449" s="14" t="s">
        <v>10049</v>
      </c>
      <c r="H449" s="14" t="s">
        <v>7221</v>
      </c>
      <c r="I449" s="14" t="s">
        <v>3</v>
      </c>
      <c r="J449" s="14" t="s">
        <v>3</v>
      </c>
      <c r="K449" s="14" t="s">
        <v>3</v>
      </c>
      <c r="L449" s="14" t="s">
        <v>7220</v>
      </c>
      <c r="M449" s="14" t="s">
        <v>7219</v>
      </c>
      <c r="N449" s="14" t="s">
        <v>7218</v>
      </c>
    </row>
    <row r="450" spans="1:14" x14ac:dyDescent="0.25">
      <c r="A450" s="14">
        <v>31294229</v>
      </c>
      <c r="B450" s="14" t="s">
        <v>10063</v>
      </c>
      <c r="C450" s="14" t="s">
        <v>10</v>
      </c>
      <c r="D450" s="15">
        <v>44927</v>
      </c>
      <c r="E450" s="15">
        <v>2958465</v>
      </c>
      <c r="F450" s="14" t="s">
        <v>10050</v>
      </c>
      <c r="G450" s="14" t="s">
        <v>10049</v>
      </c>
      <c r="H450" s="14" t="s">
        <v>7221</v>
      </c>
      <c r="I450" s="14" t="s">
        <v>3</v>
      </c>
      <c r="J450" s="14" t="s">
        <v>3</v>
      </c>
      <c r="K450" s="14" t="s">
        <v>3</v>
      </c>
      <c r="L450" s="14" t="s">
        <v>7220</v>
      </c>
      <c r="M450" s="14" t="s">
        <v>7219</v>
      </c>
      <c r="N450" s="14" t="s">
        <v>7218</v>
      </c>
    </row>
    <row r="451" spans="1:14" x14ac:dyDescent="0.25">
      <c r="A451" s="14">
        <v>31294266</v>
      </c>
      <c r="B451" s="14" t="s">
        <v>10062</v>
      </c>
      <c r="C451" s="14" t="s">
        <v>10</v>
      </c>
      <c r="D451" s="15">
        <v>44927</v>
      </c>
      <c r="E451" s="15">
        <v>2958465</v>
      </c>
      <c r="F451" s="14" t="s">
        <v>10050</v>
      </c>
      <c r="G451" s="14" t="s">
        <v>10049</v>
      </c>
      <c r="H451" s="14" t="s">
        <v>7221</v>
      </c>
      <c r="I451" s="14" t="s">
        <v>3</v>
      </c>
      <c r="J451" s="14" t="s">
        <v>3</v>
      </c>
      <c r="K451" s="14" t="s">
        <v>3</v>
      </c>
      <c r="L451" s="14" t="s">
        <v>7220</v>
      </c>
      <c r="M451" s="14" t="s">
        <v>7219</v>
      </c>
      <c r="N451" s="14" t="s">
        <v>7218</v>
      </c>
    </row>
    <row r="452" spans="1:14" x14ac:dyDescent="0.25">
      <c r="A452" s="14">
        <v>31294230</v>
      </c>
      <c r="B452" s="14" t="s">
        <v>10061</v>
      </c>
      <c r="C452" s="14" t="s">
        <v>10</v>
      </c>
      <c r="D452" s="15">
        <v>44927</v>
      </c>
      <c r="E452" s="15">
        <v>2958465</v>
      </c>
      <c r="F452" s="14" t="s">
        <v>10050</v>
      </c>
      <c r="G452" s="14" t="s">
        <v>10049</v>
      </c>
      <c r="H452" s="14" t="s">
        <v>7221</v>
      </c>
      <c r="I452" s="14" t="s">
        <v>3</v>
      </c>
      <c r="J452" s="14" t="s">
        <v>3</v>
      </c>
      <c r="K452" s="14" t="s">
        <v>3</v>
      </c>
      <c r="L452" s="14" t="s">
        <v>7220</v>
      </c>
      <c r="M452" s="14" t="s">
        <v>7219</v>
      </c>
      <c r="N452" s="14" t="s">
        <v>7218</v>
      </c>
    </row>
    <row r="453" spans="1:14" x14ac:dyDescent="0.25">
      <c r="A453" s="14">
        <v>31294265</v>
      </c>
      <c r="B453" s="14" t="s">
        <v>10060</v>
      </c>
      <c r="C453" s="14" t="s">
        <v>10</v>
      </c>
      <c r="D453" s="15">
        <v>44927</v>
      </c>
      <c r="E453" s="15">
        <v>2958465</v>
      </c>
      <c r="F453" s="14" t="s">
        <v>10050</v>
      </c>
      <c r="G453" s="14" t="s">
        <v>10049</v>
      </c>
      <c r="H453" s="14" t="s">
        <v>7221</v>
      </c>
      <c r="I453" s="14" t="s">
        <v>3</v>
      </c>
      <c r="J453" s="14" t="s">
        <v>3</v>
      </c>
      <c r="K453" s="14" t="s">
        <v>3</v>
      </c>
      <c r="L453" s="14" t="s">
        <v>7220</v>
      </c>
      <c r="M453" s="14" t="s">
        <v>7219</v>
      </c>
      <c r="N453" s="14" t="s">
        <v>7218</v>
      </c>
    </row>
    <row r="454" spans="1:14" x14ac:dyDescent="0.25">
      <c r="A454" s="14">
        <v>31294251</v>
      </c>
      <c r="B454" s="14" t="s">
        <v>10059</v>
      </c>
      <c r="C454" s="14" t="s">
        <v>10</v>
      </c>
      <c r="D454" s="15">
        <v>44927</v>
      </c>
      <c r="E454" s="15">
        <v>2958465</v>
      </c>
      <c r="F454" s="14" t="s">
        <v>10050</v>
      </c>
      <c r="G454" s="14" t="s">
        <v>10049</v>
      </c>
      <c r="H454" s="14" t="s">
        <v>7221</v>
      </c>
      <c r="I454" s="14" t="s">
        <v>3</v>
      </c>
      <c r="J454" s="14" t="s">
        <v>3</v>
      </c>
      <c r="K454" s="14" t="s">
        <v>3</v>
      </c>
      <c r="L454" s="14" t="s">
        <v>7220</v>
      </c>
      <c r="M454" s="14" t="s">
        <v>7219</v>
      </c>
      <c r="N454" s="14" t="s">
        <v>7218</v>
      </c>
    </row>
    <row r="455" spans="1:14" x14ac:dyDescent="0.25">
      <c r="A455" s="14">
        <v>31294252</v>
      </c>
      <c r="B455" s="14" t="s">
        <v>10058</v>
      </c>
      <c r="C455" s="14" t="s">
        <v>10</v>
      </c>
      <c r="D455" s="15">
        <v>44927</v>
      </c>
      <c r="E455" s="15">
        <v>2958465</v>
      </c>
      <c r="F455" s="14" t="s">
        <v>10050</v>
      </c>
      <c r="G455" s="14" t="s">
        <v>10049</v>
      </c>
      <c r="H455" s="14" t="s">
        <v>7221</v>
      </c>
      <c r="I455" s="14" t="s">
        <v>3</v>
      </c>
      <c r="J455" s="14" t="s">
        <v>3</v>
      </c>
      <c r="K455" s="14" t="s">
        <v>3</v>
      </c>
      <c r="L455" s="14" t="s">
        <v>7220</v>
      </c>
      <c r="M455" s="14" t="s">
        <v>7219</v>
      </c>
      <c r="N455" s="14" t="s">
        <v>7218</v>
      </c>
    </row>
    <row r="456" spans="1:14" x14ac:dyDescent="0.25">
      <c r="A456" s="14">
        <v>31294255</v>
      </c>
      <c r="B456" s="14" t="s">
        <v>10057</v>
      </c>
      <c r="C456" s="14" t="s">
        <v>10</v>
      </c>
      <c r="D456" s="15">
        <v>44927</v>
      </c>
      <c r="E456" s="15">
        <v>2958465</v>
      </c>
      <c r="F456" s="14" t="s">
        <v>10050</v>
      </c>
      <c r="G456" s="14" t="s">
        <v>10049</v>
      </c>
      <c r="H456" s="14" t="s">
        <v>7221</v>
      </c>
      <c r="I456" s="14" t="s">
        <v>3</v>
      </c>
      <c r="J456" s="14" t="s">
        <v>3</v>
      </c>
      <c r="K456" s="14" t="s">
        <v>3</v>
      </c>
      <c r="L456" s="14" t="s">
        <v>7220</v>
      </c>
      <c r="M456" s="14" t="s">
        <v>7219</v>
      </c>
      <c r="N456" s="14" t="s">
        <v>7218</v>
      </c>
    </row>
    <row r="457" spans="1:14" x14ac:dyDescent="0.25">
      <c r="A457" s="14">
        <v>31294256</v>
      </c>
      <c r="B457" s="14" t="s">
        <v>10057</v>
      </c>
      <c r="C457" s="14" t="s">
        <v>10</v>
      </c>
      <c r="D457" s="15">
        <v>44927</v>
      </c>
      <c r="E457" s="15">
        <v>2958465</v>
      </c>
      <c r="F457" s="14" t="s">
        <v>10050</v>
      </c>
      <c r="G457" s="14" t="s">
        <v>10049</v>
      </c>
      <c r="H457" s="14" t="s">
        <v>7221</v>
      </c>
      <c r="I457" s="14" t="s">
        <v>3</v>
      </c>
      <c r="J457" s="14" t="s">
        <v>3</v>
      </c>
      <c r="K457" s="14" t="s">
        <v>3</v>
      </c>
      <c r="L457" s="14" t="s">
        <v>7220</v>
      </c>
      <c r="M457" s="14" t="s">
        <v>7219</v>
      </c>
      <c r="N457" s="14" t="s">
        <v>7218</v>
      </c>
    </row>
    <row r="458" spans="1:14" x14ac:dyDescent="0.25">
      <c r="A458" s="14">
        <v>31294274</v>
      </c>
      <c r="B458" s="14" t="s">
        <v>10056</v>
      </c>
      <c r="C458" s="14" t="s">
        <v>10</v>
      </c>
      <c r="D458" s="15">
        <v>44927</v>
      </c>
      <c r="E458" s="15">
        <v>2958465</v>
      </c>
      <c r="F458" s="14" t="s">
        <v>10050</v>
      </c>
      <c r="G458" s="14" t="s">
        <v>10049</v>
      </c>
      <c r="H458" s="14" t="s">
        <v>7221</v>
      </c>
      <c r="I458" s="14" t="s">
        <v>3</v>
      </c>
      <c r="J458" s="14" t="s">
        <v>3</v>
      </c>
      <c r="K458" s="14" t="s">
        <v>3</v>
      </c>
      <c r="L458" s="14" t="s">
        <v>7220</v>
      </c>
      <c r="M458" s="14" t="s">
        <v>7219</v>
      </c>
      <c r="N458" s="14" t="s">
        <v>7218</v>
      </c>
    </row>
    <row r="459" spans="1:14" x14ac:dyDescent="0.25">
      <c r="A459" s="14">
        <v>31294270</v>
      </c>
      <c r="B459" s="14" t="s">
        <v>10055</v>
      </c>
      <c r="C459" s="14" t="s">
        <v>10</v>
      </c>
      <c r="D459" s="15">
        <v>44927</v>
      </c>
      <c r="E459" s="15">
        <v>2958465</v>
      </c>
      <c r="F459" s="14" t="s">
        <v>10050</v>
      </c>
      <c r="G459" s="14" t="s">
        <v>10049</v>
      </c>
      <c r="H459" s="14" t="s">
        <v>7221</v>
      </c>
      <c r="I459" s="14" t="s">
        <v>3</v>
      </c>
      <c r="J459" s="14" t="s">
        <v>3</v>
      </c>
      <c r="K459" s="14" t="s">
        <v>3</v>
      </c>
      <c r="L459" s="14" t="s">
        <v>7220</v>
      </c>
      <c r="M459" s="14" t="s">
        <v>7219</v>
      </c>
      <c r="N459" s="14" t="s">
        <v>7218</v>
      </c>
    </row>
    <row r="460" spans="1:14" x14ac:dyDescent="0.25">
      <c r="A460" s="14">
        <v>31294258</v>
      </c>
      <c r="B460" s="14" t="s">
        <v>10054</v>
      </c>
      <c r="C460" s="14" t="s">
        <v>10</v>
      </c>
      <c r="D460" s="15">
        <v>44927</v>
      </c>
      <c r="E460" s="15">
        <v>2958465</v>
      </c>
      <c r="F460" s="14" t="s">
        <v>10050</v>
      </c>
      <c r="G460" s="14" t="s">
        <v>10049</v>
      </c>
      <c r="H460" s="14" t="s">
        <v>7221</v>
      </c>
      <c r="I460" s="14" t="s">
        <v>3</v>
      </c>
      <c r="J460" s="14" t="s">
        <v>3</v>
      </c>
      <c r="K460" s="14" t="s">
        <v>3</v>
      </c>
      <c r="L460" s="14" t="s">
        <v>7220</v>
      </c>
      <c r="M460" s="14" t="s">
        <v>7219</v>
      </c>
      <c r="N460" s="14" t="s">
        <v>7218</v>
      </c>
    </row>
    <row r="461" spans="1:14" x14ac:dyDescent="0.25">
      <c r="A461" s="14">
        <v>31294264</v>
      </c>
      <c r="B461" s="14" t="s">
        <v>10053</v>
      </c>
      <c r="C461" s="14" t="s">
        <v>10</v>
      </c>
      <c r="D461" s="15">
        <v>44927</v>
      </c>
      <c r="E461" s="15">
        <v>2958465</v>
      </c>
      <c r="F461" s="14" t="s">
        <v>10050</v>
      </c>
      <c r="G461" s="14" t="s">
        <v>10049</v>
      </c>
      <c r="H461" s="14" t="s">
        <v>7221</v>
      </c>
      <c r="I461" s="14" t="s">
        <v>3</v>
      </c>
      <c r="J461" s="14" t="s">
        <v>3</v>
      </c>
      <c r="K461" s="14" t="s">
        <v>3</v>
      </c>
      <c r="L461" s="14" t="s">
        <v>7220</v>
      </c>
      <c r="M461" s="14" t="s">
        <v>7219</v>
      </c>
      <c r="N461" s="14" t="s">
        <v>7218</v>
      </c>
    </row>
    <row r="462" spans="1:14" x14ac:dyDescent="0.25">
      <c r="A462" s="14">
        <v>31294263</v>
      </c>
      <c r="B462" s="14" t="s">
        <v>10052</v>
      </c>
      <c r="C462" s="14" t="s">
        <v>10</v>
      </c>
      <c r="D462" s="15">
        <v>44927</v>
      </c>
      <c r="E462" s="15">
        <v>2958465</v>
      </c>
      <c r="F462" s="14" t="s">
        <v>10050</v>
      </c>
      <c r="G462" s="14" t="s">
        <v>10049</v>
      </c>
      <c r="H462" s="14" t="s">
        <v>7221</v>
      </c>
      <c r="I462" s="14" t="s">
        <v>3</v>
      </c>
      <c r="J462" s="14" t="s">
        <v>3</v>
      </c>
      <c r="K462" s="14" t="s">
        <v>3</v>
      </c>
      <c r="L462" s="14" t="s">
        <v>7220</v>
      </c>
      <c r="M462" s="14" t="s">
        <v>7219</v>
      </c>
      <c r="N462" s="14" t="s">
        <v>7218</v>
      </c>
    </row>
    <row r="463" spans="1:14" x14ac:dyDescent="0.25">
      <c r="A463" s="14">
        <v>31294261</v>
      </c>
      <c r="B463" s="14" t="s">
        <v>10051</v>
      </c>
      <c r="C463" s="14" t="s">
        <v>10</v>
      </c>
      <c r="D463" s="15">
        <v>44927</v>
      </c>
      <c r="E463" s="15">
        <v>2958465</v>
      </c>
      <c r="F463" s="14" t="s">
        <v>10050</v>
      </c>
      <c r="G463" s="14" t="s">
        <v>10049</v>
      </c>
      <c r="H463" s="14" t="s">
        <v>7221</v>
      </c>
      <c r="I463" s="14" t="s">
        <v>3</v>
      </c>
      <c r="J463" s="14" t="s">
        <v>3</v>
      </c>
      <c r="K463" s="14" t="s">
        <v>3</v>
      </c>
      <c r="L463" s="14" t="s">
        <v>7220</v>
      </c>
      <c r="M463" s="14" t="s">
        <v>7219</v>
      </c>
      <c r="N463" s="14" t="s">
        <v>7218</v>
      </c>
    </row>
    <row r="464" spans="1:14" x14ac:dyDescent="0.25">
      <c r="A464" s="14">
        <v>29064381</v>
      </c>
      <c r="B464" s="14" t="s">
        <v>10048</v>
      </c>
      <c r="C464" s="14" t="s">
        <v>10</v>
      </c>
      <c r="D464" s="15">
        <v>44447</v>
      </c>
      <c r="E464" s="15">
        <v>2958465</v>
      </c>
      <c r="F464" s="14" t="s">
        <v>10047</v>
      </c>
      <c r="G464" s="14" t="s">
        <v>10046</v>
      </c>
      <c r="H464" s="14" t="s">
        <v>7221</v>
      </c>
      <c r="I464" s="14" t="s">
        <v>3</v>
      </c>
      <c r="J464" s="14" t="s">
        <v>3</v>
      </c>
      <c r="K464" s="14" t="s">
        <v>3</v>
      </c>
      <c r="L464" s="14" t="s">
        <v>7220</v>
      </c>
      <c r="M464" s="14" t="s">
        <v>7219</v>
      </c>
      <c r="N464" s="14" t="s">
        <v>7218</v>
      </c>
    </row>
    <row r="465" spans="1:14" x14ac:dyDescent="0.25">
      <c r="A465" s="14">
        <v>29062493</v>
      </c>
      <c r="B465" s="14" t="s">
        <v>10045</v>
      </c>
      <c r="C465" s="14" t="s">
        <v>10</v>
      </c>
      <c r="D465" s="15">
        <v>44447</v>
      </c>
      <c r="E465" s="15">
        <v>2958465</v>
      </c>
      <c r="F465" s="14" t="s">
        <v>10042</v>
      </c>
      <c r="G465" s="14" t="s">
        <v>10041</v>
      </c>
      <c r="H465" s="14" t="s">
        <v>7221</v>
      </c>
      <c r="I465" s="14" t="s">
        <v>3</v>
      </c>
      <c r="J465" s="14" t="s">
        <v>3</v>
      </c>
      <c r="K465" s="14" t="s">
        <v>3</v>
      </c>
      <c r="L465" s="14" t="s">
        <v>7220</v>
      </c>
      <c r="M465" s="14" t="s">
        <v>7219</v>
      </c>
      <c r="N465" s="14" t="s">
        <v>7218</v>
      </c>
    </row>
    <row r="466" spans="1:14" x14ac:dyDescent="0.25">
      <c r="A466" s="14">
        <v>29062494</v>
      </c>
      <c r="B466" s="14" t="s">
        <v>10044</v>
      </c>
      <c r="C466" s="14" t="s">
        <v>10</v>
      </c>
      <c r="D466" s="15">
        <v>44447</v>
      </c>
      <c r="E466" s="15">
        <v>2958465</v>
      </c>
      <c r="F466" s="14" t="s">
        <v>10042</v>
      </c>
      <c r="G466" s="14" t="s">
        <v>10041</v>
      </c>
      <c r="H466" s="14" t="s">
        <v>7221</v>
      </c>
      <c r="I466" s="14" t="s">
        <v>3</v>
      </c>
      <c r="J466" s="14" t="s">
        <v>3</v>
      </c>
      <c r="K466" s="14" t="s">
        <v>3</v>
      </c>
      <c r="L466" s="14" t="s">
        <v>7220</v>
      </c>
      <c r="M466" s="14" t="s">
        <v>7219</v>
      </c>
      <c r="N466" s="14" t="s">
        <v>7218</v>
      </c>
    </row>
    <row r="467" spans="1:14" x14ac:dyDescent="0.25">
      <c r="A467" s="14">
        <v>29062588</v>
      </c>
      <c r="B467" s="14" t="s">
        <v>10043</v>
      </c>
      <c r="C467" s="14" t="s">
        <v>10</v>
      </c>
      <c r="D467" s="15">
        <v>44447</v>
      </c>
      <c r="E467" s="15">
        <v>2958465</v>
      </c>
      <c r="F467" s="14" t="s">
        <v>10042</v>
      </c>
      <c r="G467" s="14" t="s">
        <v>10041</v>
      </c>
      <c r="H467" s="14" t="s">
        <v>7221</v>
      </c>
      <c r="I467" s="14" t="s">
        <v>3</v>
      </c>
      <c r="J467" s="14" t="s">
        <v>3</v>
      </c>
      <c r="K467" s="14" t="s">
        <v>3</v>
      </c>
      <c r="L467" s="14" t="s">
        <v>7220</v>
      </c>
      <c r="M467" s="14" t="s">
        <v>7219</v>
      </c>
      <c r="N467" s="14" t="s">
        <v>7218</v>
      </c>
    </row>
    <row r="468" spans="1:14" x14ac:dyDescent="0.25">
      <c r="A468" s="14">
        <v>29062297</v>
      </c>
      <c r="B468" s="14" t="s">
        <v>9498</v>
      </c>
      <c r="C468" s="14" t="s">
        <v>10</v>
      </c>
      <c r="D468" s="15">
        <v>44447</v>
      </c>
      <c r="E468" s="15">
        <v>2958465</v>
      </c>
      <c r="F468" s="14" t="s">
        <v>10040</v>
      </c>
      <c r="G468" s="14" t="s">
        <v>10039</v>
      </c>
      <c r="H468" s="14" t="s">
        <v>7221</v>
      </c>
      <c r="I468" s="14" t="s">
        <v>3</v>
      </c>
      <c r="J468" s="14" t="s">
        <v>3</v>
      </c>
      <c r="K468" s="14" t="s">
        <v>3</v>
      </c>
      <c r="L468" s="14" t="s">
        <v>7220</v>
      </c>
      <c r="M468" s="14" t="s">
        <v>7219</v>
      </c>
      <c r="N468" s="14" t="s">
        <v>7218</v>
      </c>
    </row>
    <row r="469" spans="1:14" x14ac:dyDescent="0.25">
      <c r="A469" s="14">
        <v>29062703</v>
      </c>
      <c r="B469" s="14" t="s">
        <v>9497</v>
      </c>
      <c r="C469" s="14" t="s">
        <v>10</v>
      </c>
      <c r="D469" s="15">
        <v>44447</v>
      </c>
      <c r="E469" s="15">
        <v>2958465</v>
      </c>
      <c r="F469" s="14" t="s">
        <v>10040</v>
      </c>
      <c r="G469" s="14" t="s">
        <v>10039</v>
      </c>
      <c r="H469" s="14" t="s">
        <v>7221</v>
      </c>
      <c r="I469" s="14" t="s">
        <v>3</v>
      </c>
      <c r="J469" s="14" t="s">
        <v>3</v>
      </c>
      <c r="K469" s="14" t="s">
        <v>3</v>
      </c>
      <c r="L469" s="14" t="s">
        <v>7220</v>
      </c>
      <c r="M469" s="14" t="s">
        <v>7219</v>
      </c>
      <c r="N469" s="14" t="s">
        <v>7218</v>
      </c>
    </row>
    <row r="470" spans="1:14" x14ac:dyDescent="0.25">
      <c r="A470" s="14">
        <v>29069200</v>
      </c>
      <c r="B470" s="14" t="s">
        <v>7465</v>
      </c>
      <c r="C470" s="14" t="s">
        <v>10</v>
      </c>
      <c r="D470" s="15">
        <v>44447</v>
      </c>
      <c r="E470" s="15">
        <v>2958465</v>
      </c>
      <c r="F470" s="14" t="s">
        <v>10037</v>
      </c>
      <c r="G470" s="14" t="s">
        <v>10036</v>
      </c>
      <c r="H470" s="14" t="s">
        <v>7221</v>
      </c>
      <c r="I470" s="14" t="s">
        <v>3</v>
      </c>
      <c r="J470" s="14" t="s">
        <v>3</v>
      </c>
      <c r="K470" s="14" t="s">
        <v>3</v>
      </c>
      <c r="L470" s="14" t="s">
        <v>7220</v>
      </c>
      <c r="M470" s="14" t="s">
        <v>3</v>
      </c>
      <c r="N470" s="14" t="s">
        <v>3</v>
      </c>
    </row>
    <row r="471" spans="1:14" x14ac:dyDescent="0.25">
      <c r="A471" s="14">
        <v>29069196</v>
      </c>
      <c r="B471" s="14" t="s">
        <v>7466</v>
      </c>
      <c r="C471" s="14" t="s">
        <v>10</v>
      </c>
      <c r="D471" s="15">
        <v>44447</v>
      </c>
      <c r="E471" s="15">
        <v>2958465</v>
      </c>
      <c r="F471" s="14" t="s">
        <v>10037</v>
      </c>
      <c r="G471" s="14" t="s">
        <v>10036</v>
      </c>
      <c r="H471" s="14" t="s">
        <v>7221</v>
      </c>
      <c r="I471" s="14" t="s">
        <v>3</v>
      </c>
      <c r="J471" s="14" t="s">
        <v>3</v>
      </c>
      <c r="K471" s="14" t="s">
        <v>3</v>
      </c>
      <c r="L471" s="14" t="s">
        <v>7220</v>
      </c>
      <c r="M471" s="14" t="s">
        <v>7219</v>
      </c>
      <c r="N471" s="14" t="s">
        <v>7218</v>
      </c>
    </row>
    <row r="472" spans="1:14" x14ac:dyDescent="0.25">
      <c r="A472" s="14">
        <v>29069221</v>
      </c>
      <c r="B472" s="14" t="s">
        <v>10038</v>
      </c>
      <c r="C472" s="14" t="s">
        <v>10</v>
      </c>
      <c r="D472" s="15">
        <v>44447</v>
      </c>
      <c r="E472" s="15">
        <v>2958465</v>
      </c>
      <c r="F472" s="14" t="s">
        <v>10037</v>
      </c>
      <c r="G472" s="14" t="s">
        <v>10036</v>
      </c>
      <c r="H472" s="14" t="s">
        <v>7221</v>
      </c>
      <c r="I472" s="14" t="s">
        <v>3</v>
      </c>
      <c r="J472" s="14" t="s">
        <v>3</v>
      </c>
      <c r="K472" s="14" t="s">
        <v>3</v>
      </c>
      <c r="L472" s="14" t="s">
        <v>7220</v>
      </c>
      <c r="M472" s="14" t="s">
        <v>7219</v>
      </c>
      <c r="N472" s="14" t="s">
        <v>7218</v>
      </c>
    </row>
    <row r="473" spans="1:14" x14ac:dyDescent="0.25">
      <c r="A473" s="14">
        <v>29062352</v>
      </c>
      <c r="B473" s="14" t="s">
        <v>9131</v>
      </c>
      <c r="C473" s="14" t="s">
        <v>10</v>
      </c>
      <c r="D473" s="15">
        <v>44447</v>
      </c>
      <c r="E473" s="15">
        <v>2958465</v>
      </c>
      <c r="F473" s="14" t="s">
        <v>10035</v>
      </c>
      <c r="G473" s="14" t="s">
        <v>10034</v>
      </c>
      <c r="H473" s="14" t="s">
        <v>7221</v>
      </c>
      <c r="I473" s="14" t="s">
        <v>3</v>
      </c>
      <c r="J473" s="14" t="s">
        <v>3</v>
      </c>
      <c r="K473" s="14" t="s">
        <v>3</v>
      </c>
      <c r="L473" s="14" t="s">
        <v>7220</v>
      </c>
      <c r="M473" s="14" t="s">
        <v>7219</v>
      </c>
      <c r="N473" s="14" t="s">
        <v>7218</v>
      </c>
    </row>
    <row r="474" spans="1:14" x14ac:dyDescent="0.25">
      <c r="A474" s="14">
        <v>29062353</v>
      </c>
      <c r="B474" s="14" t="s">
        <v>9132</v>
      </c>
      <c r="C474" s="14" t="s">
        <v>10</v>
      </c>
      <c r="D474" s="15">
        <v>44447</v>
      </c>
      <c r="E474" s="15">
        <v>2958465</v>
      </c>
      <c r="F474" s="14" t="s">
        <v>10035</v>
      </c>
      <c r="G474" s="14" t="s">
        <v>10034</v>
      </c>
      <c r="H474" s="14" t="s">
        <v>7221</v>
      </c>
      <c r="I474" s="14" t="s">
        <v>3</v>
      </c>
      <c r="J474" s="14" t="s">
        <v>3</v>
      </c>
      <c r="K474" s="14" t="s">
        <v>3</v>
      </c>
      <c r="L474" s="14" t="s">
        <v>7220</v>
      </c>
      <c r="M474" s="14" t="s">
        <v>7219</v>
      </c>
      <c r="N474" s="14" t="s">
        <v>7218</v>
      </c>
    </row>
    <row r="475" spans="1:14" x14ac:dyDescent="0.25">
      <c r="A475" s="14">
        <v>29062354</v>
      </c>
      <c r="B475" s="14" t="s">
        <v>9133</v>
      </c>
      <c r="C475" s="14" t="s">
        <v>10</v>
      </c>
      <c r="D475" s="15">
        <v>44447</v>
      </c>
      <c r="E475" s="15">
        <v>2958465</v>
      </c>
      <c r="F475" s="14" t="s">
        <v>10035</v>
      </c>
      <c r="G475" s="14" t="s">
        <v>10034</v>
      </c>
      <c r="H475" s="14" t="s">
        <v>7221</v>
      </c>
      <c r="I475" s="14" t="s">
        <v>3</v>
      </c>
      <c r="J475" s="14" t="s">
        <v>3</v>
      </c>
      <c r="K475" s="14" t="s">
        <v>3</v>
      </c>
      <c r="L475" s="14" t="s">
        <v>7220</v>
      </c>
      <c r="M475" s="14" t="s">
        <v>7219</v>
      </c>
      <c r="N475" s="14" t="s">
        <v>7218</v>
      </c>
    </row>
    <row r="476" spans="1:14" x14ac:dyDescent="0.25">
      <c r="A476" s="14">
        <v>29062350</v>
      </c>
      <c r="B476" s="14" t="s">
        <v>9107</v>
      </c>
      <c r="C476" s="14" t="s">
        <v>10</v>
      </c>
      <c r="D476" s="15">
        <v>44447</v>
      </c>
      <c r="E476" s="15">
        <v>2958465</v>
      </c>
      <c r="F476" s="14" t="s">
        <v>10035</v>
      </c>
      <c r="G476" s="14" t="s">
        <v>10034</v>
      </c>
      <c r="H476" s="14" t="s">
        <v>7221</v>
      </c>
      <c r="I476" s="14" t="s">
        <v>3</v>
      </c>
      <c r="J476" s="14" t="s">
        <v>3</v>
      </c>
      <c r="K476" s="14" t="s">
        <v>3</v>
      </c>
      <c r="L476" s="14" t="s">
        <v>7220</v>
      </c>
      <c r="M476" s="14" t="s">
        <v>3</v>
      </c>
      <c r="N476" s="14" t="s">
        <v>3</v>
      </c>
    </row>
    <row r="477" spans="1:14" x14ac:dyDescent="0.25">
      <c r="A477" s="14">
        <v>29062460</v>
      </c>
      <c r="B477" s="14" t="s">
        <v>9224</v>
      </c>
      <c r="C477" s="14" t="s">
        <v>10</v>
      </c>
      <c r="D477" s="15">
        <v>44447</v>
      </c>
      <c r="E477" s="15">
        <v>2958465</v>
      </c>
      <c r="F477" s="14" t="s">
        <v>10035</v>
      </c>
      <c r="G477" s="14" t="s">
        <v>10034</v>
      </c>
      <c r="H477" s="14" t="s">
        <v>7221</v>
      </c>
      <c r="I477" s="14" t="s">
        <v>3</v>
      </c>
      <c r="J477" s="14" t="s">
        <v>3</v>
      </c>
      <c r="K477" s="14" t="s">
        <v>3</v>
      </c>
      <c r="L477" s="14" t="s">
        <v>7220</v>
      </c>
      <c r="M477" s="14" t="s">
        <v>3</v>
      </c>
      <c r="N477" s="14" t="s">
        <v>3</v>
      </c>
    </row>
    <row r="478" spans="1:14" x14ac:dyDescent="0.25">
      <c r="A478" s="14">
        <v>29062166</v>
      </c>
      <c r="B478" s="14" t="s">
        <v>9764</v>
      </c>
      <c r="C478" s="14" t="s">
        <v>10</v>
      </c>
      <c r="D478" s="15">
        <v>44447</v>
      </c>
      <c r="E478" s="15">
        <v>2958465</v>
      </c>
      <c r="F478" s="14" t="s">
        <v>10035</v>
      </c>
      <c r="G478" s="14" t="s">
        <v>10034</v>
      </c>
      <c r="H478" s="14" t="s">
        <v>7221</v>
      </c>
      <c r="I478" s="14" t="s">
        <v>3</v>
      </c>
      <c r="J478" s="14" t="s">
        <v>3</v>
      </c>
      <c r="K478" s="14" t="s">
        <v>3</v>
      </c>
      <c r="L478" s="14" t="s">
        <v>7220</v>
      </c>
      <c r="M478" s="14" t="s">
        <v>7219</v>
      </c>
      <c r="N478" s="14" t="s">
        <v>7218</v>
      </c>
    </row>
    <row r="479" spans="1:14" x14ac:dyDescent="0.25">
      <c r="A479" s="14">
        <v>29062355</v>
      </c>
      <c r="B479" s="14" t="s">
        <v>9134</v>
      </c>
      <c r="C479" s="14" t="s">
        <v>10</v>
      </c>
      <c r="D479" s="15">
        <v>44447</v>
      </c>
      <c r="E479" s="15">
        <v>2958465</v>
      </c>
      <c r="F479" s="14" t="s">
        <v>10035</v>
      </c>
      <c r="G479" s="14" t="s">
        <v>10034</v>
      </c>
      <c r="H479" s="14" t="s">
        <v>7221</v>
      </c>
      <c r="I479" s="14" t="s">
        <v>3</v>
      </c>
      <c r="J479" s="14" t="s">
        <v>3</v>
      </c>
      <c r="K479" s="14" t="s">
        <v>3</v>
      </c>
      <c r="L479" s="14" t="s">
        <v>7220</v>
      </c>
      <c r="M479" s="14" t="s">
        <v>7219</v>
      </c>
      <c r="N479" s="14" t="s">
        <v>7218</v>
      </c>
    </row>
    <row r="480" spans="1:14" x14ac:dyDescent="0.25">
      <c r="A480" s="14">
        <v>29062158</v>
      </c>
      <c r="B480" s="14" t="s">
        <v>9763</v>
      </c>
      <c r="C480" s="14" t="s">
        <v>10</v>
      </c>
      <c r="D480" s="15">
        <v>44447</v>
      </c>
      <c r="E480" s="15">
        <v>2958465</v>
      </c>
      <c r="F480" s="14" t="s">
        <v>10035</v>
      </c>
      <c r="G480" s="14" t="s">
        <v>10034</v>
      </c>
      <c r="H480" s="14" t="s">
        <v>7221</v>
      </c>
      <c r="I480" s="14" t="s">
        <v>3</v>
      </c>
      <c r="J480" s="14" t="s">
        <v>3</v>
      </c>
      <c r="K480" s="14" t="s">
        <v>3</v>
      </c>
      <c r="L480" s="14" t="s">
        <v>7220</v>
      </c>
      <c r="M480" s="14" t="s">
        <v>7219</v>
      </c>
      <c r="N480" s="14" t="s">
        <v>7218</v>
      </c>
    </row>
    <row r="481" spans="1:14" x14ac:dyDescent="0.25">
      <c r="A481" s="14">
        <v>29062356</v>
      </c>
      <c r="B481" s="14" t="s">
        <v>9135</v>
      </c>
      <c r="C481" s="14" t="s">
        <v>10</v>
      </c>
      <c r="D481" s="15">
        <v>44447</v>
      </c>
      <c r="E481" s="15">
        <v>2958465</v>
      </c>
      <c r="F481" s="14" t="s">
        <v>10035</v>
      </c>
      <c r="G481" s="14" t="s">
        <v>10034</v>
      </c>
      <c r="H481" s="14" t="s">
        <v>7221</v>
      </c>
      <c r="I481" s="14" t="s">
        <v>3</v>
      </c>
      <c r="J481" s="14" t="s">
        <v>3</v>
      </c>
      <c r="K481" s="14" t="s">
        <v>3</v>
      </c>
      <c r="L481" s="14" t="s">
        <v>7220</v>
      </c>
      <c r="M481" s="14" t="s">
        <v>7219</v>
      </c>
      <c r="N481" s="14" t="s">
        <v>7218</v>
      </c>
    </row>
    <row r="482" spans="1:14" x14ac:dyDescent="0.25">
      <c r="A482" s="14">
        <v>29062357</v>
      </c>
      <c r="B482" s="14" t="s">
        <v>9136</v>
      </c>
      <c r="C482" s="14" t="s">
        <v>10</v>
      </c>
      <c r="D482" s="15">
        <v>44447</v>
      </c>
      <c r="E482" s="15">
        <v>2958465</v>
      </c>
      <c r="F482" s="14" t="s">
        <v>10035</v>
      </c>
      <c r="G482" s="14" t="s">
        <v>10034</v>
      </c>
      <c r="H482" s="14" t="s">
        <v>7221</v>
      </c>
      <c r="I482" s="14" t="s">
        <v>3</v>
      </c>
      <c r="J482" s="14" t="s">
        <v>3</v>
      </c>
      <c r="K482" s="14" t="s">
        <v>3</v>
      </c>
      <c r="L482" s="14" t="s">
        <v>7220</v>
      </c>
      <c r="M482" s="14" t="s">
        <v>7219</v>
      </c>
      <c r="N482" s="14" t="s">
        <v>7218</v>
      </c>
    </row>
    <row r="483" spans="1:14" x14ac:dyDescent="0.25">
      <c r="A483" s="14">
        <v>29062358</v>
      </c>
      <c r="B483" s="14" t="s">
        <v>9139</v>
      </c>
      <c r="C483" s="14" t="s">
        <v>10</v>
      </c>
      <c r="D483" s="15">
        <v>44447</v>
      </c>
      <c r="E483" s="15">
        <v>2958465</v>
      </c>
      <c r="F483" s="14" t="s">
        <v>10035</v>
      </c>
      <c r="G483" s="14" t="s">
        <v>10034</v>
      </c>
      <c r="H483" s="14" t="s">
        <v>7221</v>
      </c>
      <c r="I483" s="14" t="s">
        <v>3</v>
      </c>
      <c r="J483" s="14" t="s">
        <v>3</v>
      </c>
      <c r="K483" s="14" t="s">
        <v>3</v>
      </c>
      <c r="L483" s="14" t="s">
        <v>7220</v>
      </c>
      <c r="M483" s="14" t="s">
        <v>7219</v>
      </c>
      <c r="N483" s="14" t="s">
        <v>7218</v>
      </c>
    </row>
    <row r="484" spans="1:14" x14ac:dyDescent="0.25">
      <c r="A484" s="14">
        <v>29062359</v>
      </c>
      <c r="B484" s="14" t="s">
        <v>9140</v>
      </c>
      <c r="C484" s="14" t="s">
        <v>10</v>
      </c>
      <c r="D484" s="15">
        <v>44447</v>
      </c>
      <c r="E484" s="15">
        <v>2958465</v>
      </c>
      <c r="F484" s="14" t="s">
        <v>10035</v>
      </c>
      <c r="G484" s="14" t="s">
        <v>10034</v>
      </c>
      <c r="H484" s="14" t="s">
        <v>7221</v>
      </c>
      <c r="I484" s="14" t="s">
        <v>3</v>
      </c>
      <c r="J484" s="14" t="s">
        <v>3</v>
      </c>
      <c r="K484" s="14" t="s">
        <v>3</v>
      </c>
      <c r="L484" s="14" t="s">
        <v>7220</v>
      </c>
      <c r="M484" s="14" t="s">
        <v>7219</v>
      </c>
      <c r="N484" s="14" t="s">
        <v>7218</v>
      </c>
    </row>
    <row r="485" spans="1:14" x14ac:dyDescent="0.25">
      <c r="A485" s="14">
        <v>29062360</v>
      </c>
      <c r="B485" s="14" t="s">
        <v>9141</v>
      </c>
      <c r="C485" s="14" t="s">
        <v>10</v>
      </c>
      <c r="D485" s="15">
        <v>44447</v>
      </c>
      <c r="E485" s="15">
        <v>2958465</v>
      </c>
      <c r="F485" s="14" t="s">
        <v>10035</v>
      </c>
      <c r="G485" s="14" t="s">
        <v>10034</v>
      </c>
      <c r="H485" s="14" t="s">
        <v>7221</v>
      </c>
      <c r="I485" s="14" t="s">
        <v>3</v>
      </c>
      <c r="J485" s="14" t="s">
        <v>3</v>
      </c>
      <c r="K485" s="14" t="s">
        <v>3</v>
      </c>
      <c r="L485" s="14" t="s">
        <v>7220</v>
      </c>
      <c r="M485" s="14" t="s">
        <v>7219</v>
      </c>
      <c r="N485" s="14" t="s">
        <v>7218</v>
      </c>
    </row>
    <row r="486" spans="1:14" x14ac:dyDescent="0.25">
      <c r="A486" s="14">
        <v>29062361</v>
      </c>
      <c r="B486" s="14" t="s">
        <v>9142</v>
      </c>
      <c r="C486" s="14" t="s">
        <v>10</v>
      </c>
      <c r="D486" s="15">
        <v>44447</v>
      </c>
      <c r="E486" s="15">
        <v>2958465</v>
      </c>
      <c r="F486" s="14" t="s">
        <v>10035</v>
      </c>
      <c r="G486" s="14" t="s">
        <v>10034</v>
      </c>
      <c r="H486" s="14" t="s">
        <v>7221</v>
      </c>
      <c r="I486" s="14" t="s">
        <v>3</v>
      </c>
      <c r="J486" s="14" t="s">
        <v>3</v>
      </c>
      <c r="K486" s="14" t="s">
        <v>3</v>
      </c>
      <c r="L486" s="14" t="s">
        <v>7220</v>
      </c>
      <c r="M486" s="14" t="s">
        <v>7219</v>
      </c>
      <c r="N486" s="14" t="s">
        <v>7218</v>
      </c>
    </row>
    <row r="487" spans="1:14" x14ac:dyDescent="0.25">
      <c r="A487" s="14">
        <v>29062363</v>
      </c>
      <c r="B487" s="14" t="s">
        <v>9143</v>
      </c>
      <c r="C487" s="14" t="s">
        <v>10</v>
      </c>
      <c r="D487" s="15">
        <v>44447</v>
      </c>
      <c r="E487" s="15">
        <v>2958465</v>
      </c>
      <c r="F487" s="14" t="s">
        <v>10035</v>
      </c>
      <c r="G487" s="14" t="s">
        <v>10034</v>
      </c>
      <c r="H487" s="14" t="s">
        <v>7221</v>
      </c>
      <c r="I487" s="14" t="s">
        <v>3</v>
      </c>
      <c r="J487" s="14" t="s">
        <v>3</v>
      </c>
      <c r="K487" s="14" t="s">
        <v>3</v>
      </c>
      <c r="L487" s="14" t="s">
        <v>7220</v>
      </c>
      <c r="M487" s="14" t="s">
        <v>7219</v>
      </c>
      <c r="N487" s="14" t="s">
        <v>7218</v>
      </c>
    </row>
    <row r="488" spans="1:14" x14ac:dyDescent="0.25">
      <c r="A488" s="14">
        <v>29062156</v>
      </c>
      <c r="B488" s="14" t="s">
        <v>9762</v>
      </c>
      <c r="C488" s="14" t="s">
        <v>10</v>
      </c>
      <c r="D488" s="15">
        <v>44447</v>
      </c>
      <c r="E488" s="15">
        <v>2958465</v>
      </c>
      <c r="F488" s="14" t="s">
        <v>10035</v>
      </c>
      <c r="G488" s="14" t="s">
        <v>10034</v>
      </c>
      <c r="H488" s="14" t="s">
        <v>7221</v>
      </c>
      <c r="I488" s="14" t="s">
        <v>3</v>
      </c>
      <c r="J488" s="14" t="s">
        <v>3</v>
      </c>
      <c r="K488" s="14" t="s">
        <v>3</v>
      </c>
      <c r="L488" s="14" t="s">
        <v>7220</v>
      </c>
      <c r="M488" s="14" t="s">
        <v>7219</v>
      </c>
      <c r="N488" s="14" t="s">
        <v>7218</v>
      </c>
    </row>
    <row r="489" spans="1:14" x14ac:dyDescent="0.25">
      <c r="A489" s="14">
        <v>29062153</v>
      </c>
      <c r="B489" s="14" t="s">
        <v>9761</v>
      </c>
      <c r="C489" s="14" t="s">
        <v>10</v>
      </c>
      <c r="D489" s="15">
        <v>44447</v>
      </c>
      <c r="E489" s="15">
        <v>2958465</v>
      </c>
      <c r="F489" s="14" t="s">
        <v>10035</v>
      </c>
      <c r="G489" s="14" t="s">
        <v>10034</v>
      </c>
      <c r="H489" s="14" t="s">
        <v>7221</v>
      </c>
      <c r="I489" s="14" t="s">
        <v>3</v>
      </c>
      <c r="J489" s="14" t="s">
        <v>3</v>
      </c>
      <c r="K489" s="14" t="s">
        <v>3</v>
      </c>
      <c r="L489" s="14" t="s">
        <v>7220</v>
      </c>
      <c r="M489" s="14" t="s">
        <v>7219</v>
      </c>
      <c r="N489" s="14" t="s">
        <v>7218</v>
      </c>
    </row>
    <row r="490" spans="1:14" x14ac:dyDescent="0.25">
      <c r="A490" s="14">
        <v>29062348</v>
      </c>
      <c r="B490" s="14" t="s">
        <v>9106</v>
      </c>
      <c r="C490" s="14" t="s">
        <v>10</v>
      </c>
      <c r="D490" s="15">
        <v>44447</v>
      </c>
      <c r="E490" s="15">
        <v>2958465</v>
      </c>
      <c r="F490" s="14" t="s">
        <v>10035</v>
      </c>
      <c r="G490" s="14" t="s">
        <v>10034</v>
      </c>
      <c r="H490" s="14" t="s">
        <v>7221</v>
      </c>
      <c r="I490" s="14" t="s">
        <v>3</v>
      </c>
      <c r="J490" s="14" t="s">
        <v>3</v>
      </c>
      <c r="K490" s="14" t="s">
        <v>3</v>
      </c>
      <c r="L490" s="14" t="s">
        <v>7220</v>
      </c>
      <c r="M490" s="14" t="s">
        <v>3</v>
      </c>
      <c r="N490" s="14" t="s">
        <v>3</v>
      </c>
    </row>
    <row r="491" spans="1:14" x14ac:dyDescent="0.25">
      <c r="A491" s="14">
        <v>29062347</v>
      </c>
      <c r="B491" s="14" t="s">
        <v>9105</v>
      </c>
      <c r="C491" s="14" t="s">
        <v>10</v>
      </c>
      <c r="D491" s="15">
        <v>44447</v>
      </c>
      <c r="E491" s="15">
        <v>2958465</v>
      </c>
      <c r="F491" s="14" t="s">
        <v>10035</v>
      </c>
      <c r="G491" s="14" t="s">
        <v>10034</v>
      </c>
      <c r="H491" s="14" t="s">
        <v>7221</v>
      </c>
      <c r="I491" s="14" t="s">
        <v>3</v>
      </c>
      <c r="J491" s="14" t="s">
        <v>3</v>
      </c>
      <c r="K491" s="14" t="s">
        <v>3</v>
      </c>
      <c r="L491" s="14" t="s">
        <v>7220</v>
      </c>
      <c r="M491" s="14" t="s">
        <v>3</v>
      </c>
      <c r="N491" s="14" t="s">
        <v>3</v>
      </c>
    </row>
    <row r="492" spans="1:14" x14ac:dyDescent="0.25">
      <c r="A492" s="14">
        <v>29062342</v>
      </c>
      <c r="B492" s="14" t="s">
        <v>9104</v>
      </c>
      <c r="C492" s="14" t="s">
        <v>10</v>
      </c>
      <c r="D492" s="15">
        <v>44447</v>
      </c>
      <c r="E492" s="15">
        <v>2958465</v>
      </c>
      <c r="F492" s="14" t="s">
        <v>10035</v>
      </c>
      <c r="G492" s="14" t="s">
        <v>10034</v>
      </c>
      <c r="H492" s="14" t="s">
        <v>7221</v>
      </c>
      <c r="I492" s="14" t="s">
        <v>3</v>
      </c>
      <c r="J492" s="14" t="s">
        <v>3</v>
      </c>
      <c r="K492" s="14" t="s">
        <v>3</v>
      </c>
      <c r="L492" s="14" t="s">
        <v>7220</v>
      </c>
      <c r="M492" s="14" t="s">
        <v>3</v>
      </c>
      <c r="N492" s="14" t="s">
        <v>3</v>
      </c>
    </row>
    <row r="493" spans="1:14" x14ac:dyDescent="0.25">
      <c r="A493" s="14">
        <v>29062341</v>
      </c>
      <c r="B493" s="14" t="s">
        <v>9103</v>
      </c>
      <c r="C493" s="14" t="s">
        <v>10</v>
      </c>
      <c r="D493" s="15">
        <v>44447</v>
      </c>
      <c r="E493" s="15">
        <v>2958465</v>
      </c>
      <c r="F493" s="14" t="s">
        <v>10035</v>
      </c>
      <c r="G493" s="14" t="s">
        <v>10034</v>
      </c>
      <c r="H493" s="14" t="s">
        <v>7221</v>
      </c>
      <c r="I493" s="14" t="s">
        <v>3</v>
      </c>
      <c r="J493" s="14" t="s">
        <v>3</v>
      </c>
      <c r="K493" s="14" t="s">
        <v>3</v>
      </c>
      <c r="L493" s="14" t="s">
        <v>7220</v>
      </c>
      <c r="M493" s="14" t="s">
        <v>3</v>
      </c>
      <c r="N493" s="14" t="s">
        <v>3</v>
      </c>
    </row>
    <row r="494" spans="1:14" x14ac:dyDescent="0.25">
      <c r="A494" s="14">
        <v>29062340</v>
      </c>
      <c r="B494" s="14" t="s">
        <v>9102</v>
      </c>
      <c r="C494" s="14" t="s">
        <v>10</v>
      </c>
      <c r="D494" s="15">
        <v>44447</v>
      </c>
      <c r="E494" s="15">
        <v>2958465</v>
      </c>
      <c r="F494" s="14" t="s">
        <v>10035</v>
      </c>
      <c r="G494" s="14" t="s">
        <v>10034</v>
      </c>
      <c r="H494" s="14" t="s">
        <v>7221</v>
      </c>
      <c r="I494" s="14" t="s">
        <v>3</v>
      </c>
      <c r="J494" s="14" t="s">
        <v>3</v>
      </c>
      <c r="K494" s="14" t="s">
        <v>3</v>
      </c>
      <c r="L494" s="14" t="s">
        <v>7220</v>
      </c>
      <c r="M494" s="14" t="s">
        <v>3</v>
      </c>
      <c r="N494" s="14" t="s">
        <v>3</v>
      </c>
    </row>
    <row r="495" spans="1:14" x14ac:dyDescent="0.25">
      <c r="A495" s="14">
        <v>29062337</v>
      </c>
      <c r="B495" s="14" t="s">
        <v>9101</v>
      </c>
      <c r="C495" s="14" t="s">
        <v>10</v>
      </c>
      <c r="D495" s="15">
        <v>44447</v>
      </c>
      <c r="E495" s="15">
        <v>2958465</v>
      </c>
      <c r="F495" s="14" t="s">
        <v>10035</v>
      </c>
      <c r="G495" s="14" t="s">
        <v>10034</v>
      </c>
      <c r="H495" s="14" t="s">
        <v>7221</v>
      </c>
      <c r="I495" s="14" t="s">
        <v>3</v>
      </c>
      <c r="J495" s="14" t="s">
        <v>3</v>
      </c>
      <c r="K495" s="14" t="s">
        <v>3</v>
      </c>
      <c r="L495" s="14" t="s">
        <v>7220</v>
      </c>
      <c r="M495" s="14" t="s">
        <v>3</v>
      </c>
      <c r="N495" s="14" t="s">
        <v>3</v>
      </c>
    </row>
    <row r="496" spans="1:14" x14ac:dyDescent="0.25">
      <c r="A496" s="14">
        <v>29062334</v>
      </c>
      <c r="B496" s="14" t="s">
        <v>9100</v>
      </c>
      <c r="C496" s="14" t="s">
        <v>10</v>
      </c>
      <c r="D496" s="15">
        <v>44447</v>
      </c>
      <c r="E496" s="15">
        <v>2958465</v>
      </c>
      <c r="F496" s="14" t="s">
        <v>10035</v>
      </c>
      <c r="G496" s="14" t="s">
        <v>10034</v>
      </c>
      <c r="H496" s="14" t="s">
        <v>7221</v>
      </c>
      <c r="I496" s="14" t="s">
        <v>3</v>
      </c>
      <c r="J496" s="14" t="s">
        <v>3</v>
      </c>
      <c r="K496" s="14" t="s">
        <v>3</v>
      </c>
      <c r="L496" s="14" t="s">
        <v>7220</v>
      </c>
      <c r="M496" s="14" t="s">
        <v>3</v>
      </c>
      <c r="N496" s="14" t="s">
        <v>3</v>
      </c>
    </row>
    <row r="497" spans="1:14" x14ac:dyDescent="0.25">
      <c r="A497" s="14">
        <v>29062332</v>
      </c>
      <c r="B497" s="14" t="s">
        <v>9163</v>
      </c>
      <c r="C497" s="14" t="s">
        <v>10</v>
      </c>
      <c r="D497" s="15">
        <v>44447</v>
      </c>
      <c r="E497" s="15">
        <v>2958465</v>
      </c>
      <c r="F497" s="14" t="s">
        <v>10035</v>
      </c>
      <c r="G497" s="14" t="s">
        <v>10034</v>
      </c>
      <c r="H497" s="14" t="s">
        <v>7221</v>
      </c>
      <c r="I497" s="14" t="s">
        <v>3</v>
      </c>
      <c r="J497" s="14" t="s">
        <v>3</v>
      </c>
      <c r="K497" s="14" t="s">
        <v>3</v>
      </c>
      <c r="L497" s="14" t="s">
        <v>7220</v>
      </c>
      <c r="M497" s="14" t="s">
        <v>7219</v>
      </c>
      <c r="N497" s="14" t="s">
        <v>7218</v>
      </c>
    </row>
    <row r="498" spans="1:14" x14ac:dyDescent="0.25">
      <c r="A498" s="14">
        <v>29062333</v>
      </c>
      <c r="B498" s="14" t="s">
        <v>9152</v>
      </c>
      <c r="C498" s="14" t="s">
        <v>10</v>
      </c>
      <c r="D498" s="15">
        <v>44447</v>
      </c>
      <c r="E498" s="15">
        <v>2958465</v>
      </c>
      <c r="F498" s="14" t="s">
        <v>10035</v>
      </c>
      <c r="G498" s="14" t="s">
        <v>10034</v>
      </c>
      <c r="H498" s="14" t="s">
        <v>7221</v>
      </c>
      <c r="I498" s="14" t="s">
        <v>3</v>
      </c>
      <c r="J498" s="14" t="s">
        <v>3</v>
      </c>
      <c r="K498" s="14" t="s">
        <v>3</v>
      </c>
      <c r="L498" s="14" t="s">
        <v>7220</v>
      </c>
      <c r="M498" s="14" t="s">
        <v>7219</v>
      </c>
      <c r="N498" s="14" t="s">
        <v>7218</v>
      </c>
    </row>
    <row r="499" spans="1:14" x14ac:dyDescent="0.25">
      <c r="A499" s="14">
        <v>29062335</v>
      </c>
      <c r="B499" s="14" t="s">
        <v>9154</v>
      </c>
      <c r="C499" s="14" t="s">
        <v>10</v>
      </c>
      <c r="D499" s="15">
        <v>44447</v>
      </c>
      <c r="E499" s="15">
        <v>2958465</v>
      </c>
      <c r="F499" s="14" t="s">
        <v>10035</v>
      </c>
      <c r="G499" s="14" t="s">
        <v>10034</v>
      </c>
      <c r="H499" s="14" t="s">
        <v>7221</v>
      </c>
      <c r="I499" s="14" t="s">
        <v>3</v>
      </c>
      <c r="J499" s="14" t="s">
        <v>3</v>
      </c>
      <c r="K499" s="14" t="s">
        <v>3</v>
      </c>
      <c r="L499" s="14" t="s">
        <v>7220</v>
      </c>
      <c r="M499" s="14" t="s">
        <v>7219</v>
      </c>
      <c r="N499" s="14" t="s">
        <v>7218</v>
      </c>
    </row>
    <row r="500" spans="1:14" x14ac:dyDescent="0.25">
      <c r="A500" s="14">
        <v>29062162</v>
      </c>
      <c r="B500" s="14" t="s">
        <v>9769</v>
      </c>
      <c r="C500" s="14" t="s">
        <v>10</v>
      </c>
      <c r="D500" s="15">
        <v>44447</v>
      </c>
      <c r="E500" s="15">
        <v>2958465</v>
      </c>
      <c r="F500" s="14" t="s">
        <v>10035</v>
      </c>
      <c r="G500" s="14" t="s">
        <v>10034</v>
      </c>
      <c r="H500" s="14" t="s">
        <v>7221</v>
      </c>
      <c r="I500" s="14" t="s">
        <v>3</v>
      </c>
      <c r="J500" s="14" t="s">
        <v>3</v>
      </c>
      <c r="K500" s="14" t="s">
        <v>3</v>
      </c>
      <c r="L500" s="14" t="s">
        <v>7220</v>
      </c>
      <c r="M500" s="14" t="s">
        <v>3</v>
      </c>
      <c r="N500" s="14" t="s">
        <v>3</v>
      </c>
    </row>
    <row r="501" spans="1:14" x14ac:dyDescent="0.25">
      <c r="A501" s="14">
        <v>29062351</v>
      </c>
      <c r="B501" s="14" t="s">
        <v>9173</v>
      </c>
      <c r="C501" s="14" t="s">
        <v>10</v>
      </c>
      <c r="D501" s="15">
        <v>44447</v>
      </c>
      <c r="E501" s="15">
        <v>2958465</v>
      </c>
      <c r="F501" s="14" t="s">
        <v>10035</v>
      </c>
      <c r="G501" s="14" t="s">
        <v>10034</v>
      </c>
      <c r="H501" s="14" t="s">
        <v>7221</v>
      </c>
      <c r="I501" s="14" t="s">
        <v>3</v>
      </c>
      <c r="J501" s="14" t="s">
        <v>3</v>
      </c>
      <c r="K501" s="14" t="s">
        <v>3</v>
      </c>
      <c r="L501" s="14" t="s">
        <v>7220</v>
      </c>
      <c r="M501" s="14" t="s">
        <v>7219</v>
      </c>
      <c r="N501" s="14" t="s">
        <v>7218</v>
      </c>
    </row>
    <row r="502" spans="1:14" x14ac:dyDescent="0.25">
      <c r="A502" s="14">
        <v>29062349</v>
      </c>
      <c r="B502" s="14" t="s">
        <v>9165</v>
      </c>
      <c r="C502" s="14" t="s">
        <v>10</v>
      </c>
      <c r="D502" s="15">
        <v>44447</v>
      </c>
      <c r="E502" s="15">
        <v>2958465</v>
      </c>
      <c r="F502" s="14" t="s">
        <v>10035</v>
      </c>
      <c r="G502" s="14" t="s">
        <v>10034</v>
      </c>
      <c r="H502" s="14" t="s">
        <v>7221</v>
      </c>
      <c r="I502" s="14" t="s">
        <v>3</v>
      </c>
      <c r="J502" s="14" t="s">
        <v>3</v>
      </c>
      <c r="K502" s="14" t="s">
        <v>3</v>
      </c>
      <c r="L502" s="14" t="s">
        <v>7220</v>
      </c>
      <c r="M502" s="14" t="s">
        <v>7219</v>
      </c>
      <c r="N502" s="14" t="s">
        <v>7218</v>
      </c>
    </row>
    <row r="503" spans="1:14" x14ac:dyDescent="0.25">
      <c r="A503" s="14">
        <v>29062346</v>
      </c>
      <c r="B503" s="14" t="s">
        <v>9162</v>
      </c>
      <c r="C503" s="14" t="s">
        <v>10</v>
      </c>
      <c r="D503" s="15">
        <v>44447</v>
      </c>
      <c r="E503" s="15">
        <v>2958465</v>
      </c>
      <c r="F503" s="14" t="s">
        <v>10035</v>
      </c>
      <c r="G503" s="14" t="s">
        <v>10034</v>
      </c>
      <c r="H503" s="14" t="s">
        <v>7221</v>
      </c>
      <c r="I503" s="14" t="s">
        <v>3</v>
      </c>
      <c r="J503" s="14" t="s">
        <v>3</v>
      </c>
      <c r="K503" s="14" t="s">
        <v>3</v>
      </c>
      <c r="L503" s="14" t="s">
        <v>7220</v>
      </c>
      <c r="M503" s="14" t="s">
        <v>7219</v>
      </c>
      <c r="N503" s="14" t="s">
        <v>7218</v>
      </c>
    </row>
    <row r="504" spans="1:14" x14ac:dyDescent="0.25">
      <c r="A504" s="14">
        <v>29062345</v>
      </c>
      <c r="B504" s="14" t="s">
        <v>9161</v>
      </c>
      <c r="C504" s="14" t="s">
        <v>10</v>
      </c>
      <c r="D504" s="15">
        <v>44447</v>
      </c>
      <c r="E504" s="15">
        <v>2958465</v>
      </c>
      <c r="F504" s="14" t="s">
        <v>10035</v>
      </c>
      <c r="G504" s="14" t="s">
        <v>10034</v>
      </c>
      <c r="H504" s="14" t="s">
        <v>7221</v>
      </c>
      <c r="I504" s="14" t="s">
        <v>3</v>
      </c>
      <c r="J504" s="14" t="s">
        <v>3</v>
      </c>
      <c r="K504" s="14" t="s">
        <v>3</v>
      </c>
      <c r="L504" s="14" t="s">
        <v>7220</v>
      </c>
      <c r="M504" s="14" t="s">
        <v>7219</v>
      </c>
      <c r="N504" s="14" t="s">
        <v>7218</v>
      </c>
    </row>
    <row r="505" spans="1:14" x14ac:dyDescent="0.25">
      <c r="A505" s="14">
        <v>29062344</v>
      </c>
      <c r="B505" s="14" t="s">
        <v>9160</v>
      </c>
      <c r="C505" s="14" t="s">
        <v>10</v>
      </c>
      <c r="D505" s="15">
        <v>44447</v>
      </c>
      <c r="E505" s="15">
        <v>2958465</v>
      </c>
      <c r="F505" s="14" t="s">
        <v>10035</v>
      </c>
      <c r="G505" s="14" t="s">
        <v>10034</v>
      </c>
      <c r="H505" s="14" t="s">
        <v>7221</v>
      </c>
      <c r="I505" s="14" t="s">
        <v>3</v>
      </c>
      <c r="J505" s="14" t="s">
        <v>3</v>
      </c>
      <c r="K505" s="14" t="s">
        <v>3</v>
      </c>
      <c r="L505" s="14" t="s">
        <v>7220</v>
      </c>
      <c r="M505" s="14" t="s">
        <v>7219</v>
      </c>
      <c r="N505" s="14" t="s">
        <v>7218</v>
      </c>
    </row>
    <row r="506" spans="1:14" x14ac:dyDescent="0.25">
      <c r="A506" s="14">
        <v>29062343</v>
      </c>
      <c r="B506" s="14" t="s">
        <v>9159</v>
      </c>
      <c r="C506" s="14" t="s">
        <v>10</v>
      </c>
      <c r="D506" s="15">
        <v>44447</v>
      </c>
      <c r="E506" s="15">
        <v>2958465</v>
      </c>
      <c r="F506" s="14" t="s">
        <v>10035</v>
      </c>
      <c r="G506" s="14" t="s">
        <v>10034</v>
      </c>
      <c r="H506" s="14" t="s">
        <v>7221</v>
      </c>
      <c r="I506" s="14" t="s">
        <v>3</v>
      </c>
      <c r="J506" s="14" t="s">
        <v>3</v>
      </c>
      <c r="K506" s="14" t="s">
        <v>3</v>
      </c>
      <c r="L506" s="14" t="s">
        <v>7220</v>
      </c>
      <c r="M506" s="14" t="s">
        <v>7219</v>
      </c>
      <c r="N506" s="14" t="s">
        <v>7218</v>
      </c>
    </row>
    <row r="507" spans="1:14" x14ac:dyDescent="0.25">
      <c r="A507" s="14">
        <v>29062339</v>
      </c>
      <c r="B507" s="14" t="s">
        <v>9158</v>
      </c>
      <c r="C507" s="14" t="s">
        <v>10</v>
      </c>
      <c r="D507" s="15">
        <v>44447</v>
      </c>
      <c r="E507" s="15">
        <v>2958465</v>
      </c>
      <c r="F507" s="14" t="s">
        <v>10035</v>
      </c>
      <c r="G507" s="14" t="s">
        <v>10034</v>
      </c>
      <c r="H507" s="14" t="s">
        <v>7221</v>
      </c>
      <c r="I507" s="14" t="s">
        <v>3</v>
      </c>
      <c r="J507" s="14" t="s">
        <v>3</v>
      </c>
      <c r="K507" s="14" t="s">
        <v>3</v>
      </c>
      <c r="L507" s="14" t="s">
        <v>7220</v>
      </c>
      <c r="M507" s="14" t="s">
        <v>7219</v>
      </c>
      <c r="N507" s="14" t="s">
        <v>7218</v>
      </c>
    </row>
    <row r="508" spans="1:14" x14ac:dyDescent="0.25">
      <c r="A508" s="14">
        <v>29062338</v>
      </c>
      <c r="B508" s="14" t="s">
        <v>9156</v>
      </c>
      <c r="C508" s="14" t="s">
        <v>10</v>
      </c>
      <c r="D508" s="15">
        <v>44447</v>
      </c>
      <c r="E508" s="15">
        <v>2958465</v>
      </c>
      <c r="F508" s="14" t="s">
        <v>10035</v>
      </c>
      <c r="G508" s="14" t="s">
        <v>10034</v>
      </c>
      <c r="H508" s="14" t="s">
        <v>7221</v>
      </c>
      <c r="I508" s="14" t="s">
        <v>3</v>
      </c>
      <c r="J508" s="14" t="s">
        <v>3</v>
      </c>
      <c r="K508" s="14" t="s">
        <v>3</v>
      </c>
      <c r="L508" s="14" t="s">
        <v>7220</v>
      </c>
      <c r="M508" s="14" t="s">
        <v>7219</v>
      </c>
      <c r="N508" s="14" t="s">
        <v>7218</v>
      </c>
    </row>
    <row r="509" spans="1:14" x14ac:dyDescent="0.25">
      <c r="A509" s="14">
        <v>29062336</v>
      </c>
      <c r="B509" s="14" t="s">
        <v>9155</v>
      </c>
      <c r="C509" s="14" t="s">
        <v>10</v>
      </c>
      <c r="D509" s="15">
        <v>44447</v>
      </c>
      <c r="E509" s="15">
        <v>2958465</v>
      </c>
      <c r="F509" s="14" t="s">
        <v>10035</v>
      </c>
      <c r="G509" s="14" t="s">
        <v>10034</v>
      </c>
      <c r="H509" s="14" t="s">
        <v>7221</v>
      </c>
      <c r="I509" s="14" t="s">
        <v>3</v>
      </c>
      <c r="J509" s="14" t="s">
        <v>3</v>
      </c>
      <c r="K509" s="14" t="s">
        <v>3</v>
      </c>
      <c r="L509" s="14" t="s">
        <v>7220</v>
      </c>
      <c r="M509" s="14" t="s">
        <v>7219</v>
      </c>
      <c r="N509" s="14" t="s">
        <v>7218</v>
      </c>
    </row>
    <row r="510" spans="1:14" x14ac:dyDescent="0.25">
      <c r="A510" s="14">
        <v>29062155</v>
      </c>
      <c r="B510" s="14" t="s">
        <v>9781</v>
      </c>
      <c r="C510" s="14" t="s">
        <v>10</v>
      </c>
      <c r="D510" s="15">
        <v>44447</v>
      </c>
      <c r="E510" s="15">
        <v>2958465</v>
      </c>
      <c r="F510" s="14" t="s">
        <v>10035</v>
      </c>
      <c r="G510" s="14" t="s">
        <v>10034</v>
      </c>
      <c r="H510" s="14" t="s">
        <v>7221</v>
      </c>
      <c r="I510" s="14" t="s">
        <v>3</v>
      </c>
      <c r="J510" s="14" t="s">
        <v>3</v>
      </c>
      <c r="K510" s="14" t="s">
        <v>3</v>
      </c>
      <c r="L510" s="14" t="s">
        <v>7220</v>
      </c>
      <c r="M510" s="14" t="s">
        <v>3</v>
      </c>
      <c r="N510" s="14" t="s">
        <v>3</v>
      </c>
    </row>
    <row r="511" spans="1:14" x14ac:dyDescent="0.25">
      <c r="A511" s="14">
        <v>29062159</v>
      </c>
      <c r="B511" s="14" t="s">
        <v>9768</v>
      </c>
      <c r="C511" s="14" t="s">
        <v>10</v>
      </c>
      <c r="D511" s="15">
        <v>44447</v>
      </c>
      <c r="E511" s="15">
        <v>2958465</v>
      </c>
      <c r="F511" s="14" t="s">
        <v>10035</v>
      </c>
      <c r="G511" s="14" t="s">
        <v>10034</v>
      </c>
      <c r="H511" s="14" t="s">
        <v>7221</v>
      </c>
      <c r="I511" s="14" t="s">
        <v>3</v>
      </c>
      <c r="J511" s="14" t="s">
        <v>3</v>
      </c>
      <c r="K511" s="14" t="s">
        <v>3</v>
      </c>
      <c r="L511" s="14" t="s">
        <v>7220</v>
      </c>
      <c r="M511" s="14" t="s">
        <v>3</v>
      </c>
      <c r="N511" s="14" t="s">
        <v>3</v>
      </c>
    </row>
    <row r="512" spans="1:14" x14ac:dyDescent="0.25">
      <c r="A512" s="14">
        <v>29062481</v>
      </c>
      <c r="B512" s="14" t="s">
        <v>10033</v>
      </c>
      <c r="C512" s="14" t="s">
        <v>10</v>
      </c>
      <c r="D512" s="15">
        <v>44447</v>
      </c>
      <c r="E512" s="15">
        <v>2958465</v>
      </c>
      <c r="F512" s="14" t="s">
        <v>10032</v>
      </c>
      <c r="G512" s="14" t="s">
        <v>10031</v>
      </c>
      <c r="H512" s="14" t="s">
        <v>7221</v>
      </c>
      <c r="I512" s="14" t="s">
        <v>3</v>
      </c>
      <c r="J512" s="14" t="s">
        <v>3</v>
      </c>
      <c r="K512" s="14" t="s">
        <v>3</v>
      </c>
      <c r="L512" s="14" t="s">
        <v>7220</v>
      </c>
      <c r="M512" s="14" t="s">
        <v>7219</v>
      </c>
      <c r="N512" s="14" t="s">
        <v>7218</v>
      </c>
    </row>
    <row r="513" spans="1:14" x14ac:dyDescent="0.25">
      <c r="A513" s="14">
        <v>31282271</v>
      </c>
      <c r="B513" s="14" t="s">
        <v>2150</v>
      </c>
      <c r="C513" s="14" t="s">
        <v>10</v>
      </c>
      <c r="D513" s="15">
        <v>44927</v>
      </c>
      <c r="E513" s="15">
        <v>2958465</v>
      </c>
      <c r="F513" s="14" t="s">
        <v>10011</v>
      </c>
      <c r="G513" s="14" t="s">
        <v>10010</v>
      </c>
      <c r="H513" s="14" t="s">
        <v>7221</v>
      </c>
      <c r="I513" s="14" t="s">
        <v>3</v>
      </c>
      <c r="J513" s="14" t="s">
        <v>3</v>
      </c>
      <c r="K513" s="14" t="s">
        <v>3</v>
      </c>
      <c r="L513" s="14" t="s">
        <v>7220</v>
      </c>
      <c r="M513" s="14" t="s">
        <v>7219</v>
      </c>
      <c r="N513" s="14" t="s">
        <v>7218</v>
      </c>
    </row>
    <row r="514" spans="1:14" x14ac:dyDescent="0.25">
      <c r="A514" s="14">
        <v>29062517</v>
      </c>
      <c r="B514" s="14" t="s">
        <v>10030</v>
      </c>
      <c r="C514" s="14" t="s">
        <v>10</v>
      </c>
      <c r="D514" s="15">
        <v>44447</v>
      </c>
      <c r="E514" s="15">
        <v>2958465</v>
      </c>
      <c r="F514" s="14" t="s">
        <v>10011</v>
      </c>
      <c r="G514" s="14" t="s">
        <v>10010</v>
      </c>
      <c r="H514" s="14" t="s">
        <v>7221</v>
      </c>
      <c r="I514" s="14" t="s">
        <v>3</v>
      </c>
      <c r="J514" s="14" t="s">
        <v>3</v>
      </c>
      <c r="K514" s="14" t="s">
        <v>3</v>
      </c>
      <c r="L514" s="14" t="s">
        <v>7220</v>
      </c>
      <c r="M514" s="14" t="s">
        <v>7219</v>
      </c>
      <c r="N514" s="14" t="s">
        <v>7218</v>
      </c>
    </row>
    <row r="515" spans="1:14" x14ac:dyDescent="0.25">
      <c r="A515" s="14">
        <v>29062518</v>
      </c>
      <c r="B515" s="14" t="s">
        <v>10029</v>
      </c>
      <c r="C515" s="14" t="s">
        <v>10</v>
      </c>
      <c r="D515" s="15">
        <v>44447</v>
      </c>
      <c r="E515" s="15">
        <v>2958465</v>
      </c>
      <c r="F515" s="14" t="s">
        <v>10011</v>
      </c>
      <c r="G515" s="14" t="s">
        <v>10010</v>
      </c>
      <c r="H515" s="14" t="s">
        <v>7221</v>
      </c>
      <c r="I515" s="14" t="s">
        <v>3</v>
      </c>
      <c r="J515" s="14" t="s">
        <v>3</v>
      </c>
      <c r="K515" s="14" t="s">
        <v>3</v>
      </c>
      <c r="L515" s="14" t="s">
        <v>7220</v>
      </c>
      <c r="M515" s="14" t="s">
        <v>7219</v>
      </c>
      <c r="N515" s="14" t="s">
        <v>7218</v>
      </c>
    </row>
    <row r="516" spans="1:14" x14ac:dyDescent="0.25">
      <c r="A516" s="14">
        <v>29062569</v>
      </c>
      <c r="B516" s="14" t="s">
        <v>10028</v>
      </c>
      <c r="C516" s="14" t="s">
        <v>10</v>
      </c>
      <c r="D516" s="15">
        <v>44447</v>
      </c>
      <c r="E516" s="15">
        <v>2958465</v>
      </c>
      <c r="F516" s="14" t="s">
        <v>10011</v>
      </c>
      <c r="G516" s="14" t="s">
        <v>10010</v>
      </c>
      <c r="H516" s="14" t="s">
        <v>7221</v>
      </c>
      <c r="I516" s="14" t="s">
        <v>3</v>
      </c>
      <c r="J516" s="14" t="s">
        <v>3</v>
      </c>
      <c r="K516" s="14" t="s">
        <v>3</v>
      </c>
      <c r="L516" s="14" t="s">
        <v>7220</v>
      </c>
      <c r="M516" s="14" t="s">
        <v>7219</v>
      </c>
      <c r="N516" s="14" t="s">
        <v>7218</v>
      </c>
    </row>
    <row r="517" spans="1:14" x14ac:dyDescent="0.25">
      <c r="A517" s="14">
        <v>29062570</v>
      </c>
      <c r="B517" s="14" t="s">
        <v>10027</v>
      </c>
      <c r="C517" s="14" t="s">
        <v>10</v>
      </c>
      <c r="D517" s="15">
        <v>44447</v>
      </c>
      <c r="E517" s="15">
        <v>2958465</v>
      </c>
      <c r="F517" s="14" t="s">
        <v>10011</v>
      </c>
      <c r="G517" s="14" t="s">
        <v>10010</v>
      </c>
      <c r="H517" s="14" t="s">
        <v>7221</v>
      </c>
      <c r="I517" s="14" t="s">
        <v>3</v>
      </c>
      <c r="J517" s="14" t="s">
        <v>3</v>
      </c>
      <c r="K517" s="14" t="s">
        <v>3</v>
      </c>
      <c r="L517" s="14" t="s">
        <v>7220</v>
      </c>
      <c r="M517" s="14" t="s">
        <v>7219</v>
      </c>
      <c r="N517" s="14" t="s">
        <v>7218</v>
      </c>
    </row>
    <row r="518" spans="1:14" x14ac:dyDescent="0.25">
      <c r="A518" s="14">
        <v>31228245</v>
      </c>
      <c r="B518" s="14" t="s">
        <v>10026</v>
      </c>
      <c r="C518" s="14" t="s">
        <v>10</v>
      </c>
      <c r="D518" s="15">
        <v>44447</v>
      </c>
      <c r="E518" s="15">
        <v>44561</v>
      </c>
      <c r="F518" s="14" t="s">
        <v>10011</v>
      </c>
      <c r="G518" s="14" t="s">
        <v>10010</v>
      </c>
      <c r="H518" s="14" t="s">
        <v>7221</v>
      </c>
      <c r="I518" s="14" t="s">
        <v>3</v>
      </c>
      <c r="J518" s="14" t="s">
        <v>5</v>
      </c>
      <c r="K518" s="14" t="s">
        <v>3</v>
      </c>
      <c r="L518" s="14" t="s">
        <v>7220</v>
      </c>
      <c r="M518" s="14" t="s">
        <v>7219</v>
      </c>
      <c r="N518" s="14" t="s">
        <v>7218</v>
      </c>
    </row>
    <row r="519" spans="1:14" x14ac:dyDescent="0.25">
      <c r="A519" s="14">
        <v>31231237</v>
      </c>
      <c r="B519" s="14" t="s">
        <v>10025</v>
      </c>
      <c r="C519" s="14" t="s">
        <v>10</v>
      </c>
      <c r="D519" s="15">
        <v>44447</v>
      </c>
      <c r="E519" s="15">
        <v>44561</v>
      </c>
      <c r="F519" s="14" t="s">
        <v>10011</v>
      </c>
      <c r="G519" s="14" t="s">
        <v>10010</v>
      </c>
      <c r="H519" s="14" t="s">
        <v>7221</v>
      </c>
      <c r="I519" s="14" t="s">
        <v>3</v>
      </c>
      <c r="J519" s="14" t="s">
        <v>5</v>
      </c>
      <c r="K519" s="14" t="s">
        <v>3</v>
      </c>
      <c r="L519" s="14" t="s">
        <v>7220</v>
      </c>
      <c r="M519" s="14" t="s">
        <v>7219</v>
      </c>
      <c r="N519" s="14" t="s">
        <v>7218</v>
      </c>
    </row>
    <row r="520" spans="1:14" x14ac:dyDescent="0.25">
      <c r="A520" s="14">
        <v>31231238</v>
      </c>
      <c r="B520" s="14" t="s">
        <v>10024</v>
      </c>
      <c r="C520" s="14" t="s">
        <v>10</v>
      </c>
      <c r="D520" s="15">
        <v>44447</v>
      </c>
      <c r="E520" s="15">
        <v>44561</v>
      </c>
      <c r="F520" s="14" t="s">
        <v>10011</v>
      </c>
      <c r="G520" s="14" t="s">
        <v>10010</v>
      </c>
      <c r="H520" s="14" t="s">
        <v>7221</v>
      </c>
      <c r="I520" s="14" t="s">
        <v>3</v>
      </c>
      <c r="J520" s="14" t="s">
        <v>5</v>
      </c>
      <c r="K520" s="14" t="s">
        <v>3</v>
      </c>
      <c r="L520" s="14" t="s">
        <v>7220</v>
      </c>
      <c r="M520" s="14" t="s">
        <v>7219</v>
      </c>
      <c r="N520" s="14" t="s">
        <v>7218</v>
      </c>
    </row>
    <row r="521" spans="1:14" x14ac:dyDescent="0.25">
      <c r="A521" s="14">
        <v>31231239</v>
      </c>
      <c r="B521" s="14" t="s">
        <v>10023</v>
      </c>
      <c r="C521" s="14" t="s">
        <v>10</v>
      </c>
      <c r="D521" s="15">
        <v>44447</v>
      </c>
      <c r="E521" s="15">
        <v>44561</v>
      </c>
      <c r="F521" s="14" t="s">
        <v>10011</v>
      </c>
      <c r="G521" s="14" t="s">
        <v>10010</v>
      </c>
      <c r="H521" s="14" t="s">
        <v>7221</v>
      </c>
      <c r="I521" s="14" t="s">
        <v>3</v>
      </c>
      <c r="J521" s="14" t="s">
        <v>5</v>
      </c>
      <c r="K521" s="14" t="s">
        <v>3</v>
      </c>
      <c r="L521" s="14" t="s">
        <v>7220</v>
      </c>
      <c r="M521" s="14" t="s">
        <v>7219</v>
      </c>
      <c r="N521" s="14" t="s">
        <v>7218</v>
      </c>
    </row>
    <row r="522" spans="1:14" x14ac:dyDescent="0.25">
      <c r="A522" s="14">
        <v>31245507</v>
      </c>
      <c r="B522" s="14" t="s">
        <v>10022</v>
      </c>
      <c r="C522" s="14" t="s">
        <v>10</v>
      </c>
      <c r="D522" s="15">
        <v>44562</v>
      </c>
      <c r="E522" s="15">
        <v>2958465</v>
      </c>
      <c r="F522" s="14" t="s">
        <v>10011</v>
      </c>
      <c r="G522" s="14" t="s">
        <v>10010</v>
      </c>
      <c r="H522" s="14" t="s">
        <v>7221</v>
      </c>
      <c r="I522" s="14" t="s">
        <v>3</v>
      </c>
      <c r="J522" s="14" t="s">
        <v>3</v>
      </c>
      <c r="K522" s="14" t="s">
        <v>3</v>
      </c>
      <c r="L522" s="14" t="s">
        <v>7220</v>
      </c>
      <c r="M522" s="14" t="s">
        <v>7219</v>
      </c>
      <c r="N522" s="14" t="s">
        <v>7218</v>
      </c>
    </row>
    <row r="523" spans="1:14" x14ac:dyDescent="0.25">
      <c r="A523" s="14">
        <v>31240590</v>
      </c>
      <c r="B523" s="14" t="s">
        <v>10021</v>
      </c>
      <c r="C523" s="14" t="s">
        <v>10</v>
      </c>
      <c r="D523" s="15">
        <v>44197</v>
      </c>
      <c r="E523" s="15">
        <v>2958465</v>
      </c>
      <c r="F523" s="14" t="s">
        <v>10011</v>
      </c>
      <c r="G523" s="14" t="s">
        <v>10010</v>
      </c>
      <c r="H523" s="14" t="s">
        <v>7221</v>
      </c>
      <c r="I523" s="14" t="s">
        <v>3</v>
      </c>
      <c r="J523" s="14" t="s">
        <v>3</v>
      </c>
      <c r="K523" s="14" t="s">
        <v>3</v>
      </c>
      <c r="L523" s="14" t="s">
        <v>7220</v>
      </c>
      <c r="M523" s="14" t="s">
        <v>7219</v>
      </c>
      <c r="N523" s="14" t="s">
        <v>7218</v>
      </c>
    </row>
    <row r="524" spans="1:14" x14ac:dyDescent="0.25">
      <c r="A524" s="14">
        <v>31240589</v>
      </c>
      <c r="B524" s="14" t="s">
        <v>7105</v>
      </c>
      <c r="C524" s="14" t="s">
        <v>10</v>
      </c>
      <c r="D524" s="15">
        <v>44197</v>
      </c>
      <c r="E524" s="15">
        <v>2958465</v>
      </c>
      <c r="F524" s="14" t="s">
        <v>10011</v>
      </c>
      <c r="G524" s="14" t="s">
        <v>10010</v>
      </c>
      <c r="H524" s="14" t="s">
        <v>7221</v>
      </c>
      <c r="I524" s="14" t="s">
        <v>3</v>
      </c>
      <c r="J524" s="14" t="s">
        <v>3</v>
      </c>
      <c r="K524" s="14" t="s">
        <v>3</v>
      </c>
      <c r="L524" s="14" t="s">
        <v>7220</v>
      </c>
      <c r="M524" s="14" t="s">
        <v>7219</v>
      </c>
      <c r="N524" s="14" t="s">
        <v>7218</v>
      </c>
    </row>
    <row r="525" spans="1:14" x14ac:dyDescent="0.25">
      <c r="A525" s="14">
        <v>31240588</v>
      </c>
      <c r="B525" s="14" t="s">
        <v>10020</v>
      </c>
      <c r="C525" s="14" t="s">
        <v>10</v>
      </c>
      <c r="D525" s="15">
        <v>44197</v>
      </c>
      <c r="E525" s="15">
        <v>2958465</v>
      </c>
      <c r="F525" s="14" t="s">
        <v>10011</v>
      </c>
      <c r="G525" s="14" t="s">
        <v>10010</v>
      </c>
      <c r="H525" s="14" t="s">
        <v>7221</v>
      </c>
      <c r="I525" s="14" t="s">
        <v>3</v>
      </c>
      <c r="J525" s="14" t="s">
        <v>3</v>
      </c>
      <c r="K525" s="14" t="s">
        <v>3</v>
      </c>
      <c r="L525" s="14" t="s">
        <v>7220</v>
      </c>
      <c r="M525" s="14" t="s">
        <v>7219</v>
      </c>
      <c r="N525" s="14" t="s">
        <v>7218</v>
      </c>
    </row>
    <row r="526" spans="1:14" x14ac:dyDescent="0.25">
      <c r="A526" s="14">
        <v>31240587</v>
      </c>
      <c r="B526" s="14" t="s">
        <v>7107</v>
      </c>
      <c r="C526" s="14" t="s">
        <v>10</v>
      </c>
      <c r="D526" s="15">
        <v>44197</v>
      </c>
      <c r="E526" s="15">
        <v>2958465</v>
      </c>
      <c r="F526" s="14" t="s">
        <v>10011</v>
      </c>
      <c r="G526" s="14" t="s">
        <v>10010</v>
      </c>
      <c r="H526" s="14" t="s">
        <v>7221</v>
      </c>
      <c r="I526" s="14" t="s">
        <v>3</v>
      </c>
      <c r="J526" s="14" t="s">
        <v>3</v>
      </c>
      <c r="K526" s="14" t="s">
        <v>3</v>
      </c>
      <c r="L526" s="14" t="s">
        <v>7220</v>
      </c>
      <c r="M526" s="14" t="s">
        <v>7219</v>
      </c>
      <c r="N526" s="14" t="s">
        <v>7218</v>
      </c>
    </row>
    <row r="527" spans="1:14" x14ac:dyDescent="0.25">
      <c r="A527" s="14">
        <v>31240586</v>
      </c>
      <c r="B527" s="14" t="s">
        <v>4603</v>
      </c>
      <c r="C527" s="14" t="s">
        <v>10</v>
      </c>
      <c r="D527" s="15">
        <v>44197</v>
      </c>
      <c r="E527" s="15">
        <v>2958465</v>
      </c>
      <c r="F527" s="14" t="s">
        <v>10011</v>
      </c>
      <c r="G527" s="14" t="s">
        <v>10010</v>
      </c>
      <c r="H527" s="14" t="s">
        <v>7221</v>
      </c>
      <c r="I527" s="14" t="s">
        <v>3</v>
      </c>
      <c r="J527" s="14" t="s">
        <v>3</v>
      </c>
      <c r="K527" s="14" t="s">
        <v>3</v>
      </c>
      <c r="L527" s="14" t="s">
        <v>7220</v>
      </c>
      <c r="M527" s="14" t="s">
        <v>7219</v>
      </c>
      <c r="N527" s="14" t="s">
        <v>7218</v>
      </c>
    </row>
    <row r="528" spans="1:14" x14ac:dyDescent="0.25">
      <c r="A528" s="14">
        <v>29064441</v>
      </c>
      <c r="B528" s="14" t="s">
        <v>10019</v>
      </c>
      <c r="C528" s="14" t="s">
        <v>10</v>
      </c>
      <c r="D528" s="15">
        <v>44447</v>
      </c>
      <c r="E528" s="15">
        <v>2958465</v>
      </c>
      <c r="F528" s="14" t="s">
        <v>10011</v>
      </c>
      <c r="G528" s="14" t="s">
        <v>10010</v>
      </c>
      <c r="H528" s="14" t="s">
        <v>7221</v>
      </c>
      <c r="I528" s="14" t="s">
        <v>3</v>
      </c>
      <c r="J528" s="14" t="s">
        <v>3</v>
      </c>
      <c r="K528" s="14" t="s">
        <v>3</v>
      </c>
      <c r="L528" s="14" t="s">
        <v>7220</v>
      </c>
      <c r="M528" s="14" t="s">
        <v>7219</v>
      </c>
      <c r="N528" s="14" t="s">
        <v>7218</v>
      </c>
    </row>
    <row r="529" spans="1:14" x14ac:dyDescent="0.25">
      <c r="A529" s="14">
        <v>29064440</v>
      </c>
      <c r="B529" s="14" t="s">
        <v>10018</v>
      </c>
      <c r="C529" s="14" t="s">
        <v>10</v>
      </c>
      <c r="D529" s="15">
        <v>44447</v>
      </c>
      <c r="E529" s="15">
        <v>2958465</v>
      </c>
      <c r="F529" s="14" t="s">
        <v>10011</v>
      </c>
      <c r="G529" s="14" t="s">
        <v>10010</v>
      </c>
      <c r="H529" s="14" t="s">
        <v>7221</v>
      </c>
      <c r="I529" s="14" t="s">
        <v>3</v>
      </c>
      <c r="J529" s="14" t="s">
        <v>3</v>
      </c>
      <c r="K529" s="14" t="s">
        <v>3</v>
      </c>
      <c r="L529" s="14" t="s">
        <v>7220</v>
      </c>
      <c r="M529" s="14" t="s">
        <v>7219</v>
      </c>
      <c r="N529" s="14" t="s">
        <v>7218</v>
      </c>
    </row>
    <row r="530" spans="1:14" x14ac:dyDescent="0.25">
      <c r="A530" s="14">
        <v>29064355</v>
      </c>
      <c r="B530" s="14" t="s">
        <v>10017</v>
      </c>
      <c r="C530" s="14" t="s">
        <v>10</v>
      </c>
      <c r="D530" s="15">
        <v>44447</v>
      </c>
      <c r="E530" s="15">
        <v>2958465</v>
      </c>
      <c r="F530" s="14" t="s">
        <v>10011</v>
      </c>
      <c r="G530" s="14" t="s">
        <v>10010</v>
      </c>
      <c r="H530" s="14" t="s">
        <v>7221</v>
      </c>
      <c r="I530" s="14" t="s">
        <v>3</v>
      </c>
      <c r="J530" s="14" t="s">
        <v>3</v>
      </c>
      <c r="K530" s="14" t="s">
        <v>3</v>
      </c>
      <c r="L530" s="14" t="s">
        <v>7220</v>
      </c>
      <c r="M530" s="14" t="s">
        <v>7219</v>
      </c>
      <c r="N530" s="14" t="s">
        <v>7218</v>
      </c>
    </row>
    <row r="531" spans="1:14" x14ac:dyDescent="0.25">
      <c r="A531" s="14">
        <v>29064291</v>
      </c>
      <c r="B531" s="14" t="s">
        <v>10016</v>
      </c>
      <c r="C531" s="14" t="s">
        <v>10</v>
      </c>
      <c r="D531" s="15">
        <v>44447</v>
      </c>
      <c r="E531" s="15">
        <v>2958465</v>
      </c>
      <c r="F531" s="14" t="s">
        <v>10011</v>
      </c>
      <c r="G531" s="14" t="s">
        <v>10010</v>
      </c>
      <c r="H531" s="14" t="s">
        <v>7221</v>
      </c>
      <c r="I531" s="14" t="s">
        <v>3</v>
      </c>
      <c r="J531" s="14" t="s">
        <v>3</v>
      </c>
      <c r="K531" s="14" t="s">
        <v>3</v>
      </c>
      <c r="L531" s="14" t="s">
        <v>7220</v>
      </c>
      <c r="M531" s="14" t="s">
        <v>7219</v>
      </c>
      <c r="N531" s="14" t="s">
        <v>7218</v>
      </c>
    </row>
    <row r="532" spans="1:14" x14ac:dyDescent="0.25">
      <c r="A532" s="14">
        <v>29062587</v>
      </c>
      <c r="B532" s="14" t="s">
        <v>10015</v>
      </c>
      <c r="C532" s="14" t="s">
        <v>10</v>
      </c>
      <c r="D532" s="15">
        <v>44447</v>
      </c>
      <c r="E532" s="15">
        <v>2958465</v>
      </c>
      <c r="F532" s="14" t="s">
        <v>10011</v>
      </c>
      <c r="G532" s="14" t="s">
        <v>10010</v>
      </c>
      <c r="H532" s="14" t="s">
        <v>7221</v>
      </c>
      <c r="I532" s="14" t="s">
        <v>3</v>
      </c>
      <c r="J532" s="14" t="s">
        <v>3</v>
      </c>
      <c r="K532" s="14" t="s">
        <v>3</v>
      </c>
      <c r="L532" s="14" t="s">
        <v>7220</v>
      </c>
      <c r="M532" s="14" t="s">
        <v>7219</v>
      </c>
      <c r="N532" s="14" t="s">
        <v>7218</v>
      </c>
    </row>
    <row r="533" spans="1:14" x14ac:dyDescent="0.25">
      <c r="A533" s="14">
        <v>29064143</v>
      </c>
      <c r="B533" s="14" t="s">
        <v>10014</v>
      </c>
      <c r="C533" s="14" t="s">
        <v>10</v>
      </c>
      <c r="D533" s="15">
        <v>44447</v>
      </c>
      <c r="E533" s="15">
        <v>2958465</v>
      </c>
      <c r="F533" s="14" t="s">
        <v>10011</v>
      </c>
      <c r="G533" s="14" t="s">
        <v>10010</v>
      </c>
      <c r="H533" s="14" t="s">
        <v>7221</v>
      </c>
      <c r="I533" s="14" t="s">
        <v>3</v>
      </c>
      <c r="J533" s="14" t="s">
        <v>3</v>
      </c>
      <c r="K533" s="14" t="s">
        <v>3</v>
      </c>
      <c r="L533" s="14" t="s">
        <v>7220</v>
      </c>
      <c r="M533" s="14" t="s">
        <v>7219</v>
      </c>
      <c r="N533" s="14" t="s">
        <v>7218</v>
      </c>
    </row>
    <row r="534" spans="1:14" x14ac:dyDescent="0.25">
      <c r="A534" s="14">
        <v>29064141</v>
      </c>
      <c r="B534" s="14" t="s">
        <v>10013</v>
      </c>
      <c r="C534" s="14" t="s">
        <v>10</v>
      </c>
      <c r="D534" s="15">
        <v>44447</v>
      </c>
      <c r="E534" s="15">
        <v>2958465</v>
      </c>
      <c r="F534" s="14" t="s">
        <v>10011</v>
      </c>
      <c r="G534" s="14" t="s">
        <v>10010</v>
      </c>
      <c r="H534" s="14" t="s">
        <v>7221</v>
      </c>
      <c r="I534" s="14" t="s">
        <v>3</v>
      </c>
      <c r="J534" s="14" t="s">
        <v>3</v>
      </c>
      <c r="K534" s="14" t="s">
        <v>3</v>
      </c>
      <c r="L534" s="14" t="s">
        <v>7220</v>
      </c>
      <c r="M534" s="14" t="s">
        <v>7219</v>
      </c>
      <c r="N534" s="14" t="s">
        <v>7218</v>
      </c>
    </row>
    <row r="535" spans="1:14" x14ac:dyDescent="0.25">
      <c r="A535" s="14">
        <v>29064142</v>
      </c>
      <c r="B535" s="14" t="s">
        <v>10012</v>
      </c>
      <c r="C535" s="14" t="s">
        <v>10</v>
      </c>
      <c r="D535" s="15">
        <v>44447</v>
      </c>
      <c r="E535" s="15">
        <v>2958465</v>
      </c>
      <c r="F535" s="14" t="s">
        <v>10011</v>
      </c>
      <c r="G535" s="14" t="s">
        <v>10010</v>
      </c>
      <c r="H535" s="14" t="s">
        <v>7221</v>
      </c>
      <c r="I535" s="14" t="s">
        <v>3</v>
      </c>
      <c r="J535" s="14" t="s">
        <v>3</v>
      </c>
      <c r="K535" s="14" t="s">
        <v>3</v>
      </c>
      <c r="L535" s="14" t="s">
        <v>7220</v>
      </c>
      <c r="M535" s="14" t="s">
        <v>7219</v>
      </c>
      <c r="N535" s="14" t="s">
        <v>7218</v>
      </c>
    </row>
    <row r="536" spans="1:14" x14ac:dyDescent="0.25">
      <c r="A536" s="14">
        <v>29062861</v>
      </c>
      <c r="B536" s="14" t="s">
        <v>7540</v>
      </c>
      <c r="C536" s="14" t="s">
        <v>10</v>
      </c>
      <c r="D536" s="15">
        <v>44447</v>
      </c>
      <c r="E536" s="15">
        <v>2958465</v>
      </c>
      <c r="F536" s="14" t="s">
        <v>9812</v>
      </c>
      <c r="G536" s="14" t="s">
        <v>9811</v>
      </c>
      <c r="H536" s="14" t="s">
        <v>7221</v>
      </c>
      <c r="I536" s="14" t="s">
        <v>3</v>
      </c>
      <c r="J536" s="14" t="s">
        <v>3</v>
      </c>
      <c r="K536" s="14" t="s">
        <v>3</v>
      </c>
      <c r="L536" s="14" t="s">
        <v>7220</v>
      </c>
      <c r="M536" s="14" t="s">
        <v>3</v>
      </c>
      <c r="N536" s="14" t="s">
        <v>3</v>
      </c>
    </row>
    <row r="537" spans="1:14" x14ac:dyDescent="0.25">
      <c r="A537" s="14">
        <v>29065555</v>
      </c>
      <c r="B537" s="14" t="s">
        <v>10009</v>
      </c>
      <c r="C537" s="14" t="s">
        <v>10</v>
      </c>
      <c r="D537" s="15">
        <v>44819</v>
      </c>
      <c r="E537" s="15">
        <v>2958465</v>
      </c>
      <c r="F537" s="14" t="s">
        <v>9812</v>
      </c>
      <c r="G537" s="14" t="s">
        <v>9811</v>
      </c>
      <c r="H537" s="14" t="s">
        <v>7221</v>
      </c>
      <c r="I537" s="14" t="s">
        <v>3</v>
      </c>
      <c r="J537" s="14" t="s">
        <v>3</v>
      </c>
      <c r="K537" s="14" t="s">
        <v>3</v>
      </c>
      <c r="L537" s="14" t="s">
        <v>7220</v>
      </c>
      <c r="M537" s="14" t="s">
        <v>7219</v>
      </c>
      <c r="N537" s="14" t="s">
        <v>7218</v>
      </c>
    </row>
    <row r="538" spans="1:14" x14ac:dyDescent="0.25">
      <c r="A538" s="14">
        <v>31275460</v>
      </c>
      <c r="B538" s="14" t="s">
        <v>10008</v>
      </c>
      <c r="C538" s="14" t="s">
        <v>10</v>
      </c>
      <c r="D538" s="15">
        <v>44562</v>
      </c>
      <c r="E538" s="15">
        <v>2958465</v>
      </c>
      <c r="F538" s="14" t="s">
        <v>9812</v>
      </c>
      <c r="G538" s="14" t="s">
        <v>9811</v>
      </c>
      <c r="H538" s="14" t="s">
        <v>7221</v>
      </c>
      <c r="I538" s="14" t="s">
        <v>3</v>
      </c>
      <c r="J538" s="14" t="s">
        <v>3</v>
      </c>
      <c r="K538" s="14" t="s">
        <v>3</v>
      </c>
      <c r="L538" s="14" t="s">
        <v>7220</v>
      </c>
      <c r="M538" s="14" t="s">
        <v>7219</v>
      </c>
      <c r="N538" s="14" t="s">
        <v>7218</v>
      </c>
    </row>
    <row r="539" spans="1:14" x14ac:dyDescent="0.25">
      <c r="A539" s="14">
        <v>31274509</v>
      </c>
      <c r="B539" s="14" t="s">
        <v>10007</v>
      </c>
      <c r="C539" s="14" t="s">
        <v>10</v>
      </c>
      <c r="D539" s="15">
        <v>44562</v>
      </c>
      <c r="E539" s="15">
        <v>2958465</v>
      </c>
      <c r="F539" s="14" t="s">
        <v>9812</v>
      </c>
      <c r="G539" s="14" t="s">
        <v>9811</v>
      </c>
      <c r="H539" s="14" t="s">
        <v>7221</v>
      </c>
      <c r="I539" s="14" t="s">
        <v>3</v>
      </c>
      <c r="J539" s="14" t="s">
        <v>3</v>
      </c>
      <c r="K539" s="14" t="s">
        <v>3</v>
      </c>
      <c r="L539" s="14" t="s">
        <v>7220</v>
      </c>
      <c r="M539" s="14" t="s">
        <v>7219</v>
      </c>
      <c r="N539" s="14" t="s">
        <v>7218</v>
      </c>
    </row>
    <row r="540" spans="1:14" x14ac:dyDescent="0.25">
      <c r="A540" s="14">
        <v>31274508</v>
      </c>
      <c r="B540" s="14" t="s">
        <v>10006</v>
      </c>
      <c r="C540" s="14" t="s">
        <v>10</v>
      </c>
      <c r="D540" s="15">
        <v>44562</v>
      </c>
      <c r="E540" s="15">
        <v>2958465</v>
      </c>
      <c r="F540" s="14" t="s">
        <v>9812</v>
      </c>
      <c r="G540" s="14" t="s">
        <v>9811</v>
      </c>
      <c r="H540" s="14" t="s">
        <v>7221</v>
      </c>
      <c r="I540" s="14" t="s">
        <v>3</v>
      </c>
      <c r="J540" s="14" t="s">
        <v>3</v>
      </c>
      <c r="K540" s="14" t="s">
        <v>3</v>
      </c>
      <c r="L540" s="14" t="s">
        <v>7220</v>
      </c>
      <c r="M540" s="14" t="s">
        <v>7219</v>
      </c>
      <c r="N540" s="14" t="s">
        <v>7218</v>
      </c>
    </row>
    <row r="541" spans="1:14" x14ac:dyDescent="0.25">
      <c r="A541" s="14">
        <v>31274507</v>
      </c>
      <c r="B541" s="14" t="s">
        <v>10005</v>
      </c>
      <c r="C541" s="14" t="s">
        <v>10</v>
      </c>
      <c r="D541" s="15">
        <v>44562</v>
      </c>
      <c r="E541" s="15">
        <v>2958465</v>
      </c>
      <c r="F541" s="14" t="s">
        <v>9812</v>
      </c>
      <c r="G541" s="14" t="s">
        <v>9811</v>
      </c>
      <c r="H541" s="14" t="s">
        <v>7221</v>
      </c>
      <c r="I541" s="14" t="s">
        <v>3</v>
      </c>
      <c r="J541" s="14" t="s">
        <v>3</v>
      </c>
      <c r="K541" s="14" t="s">
        <v>3</v>
      </c>
      <c r="L541" s="14" t="s">
        <v>7220</v>
      </c>
      <c r="M541" s="14" t="s">
        <v>7219</v>
      </c>
      <c r="N541" s="14" t="s">
        <v>7218</v>
      </c>
    </row>
    <row r="542" spans="1:14" x14ac:dyDescent="0.25">
      <c r="A542" s="14">
        <v>31274506</v>
      </c>
      <c r="B542" s="14" t="s">
        <v>10004</v>
      </c>
      <c r="C542" s="14" t="s">
        <v>10</v>
      </c>
      <c r="D542" s="15">
        <v>44562</v>
      </c>
      <c r="E542" s="15">
        <v>2958465</v>
      </c>
      <c r="F542" s="14" t="s">
        <v>9812</v>
      </c>
      <c r="G542" s="14" t="s">
        <v>9811</v>
      </c>
      <c r="H542" s="14" t="s">
        <v>7221</v>
      </c>
      <c r="I542" s="14" t="s">
        <v>3</v>
      </c>
      <c r="J542" s="14" t="s">
        <v>3</v>
      </c>
      <c r="K542" s="14" t="s">
        <v>3</v>
      </c>
      <c r="L542" s="14" t="s">
        <v>7220</v>
      </c>
      <c r="M542" s="14" t="s">
        <v>7219</v>
      </c>
      <c r="N542" s="14" t="s">
        <v>7218</v>
      </c>
    </row>
    <row r="543" spans="1:14" x14ac:dyDescent="0.25">
      <c r="A543" s="14">
        <v>31290045</v>
      </c>
      <c r="B543" s="14" t="s">
        <v>10003</v>
      </c>
      <c r="C543" s="14" t="s">
        <v>10</v>
      </c>
      <c r="D543" s="15">
        <v>44927</v>
      </c>
      <c r="E543" s="15">
        <v>2958465</v>
      </c>
      <c r="F543" s="14" t="s">
        <v>9812</v>
      </c>
      <c r="G543" s="14" t="s">
        <v>9811</v>
      </c>
      <c r="H543" s="14" t="s">
        <v>7221</v>
      </c>
      <c r="I543" s="14" t="s">
        <v>3</v>
      </c>
      <c r="J543" s="14" t="s">
        <v>3</v>
      </c>
      <c r="K543" s="14" t="s">
        <v>3</v>
      </c>
      <c r="L543" s="14" t="s">
        <v>7220</v>
      </c>
      <c r="M543" s="14" t="s">
        <v>7219</v>
      </c>
      <c r="N543" s="14" t="s">
        <v>7218</v>
      </c>
    </row>
    <row r="544" spans="1:14" x14ac:dyDescent="0.25">
      <c r="A544" s="14">
        <v>31274505</v>
      </c>
      <c r="B544" s="14" t="s">
        <v>10002</v>
      </c>
      <c r="C544" s="14" t="s">
        <v>10</v>
      </c>
      <c r="D544" s="15">
        <v>44562</v>
      </c>
      <c r="E544" s="15">
        <v>2958465</v>
      </c>
      <c r="F544" s="14" t="s">
        <v>9812</v>
      </c>
      <c r="G544" s="14" t="s">
        <v>9811</v>
      </c>
      <c r="H544" s="14" t="s">
        <v>7221</v>
      </c>
      <c r="I544" s="14" t="s">
        <v>3</v>
      </c>
      <c r="J544" s="14" t="s">
        <v>3</v>
      </c>
      <c r="K544" s="14" t="s">
        <v>3</v>
      </c>
      <c r="L544" s="14" t="s">
        <v>7220</v>
      </c>
      <c r="M544" s="14" t="s">
        <v>7219</v>
      </c>
      <c r="N544" s="14" t="s">
        <v>7218</v>
      </c>
    </row>
    <row r="545" spans="1:14" x14ac:dyDescent="0.25">
      <c r="A545" s="14">
        <v>31274504</v>
      </c>
      <c r="B545" s="14" t="s">
        <v>10001</v>
      </c>
      <c r="C545" s="14" t="s">
        <v>10</v>
      </c>
      <c r="D545" s="15">
        <v>44562</v>
      </c>
      <c r="E545" s="15">
        <v>2958465</v>
      </c>
      <c r="F545" s="14" t="s">
        <v>9812</v>
      </c>
      <c r="G545" s="14" t="s">
        <v>9811</v>
      </c>
      <c r="H545" s="14" t="s">
        <v>7221</v>
      </c>
      <c r="I545" s="14" t="s">
        <v>3</v>
      </c>
      <c r="J545" s="14" t="s">
        <v>3</v>
      </c>
      <c r="K545" s="14" t="s">
        <v>3</v>
      </c>
      <c r="L545" s="14" t="s">
        <v>7220</v>
      </c>
      <c r="M545" s="14" t="s">
        <v>7219</v>
      </c>
      <c r="N545" s="14" t="s">
        <v>7218</v>
      </c>
    </row>
    <row r="546" spans="1:14" x14ac:dyDescent="0.25">
      <c r="A546" s="14">
        <v>29062859</v>
      </c>
      <c r="B546" s="14" t="s">
        <v>8936</v>
      </c>
      <c r="C546" s="14" t="s">
        <v>10</v>
      </c>
      <c r="D546" s="15">
        <v>44447</v>
      </c>
      <c r="E546" s="15">
        <v>2958465</v>
      </c>
      <c r="F546" s="14" t="s">
        <v>9812</v>
      </c>
      <c r="G546" s="14" t="s">
        <v>9811</v>
      </c>
      <c r="H546" s="14" t="s">
        <v>7221</v>
      </c>
      <c r="I546" s="14" t="s">
        <v>3</v>
      </c>
      <c r="J546" s="14" t="s">
        <v>3</v>
      </c>
      <c r="K546" s="14" t="s">
        <v>3</v>
      </c>
      <c r="L546" s="14" t="s">
        <v>7220</v>
      </c>
      <c r="M546" s="14" t="s">
        <v>3</v>
      </c>
      <c r="N546" s="14" t="s">
        <v>3</v>
      </c>
    </row>
    <row r="547" spans="1:14" x14ac:dyDescent="0.25">
      <c r="A547" s="14">
        <v>31267650</v>
      </c>
      <c r="B547" s="14" t="s">
        <v>10000</v>
      </c>
      <c r="C547" s="14" t="s">
        <v>10</v>
      </c>
      <c r="D547" s="15">
        <v>44562</v>
      </c>
      <c r="E547" s="15">
        <v>2958465</v>
      </c>
      <c r="F547" s="14" t="s">
        <v>9812</v>
      </c>
      <c r="G547" s="14" t="s">
        <v>9811</v>
      </c>
      <c r="H547" s="14" t="s">
        <v>7221</v>
      </c>
      <c r="I547" s="14" t="s">
        <v>3</v>
      </c>
      <c r="J547" s="14" t="s">
        <v>3</v>
      </c>
      <c r="K547" s="14" t="s">
        <v>3</v>
      </c>
      <c r="L547" s="14" t="s">
        <v>7220</v>
      </c>
      <c r="M547" s="14" t="s">
        <v>7219</v>
      </c>
      <c r="N547" s="14" t="s">
        <v>7218</v>
      </c>
    </row>
    <row r="548" spans="1:14" x14ac:dyDescent="0.25">
      <c r="A548" s="14">
        <v>29065554</v>
      </c>
      <c r="B548" s="14" t="s">
        <v>9999</v>
      </c>
      <c r="C548" s="14" t="s">
        <v>10</v>
      </c>
      <c r="D548" s="15">
        <v>44819</v>
      </c>
      <c r="E548" s="15">
        <v>2958465</v>
      </c>
      <c r="F548" s="14" t="s">
        <v>9812</v>
      </c>
      <c r="G548" s="14" t="s">
        <v>9811</v>
      </c>
      <c r="H548" s="14" t="s">
        <v>7221</v>
      </c>
      <c r="I548" s="14" t="s">
        <v>3</v>
      </c>
      <c r="J548" s="14" t="s">
        <v>3</v>
      </c>
      <c r="K548" s="14" t="s">
        <v>3</v>
      </c>
      <c r="L548" s="14" t="s">
        <v>7220</v>
      </c>
      <c r="M548" s="14" t="s">
        <v>7219</v>
      </c>
      <c r="N548" s="14" t="s">
        <v>7218</v>
      </c>
    </row>
    <row r="549" spans="1:14" x14ac:dyDescent="0.25">
      <c r="A549" s="14">
        <v>31267649</v>
      </c>
      <c r="B549" s="14" t="s">
        <v>9998</v>
      </c>
      <c r="C549" s="14" t="s">
        <v>10</v>
      </c>
      <c r="D549" s="15">
        <v>44562</v>
      </c>
      <c r="E549" s="15">
        <v>2958465</v>
      </c>
      <c r="F549" s="14" t="s">
        <v>9812</v>
      </c>
      <c r="G549" s="14" t="s">
        <v>9811</v>
      </c>
      <c r="H549" s="14" t="s">
        <v>7221</v>
      </c>
      <c r="I549" s="14" t="s">
        <v>3</v>
      </c>
      <c r="J549" s="14" t="s">
        <v>3</v>
      </c>
      <c r="K549" s="14" t="s">
        <v>3</v>
      </c>
      <c r="L549" s="14" t="s">
        <v>7220</v>
      </c>
      <c r="M549" s="14" t="s">
        <v>7219</v>
      </c>
      <c r="N549" s="14" t="s">
        <v>7218</v>
      </c>
    </row>
    <row r="550" spans="1:14" x14ac:dyDescent="0.25">
      <c r="A550" s="14">
        <v>31265988</v>
      </c>
      <c r="B550" s="14" t="s">
        <v>9997</v>
      </c>
      <c r="C550" s="14" t="s">
        <v>10</v>
      </c>
      <c r="D550" s="15">
        <v>44562</v>
      </c>
      <c r="E550" s="15">
        <v>2958465</v>
      </c>
      <c r="F550" s="14" t="s">
        <v>9812</v>
      </c>
      <c r="G550" s="14" t="s">
        <v>9811</v>
      </c>
      <c r="H550" s="14" t="s">
        <v>7221</v>
      </c>
      <c r="I550" s="14" t="s">
        <v>3</v>
      </c>
      <c r="J550" s="14" t="s">
        <v>3</v>
      </c>
      <c r="K550" s="14" t="s">
        <v>3</v>
      </c>
      <c r="L550" s="14" t="s">
        <v>7220</v>
      </c>
      <c r="M550" s="14" t="s">
        <v>7219</v>
      </c>
      <c r="N550" s="14" t="s">
        <v>7218</v>
      </c>
    </row>
    <row r="551" spans="1:14" x14ac:dyDescent="0.25">
      <c r="A551" s="14">
        <v>31255579</v>
      </c>
      <c r="B551" s="14" t="s">
        <v>9996</v>
      </c>
      <c r="C551" s="14" t="s">
        <v>10</v>
      </c>
      <c r="D551" s="15">
        <v>44562</v>
      </c>
      <c r="E551" s="15">
        <v>2958465</v>
      </c>
      <c r="F551" s="14" t="s">
        <v>9812</v>
      </c>
      <c r="G551" s="14" t="s">
        <v>9811</v>
      </c>
      <c r="H551" s="14" t="s">
        <v>7221</v>
      </c>
      <c r="I551" s="14" t="s">
        <v>3</v>
      </c>
      <c r="J551" s="14" t="s">
        <v>3</v>
      </c>
      <c r="K551" s="14" t="s">
        <v>3</v>
      </c>
      <c r="L551" s="14" t="s">
        <v>7220</v>
      </c>
      <c r="M551" s="14" t="s">
        <v>7219</v>
      </c>
      <c r="N551" s="14" t="s">
        <v>7218</v>
      </c>
    </row>
    <row r="552" spans="1:14" x14ac:dyDescent="0.25">
      <c r="A552" s="14">
        <v>31252483</v>
      </c>
      <c r="B552" s="14" t="s">
        <v>9995</v>
      </c>
      <c r="C552" s="14" t="s">
        <v>10</v>
      </c>
      <c r="D552" s="15">
        <v>44562</v>
      </c>
      <c r="E552" s="15">
        <v>2958465</v>
      </c>
      <c r="F552" s="14" t="s">
        <v>9812</v>
      </c>
      <c r="G552" s="14" t="s">
        <v>9811</v>
      </c>
      <c r="H552" s="14" t="s">
        <v>7221</v>
      </c>
      <c r="I552" s="14" t="s">
        <v>3</v>
      </c>
      <c r="J552" s="14" t="s">
        <v>3</v>
      </c>
      <c r="K552" s="14" t="s">
        <v>3</v>
      </c>
      <c r="L552" s="14" t="s">
        <v>7220</v>
      </c>
      <c r="M552" s="14" t="s">
        <v>7219</v>
      </c>
      <c r="N552" s="14" t="s">
        <v>7218</v>
      </c>
    </row>
    <row r="553" spans="1:14" x14ac:dyDescent="0.25">
      <c r="A553" s="14">
        <v>31248160</v>
      </c>
      <c r="B553" s="14" t="s">
        <v>9994</v>
      </c>
      <c r="C553" s="14" t="s">
        <v>10</v>
      </c>
      <c r="D553" s="15">
        <v>44562</v>
      </c>
      <c r="E553" s="15">
        <v>2958465</v>
      </c>
      <c r="F553" s="14" t="s">
        <v>9812</v>
      </c>
      <c r="G553" s="14" t="s">
        <v>9811</v>
      </c>
      <c r="H553" s="14" t="s">
        <v>7221</v>
      </c>
      <c r="I553" s="14" t="s">
        <v>3</v>
      </c>
      <c r="J553" s="14" t="s">
        <v>3</v>
      </c>
      <c r="K553" s="14" t="s">
        <v>3</v>
      </c>
      <c r="L553" s="14" t="s">
        <v>7220</v>
      </c>
      <c r="M553" s="14" t="s">
        <v>7219</v>
      </c>
      <c r="N553" s="14" t="s">
        <v>7218</v>
      </c>
    </row>
    <row r="554" spans="1:14" x14ac:dyDescent="0.25">
      <c r="A554" s="14">
        <v>31247240</v>
      </c>
      <c r="B554" s="14" t="s">
        <v>9993</v>
      </c>
      <c r="C554" s="14" t="s">
        <v>10</v>
      </c>
      <c r="D554" s="15">
        <v>44562</v>
      </c>
      <c r="E554" s="15">
        <v>2958465</v>
      </c>
      <c r="F554" s="14" t="s">
        <v>9812</v>
      </c>
      <c r="G554" s="14" t="s">
        <v>9811</v>
      </c>
      <c r="H554" s="14" t="s">
        <v>7221</v>
      </c>
      <c r="I554" s="14" t="s">
        <v>3</v>
      </c>
      <c r="J554" s="14" t="s">
        <v>3</v>
      </c>
      <c r="K554" s="14" t="s">
        <v>3</v>
      </c>
      <c r="L554" s="14" t="s">
        <v>7220</v>
      </c>
      <c r="M554" s="14" t="s">
        <v>7219</v>
      </c>
      <c r="N554" s="14" t="s">
        <v>7218</v>
      </c>
    </row>
    <row r="555" spans="1:14" x14ac:dyDescent="0.25">
      <c r="A555" s="14">
        <v>31247239</v>
      </c>
      <c r="B555" s="14" t="s">
        <v>9992</v>
      </c>
      <c r="C555" s="14" t="s">
        <v>10</v>
      </c>
      <c r="D555" s="15">
        <v>44562</v>
      </c>
      <c r="E555" s="15">
        <v>2958465</v>
      </c>
      <c r="F555" s="14" t="s">
        <v>9812</v>
      </c>
      <c r="G555" s="14" t="s">
        <v>9811</v>
      </c>
      <c r="H555" s="14" t="s">
        <v>7221</v>
      </c>
      <c r="I555" s="14" t="s">
        <v>3</v>
      </c>
      <c r="J555" s="14" t="s">
        <v>3</v>
      </c>
      <c r="K555" s="14" t="s">
        <v>3</v>
      </c>
      <c r="L555" s="14" t="s">
        <v>7220</v>
      </c>
      <c r="M555" s="14" t="s">
        <v>7219</v>
      </c>
      <c r="N555" s="14" t="s">
        <v>7218</v>
      </c>
    </row>
    <row r="556" spans="1:14" x14ac:dyDescent="0.25">
      <c r="A556" s="14">
        <v>31247238</v>
      </c>
      <c r="B556" s="14" t="s">
        <v>9991</v>
      </c>
      <c r="C556" s="14" t="s">
        <v>10</v>
      </c>
      <c r="D556" s="15">
        <v>44562</v>
      </c>
      <c r="E556" s="15">
        <v>2958465</v>
      </c>
      <c r="F556" s="14" t="s">
        <v>9812</v>
      </c>
      <c r="G556" s="14" t="s">
        <v>9811</v>
      </c>
      <c r="H556" s="14" t="s">
        <v>7221</v>
      </c>
      <c r="I556" s="14" t="s">
        <v>3</v>
      </c>
      <c r="J556" s="14" t="s">
        <v>3</v>
      </c>
      <c r="K556" s="14" t="s">
        <v>3</v>
      </c>
      <c r="L556" s="14" t="s">
        <v>7220</v>
      </c>
      <c r="M556" s="14" t="s">
        <v>7219</v>
      </c>
      <c r="N556" s="14" t="s">
        <v>7218</v>
      </c>
    </row>
    <row r="557" spans="1:14" x14ac:dyDescent="0.25">
      <c r="A557" s="14">
        <v>31247237</v>
      </c>
      <c r="B557" s="14" t="s">
        <v>9990</v>
      </c>
      <c r="C557" s="14" t="s">
        <v>10</v>
      </c>
      <c r="D557" s="15">
        <v>44562</v>
      </c>
      <c r="E557" s="15">
        <v>2958465</v>
      </c>
      <c r="F557" s="14" t="s">
        <v>9812</v>
      </c>
      <c r="G557" s="14" t="s">
        <v>9811</v>
      </c>
      <c r="H557" s="14" t="s">
        <v>7221</v>
      </c>
      <c r="I557" s="14" t="s">
        <v>3</v>
      </c>
      <c r="J557" s="14" t="s">
        <v>3</v>
      </c>
      <c r="K557" s="14" t="s">
        <v>3</v>
      </c>
      <c r="L557" s="14" t="s">
        <v>7220</v>
      </c>
      <c r="M557" s="14" t="s">
        <v>7219</v>
      </c>
      <c r="N557" s="14" t="s">
        <v>7218</v>
      </c>
    </row>
    <row r="558" spans="1:14" x14ac:dyDescent="0.25">
      <c r="A558" s="14">
        <v>31246291</v>
      </c>
      <c r="B558" s="14" t="s">
        <v>9989</v>
      </c>
      <c r="C558" s="14" t="s">
        <v>10</v>
      </c>
      <c r="D558" s="15">
        <v>44562</v>
      </c>
      <c r="E558" s="15">
        <v>2958465</v>
      </c>
      <c r="F558" s="14" t="s">
        <v>9812</v>
      </c>
      <c r="G558" s="14" t="s">
        <v>9811</v>
      </c>
      <c r="H558" s="14" t="s">
        <v>7221</v>
      </c>
      <c r="I558" s="14" t="s">
        <v>3</v>
      </c>
      <c r="J558" s="14" t="s">
        <v>3</v>
      </c>
      <c r="K558" s="14" t="s">
        <v>3</v>
      </c>
      <c r="L558" s="14" t="s">
        <v>7220</v>
      </c>
      <c r="M558" s="14" t="s">
        <v>7219</v>
      </c>
      <c r="N558" s="14" t="s">
        <v>7218</v>
      </c>
    </row>
    <row r="559" spans="1:14" x14ac:dyDescent="0.25">
      <c r="A559" s="14">
        <v>31246240</v>
      </c>
      <c r="B559" s="14" t="s">
        <v>9988</v>
      </c>
      <c r="C559" s="14" t="s">
        <v>10</v>
      </c>
      <c r="D559" s="15">
        <v>44562</v>
      </c>
      <c r="E559" s="15">
        <v>2958465</v>
      </c>
      <c r="F559" s="14" t="s">
        <v>9812</v>
      </c>
      <c r="G559" s="14" t="s">
        <v>9811</v>
      </c>
      <c r="H559" s="14" t="s">
        <v>7221</v>
      </c>
      <c r="I559" s="14" t="s">
        <v>3</v>
      </c>
      <c r="J559" s="14" t="s">
        <v>3</v>
      </c>
      <c r="K559" s="14" t="s">
        <v>3</v>
      </c>
      <c r="L559" s="14" t="s">
        <v>7220</v>
      </c>
      <c r="M559" s="14" t="s">
        <v>7219</v>
      </c>
      <c r="N559" s="14" t="s">
        <v>7218</v>
      </c>
    </row>
    <row r="560" spans="1:14" x14ac:dyDescent="0.25">
      <c r="A560" s="14">
        <v>31246239</v>
      </c>
      <c r="B560" s="14" t="s">
        <v>9987</v>
      </c>
      <c r="C560" s="14" t="s">
        <v>10</v>
      </c>
      <c r="D560" s="15">
        <v>44562</v>
      </c>
      <c r="E560" s="15">
        <v>2958465</v>
      </c>
      <c r="F560" s="14" t="s">
        <v>9812</v>
      </c>
      <c r="G560" s="14" t="s">
        <v>9811</v>
      </c>
      <c r="H560" s="14" t="s">
        <v>7221</v>
      </c>
      <c r="I560" s="14" t="s">
        <v>3</v>
      </c>
      <c r="J560" s="14" t="s">
        <v>3</v>
      </c>
      <c r="K560" s="14" t="s">
        <v>3</v>
      </c>
      <c r="L560" s="14" t="s">
        <v>7220</v>
      </c>
      <c r="M560" s="14" t="s">
        <v>7219</v>
      </c>
      <c r="N560" s="14" t="s">
        <v>7218</v>
      </c>
    </row>
    <row r="561" spans="1:14" x14ac:dyDescent="0.25">
      <c r="A561" s="14">
        <v>31245907</v>
      </c>
      <c r="B561" s="14" t="s">
        <v>9986</v>
      </c>
      <c r="C561" s="14" t="s">
        <v>10</v>
      </c>
      <c r="D561" s="15">
        <v>44562</v>
      </c>
      <c r="E561" s="15">
        <v>2958465</v>
      </c>
      <c r="F561" s="14" t="s">
        <v>9812</v>
      </c>
      <c r="G561" s="14" t="s">
        <v>9811</v>
      </c>
      <c r="H561" s="14" t="s">
        <v>7221</v>
      </c>
      <c r="I561" s="14" t="s">
        <v>3</v>
      </c>
      <c r="J561" s="14" t="s">
        <v>3</v>
      </c>
      <c r="K561" s="14" t="s">
        <v>3</v>
      </c>
      <c r="L561" s="14" t="s">
        <v>7220</v>
      </c>
      <c r="M561" s="14" t="s">
        <v>7219</v>
      </c>
      <c r="N561" s="14" t="s">
        <v>7218</v>
      </c>
    </row>
    <row r="562" spans="1:14" x14ac:dyDescent="0.25">
      <c r="A562" s="14">
        <v>31245906</v>
      </c>
      <c r="B562" s="14" t="s">
        <v>9985</v>
      </c>
      <c r="C562" s="14" t="s">
        <v>10</v>
      </c>
      <c r="D562" s="15">
        <v>44562</v>
      </c>
      <c r="E562" s="15">
        <v>2958465</v>
      </c>
      <c r="F562" s="14" t="s">
        <v>9812</v>
      </c>
      <c r="G562" s="14" t="s">
        <v>9811</v>
      </c>
      <c r="H562" s="14" t="s">
        <v>7221</v>
      </c>
      <c r="I562" s="14" t="s">
        <v>3</v>
      </c>
      <c r="J562" s="14" t="s">
        <v>3</v>
      </c>
      <c r="K562" s="14" t="s">
        <v>3</v>
      </c>
      <c r="L562" s="14" t="s">
        <v>7220</v>
      </c>
      <c r="M562" s="14" t="s">
        <v>7219</v>
      </c>
      <c r="N562" s="14" t="s">
        <v>7218</v>
      </c>
    </row>
    <row r="563" spans="1:14" x14ac:dyDescent="0.25">
      <c r="A563" s="14">
        <v>31245905</v>
      </c>
      <c r="B563" s="14" t="s">
        <v>9984</v>
      </c>
      <c r="C563" s="14" t="s">
        <v>10</v>
      </c>
      <c r="D563" s="15">
        <v>44562</v>
      </c>
      <c r="E563" s="15">
        <v>2958465</v>
      </c>
      <c r="F563" s="14" t="s">
        <v>9812</v>
      </c>
      <c r="G563" s="14" t="s">
        <v>9811</v>
      </c>
      <c r="H563" s="14" t="s">
        <v>7221</v>
      </c>
      <c r="I563" s="14" t="s">
        <v>3</v>
      </c>
      <c r="J563" s="14" t="s">
        <v>3</v>
      </c>
      <c r="K563" s="14" t="s">
        <v>3</v>
      </c>
      <c r="L563" s="14" t="s">
        <v>7220</v>
      </c>
      <c r="M563" s="14" t="s">
        <v>7219</v>
      </c>
      <c r="N563" s="14" t="s">
        <v>7218</v>
      </c>
    </row>
    <row r="564" spans="1:14" x14ac:dyDescent="0.25">
      <c r="A564" s="14">
        <v>31290042</v>
      </c>
      <c r="B564" s="14" t="s">
        <v>9983</v>
      </c>
      <c r="C564" s="14" t="s">
        <v>10</v>
      </c>
      <c r="D564" s="15">
        <v>44927</v>
      </c>
      <c r="E564" s="15">
        <v>2958465</v>
      </c>
      <c r="F564" s="14" t="s">
        <v>9812</v>
      </c>
      <c r="G564" s="14" t="s">
        <v>9811</v>
      </c>
      <c r="H564" s="14" t="s">
        <v>7221</v>
      </c>
      <c r="I564" s="14" t="s">
        <v>3</v>
      </c>
      <c r="J564" s="14" t="s">
        <v>3</v>
      </c>
      <c r="K564" s="14" t="s">
        <v>3</v>
      </c>
      <c r="L564" s="14" t="s">
        <v>7220</v>
      </c>
      <c r="M564" s="14" t="s">
        <v>7219</v>
      </c>
      <c r="N564" s="14" t="s">
        <v>7218</v>
      </c>
    </row>
    <row r="565" spans="1:14" x14ac:dyDescent="0.25">
      <c r="A565" s="14">
        <v>31290043</v>
      </c>
      <c r="B565" s="14" t="s">
        <v>9982</v>
      </c>
      <c r="C565" s="14" t="s">
        <v>10</v>
      </c>
      <c r="D565" s="15">
        <v>44927</v>
      </c>
      <c r="E565" s="15">
        <v>2958465</v>
      </c>
      <c r="F565" s="14" t="s">
        <v>9812</v>
      </c>
      <c r="G565" s="14" t="s">
        <v>9811</v>
      </c>
      <c r="H565" s="14" t="s">
        <v>7221</v>
      </c>
      <c r="I565" s="14" t="s">
        <v>3</v>
      </c>
      <c r="J565" s="14" t="s">
        <v>3</v>
      </c>
      <c r="K565" s="14" t="s">
        <v>3</v>
      </c>
      <c r="L565" s="14" t="s">
        <v>7220</v>
      </c>
      <c r="M565" s="14" t="s">
        <v>7219</v>
      </c>
      <c r="N565" s="14" t="s">
        <v>7218</v>
      </c>
    </row>
    <row r="566" spans="1:14" x14ac:dyDescent="0.25">
      <c r="A566" s="14">
        <v>31290041</v>
      </c>
      <c r="B566" s="14" t="s">
        <v>9981</v>
      </c>
      <c r="C566" s="14" t="s">
        <v>10</v>
      </c>
      <c r="D566" s="15">
        <v>44927</v>
      </c>
      <c r="E566" s="15">
        <v>2958465</v>
      </c>
      <c r="F566" s="14" t="s">
        <v>9812</v>
      </c>
      <c r="G566" s="14" t="s">
        <v>9811</v>
      </c>
      <c r="H566" s="14" t="s">
        <v>7221</v>
      </c>
      <c r="I566" s="14" t="s">
        <v>3</v>
      </c>
      <c r="J566" s="14" t="s">
        <v>3</v>
      </c>
      <c r="K566" s="14" t="s">
        <v>3</v>
      </c>
      <c r="L566" s="14" t="s">
        <v>7220</v>
      </c>
      <c r="M566" s="14" t="s">
        <v>7219</v>
      </c>
      <c r="N566" s="14" t="s">
        <v>7218</v>
      </c>
    </row>
    <row r="567" spans="1:14" x14ac:dyDescent="0.25">
      <c r="A567" s="14">
        <v>31290044</v>
      </c>
      <c r="B567" s="14" t="s">
        <v>9980</v>
      </c>
      <c r="C567" s="14" t="s">
        <v>10</v>
      </c>
      <c r="D567" s="15">
        <v>44927</v>
      </c>
      <c r="E567" s="15">
        <v>2958465</v>
      </c>
      <c r="F567" s="14" t="s">
        <v>9812</v>
      </c>
      <c r="G567" s="14" t="s">
        <v>9811</v>
      </c>
      <c r="H567" s="14" t="s">
        <v>7221</v>
      </c>
      <c r="I567" s="14" t="s">
        <v>3</v>
      </c>
      <c r="J567" s="14" t="s">
        <v>3</v>
      </c>
      <c r="K567" s="14" t="s">
        <v>3</v>
      </c>
      <c r="L567" s="14" t="s">
        <v>7220</v>
      </c>
      <c r="M567" s="14" t="s">
        <v>7219</v>
      </c>
      <c r="N567" s="14" t="s">
        <v>7218</v>
      </c>
    </row>
    <row r="568" spans="1:14" x14ac:dyDescent="0.25">
      <c r="A568" s="14">
        <v>29069203</v>
      </c>
      <c r="B568" s="14" t="s">
        <v>8871</v>
      </c>
      <c r="C568" s="14" t="s">
        <v>10</v>
      </c>
      <c r="D568" s="15">
        <v>44447</v>
      </c>
      <c r="E568" s="15">
        <v>2958465</v>
      </c>
      <c r="F568" s="14" t="s">
        <v>9812</v>
      </c>
      <c r="G568" s="14" t="s">
        <v>9811</v>
      </c>
      <c r="H568" s="14" t="s">
        <v>7221</v>
      </c>
      <c r="I568" s="14" t="s">
        <v>3</v>
      </c>
      <c r="J568" s="14" t="s">
        <v>3</v>
      </c>
      <c r="K568" s="14" t="s">
        <v>3</v>
      </c>
      <c r="L568" s="14" t="s">
        <v>7220</v>
      </c>
      <c r="M568" s="14" t="s">
        <v>3</v>
      </c>
      <c r="N568" s="14" t="s">
        <v>3</v>
      </c>
    </row>
    <row r="569" spans="1:14" x14ac:dyDescent="0.25">
      <c r="A569" s="14">
        <v>29063051</v>
      </c>
      <c r="B569" s="14" t="s">
        <v>8875</v>
      </c>
      <c r="C569" s="14" t="s">
        <v>10</v>
      </c>
      <c r="D569" s="15">
        <v>44447</v>
      </c>
      <c r="E569" s="15">
        <v>2958465</v>
      </c>
      <c r="F569" s="14" t="s">
        <v>9812</v>
      </c>
      <c r="G569" s="14" t="s">
        <v>9811</v>
      </c>
      <c r="H569" s="14" t="s">
        <v>7221</v>
      </c>
      <c r="I569" s="14" t="s">
        <v>3</v>
      </c>
      <c r="J569" s="14" t="s">
        <v>3</v>
      </c>
      <c r="K569" s="14" t="s">
        <v>3</v>
      </c>
      <c r="L569" s="14" t="s">
        <v>7220</v>
      </c>
      <c r="M569" s="14" t="s">
        <v>3</v>
      </c>
      <c r="N569" s="14" t="s">
        <v>3</v>
      </c>
    </row>
    <row r="570" spans="1:14" x14ac:dyDescent="0.25">
      <c r="A570" s="14">
        <v>29062902</v>
      </c>
      <c r="B570" s="14" t="s">
        <v>8268</v>
      </c>
      <c r="C570" s="14" t="s">
        <v>10</v>
      </c>
      <c r="D570" s="15">
        <v>44447</v>
      </c>
      <c r="E570" s="15">
        <v>2958465</v>
      </c>
      <c r="F570" s="14" t="s">
        <v>9812</v>
      </c>
      <c r="G570" s="14" t="s">
        <v>9811</v>
      </c>
      <c r="H570" s="14" t="s">
        <v>7221</v>
      </c>
      <c r="I570" s="14" t="s">
        <v>3</v>
      </c>
      <c r="J570" s="14" t="s">
        <v>3</v>
      </c>
      <c r="K570" s="14" t="s">
        <v>3</v>
      </c>
      <c r="L570" s="14" t="s">
        <v>7220</v>
      </c>
      <c r="M570" s="14" t="s">
        <v>3</v>
      </c>
      <c r="N570" s="14" t="s">
        <v>3</v>
      </c>
    </row>
    <row r="571" spans="1:14" x14ac:dyDescent="0.25">
      <c r="A571" s="14">
        <v>31277171</v>
      </c>
      <c r="B571" s="14" t="s">
        <v>9979</v>
      </c>
      <c r="C571" s="14" t="s">
        <v>10</v>
      </c>
      <c r="D571" s="15">
        <v>44927</v>
      </c>
      <c r="E571" s="15">
        <v>2958465</v>
      </c>
      <c r="F571" s="14" t="s">
        <v>9812</v>
      </c>
      <c r="G571" s="14" t="s">
        <v>9811</v>
      </c>
      <c r="H571" s="14" t="s">
        <v>7221</v>
      </c>
      <c r="I571" s="14" t="s">
        <v>3</v>
      </c>
      <c r="J571" s="14" t="s">
        <v>3</v>
      </c>
      <c r="K571" s="14" t="s">
        <v>3</v>
      </c>
      <c r="L571" s="14" t="s">
        <v>7220</v>
      </c>
      <c r="M571" s="14" t="s">
        <v>7219</v>
      </c>
      <c r="N571" s="14" t="s">
        <v>7218</v>
      </c>
    </row>
    <row r="572" spans="1:14" x14ac:dyDescent="0.25">
      <c r="A572" s="14">
        <v>10361264</v>
      </c>
      <c r="B572" s="14" t="s">
        <v>7706</v>
      </c>
      <c r="C572" s="14" t="s">
        <v>10</v>
      </c>
      <c r="D572" s="15">
        <v>44447</v>
      </c>
      <c r="E572" s="15">
        <v>2958465</v>
      </c>
      <c r="F572" s="14" t="s">
        <v>9812</v>
      </c>
      <c r="G572" s="14" t="s">
        <v>9811</v>
      </c>
      <c r="H572" s="14" t="s">
        <v>7221</v>
      </c>
      <c r="I572" s="14" t="s">
        <v>3</v>
      </c>
      <c r="J572" s="14" t="s">
        <v>3</v>
      </c>
      <c r="K572" s="14" t="s">
        <v>3</v>
      </c>
      <c r="L572" s="14" t="s">
        <v>7220</v>
      </c>
      <c r="M572" s="14" t="s">
        <v>3</v>
      </c>
      <c r="N572" s="14" t="s">
        <v>3</v>
      </c>
    </row>
    <row r="573" spans="1:14" x14ac:dyDescent="0.25">
      <c r="A573" s="14">
        <v>10637225</v>
      </c>
      <c r="B573" s="14" t="s">
        <v>7705</v>
      </c>
      <c r="C573" s="14" t="s">
        <v>10</v>
      </c>
      <c r="D573" s="15">
        <v>44447</v>
      </c>
      <c r="E573" s="15">
        <v>2958465</v>
      </c>
      <c r="F573" s="14" t="s">
        <v>9812</v>
      </c>
      <c r="G573" s="14" t="s">
        <v>9811</v>
      </c>
      <c r="H573" s="14" t="s">
        <v>7221</v>
      </c>
      <c r="I573" s="14" t="s">
        <v>3</v>
      </c>
      <c r="J573" s="14" t="s">
        <v>3</v>
      </c>
      <c r="K573" s="14" t="s">
        <v>3</v>
      </c>
      <c r="L573" s="14" t="s">
        <v>7220</v>
      </c>
      <c r="M573" s="14" t="s">
        <v>3</v>
      </c>
      <c r="N573" s="14" t="s">
        <v>3</v>
      </c>
    </row>
    <row r="574" spans="1:14" x14ac:dyDescent="0.25">
      <c r="A574" s="14">
        <v>29062900</v>
      </c>
      <c r="B574" s="14" t="s">
        <v>7783</v>
      </c>
      <c r="C574" s="14" t="s">
        <v>10</v>
      </c>
      <c r="D574" s="15">
        <v>44447</v>
      </c>
      <c r="E574" s="15">
        <v>2958465</v>
      </c>
      <c r="F574" s="14" t="s">
        <v>9812</v>
      </c>
      <c r="G574" s="14" t="s">
        <v>9811</v>
      </c>
      <c r="H574" s="14" t="s">
        <v>7221</v>
      </c>
      <c r="I574" s="14" t="s">
        <v>3</v>
      </c>
      <c r="J574" s="14" t="s">
        <v>3</v>
      </c>
      <c r="K574" s="14" t="s">
        <v>3</v>
      </c>
      <c r="L574" s="14" t="s">
        <v>7220</v>
      </c>
      <c r="M574" s="14" t="s">
        <v>3</v>
      </c>
      <c r="N574" s="14" t="s">
        <v>3</v>
      </c>
    </row>
    <row r="575" spans="1:14" x14ac:dyDescent="0.25">
      <c r="A575" s="14">
        <v>29032713</v>
      </c>
      <c r="B575" s="14" t="s">
        <v>8919</v>
      </c>
      <c r="C575" s="14" t="s">
        <v>10</v>
      </c>
      <c r="D575" s="15">
        <v>44447</v>
      </c>
      <c r="E575" s="15">
        <v>2958465</v>
      </c>
      <c r="F575" s="14" t="s">
        <v>9812</v>
      </c>
      <c r="G575" s="14" t="s">
        <v>9811</v>
      </c>
      <c r="H575" s="14" t="s">
        <v>7221</v>
      </c>
      <c r="I575" s="14" t="s">
        <v>3</v>
      </c>
      <c r="J575" s="14" t="s">
        <v>3</v>
      </c>
      <c r="K575" s="14" t="s">
        <v>3</v>
      </c>
      <c r="L575" s="14" t="s">
        <v>7220</v>
      </c>
      <c r="M575" s="14" t="s">
        <v>3</v>
      </c>
      <c r="N575" s="14" t="s">
        <v>3</v>
      </c>
    </row>
    <row r="576" spans="1:14" x14ac:dyDescent="0.25">
      <c r="A576" s="14">
        <v>29063641</v>
      </c>
      <c r="B576" s="14" t="s">
        <v>8864</v>
      </c>
      <c r="C576" s="14" t="s">
        <v>10</v>
      </c>
      <c r="D576" s="15">
        <v>44447</v>
      </c>
      <c r="E576" s="15">
        <v>2958465</v>
      </c>
      <c r="F576" s="14" t="s">
        <v>9812</v>
      </c>
      <c r="G576" s="14" t="s">
        <v>9811</v>
      </c>
      <c r="H576" s="14" t="s">
        <v>7221</v>
      </c>
      <c r="I576" s="14" t="s">
        <v>3</v>
      </c>
      <c r="J576" s="14" t="s">
        <v>3</v>
      </c>
      <c r="K576" s="14" t="s">
        <v>3</v>
      </c>
      <c r="L576" s="14" t="s">
        <v>7220</v>
      </c>
      <c r="M576" s="14" t="s">
        <v>7219</v>
      </c>
      <c r="N576" s="14" t="s">
        <v>7218</v>
      </c>
    </row>
    <row r="577" spans="1:14" x14ac:dyDescent="0.25">
      <c r="A577" s="14">
        <v>29062240</v>
      </c>
      <c r="B577" s="14" t="s">
        <v>8277</v>
      </c>
      <c r="C577" s="14" t="s">
        <v>10</v>
      </c>
      <c r="D577" s="15">
        <v>44447</v>
      </c>
      <c r="E577" s="15">
        <v>2958465</v>
      </c>
      <c r="F577" s="14" t="s">
        <v>9812</v>
      </c>
      <c r="G577" s="14" t="s">
        <v>9811</v>
      </c>
      <c r="H577" s="14" t="s">
        <v>7221</v>
      </c>
      <c r="I577" s="14" t="s">
        <v>3</v>
      </c>
      <c r="J577" s="14" t="s">
        <v>3</v>
      </c>
      <c r="K577" s="14" t="s">
        <v>3</v>
      </c>
      <c r="L577" s="14" t="s">
        <v>7220</v>
      </c>
      <c r="M577" s="14" t="s">
        <v>3</v>
      </c>
      <c r="N577" s="14" t="s">
        <v>3</v>
      </c>
    </row>
    <row r="578" spans="1:14" x14ac:dyDescent="0.25">
      <c r="A578" s="14">
        <v>29062886</v>
      </c>
      <c r="B578" s="14" t="s">
        <v>8863</v>
      </c>
      <c r="C578" s="14" t="s">
        <v>10</v>
      </c>
      <c r="D578" s="15">
        <v>44447</v>
      </c>
      <c r="E578" s="15">
        <v>2958465</v>
      </c>
      <c r="F578" s="14" t="s">
        <v>9812</v>
      </c>
      <c r="G578" s="14" t="s">
        <v>9811</v>
      </c>
      <c r="H578" s="14" t="s">
        <v>7221</v>
      </c>
      <c r="I578" s="14" t="s">
        <v>3</v>
      </c>
      <c r="J578" s="14" t="s">
        <v>3</v>
      </c>
      <c r="K578" s="14" t="s">
        <v>3</v>
      </c>
      <c r="L578" s="14" t="s">
        <v>7220</v>
      </c>
      <c r="M578" s="14" t="s">
        <v>3</v>
      </c>
      <c r="N578" s="14" t="s">
        <v>3</v>
      </c>
    </row>
    <row r="579" spans="1:14" x14ac:dyDescent="0.25">
      <c r="A579" s="14">
        <v>29062879</v>
      </c>
      <c r="B579" s="14" t="s">
        <v>8937</v>
      </c>
      <c r="C579" s="14" t="s">
        <v>10</v>
      </c>
      <c r="D579" s="15">
        <v>44447</v>
      </c>
      <c r="E579" s="15">
        <v>2958465</v>
      </c>
      <c r="F579" s="14" t="s">
        <v>9812</v>
      </c>
      <c r="G579" s="14" t="s">
        <v>9811</v>
      </c>
      <c r="H579" s="14" t="s">
        <v>7221</v>
      </c>
      <c r="I579" s="14" t="s">
        <v>3</v>
      </c>
      <c r="J579" s="14" t="s">
        <v>3</v>
      </c>
      <c r="K579" s="14" t="s">
        <v>3</v>
      </c>
      <c r="L579" s="14" t="s">
        <v>7220</v>
      </c>
      <c r="M579" s="14" t="s">
        <v>3</v>
      </c>
      <c r="N579" s="14" t="s">
        <v>3</v>
      </c>
    </row>
    <row r="580" spans="1:14" x14ac:dyDescent="0.25">
      <c r="A580" s="14">
        <v>31277172</v>
      </c>
      <c r="B580" s="14" t="s">
        <v>9978</v>
      </c>
      <c r="C580" s="14" t="s">
        <v>10</v>
      </c>
      <c r="D580" s="15">
        <v>44927</v>
      </c>
      <c r="E580" s="15">
        <v>2958465</v>
      </c>
      <c r="F580" s="14" t="s">
        <v>9812</v>
      </c>
      <c r="G580" s="14" t="s">
        <v>9811</v>
      </c>
      <c r="H580" s="14" t="s">
        <v>7221</v>
      </c>
      <c r="I580" s="14" t="s">
        <v>3</v>
      </c>
      <c r="J580" s="14" t="s">
        <v>3</v>
      </c>
      <c r="K580" s="14" t="s">
        <v>3</v>
      </c>
      <c r="L580" s="14" t="s">
        <v>7220</v>
      </c>
      <c r="M580" s="14" t="s">
        <v>7219</v>
      </c>
      <c r="N580" s="14" t="s">
        <v>7218</v>
      </c>
    </row>
    <row r="581" spans="1:14" x14ac:dyDescent="0.25">
      <c r="A581" s="14">
        <v>29063047</v>
      </c>
      <c r="B581" s="14" t="s">
        <v>8862</v>
      </c>
      <c r="C581" s="14" t="s">
        <v>10</v>
      </c>
      <c r="D581" s="15">
        <v>44447</v>
      </c>
      <c r="E581" s="15">
        <v>44561</v>
      </c>
      <c r="F581" s="14" t="s">
        <v>9812</v>
      </c>
      <c r="G581" s="14" t="s">
        <v>9811</v>
      </c>
      <c r="H581" s="14" t="s">
        <v>7221</v>
      </c>
      <c r="I581" s="14" t="s">
        <v>3</v>
      </c>
      <c r="J581" s="14" t="s">
        <v>5</v>
      </c>
      <c r="K581" s="14" t="s">
        <v>3</v>
      </c>
      <c r="L581" s="14" t="s">
        <v>7220</v>
      </c>
      <c r="M581" s="14" t="s">
        <v>3</v>
      </c>
      <c r="N581" s="14" t="s">
        <v>3</v>
      </c>
    </row>
    <row r="582" spans="1:14" x14ac:dyDescent="0.25">
      <c r="A582" s="14">
        <v>29063046</v>
      </c>
      <c r="B582" s="14" t="s">
        <v>8869</v>
      </c>
      <c r="C582" s="14" t="s">
        <v>10</v>
      </c>
      <c r="D582" s="15">
        <v>44447</v>
      </c>
      <c r="E582" s="15">
        <v>44561</v>
      </c>
      <c r="F582" s="14" t="s">
        <v>9812</v>
      </c>
      <c r="G582" s="14" t="s">
        <v>9811</v>
      </c>
      <c r="H582" s="14" t="s">
        <v>7221</v>
      </c>
      <c r="I582" s="14" t="s">
        <v>3</v>
      </c>
      <c r="J582" s="14" t="s">
        <v>5</v>
      </c>
      <c r="K582" s="14" t="s">
        <v>3</v>
      </c>
      <c r="L582" s="14" t="s">
        <v>7220</v>
      </c>
      <c r="M582" s="14" t="s">
        <v>7219</v>
      </c>
      <c r="N582" s="14" t="s">
        <v>7218</v>
      </c>
    </row>
    <row r="583" spans="1:14" x14ac:dyDescent="0.25">
      <c r="A583" s="14">
        <v>29062910</v>
      </c>
      <c r="B583" s="14" t="s">
        <v>8412</v>
      </c>
      <c r="C583" s="14" t="s">
        <v>10</v>
      </c>
      <c r="D583" s="15">
        <v>44447</v>
      </c>
      <c r="E583" s="15">
        <v>44561</v>
      </c>
      <c r="F583" s="14" t="s">
        <v>9812</v>
      </c>
      <c r="G583" s="14" t="s">
        <v>9811</v>
      </c>
      <c r="H583" s="14" t="s">
        <v>7221</v>
      </c>
      <c r="I583" s="14" t="s">
        <v>3</v>
      </c>
      <c r="J583" s="14" t="s">
        <v>5</v>
      </c>
      <c r="K583" s="14" t="s">
        <v>3</v>
      </c>
      <c r="L583" s="14" t="s">
        <v>7220</v>
      </c>
      <c r="M583" s="14" t="s">
        <v>3</v>
      </c>
      <c r="N583" s="14" t="s">
        <v>3</v>
      </c>
    </row>
    <row r="584" spans="1:14" x14ac:dyDescent="0.25">
      <c r="A584" s="14">
        <v>29062820</v>
      </c>
      <c r="B584" s="14" t="s">
        <v>9677</v>
      </c>
      <c r="C584" s="14" t="s">
        <v>10</v>
      </c>
      <c r="D584" s="15">
        <v>44447</v>
      </c>
      <c r="E584" s="15">
        <v>2958465</v>
      </c>
      <c r="F584" s="14" t="s">
        <v>9812</v>
      </c>
      <c r="G584" s="14" t="s">
        <v>9811</v>
      </c>
      <c r="H584" s="14" t="s">
        <v>7221</v>
      </c>
      <c r="I584" s="14" t="s">
        <v>3</v>
      </c>
      <c r="J584" s="14" t="s">
        <v>3</v>
      </c>
      <c r="K584" s="14" t="s">
        <v>3</v>
      </c>
      <c r="L584" s="14" t="s">
        <v>7220</v>
      </c>
      <c r="M584" s="14" t="s">
        <v>3</v>
      </c>
      <c r="N584" s="14" t="s">
        <v>3</v>
      </c>
    </row>
    <row r="585" spans="1:14" x14ac:dyDescent="0.25">
      <c r="A585" s="14">
        <v>29064288</v>
      </c>
      <c r="B585" s="14" t="s">
        <v>9007</v>
      </c>
      <c r="C585" s="14" t="s">
        <v>10</v>
      </c>
      <c r="D585" s="15">
        <v>44447</v>
      </c>
      <c r="E585" s="15">
        <v>2958465</v>
      </c>
      <c r="F585" s="14" t="s">
        <v>9812</v>
      </c>
      <c r="G585" s="14" t="s">
        <v>9811</v>
      </c>
      <c r="H585" s="14" t="s">
        <v>7221</v>
      </c>
      <c r="I585" s="14" t="s">
        <v>3</v>
      </c>
      <c r="J585" s="14" t="s">
        <v>3</v>
      </c>
      <c r="K585" s="14" t="s">
        <v>3</v>
      </c>
      <c r="L585" s="14" t="s">
        <v>7220</v>
      </c>
      <c r="M585" s="14" t="s">
        <v>3</v>
      </c>
      <c r="N585" s="14" t="s">
        <v>3</v>
      </c>
    </row>
    <row r="586" spans="1:14" x14ac:dyDescent="0.25">
      <c r="A586" s="14">
        <v>29062825</v>
      </c>
      <c r="B586" s="14" t="s">
        <v>9678</v>
      </c>
      <c r="C586" s="14" t="s">
        <v>10</v>
      </c>
      <c r="D586" s="15">
        <v>44447</v>
      </c>
      <c r="E586" s="15">
        <v>2958465</v>
      </c>
      <c r="F586" s="14" t="s">
        <v>9812</v>
      </c>
      <c r="G586" s="14" t="s">
        <v>9811</v>
      </c>
      <c r="H586" s="14" t="s">
        <v>7221</v>
      </c>
      <c r="I586" s="14" t="s">
        <v>3</v>
      </c>
      <c r="J586" s="14" t="s">
        <v>3</v>
      </c>
      <c r="K586" s="14" t="s">
        <v>3</v>
      </c>
      <c r="L586" s="14" t="s">
        <v>7220</v>
      </c>
      <c r="M586" s="14" t="s">
        <v>3</v>
      </c>
      <c r="N586" s="14" t="s">
        <v>3</v>
      </c>
    </row>
    <row r="587" spans="1:14" x14ac:dyDescent="0.25">
      <c r="A587" s="14">
        <v>29062840</v>
      </c>
      <c r="B587" s="14" t="s">
        <v>9592</v>
      </c>
      <c r="C587" s="14" t="s">
        <v>10</v>
      </c>
      <c r="D587" s="15">
        <v>44447</v>
      </c>
      <c r="E587" s="15">
        <v>2958465</v>
      </c>
      <c r="F587" s="14" t="s">
        <v>9812</v>
      </c>
      <c r="G587" s="14" t="s">
        <v>9811</v>
      </c>
      <c r="H587" s="14" t="s">
        <v>7221</v>
      </c>
      <c r="I587" s="14" t="s">
        <v>3</v>
      </c>
      <c r="J587" s="14" t="s">
        <v>3</v>
      </c>
      <c r="K587" s="14" t="s">
        <v>3</v>
      </c>
      <c r="L587" s="14" t="s">
        <v>7220</v>
      </c>
      <c r="M587" s="14" t="s">
        <v>3</v>
      </c>
      <c r="N587" s="14" t="s">
        <v>3</v>
      </c>
    </row>
    <row r="588" spans="1:14" x14ac:dyDescent="0.25">
      <c r="A588" s="14">
        <v>29064526</v>
      </c>
      <c r="B588" s="14" t="s">
        <v>9977</v>
      </c>
      <c r="C588" s="14" t="s">
        <v>10</v>
      </c>
      <c r="D588" s="15">
        <v>44819</v>
      </c>
      <c r="E588" s="15">
        <v>2958465</v>
      </c>
      <c r="F588" s="14" t="s">
        <v>9812</v>
      </c>
      <c r="G588" s="14" t="s">
        <v>9811</v>
      </c>
      <c r="H588" s="14" t="s">
        <v>7221</v>
      </c>
      <c r="I588" s="14" t="s">
        <v>3</v>
      </c>
      <c r="J588" s="14" t="s">
        <v>3</v>
      </c>
      <c r="K588" s="14" t="s">
        <v>3</v>
      </c>
      <c r="L588" s="14" t="s">
        <v>7220</v>
      </c>
      <c r="M588" s="14" t="s">
        <v>7219</v>
      </c>
      <c r="N588" s="14" t="s">
        <v>7218</v>
      </c>
    </row>
    <row r="589" spans="1:14" x14ac:dyDescent="0.25">
      <c r="A589" s="14">
        <v>29064516</v>
      </c>
      <c r="B589" s="14" t="s">
        <v>9976</v>
      </c>
      <c r="C589" s="14" t="s">
        <v>10</v>
      </c>
      <c r="D589" s="15">
        <v>44819</v>
      </c>
      <c r="E589" s="15">
        <v>2958465</v>
      </c>
      <c r="F589" s="14" t="s">
        <v>9812</v>
      </c>
      <c r="G589" s="14" t="s">
        <v>9811</v>
      </c>
      <c r="H589" s="14" t="s">
        <v>7221</v>
      </c>
      <c r="I589" s="14" t="s">
        <v>3</v>
      </c>
      <c r="J589" s="14" t="s">
        <v>3</v>
      </c>
      <c r="K589" s="14" t="s">
        <v>3</v>
      </c>
      <c r="L589" s="14" t="s">
        <v>7220</v>
      </c>
      <c r="M589" s="14" t="s">
        <v>7219</v>
      </c>
      <c r="N589" s="14" t="s">
        <v>7218</v>
      </c>
    </row>
    <row r="590" spans="1:14" x14ac:dyDescent="0.25">
      <c r="A590" s="14">
        <v>29064690</v>
      </c>
      <c r="B590" s="14" t="s">
        <v>9975</v>
      </c>
      <c r="C590" s="14" t="s">
        <v>10</v>
      </c>
      <c r="D590" s="15">
        <v>44819</v>
      </c>
      <c r="E590" s="15">
        <v>2958465</v>
      </c>
      <c r="F590" s="14" t="s">
        <v>9812</v>
      </c>
      <c r="G590" s="14" t="s">
        <v>9811</v>
      </c>
      <c r="H590" s="14" t="s">
        <v>7221</v>
      </c>
      <c r="I590" s="14" t="s">
        <v>3</v>
      </c>
      <c r="J590" s="14" t="s">
        <v>3</v>
      </c>
      <c r="K590" s="14" t="s">
        <v>3</v>
      </c>
      <c r="L590" s="14" t="s">
        <v>7220</v>
      </c>
      <c r="M590" s="14" t="s">
        <v>7219</v>
      </c>
      <c r="N590" s="14" t="s">
        <v>7218</v>
      </c>
    </row>
    <row r="591" spans="1:14" x14ac:dyDescent="0.25">
      <c r="A591" s="14">
        <v>29065635</v>
      </c>
      <c r="B591" s="14" t="s">
        <v>9974</v>
      </c>
      <c r="C591" s="14" t="s">
        <v>10</v>
      </c>
      <c r="D591" s="15">
        <v>44819</v>
      </c>
      <c r="E591" s="15">
        <v>2958465</v>
      </c>
      <c r="F591" s="14" t="s">
        <v>9812</v>
      </c>
      <c r="G591" s="14" t="s">
        <v>9811</v>
      </c>
      <c r="H591" s="14" t="s">
        <v>7221</v>
      </c>
      <c r="I591" s="14" t="s">
        <v>3</v>
      </c>
      <c r="J591" s="14" t="s">
        <v>3</v>
      </c>
      <c r="K591" s="14" t="s">
        <v>3</v>
      </c>
      <c r="L591" s="14" t="s">
        <v>7220</v>
      </c>
      <c r="M591" s="14" t="s">
        <v>7219</v>
      </c>
      <c r="N591" s="14" t="s">
        <v>7218</v>
      </c>
    </row>
    <row r="592" spans="1:14" x14ac:dyDescent="0.25">
      <c r="A592" s="14">
        <v>29063060</v>
      </c>
      <c r="B592" s="14" t="s">
        <v>9973</v>
      </c>
      <c r="C592" s="14" t="s">
        <v>10</v>
      </c>
      <c r="D592" s="15">
        <v>44447</v>
      </c>
      <c r="E592" s="15">
        <v>2958465</v>
      </c>
      <c r="F592" s="14" t="s">
        <v>9812</v>
      </c>
      <c r="G592" s="14" t="s">
        <v>9811</v>
      </c>
      <c r="H592" s="14" t="s">
        <v>7221</v>
      </c>
      <c r="I592" s="14" t="s">
        <v>3</v>
      </c>
      <c r="J592" s="14" t="s">
        <v>3</v>
      </c>
      <c r="K592" s="14" t="s">
        <v>3</v>
      </c>
      <c r="L592" s="14" t="s">
        <v>7220</v>
      </c>
      <c r="M592" s="14" t="s">
        <v>7219</v>
      </c>
      <c r="N592" s="14" t="s">
        <v>7218</v>
      </c>
    </row>
    <row r="593" spans="1:14" x14ac:dyDescent="0.25">
      <c r="A593" s="14">
        <v>29063058</v>
      </c>
      <c r="B593" s="14" t="s">
        <v>9972</v>
      </c>
      <c r="C593" s="14" t="s">
        <v>10</v>
      </c>
      <c r="D593" s="15">
        <v>44447</v>
      </c>
      <c r="E593" s="15">
        <v>2958465</v>
      </c>
      <c r="F593" s="14" t="s">
        <v>9812</v>
      </c>
      <c r="G593" s="14" t="s">
        <v>9811</v>
      </c>
      <c r="H593" s="14" t="s">
        <v>7221</v>
      </c>
      <c r="I593" s="14" t="s">
        <v>3</v>
      </c>
      <c r="J593" s="14" t="s">
        <v>3</v>
      </c>
      <c r="K593" s="14" t="s">
        <v>3</v>
      </c>
      <c r="L593" s="14" t="s">
        <v>7220</v>
      </c>
      <c r="M593" s="14" t="s">
        <v>7219</v>
      </c>
      <c r="N593" s="14" t="s">
        <v>7218</v>
      </c>
    </row>
    <row r="594" spans="1:14" x14ac:dyDescent="0.25">
      <c r="A594" s="14">
        <v>29063057</v>
      </c>
      <c r="B594" s="14" t="s">
        <v>9971</v>
      </c>
      <c r="C594" s="14" t="s">
        <v>10</v>
      </c>
      <c r="D594" s="15">
        <v>44447</v>
      </c>
      <c r="E594" s="15">
        <v>2958465</v>
      </c>
      <c r="F594" s="14" t="s">
        <v>9812</v>
      </c>
      <c r="G594" s="14" t="s">
        <v>9811</v>
      </c>
      <c r="H594" s="14" t="s">
        <v>7221</v>
      </c>
      <c r="I594" s="14" t="s">
        <v>3</v>
      </c>
      <c r="J594" s="14" t="s">
        <v>3</v>
      </c>
      <c r="K594" s="14" t="s">
        <v>3</v>
      </c>
      <c r="L594" s="14" t="s">
        <v>7220</v>
      </c>
      <c r="M594" s="14" t="s">
        <v>7219</v>
      </c>
      <c r="N594" s="14" t="s">
        <v>7218</v>
      </c>
    </row>
    <row r="595" spans="1:14" x14ac:dyDescent="0.25">
      <c r="A595" s="14">
        <v>29063050</v>
      </c>
      <c r="B595" s="14" t="s">
        <v>9970</v>
      </c>
      <c r="C595" s="14" t="s">
        <v>10</v>
      </c>
      <c r="D595" s="15">
        <v>44447</v>
      </c>
      <c r="E595" s="15">
        <v>2958465</v>
      </c>
      <c r="F595" s="14" t="s">
        <v>9812</v>
      </c>
      <c r="G595" s="14" t="s">
        <v>9811</v>
      </c>
      <c r="H595" s="14" t="s">
        <v>7221</v>
      </c>
      <c r="I595" s="14" t="s">
        <v>3</v>
      </c>
      <c r="J595" s="14" t="s">
        <v>3</v>
      </c>
      <c r="K595" s="14" t="s">
        <v>3</v>
      </c>
      <c r="L595" s="14" t="s">
        <v>7220</v>
      </c>
      <c r="M595" s="14" t="s">
        <v>7219</v>
      </c>
      <c r="N595" s="14" t="s">
        <v>7218</v>
      </c>
    </row>
    <row r="596" spans="1:14" x14ac:dyDescent="0.25">
      <c r="A596" s="14">
        <v>29063044</v>
      </c>
      <c r="B596" s="14" t="s">
        <v>9969</v>
      </c>
      <c r="C596" s="14" t="s">
        <v>10</v>
      </c>
      <c r="D596" s="15">
        <v>44447</v>
      </c>
      <c r="E596" s="15">
        <v>2958465</v>
      </c>
      <c r="F596" s="14" t="s">
        <v>9812</v>
      </c>
      <c r="G596" s="14" t="s">
        <v>9811</v>
      </c>
      <c r="H596" s="14" t="s">
        <v>7221</v>
      </c>
      <c r="I596" s="14" t="s">
        <v>3</v>
      </c>
      <c r="J596" s="14" t="s">
        <v>3</v>
      </c>
      <c r="K596" s="14" t="s">
        <v>3</v>
      </c>
      <c r="L596" s="14" t="s">
        <v>7220</v>
      </c>
      <c r="M596" s="14" t="s">
        <v>7219</v>
      </c>
      <c r="N596" s="14" t="s">
        <v>7218</v>
      </c>
    </row>
    <row r="597" spans="1:14" x14ac:dyDescent="0.25">
      <c r="A597" s="14">
        <v>29063039</v>
      </c>
      <c r="B597" s="14" t="s">
        <v>9968</v>
      </c>
      <c r="C597" s="14" t="s">
        <v>10</v>
      </c>
      <c r="D597" s="15">
        <v>44447</v>
      </c>
      <c r="E597" s="15">
        <v>2958465</v>
      </c>
      <c r="F597" s="14" t="s">
        <v>9812</v>
      </c>
      <c r="G597" s="14" t="s">
        <v>9811</v>
      </c>
      <c r="H597" s="14" t="s">
        <v>7221</v>
      </c>
      <c r="I597" s="14" t="s">
        <v>3</v>
      </c>
      <c r="J597" s="14" t="s">
        <v>3</v>
      </c>
      <c r="K597" s="14" t="s">
        <v>3</v>
      </c>
      <c r="L597" s="14" t="s">
        <v>7220</v>
      </c>
      <c r="M597" s="14" t="s">
        <v>7219</v>
      </c>
      <c r="N597" s="14" t="s">
        <v>7218</v>
      </c>
    </row>
    <row r="598" spans="1:14" x14ac:dyDescent="0.25">
      <c r="A598" s="14">
        <v>29063038</v>
      </c>
      <c r="B598" s="14" t="s">
        <v>9967</v>
      </c>
      <c r="C598" s="14" t="s">
        <v>10</v>
      </c>
      <c r="D598" s="15">
        <v>44447</v>
      </c>
      <c r="E598" s="15">
        <v>2958465</v>
      </c>
      <c r="F598" s="14" t="s">
        <v>9812</v>
      </c>
      <c r="G598" s="14" t="s">
        <v>9811</v>
      </c>
      <c r="H598" s="14" t="s">
        <v>7221</v>
      </c>
      <c r="I598" s="14" t="s">
        <v>3</v>
      </c>
      <c r="J598" s="14" t="s">
        <v>3</v>
      </c>
      <c r="K598" s="14" t="s">
        <v>3</v>
      </c>
      <c r="L598" s="14" t="s">
        <v>7220</v>
      </c>
      <c r="M598" s="14" t="s">
        <v>7219</v>
      </c>
      <c r="N598" s="14" t="s">
        <v>7218</v>
      </c>
    </row>
    <row r="599" spans="1:14" x14ac:dyDescent="0.25">
      <c r="A599" s="14">
        <v>29063034</v>
      </c>
      <c r="B599" s="14" t="s">
        <v>9966</v>
      </c>
      <c r="C599" s="14" t="s">
        <v>10</v>
      </c>
      <c r="D599" s="15">
        <v>44447</v>
      </c>
      <c r="E599" s="15">
        <v>2958465</v>
      </c>
      <c r="F599" s="14" t="s">
        <v>9812</v>
      </c>
      <c r="G599" s="14" t="s">
        <v>9811</v>
      </c>
      <c r="H599" s="14" t="s">
        <v>7221</v>
      </c>
      <c r="I599" s="14" t="s">
        <v>3</v>
      </c>
      <c r="J599" s="14" t="s">
        <v>3</v>
      </c>
      <c r="K599" s="14" t="s">
        <v>3</v>
      </c>
      <c r="L599" s="14" t="s">
        <v>7220</v>
      </c>
      <c r="M599" s="14" t="s">
        <v>7219</v>
      </c>
      <c r="N599" s="14" t="s">
        <v>7218</v>
      </c>
    </row>
    <row r="600" spans="1:14" x14ac:dyDescent="0.25">
      <c r="A600" s="14">
        <v>29063031</v>
      </c>
      <c r="B600" s="14" t="s">
        <v>9965</v>
      </c>
      <c r="C600" s="14" t="s">
        <v>10</v>
      </c>
      <c r="D600" s="15">
        <v>44447</v>
      </c>
      <c r="E600" s="15">
        <v>2958465</v>
      </c>
      <c r="F600" s="14" t="s">
        <v>9812</v>
      </c>
      <c r="G600" s="14" t="s">
        <v>9811</v>
      </c>
      <c r="H600" s="14" t="s">
        <v>7221</v>
      </c>
      <c r="I600" s="14" t="s">
        <v>3</v>
      </c>
      <c r="J600" s="14" t="s">
        <v>3</v>
      </c>
      <c r="K600" s="14" t="s">
        <v>3</v>
      </c>
      <c r="L600" s="14" t="s">
        <v>7220</v>
      </c>
      <c r="M600" s="14" t="s">
        <v>7219</v>
      </c>
      <c r="N600" s="14" t="s">
        <v>7218</v>
      </c>
    </row>
    <row r="601" spans="1:14" x14ac:dyDescent="0.25">
      <c r="A601" s="14">
        <v>29063027</v>
      </c>
      <c r="B601" s="14" t="s">
        <v>9964</v>
      </c>
      <c r="C601" s="14" t="s">
        <v>10</v>
      </c>
      <c r="D601" s="15">
        <v>44447</v>
      </c>
      <c r="E601" s="15">
        <v>2958465</v>
      </c>
      <c r="F601" s="14" t="s">
        <v>9812</v>
      </c>
      <c r="G601" s="14" t="s">
        <v>9811</v>
      </c>
      <c r="H601" s="14" t="s">
        <v>7221</v>
      </c>
      <c r="I601" s="14" t="s">
        <v>3</v>
      </c>
      <c r="J601" s="14" t="s">
        <v>3</v>
      </c>
      <c r="K601" s="14" t="s">
        <v>3</v>
      </c>
      <c r="L601" s="14" t="s">
        <v>7220</v>
      </c>
      <c r="M601" s="14" t="s">
        <v>7219</v>
      </c>
      <c r="N601" s="14" t="s">
        <v>7218</v>
      </c>
    </row>
    <row r="602" spans="1:14" x14ac:dyDescent="0.25">
      <c r="A602" s="14">
        <v>29063017</v>
      </c>
      <c r="B602" s="14" t="s">
        <v>9963</v>
      </c>
      <c r="C602" s="14" t="s">
        <v>10</v>
      </c>
      <c r="D602" s="15">
        <v>44447</v>
      </c>
      <c r="E602" s="15">
        <v>2958465</v>
      </c>
      <c r="F602" s="14" t="s">
        <v>9812</v>
      </c>
      <c r="G602" s="14" t="s">
        <v>9811</v>
      </c>
      <c r="H602" s="14" t="s">
        <v>7221</v>
      </c>
      <c r="I602" s="14" t="s">
        <v>3</v>
      </c>
      <c r="J602" s="14" t="s">
        <v>3</v>
      </c>
      <c r="K602" s="14" t="s">
        <v>3</v>
      </c>
      <c r="L602" s="14" t="s">
        <v>7220</v>
      </c>
      <c r="M602" s="14" t="s">
        <v>7219</v>
      </c>
      <c r="N602" s="14" t="s">
        <v>7218</v>
      </c>
    </row>
    <row r="603" spans="1:14" x14ac:dyDescent="0.25">
      <c r="A603" s="14">
        <v>29062992</v>
      </c>
      <c r="B603" s="14" t="s">
        <v>9962</v>
      </c>
      <c r="C603" s="14" t="s">
        <v>10</v>
      </c>
      <c r="D603" s="15">
        <v>44447</v>
      </c>
      <c r="E603" s="15">
        <v>2958465</v>
      </c>
      <c r="F603" s="14" t="s">
        <v>9812</v>
      </c>
      <c r="G603" s="14" t="s">
        <v>9811</v>
      </c>
      <c r="H603" s="14" t="s">
        <v>7221</v>
      </c>
      <c r="I603" s="14" t="s">
        <v>3</v>
      </c>
      <c r="J603" s="14" t="s">
        <v>3</v>
      </c>
      <c r="K603" s="14" t="s">
        <v>3</v>
      </c>
      <c r="L603" s="14" t="s">
        <v>7220</v>
      </c>
      <c r="M603" s="14" t="s">
        <v>7219</v>
      </c>
      <c r="N603" s="14" t="s">
        <v>7218</v>
      </c>
    </row>
    <row r="604" spans="1:14" x14ac:dyDescent="0.25">
      <c r="A604" s="14">
        <v>29062991</v>
      </c>
      <c r="B604" s="14" t="s">
        <v>9961</v>
      </c>
      <c r="C604" s="14" t="s">
        <v>10</v>
      </c>
      <c r="D604" s="15">
        <v>44447</v>
      </c>
      <c r="E604" s="15">
        <v>2958465</v>
      </c>
      <c r="F604" s="14" t="s">
        <v>9812</v>
      </c>
      <c r="G604" s="14" t="s">
        <v>9811</v>
      </c>
      <c r="H604" s="14" t="s">
        <v>7221</v>
      </c>
      <c r="I604" s="14" t="s">
        <v>3</v>
      </c>
      <c r="J604" s="14" t="s">
        <v>3</v>
      </c>
      <c r="K604" s="14" t="s">
        <v>3</v>
      </c>
      <c r="L604" s="14" t="s">
        <v>7220</v>
      </c>
      <c r="M604" s="14" t="s">
        <v>7219</v>
      </c>
      <c r="N604" s="14" t="s">
        <v>7218</v>
      </c>
    </row>
    <row r="605" spans="1:14" x14ac:dyDescent="0.25">
      <c r="A605" s="14">
        <v>29062985</v>
      </c>
      <c r="B605" s="14" t="s">
        <v>9960</v>
      </c>
      <c r="C605" s="14" t="s">
        <v>10</v>
      </c>
      <c r="D605" s="15">
        <v>44447</v>
      </c>
      <c r="E605" s="15">
        <v>2958465</v>
      </c>
      <c r="F605" s="14" t="s">
        <v>9812</v>
      </c>
      <c r="G605" s="14" t="s">
        <v>9811</v>
      </c>
      <c r="H605" s="14" t="s">
        <v>7221</v>
      </c>
      <c r="I605" s="14" t="s">
        <v>3</v>
      </c>
      <c r="J605" s="14" t="s">
        <v>3</v>
      </c>
      <c r="K605" s="14" t="s">
        <v>3</v>
      </c>
      <c r="L605" s="14" t="s">
        <v>7220</v>
      </c>
      <c r="M605" s="14" t="s">
        <v>7219</v>
      </c>
      <c r="N605" s="14" t="s">
        <v>7218</v>
      </c>
    </row>
    <row r="606" spans="1:14" x14ac:dyDescent="0.25">
      <c r="A606" s="14">
        <v>29062984</v>
      </c>
      <c r="B606" s="14" t="s">
        <v>9959</v>
      </c>
      <c r="C606" s="14" t="s">
        <v>10</v>
      </c>
      <c r="D606" s="15">
        <v>44447</v>
      </c>
      <c r="E606" s="15">
        <v>2958465</v>
      </c>
      <c r="F606" s="14" t="s">
        <v>9812</v>
      </c>
      <c r="G606" s="14" t="s">
        <v>9811</v>
      </c>
      <c r="H606" s="14" t="s">
        <v>7221</v>
      </c>
      <c r="I606" s="14" t="s">
        <v>3</v>
      </c>
      <c r="J606" s="14" t="s">
        <v>3</v>
      </c>
      <c r="K606" s="14" t="s">
        <v>3</v>
      </c>
      <c r="L606" s="14" t="s">
        <v>7220</v>
      </c>
      <c r="M606" s="14" t="s">
        <v>7219</v>
      </c>
      <c r="N606" s="14" t="s">
        <v>7218</v>
      </c>
    </row>
    <row r="607" spans="1:14" x14ac:dyDescent="0.25">
      <c r="A607" s="14">
        <v>29062966</v>
      </c>
      <c r="B607" s="14" t="s">
        <v>9958</v>
      </c>
      <c r="C607" s="14" t="s">
        <v>10</v>
      </c>
      <c r="D607" s="15">
        <v>44447</v>
      </c>
      <c r="E607" s="15">
        <v>2958465</v>
      </c>
      <c r="F607" s="14" t="s">
        <v>9812</v>
      </c>
      <c r="G607" s="14" t="s">
        <v>9811</v>
      </c>
      <c r="H607" s="14" t="s">
        <v>7221</v>
      </c>
      <c r="I607" s="14" t="s">
        <v>3</v>
      </c>
      <c r="J607" s="14" t="s">
        <v>3</v>
      </c>
      <c r="K607" s="14" t="s">
        <v>3</v>
      </c>
      <c r="L607" s="14" t="s">
        <v>7220</v>
      </c>
      <c r="M607" s="14" t="s">
        <v>7219</v>
      </c>
      <c r="N607" s="14" t="s">
        <v>7218</v>
      </c>
    </row>
    <row r="608" spans="1:14" x14ac:dyDescent="0.25">
      <c r="A608" s="14">
        <v>29062957</v>
      </c>
      <c r="B608" s="14" t="s">
        <v>9957</v>
      </c>
      <c r="C608" s="14" t="s">
        <v>10</v>
      </c>
      <c r="D608" s="15">
        <v>44447</v>
      </c>
      <c r="E608" s="15">
        <v>2958465</v>
      </c>
      <c r="F608" s="14" t="s">
        <v>9812</v>
      </c>
      <c r="G608" s="14" t="s">
        <v>9811</v>
      </c>
      <c r="H608" s="14" t="s">
        <v>7221</v>
      </c>
      <c r="I608" s="14" t="s">
        <v>3</v>
      </c>
      <c r="J608" s="14" t="s">
        <v>3</v>
      </c>
      <c r="K608" s="14" t="s">
        <v>3</v>
      </c>
      <c r="L608" s="14" t="s">
        <v>7220</v>
      </c>
      <c r="M608" s="14" t="s">
        <v>7219</v>
      </c>
      <c r="N608" s="14" t="s">
        <v>7218</v>
      </c>
    </row>
    <row r="609" spans="1:14" x14ac:dyDescent="0.25">
      <c r="A609" s="14">
        <v>29062954</v>
      </c>
      <c r="B609" s="14" t="s">
        <v>9956</v>
      </c>
      <c r="C609" s="14" t="s">
        <v>10</v>
      </c>
      <c r="D609" s="15">
        <v>44447</v>
      </c>
      <c r="E609" s="15">
        <v>2958465</v>
      </c>
      <c r="F609" s="14" t="s">
        <v>9812</v>
      </c>
      <c r="G609" s="14" t="s">
        <v>9811</v>
      </c>
      <c r="H609" s="14" t="s">
        <v>7221</v>
      </c>
      <c r="I609" s="14" t="s">
        <v>3</v>
      </c>
      <c r="J609" s="14" t="s">
        <v>3</v>
      </c>
      <c r="K609" s="14" t="s">
        <v>3</v>
      </c>
      <c r="L609" s="14" t="s">
        <v>7220</v>
      </c>
      <c r="M609" s="14" t="s">
        <v>7219</v>
      </c>
      <c r="N609" s="14" t="s">
        <v>7218</v>
      </c>
    </row>
    <row r="610" spans="1:14" x14ac:dyDescent="0.25">
      <c r="A610" s="14">
        <v>29062939</v>
      </c>
      <c r="B610" s="14" t="s">
        <v>9955</v>
      </c>
      <c r="C610" s="14" t="s">
        <v>10</v>
      </c>
      <c r="D610" s="15">
        <v>44447</v>
      </c>
      <c r="E610" s="15">
        <v>2958465</v>
      </c>
      <c r="F610" s="14" t="s">
        <v>9812</v>
      </c>
      <c r="G610" s="14" t="s">
        <v>9811</v>
      </c>
      <c r="H610" s="14" t="s">
        <v>7221</v>
      </c>
      <c r="I610" s="14" t="s">
        <v>3</v>
      </c>
      <c r="J610" s="14" t="s">
        <v>3</v>
      </c>
      <c r="K610" s="14" t="s">
        <v>3</v>
      </c>
      <c r="L610" s="14" t="s">
        <v>7220</v>
      </c>
      <c r="M610" s="14" t="s">
        <v>7219</v>
      </c>
      <c r="N610" s="14" t="s">
        <v>7218</v>
      </c>
    </row>
    <row r="611" spans="1:14" x14ac:dyDescent="0.25">
      <c r="A611" s="14">
        <v>29062936</v>
      </c>
      <c r="B611" s="14" t="s">
        <v>9954</v>
      </c>
      <c r="C611" s="14" t="s">
        <v>10</v>
      </c>
      <c r="D611" s="15">
        <v>44447</v>
      </c>
      <c r="E611" s="15">
        <v>2958465</v>
      </c>
      <c r="F611" s="14" t="s">
        <v>9812</v>
      </c>
      <c r="G611" s="14" t="s">
        <v>9811</v>
      </c>
      <c r="H611" s="14" t="s">
        <v>7221</v>
      </c>
      <c r="I611" s="14" t="s">
        <v>3</v>
      </c>
      <c r="J611" s="14" t="s">
        <v>3</v>
      </c>
      <c r="K611" s="14" t="s">
        <v>3</v>
      </c>
      <c r="L611" s="14" t="s">
        <v>7220</v>
      </c>
      <c r="M611" s="14" t="s">
        <v>7219</v>
      </c>
      <c r="N611" s="14" t="s">
        <v>7218</v>
      </c>
    </row>
    <row r="612" spans="1:14" x14ac:dyDescent="0.25">
      <c r="A612" s="14">
        <v>29063996</v>
      </c>
      <c r="B612" s="14" t="s">
        <v>9953</v>
      </c>
      <c r="C612" s="14" t="s">
        <v>10</v>
      </c>
      <c r="D612" s="15">
        <v>44447</v>
      </c>
      <c r="E612" s="15">
        <v>2958465</v>
      </c>
      <c r="F612" s="14" t="s">
        <v>9812</v>
      </c>
      <c r="G612" s="14" t="s">
        <v>9811</v>
      </c>
      <c r="H612" s="14" t="s">
        <v>7221</v>
      </c>
      <c r="I612" s="14" t="s">
        <v>3</v>
      </c>
      <c r="J612" s="14" t="s">
        <v>3</v>
      </c>
      <c r="K612" s="14" t="s">
        <v>3</v>
      </c>
      <c r="L612" s="14" t="s">
        <v>7220</v>
      </c>
      <c r="M612" s="14" t="s">
        <v>7219</v>
      </c>
      <c r="N612" s="14" t="s">
        <v>7218</v>
      </c>
    </row>
    <row r="613" spans="1:14" x14ac:dyDescent="0.25">
      <c r="A613" s="14">
        <v>29063995</v>
      </c>
      <c r="B613" s="14" t="s">
        <v>9952</v>
      </c>
      <c r="C613" s="14" t="s">
        <v>10</v>
      </c>
      <c r="D613" s="15">
        <v>44447</v>
      </c>
      <c r="E613" s="15">
        <v>2958465</v>
      </c>
      <c r="F613" s="14" t="s">
        <v>9812</v>
      </c>
      <c r="G613" s="14" t="s">
        <v>9811</v>
      </c>
      <c r="H613" s="14" t="s">
        <v>7221</v>
      </c>
      <c r="I613" s="14" t="s">
        <v>3</v>
      </c>
      <c r="J613" s="14" t="s">
        <v>3</v>
      </c>
      <c r="K613" s="14" t="s">
        <v>3</v>
      </c>
      <c r="L613" s="14" t="s">
        <v>7220</v>
      </c>
      <c r="M613" s="14" t="s">
        <v>7219</v>
      </c>
      <c r="N613" s="14" t="s">
        <v>7218</v>
      </c>
    </row>
    <row r="614" spans="1:14" x14ac:dyDescent="0.25">
      <c r="A614" s="14">
        <v>29063544</v>
      </c>
      <c r="B614" s="14" t="s">
        <v>9951</v>
      </c>
      <c r="C614" s="14" t="s">
        <v>10</v>
      </c>
      <c r="D614" s="15">
        <v>44447</v>
      </c>
      <c r="E614" s="15">
        <v>2958465</v>
      </c>
      <c r="F614" s="14" t="s">
        <v>9812</v>
      </c>
      <c r="G614" s="14" t="s">
        <v>9811</v>
      </c>
      <c r="H614" s="14" t="s">
        <v>7221</v>
      </c>
      <c r="I614" s="14" t="s">
        <v>3</v>
      </c>
      <c r="J614" s="14" t="s">
        <v>3</v>
      </c>
      <c r="K614" s="14" t="s">
        <v>3</v>
      </c>
      <c r="L614" s="14" t="s">
        <v>7220</v>
      </c>
      <c r="M614" s="14" t="s">
        <v>7219</v>
      </c>
      <c r="N614" s="14" t="s">
        <v>7218</v>
      </c>
    </row>
    <row r="615" spans="1:14" x14ac:dyDescent="0.25">
      <c r="A615" s="14">
        <v>29063103</v>
      </c>
      <c r="B615" s="14" t="s">
        <v>9950</v>
      </c>
      <c r="C615" s="14" t="s">
        <v>10</v>
      </c>
      <c r="D615" s="15">
        <v>44447</v>
      </c>
      <c r="E615" s="15">
        <v>2958465</v>
      </c>
      <c r="F615" s="14" t="s">
        <v>9812</v>
      </c>
      <c r="G615" s="14" t="s">
        <v>9811</v>
      </c>
      <c r="H615" s="14" t="s">
        <v>7221</v>
      </c>
      <c r="I615" s="14" t="s">
        <v>3</v>
      </c>
      <c r="J615" s="14" t="s">
        <v>3</v>
      </c>
      <c r="K615" s="14" t="s">
        <v>3</v>
      </c>
      <c r="L615" s="14" t="s">
        <v>7220</v>
      </c>
      <c r="M615" s="14" t="s">
        <v>7219</v>
      </c>
      <c r="N615" s="14" t="s">
        <v>7218</v>
      </c>
    </row>
    <row r="616" spans="1:14" x14ac:dyDescent="0.25">
      <c r="A616" s="14">
        <v>29063102</v>
      </c>
      <c r="B616" s="14" t="s">
        <v>9949</v>
      </c>
      <c r="C616" s="14" t="s">
        <v>10</v>
      </c>
      <c r="D616" s="15">
        <v>44447</v>
      </c>
      <c r="E616" s="15">
        <v>2958465</v>
      </c>
      <c r="F616" s="14" t="s">
        <v>9812</v>
      </c>
      <c r="G616" s="14" t="s">
        <v>9811</v>
      </c>
      <c r="H616" s="14" t="s">
        <v>7221</v>
      </c>
      <c r="I616" s="14" t="s">
        <v>3</v>
      </c>
      <c r="J616" s="14" t="s">
        <v>3</v>
      </c>
      <c r="K616" s="14" t="s">
        <v>3</v>
      </c>
      <c r="L616" s="14" t="s">
        <v>7220</v>
      </c>
      <c r="M616" s="14" t="s">
        <v>7219</v>
      </c>
      <c r="N616" s="14" t="s">
        <v>7218</v>
      </c>
    </row>
    <row r="617" spans="1:14" x14ac:dyDescent="0.25">
      <c r="A617" s="14">
        <v>29063101</v>
      </c>
      <c r="B617" s="14" t="s">
        <v>9948</v>
      </c>
      <c r="C617" s="14" t="s">
        <v>10</v>
      </c>
      <c r="D617" s="15">
        <v>44447</v>
      </c>
      <c r="E617" s="15">
        <v>2958465</v>
      </c>
      <c r="F617" s="14" t="s">
        <v>9812</v>
      </c>
      <c r="G617" s="14" t="s">
        <v>9811</v>
      </c>
      <c r="H617" s="14" t="s">
        <v>7221</v>
      </c>
      <c r="I617" s="14" t="s">
        <v>3</v>
      </c>
      <c r="J617" s="14" t="s">
        <v>3</v>
      </c>
      <c r="K617" s="14" t="s">
        <v>3</v>
      </c>
      <c r="L617" s="14" t="s">
        <v>7220</v>
      </c>
      <c r="M617" s="14" t="s">
        <v>7219</v>
      </c>
      <c r="N617" s="14" t="s">
        <v>7218</v>
      </c>
    </row>
    <row r="618" spans="1:14" x14ac:dyDescent="0.25">
      <c r="A618" s="14">
        <v>29063098</v>
      </c>
      <c r="B618" s="14" t="s">
        <v>9947</v>
      </c>
      <c r="C618" s="14" t="s">
        <v>10</v>
      </c>
      <c r="D618" s="15">
        <v>44447</v>
      </c>
      <c r="E618" s="15">
        <v>2958465</v>
      </c>
      <c r="F618" s="14" t="s">
        <v>9812</v>
      </c>
      <c r="G618" s="14" t="s">
        <v>9811</v>
      </c>
      <c r="H618" s="14" t="s">
        <v>7221</v>
      </c>
      <c r="I618" s="14" t="s">
        <v>3</v>
      </c>
      <c r="J618" s="14" t="s">
        <v>3</v>
      </c>
      <c r="K618" s="14" t="s">
        <v>3</v>
      </c>
      <c r="L618" s="14" t="s">
        <v>7220</v>
      </c>
      <c r="M618" s="14" t="s">
        <v>7219</v>
      </c>
      <c r="N618" s="14" t="s">
        <v>7218</v>
      </c>
    </row>
    <row r="619" spans="1:14" x14ac:dyDescent="0.25">
      <c r="A619" s="14">
        <v>29063097</v>
      </c>
      <c r="B619" s="14" t="s">
        <v>9946</v>
      </c>
      <c r="C619" s="14" t="s">
        <v>10</v>
      </c>
      <c r="D619" s="15">
        <v>44447</v>
      </c>
      <c r="E619" s="15">
        <v>2958465</v>
      </c>
      <c r="F619" s="14" t="s">
        <v>9812</v>
      </c>
      <c r="G619" s="14" t="s">
        <v>9811</v>
      </c>
      <c r="H619" s="14" t="s">
        <v>7221</v>
      </c>
      <c r="I619" s="14" t="s">
        <v>3</v>
      </c>
      <c r="J619" s="14" t="s">
        <v>3</v>
      </c>
      <c r="K619" s="14" t="s">
        <v>3</v>
      </c>
      <c r="L619" s="14" t="s">
        <v>7220</v>
      </c>
      <c r="M619" s="14" t="s">
        <v>7219</v>
      </c>
      <c r="N619" s="14" t="s">
        <v>7218</v>
      </c>
    </row>
    <row r="620" spans="1:14" x14ac:dyDescent="0.25">
      <c r="A620" s="14">
        <v>29063096</v>
      </c>
      <c r="B620" s="14" t="s">
        <v>9945</v>
      </c>
      <c r="C620" s="14" t="s">
        <v>10</v>
      </c>
      <c r="D620" s="15">
        <v>44447</v>
      </c>
      <c r="E620" s="15">
        <v>2958465</v>
      </c>
      <c r="F620" s="14" t="s">
        <v>9812</v>
      </c>
      <c r="G620" s="14" t="s">
        <v>9811</v>
      </c>
      <c r="H620" s="14" t="s">
        <v>7221</v>
      </c>
      <c r="I620" s="14" t="s">
        <v>3</v>
      </c>
      <c r="J620" s="14" t="s">
        <v>3</v>
      </c>
      <c r="K620" s="14" t="s">
        <v>3</v>
      </c>
      <c r="L620" s="14" t="s">
        <v>7220</v>
      </c>
      <c r="M620" s="14" t="s">
        <v>7219</v>
      </c>
      <c r="N620" s="14" t="s">
        <v>7218</v>
      </c>
    </row>
    <row r="621" spans="1:14" x14ac:dyDescent="0.25">
      <c r="A621" s="14">
        <v>29063091</v>
      </c>
      <c r="B621" s="14" t="s">
        <v>9944</v>
      </c>
      <c r="C621" s="14" t="s">
        <v>10</v>
      </c>
      <c r="D621" s="15">
        <v>44447</v>
      </c>
      <c r="E621" s="15">
        <v>2958465</v>
      </c>
      <c r="F621" s="14" t="s">
        <v>9812</v>
      </c>
      <c r="G621" s="14" t="s">
        <v>9811</v>
      </c>
      <c r="H621" s="14" t="s">
        <v>7221</v>
      </c>
      <c r="I621" s="14" t="s">
        <v>3</v>
      </c>
      <c r="J621" s="14" t="s">
        <v>3</v>
      </c>
      <c r="K621" s="14" t="s">
        <v>3</v>
      </c>
      <c r="L621" s="14" t="s">
        <v>7220</v>
      </c>
      <c r="M621" s="14" t="s">
        <v>7219</v>
      </c>
      <c r="N621" s="14" t="s">
        <v>7218</v>
      </c>
    </row>
    <row r="622" spans="1:14" x14ac:dyDescent="0.25">
      <c r="A622" s="14">
        <v>29063090</v>
      </c>
      <c r="B622" s="14" t="s">
        <v>9943</v>
      </c>
      <c r="C622" s="14" t="s">
        <v>10</v>
      </c>
      <c r="D622" s="15">
        <v>44447</v>
      </c>
      <c r="E622" s="15">
        <v>2958465</v>
      </c>
      <c r="F622" s="14" t="s">
        <v>9812</v>
      </c>
      <c r="G622" s="14" t="s">
        <v>9811</v>
      </c>
      <c r="H622" s="14" t="s">
        <v>7221</v>
      </c>
      <c r="I622" s="14" t="s">
        <v>3</v>
      </c>
      <c r="J622" s="14" t="s">
        <v>3</v>
      </c>
      <c r="K622" s="14" t="s">
        <v>3</v>
      </c>
      <c r="L622" s="14" t="s">
        <v>7220</v>
      </c>
      <c r="M622" s="14" t="s">
        <v>7219</v>
      </c>
      <c r="N622" s="14" t="s">
        <v>7218</v>
      </c>
    </row>
    <row r="623" spans="1:14" x14ac:dyDescent="0.25">
      <c r="A623" s="14">
        <v>29063085</v>
      </c>
      <c r="B623" s="14" t="s">
        <v>9942</v>
      </c>
      <c r="C623" s="14" t="s">
        <v>10</v>
      </c>
      <c r="D623" s="15">
        <v>44447</v>
      </c>
      <c r="E623" s="15">
        <v>2958465</v>
      </c>
      <c r="F623" s="14" t="s">
        <v>9812</v>
      </c>
      <c r="G623" s="14" t="s">
        <v>9811</v>
      </c>
      <c r="H623" s="14" t="s">
        <v>7221</v>
      </c>
      <c r="I623" s="14" t="s">
        <v>3</v>
      </c>
      <c r="J623" s="14" t="s">
        <v>3</v>
      </c>
      <c r="K623" s="14" t="s">
        <v>3</v>
      </c>
      <c r="L623" s="14" t="s">
        <v>7220</v>
      </c>
      <c r="M623" s="14" t="s">
        <v>7219</v>
      </c>
      <c r="N623" s="14" t="s">
        <v>7218</v>
      </c>
    </row>
    <row r="624" spans="1:14" x14ac:dyDescent="0.25">
      <c r="A624" s="14">
        <v>29063083</v>
      </c>
      <c r="B624" s="14" t="s">
        <v>9941</v>
      </c>
      <c r="C624" s="14" t="s">
        <v>10</v>
      </c>
      <c r="D624" s="15">
        <v>44447</v>
      </c>
      <c r="E624" s="15">
        <v>2958465</v>
      </c>
      <c r="F624" s="14" t="s">
        <v>9812</v>
      </c>
      <c r="G624" s="14" t="s">
        <v>9811</v>
      </c>
      <c r="H624" s="14" t="s">
        <v>7221</v>
      </c>
      <c r="I624" s="14" t="s">
        <v>3</v>
      </c>
      <c r="J624" s="14" t="s">
        <v>3</v>
      </c>
      <c r="K624" s="14" t="s">
        <v>3</v>
      </c>
      <c r="L624" s="14" t="s">
        <v>7220</v>
      </c>
      <c r="M624" s="14" t="s">
        <v>7219</v>
      </c>
      <c r="N624" s="14" t="s">
        <v>7218</v>
      </c>
    </row>
    <row r="625" spans="1:14" x14ac:dyDescent="0.25">
      <c r="A625" s="14">
        <v>29063081</v>
      </c>
      <c r="B625" s="14" t="s">
        <v>9940</v>
      </c>
      <c r="C625" s="14" t="s">
        <v>10</v>
      </c>
      <c r="D625" s="15">
        <v>44447</v>
      </c>
      <c r="E625" s="15">
        <v>2958465</v>
      </c>
      <c r="F625" s="14" t="s">
        <v>9812</v>
      </c>
      <c r="G625" s="14" t="s">
        <v>9811</v>
      </c>
      <c r="H625" s="14" t="s">
        <v>7221</v>
      </c>
      <c r="I625" s="14" t="s">
        <v>3</v>
      </c>
      <c r="J625" s="14" t="s">
        <v>3</v>
      </c>
      <c r="K625" s="14" t="s">
        <v>3</v>
      </c>
      <c r="L625" s="14" t="s">
        <v>7220</v>
      </c>
      <c r="M625" s="14" t="s">
        <v>7219</v>
      </c>
      <c r="N625" s="14" t="s">
        <v>7218</v>
      </c>
    </row>
    <row r="626" spans="1:14" x14ac:dyDescent="0.25">
      <c r="A626" s="14">
        <v>29063080</v>
      </c>
      <c r="B626" s="14" t="s">
        <v>9939</v>
      </c>
      <c r="C626" s="14" t="s">
        <v>10</v>
      </c>
      <c r="D626" s="15">
        <v>44447</v>
      </c>
      <c r="E626" s="15">
        <v>2958465</v>
      </c>
      <c r="F626" s="14" t="s">
        <v>9812</v>
      </c>
      <c r="G626" s="14" t="s">
        <v>9811</v>
      </c>
      <c r="H626" s="14" t="s">
        <v>7221</v>
      </c>
      <c r="I626" s="14" t="s">
        <v>3</v>
      </c>
      <c r="J626" s="14" t="s">
        <v>3</v>
      </c>
      <c r="K626" s="14" t="s">
        <v>3</v>
      </c>
      <c r="L626" s="14" t="s">
        <v>7220</v>
      </c>
      <c r="M626" s="14" t="s">
        <v>7219</v>
      </c>
      <c r="N626" s="14" t="s">
        <v>7218</v>
      </c>
    </row>
    <row r="627" spans="1:14" x14ac:dyDescent="0.25">
      <c r="A627" s="14">
        <v>29063069</v>
      </c>
      <c r="B627" s="14" t="s">
        <v>9938</v>
      </c>
      <c r="C627" s="14" t="s">
        <v>10</v>
      </c>
      <c r="D627" s="15">
        <v>44447</v>
      </c>
      <c r="E627" s="15">
        <v>2958465</v>
      </c>
      <c r="F627" s="14" t="s">
        <v>9812</v>
      </c>
      <c r="G627" s="14" t="s">
        <v>9811</v>
      </c>
      <c r="H627" s="14" t="s">
        <v>7221</v>
      </c>
      <c r="I627" s="14" t="s">
        <v>3</v>
      </c>
      <c r="J627" s="14" t="s">
        <v>3</v>
      </c>
      <c r="K627" s="14" t="s">
        <v>3</v>
      </c>
      <c r="L627" s="14" t="s">
        <v>7220</v>
      </c>
      <c r="M627" s="14" t="s">
        <v>7219</v>
      </c>
      <c r="N627" s="14" t="s">
        <v>7218</v>
      </c>
    </row>
    <row r="628" spans="1:14" x14ac:dyDescent="0.25">
      <c r="A628" s="14">
        <v>29063068</v>
      </c>
      <c r="B628" s="14" t="s">
        <v>9937</v>
      </c>
      <c r="C628" s="14" t="s">
        <v>10</v>
      </c>
      <c r="D628" s="15">
        <v>44447</v>
      </c>
      <c r="E628" s="15">
        <v>2958465</v>
      </c>
      <c r="F628" s="14" t="s">
        <v>9812</v>
      </c>
      <c r="G628" s="14" t="s">
        <v>9811</v>
      </c>
      <c r="H628" s="14" t="s">
        <v>7221</v>
      </c>
      <c r="I628" s="14" t="s">
        <v>3</v>
      </c>
      <c r="J628" s="14" t="s">
        <v>3</v>
      </c>
      <c r="K628" s="14" t="s">
        <v>3</v>
      </c>
      <c r="L628" s="14" t="s">
        <v>7220</v>
      </c>
      <c r="M628" s="14" t="s">
        <v>7219</v>
      </c>
      <c r="N628" s="14" t="s">
        <v>7218</v>
      </c>
    </row>
    <row r="629" spans="1:14" x14ac:dyDescent="0.25">
      <c r="A629" s="14">
        <v>29063065</v>
      </c>
      <c r="B629" s="14" t="s">
        <v>9936</v>
      </c>
      <c r="C629" s="14" t="s">
        <v>10</v>
      </c>
      <c r="D629" s="15">
        <v>44447</v>
      </c>
      <c r="E629" s="15">
        <v>2958465</v>
      </c>
      <c r="F629" s="14" t="s">
        <v>9812</v>
      </c>
      <c r="G629" s="14" t="s">
        <v>9811</v>
      </c>
      <c r="H629" s="14" t="s">
        <v>7221</v>
      </c>
      <c r="I629" s="14" t="s">
        <v>3</v>
      </c>
      <c r="J629" s="14" t="s">
        <v>3</v>
      </c>
      <c r="K629" s="14" t="s">
        <v>3</v>
      </c>
      <c r="L629" s="14" t="s">
        <v>7220</v>
      </c>
      <c r="M629" s="14" t="s">
        <v>7219</v>
      </c>
      <c r="N629" s="14" t="s">
        <v>7218</v>
      </c>
    </row>
    <row r="630" spans="1:14" x14ac:dyDescent="0.25">
      <c r="A630" s="14">
        <v>29063064</v>
      </c>
      <c r="B630" s="14" t="s">
        <v>9935</v>
      </c>
      <c r="C630" s="14" t="s">
        <v>10</v>
      </c>
      <c r="D630" s="15">
        <v>44447</v>
      </c>
      <c r="E630" s="15">
        <v>2958465</v>
      </c>
      <c r="F630" s="14" t="s">
        <v>9812</v>
      </c>
      <c r="G630" s="14" t="s">
        <v>9811</v>
      </c>
      <c r="H630" s="14" t="s">
        <v>7221</v>
      </c>
      <c r="I630" s="14" t="s">
        <v>3</v>
      </c>
      <c r="J630" s="14" t="s">
        <v>3</v>
      </c>
      <c r="K630" s="14" t="s">
        <v>3</v>
      </c>
      <c r="L630" s="14" t="s">
        <v>7220</v>
      </c>
      <c r="M630" s="14" t="s">
        <v>7219</v>
      </c>
      <c r="N630" s="14" t="s">
        <v>7218</v>
      </c>
    </row>
    <row r="631" spans="1:14" x14ac:dyDescent="0.25">
      <c r="A631" s="14">
        <v>29063063</v>
      </c>
      <c r="B631" s="14" t="s">
        <v>9934</v>
      </c>
      <c r="C631" s="14" t="s">
        <v>10</v>
      </c>
      <c r="D631" s="15">
        <v>44447</v>
      </c>
      <c r="E631" s="15">
        <v>2958465</v>
      </c>
      <c r="F631" s="14" t="s">
        <v>9812</v>
      </c>
      <c r="G631" s="14" t="s">
        <v>9811</v>
      </c>
      <c r="H631" s="14" t="s">
        <v>7221</v>
      </c>
      <c r="I631" s="14" t="s">
        <v>3</v>
      </c>
      <c r="J631" s="14" t="s">
        <v>3</v>
      </c>
      <c r="K631" s="14" t="s">
        <v>3</v>
      </c>
      <c r="L631" s="14" t="s">
        <v>7220</v>
      </c>
      <c r="M631" s="14" t="s">
        <v>7219</v>
      </c>
      <c r="N631" s="14" t="s">
        <v>7218</v>
      </c>
    </row>
    <row r="632" spans="1:14" x14ac:dyDescent="0.25">
      <c r="A632" s="14">
        <v>29063061</v>
      </c>
      <c r="B632" s="14" t="s">
        <v>9933</v>
      </c>
      <c r="C632" s="14" t="s">
        <v>10</v>
      </c>
      <c r="D632" s="15">
        <v>44447</v>
      </c>
      <c r="E632" s="15">
        <v>2958465</v>
      </c>
      <c r="F632" s="14" t="s">
        <v>9812</v>
      </c>
      <c r="G632" s="14" t="s">
        <v>9811</v>
      </c>
      <c r="H632" s="14" t="s">
        <v>7221</v>
      </c>
      <c r="I632" s="14" t="s">
        <v>3</v>
      </c>
      <c r="J632" s="14" t="s">
        <v>3</v>
      </c>
      <c r="K632" s="14" t="s">
        <v>3</v>
      </c>
      <c r="L632" s="14" t="s">
        <v>7220</v>
      </c>
      <c r="M632" s="14" t="s">
        <v>7219</v>
      </c>
      <c r="N632" s="14" t="s">
        <v>7218</v>
      </c>
    </row>
    <row r="633" spans="1:14" x14ac:dyDescent="0.25">
      <c r="A633" s="14">
        <v>31292135</v>
      </c>
      <c r="B633" s="14" t="s">
        <v>9932</v>
      </c>
      <c r="C633" s="14" t="s">
        <v>10</v>
      </c>
      <c r="D633" s="15">
        <v>44927</v>
      </c>
      <c r="E633" s="15">
        <v>2958465</v>
      </c>
      <c r="F633" s="14" t="s">
        <v>9812</v>
      </c>
      <c r="G633" s="14" t="s">
        <v>9811</v>
      </c>
      <c r="H633" s="14" t="s">
        <v>7221</v>
      </c>
      <c r="I633" s="14" t="s">
        <v>3</v>
      </c>
      <c r="J633" s="14" t="s">
        <v>3</v>
      </c>
      <c r="K633" s="14" t="s">
        <v>3</v>
      </c>
      <c r="L633" s="14" t="s">
        <v>7220</v>
      </c>
      <c r="M633" s="14" t="s">
        <v>7219</v>
      </c>
      <c r="N633" s="14" t="s">
        <v>7218</v>
      </c>
    </row>
    <row r="634" spans="1:14" x14ac:dyDescent="0.25">
      <c r="A634" s="14">
        <v>31290049</v>
      </c>
      <c r="B634" s="14" t="s">
        <v>9931</v>
      </c>
      <c r="C634" s="14" t="s">
        <v>10</v>
      </c>
      <c r="D634" s="15">
        <v>44927</v>
      </c>
      <c r="E634" s="15">
        <v>2958465</v>
      </c>
      <c r="F634" s="14" t="s">
        <v>9812</v>
      </c>
      <c r="G634" s="14" t="s">
        <v>9811</v>
      </c>
      <c r="H634" s="14" t="s">
        <v>7221</v>
      </c>
      <c r="I634" s="14" t="s">
        <v>3</v>
      </c>
      <c r="J634" s="14" t="s">
        <v>3</v>
      </c>
      <c r="K634" s="14" t="s">
        <v>3</v>
      </c>
      <c r="L634" s="14" t="s">
        <v>7220</v>
      </c>
      <c r="M634" s="14" t="s">
        <v>7219</v>
      </c>
      <c r="N634" s="14" t="s">
        <v>7218</v>
      </c>
    </row>
    <row r="635" spans="1:14" x14ac:dyDescent="0.25">
      <c r="A635" s="14">
        <v>31290048</v>
      </c>
      <c r="B635" s="14" t="s">
        <v>9930</v>
      </c>
      <c r="C635" s="14" t="s">
        <v>10</v>
      </c>
      <c r="D635" s="15">
        <v>44927</v>
      </c>
      <c r="E635" s="15">
        <v>2958465</v>
      </c>
      <c r="F635" s="14" t="s">
        <v>9812</v>
      </c>
      <c r="G635" s="14" t="s">
        <v>9811</v>
      </c>
      <c r="H635" s="14" t="s">
        <v>7221</v>
      </c>
      <c r="I635" s="14" t="s">
        <v>3</v>
      </c>
      <c r="J635" s="14" t="s">
        <v>3</v>
      </c>
      <c r="K635" s="14" t="s">
        <v>3</v>
      </c>
      <c r="L635" s="14" t="s">
        <v>7220</v>
      </c>
      <c r="M635" s="14" t="s">
        <v>7219</v>
      </c>
      <c r="N635" s="14" t="s">
        <v>7218</v>
      </c>
    </row>
    <row r="636" spans="1:14" x14ac:dyDescent="0.25">
      <c r="A636" s="14">
        <v>31290047</v>
      </c>
      <c r="B636" s="14" t="s">
        <v>9929</v>
      </c>
      <c r="C636" s="14" t="s">
        <v>10</v>
      </c>
      <c r="D636" s="15">
        <v>44927</v>
      </c>
      <c r="E636" s="15">
        <v>2958465</v>
      </c>
      <c r="F636" s="14" t="s">
        <v>9812</v>
      </c>
      <c r="G636" s="14" t="s">
        <v>9811</v>
      </c>
      <c r="H636" s="14" t="s">
        <v>7221</v>
      </c>
      <c r="I636" s="14" t="s">
        <v>3</v>
      </c>
      <c r="J636" s="14" t="s">
        <v>3</v>
      </c>
      <c r="K636" s="14" t="s">
        <v>3</v>
      </c>
      <c r="L636" s="14" t="s">
        <v>7220</v>
      </c>
      <c r="M636" s="14" t="s">
        <v>7219</v>
      </c>
      <c r="N636" s="14" t="s">
        <v>7218</v>
      </c>
    </row>
    <row r="637" spans="1:14" x14ac:dyDescent="0.25">
      <c r="A637" s="14">
        <v>29063052</v>
      </c>
      <c r="B637" s="14" t="s">
        <v>7266</v>
      </c>
      <c r="C637" s="14" t="s">
        <v>10</v>
      </c>
      <c r="D637" s="15">
        <v>44447</v>
      </c>
      <c r="E637" s="15">
        <v>2958465</v>
      </c>
      <c r="F637" s="14" t="s">
        <v>9812</v>
      </c>
      <c r="G637" s="14" t="s">
        <v>9811</v>
      </c>
      <c r="H637" s="14" t="s">
        <v>7221</v>
      </c>
      <c r="I637" s="14" t="s">
        <v>3</v>
      </c>
      <c r="J637" s="14" t="s">
        <v>3</v>
      </c>
      <c r="K637" s="14" t="s">
        <v>3</v>
      </c>
      <c r="L637" s="14" t="s">
        <v>7220</v>
      </c>
      <c r="M637" s="14" t="s">
        <v>3</v>
      </c>
      <c r="N637" s="14" t="s">
        <v>3</v>
      </c>
    </row>
    <row r="638" spans="1:14" x14ac:dyDescent="0.25">
      <c r="A638" s="14">
        <v>31286160</v>
      </c>
      <c r="B638" s="14" t="s">
        <v>9928</v>
      </c>
      <c r="C638" s="14" t="s">
        <v>10</v>
      </c>
      <c r="D638" s="15">
        <v>44927</v>
      </c>
      <c r="E638" s="15">
        <v>2958465</v>
      </c>
      <c r="F638" s="14" t="s">
        <v>9812</v>
      </c>
      <c r="G638" s="14" t="s">
        <v>9811</v>
      </c>
      <c r="H638" s="14" t="s">
        <v>7221</v>
      </c>
      <c r="I638" s="14" t="s">
        <v>3</v>
      </c>
      <c r="J638" s="14" t="s">
        <v>3</v>
      </c>
      <c r="K638" s="14" t="s">
        <v>3</v>
      </c>
      <c r="L638" s="14" t="s">
        <v>7220</v>
      </c>
      <c r="M638" s="14" t="s">
        <v>7219</v>
      </c>
      <c r="N638" s="14" t="s">
        <v>7218</v>
      </c>
    </row>
    <row r="639" spans="1:14" x14ac:dyDescent="0.25">
      <c r="A639" s="14">
        <v>29064041</v>
      </c>
      <c r="B639" s="14" t="s">
        <v>7237</v>
      </c>
      <c r="C639" s="14" t="s">
        <v>10</v>
      </c>
      <c r="D639" s="15">
        <v>44447</v>
      </c>
      <c r="E639" s="15">
        <v>2958465</v>
      </c>
      <c r="F639" s="14" t="s">
        <v>9812</v>
      </c>
      <c r="G639" s="14" t="s">
        <v>9811</v>
      </c>
      <c r="H639" s="14" t="s">
        <v>7221</v>
      </c>
      <c r="I639" s="14" t="s">
        <v>3</v>
      </c>
      <c r="J639" s="14" t="s">
        <v>3</v>
      </c>
      <c r="K639" s="14" t="s">
        <v>3</v>
      </c>
      <c r="L639" s="14" t="s">
        <v>7220</v>
      </c>
      <c r="M639" s="14" t="s">
        <v>3</v>
      </c>
      <c r="N639" s="14" t="s">
        <v>3</v>
      </c>
    </row>
    <row r="640" spans="1:14" x14ac:dyDescent="0.25">
      <c r="A640" s="14">
        <v>29062309</v>
      </c>
      <c r="B640" s="14" t="s">
        <v>9927</v>
      </c>
      <c r="C640" s="14" t="s">
        <v>10</v>
      </c>
      <c r="D640" s="15">
        <v>44447</v>
      </c>
      <c r="E640" s="15">
        <v>2958465</v>
      </c>
      <c r="F640" s="14" t="s">
        <v>9812</v>
      </c>
      <c r="G640" s="14" t="s">
        <v>9811</v>
      </c>
      <c r="H640" s="14" t="s">
        <v>7221</v>
      </c>
      <c r="I640" s="14" t="s">
        <v>3</v>
      </c>
      <c r="J640" s="14" t="s">
        <v>3</v>
      </c>
      <c r="K640" s="14" t="s">
        <v>3</v>
      </c>
      <c r="L640" s="14" t="s">
        <v>7220</v>
      </c>
      <c r="M640" s="14" t="s">
        <v>7219</v>
      </c>
      <c r="N640" s="14" t="s">
        <v>7218</v>
      </c>
    </row>
    <row r="641" spans="1:14" x14ac:dyDescent="0.25">
      <c r="A641" s="14">
        <v>31285646</v>
      </c>
      <c r="B641" s="14" t="s">
        <v>9926</v>
      </c>
      <c r="C641" s="14" t="s">
        <v>10</v>
      </c>
      <c r="D641" s="15">
        <v>44927</v>
      </c>
      <c r="E641" s="15">
        <v>2958465</v>
      </c>
      <c r="F641" s="14" t="s">
        <v>9812</v>
      </c>
      <c r="G641" s="14" t="s">
        <v>9811</v>
      </c>
      <c r="H641" s="14" t="s">
        <v>7221</v>
      </c>
      <c r="I641" s="14" t="s">
        <v>3</v>
      </c>
      <c r="J641" s="14" t="s">
        <v>3</v>
      </c>
      <c r="K641" s="14" t="s">
        <v>3</v>
      </c>
      <c r="L641" s="14" t="s">
        <v>7220</v>
      </c>
      <c r="M641" s="14" t="s">
        <v>7219</v>
      </c>
      <c r="N641" s="14" t="s">
        <v>7218</v>
      </c>
    </row>
    <row r="642" spans="1:14" x14ac:dyDescent="0.25">
      <c r="A642" s="14">
        <v>29062306</v>
      </c>
      <c r="B642" s="14" t="s">
        <v>9925</v>
      </c>
      <c r="C642" s="14" t="s">
        <v>10</v>
      </c>
      <c r="D642" s="15">
        <v>44447</v>
      </c>
      <c r="E642" s="15">
        <v>2958465</v>
      </c>
      <c r="F642" s="14" t="s">
        <v>9812</v>
      </c>
      <c r="G642" s="14" t="s">
        <v>9811</v>
      </c>
      <c r="H642" s="14" t="s">
        <v>7221</v>
      </c>
      <c r="I642" s="14" t="s">
        <v>3</v>
      </c>
      <c r="J642" s="14" t="s">
        <v>3</v>
      </c>
      <c r="K642" s="14" t="s">
        <v>3</v>
      </c>
      <c r="L642" s="14" t="s">
        <v>7220</v>
      </c>
      <c r="M642" s="14" t="s">
        <v>7219</v>
      </c>
      <c r="N642" s="14" t="s">
        <v>7218</v>
      </c>
    </row>
    <row r="643" spans="1:14" x14ac:dyDescent="0.25">
      <c r="A643" s="14">
        <v>29062301</v>
      </c>
      <c r="B643" s="14" t="s">
        <v>9924</v>
      </c>
      <c r="C643" s="14" t="s">
        <v>10</v>
      </c>
      <c r="D643" s="15">
        <v>44447</v>
      </c>
      <c r="E643" s="15">
        <v>2958465</v>
      </c>
      <c r="F643" s="14" t="s">
        <v>9812</v>
      </c>
      <c r="G643" s="14" t="s">
        <v>9811</v>
      </c>
      <c r="H643" s="14" t="s">
        <v>7221</v>
      </c>
      <c r="I643" s="14" t="s">
        <v>3</v>
      </c>
      <c r="J643" s="14" t="s">
        <v>3</v>
      </c>
      <c r="K643" s="14" t="s">
        <v>3</v>
      </c>
      <c r="L643" s="14" t="s">
        <v>7220</v>
      </c>
      <c r="M643" s="14" t="s">
        <v>7219</v>
      </c>
      <c r="N643" s="14" t="s">
        <v>7218</v>
      </c>
    </row>
    <row r="644" spans="1:14" x14ac:dyDescent="0.25">
      <c r="A644" s="14">
        <v>31282156</v>
      </c>
      <c r="B644" s="14" t="s">
        <v>9923</v>
      </c>
      <c r="C644" s="14" t="s">
        <v>10</v>
      </c>
      <c r="D644" s="15">
        <v>44927</v>
      </c>
      <c r="E644" s="15">
        <v>2958465</v>
      </c>
      <c r="F644" s="14" t="s">
        <v>9812</v>
      </c>
      <c r="G644" s="14" t="s">
        <v>9811</v>
      </c>
      <c r="H644" s="14" t="s">
        <v>7221</v>
      </c>
      <c r="I644" s="14" t="s">
        <v>3</v>
      </c>
      <c r="J644" s="14" t="s">
        <v>3</v>
      </c>
      <c r="K644" s="14" t="s">
        <v>3</v>
      </c>
      <c r="L644" s="14" t="s">
        <v>7220</v>
      </c>
      <c r="M644" s="14" t="s">
        <v>7219</v>
      </c>
      <c r="N644" s="14" t="s">
        <v>7218</v>
      </c>
    </row>
    <row r="645" spans="1:14" x14ac:dyDescent="0.25">
      <c r="A645" s="14">
        <v>31282155</v>
      </c>
      <c r="B645" s="14" t="s">
        <v>9922</v>
      </c>
      <c r="C645" s="14" t="s">
        <v>10</v>
      </c>
      <c r="D645" s="15">
        <v>44927</v>
      </c>
      <c r="E645" s="15">
        <v>2958465</v>
      </c>
      <c r="F645" s="14" t="s">
        <v>9812</v>
      </c>
      <c r="G645" s="14" t="s">
        <v>9811</v>
      </c>
      <c r="H645" s="14" t="s">
        <v>7221</v>
      </c>
      <c r="I645" s="14" t="s">
        <v>3</v>
      </c>
      <c r="J645" s="14" t="s">
        <v>3</v>
      </c>
      <c r="K645" s="14" t="s">
        <v>3</v>
      </c>
      <c r="L645" s="14" t="s">
        <v>7220</v>
      </c>
      <c r="M645" s="14" t="s">
        <v>7219</v>
      </c>
      <c r="N645" s="14" t="s">
        <v>7218</v>
      </c>
    </row>
    <row r="646" spans="1:14" x14ac:dyDescent="0.25">
      <c r="A646" s="14">
        <v>29062300</v>
      </c>
      <c r="B646" s="14" t="s">
        <v>9921</v>
      </c>
      <c r="C646" s="14" t="s">
        <v>10</v>
      </c>
      <c r="D646" s="15">
        <v>44447</v>
      </c>
      <c r="E646" s="15">
        <v>2958465</v>
      </c>
      <c r="F646" s="14" t="s">
        <v>9812</v>
      </c>
      <c r="G646" s="14" t="s">
        <v>9811</v>
      </c>
      <c r="H646" s="14" t="s">
        <v>7221</v>
      </c>
      <c r="I646" s="14" t="s">
        <v>3</v>
      </c>
      <c r="J646" s="14" t="s">
        <v>3</v>
      </c>
      <c r="K646" s="14" t="s">
        <v>3</v>
      </c>
      <c r="L646" s="14" t="s">
        <v>7220</v>
      </c>
      <c r="M646" s="14" t="s">
        <v>7219</v>
      </c>
      <c r="N646" s="14" t="s">
        <v>7218</v>
      </c>
    </row>
    <row r="647" spans="1:14" x14ac:dyDescent="0.25">
      <c r="A647" s="14">
        <v>29062237</v>
      </c>
      <c r="B647" s="14" t="s">
        <v>7707</v>
      </c>
      <c r="C647" s="14" t="s">
        <v>10</v>
      </c>
      <c r="D647" s="15">
        <v>44447</v>
      </c>
      <c r="E647" s="15">
        <v>2958465</v>
      </c>
      <c r="F647" s="14" t="s">
        <v>9812</v>
      </c>
      <c r="G647" s="14" t="s">
        <v>9811</v>
      </c>
      <c r="H647" s="14" t="s">
        <v>7221</v>
      </c>
      <c r="I647" s="14" t="s">
        <v>3</v>
      </c>
      <c r="J647" s="14" t="s">
        <v>3</v>
      </c>
      <c r="K647" s="14" t="s">
        <v>3</v>
      </c>
      <c r="L647" s="14" t="s">
        <v>7220</v>
      </c>
      <c r="M647" s="14" t="s">
        <v>7219</v>
      </c>
      <c r="N647" s="14" t="s">
        <v>7218</v>
      </c>
    </row>
    <row r="648" spans="1:14" x14ac:dyDescent="0.25">
      <c r="A648" s="14">
        <v>31281315</v>
      </c>
      <c r="B648" s="14" t="s">
        <v>9920</v>
      </c>
      <c r="C648" s="14" t="s">
        <v>10</v>
      </c>
      <c r="D648" s="15">
        <v>44927</v>
      </c>
      <c r="E648" s="15">
        <v>2958465</v>
      </c>
      <c r="F648" s="14" t="s">
        <v>9812</v>
      </c>
      <c r="G648" s="14" t="s">
        <v>9811</v>
      </c>
      <c r="H648" s="14" t="s">
        <v>7221</v>
      </c>
      <c r="I648" s="14" t="s">
        <v>3</v>
      </c>
      <c r="J648" s="14" t="s">
        <v>3</v>
      </c>
      <c r="K648" s="14" t="s">
        <v>3</v>
      </c>
      <c r="L648" s="14" t="s">
        <v>7220</v>
      </c>
      <c r="M648" s="14" t="s">
        <v>7219</v>
      </c>
      <c r="N648" s="14" t="s">
        <v>7218</v>
      </c>
    </row>
    <row r="649" spans="1:14" x14ac:dyDescent="0.25">
      <c r="A649" s="14">
        <v>31280899</v>
      </c>
      <c r="B649" s="14" t="s">
        <v>9919</v>
      </c>
      <c r="C649" s="14" t="s">
        <v>10</v>
      </c>
      <c r="D649" s="15">
        <v>44927</v>
      </c>
      <c r="E649" s="15">
        <v>2958465</v>
      </c>
      <c r="F649" s="14" t="s">
        <v>9812</v>
      </c>
      <c r="G649" s="14" t="s">
        <v>9811</v>
      </c>
      <c r="H649" s="14" t="s">
        <v>7221</v>
      </c>
      <c r="I649" s="14" t="s">
        <v>3</v>
      </c>
      <c r="J649" s="14" t="s">
        <v>3</v>
      </c>
      <c r="K649" s="14" t="s">
        <v>3</v>
      </c>
      <c r="L649" s="14" t="s">
        <v>7220</v>
      </c>
      <c r="M649" s="14" t="s">
        <v>7219</v>
      </c>
      <c r="N649" s="14" t="s">
        <v>7218</v>
      </c>
    </row>
    <row r="650" spans="1:14" x14ac:dyDescent="0.25">
      <c r="A650" s="14">
        <v>31280898</v>
      </c>
      <c r="B650" s="14" t="s">
        <v>9918</v>
      </c>
      <c r="C650" s="14" t="s">
        <v>10</v>
      </c>
      <c r="D650" s="15">
        <v>44927</v>
      </c>
      <c r="E650" s="15">
        <v>2958465</v>
      </c>
      <c r="F650" s="14" t="s">
        <v>9812</v>
      </c>
      <c r="G650" s="14" t="s">
        <v>9811</v>
      </c>
      <c r="H650" s="14" t="s">
        <v>7221</v>
      </c>
      <c r="I650" s="14" t="s">
        <v>3</v>
      </c>
      <c r="J650" s="14" t="s">
        <v>3</v>
      </c>
      <c r="K650" s="14" t="s">
        <v>3</v>
      </c>
      <c r="L650" s="14" t="s">
        <v>7220</v>
      </c>
      <c r="M650" s="14" t="s">
        <v>7219</v>
      </c>
      <c r="N650" s="14" t="s">
        <v>7218</v>
      </c>
    </row>
    <row r="651" spans="1:14" x14ac:dyDescent="0.25">
      <c r="A651" s="14">
        <v>29063041</v>
      </c>
      <c r="B651" s="14" t="s">
        <v>7244</v>
      </c>
      <c r="C651" s="14" t="s">
        <v>10</v>
      </c>
      <c r="D651" s="15">
        <v>44447</v>
      </c>
      <c r="E651" s="15">
        <v>2958465</v>
      </c>
      <c r="F651" s="14" t="s">
        <v>9812</v>
      </c>
      <c r="G651" s="14" t="s">
        <v>9811</v>
      </c>
      <c r="H651" s="14" t="s">
        <v>7221</v>
      </c>
      <c r="I651" s="14" t="s">
        <v>3</v>
      </c>
      <c r="J651" s="14" t="s">
        <v>5</v>
      </c>
      <c r="K651" s="14" t="s">
        <v>3</v>
      </c>
      <c r="L651" s="14" t="s">
        <v>7220</v>
      </c>
      <c r="M651" s="14" t="s">
        <v>3</v>
      </c>
      <c r="N651" s="14" t="s">
        <v>3</v>
      </c>
    </row>
    <row r="652" spans="1:14" x14ac:dyDescent="0.25">
      <c r="A652" s="14">
        <v>29062233</v>
      </c>
      <c r="B652" s="14" t="s">
        <v>9917</v>
      </c>
      <c r="C652" s="14" t="s">
        <v>10</v>
      </c>
      <c r="D652" s="15">
        <v>44447</v>
      </c>
      <c r="E652" s="15">
        <v>2958465</v>
      </c>
      <c r="F652" s="14" t="s">
        <v>9812</v>
      </c>
      <c r="G652" s="14" t="s">
        <v>9811</v>
      </c>
      <c r="H652" s="14" t="s">
        <v>7221</v>
      </c>
      <c r="I652" s="14" t="s">
        <v>3</v>
      </c>
      <c r="J652" s="14" t="s">
        <v>3</v>
      </c>
      <c r="K652" s="14" t="s">
        <v>3</v>
      </c>
      <c r="L652" s="14" t="s">
        <v>7220</v>
      </c>
      <c r="M652" s="14" t="s">
        <v>7219</v>
      </c>
      <c r="N652" s="14" t="s">
        <v>7218</v>
      </c>
    </row>
    <row r="653" spans="1:14" x14ac:dyDescent="0.25">
      <c r="A653" s="14">
        <v>29062933</v>
      </c>
      <c r="B653" s="14" t="s">
        <v>9916</v>
      </c>
      <c r="C653" s="14" t="s">
        <v>10</v>
      </c>
      <c r="D653" s="15">
        <v>44447</v>
      </c>
      <c r="E653" s="15">
        <v>2958465</v>
      </c>
      <c r="F653" s="14" t="s">
        <v>9812</v>
      </c>
      <c r="G653" s="14" t="s">
        <v>9811</v>
      </c>
      <c r="H653" s="14" t="s">
        <v>7221</v>
      </c>
      <c r="I653" s="14" t="s">
        <v>3</v>
      </c>
      <c r="J653" s="14" t="s">
        <v>3</v>
      </c>
      <c r="K653" s="14" t="s">
        <v>3</v>
      </c>
      <c r="L653" s="14" t="s">
        <v>7220</v>
      </c>
      <c r="M653" s="14" t="s">
        <v>7219</v>
      </c>
      <c r="N653" s="14" t="s">
        <v>7218</v>
      </c>
    </row>
    <row r="654" spans="1:14" x14ac:dyDescent="0.25">
      <c r="A654" s="14">
        <v>29062899</v>
      </c>
      <c r="B654" s="14" t="s">
        <v>9915</v>
      </c>
      <c r="C654" s="14" t="s">
        <v>10</v>
      </c>
      <c r="D654" s="15">
        <v>44447</v>
      </c>
      <c r="E654" s="15">
        <v>2958465</v>
      </c>
      <c r="F654" s="14" t="s">
        <v>9812</v>
      </c>
      <c r="G654" s="14" t="s">
        <v>9811</v>
      </c>
      <c r="H654" s="14" t="s">
        <v>7221</v>
      </c>
      <c r="I654" s="14" t="s">
        <v>3</v>
      </c>
      <c r="J654" s="14" t="s">
        <v>3</v>
      </c>
      <c r="K654" s="14" t="s">
        <v>3</v>
      </c>
      <c r="L654" s="14" t="s">
        <v>7220</v>
      </c>
      <c r="M654" s="14" t="s">
        <v>7219</v>
      </c>
      <c r="N654" s="14" t="s">
        <v>7218</v>
      </c>
    </row>
    <row r="655" spans="1:14" x14ac:dyDescent="0.25">
      <c r="A655" s="14">
        <v>29062894</v>
      </c>
      <c r="B655" s="14" t="s">
        <v>9914</v>
      </c>
      <c r="C655" s="14" t="s">
        <v>10</v>
      </c>
      <c r="D655" s="15">
        <v>44447</v>
      </c>
      <c r="E655" s="15">
        <v>2958465</v>
      </c>
      <c r="F655" s="14" t="s">
        <v>9812</v>
      </c>
      <c r="G655" s="14" t="s">
        <v>9811</v>
      </c>
      <c r="H655" s="14" t="s">
        <v>7221</v>
      </c>
      <c r="I655" s="14" t="s">
        <v>3</v>
      </c>
      <c r="J655" s="14" t="s">
        <v>3</v>
      </c>
      <c r="K655" s="14" t="s">
        <v>3</v>
      </c>
      <c r="L655" s="14" t="s">
        <v>7220</v>
      </c>
      <c r="M655" s="14" t="s">
        <v>7219</v>
      </c>
      <c r="N655" s="14" t="s">
        <v>7218</v>
      </c>
    </row>
    <row r="656" spans="1:14" x14ac:dyDescent="0.25">
      <c r="A656" s="14">
        <v>29062875</v>
      </c>
      <c r="B656" s="14" t="s">
        <v>9913</v>
      </c>
      <c r="C656" s="14" t="s">
        <v>10</v>
      </c>
      <c r="D656" s="15">
        <v>44447</v>
      </c>
      <c r="E656" s="15">
        <v>2958465</v>
      </c>
      <c r="F656" s="14" t="s">
        <v>9812</v>
      </c>
      <c r="G656" s="14" t="s">
        <v>9811</v>
      </c>
      <c r="H656" s="14" t="s">
        <v>7221</v>
      </c>
      <c r="I656" s="14" t="s">
        <v>3</v>
      </c>
      <c r="J656" s="14" t="s">
        <v>3</v>
      </c>
      <c r="K656" s="14" t="s">
        <v>3</v>
      </c>
      <c r="L656" s="14" t="s">
        <v>7220</v>
      </c>
      <c r="M656" s="14" t="s">
        <v>7219</v>
      </c>
      <c r="N656" s="14" t="s">
        <v>7218</v>
      </c>
    </row>
    <row r="657" spans="1:14" x14ac:dyDescent="0.25">
      <c r="A657" s="14">
        <v>29062872</v>
      </c>
      <c r="B657" s="14" t="s">
        <v>9912</v>
      </c>
      <c r="C657" s="14" t="s">
        <v>10</v>
      </c>
      <c r="D657" s="15">
        <v>44447</v>
      </c>
      <c r="E657" s="15">
        <v>2958465</v>
      </c>
      <c r="F657" s="14" t="s">
        <v>9812</v>
      </c>
      <c r="G657" s="14" t="s">
        <v>9811</v>
      </c>
      <c r="H657" s="14" t="s">
        <v>7221</v>
      </c>
      <c r="I657" s="14" t="s">
        <v>3</v>
      </c>
      <c r="J657" s="14" t="s">
        <v>3</v>
      </c>
      <c r="K657" s="14" t="s">
        <v>3</v>
      </c>
      <c r="L657" s="14" t="s">
        <v>7220</v>
      </c>
      <c r="M657" s="14" t="s">
        <v>7219</v>
      </c>
      <c r="N657" s="14" t="s">
        <v>7218</v>
      </c>
    </row>
    <row r="658" spans="1:14" x14ac:dyDescent="0.25">
      <c r="A658" s="14">
        <v>29062867</v>
      </c>
      <c r="B658" s="14" t="s">
        <v>9911</v>
      </c>
      <c r="C658" s="14" t="s">
        <v>10</v>
      </c>
      <c r="D658" s="15">
        <v>44447</v>
      </c>
      <c r="E658" s="15">
        <v>2958465</v>
      </c>
      <c r="F658" s="14" t="s">
        <v>9812</v>
      </c>
      <c r="G658" s="14" t="s">
        <v>9811</v>
      </c>
      <c r="H658" s="14" t="s">
        <v>7221</v>
      </c>
      <c r="I658" s="14" t="s">
        <v>3</v>
      </c>
      <c r="J658" s="14" t="s">
        <v>3</v>
      </c>
      <c r="K658" s="14" t="s">
        <v>3</v>
      </c>
      <c r="L658" s="14" t="s">
        <v>7220</v>
      </c>
      <c r="M658" s="14" t="s">
        <v>7219</v>
      </c>
      <c r="N658" s="14" t="s">
        <v>7218</v>
      </c>
    </row>
    <row r="659" spans="1:14" x14ac:dyDescent="0.25">
      <c r="A659" s="14">
        <v>29062865</v>
      </c>
      <c r="B659" s="14" t="s">
        <v>9910</v>
      </c>
      <c r="C659" s="14" t="s">
        <v>10</v>
      </c>
      <c r="D659" s="15">
        <v>44447</v>
      </c>
      <c r="E659" s="15">
        <v>2958465</v>
      </c>
      <c r="F659" s="14" t="s">
        <v>9812</v>
      </c>
      <c r="G659" s="14" t="s">
        <v>9811</v>
      </c>
      <c r="H659" s="14" t="s">
        <v>7221</v>
      </c>
      <c r="I659" s="14" t="s">
        <v>3</v>
      </c>
      <c r="J659" s="14" t="s">
        <v>3</v>
      </c>
      <c r="K659" s="14" t="s">
        <v>3</v>
      </c>
      <c r="L659" s="14" t="s">
        <v>7220</v>
      </c>
      <c r="M659" s="14" t="s">
        <v>7219</v>
      </c>
      <c r="N659" s="14" t="s">
        <v>7218</v>
      </c>
    </row>
    <row r="660" spans="1:14" x14ac:dyDescent="0.25">
      <c r="A660" s="14">
        <v>29062863</v>
      </c>
      <c r="B660" s="14" t="s">
        <v>9909</v>
      </c>
      <c r="C660" s="14" t="s">
        <v>10</v>
      </c>
      <c r="D660" s="15">
        <v>44447</v>
      </c>
      <c r="E660" s="15">
        <v>2958465</v>
      </c>
      <c r="F660" s="14" t="s">
        <v>9812</v>
      </c>
      <c r="G660" s="14" t="s">
        <v>9811</v>
      </c>
      <c r="H660" s="14" t="s">
        <v>7221</v>
      </c>
      <c r="I660" s="14" t="s">
        <v>3</v>
      </c>
      <c r="J660" s="14" t="s">
        <v>3</v>
      </c>
      <c r="K660" s="14" t="s">
        <v>3</v>
      </c>
      <c r="L660" s="14" t="s">
        <v>7220</v>
      </c>
      <c r="M660" s="14" t="s">
        <v>7219</v>
      </c>
      <c r="N660" s="14" t="s">
        <v>7218</v>
      </c>
    </row>
    <row r="661" spans="1:14" x14ac:dyDescent="0.25">
      <c r="A661" s="14">
        <v>29062862</v>
      </c>
      <c r="B661" s="14" t="s">
        <v>9908</v>
      </c>
      <c r="C661" s="14" t="s">
        <v>10</v>
      </c>
      <c r="D661" s="15">
        <v>44447</v>
      </c>
      <c r="E661" s="15">
        <v>2958465</v>
      </c>
      <c r="F661" s="14" t="s">
        <v>9812</v>
      </c>
      <c r="G661" s="14" t="s">
        <v>9811</v>
      </c>
      <c r="H661" s="14" t="s">
        <v>7221</v>
      </c>
      <c r="I661" s="14" t="s">
        <v>3</v>
      </c>
      <c r="J661" s="14" t="s">
        <v>3</v>
      </c>
      <c r="K661" s="14" t="s">
        <v>3</v>
      </c>
      <c r="L661" s="14" t="s">
        <v>7220</v>
      </c>
      <c r="M661" s="14" t="s">
        <v>7219</v>
      </c>
      <c r="N661" s="14" t="s">
        <v>7218</v>
      </c>
    </row>
    <row r="662" spans="1:14" x14ac:dyDescent="0.25">
      <c r="A662" s="14">
        <v>29062857</v>
      </c>
      <c r="B662" s="14" t="s">
        <v>9907</v>
      </c>
      <c r="C662" s="14" t="s">
        <v>10</v>
      </c>
      <c r="D662" s="15">
        <v>44447</v>
      </c>
      <c r="E662" s="15">
        <v>2958465</v>
      </c>
      <c r="F662" s="14" t="s">
        <v>9812</v>
      </c>
      <c r="G662" s="14" t="s">
        <v>9811</v>
      </c>
      <c r="H662" s="14" t="s">
        <v>7221</v>
      </c>
      <c r="I662" s="14" t="s">
        <v>3</v>
      </c>
      <c r="J662" s="14" t="s">
        <v>3</v>
      </c>
      <c r="K662" s="14" t="s">
        <v>3</v>
      </c>
      <c r="L662" s="14" t="s">
        <v>7220</v>
      </c>
      <c r="M662" s="14" t="s">
        <v>7219</v>
      </c>
      <c r="N662" s="14" t="s">
        <v>7218</v>
      </c>
    </row>
    <row r="663" spans="1:14" x14ac:dyDescent="0.25">
      <c r="A663" s="14">
        <v>29062856</v>
      </c>
      <c r="B663" s="14" t="s">
        <v>9906</v>
      </c>
      <c r="C663" s="14" t="s">
        <v>10</v>
      </c>
      <c r="D663" s="15">
        <v>44447</v>
      </c>
      <c r="E663" s="15">
        <v>2958465</v>
      </c>
      <c r="F663" s="14" t="s">
        <v>9812</v>
      </c>
      <c r="G663" s="14" t="s">
        <v>9811</v>
      </c>
      <c r="H663" s="14" t="s">
        <v>7221</v>
      </c>
      <c r="I663" s="14" t="s">
        <v>3</v>
      </c>
      <c r="J663" s="14" t="s">
        <v>3</v>
      </c>
      <c r="K663" s="14" t="s">
        <v>3</v>
      </c>
      <c r="L663" s="14" t="s">
        <v>7220</v>
      </c>
      <c r="M663" s="14" t="s">
        <v>7219</v>
      </c>
      <c r="N663" s="14" t="s">
        <v>7218</v>
      </c>
    </row>
    <row r="664" spans="1:14" x14ac:dyDescent="0.25">
      <c r="A664" s="14">
        <v>29062839</v>
      </c>
      <c r="B664" s="14" t="s">
        <v>9905</v>
      </c>
      <c r="C664" s="14" t="s">
        <v>10</v>
      </c>
      <c r="D664" s="15">
        <v>44447</v>
      </c>
      <c r="E664" s="15">
        <v>2958465</v>
      </c>
      <c r="F664" s="14" t="s">
        <v>9812</v>
      </c>
      <c r="G664" s="14" t="s">
        <v>9811</v>
      </c>
      <c r="H664" s="14" t="s">
        <v>7221</v>
      </c>
      <c r="I664" s="14" t="s">
        <v>3</v>
      </c>
      <c r="J664" s="14" t="s">
        <v>3</v>
      </c>
      <c r="K664" s="14" t="s">
        <v>3</v>
      </c>
      <c r="L664" s="14" t="s">
        <v>7220</v>
      </c>
      <c r="M664" s="14" t="s">
        <v>7219</v>
      </c>
      <c r="N664" s="14" t="s">
        <v>7218</v>
      </c>
    </row>
    <row r="665" spans="1:14" x14ac:dyDescent="0.25">
      <c r="A665" s="14">
        <v>29062836</v>
      </c>
      <c r="B665" s="14" t="s">
        <v>9904</v>
      </c>
      <c r="C665" s="14" t="s">
        <v>10</v>
      </c>
      <c r="D665" s="15">
        <v>44447</v>
      </c>
      <c r="E665" s="15">
        <v>2958465</v>
      </c>
      <c r="F665" s="14" t="s">
        <v>9812</v>
      </c>
      <c r="G665" s="14" t="s">
        <v>9811</v>
      </c>
      <c r="H665" s="14" t="s">
        <v>7221</v>
      </c>
      <c r="I665" s="14" t="s">
        <v>3</v>
      </c>
      <c r="J665" s="14" t="s">
        <v>3</v>
      </c>
      <c r="K665" s="14" t="s">
        <v>3</v>
      </c>
      <c r="L665" s="14" t="s">
        <v>7220</v>
      </c>
      <c r="M665" s="14" t="s">
        <v>7219</v>
      </c>
      <c r="N665" s="14" t="s">
        <v>7218</v>
      </c>
    </row>
    <row r="666" spans="1:14" x14ac:dyDescent="0.25">
      <c r="A666" s="14">
        <v>29062824</v>
      </c>
      <c r="B666" s="14" t="s">
        <v>9903</v>
      </c>
      <c r="C666" s="14" t="s">
        <v>10</v>
      </c>
      <c r="D666" s="15">
        <v>44447</v>
      </c>
      <c r="E666" s="15">
        <v>2958465</v>
      </c>
      <c r="F666" s="14" t="s">
        <v>9812</v>
      </c>
      <c r="G666" s="14" t="s">
        <v>9811</v>
      </c>
      <c r="H666" s="14" t="s">
        <v>7221</v>
      </c>
      <c r="I666" s="14" t="s">
        <v>3</v>
      </c>
      <c r="J666" s="14" t="s">
        <v>3</v>
      </c>
      <c r="K666" s="14" t="s">
        <v>3</v>
      </c>
      <c r="L666" s="14" t="s">
        <v>7220</v>
      </c>
      <c r="M666" s="14" t="s">
        <v>7219</v>
      </c>
      <c r="N666" s="14" t="s">
        <v>7218</v>
      </c>
    </row>
    <row r="667" spans="1:14" x14ac:dyDescent="0.25">
      <c r="A667" s="14">
        <v>29062823</v>
      </c>
      <c r="B667" s="14" t="s">
        <v>9902</v>
      </c>
      <c r="C667" s="14" t="s">
        <v>10</v>
      </c>
      <c r="D667" s="15">
        <v>44447</v>
      </c>
      <c r="E667" s="15">
        <v>2958465</v>
      </c>
      <c r="F667" s="14" t="s">
        <v>9812</v>
      </c>
      <c r="G667" s="14" t="s">
        <v>9811</v>
      </c>
      <c r="H667" s="14" t="s">
        <v>7221</v>
      </c>
      <c r="I667" s="14" t="s">
        <v>3</v>
      </c>
      <c r="J667" s="14" t="s">
        <v>3</v>
      </c>
      <c r="K667" s="14" t="s">
        <v>3</v>
      </c>
      <c r="L667" s="14" t="s">
        <v>7220</v>
      </c>
      <c r="M667" s="14" t="s">
        <v>7219</v>
      </c>
      <c r="N667" s="14" t="s">
        <v>7218</v>
      </c>
    </row>
    <row r="668" spans="1:14" x14ac:dyDescent="0.25">
      <c r="A668" s="14">
        <v>31290046</v>
      </c>
      <c r="B668" s="14" t="s">
        <v>9901</v>
      </c>
      <c r="C668" s="14" t="s">
        <v>10</v>
      </c>
      <c r="D668" s="15">
        <v>44927</v>
      </c>
      <c r="E668" s="15">
        <v>2958465</v>
      </c>
      <c r="F668" s="14" t="s">
        <v>9812</v>
      </c>
      <c r="G668" s="14" t="s">
        <v>9811</v>
      </c>
      <c r="H668" s="14" t="s">
        <v>7221</v>
      </c>
      <c r="I668" s="14" t="s">
        <v>3</v>
      </c>
      <c r="J668" s="14" t="s">
        <v>3</v>
      </c>
      <c r="K668" s="14" t="s">
        <v>3</v>
      </c>
      <c r="L668" s="14" t="s">
        <v>7220</v>
      </c>
      <c r="M668" s="14" t="s">
        <v>7219</v>
      </c>
      <c r="N668" s="14" t="s">
        <v>7218</v>
      </c>
    </row>
    <row r="669" spans="1:14" x14ac:dyDescent="0.25">
      <c r="A669" s="14">
        <v>31292140</v>
      </c>
      <c r="B669" s="14" t="s">
        <v>9900</v>
      </c>
      <c r="C669" s="14" t="s">
        <v>10</v>
      </c>
      <c r="D669" s="15">
        <v>44927</v>
      </c>
      <c r="E669" s="15">
        <v>2958465</v>
      </c>
      <c r="F669" s="14" t="s">
        <v>9812</v>
      </c>
      <c r="G669" s="14" t="s">
        <v>9811</v>
      </c>
      <c r="H669" s="14" t="s">
        <v>7221</v>
      </c>
      <c r="I669" s="14" t="s">
        <v>3</v>
      </c>
      <c r="J669" s="14" t="s">
        <v>3</v>
      </c>
      <c r="K669" s="14" t="s">
        <v>3</v>
      </c>
      <c r="L669" s="14" t="s">
        <v>7220</v>
      </c>
      <c r="M669" s="14" t="s">
        <v>7219</v>
      </c>
      <c r="N669" s="14" t="s">
        <v>7218</v>
      </c>
    </row>
    <row r="670" spans="1:14" x14ac:dyDescent="0.25">
      <c r="A670" s="14">
        <v>31292139</v>
      </c>
      <c r="B670" s="14" t="s">
        <v>9899</v>
      </c>
      <c r="C670" s="14" t="s">
        <v>10</v>
      </c>
      <c r="D670" s="15">
        <v>44927</v>
      </c>
      <c r="E670" s="15">
        <v>2958465</v>
      </c>
      <c r="F670" s="14" t="s">
        <v>9812</v>
      </c>
      <c r="G670" s="14" t="s">
        <v>9811</v>
      </c>
      <c r="H670" s="14" t="s">
        <v>7221</v>
      </c>
      <c r="I670" s="14" t="s">
        <v>3</v>
      </c>
      <c r="J670" s="14" t="s">
        <v>3</v>
      </c>
      <c r="K670" s="14" t="s">
        <v>3</v>
      </c>
      <c r="L670" s="14" t="s">
        <v>7220</v>
      </c>
      <c r="M670" s="14" t="s">
        <v>7219</v>
      </c>
      <c r="N670" s="14" t="s">
        <v>7218</v>
      </c>
    </row>
    <row r="671" spans="1:14" x14ac:dyDescent="0.25">
      <c r="A671" s="14">
        <v>31292138</v>
      </c>
      <c r="B671" s="14" t="s">
        <v>9898</v>
      </c>
      <c r="C671" s="14" t="s">
        <v>10</v>
      </c>
      <c r="D671" s="15">
        <v>44927</v>
      </c>
      <c r="E671" s="15">
        <v>2958465</v>
      </c>
      <c r="F671" s="14" t="s">
        <v>9812</v>
      </c>
      <c r="G671" s="14" t="s">
        <v>9811</v>
      </c>
      <c r="H671" s="14" t="s">
        <v>7221</v>
      </c>
      <c r="I671" s="14" t="s">
        <v>3</v>
      </c>
      <c r="J671" s="14" t="s">
        <v>3</v>
      </c>
      <c r="K671" s="14" t="s">
        <v>3</v>
      </c>
      <c r="L671" s="14" t="s">
        <v>7220</v>
      </c>
      <c r="M671" s="14" t="s">
        <v>7219</v>
      </c>
      <c r="N671" s="14" t="s">
        <v>7218</v>
      </c>
    </row>
    <row r="672" spans="1:14" x14ac:dyDescent="0.25">
      <c r="A672" s="14">
        <v>31292137</v>
      </c>
      <c r="B672" s="14" t="s">
        <v>9897</v>
      </c>
      <c r="C672" s="14" t="s">
        <v>10</v>
      </c>
      <c r="D672" s="15">
        <v>44927</v>
      </c>
      <c r="E672" s="15">
        <v>2958465</v>
      </c>
      <c r="F672" s="14" t="s">
        <v>9812</v>
      </c>
      <c r="G672" s="14" t="s">
        <v>9811</v>
      </c>
      <c r="H672" s="14" t="s">
        <v>7221</v>
      </c>
      <c r="I672" s="14" t="s">
        <v>3</v>
      </c>
      <c r="J672" s="14" t="s">
        <v>3</v>
      </c>
      <c r="K672" s="14" t="s">
        <v>3</v>
      </c>
      <c r="L672" s="14" t="s">
        <v>7220</v>
      </c>
      <c r="M672" s="14" t="s">
        <v>7219</v>
      </c>
      <c r="N672" s="14" t="s">
        <v>7218</v>
      </c>
    </row>
    <row r="673" spans="1:14" x14ac:dyDescent="0.25">
      <c r="A673" s="14">
        <v>31292136</v>
      </c>
      <c r="B673" s="14" t="s">
        <v>9896</v>
      </c>
      <c r="C673" s="14" t="s">
        <v>10</v>
      </c>
      <c r="D673" s="15">
        <v>44927</v>
      </c>
      <c r="E673" s="15">
        <v>2958465</v>
      </c>
      <c r="F673" s="14" t="s">
        <v>9812</v>
      </c>
      <c r="G673" s="14" t="s">
        <v>9811</v>
      </c>
      <c r="H673" s="14" t="s">
        <v>7221</v>
      </c>
      <c r="I673" s="14" t="s">
        <v>3</v>
      </c>
      <c r="J673" s="14" t="s">
        <v>3</v>
      </c>
      <c r="K673" s="14" t="s">
        <v>3</v>
      </c>
      <c r="L673" s="14" t="s">
        <v>7220</v>
      </c>
      <c r="M673" s="14" t="s">
        <v>7219</v>
      </c>
      <c r="N673" s="14" t="s">
        <v>7218</v>
      </c>
    </row>
    <row r="674" spans="1:14" x14ac:dyDescent="0.25">
      <c r="A674" s="14">
        <v>31228251</v>
      </c>
      <c r="B674" s="14" t="s">
        <v>9895</v>
      </c>
      <c r="C674" s="14" t="s">
        <v>10</v>
      </c>
      <c r="D674" s="15">
        <v>44447</v>
      </c>
      <c r="E674" s="15">
        <v>2958465</v>
      </c>
      <c r="F674" s="14" t="s">
        <v>9812</v>
      </c>
      <c r="G674" s="14" t="s">
        <v>9811</v>
      </c>
      <c r="H674" s="14" t="s">
        <v>7221</v>
      </c>
      <c r="I674" s="14" t="s">
        <v>3</v>
      </c>
      <c r="J674" s="14" t="s">
        <v>3</v>
      </c>
      <c r="K674" s="14" t="s">
        <v>3</v>
      </c>
      <c r="L674" s="14" t="s">
        <v>7220</v>
      </c>
      <c r="M674" s="14" t="s">
        <v>7219</v>
      </c>
      <c r="N674" s="14" t="s">
        <v>7218</v>
      </c>
    </row>
    <row r="675" spans="1:14" x14ac:dyDescent="0.25">
      <c r="A675" s="14">
        <v>31228237</v>
      </c>
      <c r="B675" s="14" t="s">
        <v>9894</v>
      </c>
      <c r="C675" s="14" t="s">
        <v>10</v>
      </c>
      <c r="D675" s="15">
        <v>44447</v>
      </c>
      <c r="E675" s="15">
        <v>2958465</v>
      </c>
      <c r="F675" s="14" t="s">
        <v>9812</v>
      </c>
      <c r="G675" s="14" t="s">
        <v>9811</v>
      </c>
      <c r="H675" s="14" t="s">
        <v>7221</v>
      </c>
      <c r="I675" s="14" t="s">
        <v>3</v>
      </c>
      <c r="J675" s="14" t="s">
        <v>3</v>
      </c>
      <c r="K675" s="14" t="s">
        <v>3</v>
      </c>
      <c r="L675" s="14" t="s">
        <v>7220</v>
      </c>
      <c r="M675" s="14" t="s">
        <v>7219</v>
      </c>
      <c r="N675" s="14" t="s">
        <v>7218</v>
      </c>
    </row>
    <row r="676" spans="1:14" x14ac:dyDescent="0.25">
      <c r="A676" s="14">
        <v>31228233</v>
      </c>
      <c r="B676" s="14" t="s">
        <v>9893</v>
      </c>
      <c r="C676" s="14" t="s">
        <v>10</v>
      </c>
      <c r="D676" s="15">
        <v>44447</v>
      </c>
      <c r="E676" s="15">
        <v>2958465</v>
      </c>
      <c r="F676" s="14" t="s">
        <v>9812</v>
      </c>
      <c r="G676" s="14" t="s">
        <v>9811</v>
      </c>
      <c r="H676" s="14" t="s">
        <v>7221</v>
      </c>
      <c r="I676" s="14" t="s">
        <v>3</v>
      </c>
      <c r="J676" s="14" t="s">
        <v>3</v>
      </c>
      <c r="K676" s="14" t="s">
        <v>3</v>
      </c>
      <c r="L676" s="14" t="s">
        <v>7220</v>
      </c>
      <c r="M676" s="14" t="s">
        <v>7219</v>
      </c>
      <c r="N676" s="14" t="s">
        <v>7218</v>
      </c>
    </row>
    <row r="677" spans="1:14" x14ac:dyDescent="0.25">
      <c r="A677" s="14">
        <v>31228222</v>
      </c>
      <c r="B677" s="14" t="s">
        <v>9892</v>
      </c>
      <c r="C677" s="14" t="s">
        <v>10</v>
      </c>
      <c r="D677" s="15">
        <v>44447</v>
      </c>
      <c r="E677" s="15">
        <v>2958465</v>
      </c>
      <c r="F677" s="14" t="s">
        <v>9812</v>
      </c>
      <c r="G677" s="14" t="s">
        <v>9811</v>
      </c>
      <c r="H677" s="14" t="s">
        <v>7221</v>
      </c>
      <c r="I677" s="14" t="s">
        <v>3</v>
      </c>
      <c r="J677" s="14" t="s">
        <v>3</v>
      </c>
      <c r="K677" s="14" t="s">
        <v>3</v>
      </c>
      <c r="L677" s="14" t="s">
        <v>7220</v>
      </c>
      <c r="M677" s="14" t="s">
        <v>7219</v>
      </c>
      <c r="N677" s="14" t="s">
        <v>7218</v>
      </c>
    </row>
    <row r="678" spans="1:14" x14ac:dyDescent="0.25">
      <c r="A678" s="14">
        <v>31228221</v>
      </c>
      <c r="B678" s="14" t="s">
        <v>9891</v>
      </c>
      <c r="C678" s="14" t="s">
        <v>10</v>
      </c>
      <c r="D678" s="15">
        <v>44447</v>
      </c>
      <c r="E678" s="15">
        <v>2958465</v>
      </c>
      <c r="F678" s="14" t="s">
        <v>9812</v>
      </c>
      <c r="G678" s="14" t="s">
        <v>9811</v>
      </c>
      <c r="H678" s="14" t="s">
        <v>7221</v>
      </c>
      <c r="I678" s="14" t="s">
        <v>3</v>
      </c>
      <c r="J678" s="14" t="s">
        <v>3</v>
      </c>
      <c r="K678" s="14" t="s">
        <v>3</v>
      </c>
      <c r="L678" s="14" t="s">
        <v>7220</v>
      </c>
      <c r="M678" s="14" t="s">
        <v>7219</v>
      </c>
      <c r="N678" s="14" t="s">
        <v>7218</v>
      </c>
    </row>
    <row r="679" spans="1:14" x14ac:dyDescent="0.25">
      <c r="A679" s="14">
        <v>31228220</v>
      </c>
      <c r="B679" s="14" t="s">
        <v>9890</v>
      </c>
      <c r="C679" s="14" t="s">
        <v>10</v>
      </c>
      <c r="D679" s="15">
        <v>44447</v>
      </c>
      <c r="E679" s="15">
        <v>2958465</v>
      </c>
      <c r="F679" s="14" t="s">
        <v>9812</v>
      </c>
      <c r="G679" s="14" t="s">
        <v>9811</v>
      </c>
      <c r="H679" s="14" t="s">
        <v>7221</v>
      </c>
      <c r="I679" s="14" t="s">
        <v>3</v>
      </c>
      <c r="J679" s="14" t="s">
        <v>3</v>
      </c>
      <c r="K679" s="14" t="s">
        <v>3</v>
      </c>
      <c r="L679" s="14" t="s">
        <v>7220</v>
      </c>
      <c r="M679" s="14" t="s">
        <v>7219</v>
      </c>
      <c r="N679" s="14" t="s">
        <v>7218</v>
      </c>
    </row>
    <row r="680" spans="1:14" x14ac:dyDescent="0.25">
      <c r="A680" s="14">
        <v>31228219</v>
      </c>
      <c r="B680" s="14" t="s">
        <v>9889</v>
      </c>
      <c r="C680" s="14" t="s">
        <v>10</v>
      </c>
      <c r="D680" s="15">
        <v>44447</v>
      </c>
      <c r="E680" s="15">
        <v>2958465</v>
      </c>
      <c r="F680" s="14" t="s">
        <v>9812</v>
      </c>
      <c r="G680" s="14" t="s">
        <v>9811</v>
      </c>
      <c r="H680" s="14" t="s">
        <v>7221</v>
      </c>
      <c r="I680" s="14" t="s">
        <v>3</v>
      </c>
      <c r="J680" s="14" t="s">
        <v>3</v>
      </c>
      <c r="K680" s="14" t="s">
        <v>3</v>
      </c>
      <c r="L680" s="14" t="s">
        <v>7220</v>
      </c>
      <c r="M680" s="14" t="s">
        <v>7219</v>
      </c>
      <c r="N680" s="14" t="s">
        <v>7218</v>
      </c>
    </row>
    <row r="681" spans="1:14" x14ac:dyDescent="0.25">
      <c r="A681" s="14">
        <v>31228218</v>
      </c>
      <c r="B681" s="14" t="s">
        <v>9889</v>
      </c>
      <c r="C681" s="14" t="s">
        <v>10</v>
      </c>
      <c r="D681" s="15">
        <v>44447</v>
      </c>
      <c r="E681" s="15">
        <v>2958465</v>
      </c>
      <c r="F681" s="14" t="s">
        <v>9812</v>
      </c>
      <c r="G681" s="14" t="s">
        <v>9811</v>
      </c>
      <c r="H681" s="14" t="s">
        <v>7221</v>
      </c>
      <c r="I681" s="14" t="s">
        <v>3</v>
      </c>
      <c r="J681" s="14" t="s">
        <v>3</v>
      </c>
      <c r="K681" s="14" t="s">
        <v>3</v>
      </c>
      <c r="L681" s="14" t="s">
        <v>7220</v>
      </c>
      <c r="M681" s="14" t="s">
        <v>7219</v>
      </c>
      <c r="N681" s="14" t="s">
        <v>7218</v>
      </c>
    </row>
    <row r="682" spans="1:14" x14ac:dyDescent="0.25">
      <c r="A682" s="14">
        <v>31228217</v>
      </c>
      <c r="B682" s="14" t="s">
        <v>9888</v>
      </c>
      <c r="C682" s="14" t="s">
        <v>10</v>
      </c>
      <c r="D682" s="15">
        <v>44447</v>
      </c>
      <c r="E682" s="15">
        <v>2958465</v>
      </c>
      <c r="F682" s="14" t="s">
        <v>9812</v>
      </c>
      <c r="G682" s="14" t="s">
        <v>9811</v>
      </c>
      <c r="H682" s="14" t="s">
        <v>7221</v>
      </c>
      <c r="I682" s="14" t="s">
        <v>3</v>
      </c>
      <c r="J682" s="14" t="s">
        <v>3</v>
      </c>
      <c r="K682" s="14" t="s">
        <v>3</v>
      </c>
      <c r="L682" s="14" t="s">
        <v>7220</v>
      </c>
      <c r="M682" s="14" t="s">
        <v>7219</v>
      </c>
      <c r="N682" s="14" t="s">
        <v>7218</v>
      </c>
    </row>
    <row r="683" spans="1:14" x14ac:dyDescent="0.25">
      <c r="A683" s="14">
        <v>31228216</v>
      </c>
      <c r="B683" s="14" t="s">
        <v>9887</v>
      </c>
      <c r="C683" s="14" t="s">
        <v>10</v>
      </c>
      <c r="D683" s="15">
        <v>44447</v>
      </c>
      <c r="E683" s="15">
        <v>2958465</v>
      </c>
      <c r="F683" s="14" t="s">
        <v>9812</v>
      </c>
      <c r="G683" s="14" t="s">
        <v>9811</v>
      </c>
      <c r="H683" s="14" t="s">
        <v>7221</v>
      </c>
      <c r="I683" s="14" t="s">
        <v>3</v>
      </c>
      <c r="J683" s="14" t="s">
        <v>3</v>
      </c>
      <c r="K683" s="14" t="s">
        <v>3</v>
      </c>
      <c r="L683" s="14" t="s">
        <v>7220</v>
      </c>
      <c r="M683" s="14" t="s">
        <v>7219</v>
      </c>
      <c r="N683" s="14" t="s">
        <v>7218</v>
      </c>
    </row>
    <row r="684" spans="1:14" x14ac:dyDescent="0.25">
      <c r="A684" s="14">
        <v>31228215</v>
      </c>
      <c r="B684" s="14" t="s">
        <v>9886</v>
      </c>
      <c r="C684" s="14" t="s">
        <v>10</v>
      </c>
      <c r="D684" s="15">
        <v>44447</v>
      </c>
      <c r="E684" s="15">
        <v>2958465</v>
      </c>
      <c r="F684" s="14" t="s">
        <v>9812</v>
      </c>
      <c r="G684" s="14" t="s">
        <v>9811</v>
      </c>
      <c r="H684" s="14" t="s">
        <v>7221</v>
      </c>
      <c r="I684" s="14" t="s">
        <v>3</v>
      </c>
      <c r="J684" s="14" t="s">
        <v>3</v>
      </c>
      <c r="K684" s="14" t="s">
        <v>3</v>
      </c>
      <c r="L684" s="14" t="s">
        <v>7220</v>
      </c>
      <c r="M684" s="14" t="s">
        <v>7219</v>
      </c>
      <c r="N684" s="14" t="s">
        <v>7218</v>
      </c>
    </row>
    <row r="685" spans="1:14" x14ac:dyDescent="0.25">
      <c r="A685" s="14">
        <v>31277526</v>
      </c>
      <c r="B685" s="14" t="s">
        <v>9885</v>
      </c>
      <c r="C685" s="14" t="s">
        <v>10</v>
      </c>
      <c r="D685" s="15">
        <v>44927</v>
      </c>
      <c r="E685" s="15">
        <v>2958465</v>
      </c>
      <c r="F685" s="14" t="s">
        <v>9812</v>
      </c>
      <c r="G685" s="14" t="s">
        <v>9811</v>
      </c>
      <c r="H685" s="14" t="s">
        <v>7221</v>
      </c>
      <c r="I685" s="14" t="s">
        <v>3</v>
      </c>
      <c r="J685" s="14" t="s">
        <v>3</v>
      </c>
      <c r="K685" s="14" t="s">
        <v>3</v>
      </c>
      <c r="L685" s="14" t="s">
        <v>7220</v>
      </c>
      <c r="M685" s="14" t="s">
        <v>7219</v>
      </c>
      <c r="N685" s="14" t="s">
        <v>7218</v>
      </c>
    </row>
    <row r="686" spans="1:14" x14ac:dyDescent="0.25">
      <c r="A686" s="14">
        <v>29070319</v>
      </c>
      <c r="B686" s="14" t="s">
        <v>9884</v>
      </c>
      <c r="C686" s="14" t="s">
        <v>10</v>
      </c>
      <c r="D686" s="15">
        <v>44562</v>
      </c>
      <c r="E686" s="15">
        <v>2958465</v>
      </c>
      <c r="F686" s="14" t="s">
        <v>9812</v>
      </c>
      <c r="G686" s="14" t="s">
        <v>9811</v>
      </c>
      <c r="H686" s="14" t="s">
        <v>7221</v>
      </c>
      <c r="I686" s="14" t="s">
        <v>3</v>
      </c>
      <c r="J686" s="14" t="s">
        <v>3</v>
      </c>
      <c r="K686" s="14" t="s">
        <v>3</v>
      </c>
      <c r="L686" s="14" t="s">
        <v>7220</v>
      </c>
      <c r="M686" s="14" t="s">
        <v>7219</v>
      </c>
      <c r="N686" s="14" t="s">
        <v>7218</v>
      </c>
    </row>
    <row r="687" spans="1:14" x14ac:dyDescent="0.25">
      <c r="A687" s="14">
        <v>29070294</v>
      </c>
      <c r="B687" s="14" t="s">
        <v>9883</v>
      </c>
      <c r="C687" s="14" t="s">
        <v>10</v>
      </c>
      <c r="D687" s="15">
        <v>44447</v>
      </c>
      <c r="E687" s="15">
        <v>2958465</v>
      </c>
      <c r="F687" s="14" t="s">
        <v>9812</v>
      </c>
      <c r="G687" s="14" t="s">
        <v>9811</v>
      </c>
      <c r="H687" s="14" t="s">
        <v>7221</v>
      </c>
      <c r="I687" s="14" t="s">
        <v>3</v>
      </c>
      <c r="J687" s="14" t="s">
        <v>3</v>
      </c>
      <c r="K687" s="14" t="s">
        <v>3</v>
      </c>
      <c r="L687" s="14" t="s">
        <v>7220</v>
      </c>
      <c r="M687" s="14" t="s">
        <v>7219</v>
      </c>
      <c r="N687" s="14" t="s">
        <v>7218</v>
      </c>
    </row>
    <row r="688" spans="1:14" x14ac:dyDescent="0.25">
      <c r="A688" s="14">
        <v>29069227</v>
      </c>
      <c r="B688" s="14" t="s">
        <v>9882</v>
      </c>
      <c r="C688" s="14" t="s">
        <v>10</v>
      </c>
      <c r="D688" s="15">
        <v>44447</v>
      </c>
      <c r="E688" s="15">
        <v>2958465</v>
      </c>
      <c r="F688" s="14" t="s">
        <v>9812</v>
      </c>
      <c r="G688" s="14" t="s">
        <v>9811</v>
      </c>
      <c r="H688" s="14" t="s">
        <v>7221</v>
      </c>
      <c r="I688" s="14" t="s">
        <v>3</v>
      </c>
      <c r="J688" s="14" t="s">
        <v>3</v>
      </c>
      <c r="K688" s="14" t="s">
        <v>3</v>
      </c>
      <c r="L688" s="14" t="s">
        <v>7220</v>
      </c>
      <c r="M688" s="14" t="s">
        <v>7219</v>
      </c>
      <c r="N688" s="14" t="s">
        <v>7218</v>
      </c>
    </row>
    <row r="689" spans="1:14" x14ac:dyDescent="0.25">
      <c r="A689" s="14">
        <v>29069224</v>
      </c>
      <c r="B689" s="14" t="s">
        <v>9881</v>
      </c>
      <c r="C689" s="14" t="s">
        <v>10</v>
      </c>
      <c r="D689" s="15">
        <v>44447</v>
      </c>
      <c r="E689" s="15">
        <v>2958465</v>
      </c>
      <c r="F689" s="14" t="s">
        <v>9812</v>
      </c>
      <c r="G689" s="14" t="s">
        <v>9811</v>
      </c>
      <c r="H689" s="14" t="s">
        <v>7221</v>
      </c>
      <c r="I689" s="14" t="s">
        <v>3</v>
      </c>
      <c r="J689" s="14" t="s">
        <v>3</v>
      </c>
      <c r="K689" s="14" t="s">
        <v>3</v>
      </c>
      <c r="L689" s="14" t="s">
        <v>7220</v>
      </c>
      <c r="M689" s="14" t="s">
        <v>7219</v>
      </c>
      <c r="N689" s="14" t="s">
        <v>7218</v>
      </c>
    </row>
    <row r="690" spans="1:14" x14ac:dyDescent="0.25">
      <c r="A690" s="14">
        <v>29069222</v>
      </c>
      <c r="B690" s="14" t="s">
        <v>9880</v>
      </c>
      <c r="C690" s="14" t="s">
        <v>10</v>
      </c>
      <c r="D690" s="15">
        <v>44447</v>
      </c>
      <c r="E690" s="15">
        <v>2958465</v>
      </c>
      <c r="F690" s="14" t="s">
        <v>9812</v>
      </c>
      <c r="G690" s="14" t="s">
        <v>9811</v>
      </c>
      <c r="H690" s="14" t="s">
        <v>7221</v>
      </c>
      <c r="I690" s="14" t="s">
        <v>3</v>
      </c>
      <c r="J690" s="14" t="s">
        <v>3</v>
      </c>
      <c r="K690" s="14" t="s">
        <v>3</v>
      </c>
      <c r="L690" s="14" t="s">
        <v>7220</v>
      </c>
      <c r="M690" s="14" t="s">
        <v>7219</v>
      </c>
      <c r="N690" s="14" t="s">
        <v>7218</v>
      </c>
    </row>
    <row r="691" spans="1:14" x14ac:dyDescent="0.25">
      <c r="A691" s="14">
        <v>29069208</v>
      </c>
      <c r="B691" s="14" t="s">
        <v>9879</v>
      </c>
      <c r="C691" s="14" t="s">
        <v>10</v>
      </c>
      <c r="D691" s="15">
        <v>44447</v>
      </c>
      <c r="E691" s="15">
        <v>2958465</v>
      </c>
      <c r="F691" s="14" t="s">
        <v>9812</v>
      </c>
      <c r="G691" s="14" t="s">
        <v>9811</v>
      </c>
      <c r="H691" s="14" t="s">
        <v>7221</v>
      </c>
      <c r="I691" s="14" t="s">
        <v>3</v>
      </c>
      <c r="J691" s="14" t="s">
        <v>3</v>
      </c>
      <c r="K691" s="14" t="s">
        <v>3</v>
      </c>
      <c r="L691" s="14" t="s">
        <v>7220</v>
      </c>
      <c r="M691" s="14" t="s">
        <v>7219</v>
      </c>
      <c r="N691" s="14" t="s">
        <v>7218</v>
      </c>
    </row>
    <row r="692" spans="1:14" x14ac:dyDescent="0.25">
      <c r="A692" s="14">
        <v>29064458</v>
      </c>
      <c r="B692" s="14" t="s">
        <v>9878</v>
      </c>
      <c r="C692" s="14" t="s">
        <v>10</v>
      </c>
      <c r="D692" s="15">
        <v>44447</v>
      </c>
      <c r="E692" s="15">
        <v>2958465</v>
      </c>
      <c r="F692" s="14" t="s">
        <v>9812</v>
      </c>
      <c r="G692" s="14" t="s">
        <v>9811</v>
      </c>
      <c r="H692" s="14" t="s">
        <v>7221</v>
      </c>
      <c r="I692" s="14" t="s">
        <v>3</v>
      </c>
      <c r="J692" s="14" t="s">
        <v>3</v>
      </c>
      <c r="K692" s="14" t="s">
        <v>3</v>
      </c>
      <c r="L692" s="14" t="s">
        <v>7220</v>
      </c>
      <c r="M692" s="14" t="s">
        <v>7219</v>
      </c>
      <c r="N692" s="14" t="s">
        <v>7218</v>
      </c>
    </row>
    <row r="693" spans="1:14" x14ac:dyDescent="0.25">
      <c r="A693" s="14">
        <v>29064457</v>
      </c>
      <c r="B693" s="14" t="s">
        <v>9877</v>
      </c>
      <c r="C693" s="14" t="s">
        <v>10</v>
      </c>
      <c r="D693" s="15">
        <v>44447</v>
      </c>
      <c r="E693" s="15">
        <v>2958465</v>
      </c>
      <c r="F693" s="14" t="s">
        <v>9812</v>
      </c>
      <c r="G693" s="14" t="s">
        <v>9811</v>
      </c>
      <c r="H693" s="14" t="s">
        <v>7221</v>
      </c>
      <c r="I693" s="14" t="s">
        <v>3</v>
      </c>
      <c r="J693" s="14" t="s">
        <v>3</v>
      </c>
      <c r="K693" s="14" t="s">
        <v>3</v>
      </c>
      <c r="L693" s="14" t="s">
        <v>7220</v>
      </c>
      <c r="M693" s="14" t="s">
        <v>7219</v>
      </c>
      <c r="N693" s="14" t="s">
        <v>7218</v>
      </c>
    </row>
    <row r="694" spans="1:14" x14ac:dyDescent="0.25">
      <c r="A694" s="14">
        <v>31245904</v>
      </c>
      <c r="B694" s="14" t="s">
        <v>9876</v>
      </c>
      <c r="C694" s="14" t="s">
        <v>10</v>
      </c>
      <c r="D694" s="15">
        <v>44562</v>
      </c>
      <c r="E694" s="15">
        <v>2958465</v>
      </c>
      <c r="F694" s="14" t="s">
        <v>9812</v>
      </c>
      <c r="G694" s="14" t="s">
        <v>9811</v>
      </c>
      <c r="H694" s="14" t="s">
        <v>7221</v>
      </c>
      <c r="I694" s="14" t="s">
        <v>3</v>
      </c>
      <c r="J694" s="14" t="s">
        <v>3</v>
      </c>
      <c r="K694" s="14" t="s">
        <v>3</v>
      </c>
      <c r="L694" s="14" t="s">
        <v>7220</v>
      </c>
      <c r="M694" s="14" t="s">
        <v>7219</v>
      </c>
      <c r="N694" s="14" t="s">
        <v>7218</v>
      </c>
    </row>
    <row r="695" spans="1:14" x14ac:dyDescent="0.25">
      <c r="A695" s="14">
        <v>31245903</v>
      </c>
      <c r="B695" s="14" t="s">
        <v>9875</v>
      </c>
      <c r="C695" s="14" t="s">
        <v>10</v>
      </c>
      <c r="D695" s="15">
        <v>44562</v>
      </c>
      <c r="E695" s="15">
        <v>2958465</v>
      </c>
      <c r="F695" s="14" t="s">
        <v>9812</v>
      </c>
      <c r="G695" s="14" t="s">
        <v>9811</v>
      </c>
      <c r="H695" s="14" t="s">
        <v>7221</v>
      </c>
      <c r="I695" s="14" t="s">
        <v>3</v>
      </c>
      <c r="J695" s="14" t="s">
        <v>3</v>
      </c>
      <c r="K695" s="14" t="s">
        <v>3</v>
      </c>
      <c r="L695" s="14" t="s">
        <v>7220</v>
      </c>
      <c r="M695" s="14" t="s">
        <v>7219</v>
      </c>
      <c r="N695" s="14" t="s">
        <v>7218</v>
      </c>
    </row>
    <row r="696" spans="1:14" x14ac:dyDescent="0.25">
      <c r="A696" s="14">
        <v>31243994</v>
      </c>
      <c r="B696" s="14" t="s">
        <v>9874</v>
      </c>
      <c r="C696" s="14" t="s">
        <v>10</v>
      </c>
      <c r="D696" s="15">
        <v>44197</v>
      </c>
      <c r="E696" s="15">
        <v>2958465</v>
      </c>
      <c r="F696" s="14" t="s">
        <v>9812</v>
      </c>
      <c r="G696" s="14" t="s">
        <v>9811</v>
      </c>
      <c r="H696" s="14" t="s">
        <v>7221</v>
      </c>
      <c r="I696" s="14" t="s">
        <v>3</v>
      </c>
      <c r="J696" s="14" t="s">
        <v>3</v>
      </c>
      <c r="K696" s="14" t="s">
        <v>3</v>
      </c>
      <c r="L696" s="14" t="s">
        <v>7220</v>
      </c>
      <c r="M696" s="14" t="s">
        <v>7219</v>
      </c>
      <c r="N696" s="14" t="s">
        <v>7218</v>
      </c>
    </row>
    <row r="697" spans="1:14" x14ac:dyDescent="0.25">
      <c r="A697" s="14">
        <v>31243993</v>
      </c>
      <c r="B697" s="14" t="s">
        <v>9873</v>
      </c>
      <c r="C697" s="14" t="s">
        <v>10</v>
      </c>
      <c r="D697" s="15">
        <v>44197</v>
      </c>
      <c r="E697" s="15">
        <v>2958465</v>
      </c>
      <c r="F697" s="14" t="s">
        <v>9812</v>
      </c>
      <c r="G697" s="14" t="s">
        <v>9811</v>
      </c>
      <c r="H697" s="14" t="s">
        <v>7221</v>
      </c>
      <c r="I697" s="14" t="s">
        <v>3</v>
      </c>
      <c r="J697" s="14" t="s">
        <v>3</v>
      </c>
      <c r="K697" s="14" t="s">
        <v>3</v>
      </c>
      <c r="L697" s="14" t="s">
        <v>7220</v>
      </c>
      <c r="M697" s="14" t="s">
        <v>7219</v>
      </c>
      <c r="N697" s="14" t="s">
        <v>7218</v>
      </c>
    </row>
    <row r="698" spans="1:14" x14ac:dyDescent="0.25">
      <c r="A698" s="14">
        <v>31243430</v>
      </c>
      <c r="B698" s="14" t="s">
        <v>9872</v>
      </c>
      <c r="C698" s="14" t="s">
        <v>10</v>
      </c>
      <c r="D698" s="15">
        <v>44197</v>
      </c>
      <c r="E698" s="15">
        <v>2958465</v>
      </c>
      <c r="F698" s="14" t="s">
        <v>9812</v>
      </c>
      <c r="G698" s="14" t="s">
        <v>9811</v>
      </c>
      <c r="H698" s="14" t="s">
        <v>7221</v>
      </c>
      <c r="I698" s="14" t="s">
        <v>3</v>
      </c>
      <c r="J698" s="14" t="s">
        <v>3</v>
      </c>
      <c r="K698" s="14" t="s">
        <v>3</v>
      </c>
      <c r="L698" s="14" t="s">
        <v>7220</v>
      </c>
      <c r="M698" s="14" t="s">
        <v>7219</v>
      </c>
      <c r="N698" s="14" t="s">
        <v>7218</v>
      </c>
    </row>
    <row r="699" spans="1:14" x14ac:dyDescent="0.25">
      <c r="A699" s="14">
        <v>31243429</v>
      </c>
      <c r="B699" s="14" t="s">
        <v>9871</v>
      </c>
      <c r="C699" s="14" t="s">
        <v>10</v>
      </c>
      <c r="D699" s="15">
        <v>44197</v>
      </c>
      <c r="E699" s="15">
        <v>2958465</v>
      </c>
      <c r="F699" s="14" t="s">
        <v>9812</v>
      </c>
      <c r="G699" s="14" t="s">
        <v>9811</v>
      </c>
      <c r="H699" s="14" t="s">
        <v>7221</v>
      </c>
      <c r="I699" s="14" t="s">
        <v>3</v>
      </c>
      <c r="J699" s="14" t="s">
        <v>3</v>
      </c>
      <c r="K699" s="14" t="s">
        <v>3</v>
      </c>
      <c r="L699" s="14" t="s">
        <v>7220</v>
      </c>
      <c r="M699" s="14" t="s">
        <v>7219</v>
      </c>
      <c r="N699" s="14" t="s">
        <v>7218</v>
      </c>
    </row>
    <row r="700" spans="1:14" x14ac:dyDescent="0.25">
      <c r="A700" s="14">
        <v>31243428</v>
      </c>
      <c r="B700" s="14" t="s">
        <v>9870</v>
      </c>
      <c r="C700" s="14" t="s">
        <v>10</v>
      </c>
      <c r="D700" s="15">
        <v>44197</v>
      </c>
      <c r="E700" s="15">
        <v>2958465</v>
      </c>
      <c r="F700" s="14" t="s">
        <v>9812</v>
      </c>
      <c r="G700" s="14" t="s">
        <v>9811</v>
      </c>
      <c r="H700" s="14" t="s">
        <v>7221</v>
      </c>
      <c r="I700" s="14" t="s">
        <v>3</v>
      </c>
      <c r="J700" s="14" t="s">
        <v>3</v>
      </c>
      <c r="K700" s="14" t="s">
        <v>3</v>
      </c>
      <c r="L700" s="14" t="s">
        <v>7220</v>
      </c>
      <c r="M700" s="14" t="s">
        <v>7219</v>
      </c>
      <c r="N700" s="14" t="s">
        <v>7218</v>
      </c>
    </row>
    <row r="701" spans="1:14" x14ac:dyDescent="0.25">
      <c r="A701" s="14">
        <v>31243427</v>
      </c>
      <c r="B701" s="14" t="s">
        <v>9869</v>
      </c>
      <c r="C701" s="14" t="s">
        <v>10</v>
      </c>
      <c r="D701" s="15">
        <v>44197</v>
      </c>
      <c r="E701" s="15">
        <v>2958465</v>
      </c>
      <c r="F701" s="14" t="s">
        <v>9812</v>
      </c>
      <c r="G701" s="14" t="s">
        <v>9811</v>
      </c>
      <c r="H701" s="14" t="s">
        <v>7221</v>
      </c>
      <c r="I701" s="14" t="s">
        <v>3</v>
      </c>
      <c r="J701" s="14" t="s">
        <v>3</v>
      </c>
      <c r="K701" s="14" t="s">
        <v>3</v>
      </c>
      <c r="L701" s="14" t="s">
        <v>7220</v>
      </c>
      <c r="M701" s="14" t="s">
        <v>7219</v>
      </c>
      <c r="N701" s="14" t="s">
        <v>7218</v>
      </c>
    </row>
    <row r="702" spans="1:14" x14ac:dyDescent="0.25">
      <c r="A702" s="14">
        <v>31243426</v>
      </c>
      <c r="B702" s="14" t="s">
        <v>9868</v>
      </c>
      <c r="C702" s="14" t="s">
        <v>10</v>
      </c>
      <c r="D702" s="15">
        <v>44197</v>
      </c>
      <c r="E702" s="15">
        <v>2958465</v>
      </c>
      <c r="F702" s="14" t="s">
        <v>9812</v>
      </c>
      <c r="G702" s="14" t="s">
        <v>9811</v>
      </c>
      <c r="H702" s="14" t="s">
        <v>7221</v>
      </c>
      <c r="I702" s="14" t="s">
        <v>3</v>
      </c>
      <c r="J702" s="14" t="s">
        <v>3</v>
      </c>
      <c r="K702" s="14" t="s">
        <v>3</v>
      </c>
      <c r="L702" s="14" t="s">
        <v>7220</v>
      </c>
      <c r="M702" s="14" t="s">
        <v>7219</v>
      </c>
      <c r="N702" s="14" t="s">
        <v>7218</v>
      </c>
    </row>
    <row r="703" spans="1:14" x14ac:dyDescent="0.25">
      <c r="A703" s="14">
        <v>31243425</v>
      </c>
      <c r="B703" s="14" t="s">
        <v>9867</v>
      </c>
      <c r="C703" s="14" t="s">
        <v>10</v>
      </c>
      <c r="D703" s="15">
        <v>44197</v>
      </c>
      <c r="E703" s="15">
        <v>2958465</v>
      </c>
      <c r="F703" s="14" t="s">
        <v>9812</v>
      </c>
      <c r="G703" s="14" t="s">
        <v>9811</v>
      </c>
      <c r="H703" s="14" t="s">
        <v>7221</v>
      </c>
      <c r="I703" s="14" t="s">
        <v>3</v>
      </c>
      <c r="J703" s="14" t="s">
        <v>3</v>
      </c>
      <c r="K703" s="14" t="s">
        <v>3</v>
      </c>
      <c r="L703" s="14" t="s">
        <v>7220</v>
      </c>
      <c r="M703" s="14" t="s">
        <v>7219</v>
      </c>
      <c r="N703" s="14" t="s">
        <v>7218</v>
      </c>
    </row>
    <row r="704" spans="1:14" x14ac:dyDescent="0.25">
      <c r="A704" s="14">
        <v>31243424</v>
      </c>
      <c r="B704" s="14" t="s">
        <v>9866</v>
      </c>
      <c r="C704" s="14" t="s">
        <v>10</v>
      </c>
      <c r="D704" s="15">
        <v>44197</v>
      </c>
      <c r="E704" s="15">
        <v>2958465</v>
      </c>
      <c r="F704" s="14" t="s">
        <v>9812</v>
      </c>
      <c r="G704" s="14" t="s">
        <v>9811</v>
      </c>
      <c r="H704" s="14" t="s">
        <v>7221</v>
      </c>
      <c r="I704" s="14" t="s">
        <v>3</v>
      </c>
      <c r="J704" s="14" t="s">
        <v>3</v>
      </c>
      <c r="K704" s="14" t="s">
        <v>3</v>
      </c>
      <c r="L704" s="14" t="s">
        <v>7220</v>
      </c>
      <c r="M704" s="14" t="s">
        <v>7219</v>
      </c>
      <c r="N704" s="14" t="s">
        <v>7218</v>
      </c>
    </row>
    <row r="705" spans="1:14" x14ac:dyDescent="0.25">
      <c r="A705" s="14">
        <v>31243423</v>
      </c>
      <c r="B705" s="14" t="s">
        <v>9865</v>
      </c>
      <c r="C705" s="14" t="s">
        <v>10</v>
      </c>
      <c r="D705" s="15">
        <v>44197</v>
      </c>
      <c r="E705" s="15">
        <v>2958465</v>
      </c>
      <c r="F705" s="14" t="s">
        <v>9812</v>
      </c>
      <c r="G705" s="14" t="s">
        <v>9811</v>
      </c>
      <c r="H705" s="14" t="s">
        <v>7221</v>
      </c>
      <c r="I705" s="14" t="s">
        <v>3</v>
      </c>
      <c r="J705" s="14" t="s">
        <v>3</v>
      </c>
      <c r="K705" s="14" t="s">
        <v>3</v>
      </c>
      <c r="L705" s="14" t="s">
        <v>7220</v>
      </c>
      <c r="M705" s="14" t="s">
        <v>7219</v>
      </c>
      <c r="N705" s="14" t="s">
        <v>7218</v>
      </c>
    </row>
    <row r="706" spans="1:14" x14ac:dyDescent="0.25">
      <c r="A706" s="14">
        <v>31243422</v>
      </c>
      <c r="B706" s="14" t="s">
        <v>9864</v>
      </c>
      <c r="C706" s="14" t="s">
        <v>10</v>
      </c>
      <c r="D706" s="15">
        <v>44197</v>
      </c>
      <c r="E706" s="15">
        <v>2958465</v>
      </c>
      <c r="F706" s="14" t="s">
        <v>9812</v>
      </c>
      <c r="G706" s="14" t="s">
        <v>9811</v>
      </c>
      <c r="H706" s="14" t="s">
        <v>7221</v>
      </c>
      <c r="I706" s="14" t="s">
        <v>3</v>
      </c>
      <c r="J706" s="14" t="s">
        <v>3</v>
      </c>
      <c r="K706" s="14" t="s">
        <v>3</v>
      </c>
      <c r="L706" s="14" t="s">
        <v>7220</v>
      </c>
      <c r="M706" s="14" t="s">
        <v>7219</v>
      </c>
      <c r="N706" s="14" t="s">
        <v>7218</v>
      </c>
    </row>
    <row r="707" spans="1:14" x14ac:dyDescent="0.25">
      <c r="A707" s="14">
        <v>31243421</v>
      </c>
      <c r="B707" s="14" t="s">
        <v>9863</v>
      </c>
      <c r="C707" s="14" t="s">
        <v>10</v>
      </c>
      <c r="D707" s="15">
        <v>44197</v>
      </c>
      <c r="E707" s="15">
        <v>2958465</v>
      </c>
      <c r="F707" s="14" t="s">
        <v>9812</v>
      </c>
      <c r="G707" s="14" t="s">
        <v>9811</v>
      </c>
      <c r="H707" s="14" t="s">
        <v>7221</v>
      </c>
      <c r="I707" s="14" t="s">
        <v>3</v>
      </c>
      <c r="J707" s="14" t="s">
        <v>3</v>
      </c>
      <c r="K707" s="14" t="s">
        <v>3</v>
      </c>
      <c r="L707" s="14" t="s">
        <v>7220</v>
      </c>
      <c r="M707" s="14" t="s">
        <v>7219</v>
      </c>
      <c r="N707" s="14" t="s">
        <v>7218</v>
      </c>
    </row>
    <row r="708" spans="1:14" x14ac:dyDescent="0.25">
      <c r="A708" s="14">
        <v>31243410</v>
      </c>
      <c r="B708" s="14" t="s">
        <v>9862</v>
      </c>
      <c r="C708" s="14" t="s">
        <v>10</v>
      </c>
      <c r="D708" s="15">
        <v>44197</v>
      </c>
      <c r="E708" s="15">
        <v>2958465</v>
      </c>
      <c r="F708" s="14" t="s">
        <v>9812</v>
      </c>
      <c r="G708" s="14" t="s">
        <v>9811</v>
      </c>
      <c r="H708" s="14" t="s">
        <v>7221</v>
      </c>
      <c r="I708" s="14" t="s">
        <v>3</v>
      </c>
      <c r="J708" s="14" t="s">
        <v>3</v>
      </c>
      <c r="K708" s="14" t="s">
        <v>3</v>
      </c>
      <c r="L708" s="14" t="s">
        <v>7220</v>
      </c>
      <c r="M708" s="14" t="s">
        <v>7219</v>
      </c>
      <c r="N708" s="14" t="s">
        <v>7218</v>
      </c>
    </row>
    <row r="709" spans="1:14" x14ac:dyDescent="0.25">
      <c r="A709" s="14">
        <v>31239632</v>
      </c>
      <c r="B709" s="14" t="s">
        <v>9861</v>
      </c>
      <c r="C709" s="14" t="s">
        <v>10</v>
      </c>
      <c r="D709" s="15">
        <v>44197</v>
      </c>
      <c r="E709" s="15">
        <v>2958465</v>
      </c>
      <c r="F709" s="14" t="s">
        <v>9812</v>
      </c>
      <c r="G709" s="14" t="s">
        <v>9811</v>
      </c>
      <c r="H709" s="14" t="s">
        <v>7221</v>
      </c>
      <c r="I709" s="14" t="s">
        <v>3</v>
      </c>
      <c r="J709" s="14" t="s">
        <v>3</v>
      </c>
      <c r="K709" s="14" t="s">
        <v>3</v>
      </c>
      <c r="L709" s="14" t="s">
        <v>7220</v>
      </c>
      <c r="M709" s="14" t="s">
        <v>7219</v>
      </c>
      <c r="N709" s="14" t="s">
        <v>7218</v>
      </c>
    </row>
    <row r="710" spans="1:14" x14ac:dyDescent="0.25">
      <c r="A710" s="14">
        <v>31237564</v>
      </c>
      <c r="B710" s="14" t="s">
        <v>9860</v>
      </c>
      <c r="C710" s="14" t="s">
        <v>10</v>
      </c>
      <c r="D710" s="15">
        <v>44197</v>
      </c>
      <c r="E710" s="15">
        <v>2958465</v>
      </c>
      <c r="F710" s="14" t="s">
        <v>9812</v>
      </c>
      <c r="G710" s="14" t="s">
        <v>9811</v>
      </c>
      <c r="H710" s="14" t="s">
        <v>7221</v>
      </c>
      <c r="I710" s="14" t="s">
        <v>3</v>
      </c>
      <c r="J710" s="14" t="s">
        <v>3</v>
      </c>
      <c r="K710" s="14" t="s">
        <v>3</v>
      </c>
      <c r="L710" s="14" t="s">
        <v>7220</v>
      </c>
      <c r="M710" s="14" t="s">
        <v>7219</v>
      </c>
      <c r="N710" s="14" t="s">
        <v>7218</v>
      </c>
    </row>
    <row r="711" spans="1:14" x14ac:dyDescent="0.25">
      <c r="A711" s="14">
        <v>31231605</v>
      </c>
      <c r="B711" s="14" t="s">
        <v>9859</v>
      </c>
      <c r="C711" s="14" t="s">
        <v>10</v>
      </c>
      <c r="D711" s="15">
        <v>44447</v>
      </c>
      <c r="E711" s="15">
        <v>2958465</v>
      </c>
      <c r="F711" s="14" t="s">
        <v>9812</v>
      </c>
      <c r="G711" s="14" t="s">
        <v>9811</v>
      </c>
      <c r="H711" s="14" t="s">
        <v>7221</v>
      </c>
      <c r="I711" s="14" t="s">
        <v>3</v>
      </c>
      <c r="J711" s="14" t="s">
        <v>3</v>
      </c>
      <c r="K711" s="14" t="s">
        <v>3</v>
      </c>
      <c r="L711" s="14" t="s">
        <v>7220</v>
      </c>
      <c r="M711" s="14" t="s">
        <v>7219</v>
      </c>
      <c r="N711" s="14" t="s">
        <v>7218</v>
      </c>
    </row>
    <row r="712" spans="1:14" x14ac:dyDescent="0.25">
      <c r="A712" s="14">
        <v>31228679</v>
      </c>
      <c r="B712" s="14" t="s">
        <v>9858</v>
      </c>
      <c r="C712" s="14" t="s">
        <v>10</v>
      </c>
      <c r="D712" s="15">
        <v>44447</v>
      </c>
      <c r="E712" s="15">
        <v>2958465</v>
      </c>
      <c r="F712" s="14" t="s">
        <v>9812</v>
      </c>
      <c r="G712" s="14" t="s">
        <v>9811</v>
      </c>
      <c r="H712" s="14" t="s">
        <v>7221</v>
      </c>
      <c r="I712" s="14" t="s">
        <v>3</v>
      </c>
      <c r="J712" s="14" t="s">
        <v>3</v>
      </c>
      <c r="K712" s="14" t="s">
        <v>3</v>
      </c>
      <c r="L712" s="14" t="s">
        <v>7220</v>
      </c>
      <c r="M712" s="14" t="s">
        <v>7219</v>
      </c>
      <c r="N712" s="14" t="s">
        <v>7218</v>
      </c>
    </row>
    <row r="713" spans="1:14" x14ac:dyDescent="0.25">
      <c r="A713" s="14">
        <v>31228539</v>
      </c>
      <c r="B713" s="14" t="s">
        <v>9857</v>
      </c>
      <c r="C713" s="14" t="s">
        <v>10</v>
      </c>
      <c r="D713" s="15">
        <v>44447</v>
      </c>
      <c r="E713" s="15">
        <v>2958465</v>
      </c>
      <c r="F713" s="14" t="s">
        <v>9812</v>
      </c>
      <c r="G713" s="14" t="s">
        <v>9811</v>
      </c>
      <c r="H713" s="14" t="s">
        <v>7221</v>
      </c>
      <c r="I713" s="14" t="s">
        <v>3</v>
      </c>
      <c r="J713" s="14" t="s">
        <v>3</v>
      </c>
      <c r="K713" s="14" t="s">
        <v>3</v>
      </c>
      <c r="L713" s="14" t="s">
        <v>7220</v>
      </c>
      <c r="M713" s="14" t="s">
        <v>7219</v>
      </c>
      <c r="N713" s="14" t="s">
        <v>7218</v>
      </c>
    </row>
    <row r="714" spans="1:14" x14ac:dyDescent="0.25">
      <c r="A714" s="14">
        <v>31228538</v>
      </c>
      <c r="B714" s="14" t="s">
        <v>9856</v>
      </c>
      <c r="C714" s="14" t="s">
        <v>10</v>
      </c>
      <c r="D714" s="15">
        <v>44447</v>
      </c>
      <c r="E714" s="15">
        <v>2958465</v>
      </c>
      <c r="F714" s="14" t="s">
        <v>9812</v>
      </c>
      <c r="G714" s="14" t="s">
        <v>9811</v>
      </c>
      <c r="H714" s="14" t="s">
        <v>7221</v>
      </c>
      <c r="I714" s="14" t="s">
        <v>3</v>
      </c>
      <c r="J714" s="14" t="s">
        <v>3</v>
      </c>
      <c r="K714" s="14" t="s">
        <v>3</v>
      </c>
      <c r="L714" s="14" t="s">
        <v>7220</v>
      </c>
      <c r="M714" s="14" t="s">
        <v>7219</v>
      </c>
      <c r="N714" s="14" t="s">
        <v>7218</v>
      </c>
    </row>
    <row r="715" spans="1:14" x14ac:dyDescent="0.25">
      <c r="A715" s="14">
        <v>29064154</v>
      </c>
      <c r="B715" s="14" t="s">
        <v>9855</v>
      </c>
      <c r="C715" s="14" t="s">
        <v>10</v>
      </c>
      <c r="D715" s="15">
        <v>44447</v>
      </c>
      <c r="E715" s="15">
        <v>2958465</v>
      </c>
      <c r="F715" s="14" t="s">
        <v>9812</v>
      </c>
      <c r="G715" s="14" t="s">
        <v>9811</v>
      </c>
      <c r="H715" s="14" t="s">
        <v>7221</v>
      </c>
      <c r="I715" s="14" t="s">
        <v>3</v>
      </c>
      <c r="J715" s="14" t="s">
        <v>3</v>
      </c>
      <c r="K715" s="14" t="s">
        <v>3</v>
      </c>
      <c r="L715" s="14" t="s">
        <v>7220</v>
      </c>
      <c r="M715" s="14" t="s">
        <v>7219</v>
      </c>
      <c r="N715" s="14" t="s">
        <v>7218</v>
      </c>
    </row>
    <row r="716" spans="1:14" x14ac:dyDescent="0.25">
      <c r="A716" s="14">
        <v>29064153</v>
      </c>
      <c r="B716" s="14" t="s">
        <v>9854</v>
      </c>
      <c r="C716" s="14" t="s">
        <v>10</v>
      </c>
      <c r="D716" s="15">
        <v>44447</v>
      </c>
      <c r="E716" s="15">
        <v>2958465</v>
      </c>
      <c r="F716" s="14" t="s">
        <v>9812</v>
      </c>
      <c r="G716" s="14" t="s">
        <v>9811</v>
      </c>
      <c r="H716" s="14" t="s">
        <v>7221</v>
      </c>
      <c r="I716" s="14" t="s">
        <v>3</v>
      </c>
      <c r="J716" s="14" t="s">
        <v>3</v>
      </c>
      <c r="K716" s="14" t="s">
        <v>3</v>
      </c>
      <c r="L716" s="14" t="s">
        <v>7220</v>
      </c>
      <c r="M716" s="14" t="s">
        <v>7219</v>
      </c>
      <c r="N716" s="14" t="s">
        <v>7218</v>
      </c>
    </row>
    <row r="717" spans="1:14" x14ac:dyDescent="0.25">
      <c r="A717" s="14">
        <v>29064050</v>
      </c>
      <c r="B717" s="14" t="s">
        <v>9853</v>
      </c>
      <c r="C717" s="14" t="s">
        <v>10</v>
      </c>
      <c r="D717" s="15">
        <v>44447</v>
      </c>
      <c r="E717" s="15">
        <v>2958465</v>
      </c>
      <c r="F717" s="14" t="s">
        <v>9812</v>
      </c>
      <c r="G717" s="14" t="s">
        <v>9811</v>
      </c>
      <c r="H717" s="14" t="s">
        <v>7221</v>
      </c>
      <c r="I717" s="14" t="s">
        <v>3</v>
      </c>
      <c r="J717" s="14" t="s">
        <v>3</v>
      </c>
      <c r="K717" s="14" t="s">
        <v>3</v>
      </c>
      <c r="L717" s="14" t="s">
        <v>7220</v>
      </c>
      <c r="M717" s="14" t="s">
        <v>7219</v>
      </c>
      <c r="N717" s="14" t="s">
        <v>7218</v>
      </c>
    </row>
    <row r="718" spans="1:14" x14ac:dyDescent="0.25">
      <c r="A718" s="14">
        <v>29064049</v>
      </c>
      <c r="B718" s="14" t="s">
        <v>9852</v>
      </c>
      <c r="C718" s="14" t="s">
        <v>10</v>
      </c>
      <c r="D718" s="15">
        <v>44447</v>
      </c>
      <c r="E718" s="15">
        <v>2958465</v>
      </c>
      <c r="F718" s="14" t="s">
        <v>9812</v>
      </c>
      <c r="G718" s="14" t="s">
        <v>9811</v>
      </c>
      <c r="H718" s="14" t="s">
        <v>7221</v>
      </c>
      <c r="I718" s="14" t="s">
        <v>3</v>
      </c>
      <c r="J718" s="14" t="s">
        <v>3</v>
      </c>
      <c r="K718" s="14" t="s">
        <v>3</v>
      </c>
      <c r="L718" s="14" t="s">
        <v>7220</v>
      </c>
      <c r="M718" s="14" t="s">
        <v>7219</v>
      </c>
      <c r="N718" s="14" t="s">
        <v>7218</v>
      </c>
    </row>
    <row r="719" spans="1:14" x14ac:dyDescent="0.25">
      <c r="A719" s="14">
        <v>29064048</v>
      </c>
      <c r="B719" s="14" t="s">
        <v>9853</v>
      </c>
      <c r="C719" s="14" t="s">
        <v>10</v>
      </c>
      <c r="D719" s="15">
        <v>44447</v>
      </c>
      <c r="E719" s="15">
        <v>2958465</v>
      </c>
      <c r="F719" s="14" t="s">
        <v>9812</v>
      </c>
      <c r="G719" s="14" t="s">
        <v>9811</v>
      </c>
      <c r="H719" s="14" t="s">
        <v>7221</v>
      </c>
      <c r="I719" s="14" t="s">
        <v>3</v>
      </c>
      <c r="J719" s="14" t="s">
        <v>3</v>
      </c>
      <c r="K719" s="14" t="s">
        <v>3</v>
      </c>
      <c r="L719" s="14" t="s">
        <v>7220</v>
      </c>
      <c r="M719" s="14" t="s">
        <v>7219</v>
      </c>
      <c r="N719" s="14" t="s">
        <v>7218</v>
      </c>
    </row>
    <row r="720" spans="1:14" x14ac:dyDescent="0.25">
      <c r="A720" s="14">
        <v>29064047</v>
      </c>
      <c r="B720" s="14" t="s">
        <v>9848</v>
      </c>
      <c r="C720" s="14" t="s">
        <v>10</v>
      </c>
      <c r="D720" s="15">
        <v>44447</v>
      </c>
      <c r="E720" s="15">
        <v>2958465</v>
      </c>
      <c r="F720" s="14" t="s">
        <v>9812</v>
      </c>
      <c r="G720" s="14" t="s">
        <v>9811</v>
      </c>
      <c r="H720" s="14" t="s">
        <v>7221</v>
      </c>
      <c r="I720" s="14" t="s">
        <v>3</v>
      </c>
      <c r="J720" s="14" t="s">
        <v>3</v>
      </c>
      <c r="K720" s="14" t="s">
        <v>3</v>
      </c>
      <c r="L720" s="14" t="s">
        <v>7220</v>
      </c>
      <c r="M720" s="14" t="s">
        <v>7219</v>
      </c>
      <c r="N720" s="14" t="s">
        <v>7218</v>
      </c>
    </row>
    <row r="721" spans="1:14" x14ac:dyDescent="0.25">
      <c r="A721" s="14">
        <v>29064046</v>
      </c>
      <c r="B721" s="14" t="s">
        <v>9852</v>
      </c>
      <c r="C721" s="14" t="s">
        <v>10</v>
      </c>
      <c r="D721" s="15">
        <v>44447</v>
      </c>
      <c r="E721" s="15">
        <v>2958465</v>
      </c>
      <c r="F721" s="14" t="s">
        <v>9812</v>
      </c>
      <c r="G721" s="14" t="s">
        <v>9811</v>
      </c>
      <c r="H721" s="14" t="s">
        <v>7221</v>
      </c>
      <c r="I721" s="14" t="s">
        <v>3</v>
      </c>
      <c r="J721" s="14" t="s">
        <v>3</v>
      </c>
      <c r="K721" s="14" t="s">
        <v>3</v>
      </c>
      <c r="L721" s="14" t="s">
        <v>7220</v>
      </c>
      <c r="M721" s="14" t="s">
        <v>7219</v>
      </c>
      <c r="N721" s="14" t="s">
        <v>7218</v>
      </c>
    </row>
    <row r="722" spans="1:14" x14ac:dyDescent="0.25">
      <c r="A722" s="14">
        <v>29064045</v>
      </c>
      <c r="B722" s="14" t="s">
        <v>9851</v>
      </c>
      <c r="C722" s="14" t="s">
        <v>10</v>
      </c>
      <c r="D722" s="15">
        <v>44447</v>
      </c>
      <c r="E722" s="15">
        <v>2958465</v>
      </c>
      <c r="F722" s="14" t="s">
        <v>9812</v>
      </c>
      <c r="G722" s="14" t="s">
        <v>9811</v>
      </c>
      <c r="H722" s="14" t="s">
        <v>7221</v>
      </c>
      <c r="I722" s="14" t="s">
        <v>3</v>
      </c>
      <c r="J722" s="14" t="s">
        <v>3</v>
      </c>
      <c r="K722" s="14" t="s">
        <v>3</v>
      </c>
      <c r="L722" s="14" t="s">
        <v>7220</v>
      </c>
      <c r="M722" s="14" t="s">
        <v>7219</v>
      </c>
      <c r="N722" s="14" t="s">
        <v>7218</v>
      </c>
    </row>
    <row r="723" spans="1:14" x14ac:dyDescent="0.25">
      <c r="A723" s="14">
        <v>29064044</v>
      </c>
      <c r="B723" s="14" t="s">
        <v>9850</v>
      </c>
      <c r="C723" s="14" t="s">
        <v>10</v>
      </c>
      <c r="D723" s="15">
        <v>44447</v>
      </c>
      <c r="E723" s="15">
        <v>2958465</v>
      </c>
      <c r="F723" s="14" t="s">
        <v>9812</v>
      </c>
      <c r="G723" s="14" t="s">
        <v>9811</v>
      </c>
      <c r="H723" s="14" t="s">
        <v>7221</v>
      </c>
      <c r="I723" s="14" t="s">
        <v>3</v>
      </c>
      <c r="J723" s="14" t="s">
        <v>3</v>
      </c>
      <c r="K723" s="14" t="s">
        <v>3</v>
      </c>
      <c r="L723" s="14" t="s">
        <v>7220</v>
      </c>
      <c r="M723" s="14" t="s">
        <v>7219</v>
      </c>
      <c r="N723" s="14" t="s">
        <v>7218</v>
      </c>
    </row>
    <row r="724" spans="1:14" x14ac:dyDescent="0.25">
      <c r="A724" s="14">
        <v>29064043</v>
      </c>
      <c r="B724" s="14" t="s">
        <v>9849</v>
      </c>
      <c r="C724" s="14" t="s">
        <v>10</v>
      </c>
      <c r="D724" s="15">
        <v>44447</v>
      </c>
      <c r="E724" s="15">
        <v>2958465</v>
      </c>
      <c r="F724" s="14" t="s">
        <v>9812</v>
      </c>
      <c r="G724" s="14" t="s">
        <v>9811</v>
      </c>
      <c r="H724" s="14" t="s">
        <v>7221</v>
      </c>
      <c r="I724" s="14" t="s">
        <v>3</v>
      </c>
      <c r="J724" s="14" t="s">
        <v>3</v>
      </c>
      <c r="K724" s="14" t="s">
        <v>3</v>
      </c>
      <c r="L724" s="14" t="s">
        <v>7220</v>
      </c>
      <c r="M724" s="14" t="s">
        <v>7219</v>
      </c>
      <c r="N724" s="14" t="s">
        <v>7218</v>
      </c>
    </row>
    <row r="725" spans="1:14" x14ac:dyDescent="0.25">
      <c r="A725" s="14">
        <v>29064042</v>
      </c>
      <c r="B725" s="14" t="s">
        <v>9848</v>
      </c>
      <c r="C725" s="14" t="s">
        <v>10</v>
      </c>
      <c r="D725" s="15">
        <v>44447</v>
      </c>
      <c r="E725" s="15">
        <v>2958465</v>
      </c>
      <c r="F725" s="14" t="s">
        <v>9812</v>
      </c>
      <c r="G725" s="14" t="s">
        <v>9811</v>
      </c>
      <c r="H725" s="14" t="s">
        <v>7221</v>
      </c>
      <c r="I725" s="14" t="s">
        <v>3</v>
      </c>
      <c r="J725" s="14" t="s">
        <v>3</v>
      </c>
      <c r="K725" s="14" t="s">
        <v>3</v>
      </c>
      <c r="L725" s="14" t="s">
        <v>7220</v>
      </c>
      <c r="M725" s="14" t="s">
        <v>7219</v>
      </c>
      <c r="N725" s="14" t="s">
        <v>7218</v>
      </c>
    </row>
    <row r="726" spans="1:14" x14ac:dyDescent="0.25">
      <c r="A726" s="14">
        <v>29064040</v>
      </c>
      <c r="B726" s="14" t="s">
        <v>9843</v>
      </c>
      <c r="C726" s="14" t="s">
        <v>10</v>
      </c>
      <c r="D726" s="15">
        <v>44447</v>
      </c>
      <c r="E726" s="15">
        <v>2958465</v>
      </c>
      <c r="F726" s="14" t="s">
        <v>9812</v>
      </c>
      <c r="G726" s="14" t="s">
        <v>9811</v>
      </c>
      <c r="H726" s="14" t="s">
        <v>7221</v>
      </c>
      <c r="I726" s="14" t="s">
        <v>3</v>
      </c>
      <c r="J726" s="14" t="s">
        <v>3</v>
      </c>
      <c r="K726" s="14" t="s">
        <v>3</v>
      </c>
      <c r="L726" s="14" t="s">
        <v>7220</v>
      </c>
      <c r="M726" s="14" t="s">
        <v>7219</v>
      </c>
      <c r="N726" s="14" t="s">
        <v>7218</v>
      </c>
    </row>
    <row r="727" spans="1:14" x14ac:dyDescent="0.25">
      <c r="A727" s="14">
        <v>29064039</v>
      </c>
      <c r="B727" s="14" t="s">
        <v>9847</v>
      </c>
      <c r="C727" s="14" t="s">
        <v>10</v>
      </c>
      <c r="D727" s="15">
        <v>44447</v>
      </c>
      <c r="E727" s="15">
        <v>2958465</v>
      </c>
      <c r="F727" s="14" t="s">
        <v>9812</v>
      </c>
      <c r="G727" s="14" t="s">
        <v>9811</v>
      </c>
      <c r="H727" s="14" t="s">
        <v>7221</v>
      </c>
      <c r="I727" s="14" t="s">
        <v>3</v>
      </c>
      <c r="J727" s="14" t="s">
        <v>3</v>
      </c>
      <c r="K727" s="14" t="s">
        <v>3</v>
      </c>
      <c r="L727" s="14" t="s">
        <v>7220</v>
      </c>
      <c r="M727" s="14" t="s">
        <v>7219</v>
      </c>
      <c r="N727" s="14" t="s">
        <v>7218</v>
      </c>
    </row>
    <row r="728" spans="1:14" x14ac:dyDescent="0.25">
      <c r="A728" s="14">
        <v>29064038</v>
      </c>
      <c r="B728" s="14" t="s">
        <v>9847</v>
      </c>
      <c r="C728" s="14" t="s">
        <v>10</v>
      </c>
      <c r="D728" s="15">
        <v>44447</v>
      </c>
      <c r="E728" s="15">
        <v>2958465</v>
      </c>
      <c r="F728" s="14" t="s">
        <v>9812</v>
      </c>
      <c r="G728" s="14" t="s">
        <v>9811</v>
      </c>
      <c r="H728" s="14" t="s">
        <v>7221</v>
      </c>
      <c r="I728" s="14" t="s">
        <v>3</v>
      </c>
      <c r="J728" s="14" t="s">
        <v>3</v>
      </c>
      <c r="K728" s="14" t="s">
        <v>3</v>
      </c>
      <c r="L728" s="14" t="s">
        <v>7220</v>
      </c>
      <c r="M728" s="14" t="s">
        <v>7219</v>
      </c>
      <c r="N728" s="14" t="s">
        <v>7218</v>
      </c>
    </row>
    <row r="729" spans="1:14" x14ac:dyDescent="0.25">
      <c r="A729" s="14">
        <v>29064037</v>
      </c>
      <c r="B729" s="14" t="s">
        <v>9846</v>
      </c>
      <c r="C729" s="14" t="s">
        <v>10</v>
      </c>
      <c r="D729" s="15">
        <v>44447</v>
      </c>
      <c r="E729" s="15">
        <v>2958465</v>
      </c>
      <c r="F729" s="14" t="s">
        <v>9812</v>
      </c>
      <c r="G729" s="14" t="s">
        <v>9811</v>
      </c>
      <c r="H729" s="14" t="s">
        <v>7221</v>
      </c>
      <c r="I729" s="14" t="s">
        <v>3</v>
      </c>
      <c r="J729" s="14" t="s">
        <v>3</v>
      </c>
      <c r="K729" s="14" t="s">
        <v>3</v>
      </c>
      <c r="L729" s="14" t="s">
        <v>7220</v>
      </c>
      <c r="M729" s="14" t="s">
        <v>7219</v>
      </c>
      <c r="N729" s="14" t="s">
        <v>7218</v>
      </c>
    </row>
    <row r="730" spans="1:14" x14ac:dyDescent="0.25">
      <c r="A730" s="14">
        <v>29064036</v>
      </c>
      <c r="B730" s="14" t="s">
        <v>9845</v>
      </c>
      <c r="C730" s="14" t="s">
        <v>10</v>
      </c>
      <c r="D730" s="15">
        <v>44447</v>
      </c>
      <c r="E730" s="15">
        <v>2958465</v>
      </c>
      <c r="F730" s="14" t="s">
        <v>9812</v>
      </c>
      <c r="G730" s="14" t="s">
        <v>9811</v>
      </c>
      <c r="H730" s="14" t="s">
        <v>7221</v>
      </c>
      <c r="I730" s="14" t="s">
        <v>3</v>
      </c>
      <c r="J730" s="14" t="s">
        <v>3</v>
      </c>
      <c r="K730" s="14" t="s">
        <v>3</v>
      </c>
      <c r="L730" s="14" t="s">
        <v>7220</v>
      </c>
      <c r="M730" s="14" t="s">
        <v>7219</v>
      </c>
      <c r="N730" s="14" t="s">
        <v>7218</v>
      </c>
    </row>
    <row r="731" spans="1:14" x14ac:dyDescent="0.25">
      <c r="A731" s="14">
        <v>29064035</v>
      </c>
      <c r="B731" s="14" t="s">
        <v>9844</v>
      </c>
      <c r="C731" s="14" t="s">
        <v>10</v>
      </c>
      <c r="D731" s="15">
        <v>44447</v>
      </c>
      <c r="E731" s="15">
        <v>2958465</v>
      </c>
      <c r="F731" s="14" t="s">
        <v>9812</v>
      </c>
      <c r="G731" s="14" t="s">
        <v>9811</v>
      </c>
      <c r="H731" s="14" t="s">
        <v>7221</v>
      </c>
      <c r="I731" s="14" t="s">
        <v>3</v>
      </c>
      <c r="J731" s="14" t="s">
        <v>3</v>
      </c>
      <c r="K731" s="14" t="s">
        <v>3</v>
      </c>
      <c r="L731" s="14" t="s">
        <v>7220</v>
      </c>
      <c r="M731" s="14" t="s">
        <v>7219</v>
      </c>
      <c r="N731" s="14" t="s">
        <v>7218</v>
      </c>
    </row>
    <row r="732" spans="1:14" x14ac:dyDescent="0.25">
      <c r="A732" s="14">
        <v>29064034</v>
      </c>
      <c r="B732" s="14" t="s">
        <v>9843</v>
      </c>
      <c r="C732" s="14" t="s">
        <v>10</v>
      </c>
      <c r="D732" s="15">
        <v>44447</v>
      </c>
      <c r="E732" s="15">
        <v>2958465</v>
      </c>
      <c r="F732" s="14" t="s">
        <v>9812</v>
      </c>
      <c r="G732" s="14" t="s">
        <v>9811</v>
      </c>
      <c r="H732" s="14" t="s">
        <v>7221</v>
      </c>
      <c r="I732" s="14" t="s">
        <v>3</v>
      </c>
      <c r="J732" s="14" t="s">
        <v>3</v>
      </c>
      <c r="K732" s="14" t="s">
        <v>3</v>
      </c>
      <c r="L732" s="14" t="s">
        <v>7220</v>
      </c>
      <c r="M732" s="14" t="s">
        <v>7219</v>
      </c>
      <c r="N732" s="14" t="s">
        <v>7218</v>
      </c>
    </row>
    <row r="733" spans="1:14" x14ac:dyDescent="0.25">
      <c r="A733" s="14">
        <v>29064025</v>
      </c>
      <c r="B733" s="14" t="s">
        <v>9842</v>
      </c>
      <c r="C733" s="14" t="s">
        <v>10</v>
      </c>
      <c r="D733" s="15">
        <v>44447</v>
      </c>
      <c r="E733" s="15">
        <v>2958465</v>
      </c>
      <c r="F733" s="14" t="s">
        <v>9812</v>
      </c>
      <c r="G733" s="14" t="s">
        <v>9811</v>
      </c>
      <c r="H733" s="14" t="s">
        <v>7221</v>
      </c>
      <c r="I733" s="14" t="s">
        <v>3</v>
      </c>
      <c r="J733" s="14" t="s">
        <v>3</v>
      </c>
      <c r="K733" s="14" t="s">
        <v>3</v>
      </c>
      <c r="L733" s="14" t="s">
        <v>7220</v>
      </c>
      <c r="M733" s="14" t="s">
        <v>7219</v>
      </c>
      <c r="N733" s="14" t="s">
        <v>7218</v>
      </c>
    </row>
    <row r="734" spans="1:14" x14ac:dyDescent="0.25">
      <c r="A734" s="14">
        <v>29064024</v>
      </c>
      <c r="B734" s="14" t="s">
        <v>9841</v>
      </c>
      <c r="C734" s="14" t="s">
        <v>10</v>
      </c>
      <c r="D734" s="15">
        <v>44447</v>
      </c>
      <c r="E734" s="15">
        <v>2958465</v>
      </c>
      <c r="F734" s="14" t="s">
        <v>9812</v>
      </c>
      <c r="G734" s="14" t="s">
        <v>9811</v>
      </c>
      <c r="H734" s="14" t="s">
        <v>7221</v>
      </c>
      <c r="I734" s="14" t="s">
        <v>3</v>
      </c>
      <c r="J734" s="14" t="s">
        <v>3</v>
      </c>
      <c r="K734" s="14" t="s">
        <v>3</v>
      </c>
      <c r="L734" s="14" t="s">
        <v>7220</v>
      </c>
      <c r="M734" s="14" t="s">
        <v>7219</v>
      </c>
      <c r="N734" s="14" t="s">
        <v>7218</v>
      </c>
    </row>
    <row r="735" spans="1:14" x14ac:dyDescent="0.25">
      <c r="A735" s="14">
        <v>29063997</v>
      </c>
      <c r="B735" s="14" t="s">
        <v>9840</v>
      </c>
      <c r="C735" s="14" t="s">
        <v>10</v>
      </c>
      <c r="D735" s="15">
        <v>44447</v>
      </c>
      <c r="E735" s="15">
        <v>2958465</v>
      </c>
      <c r="F735" s="14" t="s">
        <v>9812</v>
      </c>
      <c r="G735" s="14" t="s">
        <v>9811</v>
      </c>
      <c r="H735" s="14" t="s">
        <v>7221</v>
      </c>
      <c r="I735" s="14" t="s">
        <v>3</v>
      </c>
      <c r="J735" s="14" t="s">
        <v>3</v>
      </c>
      <c r="K735" s="14" t="s">
        <v>3</v>
      </c>
      <c r="L735" s="14" t="s">
        <v>7220</v>
      </c>
      <c r="M735" s="14" t="s">
        <v>7219</v>
      </c>
      <c r="N735" s="14" t="s">
        <v>7218</v>
      </c>
    </row>
    <row r="736" spans="1:14" x14ac:dyDescent="0.25">
      <c r="A736" s="14">
        <v>29064302</v>
      </c>
      <c r="B736" s="14" t="s">
        <v>9839</v>
      </c>
      <c r="C736" s="14" t="s">
        <v>10</v>
      </c>
      <c r="D736" s="15">
        <v>44447</v>
      </c>
      <c r="E736" s="15">
        <v>2958465</v>
      </c>
      <c r="F736" s="14" t="s">
        <v>9812</v>
      </c>
      <c r="G736" s="14" t="s">
        <v>9811</v>
      </c>
      <c r="H736" s="14" t="s">
        <v>7221</v>
      </c>
      <c r="I736" s="14" t="s">
        <v>3</v>
      </c>
      <c r="J736" s="14" t="s">
        <v>3</v>
      </c>
      <c r="K736" s="14" t="s">
        <v>3</v>
      </c>
      <c r="L736" s="14" t="s">
        <v>7220</v>
      </c>
      <c r="M736" s="14" t="s">
        <v>7219</v>
      </c>
      <c r="N736" s="14" t="s">
        <v>7218</v>
      </c>
    </row>
    <row r="737" spans="1:14" x14ac:dyDescent="0.25">
      <c r="A737" s="14">
        <v>29064301</v>
      </c>
      <c r="B737" s="14" t="s">
        <v>9838</v>
      </c>
      <c r="C737" s="14" t="s">
        <v>10</v>
      </c>
      <c r="D737" s="15">
        <v>44447</v>
      </c>
      <c r="E737" s="15">
        <v>2958465</v>
      </c>
      <c r="F737" s="14" t="s">
        <v>9812</v>
      </c>
      <c r="G737" s="14" t="s">
        <v>9811</v>
      </c>
      <c r="H737" s="14" t="s">
        <v>7221</v>
      </c>
      <c r="I737" s="14" t="s">
        <v>3</v>
      </c>
      <c r="J737" s="14" t="s">
        <v>3</v>
      </c>
      <c r="K737" s="14" t="s">
        <v>3</v>
      </c>
      <c r="L737" s="14" t="s">
        <v>7220</v>
      </c>
      <c r="M737" s="14" t="s">
        <v>7219</v>
      </c>
      <c r="N737" s="14" t="s">
        <v>7218</v>
      </c>
    </row>
    <row r="738" spans="1:14" x14ac:dyDescent="0.25">
      <c r="A738" s="14">
        <v>29064298</v>
      </c>
      <c r="B738" s="14" t="s">
        <v>9837</v>
      </c>
      <c r="C738" s="14" t="s">
        <v>10</v>
      </c>
      <c r="D738" s="15">
        <v>44447</v>
      </c>
      <c r="E738" s="15">
        <v>2958465</v>
      </c>
      <c r="F738" s="14" t="s">
        <v>9812</v>
      </c>
      <c r="G738" s="14" t="s">
        <v>9811</v>
      </c>
      <c r="H738" s="14" t="s">
        <v>7221</v>
      </c>
      <c r="I738" s="14" t="s">
        <v>3</v>
      </c>
      <c r="J738" s="14" t="s">
        <v>3</v>
      </c>
      <c r="K738" s="14" t="s">
        <v>3</v>
      </c>
      <c r="L738" s="14" t="s">
        <v>7220</v>
      </c>
      <c r="M738" s="14" t="s">
        <v>7219</v>
      </c>
      <c r="N738" s="14" t="s">
        <v>7218</v>
      </c>
    </row>
    <row r="739" spans="1:14" x14ac:dyDescent="0.25">
      <c r="A739" s="14">
        <v>29064287</v>
      </c>
      <c r="B739" s="14" t="s">
        <v>9836</v>
      </c>
      <c r="C739" s="14" t="s">
        <v>10</v>
      </c>
      <c r="D739" s="15">
        <v>44447</v>
      </c>
      <c r="E739" s="15">
        <v>2958465</v>
      </c>
      <c r="F739" s="14" t="s">
        <v>9812</v>
      </c>
      <c r="G739" s="14" t="s">
        <v>9811</v>
      </c>
      <c r="H739" s="14" t="s">
        <v>7221</v>
      </c>
      <c r="I739" s="14" t="s">
        <v>3</v>
      </c>
      <c r="J739" s="14" t="s">
        <v>3</v>
      </c>
      <c r="K739" s="14" t="s">
        <v>3</v>
      </c>
      <c r="L739" s="14" t="s">
        <v>7220</v>
      </c>
      <c r="M739" s="14" t="s">
        <v>7219</v>
      </c>
      <c r="N739" s="14" t="s">
        <v>7218</v>
      </c>
    </row>
    <row r="740" spans="1:14" x14ac:dyDescent="0.25">
      <c r="A740" s="14">
        <v>29064286</v>
      </c>
      <c r="B740" s="14" t="s">
        <v>9835</v>
      </c>
      <c r="C740" s="14" t="s">
        <v>10</v>
      </c>
      <c r="D740" s="15">
        <v>44447</v>
      </c>
      <c r="E740" s="15">
        <v>2958465</v>
      </c>
      <c r="F740" s="14" t="s">
        <v>9812</v>
      </c>
      <c r="G740" s="14" t="s">
        <v>9811</v>
      </c>
      <c r="H740" s="14" t="s">
        <v>7221</v>
      </c>
      <c r="I740" s="14" t="s">
        <v>3</v>
      </c>
      <c r="J740" s="14" t="s">
        <v>3</v>
      </c>
      <c r="K740" s="14" t="s">
        <v>3</v>
      </c>
      <c r="L740" s="14" t="s">
        <v>7220</v>
      </c>
      <c r="M740" s="14" t="s">
        <v>7219</v>
      </c>
      <c r="N740" s="14" t="s">
        <v>7218</v>
      </c>
    </row>
    <row r="741" spans="1:14" x14ac:dyDescent="0.25">
      <c r="A741" s="14">
        <v>29064177</v>
      </c>
      <c r="B741" s="14" t="s">
        <v>9834</v>
      </c>
      <c r="C741" s="14" t="s">
        <v>10</v>
      </c>
      <c r="D741" s="15">
        <v>44447</v>
      </c>
      <c r="E741" s="15">
        <v>2958465</v>
      </c>
      <c r="F741" s="14" t="s">
        <v>9812</v>
      </c>
      <c r="G741" s="14" t="s">
        <v>9811</v>
      </c>
      <c r="H741" s="14" t="s">
        <v>7221</v>
      </c>
      <c r="I741" s="14" t="s">
        <v>3</v>
      </c>
      <c r="J741" s="14" t="s">
        <v>3</v>
      </c>
      <c r="K741" s="14" t="s">
        <v>3</v>
      </c>
      <c r="L741" s="14" t="s">
        <v>7220</v>
      </c>
      <c r="M741" s="14" t="s">
        <v>7219</v>
      </c>
      <c r="N741" s="14" t="s">
        <v>7218</v>
      </c>
    </row>
    <row r="742" spans="1:14" x14ac:dyDescent="0.25">
      <c r="A742" s="14">
        <v>29064176</v>
      </c>
      <c r="B742" s="14" t="s">
        <v>9833</v>
      </c>
      <c r="C742" s="14" t="s">
        <v>10</v>
      </c>
      <c r="D742" s="15">
        <v>44447</v>
      </c>
      <c r="E742" s="15">
        <v>2958465</v>
      </c>
      <c r="F742" s="14" t="s">
        <v>9812</v>
      </c>
      <c r="G742" s="14" t="s">
        <v>9811</v>
      </c>
      <c r="H742" s="14" t="s">
        <v>7221</v>
      </c>
      <c r="I742" s="14" t="s">
        <v>3</v>
      </c>
      <c r="J742" s="14" t="s">
        <v>3</v>
      </c>
      <c r="K742" s="14" t="s">
        <v>3</v>
      </c>
      <c r="L742" s="14" t="s">
        <v>7220</v>
      </c>
      <c r="M742" s="14" t="s">
        <v>7219</v>
      </c>
      <c r="N742" s="14" t="s">
        <v>7218</v>
      </c>
    </row>
    <row r="743" spans="1:14" x14ac:dyDescent="0.25">
      <c r="A743" s="14">
        <v>29064175</v>
      </c>
      <c r="B743" s="14" t="s">
        <v>9832</v>
      </c>
      <c r="C743" s="14" t="s">
        <v>10</v>
      </c>
      <c r="D743" s="15">
        <v>44447</v>
      </c>
      <c r="E743" s="15">
        <v>2958465</v>
      </c>
      <c r="F743" s="14" t="s">
        <v>9812</v>
      </c>
      <c r="G743" s="14" t="s">
        <v>9811</v>
      </c>
      <c r="H743" s="14" t="s">
        <v>7221</v>
      </c>
      <c r="I743" s="14" t="s">
        <v>3</v>
      </c>
      <c r="J743" s="14" t="s">
        <v>3</v>
      </c>
      <c r="K743" s="14" t="s">
        <v>3</v>
      </c>
      <c r="L743" s="14" t="s">
        <v>7220</v>
      </c>
      <c r="M743" s="14" t="s">
        <v>7219</v>
      </c>
      <c r="N743" s="14" t="s">
        <v>7218</v>
      </c>
    </row>
    <row r="744" spans="1:14" x14ac:dyDescent="0.25">
      <c r="A744" s="14">
        <v>29064174</v>
      </c>
      <c r="B744" s="14" t="s">
        <v>9831</v>
      </c>
      <c r="C744" s="14" t="s">
        <v>10</v>
      </c>
      <c r="D744" s="15">
        <v>44447</v>
      </c>
      <c r="E744" s="15">
        <v>2958465</v>
      </c>
      <c r="F744" s="14" t="s">
        <v>9812</v>
      </c>
      <c r="G744" s="14" t="s">
        <v>9811</v>
      </c>
      <c r="H744" s="14" t="s">
        <v>7221</v>
      </c>
      <c r="I744" s="14" t="s">
        <v>3</v>
      </c>
      <c r="J744" s="14" t="s">
        <v>3</v>
      </c>
      <c r="K744" s="14" t="s">
        <v>3</v>
      </c>
      <c r="L744" s="14" t="s">
        <v>7220</v>
      </c>
      <c r="M744" s="14" t="s">
        <v>7219</v>
      </c>
      <c r="N744" s="14" t="s">
        <v>7218</v>
      </c>
    </row>
    <row r="745" spans="1:14" x14ac:dyDescent="0.25">
      <c r="A745" s="14">
        <v>29064173</v>
      </c>
      <c r="B745" s="14" t="s">
        <v>9830</v>
      </c>
      <c r="C745" s="14" t="s">
        <v>10</v>
      </c>
      <c r="D745" s="15">
        <v>44447</v>
      </c>
      <c r="E745" s="15">
        <v>2958465</v>
      </c>
      <c r="F745" s="14" t="s">
        <v>9812</v>
      </c>
      <c r="G745" s="14" t="s">
        <v>9811</v>
      </c>
      <c r="H745" s="14" t="s">
        <v>7221</v>
      </c>
      <c r="I745" s="14" t="s">
        <v>3</v>
      </c>
      <c r="J745" s="14" t="s">
        <v>3</v>
      </c>
      <c r="K745" s="14" t="s">
        <v>3</v>
      </c>
      <c r="L745" s="14" t="s">
        <v>7220</v>
      </c>
      <c r="M745" s="14" t="s">
        <v>7219</v>
      </c>
      <c r="N745" s="14" t="s">
        <v>7218</v>
      </c>
    </row>
    <row r="746" spans="1:14" x14ac:dyDescent="0.25">
      <c r="A746" s="14">
        <v>29064168</v>
      </c>
      <c r="B746" s="14" t="s">
        <v>9829</v>
      </c>
      <c r="C746" s="14" t="s">
        <v>10</v>
      </c>
      <c r="D746" s="15">
        <v>44447</v>
      </c>
      <c r="E746" s="15">
        <v>2958465</v>
      </c>
      <c r="F746" s="14" t="s">
        <v>9812</v>
      </c>
      <c r="G746" s="14" t="s">
        <v>9811</v>
      </c>
      <c r="H746" s="14" t="s">
        <v>7221</v>
      </c>
      <c r="I746" s="14" t="s">
        <v>3</v>
      </c>
      <c r="J746" s="14" t="s">
        <v>3</v>
      </c>
      <c r="K746" s="14" t="s">
        <v>3</v>
      </c>
      <c r="L746" s="14" t="s">
        <v>7220</v>
      </c>
      <c r="M746" s="14" t="s">
        <v>7219</v>
      </c>
      <c r="N746" s="14" t="s">
        <v>7218</v>
      </c>
    </row>
    <row r="747" spans="1:14" x14ac:dyDescent="0.25">
      <c r="A747" s="14">
        <v>29064167</v>
      </c>
      <c r="B747" s="14" t="s">
        <v>9828</v>
      </c>
      <c r="C747" s="14" t="s">
        <v>10</v>
      </c>
      <c r="D747" s="15">
        <v>44447</v>
      </c>
      <c r="E747" s="15">
        <v>2958465</v>
      </c>
      <c r="F747" s="14" t="s">
        <v>9812</v>
      </c>
      <c r="G747" s="14" t="s">
        <v>9811</v>
      </c>
      <c r="H747" s="14" t="s">
        <v>7221</v>
      </c>
      <c r="I747" s="14" t="s">
        <v>3</v>
      </c>
      <c r="J747" s="14" t="s">
        <v>3</v>
      </c>
      <c r="K747" s="14" t="s">
        <v>3</v>
      </c>
      <c r="L747" s="14" t="s">
        <v>7220</v>
      </c>
      <c r="M747" s="14" t="s">
        <v>7219</v>
      </c>
      <c r="N747" s="14" t="s">
        <v>7218</v>
      </c>
    </row>
    <row r="748" spans="1:14" x14ac:dyDescent="0.25">
      <c r="A748" s="14">
        <v>29064166</v>
      </c>
      <c r="B748" s="14" t="s">
        <v>9827</v>
      </c>
      <c r="C748" s="14" t="s">
        <v>10</v>
      </c>
      <c r="D748" s="15">
        <v>44447</v>
      </c>
      <c r="E748" s="15">
        <v>2958465</v>
      </c>
      <c r="F748" s="14" t="s">
        <v>9812</v>
      </c>
      <c r="G748" s="14" t="s">
        <v>9811</v>
      </c>
      <c r="H748" s="14" t="s">
        <v>7221</v>
      </c>
      <c r="I748" s="14" t="s">
        <v>3</v>
      </c>
      <c r="J748" s="14" t="s">
        <v>3</v>
      </c>
      <c r="K748" s="14" t="s">
        <v>3</v>
      </c>
      <c r="L748" s="14" t="s">
        <v>7220</v>
      </c>
      <c r="M748" s="14" t="s">
        <v>7219</v>
      </c>
      <c r="N748" s="14" t="s">
        <v>7218</v>
      </c>
    </row>
    <row r="749" spans="1:14" x14ac:dyDescent="0.25">
      <c r="A749" s="14">
        <v>29064165</v>
      </c>
      <c r="B749" s="14" t="s">
        <v>9826</v>
      </c>
      <c r="C749" s="14" t="s">
        <v>10</v>
      </c>
      <c r="D749" s="15">
        <v>44447</v>
      </c>
      <c r="E749" s="15">
        <v>2958465</v>
      </c>
      <c r="F749" s="14" t="s">
        <v>9812</v>
      </c>
      <c r="G749" s="14" t="s">
        <v>9811</v>
      </c>
      <c r="H749" s="14" t="s">
        <v>7221</v>
      </c>
      <c r="I749" s="14" t="s">
        <v>3</v>
      </c>
      <c r="J749" s="14" t="s">
        <v>3</v>
      </c>
      <c r="K749" s="14" t="s">
        <v>3</v>
      </c>
      <c r="L749" s="14" t="s">
        <v>7220</v>
      </c>
      <c r="M749" s="14" t="s">
        <v>7219</v>
      </c>
      <c r="N749" s="14" t="s">
        <v>7218</v>
      </c>
    </row>
    <row r="750" spans="1:14" x14ac:dyDescent="0.25">
      <c r="A750" s="14">
        <v>29064164</v>
      </c>
      <c r="B750" s="14" t="s">
        <v>9825</v>
      </c>
      <c r="C750" s="14" t="s">
        <v>10</v>
      </c>
      <c r="D750" s="15">
        <v>44447</v>
      </c>
      <c r="E750" s="15">
        <v>2958465</v>
      </c>
      <c r="F750" s="14" t="s">
        <v>9812</v>
      </c>
      <c r="G750" s="14" t="s">
        <v>9811</v>
      </c>
      <c r="H750" s="14" t="s">
        <v>7221</v>
      </c>
      <c r="I750" s="14" t="s">
        <v>3</v>
      </c>
      <c r="J750" s="14" t="s">
        <v>3</v>
      </c>
      <c r="K750" s="14" t="s">
        <v>3</v>
      </c>
      <c r="L750" s="14" t="s">
        <v>7220</v>
      </c>
      <c r="M750" s="14" t="s">
        <v>7219</v>
      </c>
      <c r="N750" s="14" t="s">
        <v>7218</v>
      </c>
    </row>
    <row r="751" spans="1:14" x14ac:dyDescent="0.25">
      <c r="A751" s="14">
        <v>29064163</v>
      </c>
      <c r="B751" s="14" t="s">
        <v>9824</v>
      </c>
      <c r="C751" s="14" t="s">
        <v>10</v>
      </c>
      <c r="D751" s="15">
        <v>44447</v>
      </c>
      <c r="E751" s="15">
        <v>2958465</v>
      </c>
      <c r="F751" s="14" t="s">
        <v>9812</v>
      </c>
      <c r="G751" s="14" t="s">
        <v>9811</v>
      </c>
      <c r="H751" s="14" t="s">
        <v>7221</v>
      </c>
      <c r="I751" s="14" t="s">
        <v>3</v>
      </c>
      <c r="J751" s="14" t="s">
        <v>3</v>
      </c>
      <c r="K751" s="14" t="s">
        <v>3</v>
      </c>
      <c r="L751" s="14" t="s">
        <v>7220</v>
      </c>
      <c r="M751" s="14" t="s">
        <v>7219</v>
      </c>
      <c r="N751" s="14" t="s">
        <v>7218</v>
      </c>
    </row>
    <row r="752" spans="1:14" x14ac:dyDescent="0.25">
      <c r="A752" s="14">
        <v>29064162</v>
      </c>
      <c r="B752" s="14" t="s">
        <v>9823</v>
      </c>
      <c r="C752" s="14" t="s">
        <v>10</v>
      </c>
      <c r="D752" s="15">
        <v>44447</v>
      </c>
      <c r="E752" s="15">
        <v>2958465</v>
      </c>
      <c r="F752" s="14" t="s">
        <v>9812</v>
      </c>
      <c r="G752" s="14" t="s">
        <v>9811</v>
      </c>
      <c r="H752" s="14" t="s">
        <v>7221</v>
      </c>
      <c r="I752" s="14" t="s">
        <v>3</v>
      </c>
      <c r="J752" s="14" t="s">
        <v>3</v>
      </c>
      <c r="K752" s="14" t="s">
        <v>3</v>
      </c>
      <c r="L752" s="14" t="s">
        <v>7220</v>
      </c>
      <c r="M752" s="14" t="s">
        <v>7219</v>
      </c>
      <c r="N752" s="14" t="s">
        <v>7218</v>
      </c>
    </row>
    <row r="753" spans="1:14" x14ac:dyDescent="0.25">
      <c r="A753" s="14">
        <v>29064161</v>
      </c>
      <c r="B753" s="14" t="s">
        <v>9822</v>
      </c>
      <c r="C753" s="14" t="s">
        <v>10</v>
      </c>
      <c r="D753" s="15">
        <v>44447</v>
      </c>
      <c r="E753" s="15">
        <v>2958465</v>
      </c>
      <c r="F753" s="14" t="s">
        <v>9812</v>
      </c>
      <c r="G753" s="14" t="s">
        <v>9811</v>
      </c>
      <c r="H753" s="14" t="s">
        <v>7221</v>
      </c>
      <c r="I753" s="14" t="s">
        <v>3</v>
      </c>
      <c r="J753" s="14" t="s">
        <v>3</v>
      </c>
      <c r="K753" s="14" t="s">
        <v>3</v>
      </c>
      <c r="L753" s="14" t="s">
        <v>7220</v>
      </c>
      <c r="M753" s="14" t="s">
        <v>7219</v>
      </c>
      <c r="N753" s="14" t="s">
        <v>7218</v>
      </c>
    </row>
    <row r="754" spans="1:14" x14ac:dyDescent="0.25">
      <c r="A754" s="14">
        <v>29064160</v>
      </c>
      <c r="B754" s="14" t="s">
        <v>9821</v>
      </c>
      <c r="C754" s="14" t="s">
        <v>10</v>
      </c>
      <c r="D754" s="15">
        <v>44447</v>
      </c>
      <c r="E754" s="15">
        <v>2958465</v>
      </c>
      <c r="F754" s="14" t="s">
        <v>9812</v>
      </c>
      <c r="G754" s="14" t="s">
        <v>9811</v>
      </c>
      <c r="H754" s="14" t="s">
        <v>7221</v>
      </c>
      <c r="I754" s="14" t="s">
        <v>3</v>
      </c>
      <c r="J754" s="14" t="s">
        <v>3</v>
      </c>
      <c r="K754" s="14" t="s">
        <v>3</v>
      </c>
      <c r="L754" s="14" t="s">
        <v>7220</v>
      </c>
      <c r="M754" s="14" t="s">
        <v>7219</v>
      </c>
      <c r="N754" s="14" t="s">
        <v>7218</v>
      </c>
    </row>
    <row r="755" spans="1:14" x14ac:dyDescent="0.25">
      <c r="A755" s="14">
        <v>29064159</v>
      </c>
      <c r="B755" s="14" t="s">
        <v>9820</v>
      </c>
      <c r="C755" s="14" t="s">
        <v>10</v>
      </c>
      <c r="D755" s="15">
        <v>44447</v>
      </c>
      <c r="E755" s="15">
        <v>2958465</v>
      </c>
      <c r="F755" s="14" t="s">
        <v>9812</v>
      </c>
      <c r="G755" s="14" t="s">
        <v>9811</v>
      </c>
      <c r="H755" s="14" t="s">
        <v>7221</v>
      </c>
      <c r="I755" s="14" t="s">
        <v>3</v>
      </c>
      <c r="J755" s="14" t="s">
        <v>3</v>
      </c>
      <c r="K755" s="14" t="s">
        <v>3</v>
      </c>
      <c r="L755" s="14" t="s">
        <v>7220</v>
      </c>
      <c r="M755" s="14" t="s">
        <v>7219</v>
      </c>
      <c r="N755" s="14" t="s">
        <v>7218</v>
      </c>
    </row>
    <row r="756" spans="1:14" x14ac:dyDescent="0.25">
      <c r="A756" s="14">
        <v>29064158</v>
      </c>
      <c r="B756" s="14" t="s">
        <v>9819</v>
      </c>
      <c r="C756" s="14" t="s">
        <v>10</v>
      </c>
      <c r="D756" s="15">
        <v>44447</v>
      </c>
      <c r="E756" s="15">
        <v>2958465</v>
      </c>
      <c r="F756" s="14" t="s">
        <v>9812</v>
      </c>
      <c r="G756" s="14" t="s">
        <v>9811</v>
      </c>
      <c r="H756" s="14" t="s">
        <v>7221</v>
      </c>
      <c r="I756" s="14" t="s">
        <v>3</v>
      </c>
      <c r="J756" s="14" t="s">
        <v>3</v>
      </c>
      <c r="K756" s="14" t="s">
        <v>3</v>
      </c>
      <c r="L756" s="14" t="s">
        <v>7220</v>
      </c>
      <c r="M756" s="14" t="s">
        <v>7219</v>
      </c>
      <c r="N756" s="14" t="s">
        <v>7218</v>
      </c>
    </row>
    <row r="757" spans="1:14" x14ac:dyDescent="0.25">
      <c r="A757" s="14">
        <v>31298127</v>
      </c>
      <c r="B757" s="14" t="s">
        <v>9818</v>
      </c>
      <c r="C757" s="14" t="s">
        <v>10</v>
      </c>
      <c r="D757" s="15">
        <v>44927</v>
      </c>
      <c r="E757" s="15">
        <v>2958465</v>
      </c>
      <c r="F757" s="14" t="s">
        <v>9812</v>
      </c>
      <c r="G757" s="14" t="s">
        <v>9811</v>
      </c>
      <c r="H757" s="14" t="s">
        <v>7221</v>
      </c>
      <c r="I757" s="14" t="s">
        <v>3</v>
      </c>
      <c r="J757" s="14" t="s">
        <v>3</v>
      </c>
      <c r="K757" s="14" t="s">
        <v>3</v>
      </c>
      <c r="L757" s="14" t="s">
        <v>7220</v>
      </c>
      <c r="M757" s="14" t="s">
        <v>7219</v>
      </c>
      <c r="N757" s="14" t="s">
        <v>7218</v>
      </c>
    </row>
    <row r="758" spans="1:14" x14ac:dyDescent="0.25">
      <c r="A758" s="14">
        <v>31287698</v>
      </c>
      <c r="B758" s="14" t="s">
        <v>9817</v>
      </c>
      <c r="C758" s="14" t="s">
        <v>10</v>
      </c>
      <c r="D758" s="15">
        <v>44927</v>
      </c>
      <c r="E758" s="15">
        <v>2958465</v>
      </c>
      <c r="F758" s="14" t="s">
        <v>9812</v>
      </c>
      <c r="G758" s="14" t="s">
        <v>9811</v>
      </c>
      <c r="H758" s="14" t="s">
        <v>7221</v>
      </c>
      <c r="I758" s="14" t="s">
        <v>3</v>
      </c>
      <c r="J758" s="14" t="s">
        <v>3</v>
      </c>
      <c r="K758" s="14" t="s">
        <v>3</v>
      </c>
      <c r="L758" s="14" t="s">
        <v>7220</v>
      </c>
      <c r="M758" s="14" t="s">
        <v>7219</v>
      </c>
      <c r="N758" s="14" t="s">
        <v>7218</v>
      </c>
    </row>
    <row r="759" spans="1:14" x14ac:dyDescent="0.25">
      <c r="A759" s="14">
        <v>31298123</v>
      </c>
      <c r="B759" s="14" t="s">
        <v>9816</v>
      </c>
      <c r="C759" s="14" t="s">
        <v>10</v>
      </c>
      <c r="D759" s="15">
        <v>44927</v>
      </c>
      <c r="E759" s="15">
        <v>2958465</v>
      </c>
      <c r="F759" s="14" t="s">
        <v>9812</v>
      </c>
      <c r="G759" s="14" t="s">
        <v>9811</v>
      </c>
      <c r="H759" s="14" t="s">
        <v>7221</v>
      </c>
      <c r="I759" s="14" t="s">
        <v>3</v>
      </c>
      <c r="J759" s="14" t="s">
        <v>3</v>
      </c>
      <c r="K759" s="14" t="s">
        <v>3</v>
      </c>
      <c r="L759" s="14" t="s">
        <v>7220</v>
      </c>
      <c r="M759" s="14" t="s">
        <v>7219</v>
      </c>
      <c r="N759" s="14" t="s">
        <v>7218</v>
      </c>
    </row>
    <row r="760" spans="1:14" x14ac:dyDescent="0.25">
      <c r="A760" s="14">
        <v>31298124</v>
      </c>
      <c r="B760" s="14" t="s">
        <v>9815</v>
      </c>
      <c r="C760" s="14" t="s">
        <v>10</v>
      </c>
      <c r="D760" s="15">
        <v>44927</v>
      </c>
      <c r="E760" s="15">
        <v>2958465</v>
      </c>
      <c r="F760" s="14" t="s">
        <v>9812</v>
      </c>
      <c r="G760" s="14" t="s">
        <v>9811</v>
      </c>
      <c r="H760" s="14" t="s">
        <v>7221</v>
      </c>
      <c r="I760" s="14" t="s">
        <v>3</v>
      </c>
      <c r="J760" s="14" t="s">
        <v>3</v>
      </c>
      <c r="K760" s="14" t="s">
        <v>3</v>
      </c>
      <c r="L760" s="14" t="s">
        <v>7220</v>
      </c>
      <c r="M760" s="14" t="s">
        <v>7219</v>
      </c>
      <c r="N760" s="14" t="s">
        <v>7218</v>
      </c>
    </row>
    <row r="761" spans="1:14" x14ac:dyDescent="0.25">
      <c r="A761" s="14">
        <v>31298125</v>
      </c>
      <c r="B761" s="14" t="s">
        <v>9814</v>
      </c>
      <c r="C761" s="14" t="s">
        <v>10</v>
      </c>
      <c r="D761" s="15">
        <v>44927</v>
      </c>
      <c r="E761" s="15">
        <v>2958465</v>
      </c>
      <c r="F761" s="14" t="s">
        <v>9812</v>
      </c>
      <c r="G761" s="14" t="s">
        <v>9811</v>
      </c>
      <c r="H761" s="14" t="s">
        <v>7221</v>
      </c>
      <c r="I761" s="14" t="s">
        <v>3</v>
      </c>
      <c r="J761" s="14" t="s">
        <v>3</v>
      </c>
      <c r="K761" s="14" t="s">
        <v>3</v>
      </c>
      <c r="L761" s="14" t="s">
        <v>7220</v>
      </c>
      <c r="M761" s="14" t="s">
        <v>7219</v>
      </c>
      <c r="N761" s="14" t="s">
        <v>7218</v>
      </c>
    </row>
    <row r="762" spans="1:14" x14ac:dyDescent="0.25">
      <c r="A762" s="14">
        <v>31298126</v>
      </c>
      <c r="B762" s="14" t="s">
        <v>9813</v>
      </c>
      <c r="C762" s="14" t="s">
        <v>10</v>
      </c>
      <c r="D762" s="15">
        <v>44927</v>
      </c>
      <c r="E762" s="15">
        <v>2958465</v>
      </c>
      <c r="F762" s="14" t="s">
        <v>9812</v>
      </c>
      <c r="G762" s="14" t="s">
        <v>9811</v>
      </c>
      <c r="H762" s="14" t="s">
        <v>7221</v>
      </c>
      <c r="I762" s="14" t="s">
        <v>3</v>
      </c>
      <c r="J762" s="14" t="s">
        <v>3</v>
      </c>
      <c r="K762" s="14" t="s">
        <v>3</v>
      </c>
      <c r="L762" s="14" t="s">
        <v>7220</v>
      </c>
      <c r="M762" s="14" t="s">
        <v>7219</v>
      </c>
      <c r="N762" s="14" t="s">
        <v>7218</v>
      </c>
    </row>
    <row r="763" spans="1:14" x14ac:dyDescent="0.25">
      <c r="A763" s="14">
        <v>31234078</v>
      </c>
      <c r="B763" s="14" t="s">
        <v>9810</v>
      </c>
      <c r="C763" s="14" t="s">
        <v>10</v>
      </c>
      <c r="D763" s="15">
        <v>44447</v>
      </c>
      <c r="E763" s="15">
        <v>2958465</v>
      </c>
      <c r="F763" s="14" t="s">
        <v>9791</v>
      </c>
      <c r="G763" s="14" t="s">
        <v>9790</v>
      </c>
      <c r="H763" s="14" t="s">
        <v>7221</v>
      </c>
      <c r="I763" s="14" t="s">
        <v>3</v>
      </c>
      <c r="J763" s="14" t="s">
        <v>3</v>
      </c>
      <c r="K763" s="14" t="s">
        <v>3</v>
      </c>
      <c r="L763" s="14" t="s">
        <v>7220</v>
      </c>
      <c r="M763" s="14" t="s">
        <v>7219</v>
      </c>
      <c r="N763" s="14" t="s">
        <v>7218</v>
      </c>
    </row>
    <row r="764" spans="1:14" x14ac:dyDescent="0.25">
      <c r="A764" s="14">
        <v>31238720</v>
      </c>
      <c r="B764" s="14" t="s">
        <v>9809</v>
      </c>
      <c r="C764" s="14" t="s">
        <v>10</v>
      </c>
      <c r="D764" s="15">
        <v>44562</v>
      </c>
      <c r="E764" s="15">
        <v>2958465</v>
      </c>
      <c r="F764" s="14" t="s">
        <v>9791</v>
      </c>
      <c r="G764" s="14" t="s">
        <v>9790</v>
      </c>
      <c r="H764" s="14" t="s">
        <v>7221</v>
      </c>
      <c r="I764" s="14" t="s">
        <v>3</v>
      </c>
      <c r="J764" s="14" t="s">
        <v>3</v>
      </c>
      <c r="K764" s="14" t="s">
        <v>3</v>
      </c>
      <c r="L764" s="14" t="s">
        <v>7220</v>
      </c>
      <c r="M764" s="14" t="s">
        <v>7219</v>
      </c>
      <c r="N764" s="14" t="s">
        <v>7218</v>
      </c>
    </row>
    <row r="765" spans="1:14" x14ac:dyDescent="0.25">
      <c r="A765" s="14">
        <v>31245932</v>
      </c>
      <c r="B765" s="14" t="s">
        <v>9808</v>
      </c>
      <c r="C765" s="14" t="s">
        <v>10</v>
      </c>
      <c r="D765" s="15">
        <v>44568</v>
      </c>
      <c r="E765" s="15">
        <v>2958465</v>
      </c>
      <c r="F765" s="14" t="s">
        <v>9791</v>
      </c>
      <c r="G765" s="14" t="s">
        <v>9790</v>
      </c>
      <c r="H765" s="14" t="s">
        <v>7221</v>
      </c>
      <c r="I765" s="14" t="s">
        <v>3</v>
      </c>
      <c r="J765" s="14" t="s">
        <v>3</v>
      </c>
      <c r="K765" s="14" t="s">
        <v>3</v>
      </c>
      <c r="L765" s="14" t="s">
        <v>7220</v>
      </c>
      <c r="M765" s="14" t="s">
        <v>7219</v>
      </c>
      <c r="N765" s="14" t="s">
        <v>3</v>
      </c>
    </row>
    <row r="766" spans="1:14" x14ac:dyDescent="0.25">
      <c r="A766" s="14">
        <v>31228207</v>
      </c>
      <c r="B766" s="14" t="s">
        <v>9807</v>
      </c>
      <c r="C766" s="14" t="s">
        <v>10</v>
      </c>
      <c r="D766" s="15">
        <v>44447</v>
      </c>
      <c r="E766" s="15">
        <v>2958465</v>
      </c>
      <c r="F766" s="14" t="s">
        <v>9791</v>
      </c>
      <c r="G766" s="14" t="s">
        <v>9790</v>
      </c>
      <c r="H766" s="14" t="s">
        <v>7221</v>
      </c>
      <c r="I766" s="14" t="s">
        <v>3</v>
      </c>
      <c r="J766" s="14" t="s">
        <v>3</v>
      </c>
      <c r="K766" s="14" t="s">
        <v>3</v>
      </c>
      <c r="L766" s="14" t="s">
        <v>7220</v>
      </c>
      <c r="M766" s="14" t="s">
        <v>7219</v>
      </c>
      <c r="N766" s="14" t="s">
        <v>7218</v>
      </c>
    </row>
    <row r="767" spans="1:14" x14ac:dyDescent="0.25">
      <c r="A767" s="14">
        <v>31228205</v>
      </c>
      <c r="B767" s="14" t="s">
        <v>9806</v>
      </c>
      <c r="C767" s="14" t="s">
        <v>10</v>
      </c>
      <c r="D767" s="15">
        <v>44447</v>
      </c>
      <c r="E767" s="15">
        <v>2958465</v>
      </c>
      <c r="F767" s="14" t="s">
        <v>9791</v>
      </c>
      <c r="G767" s="14" t="s">
        <v>9790</v>
      </c>
      <c r="H767" s="14" t="s">
        <v>7221</v>
      </c>
      <c r="I767" s="14" t="s">
        <v>3</v>
      </c>
      <c r="J767" s="14" t="s">
        <v>3</v>
      </c>
      <c r="K767" s="14" t="s">
        <v>3</v>
      </c>
      <c r="L767" s="14" t="s">
        <v>7220</v>
      </c>
      <c r="M767" s="14" t="s">
        <v>7219</v>
      </c>
      <c r="N767" s="14" t="s">
        <v>7218</v>
      </c>
    </row>
    <row r="768" spans="1:14" x14ac:dyDescent="0.25">
      <c r="A768" s="14">
        <v>31228204</v>
      </c>
      <c r="B768" s="14" t="s">
        <v>9805</v>
      </c>
      <c r="C768" s="14" t="s">
        <v>10</v>
      </c>
      <c r="D768" s="15">
        <v>44447</v>
      </c>
      <c r="E768" s="15">
        <v>2958465</v>
      </c>
      <c r="F768" s="14" t="s">
        <v>9791</v>
      </c>
      <c r="G768" s="14" t="s">
        <v>9790</v>
      </c>
      <c r="H768" s="14" t="s">
        <v>7221</v>
      </c>
      <c r="I768" s="14" t="s">
        <v>3</v>
      </c>
      <c r="J768" s="14" t="s">
        <v>3</v>
      </c>
      <c r="K768" s="14" t="s">
        <v>3</v>
      </c>
      <c r="L768" s="14" t="s">
        <v>7220</v>
      </c>
      <c r="M768" s="14" t="s">
        <v>7219</v>
      </c>
      <c r="N768" s="14" t="s">
        <v>7218</v>
      </c>
    </row>
    <row r="769" spans="1:14" x14ac:dyDescent="0.25">
      <c r="A769" s="14">
        <v>31245933</v>
      </c>
      <c r="B769" s="14" t="s">
        <v>9804</v>
      </c>
      <c r="C769" s="14" t="s">
        <v>10</v>
      </c>
      <c r="D769" s="15">
        <v>44562</v>
      </c>
      <c r="E769" s="15">
        <v>2958465</v>
      </c>
      <c r="F769" s="14" t="s">
        <v>9791</v>
      </c>
      <c r="G769" s="14" t="s">
        <v>9790</v>
      </c>
      <c r="H769" s="14" t="s">
        <v>7221</v>
      </c>
      <c r="I769" s="14" t="s">
        <v>3</v>
      </c>
      <c r="J769" s="14" t="s">
        <v>3</v>
      </c>
      <c r="K769" s="14" t="s">
        <v>3</v>
      </c>
      <c r="L769" s="14" t="s">
        <v>7220</v>
      </c>
      <c r="M769" s="14" t="s">
        <v>7219</v>
      </c>
      <c r="N769" s="14" t="s">
        <v>7218</v>
      </c>
    </row>
    <row r="770" spans="1:14" x14ac:dyDescent="0.25">
      <c r="A770" s="14">
        <v>31245934</v>
      </c>
      <c r="B770" s="14" t="s">
        <v>9803</v>
      </c>
      <c r="C770" s="14" t="s">
        <v>10</v>
      </c>
      <c r="D770" s="15">
        <v>44562</v>
      </c>
      <c r="E770" s="15">
        <v>2958465</v>
      </c>
      <c r="F770" s="14" t="s">
        <v>9791</v>
      </c>
      <c r="G770" s="14" t="s">
        <v>9790</v>
      </c>
      <c r="H770" s="14" t="s">
        <v>7221</v>
      </c>
      <c r="I770" s="14" t="s">
        <v>3</v>
      </c>
      <c r="J770" s="14" t="s">
        <v>3</v>
      </c>
      <c r="K770" s="14" t="s">
        <v>3</v>
      </c>
      <c r="L770" s="14" t="s">
        <v>7220</v>
      </c>
      <c r="M770" s="14" t="s">
        <v>7219</v>
      </c>
      <c r="N770" s="14" t="s">
        <v>7218</v>
      </c>
    </row>
    <row r="771" spans="1:14" x14ac:dyDescent="0.25">
      <c r="A771" s="14">
        <v>31247376</v>
      </c>
      <c r="B771" s="14" t="s">
        <v>9802</v>
      </c>
      <c r="C771" s="14" t="s">
        <v>10</v>
      </c>
      <c r="D771" s="15">
        <v>44562</v>
      </c>
      <c r="E771" s="15">
        <v>2958465</v>
      </c>
      <c r="F771" s="14" t="s">
        <v>9791</v>
      </c>
      <c r="G771" s="14" t="s">
        <v>9790</v>
      </c>
      <c r="H771" s="14" t="s">
        <v>7221</v>
      </c>
      <c r="I771" s="14" t="s">
        <v>3</v>
      </c>
      <c r="J771" s="14" t="s">
        <v>3</v>
      </c>
      <c r="K771" s="14" t="s">
        <v>3</v>
      </c>
      <c r="L771" s="14" t="s">
        <v>7220</v>
      </c>
      <c r="M771" s="14" t="s">
        <v>7219</v>
      </c>
      <c r="N771" s="14" t="s">
        <v>7218</v>
      </c>
    </row>
    <row r="772" spans="1:14" x14ac:dyDescent="0.25">
      <c r="A772" s="14">
        <v>31247377</v>
      </c>
      <c r="B772" s="14" t="s">
        <v>9801</v>
      </c>
      <c r="C772" s="14" t="s">
        <v>10</v>
      </c>
      <c r="D772" s="15">
        <v>44562</v>
      </c>
      <c r="E772" s="15">
        <v>2958465</v>
      </c>
      <c r="F772" s="14" t="s">
        <v>9791</v>
      </c>
      <c r="G772" s="14" t="s">
        <v>9790</v>
      </c>
      <c r="H772" s="14" t="s">
        <v>7221</v>
      </c>
      <c r="I772" s="14" t="s">
        <v>3</v>
      </c>
      <c r="J772" s="14" t="s">
        <v>3</v>
      </c>
      <c r="K772" s="14" t="s">
        <v>3</v>
      </c>
      <c r="L772" s="14" t="s">
        <v>7220</v>
      </c>
      <c r="M772" s="14" t="s">
        <v>7219</v>
      </c>
      <c r="N772" s="14" t="s">
        <v>7218</v>
      </c>
    </row>
    <row r="773" spans="1:14" x14ac:dyDescent="0.25">
      <c r="A773" s="14">
        <v>31274496</v>
      </c>
      <c r="B773" s="14" t="s">
        <v>9800</v>
      </c>
      <c r="C773" s="14" t="s">
        <v>10</v>
      </c>
      <c r="D773" s="15">
        <v>44562</v>
      </c>
      <c r="E773" s="15">
        <v>2958465</v>
      </c>
      <c r="F773" s="14" t="s">
        <v>9791</v>
      </c>
      <c r="G773" s="14" t="s">
        <v>9790</v>
      </c>
      <c r="H773" s="14" t="s">
        <v>7221</v>
      </c>
      <c r="I773" s="14" t="s">
        <v>3</v>
      </c>
      <c r="J773" s="14" t="s">
        <v>3</v>
      </c>
      <c r="K773" s="14" t="s">
        <v>3</v>
      </c>
      <c r="L773" s="14" t="s">
        <v>7220</v>
      </c>
      <c r="M773" s="14" t="s">
        <v>7219</v>
      </c>
      <c r="N773" s="14" t="s">
        <v>7218</v>
      </c>
    </row>
    <row r="774" spans="1:14" x14ac:dyDescent="0.25">
      <c r="A774" s="14">
        <v>31274497</v>
      </c>
      <c r="B774" s="14" t="s">
        <v>9799</v>
      </c>
      <c r="C774" s="14" t="s">
        <v>10</v>
      </c>
      <c r="D774" s="15">
        <v>44562</v>
      </c>
      <c r="E774" s="15">
        <v>2958465</v>
      </c>
      <c r="F774" s="14" t="s">
        <v>9791</v>
      </c>
      <c r="G774" s="14" t="s">
        <v>9790</v>
      </c>
      <c r="H774" s="14" t="s">
        <v>7221</v>
      </c>
      <c r="I774" s="14" t="s">
        <v>3</v>
      </c>
      <c r="J774" s="14" t="s">
        <v>3</v>
      </c>
      <c r="K774" s="14" t="s">
        <v>3</v>
      </c>
      <c r="L774" s="14" t="s">
        <v>7220</v>
      </c>
      <c r="M774" s="14" t="s">
        <v>7219</v>
      </c>
      <c r="N774" s="14" t="s">
        <v>7218</v>
      </c>
    </row>
    <row r="775" spans="1:14" x14ac:dyDescent="0.25">
      <c r="A775" s="14">
        <v>31274498</v>
      </c>
      <c r="B775" s="14" t="s">
        <v>9798</v>
      </c>
      <c r="C775" s="14" t="s">
        <v>10</v>
      </c>
      <c r="D775" s="15">
        <v>44562</v>
      </c>
      <c r="E775" s="15">
        <v>2958465</v>
      </c>
      <c r="F775" s="14" t="s">
        <v>9791</v>
      </c>
      <c r="G775" s="14" t="s">
        <v>9790</v>
      </c>
      <c r="H775" s="14" t="s">
        <v>7221</v>
      </c>
      <c r="I775" s="14" t="s">
        <v>3</v>
      </c>
      <c r="J775" s="14" t="s">
        <v>3</v>
      </c>
      <c r="K775" s="14" t="s">
        <v>3</v>
      </c>
      <c r="L775" s="14" t="s">
        <v>7220</v>
      </c>
      <c r="M775" s="14" t="s">
        <v>7219</v>
      </c>
      <c r="N775" s="14" t="s">
        <v>7218</v>
      </c>
    </row>
    <row r="776" spans="1:14" x14ac:dyDescent="0.25">
      <c r="A776" s="14">
        <v>31274499</v>
      </c>
      <c r="B776" s="14" t="s">
        <v>9797</v>
      </c>
      <c r="C776" s="14" t="s">
        <v>10</v>
      </c>
      <c r="D776" s="15">
        <v>44562</v>
      </c>
      <c r="E776" s="15">
        <v>2958465</v>
      </c>
      <c r="F776" s="14" t="s">
        <v>9791</v>
      </c>
      <c r="G776" s="14" t="s">
        <v>9790</v>
      </c>
      <c r="H776" s="14" t="s">
        <v>7221</v>
      </c>
      <c r="I776" s="14" t="s">
        <v>3</v>
      </c>
      <c r="J776" s="14" t="s">
        <v>3</v>
      </c>
      <c r="K776" s="14" t="s">
        <v>3</v>
      </c>
      <c r="L776" s="14" t="s">
        <v>7220</v>
      </c>
      <c r="M776" s="14" t="s">
        <v>7219</v>
      </c>
      <c r="N776" s="14" t="s">
        <v>7218</v>
      </c>
    </row>
    <row r="777" spans="1:14" x14ac:dyDescent="0.25">
      <c r="A777" s="14">
        <v>31274500</v>
      </c>
      <c r="B777" s="14" t="s">
        <v>9796</v>
      </c>
      <c r="C777" s="14" t="s">
        <v>10</v>
      </c>
      <c r="D777" s="15">
        <v>44562</v>
      </c>
      <c r="E777" s="15">
        <v>2958465</v>
      </c>
      <c r="F777" s="14" t="s">
        <v>9791</v>
      </c>
      <c r="G777" s="14" t="s">
        <v>9790</v>
      </c>
      <c r="H777" s="14" t="s">
        <v>7221</v>
      </c>
      <c r="I777" s="14" t="s">
        <v>3</v>
      </c>
      <c r="J777" s="14" t="s">
        <v>3</v>
      </c>
      <c r="K777" s="14" t="s">
        <v>3</v>
      </c>
      <c r="L777" s="14" t="s">
        <v>7220</v>
      </c>
      <c r="M777" s="14" t="s">
        <v>7219</v>
      </c>
      <c r="N777" s="14" t="s">
        <v>7218</v>
      </c>
    </row>
    <row r="778" spans="1:14" x14ac:dyDescent="0.25">
      <c r="A778" s="14">
        <v>31274501</v>
      </c>
      <c r="B778" s="14" t="s">
        <v>9795</v>
      </c>
      <c r="C778" s="14" t="s">
        <v>10</v>
      </c>
      <c r="D778" s="15">
        <v>44562</v>
      </c>
      <c r="E778" s="15">
        <v>2958465</v>
      </c>
      <c r="F778" s="14" t="s">
        <v>9791</v>
      </c>
      <c r="G778" s="14" t="s">
        <v>9790</v>
      </c>
      <c r="H778" s="14" t="s">
        <v>7221</v>
      </c>
      <c r="I778" s="14" t="s">
        <v>3</v>
      </c>
      <c r="J778" s="14" t="s">
        <v>3</v>
      </c>
      <c r="K778" s="14" t="s">
        <v>3</v>
      </c>
      <c r="L778" s="14" t="s">
        <v>7220</v>
      </c>
      <c r="M778" s="14" t="s">
        <v>7219</v>
      </c>
      <c r="N778" s="14" t="s">
        <v>7218</v>
      </c>
    </row>
    <row r="779" spans="1:14" x14ac:dyDescent="0.25">
      <c r="A779" s="14">
        <v>31274502</v>
      </c>
      <c r="B779" s="14" t="s">
        <v>9794</v>
      </c>
      <c r="C779" s="14" t="s">
        <v>10</v>
      </c>
      <c r="D779" s="15">
        <v>44562</v>
      </c>
      <c r="E779" s="15">
        <v>2958465</v>
      </c>
      <c r="F779" s="14" t="s">
        <v>9791</v>
      </c>
      <c r="G779" s="14" t="s">
        <v>9790</v>
      </c>
      <c r="H779" s="14" t="s">
        <v>7221</v>
      </c>
      <c r="I779" s="14" t="s">
        <v>3</v>
      </c>
      <c r="J779" s="14" t="s">
        <v>3</v>
      </c>
      <c r="K779" s="14" t="s">
        <v>3</v>
      </c>
      <c r="L779" s="14" t="s">
        <v>7220</v>
      </c>
      <c r="M779" s="14" t="s">
        <v>7219</v>
      </c>
      <c r="N779" s="14" t="s">
        <v>7218</v>
      </c>
    </row>
    <row r="780" spans="1:14" x14ac:dyDescent="0.25">
      <c r="A780" s="14">
        <v>31274503</v>
      </c>
      <c r="B780" s="14" t="s">
        <v>9793</v>
      </c>
      <c r="C780" s="14" t="s">
        <v>10</v>
      </c>
      <c r="D780" s="15">
        <v>44562</v>
      </c>
      <c r="E780" s="15">
        <v>2958465</v>
      </c>
      <c r="F780" s="14" t="s">
        <v>9791</v>
      </c>
      <c r="G780" s="14" t="s">
        <v>9790</v>
      </c>
      <c r="H780" s="14" t="s">
        <v>7221</v>
      </c>
      <c r="I780" s="14" t="s">
        <v>3</v>
      </c>
      <c r="J780" s="14" t="s">
        <v>3</v>
      </c>
      <c r="K780" s="14" t="s">
        <v>3</v>
      </c>
      <c r="L780" s="14" t="s">
        <v>7220</v>
      </c>
      <c r="M780" s="14" t="s">
        <v>7219</v>
      </c>
      <c r="N780" s="14" t="s">
        <v>7218</v>
      </c>
    </row>
    <row r="781" spans="1:14" x14ac:dyDescent="0.25">
      <c r="A781" s="14">
        <v>31234005</v>
      </c>
      <c r="B781" s="14" t="s">
        <v>9792</v>
      </c>
      <c r="C781" s="14" t="s">
        <v>10</v>
      </c>
      <c r="D781" s="15">
        <v>44447</v>
      </c>
      <c r="E781" s="15">
        <v>2958465</v>
      </c>
      <c r="F781" s="14" t="s">
        <v>9791</v>
      </c>
      <c r="G781" s="14" t="s">
        <v>9790</v>
      </c>
      <c r="H781" s="14" t="s">
        <v>7221</v>
      </c>
      <c r="I781" s="14" t="s">
        <v>3</v>
      </c>
      <c r="J781" s="14" t="s">
        <v>3</v>
      </c>
      <c r="K781" s="14" t="s">
        <v>3</v>
      </c>
      <c r="L781" s="14" t="s">
        <v>7220</v>
      </c>
      <c r="M781" s="14" t="s">
        <v>7219</v>
      </c>
      <c r="N781" s="14" t="s">
        <v>7218</v>
      </c>
    </row>
    <row r="782" spans="1:14" x14ac:dyDescent="0.25">
      <c r="A782" s="14">
        <v>29062428</v>
      </c>
      <c r="B782" s="14" t="s">
        <v>1927</v>
      </c>
      <c r="C782" s="14" t="s">
        <v>10</v>
      </c>
      <c r="D782" s="15">
        <v>44447</v>
      </c>
      <c r="E782" s="15">
        <v>2958465</v>
      </c>
      <c r="F782" s="14" t="s">
        <v>9789</v>
      </c>
      <c r="G782" s="14" t="s">
        <v>9788</v>
      </c>
      <c r="H782" s="14" t="s">
        <v>7221</v>
      </c>
      <c r="I782" s="14" t="s">
        <v>3</v>
      </c>
      <c r="J782" s="14" t="s">
        <v>3</v>
      </c>
      <c r="K782" s="14" t="s">
        <v>3</v>
      </c>
      <c r="L782" s="14" t="s">
        <v>7220</v>
      </c>
      <c r="M782" s="14" t="s">
        <v>7219</v>
      </c>
      <c r="N782" s="14" t="s">
        <v>7218</v>
      </c>
    </row>
    <row r="783" spans="1:14" x14ac:dyDescent="0.25">
      <c r="A783" s="14">
        <v>29062476</v>
      </c>
      <c r="B783" s="14" t="s">
        <v>2071</v>
      </c>
      <c r="C783" s="14" t="s">
        <v>10</v>
      </c>
      <c r="D783" s="15">
        <v>44447</v>
      </c>
      <c r="E783" s="15">
        <v>2958465</v>
      </c>
      <c r="F783" s="14" t="s">
        <v>9789</v>
      </c>
      <c r="G783" s="14" t="s">
        <v>9788</v>
      </c>
      <c r="H783" s="14" t="s">
        <v>7221</v>
      </c>
      <c r="I783" s="14" t="s">
        <v>3</v>
      </c>
      <c r="J783" s="14" t="s">
        <v>3</v>
      </c>
      <c r="K783" s="14" t="s">
        <v>3</v>
      </c>
      <c r="L783" s="14" t="s">
        <v>7220</v>
      </c>
      <c r="M783" s="14" t="s">
        <v>7219</v>
      </c>
      <c r="N783" s="14" t="s">
        <v>7218</v>
      </c>
    </row>
    <row r="784" spans="1:14" x14ac:dyDescent="0.25">
      <c r="A784" s="14">
        <v>29062456</v>
      </c>
      <c r="B784" s="14" t="s">
        <v>1671</v>
      </c>
      <c r="C784" s="14" t="s">
        <v>10</v>
      </c>
      <c r="D784" s="15">
        <v>44447</v>
      </c>
      <c r="E784" s="15">
        <v>2958465</v>
      </c>
      <c r="F784" s="14" t="s">
        <v>9789</v>
      </c>
      <c r="G784" s="14" t="s">
        <v>9788</v>
      </c>
      <c r="H784" s="14" t="s">
        <v>7221</v>
      </c>
      <c r="I784" s="14" t="s">
        <v>3</v>
      </c>
      <c r="J784" s="14" t="s">
        <v>3</v>
      </c>
      <c r="K784" s="14" t="s">
        <v>3</v>
      </c>
      <c r="L784" s="14" t="s">
        <v>7220</v>
      </c>
      <c r="M784" s="14" t="s">
        <v>7219</v>
      </c>
      <c r="N784" s="14" t="s">
        <v>7218</v>
      </c>
    </row>
    <row r="785" spans="1:14" x14ac:dyDescent="0.25">
      <c r="A785" s="14">
        <v>29062589</v>
      </c>
      <c r="B785" s="14" t="s">
        <v>2068</v>
      </c>
      <c r="C785" s="14" t="s">
        <v>10</v>
      </c>
      <c r="D785" s="15">
        <v>44447</v>
      </c>
      <c r="E785" s="15">
        <v>2958465</v>
      </c>
      <c r="F785" s="14" t="s">
        <v>9789</v>
      </c>
      <c r="G785" s="14" t="s">
        <v>9788</v>
      </c>
      <c r="H785" s="14" t="s">
        <v>7221</v>
      </c>
      <c r="I785" s="14" t="s">
        <v>3</v>
      </c>
      <c r="J785" s="14" t="s">
        <v>3</v>
      </c>
      <c r="K785" s="14" t="s">
        <v>3</v>
      </c>
      <c r="L785" s="14" t="s">
        <v>7220</v>
      </c>
      <c r="M785" s="14" t="s">
        <v>7219</v>
      </c>
      <c r="N785" s="14" t="s">
        <v>7218</v>
      </c>
    </row>
    <row r="786" spans="1:14" x14ac:dyDescent="0.25">
      <c r="A786" s="14">
        <v>29062429</v>
      </c>
      <c r="B786" s="14" t="s">
        <v>1745</v>
      </c>
      <c r="C786" s="14" t="s">
        <v>10</v>
      </c>
      <c r="D786" s="15">
        <v>44447</v>
      </c>
      <c r="E786" s="15">
        <v>2958465</v>
      </c>
      <c r="F786" s="14" t="s">
        <v>9789</v>
      </c>
      <c r="G786" s="14" t="s">
        <v>9788</v>
      </c>
      <c r="H786" s="14" t="s">
        <v>7221</v>
      </c>
      <c r="I786" s="14" t="s">
        <v>3</v>
      </c>
      <c r="J786" s="14" t="s">
        <v>3</v>
      </c>
      <c r="K786" s="14" t="s">
        <v>3</v>
      </c>
      <c r="L786" s="14" t="s">
        <v>7220</v>
      </c>
      <c r="M786" s="14" t="s">
        <v>7219</v>
      </c>
      <c r="N786" s="14" t="s">
        <v>7218</v>
      </c>
    </row>
    <row r="787" spans="1:14" x14ac:dyDescent="0.25">
      <c r="A787" s="14">
        <v>31283098</v>
      </c>
      <c r="B787" s="14" t="s">
        <v>9787</v>
      </c>
      <c r="C787" s="14" t="s">
        <v>10</v>
      </c>
      <c r="D787" s="15">
        <v>44927</v>
      </c>
      <c r="E787" s="15">
        <v>2958465</v>
      </c>
      <c r="F787" s="14" t="s">
        <v>9786</v>
      </c>
      <c r="G787" s="14" t="s">
        <v>9785</v>
      </c>
      <c r="H787" s="14" t="s">
        <v>7221</v>
      </c>
      <c r="I787" s="14" t="s">
        <v>3</v>
      </c>
      <c r="J787" s="14" t="s">
        <v>3</v>
      </c>
      <c r="K787" s="14" t="s">
        <v>3</v>
      </c>
      <c r="L787" s="14" t="s">
        <v>7220</v>
      </c>
      <c r="M787" s="14" t="s">
        <v>7219</v>
      </c>
      <c r="N787" s="14" t="s">
        <v>7218</v>
      </c>
    </row>
    <row r="788" spans="1:14" x14ac:dyDescent="0.25">
      <c r="A788" s="14">
        <v>29063137</v>
      </c>
      <c r="B788" s="14" t="s">
        <v>9784</v>
      </c>
      <c r="C788" s="14" t="s">
        <v>10</v>
      </c>
      <c r="D788" s="15">
        <v>44447</v>
      </c>
      <c r="E788" s="15">
        <v>2958465</v>
      </c>
      <c r="F788" s="14" t="s">
        <v>9760</v>
      </c>
      <c r="G788" s="14" t="s">
        <v>9759</v>
      </c>
      <c r="H788" s="14" t="s">
        <v>7221</v>
      </c>
      <c r="I788" s="14" t="s">
        <v>3</v>
      </c>
      <c r="J788" s="14" t="s">
        <v>3</v>
      </c>
      <c r="K788" s="14" t="s">
        <v>3</v>
      </c>
      <c r="L788" s="14" t="s">
        <v>7220</v>
      </c>
      <c r="M788" s="14" t="s">
        <v>7219</v>
      </c>
      <c r="N788" s="14" t="s">
        <v>7218</v>
      </c>
    </row>
    <row r="789" spans="1:14" x14ac:dyDescent="0.25">
      <c r="A789" s="14">
        <v>29063135</v>
      </c>
      <c r="B789" s="14" t="s">
        <v>9783</v>
      </c>
      <c r="C789" s="14" t="s">
        <v>10</v>
      </c>
      <c r="D789" s="15">
        <v>44447</v>
      </c>
      <c r="E789" s="15">
        <v>2958465</v>
      </c>
      <c r="F789" s="14" t="s">
        <v>9760</v>
      </c>
      <c r="G789" s="14" t="s">
        <v>9759</v>
      </c>
      <c r="H789" s="14" t="s">
        <v>7221</v>
      </c>
      <c r="I789" s="14" t="s">
        <v>3</v>
      </c>
      <c r="J789" s="14" t="s">
        <v>3</v>
      </c>
      <c r="K789" s="14" t="s">
        <v>3</v>
      </c>
      <c r="L789" s="14" t="s">
        <v>7220</v>
      </c>
      <c r="M789" s="14" t="s">
        <v>7219</v>
      </c>
      <c r="N789" s="14" t="s">
        <v>7218</v>
      </c>
    </row>
    <row r="790" spans="1:14" x14ac:dyDescent="0.25">
      <c r="A790" s="14">
        <v>29063133</v>
      </c>
      <c r="B790" s="14" t="s">
        <v>9782</v>
      </c>
      <c r="C790" s="14" t="s">
        <v>10</v>
      </c>
      <c r="D790" s="15">
        <v>44447</v>
      </c>
      <c r="E790" s="15">
        <v>2958465</v>
      </c>
      <c r="F790" s="14" t="s">
        <v>9760</v>
      </c>
      <c r="G790" s="14" t="s">
        <v>9759</v>
      </c>
      <c r="H790" s="14" t="s">
        <v>7221</v>
      </c>
      <c r="I790" s="14" t="s">
        <v>3</v>
      </c>
      <c r="J790" s="14" t="s">
        <v>3</v>
      </c>
      <c r="K790" s="14" t="s">
        <v>3</v>
      </c>
      <c r="L790" s="14" t="s">
        <v>7220</v>
      </c>
      <c r="M790" s="14" t="s">
        <v>7219</v>
      </c>
      <c r="N790" s="14" t="s">
        <v>7218</v>
      </c>
    </row>
    <row r="791" spans="1:14" x14ac:dyDescent="0.25">
      <c r="A791" s="14">
        <v>29062155</v>
      </c>
      <c r="B791" s="14" t="s">
        <v>9781</v>
      </c>
      <c r="C791" s="14" t="s">
        <v>10</v>
      </c>
      <c r="D791" s="15">
        <v>44447</v>
      </c>
      <c r="E791" s="15">
        <v>2958465</v>
      </c>
      <c r="F791" s="14" t="s">
        <v>9760</v>
      </c>
      <c r="G791" s="14" t="s">
        <v>9759</v>
      </c>
      <c r="H791" s="14" t="s">
        <v>7221</v>
      </c>
      <c r="I791" s="14" t="s">
        <v>3</v>
      </c>
      <c r="J791" s="14" t="s">
        <v>3</v>
      </c>
      <c r="K791" s="14" t="s">
        <v>3</v>
      </c>
      <c r="L791" s="14" t="s">
        <v>7220</v>
      </c>
      <c r="M791" s="14" t="s">
        <v>7219</v>
      </c>
      <c r="N791" s="14" t="s">
        <v>7218</v>
      </c>
    </row>
    <row r="792" spans="1:14" x14ac:dyDescent="0.25">
      <c r="A792" s="14">
        <v>29062605</v>
      </c>
      <c r="B792" s="14" t="s">
        <v>9780</v>
      </c>
      <c r="C792" s="14" t="s">
        <v>10</v>
      </c>
      <c r="D792" s="15">
        <v>44447</v>
      </c>
      <c r="E792" s="15">
        <v>2958465</v>
      </c>
      <c r="F792" s="14" t="s">
        <v>9760</v>
      </c>
      <c r="G792" s="14" t="s">
        <v>9759</v>
      </c>
      <c r="H792" s="14" t="s">
        <v>7221</v>
      </c>
      <c r="I792" s="14" t="s">
        <v>3</v>
      </c>
      <c r="J792" s="14" t="s">
        <v>3</v>
      </c>
      <c r="K792" s="14" t="s">
        <v>3</v>
      </c>
      <c r="L792" s="14" t="s">
        <v>7220</v>
      </c>
      <c r="M792" s="14" t="s">
        <v>7219</v>
      </c>
      <c r="N792" s="14" t="s">
        <v>7218</v>
      </c>
    </row>
    <row r="793" spans="1:14" x14ac:dyDescent="0.25">
      <c r="A793" s="14">
        <v>31231234</v>
      </c>
      <c r="B793" s="14" t="s">
        <v>9779</v>
      </c>
      <c r="C793" s="14" t="s">
        <v>10</v>
      </c>
      <c r="D793" s="15">
        <v>44447</v>
      </c>
      <c r="E793" s="15">
        <v>2958465</v>
      </c>
      <c r="F793" s="14" t="s">
        <v>9760</v>
      </c>
      <c r="G793" s="14" t="s">
        <v>9759</v>
      </c>
      <c r="H793" s="14" t="s">
        <v>7221</v>
      </c>
      <c r="I793" s="14" t="s">
        <v>3</v>
      </c>
      <c r="J793" s="14" t="s">
        <v>3</v>
      </c>
      <c r="K793" s="14" t="s">
        <v>3</v>
      </c>
      <c r="L793" s="14" t="s">
        <v>7220</v>
      </c>
      <c r="M793" s="14" t="s">
        <v>7219</v>
      </c>
      <c r="N793" s="14" t="s">
        <v>7218</v>
      </c>
    </row>
    <row r="794" spans="1:14" x14ac:dyDescent="0.25">
      <c r="A794" s="14">
        <v>31240914</v>
      </c>
      <c r="B794" s="14" t="s">
        <v>9778</v>
      </c>
      <c r="C794" s="14" t="s">
        <v>10</v>
      </c>
      <c r="D794" s="15">
        <v>44197</v>
      </c>
      <c r="E794" s="15">
        <v>2958465</v>
      </c>
      <c r="F794" s="14" t="s">
        <v>9760</v>
      </c>
      <c r="G794" s="14" t="s">
        <v>9759</v>
      </c>
      <c r="H794" s="14" t="s">
        <v>7221</v>
      </c>
      <c r="I794" s="14" t="s">
        <v>3</v>
      </c>
      <c r="J794" s="14" t="s">
        <v>3</v>
      </c>
      <c r="K794" s="14" t="s">
        <v>3</v>
      </c>
      <c r="L794" s="14" t="s">
        <v>7220</v>
      </c>
      <c r="M794" s="14" t="s">
        <v>7219</v>
      </c>
      <c r="N794" s="14" t="s">
        <v>7218</v>
      </c>
    </row>
    <row r="795" spans="1:14" x14ac:dyDescent="0.25">
      <c r="A795" s="14">
        <v>31240915</v>
      </c>
      <c r="B795" s="14" t="s">
        <v>9777</v>
      </c>
      <c r="C795" s="14" t="s">
        <v>10</v>
      </c>
      <c r="D795" s="15">
        <v>44197</v>
      </c>
      <c r="E795" s="15">
        <v>2958465</v>
      </c>
      <c r="F795" s="14" t="s">
        <v>9760</v>
      </c>
      <c r="G795" s="14" t="s">
        <v>9759</v>
      </c>
      <c r="H795" s="14" t="s">
        <v>7221</v>
      </c>
      <c r="I795" s="14" t="s">
        <v>3</v>
      </c>
      <c r="J795" s="14" t="s">
        <v>3</v>
      </c>
      <c r="K795" s="14" t="s">
        <v>3</v>
      </c>
      <c r="L795" s="14" t="s">
        <v>7220</v>
      </c>
      <c r="M795" s="14" t="s">
        <v>7219</v>
      </c>
      <c r="N795" s="14" t="s">
        <v>7218</v>
      </c>
    </row>
    <row r="796" spans="1:14" x14ac:dyDescent="0.25">
      <c r="A796" s="14">
        <v>31240916</v>
      </c>
      <c r="B796" s="14" t="s">
        <v>9776</v>
      </c>
      <c r="C796" s="14" t="s">
        <v>10</v>
      </c>
      <c r="D796" s="15">
        <v>44197</v>
      </c>
      <c r="E796" s="15">
        <v>2958465</v>
      </c>
      <c r="F796" s="14" t="s">
        <v>9760</v>
      </c>
      <c r="G796" s="14" t="s">
        <v>9759</v>
      </c>
      <c r="H796" s="14" t="s">
        <v>7221</v>
      </c>
      <c r="I796" s="14" t="s">
        <v>3</v>
      </c>
      <c r="J796" s="14" t="s">
        <v>3</v>
      </c>
      <c r="K796" s="14" t="s">
        <v>3</v>
      </c>
      <c r="L796" s="14" t="s">
        <v>7220</v>
      </c>
      <c r="M796" s="14" t="s">
        <v>7219</v>
      </c>
      <c r="N796" s="14" t="s">
        <v>7218</v>
      </c>
    </row>
    <row r="797" spans="1:14" x14ac:dyDescent="0.25">
      <c r="A797" s="14">
        <v>31240917</v>
      </c>
      <c r="B797" s="14" t="s">
        <v>9775</v>
      </c>
      <c r="C797" s="14" t="s">
        <v>10</v>
      </c>
      <c r="D797" s="15">
        <v>44197</v>
      </c>
      <c r="E797" s="15">
        <v>2958465</v>
      </c>
      <c r="F797" s="14" t="s">
        <v>9760</v>
      </c>
      <c r="G797" s="14" t="s">
        <v>9759</v>
      </c>
      <c r="H797" s="14" t="s">
        <v>7221</v>
      </c>
      <c r="I797" s="14" t="s">
        <v>3</v>
      </c>
      <c r="J797" s="14" t="s">
        <v>3</v>
      </c>
      <c r="K797" s="14" t="s">
        <v>3</v>
      </c>
      <c r="L797" s="14" t="s">
        <v>7220</v>
      </c>
      <c r="M797" s="14" t="s">
        <v>7219</v>
      </c>
      <c r="N797" s="14" t="s">
        <v>7218</v>
      </c>
    </row>
    <row r="798" spans="1:14" x14ac:dyDescent="0.25">
      <c r="A798" s="14">
        <v>31240918</v>
      </c>
      <c r="B798" s="14" t="s">
        <v>9774</v>
      </c>
      <c r="C798" s="14" t="s">
        <v>10</v>
      </c>
      <c r="D798" s="15">
        <v>44197</v>
      </c>
      <c r="E798" s="15">
        <v>2958465</v>
      </c>
      <c r="F798" s="14" t="s">
        <v>9760</v>
      </c>
      <c r="G798" s="14" t="s">
        <v>9759</v>
      </c>
      <c r="H798" s="14" t="s">
        <v>7221</v>
      </c>
      <c r="I798" s="14" t="s">
        <v>3</v>
      </c>
      <c r="J798" s="14" t="s">
        <v>3</v>
      </c>
      <c r="K798" s="14" t="s">
        <v>3</v>
      </c>
      <c r="L798" s="14" t="s">
        <v>7220</v>
      </c>
      <c r="M798" s="14" t="s">
        <v>7219</v>
      </c>
      <c r="N798" s="14" t="s">
        <v>7218</v>
      </c>
    </row>
    <row r="799" spans="1:14" x14ac:dyDescent="0.25">
      <c r="A799" s="14">
        <v>31240919</v>
      </c>
      <c r="B799" s="14" t="s">
        <v>9773</v>
      </c>
      <c r="C799" s="14" t="s">
        <v>10</v>
      </c>
      <c r="D799" s="15">
        <v>44197</v>
      </c>
      <c r="E799" s="15">
        <v>2958465</v>
      </c>
      <c r="F799" s="14" t="s">
        <v>9760</v>
      </c>
      <c r="G799" s="14" t="s">
        <v>9759</v>
      </c>
      <c r="H799" s="14" t="s">
        <v>7221</v>
      </c>
      <c r="I799" s="14" t="s">
        <v>3</v>
      </c>
      <c r="J799" s="14" t="s">
        <v>3</v>
      </c>
      <c r="K799" s="14" t="s">
        <v>3</v>
      </c>
      <c r="L799" s="14" t="s">
        <v>7220</v>
      </c>
      <c r="M799" s="14" t="s">
        <v>7219</v>
      </c>
      <c r="N799" s="14" t="s">
        <v>7218</v>
      </c>
    </row>
    <row r="800" spans="1:14" x14ac:dyDescent="0.25">
      <c r="A800" s="14">
        <v>31240920</v>
      </c>
      <c r="B800" s="14" t="s">
        <v>9772</v>
      </c>
      <c r="C800" s="14" t="s">
        <v>10</v>
      </c>
      <c r="D800" s="15">
        <v>44197</v>
      </c>
      <c r="E800" s="15">
        <v>2958465</v>
      </c>
      <c r="F800" s="14" t="s">
        <v>9760</v>
      </c>
      <c r="G800" s="14" t="s">
        <v>9759</v>
      </c>
      <c r="H800" s="14" t="s">
        <v>7221</v>
      </c>
      <c r="I800" s="14" t="s">
        <v>3</v>
      </c>
      <c r="J800" s="14" t="s">
        <v>3</v>
      </c>
      <c r="K800" s="14" t="s">
        <v>3</v>
      </c>
      <c r="L800" s="14" t="s">
        <v>7220</v>
      </c>
      <c r="M800" s="14" t="s">
        <v>7219</v>
      </c>
      <c r="N800" s="14" t="s">
        <v>7218</v>
      </c>
    </row>
    <row r="801" spans="1:14" x14ac:dyDescent="0.25">
      <c r="A801" s="14">
        <v>31240941</v>
      </c>
      <c r="B801" s="14" t="s">
        <v>9771</v>
      </c>
      <c r="C801" s="14" t="s">
        <v>10</v>
      </c>
      <c r="D801" s="15">
        <v>44197</v>
      </c>
      <c r="E801" s="15">
        <v>2958465</v>
      </c>
      <c r="F801" s="14" t="s">
        <v>9760</v>
      </c>
      <c r="G801" s="14" t="s">
        <v>9759</v>
      </c>
      <c r="H801" s="14" t="s">
        <v>7221</v>
      </c>
      <c r="I801" s="14" t="s">
        <v>3</v>
      </c>
      <c r="J801" s="14" t="s">
        <v>3</v>
      </c>
      <c r="K801" s="14" t="s">
        <v>3</v>
      </c>
      <c r="L801" s="14" t="s">
        <v>7220</v>
      </c>
      <c r="M801" s="14" t="s">
        <v>7219</v>
      </c>
      <c r="N801" s="14" t="s">
        <v>7218</v>
      </c>
    </row>
    <row r="802" spans="1:14" x14ac:dyDescent="0.25">
      <c r="A802" s="14">
        <v>29062595</v>
      </c>
      <c r="B802" s="14" t="s">
        <v>9770</v>
      </c>
      <c r="C802" s="14" t="s">
        <v>10</v>
      </c>
      <c r="D802" s="15">
        <v>44447</v>
      </c>
      <c r="E802" s="15">
        <v>2958465</v>
      </c>
      <c r="F802" s="14" t="s">
        <v>9760</v>
      </c>
      <c r="G802" s="14" t="s">
        <v>9759</v>
      </c>
      <c r="H802" s="14" t="s">
        <v>7221</v>
      </c>
      <c r="I802" s="14" t="s">
        <v>3</v>
      </c>
      <c r="J802" s="14" t="s">
        <v>3</v>
      </c>
      <c r="K802" s="14" t="s">
        <v>3</v>
      </c>
      <c r="L802" s="14" t="s">
        <v>7220</v>
      </c>
      <c r="M802" s="14" t="s">
        <v>7219</v>
      </c>
      <c r="N802" s="14" t="s">
        <v>7218</v>
      </c>
    </row>
    <row r="803" spans="1:14" x14ac:dyDescent="0.25">
      <c r="A803" s="14">
        <v>29062162</v>
      </c>
      <c r="B803" s="14" t="s">
        <v>9769</v>
      </c>
      <c r="C803" s="14" t="s">
        <v>10</v>
      </c>
      <c r="D803" s="15">
        <v>44447</v>
      </c>
      <c r="E803" s="15">
        <v>2958465</v>
      </c>
      <c r="F803" s="14" t="s">
        <v>9760</v>
      </c>
      <c r="G803" s="14" t="s">
        <v>9759</v>
      </c>
      <c r="H803" s="14" t="s">
        <v>7221</v>
      </c>
      <c r="I803" s="14" t="s">
        <v>3</v>
      </c>
      <c r="J803" s="14" t="s">
        <v>3</v>
      </c>
      <c r="K803" s="14" t="s">
        <v>3</v>
      </c>
      <c r="L803" s="14" t="s">
        <v>7220</v>
      </c>
      <c r="M803" s="14" t="s">
        <v>7219</v>
      </c>
      <c r="N803" s="14" t="s">
        <v>7218</v>
      </c>
    </row>
    <row r="804" spans="1:14" x14ac:dyDescent="0.25">
      <c r="A804" s="14">
        <v>29062159</v>
      </c>
      <c r="B804" s="14" t="s">
        <v>9768</v>
      </c>
      <c r="C804" s="14" t="s">
        <v>10</v>
      </c>
      <c r="D804" s="15">
        <v>44447</v>
      </c>
      <c r="E804" s="15">
        <v>2958465</v>
      </c>
      <c r="F804" s="14" t="s">
        <v>9760</v>
      </c>
      <c r="G804" s="14" t="s">
        <v>9759</v>
      </c>
      <c r="H804" s="14" t="s">
        <v>7221</v>
      </c>
      <c r="I804" s="14" t="s">
        <v>3</v>
      </c>
      <c r="J804" s="14" t="s">
        <v>3</v>
      </c>
      <c r="K804" s="14" t="s">
        <v>3</v>
      </c>
      <c r="L804" s="14" t="s">
        <v>7220</v>
      </c>
      <c r="M804" s="14" t="s">
        <v>7219</v>
      </c>
      <c r="N804" s="14" t="s">
        <v>7218</v>
      </c>
    </row>
    <row r="805" spans="1:14" x14ac:dyDescent="0.25">
      <c r="A805" s="14">
        <v>29062586</v>
      </c>
      <c r="B805" s="14" t="s">
        <v>9767</v>
      </c>
      <c r="C805" s="14" t="s">
        <v>10</v>
      </c>
      <c r="D805" s="15">
        <v>44447</v>
      </c>
      <c r="E805" s="15">
        <v>2958465</v>
      </c>
      <c r="F805" s="14" t="s">
        <v>9760</v>
      </c>
      <c r="G805" s="14" t="s">
        <v>9759</v>
      </c>
      <c r="H805" s="14" t="s">
        <v>7221</v>
      </c>
      <c r="I805" s="14" t="s">
        <v>3</v>
      </c>
      <c r="J805" s="14" t="s">
        <v>3</v>
      </c>
      <c r="K805" s="14" t="s">
        <v>3</v>
      </c>
      <c r="L805" s="14" t="s">
        <v>7220</v>
      </c>
      <c r="M805" s="14" t="s">
        <v>7219</v>
      </c>
      <c r="N805" s="14" t="s">
        <v>7218</v>
      </c>
    </row>
    <row r="806" spans="1:14" x14ac:dyDescent="0.25">
      <c r="A806" s="14">
        <v>31231263</v>
      </c>
      <c r="B806" s="14" t="s">
        <v>9766</v>
      </c>
      <c r="C806" s="14" t="s">
        <v>10</v>
      </c>
      <c r="D806" s="15">
        <v>44447</v>
      </c>
      <c r="E806" s="15">
        <v>44561</v>
      </c>
      <c r="F806" s="14" t="s">
        <v>9760</v>
      </c>
      <c r="G806" s="14" t="s">
        <v>9759</v>
      </c>
      <c r="H806" s="14" t="s">
        <v>7221</v>
      </c>
      <c r="I806" s="14" t="s">
        <v>3</v>
      </c>
      <c r="J806" s="14" t="s">
        <v>5</v>
      </c>
      <c r="K806" s="14" t="s">
        <v>3</v>
      </c>
      <c r="L806" s="14" t="s">
        <v>7220</v>
      </c>
      <c r="M806" s="14" t="s">
        <v>7219</v>
      </c>
      <c r="N806" s="14" t="s">
        <v>7218</v>
      </c>
    </row>
    <row r="807" spans="1:14" x14ac:dyDescent="0.25">
      <c r="A807" s="14">
        <v>31231262</v>
      </c>
      <c r="B807" s="14" t="s">
        <v>9765</v>
      </c>
      <c r="C807" s="14" t="s">
        <v>10</v>
      </c>
      <c r="D807" s="15">
        <v>44447</v>
      </c>
      <c r="E807" s="15">
        <v>44561</v>
      </c>
      <c r="F807" s="14" t="s">
        <v>9760</v>
      </c>
      <c r="G807" s="14" t="s">
        <v>9759</v>
      </c>
      <c r="H807" s="14" t="s">
        <v>7221</v>
      </c>
      <c r="I807" s="14" t="s">
        <v>3</v>
      </c>
      <c r="J807" s="14" t="s">
        <v>5</v>
      </c>
      <c r="K807" s="14" t="s">
        <v>3</v>
      </c>
      <c r="L807" s="14" t="s">
        <v>7220</v>
      </c>
      <c r="M807" s="14" t="s">
        <v>7219</v>
      </c>
      <c r="N807" s="14" t="s">
        <v>7218</v>
      </c>
    </row>
    <row r="808" spans="1:14" x14ac:dyDescent="0.25">
      <c r="A808" s="14">
        <v>29062166</v>
      </c>
      <c r="B808" s="14" t="s">
        <v>9764</v>
      </c>
      <c r="C808" s="14" t="s">
        <v>10</v>
      </c>
      <c r="D808" s="15">
        <v>44447</v>
      </c>
      <c r="E808" s="15">
        <v>2958465</v>
      </c>
      <c r="F808" s="14" t="s">
        <v>9760</v>
      </c>
      <c r="G808" s="14" t="s">
        <v>9759</v>
      </c>
      <c r="H808" s="14" t="s">
        <v>7221</v>
      </c>
      <c r="I808" s="14" t="s">
        <v>3</v>
      </c>
      <c r="J808" s="14" t="s">
        <v>3</v>
      </c>
      <c r="K808" s="14" t="s">
        <v>3</v>
      </c>
      <c r="L808" s="14" t="s">
        <v>7220</v>
      </c>
      <c r="M808" s="14" t="s">
        <v>3</v>
      </c>
      <c r="N808" s="14" t="s">
        <v>3</v>
      </c>
    </row>
    <row r="809" spans="1:14" x14ac:dyDescent="0.25">
      <c r="A809" s="14">
        <v>29062158</v>
      </c>
      <c r="B809" s="14" t="s">
        <v>9763</v>
      </c>
      <c r="C809" s="14" t="s">
        <v>10</v>
      </c>
      <c r="D809" s="15">
        <v>44447</v>
      </c>
      <c r="E809" s="15">
        <v>2958465</v>
      </c>
      <c r="F809" s="14" t="s">
        <v>9760</v>
      </c>
      <c r="G809" s="14" t="s">
        <v>9759</v>
      </c>
      <c r="H809" s="14" t="s">
        <v>7221</v>
      </c>
      <c r="I809" s="14" t="s">
        <v>3</v>
      </c>
      <c r="J809" s="14" t="s">
        <v>3</v>
      </c>
      <c r="K809" s="14" t="s">
        <v>3</v>
      </c>
      <c r="L809" s="14" t="s">
        <v>7220</v>
      </c>
      <c r="M809" s="14" t="s">
        <v>3</v>
      </c>
      <c r="N809" s="14" t="s">
        <v>3</v>
      </c>
    </row>
    <row r="810" spans="1:14" x14ac:dyDescent="0.25">
      <c r="A810" s="14">
        <v>29062156</v>
      </c>
      <c r="B810" s="14" t="s">
        <v>9762</v>
      </c>
      <c r="C810" s="14" t="s">
        <v>10</v>
      </c>
      <c r="D810" s="15">
        <v>44447</v>
      </c>
      <c r="E810" s="15">
        <v>2958465</v>
      </c>
      <c r="F810" s="14" t="s">
        <v>9760</v>
      </c>
      <c r="G810" s="14" t="s">
        <v>9759</v>
      </c>
      <c r="H810" s="14" t="s">
        <v>7221</v>
      </c>
      <c r="I810" s="14" t="s">
        <v>3</v>
      </c>
      <c r="J810" s="14" t="s">
        <v>3</v>
      </c>
      <c r="K810" s="14" t="s">
        <v>3</v>
      </c>
      <c r="L810" s="14" t="s">
        <v>7220</v>
      </c>
      <c r="M810" s="14" t="s">
        <v>3</v>
      </c>
      <c r="N810" s="14" t="s">
        <v>3</v>
      </c>
    </row>
    <row r="811" spans="1:14" x14ac:dyDescent="0.25">
      <c r="A811" s="14">
        <v>29062153</v>
      </c>
      <c r="B811" s="14" t="s">
        <v>9761</v>
      </c>
      <c r="C811" s="14" t="s">
        <v>10</v>
      </c>
      <c r="D811" s="15">
        <v>44447</v>
      </c>
      <c r="E811" s="15">
        <v>2958465</v>
      </c>
      <c r="F811" s="14" t="s">
        <v>9760</v>
      </c>
      <c r="G811" s="14" t="s">
        <v>9759</v>
      </c>
      <c r="H811" s="14" t="s">
        <v>7221</v>
      </c>
      <c r="I811" s="14" t="s">
        <v>3</v>
      </c>
      <c r="J811" s="14" t="s">
        <v>3</v>
      </c>
      <c r="K811" s="14" t="s">
        <v>3</v>
      </c>
      <c r="L811" s="14" t="s">
        <v>7220</v>
      </c>
      <c r="M811" s="14" t="s">
        <v>3</v>
      </c>
      <c r="N811" s="14" t="s">
        <v>3</v>
      </c>
    </row>
    <row r="812" spans="1:14" x14ac:dyDescent="0.25">
      <c r="A812" s="14">
        <v>31236966</v>
      </c>
      <c r="B812" s="14" t="s">
        <v>9758</v>
      </c>
      <c r="C812" s="14" t="s">
        <v>10</v>
      </c>
      <c r="D812" s="15">
        <v>44197</v>
      </c>
      <c r="E812" s="15">
        <v>2958465</v>
      </c>
      <c r="F812" s="14" t="s">
        <v>9749</v>
      </c>
      <c r="G812" s="14" t="s">
        <v>9748</v>
      </c>
      <c r="H812" s="14" t="s">
        <v>7221</v>
      </c>
      <c r="I812" s="14" t="s">
        <v>3</v>
      </c>
      <c r="J812" s="14" t="s">
        <v>3</v>
      </c>
      <c r="K812" s="14" t="s">
        <v>3</v>
      </c>
      <c r="L812" s="14" t="s">
        <v>7220</v>
      </c>
      <c r="M812" s="14" t="s">
        <v>3</v>
      </c>
      <c r="N812" s="14" t="s">
        <v>3</v>
      </c>
    </row>
    <row r="813" spans="1:14" x14ac:dyDescent="0.25">
      <c r="A813" s="14">
        <v>31236965</v>
      </c>
      <c r="B813" s="14" t="s">
        <v>9757</v>
      </c>
      <c r="C813" s="14" t="s">
        <v>10</v>
      </c>
      <c r="D813" s="15">
        <v>44197</v>
      </c>
      <c r="E813" s="15">
        <v>2958465</v>
      </c>
      <c r="F813" s="14" t="s">
        <v>9749</v>
      </c>
      <c r="G813" s="14" t="s">
        <v>9748</v>
      </c>
      <c r="H813" s="14" t="s">
        <v>7221</v>
      </c>
      <c r="I813" s="14" t="s">
        <v>3</v>
      </c>
      <c r="J813" s="14" t="s">
        <v>3</v>
      </c>
      <c r="K813" s="14" t="s">
        <v>3</v>
      </c>
      <c r="L813" s="14" t="s">
        <v>7220</v>
      </c>
      <c r="M813" s="14" t="s">
        <v>3</v>
      </c>
      <c r="N813" s="14" t="s">
        <v>3</v>
      </c>
    </row>
    <row r="814" spans="1:14" x14ac:dyDescent="0.25">
      <c r="A814" s="14">
        <v>31236964</v>
      </c>
      <c r="B814" s="14" t="s">
        <v>9756</v>
      </c>
      <c r="C814" s="14" t="s">
        <v>10</v>
      </c>
      <c r="D814" s="15">
        <v>44197</v>
      </c>
      <c r="E814" s="15">
        <v>2958465</v>
      </c>
      <c r="F814" s="14" t="s">
        <v>9749</v>
      </c>
      <c r="G814" s="14" t="s">
        <v>9748</v>
      </c>
      <c r="H814" s="14" t="s">
        <v>7221</v>
      </c>
      <c r="I814" s="14" t="s">
        <v>3</v>
      </c>
      <c r="J814" s="14" t="s">
        <v>3</v>
      </c>
      <c r="K814" s="14" t="s">
        <v>3</v>
      </c>
      <c r="L814" s="14" t="s">
        <v>7220</v>
      </c>
      <c r="M814" s="14" t="s">
        <v>3</v>
      </c>
      <c r="N814" s="14" t="s">
        <v>3</v>
      </c>
    </row>
    <row r="815" spans="1:14" x14ac:dyDescent="0.25">
      <c r="A815" s="14">
        <v>31236963</v>
      </c>
      <c r="B815" s="14" t="s">
        <v>9755</v>
      </c>
      <c r="C815" s="14" t="s">
        <v>10</v>
      </c>
      <c r="D815" s="15">
        <v>44197</v>
      </c>
      <c r="E815" s="15">
        <v>2958465</v>
      </c>
      <c r="F815" s="14" t="s">
        <v>9749</v>
      </c>
      <c r="G815" s="14" t="s">
        <v>9748</v>
      </c>
      <c r="H815" s="14" t="s">
        <v>7221</v>
      </c>
      <c r="I815" s="14" t="s">
        <v>3</v>
      </c>
      <c r="J815" s="14" t="s">
        <v>3</v>
      </c>
      <c r="K815" s="14" t="s">
        <v>3</v>
      </c>
      <c r="L815" s="14" t="s">
        <v>7220</v>
      </c>
      <c r="M815" s="14" t="s">
        <v>3</v>
      </c>
      <c r="N815" s="14" t="s">
        <v>3</v>
      </c>
    </row>
    <row r="816" spans="1:14" x14ac:dyDescent="0.25">
      <c r="A816" s="14">
        <v>31236962</v>
      </c>
      <c r="B816" s="14" t="s">
        <v>9754</v>
      </c>
      <c r="C816" s="14" t="s">
        <v>10</v>
      </c>
      <c r="D816" s="15">
        <v>44197</v>
      </c>
      <c r="E816" s="15">
        <v>2958465</v>
      </c>
      <c r="F816" s="14" t="s">
        <v>9749</v>
      </c>
      <c r="G816" s="14" t="s">
        <v>9748</v>
      </c>
      <c r="H816" s="14" t="s">
        <v>7221</v>
      </c>
      <c r="I816" s="14" t="s">
        <v>3</v>
      </c>
      <c r="J816" s="14" t="s">
        <v>3</v>
      </c>
      <c r="K816" s="14" t="s">
        <v>3</v>
      </c>
      <c r="L816" s="14" t="s">
        <v>7220</v>
      </c>
      <c r="M816" s="14" t="s">
        <v>3</v>
      </c>
      <c r="N816" s="14" t="s">
        <v>3</v>
      </c>
    </row>
    <row r="817" spans="1:14" x14ac:dyDescent="0.25">
      <c r="A817" s="14">
        <v>31236961</v>
      </c>
      <c r="B817" s="14" t="s">
        <v>9753</v>
      </c>
      <c r="C817" s="14" t="s">
        <v>10</v>
      </c>
      <c r="D817" s="15">
        <v>44197</v>
      </c>
      <c r="E817" s="15">
        <v>2958465</v>
      </c>
      <c r="F817" s="14" t="s">
        <v>9749</v>
      </c>
      <c r="G817" s="14" t="s">
        <v>9748</v>
      </c>
      <c r="H817" s="14" t="s">
        <v>7221</v>
      </c>
      <c r="I817" s="14" t="s">
        <v>3</v>
      </c>
      <c r="J817" s="14" t="s">
        <v>3</v>
      </c>
      <c r="K817" s="14" t="s">
        <v>3</v>
      </c>
      <c r="L817" s="14" t="s">
        <v>7220</v>
      </c>
      <c r="M817" s="14" t="s">
        <v>3</v>
      </c>
      <c r="N817" s="14" t="s">
        <v>3</v>
      </c>
    </row>
    <row r="818" spans="1:14" x14ac:dyDescent="0.25">
      <c r="A818" s="14">
        <v>31236960</v>
      </c>
      <c r="B818" s="14" t="s">
        <v>9752</v>
      </c>
      <c r="C818" s="14" t="s">
        <v>10</v>
      </c>
      <c r="D818" s="15">
        <v>44197</v>
      </c>
      <c r="E818" s="15">
        <v>2958465</v>
      </c>
      <c r="F818" s="14" t="s">
        <v>9749</v>
      </c>
      <c r="G818" s="14" t="s">
        <v>9748</v>
      </c>
      <c r="H818" s="14" t="s">
        <v>7221</v>
      </c>
      <c r="I818" s="14" t="s">
        <v>3</v>
      </c>
      <c r="J818" s="14" t="s">
        <v>3</v>
      </c>
      <c r="K818" s="14" t="s">
        <v>3</v>
      </c>
      <c r="L818" s="14" t="s">
        <v>7220</v>
      </c>
      <c r="M818" s="14" t="s">
        <v>3</v>
      </c>
      <c r="N818" s="14" t="s">
        <v>3</v>
      </c>
    </row>
    <row r="819" spans="1:14" x14ac:dyDescent="0.25">
      <c r="A819" s="14">
        <v>31236968</v>
      </c>
      <c r="B819" s="14" t="s">
        <v>9751</v>
      </c>
      <c r="C819" s="14" t="s">
        <v>10</v>
      </c>
      <c r="D819" s="15">
        <v>44197</v>
      </c>
      <c r="E819" s="15">
        <v>2958465</v>
      </c>
      <c r="F819" s="14" t="s">
        <v>9749</v>
      </c>
      <c r="G819" s="14" t="s">
        <v>9748</v>
      </c>
      <c r="H819" s="14" t="s">
        <v>7221</v>
      </c>
      <c r="I819" s="14" t="s">
        <v>3</v>
      </c>
      <c r="J819" s="14" t="s">
        <v>3</v>
      </c>
      <c r="K819" s="14" t="s">
        <v>3</v>
      </c>
      <c r="L819" s="14" t="s">
        <v>7220</v>
      </c>
      <c r="M819" s="14" t="s">
        <v>3</v>
      </c>
      <c r="N819" s="14" t="s">
        <v>3</v>
      </c>
    </row>
    <row r="820" spans="1:14" x14ac:dyDescent="0.25">
      <c r="A820" s="14">
        <v>31236967</v>
      </c>
      <c r="B820" s="14" t="s">
        <v>9750</v>
      </c>
      <c r="C820" s="14" t="s">
        <v>10</v>
      </c>
      <c r="D820" s="15">
        <v>44197</v>
      </c>
      <c r="E820" s="15">
        <v>2958465</v>
      </c>
      <c r="F820" s="14" t="s">
        <v>9749</v>
      </c>
      <c r="G820" s="14" t="s">
        <v>9748</v>
      </c>
      <c r="H820" s="14" t="s">
        <v>7221</v>
      </c>
      <c r="I820" s="14" t="s">
        <v>3</v>
      </c>
      <c r="J820" s="14" t="s">
        <v>3</v>
      </c>
      <c r="K820" s="14" t="s">
        <v>3</v>
      </c>
      <c r="L820" s="14" t="s">
        <v>7220</v>
      </c>
      <c r="M820" s="14" t="s">
        <v>3</v>
      </c>
      <c r="N820" s="14" t="s">
        <v>3</v>
      </c>
    </row>
    <row r="821" spans="1:14" x14ac:dyDescent="0.25">
      <c r="A821" s="14">
        <v>31228277</v>
      </c>
      <c r="B821" s="14" t="s">
        <v>9747</v>
      </c>
      <c r="C821" s="14" t="s">
        <v>10</v>
      </c>
      <c r="D821" s="15">
        <v>44447</v>
      </c>
      <c r="E821" s="15">
        <v>2958465</v>
      </c>
      <c r="F821" s="14" t="s">
        <v>9729</v>
      </c>
      <c r="G821" s="14" t="s">
        <v>9728</v>
      </c>
      <c r="H821" s="14" t="s">
        <v>7221</v>
      </c>
      <c r="I821" s="14" t="s">
        <v>3</v>
      </c>
      <c r="J821" s="14" t="s">
        <v>3</v>
      </c>
      <c r="K821" s="14" t="s">
        <v>3</v>
      </c>
      <c r="L821" s="14" t="s">
        <v>7220</v>
      </c>
      <c r="M821" s="14" t="s">
        <v>7219</v>
      </c>
      <c r="N821" s="14" t="s">
        <v>7218</v>
      </c>
    </row>
    <row r="822" spans="1:14" x14ac:dyDescent="0.25">
      <c r="A822" s="14">
        <v>12757374</v>
      </c>
      <c r="B822" s="14" t="s">
        <v>9746</v>
      </c>
      <c r="C822" s="14" t="s">
        <v>10</v>
      </c>
      <c r="D822" s="15">
        <v>44562</v>
      </c>
      <c r="E822" s="15">
        <v>2958465</v>
      </c>
      <c r="F822" s="14" t="s">
        <v>9729</v>
      </c>
      <c r="G822" s="14" t="s">
        <v>9728</v>
      </c>
      <c r="H822" s="14" t="s">
        <v>7221</v>
      </c>
      <c r="I822" s="14" t="s">
        <v>3</v>
      </c>
      <c r="J822" s="14" t="s">
        <v>3</v>
      </c>
      <c r="K822" s="14" t="s">
        <v>3</v>
      </c>
      <c r="L822" s="14" t="s">
        <v>7220</v>
      </c>
      <c r="M822" s="14" t="s">
        <v>7219</v>
      </c>
      <c r="N822" s="14" t="s">
        <v>7218</v>
      </c>
    </row>
    <row r="823" spans="1:14" x14ac:dyDescent="0.25">
      <c r="A823" s="14">
        <v>12756854</v>
      </c>
      <c r="B823" s="14" t="s">
        <v>9745</v>
      </c>
      <c r="C823" s="14" t="s">
        <v>10</v>
      </c>
      <c r="D823" s="15">
        <v>44447</v>
      </c>
      <c r="E823" s="15">
        <v>2958465</v>
      </c>
      <c r="F823" s="14" t="s">
        <v>9729</v>
      </c>
      <c r="G823" s="14" t="s">
        <v>9728</v>
      </c>
      <c r="H823" s="14" t="s">
        <v>7221</v>
      </c>
      <c r="I823" s="14" t="s">
        <v>3</v>
      </c>
      <c r="J823" s="14" t="s">
        <v>3</v>
      </c>
      <c r="K823" s="14" t="s">
        <v>3</v>
      </c>
      <c r="L823" s="14" t="s">
        <v>7220</v>
      </c>
      <c r="M823" s="14" t="s">
        <v>7219</v>
      </c>
      <c r="N823" s="14" t="s">
        <v>7218</v>
      </c>
    </row>
    <row r="824" spans="1:14" x14ac:dyDescent="0.25">
      <c r="A824" s="14">
        <v>11264167</v>
      </c>
      <c r="B824" s="14" t="s">
        <v>9744</v>
      </c>
      <c r="C824" s="14" t="s">
        <v>10</v>
      </c>
      <c r="D824" s="15">
        <v>44447</v>
      </c>
      <c r="E824" s="15">
        <v>2958465</v>
      </c>
      <c r="F824" s="14" t="s">
        <v>9729</v>
      </c>
      <c r="G824" s="14" t="s">
        <v>9728</v>
      </c>
      <c r="H824" s="14" t="s">
        <v>7221</v>
      </c>
      <c r="I824" s="14" t="s">
        <v>3</v>
      </c>
      <c r="J824" s="14" t="s">
        <v>3</v>
      </c>
      <c r="K824" s="14" t="s">
        <v>3</v>
      </c>
      <c r="L824" s="14" t="s">
        <v>7220</v>
      </c>
      <c r="M824" s="14" t="s">
        <v>7219</v>
      </c>
      <c r="N824" s="14" t="s">
        <v>7218</v>
      </c>
    </row>
    <row r="825" spans="1:14" x14ac:dyDescent="0.25">
      <c r="A825" s="14">
        <v>31133767</v>
      </c>
      <c r="B825" s="14" t="s">
        <v>9743</v>
      </c>
      <c r="C825" s="14" t="s">
        <v>10</v>
      </c>
      <c r="D825" s="15">
        <v>44927</v>
      </c>
      <c r="E825" s="15">
        <v>2958465</v>
      </c>
      <c r="F825" s="14" t="s">
        <v>9729</v>
      </c>
      <c r="G825" s="14" t="s">
        <v>9728</v>
      </c>
      <c r="H825" s="14" t="s">
        <v>7221</v>
      </c>
      <c r="I825" s="14" t="s">
        <v>3</v>
      </c>
      <c r="J825" s="14" t="s">
        <v>3</v>
      </c>
      <c r="K825" s="14" t="s">
        <v>3</v>
      </c>
      <c r="L825" s="14" t="s">
        <v>7220</v>
      </c>
      <c r="M825" s="14" t="s">
        <v>7219</v>
      </c>
      <c r="N825" s="14" t="s">
        <v>7218</v>
      </c>
    </row>
    <row r="826" spans="1:14" x14ac:dyDescent="0.25">
      <c r="A826" s="14">
        <v>31236049</v>
      </c>
      <c r="B826" s="14" t="s">
        <v>9742</v>
      </c>
      <c r="C826" s="14" t="s">
        <v>10</v>
      </c>
      <c r="D826" s="15">
        <v>44927</v>
      </c>
      <c r="E826" s="15">
        <v>2958465</v>
      </c>
      <c r="F826" s="14" t="s">
        <v>9729</v>
      </c>
      <c r="G826" s="14" t="s">
        <v>9728</v>
      </c>
      <c r="H826" s="14" t="s">
        <v>7221</v>
      </c>
      <c r="I826" s="14" t="s">
        <v>3</v>
      </c>
      <c r="J826" s="14" t="s">
        <v>3</v>
      </c>
      <c r="K826" s="14" t="s">
        <v>3</v>
      </c>
      <c r="L826" s="14" t="s">
        <v>7220</v>
      </c>
      <c r="M826" s="14" t="s">
        <v>7219</v>
      </c>
      <c r="N826" s="14" t="s">
        <v>7218</v>
      </c>
    </row>
    <row r="827" spans="1:14" x14ac:dyDescent="0.25">
      <c r="A827" s="14">
        <v>31284760</v>
      </c>
      <c r="B827" s="14" t="s">
        <v>9741</v>
      </c>
      <c r="C827" s="14" t="s">
        <v>10</v>
      </c>
      <c r="D827" s="15">
        <v>44927</v>
      </c>
      <c r="E827" s="15">
        <v>2958465</v>
      </c>
      <c r="F827" s="14" t="s">
        <v>9729</v>
      </c>
      <c r="G827" s="14" t="s">
        <v>9728</v>
      </c>
      <c r="H827" s="14" t="s">
        <v>7221</v>
      </c>
      <c r="I827" s="14" t="s">
        <v>3</v>
      </c>
      <c r="J827" s="14" t="s">
        <v>3</v>
      </c>
      <c r="K827" s="14" t="s">
        <v>3</v>
      </c>
      <c r="L827" s="14" t="s">
        <v>7220</v>
      </c>
      <c r="M827" s="14" t="s">
        <v>7219</v>
      </c>
      <c r="N827" s="14" t="s">
        <v>7218</v>
      </c>
    </row>
    <row r="828" spans="1:14" x14ac:dyDescent="0.25">
      <c r="A828" s="14">
        <v>10360007</v>
      </c>
      <c r="B828" s="14" t="s">
        <v>9740</v>
      </c>
      <c r="C828" s="14" t="s">
        <v>10</v>
      </c>
      <c r="D828" s="15">
        <v>44447</v>
      </c>
      <c r="E828" s="15">
        <v>2958465</v>
      </c>
      <c r="F828" s="14" t="s">
        <v>9729</v>
      </c>
      <c r="G828" s="14" t="s">
        <v>9728</v>
      </c>
      <c r="H828" s="14" t="s">
        <v>7221</v>
      </c>
      <c r="I828" s="14" t="s">
        <v>3</v>
      </c>
      <c r="J828" s="14" t="s">
        <v>3</v>
      </c>
      <c r="K828" s="14" t="s">
        <v>3</v>
      </c>
      <c r="L828" s="14" t="s">
        <v>7220</v>
      </c>
      <c r="M828" s="14" t="s">
        <v>7219</v>
      </c>
      <c r="N828" s="14" t="s">
        <v>7218</v>
      </c>
    </row>
    <row r="829" spans="1:14" x14ac:dyDescent="0.25">
      <c r="A829" s="14">
        <v>10633671</v>
      </c>
      <c r="B829" s="14" t="s">
        <v>9739</v>
      </c>
      <c r="C829" s="14" t="s">
        <v>10</v>
      </c>
      <c r="D829" s="15">
        <v>44562</v>
      </c>
      <c r="E829" s="15">
        <v>2958465</v>
      </c>
      <c r="F829" s="14" t="s">
        <v>9729</v>
      </c>
      <c r="G829" s="14" t="s">
        <v>9728</v>
      </c>
      <c r="H829" s="14" t="s">
        <v>7221</v>
      </c>
      <c r="I829" s="14" t="s">
        <v>3</v>
      </c>
      <c r="J829" s="14" t="s">
        <v>3</v>
      </c>
      <c r="K829" s="14" t="s">
        <v>3</v>
      </c>
      <c r="L829" s="14" t="s">
        <v>7220</v>
      </c>
      <c r="M829" s="14" t="s">
        <v>7219</v>
      </c>
      <c r="N829" s="14" t="s">
        <v>7218</v>
      </c>
    </row>
    <row r="830" spans="1:14" x14ac:dyDescent="0.25">
      <c r="A830" s="14">
        <v>10360558</v>
      </c>
      <c r="B830" s="14" t="s">
        <v>9738</v>
      </c>
      <c r="C830" s="14" t="s">
        <v>10</v>
      </c>
      <c r="D830" s="15">
        <v>44447</v>
      </c>
      <c r="E830" s="15">
        <v>2958465</v>
      </c>
      <c r="F830" s="14" t="s">
        <v>9729</v>
      </c>
      <c r="G830" s="14" t="s">
        <v>9728</v>
      </c>
      <c r="H830" s="14" t="s">
        <v>7221</v>
      </c>
      <c r="I830" s="14" t="s">
        <v>3</v>
      </c>
      <c r="J830" s="14" t="s">
        <v>3</v>
      </c>
      <c r="K830" s="14" t="s">
        <v>3</v>
      </c>
      <c r="L830" s="14" t="s">
        <v>7220</v>
      </c>
      <c r="M830" s="14" t="s">
        <v>7219</v>
      </c>
      <c r="N830" s="14" t="s">
        <v>7218</v>
      </c>
    </row>
    <row r="831" spans="1:14" x14ac:dyDescent="0.25">
      <c r="A831" s="14">
        <v>31271691</v>
      </c>
      <c r="B831" s="14" t="s">
        <v>9737</v>
      </c>
      <c r="C831" s="14" t="s">
        <v>10</v>
      </c>
      <c r="D831" s="15">
        <v>44562</v>
      </c>
      <c r="E831" s="15">
        <v>2958465</v>
      </c>
      <c r="F831" s="14" t="s">
        <v>9729</v>
      </c>
      <c r="G831" s="14" t="s">
        <v>9728</v>
      </c>
      <c r="H831" s="14" t="s">
        <v>7221</v>
      </c>
      <c r="I831" s="14" t="s">
        <v>3</v>
      </c>
      <c r="J831" s="14" t="s">
        <v>3</v>
      </c>
      <c r="K831" s="14" t="s">
        <v>3</v>
      </c>
      <c r="L831" s="14" t="s">
        <v>7220</v>
      </c>
      <c r="M831" s="14" t="s">
        <v>7219</v>
      </c>
      <c r="N831" s="14" t="s">
        <v>7218</v>
      </c>
    </row>
    <row r="832" spans="1:14" x14ac:dyDescent="0.25">
      <c r="A832" s="14">
        <v>31293066</v>
      </c>
      <c r="B832" s="14" t="s">
        <v>9736</v>
      </c>
      <c r="C832" s="14" t="s">
        <v>10</v>
      </c>
      <c r="D832" s="15">
        <v>44927</v>
      </c>
      <c r="E832" s="15">
        <v>2958465</v>
      </c>
      <c r="F832" s="14" t="s">
        <v>9729</v>
      </c>
      <c r="G832" s="14" t="s">
        <v>9728</v>
      </c>
      <c r="H832" s="14" t="s">
        <v>7221</v>
      </c>
      <c r="I832" s="14" t="s">
        <v>3</v>
      </c>
      <c r="J832" s="14" t="s">
        <v>3</v>
      </c>
      <c r="K832" s="14" t="s">
        <v>3</v>
      </c>
      <c r="L832" s="14" t="s">
        <v>7220</v>
      </c>
      <c r="M832" s="14" t="s">
        <v>7219</v>
      </c>
      <c r="N832" s="14" t="s">
        <v>7218</v>
      </c>
    </row>
    <row r="833" spans="1:14" x14ac:dyDescent="0.25">
      <c r="A833" s="14">
        <v>31293211</v>
      </c>
      <c r="B833" s="14" t="s">
        <v>9735</v>
      </c>
      <c r="C833" s="14" t="s">
        <v>10</v>
      </c>
      <c r="D833" s="15">
        <v>44927</v>
      </c>
      <c r="E833" s="15">
        <v>2958465</v>
      </c>
      <c r="F833" s="14" t="s">
        <v>9729</v>
      </c>
      <c r="G833" s="14" t="s">
        <v>9728</v>
      </c>
      <c r="H833" s="14" t="s">
        <v>7221</v>
      </c>
      <c r="I833" s="14" t="s">
        <v>3</v>
      </c>
      <c r="J833" s="14" t="s">
        <v>3</v>
      </c>
      <c r="K833" s="14" t="s">
        <v>3</v>
      </c>
      <c r="L833" s="14" t="s">
        <v>7220</v>
      </c>
      <c r="M833" s="14" t="s">
        <v>7219</v>
      </c>
      <c r="N833" s="14" t="s">
        <v>7218</v>
      </c>
    </row>
    <row r="834" spans="1:14" x14ac:dyDescent="0.25">
      <c r="A834" s="14">
        <v>31293070</v>
      </c>
      <c r="B834" s="14" t="s">
        <v>9734</v>
      </c>
      <c r="C834" s="14" t="s">
        <v>10</v>
      </c>
      <c r="D834" s="15">
        <v>44927</v>
      </c>
      <c r="E834" s="15">
        <v>2958465</v>
      </c>
      <c r="F834" s="14" t="s">
        <v>9729</v>
      </c>
      <c r="G834" s="14" t="s">
        <v>9728</v>
      </c>
      <c r="H834" s="14" t="s">
        <v>7221</v>
      </c>
      <c r="I834" s="14" t="s">
        <v>3</v>
      </c>
      <c r="J834" s="14" t="s">
        <v>3</v>
      </c>
      <c r="K834" s="14" t="s">
        <v>3</v>
      </c>
      <c r="L834" s="14" t="s">
        <v>7220</v>
      </c>
      <c r="M834" s="14" t="s">
        <v>7219</v>
      </c>
      <c r="N834" s="14" t="s">
        <v>7218</v>
      </c>
    </row>
    <row r="835" spans="1:14" x14ac:dyDescent="0.25">
      <c r="A835" s="14">
        <v>31293069</v>
      </c>
      <c r="B835" s="14" t="s">
        <v>9733</v>
      </c>
      <c r="C835" s="14" t="s">
        <v>10</v>
      </c>
      <c r="D835" s="15">
        <v>44927</v>
      </c>
      <c r="E835" s="15">
        <v>2958465</v>
      </c>
      <c r="F835" s="14" t="s">
        <v>9729</v>
      </c>
      <c r="G835" s="14" t="s">
        <v>9728</v>
      </c>
      <c r="H835" s="14" t="s">
        <v>7221</v>
      </c>
      <c r="I835" s="14" t="s">
        <v>3</v>
      </c>
      <c r="J835" s="14" t="s">
        <v>3</v>
      </c>
      <c r="K835" s="14" t="s">
        <v>3</v>
      </c>
      <c r="L835" s="14" t="s">
        <v>7220</v>
      </c>
      <c r="M835" s="14" t="s">
        <v>7219</v>
      </c>
      <c r="N835" s="14" t="s">
        <v>7218</v>
      </c>
    </row>
    <row r="836" spans="1:14" x14ac:dyDescent="0.25">
      <c r="A836" s="14">
        <v>31281862</v>
      </c>
      <c r="B836" s="14" t="s">
        <v>9732</v>
      </c>
      <c r="C836" s="14" t="s">
        <v>10</v>
      </c>
      <c r="D836" s="15">
        <v>44927</v>
      </c>
      <c r="E836" s="15">
        <v>2958465</v>
      </c>
      <c r="F836" s="14" t="s">
        <v>9729</v>
      </c>
      <c r="G836" s="14" t="s">
        <v>9728</v>
      </c>
      <c r="H836" s="14" t="s">
        <v>7221</v>
      </c>
      <c r="I836" s="14" t="s">
        <v>3</v>
      </c>
      <c r="J836" s="14" t="s">
        <v>3</v>
      </c>
      <c r="K836" s="14" t="s">
        <v>3</v>
      </c>
      <c r="L836" s="14" t="s">
        <v>7220</v>
      </c>
      <c r="M836" s="14" t="s">
        <v>7219</v>
      </c>
      <c r="N836" s="14" t="s">
        <v>7218</v>
      </c>
    </row>
    <row r="837" spans="1:14" x14ac:dyDescent="0.25">
      <c r="A837" s="14">
        <v>31293067</v>
      </c>
      <c r="B837" s="14" t="s">
        <v>9731</v>
      </c>
      <c r="C837" s="14" t="s">
        <v>10</v>
      </c>
      <c r="D837" s="15">
        <v>44927</v>
      </c>
      <c r="E837" s="15">
        <v>2958465</v>
      </c>
      <c r="F837" s="14" t="s">
        <v>9729</v>
      </c>
      <c r="G837" s="14" t="s">
        <v>9728</v>
      </c>
      <c r="H837" s="14" t="s">
        <v>7221</v>
      </c>
      <c r="I837" s="14" t="s">
        <v>3</v>
      </c>
      <c r="J837" s="14" t="s">
        <v>3</v>
      </c>
      <c r="K837" s="14" t="s">
        <v>3</v>
      </c>
      <c r="L837" s="14" t="s">
        <v>7220</v>
      </c>
      <c r="M837" s="14" t="s">
        <v>7219</v>
      </c>
      <c r="N837" s="14" t="s">
        <v>7218</v>
      </c>
    </row>
    <row r="838" spans="1:14" x14ac:dyDescent="0.25">
      <c r="A838" s="14">
        <v>31293068</v>
      </c>
      <c r="B838" s="14" t="s">
        <v>9730</v>
      </c>
      <c r="C838" s="14" t="s">
        <v>10</v>
      </c>
      <c r="D838" s="15">
        <v>44927</v>
      </c>
      <c r="E838" s="15">
        <v>2958465</v>
      </c>
      <c r="F838" s="14" t="s">
        <v>9729</v>
      </c>
      <c r="G838" s="14" t="s">
        <v>9728</v>
      </c>
      <c r="H838" s="14" t="s">
        <v>7221</v>
      </c>
      <c r="I838" s="14" t="s">
        <v>3</v>
      </c>
      <c r="J838" s="14" t="s">
        <v>3</v>
      </c>
      <c r="K838" s="14" t="s">
        <v>3</v>
      </c>
      <c r="L838" s="14" t="s">
        <v>7220</v>
      </c>
      <c r="M838" s="14" t="s">
        <v>7219</v>
      </c>
      <c r="N838" s="14" t="s">
        <v>7218</v>
      </c>
    </row>
    <row r="839" spans="1:14" x14ac:dyDescent="0.25">
      <c r="A839" s="14">
        <v>29069300</v>
      </c>
      <c r="B839" s="14" t="s">
        <v>9727</v>
      </c>
      <c r="C839" s="14" t="s">
        <v>10</v>
      </c>
      <c r="D839" s="15">
        <v>44840</v>
      </c>
      <c r="E839" s="15">
        <v>2958465</v>
      </c>
      <c r="F839" s="14" t="s">
        <v>9726</v>
      </c>
      <c r="G839" s="14" t="s">
        <v>9725</v>
      </c>
      <c r="H839" s="14" t="s">
        <v>7221</v>
      </c>
      <c r="I839" s="14" t="s">
        <v>3</v>
      </c>
      <c r="J839" s="14" t="s">
        <v>3</v>
      </c>
      <c r="K839" s="14" t="s">
        <v>3</v>
      </c>
      <c r="L839" s="14" t="s">
        <v>7220</v>
      </c>
      <c r="M839" s="14" t="s">
        <v>7219</v>
      </c>
      <c r="N839" s="14" t="s">
        <v>7218</v>
      </c>
    </row>
    <row r="840" spans="1:14" x14ac:dyDescent="0.25">
      <c r="A840" s="14">
        <v>29062427</v>
      </c>
      <c r="B840" s="14" t="s">
        <v>6917</v>
      </c>
      <c r="C840" s="14" t="s">
        <v>10</v>
      </c>
      <c r="D840" s="15">
        <v>44447</v>
      </c>
      <c r="E840" s="15">
        <v>2958465</v>
      </c>
      <c r="F840" s="14" t="s">
        <v>9724</v>
      </c>
      <c r="G840" s="14" t="s">
        <v>9723</v>
      </c>
      <c r="H840" s="14" t="s">
        <v>7221</v>
      </c>
      <c r="I840" s="14" t="s">
        <v>3</v>
      </c>
      <c r="J840" s="14" t="s">
        <v>3</v>
      </c>
      <c r="K840" s="14" t="s">
        <v>3</v>
      </c>
      <c r="L840" s="14" t="s">
        <v>7220</v>
      </c>
      <c r="M840" s="14" t="s">
        <v>7219</v>
      </c>
      <c r="N840" s="14" t="s">
        <v>7218</v>
      </c>
    </row>
    <row r="841" spans="1:14" x14ac:dyDescent="0.25">
      <c r="A841" s="14">
        <v>31228680</v>
      </c>
      <c r="B841" s="14" t="s">
        <v>2077</v>
      </c>
      <c r="C841" s="14" t="s">
        <v>10</v>
      </c>
      <c r="D841" s="15">
        <v>44447</v>
      </c>
      <c r="E841" s="15">
        <v>2958465</v>
      </c>
      <c r="F841" s="14" t="s">
        <v>9724</v>
      </c>
      <c r="G841" s="14" t="s">
        <v>9723</v>
      </c>
      <c r="H841" s="14" t="s">
        <v>7221</v>
      </c>
      <c r="I841" s="14" t="s">
        <v>3</v>
      </c>
      <c r="J841" s="14" t="s">
        <v>3</v>
      </c>
      <c r="K841" s="14" t="s">
        <v>3</v>
      </c>
      <c r="L841" s="14" t="s">
        <v>7220</v>
      </c>
      <c r="M841" s="14" t="s">
        <v>7219</v>
      </c>
      <c r="N841" s="14" t="s">
        <v>7218</v>
      </c>
    </row>
    <row r="842" spans="1:14" x14ac:dyDescent="0.25">
      <c r="A842" s="14">
        <v>29069250</v>
      </c>
      <c r="B842" s="14" t="s">
        <v>4872</v>
      </c>
      <c r="C842" s="14" t="s">
        <v>10</v>
      </c>
      <c r="D842" s="15">
        <v>44447</v>
      </c>
      <c r="E842" s="15">
        <v>2958465</v>
      </c>
      <c r="F842" s="14" t="s">
        <v>9719</v>
      </c>
      <c r="G842" s="14" t="s">
        <v>9718</v>
      </c>
      <c r="H842" s="14" t="s">
        <v>7221</v>
      </c>
      <c r="I842" s="14" t="s">
        <v>3</v>
      </c>
      <c r="J842" s="14" t="s">
        <v>3</v>
      </c>
      <c r="K842" s="14" t="s">
        <v>3</v>
      </c>
      <c r="L842" s="14" t="s">
        <v>7220</v>
      </c>
      <c r="M842" s="14" t="s">
        <v>7219</v>
      </c>
      <c r="N842" s="14" t="s">
        <v>7218</v>
      </c>
    </row>
    <row r="843" spans="1:14" x14ac:dyDescent="0.25">
      <c r="A843" s="14">
        <v>29062426</v>
      </c>
      <c r="B843" s="14" t="s">
        <v>4338</v>
      </c>
      <c r="C843" s="14" t="s">
        <v>10</v>
      </c>
      <c r="D843" s="15">
        <v>44447</v>
      </c>
      <c r="E843" s="15">
        <v>2958465</v>
      </c>
      <c r="F843" s="14" t="s">
        <v>9719</v>
      </c>
      <c r="G843" s="14" t="s">
        <v>9718</v>
      </c>
      <c r="H843" s="14" t="s">
        <v>7221</v>
      </c>
      <c r="I843" s="14" t="s">
        <v>3</v>
      </c>
      <c r="J843" s="14" t="s">
        <v>3</v>
      </c>
      <c r="K843" s="14" t="s">
        <v>3</v>
      </c>
      <c r="L843" s="14" t="s">
        <v>7220</v>
      </c>
      <c r="M843" s="14" t="s">
        <v>3</v>
      </c>
      <c r="N843" s="14" t="s">
        <v>3</v>
      </c>
    </row>
    <row r="844" spans="1:14" x14ac:dyDescent="0.25">
      <c r="A844" s="14">
        <v>29069254</v>
      </c>
      <c r="B844" s="14" t="s">
        <v>4869</v>
      </c>
      <c r="C844" s="14" t="s">
        <v>10</v>
      </c>
      <c r="D844" s="15">
        <v>44447</v>
      </c>
      <c r="E844" s="15">
        <v>2958465</v>
      </c>
      <c r="F844" s="14" t="s">
        <v>9719</v>
      </c>
      <c r="G844" s="14" t="s">
        <v>9718</v>
      </c>
      <c r="H844" s="14" t="s">
        <v>7221</v>
      </c>
      <c r="I844" s="14" t="s">
        <v>3</v>
      </c>
      <c r="J844" s="14" t="s">
        <v>3</v>
      </c>
      <c r="K844" s="14" t="s">
        <v>3</v>
      </c>
      <c r="L844" s="14" t="s">
        <v>7220</v>
      </c>
      <c r="M844" s="14" t="s">
        <v>7219</v>
      </c>
      <c r="N844" s="14" t="s">
        <v>7218</v>
      </c>
    </row>
    <row r="845" spans="1:14" x14ac:dyDescent="0.25">
      <c r="A845" s="14">
        <v>29063108</v>
      </c>
      <c r="B845" s="14" t="s">
        <v>9722</v>
      </c>
      <c r="C845" s="14" t="s">
        <v>10</v>
      </c>
      <c r="D845" s="15">
        <v>44447</v>
      </c>
      <c r="E845" s="15">
        <v>2958465</v>
      </c>
      <c r="F845" s="14" t="s">
        <v>9719</v>
      </c>
      <c r="G845" s="14" t="s">
        <v>9718</v>
      </c>
      <c r="H845" s="14" t="s">
        <v>7221</v>
      </c>
      <c r="I845" s="14" t="s">
        <v>3</v>
      </c>
      <c r="J845" s="14" t="s">
        <v>3</v>
      </c>
      <c r="K845" s="14" t="s">
        <v>3</v>
      </c>
      <c r="L845" s="14" t="s">
        <v>7220</v>
      </c>
      <c r="M845" s="14" t="s">
        <v>7219</v>
      </c>
      <c r="N845" s="14" t="s">
        <v>7218</v>
      </c>
    </row>
    <row r="846" spans="1:14" x14ac:dyDescent="0.25">
      <c r="A846" s="14">
        <v>29063106</v>
      </c>
      <c r="B846" s="14" t="s">
        <v>9721</v>
      </c>
      <c r="C846" s="14" t="s">
        <v>10</v>
      </c>
      <c r="D846" s="15">
        <v>44447</v>
      </c>
      <c r="E846" s="15">
        <v>2958465</v>
      </c>
      <c r="F846" s="14" t="s">
        <v>9719</v>
      </c>
      <c r="G846" s="14" t="s">
        <v>9718</v>
      </c>
      <c r="H846" s="14" t="s">
        <v>7221</v>
      </c>
      <c r="I846" s="14" t="s">
        <v>3</v>
      </c>
      <c r="J846" s="14" t="s">
        <v>3</v>
      </c>
      <c r="K846" s="14" t="s">
        <v>3</v>
      </c>
      <c r="L846" s="14" t="s">
        <v>7220</v>
      </c>
      <c r="M846" s="14" t="s">
        <v>7219</v>
      </c>
      <c r="N846" s="14" t="s">
        <v>7218</v>
      </c>
    </row>
    <row r="847" spans="1:14" x14ac:dyDescent="0.25">
      <c r="A847" s="14">
        <v>29063104</v>
      </c>
      <c r="B847" s="14" t="s">
        <v>9720</v>
      </c>
      <c r="C847" s="14" t="s">
        <v>10</v>
      </c>
      <c r="D847" s="15">
        <v>44447</v>
      </c>
      <c r="E847" s="15">
        <v>2958465</v>
      </c>
      <c r="F847" s="14" t="s">
        <v>9719</v>
      </c>
      <c r="G847" s="14" t="s">
        <v>9718</v>
      </c>
      <c r="H847" s="14" t="s">
        <v>7221</v>
      </c>
      <c r="I847" s="14" t="s">
        <v>3</v>
      </c>
      <c r="J847" s="14" t="s">
        <v>3</v>
      </c>
      <c r="K847" s="14" t="s">
        <v>3</v>
      </c>
      <c r="L847" s="14" t="s">
        <v>7220</v>
      </c>
      <c r="M847" s="14" t="s">
        <v>7219</v>
      </c>
      <c r="N847" s="14" t="s">
        <v>7218</v>
      </c>
    </row>
    <row r="848" spans="1:14" x14ac:dyDescent="0.25">
      <c r="A848" s="14">
        <v>29064447</v>
      </c>
      <c r="B848" s="14" t="s">
        <v>475</v>
      </c>
      <c r="C848" s="14" t="s">
        <v>10</v>
      </c>
      <c r="D848" s="15">
        <v>44447</v>
      </c>
      <c r="E848" s="15">
        <v>2958465</v>
      </c>
      <c r="F848" s="14" t="s">
        <v>9714</v>
      </c>
      <c r="G848" s="14" t="s">
        <v>9713</v>
      </c>
      <c r="H848" s="14" t="s">
        <v>7221</v>
      </c>
      <c r="I848" s="14" t="s">
        <v>3</v>
      </c>
      <c r="J848" s="14" t="s">
        <v>3</v>
      </c>
      <c r="K848" s="14" t="s">
        <v>3</v>
      </c>
      <c r="L848" s="14" t="s">
        <v>7220</v>
      </c>
      <c r="M848" s="14" t="s">
        <v>7219</v>
      </c>
      <c r="N848" s="14" t="s">
        <v>7218</v>
      </c>
    </row>
    <row r="849" spans="1:14" x14ac:dyDescent="0.25">
      <c r="A849" s="14">
        <v>29064448</v>
      </c>
      <c r="B849" s="14" t="s">
        <v>472</v>
      </c>
      <c r="C849" s="14" t="s">
        <v>10</v>
      </c>
      <c r="D849" s="15">
        <v>44447</v>
      </c>
      <c r="E849" s="15">
        <v>2958465</v>
      </c>
      <c r="F849" s="14" t="s">
        <v>9714</v>
      </c>
      <c r="G849" s="14" t="s">
        <v>9713</v>
      </c>
      <c r="H849" s="14" t="s">
        <v>7221</v>
      </c>
      <c r="I849" s="14" t="s">
        <v>3</v>
      </c>
      <c r="J849" s="14" t="s">
        <v>3</v>
      </c>
      <c r="K849" s="14" t="s">
        <v>3</v>
      </c>
      <c r="L849" s="14" t="s">
        <v>7220</v>
      </c>
      <c r="M849" s="14" t="s">
        <v>7219</v>
      </c>
      <c r="N849" s="14" t="s">
        <v>7218</v>
      </c>
    </row>
    <row r="850" spans="1:14" x14ac:dyDescent="0.25">
      <c r="A850" s="14">
        <v>29062680</v>
      </c>
      <c r="B850" s="14" t="s">
        <v>1748</v>
      </c>
      <c r="C850" s="14" t="s">
        <v>10</v>
      </c>
      <c r="D850" s="15">
        <v>44447</v>
      </c>
      <c r="E850" s="15">
        <v>2958465</v>
      </c>
      <c r="F850" s="14" t="s">
        <v>9714</v>
      </c>
      <c r="G850" s="14" t="s">
        <v>9713</v>
      </c>
      <c r="H850" s="14" t="s">
        <v>7221</v>
      </c>
      <c r="I850" s="14" t="s">
        <v>3</v>
      </c>
      <c r="J850" s="14" t="s">
        <v>3</v>
      </c>
      <c r="K850" s="14" t="s">
        <v>3</v>
      </c>
      <c r="L850" s="14" t="s">
        <v>7220</v>
      </c>
      <c r="M850" s="14" t="s">
        <v>7219</v>
      </c>
      <c r="N850" s="14" t="s">
        <v>7218</v>
      </c>
    </row>
    <row r="851" spans="1:14" x14ac:dyDescent="0.25">
      <c r="A851" s="14">
        <v>29062662</v>
      </c>
      <c r="B851" s="14" t="s">
        <v>2286</v>
      </c>
      <c r="C851" s="14" t="s">
        <v>10</v>
      </c>
      <c r="D851" s="15">
        <v>44447</v>
      </c>
      <c r="E851" s="15">
        <v>2958465</v>
      </c>
      <c r="F851" s="14" t="s">
        <v>9714</v>
      </c>
      <c r="G851" s="14" t="s">
        <v>9713</v>
      </c>
      <c r="H851" s="14" t="s">
        <v>7221</v>
      </c>
      <c r="I851" s="14" t="s">
        <v>3</v>
      </c>
      <c r="J851" s="14" t="s">
        <v>3</v>
      </c>
      <c r="K851" s="14" t="s">
        <v>3</v>
      </c>
      <c r="L851" s="14" t="s">
        <v>7220</v>
      </c>
      <c r="M851" s="14" t="s">
        <v>7219</v>
      </c>
      <c r="N851" s="14" t="s">
        <v>7218</v>
      </c>
    </row>
    <row r="852" spans="1:14" x14ac:dyDescent="0.25">
      <c r="A852" s="14">
        <v>31269853</v>
      </c>
      <c r="B852" s="14" t="s">
        <v>8903</v>
      </c>
      <c r="C852" s="14" t="s">
        <v>10</v>
      </c>
      <c r="D852" s="15">
        <v>44562</v>
      </c>
      <c r="E852" s="15">
        <v>2958465</v>
      </c>
      <c r="F852" s="14" t="s">
        <v>9714</v>
      </c>
      <c r="G852" s="14" t="s">
        <v>9713</v>
      </c>
      <c r="H852" s="14" t="s">
        <v>7221</v>
      </c>
      <c r="I852" s="14" t="s">
        <v>3</v>
      </c>
      <c r="J852" s="14" t="s">
        <v>3</v>
      </c>
      <c r="K852" s="14" t="s">
        <v>3</v>
      </c>
      <c r="L852" s="14" t="s">
        <v>7220</v>
      </c>
      <c r="M852" s="14" t="s">
        <v>3</v>
      </c>
      <c r="N852" s="14" t="s">
        <v>3</v>
      </c>
    </row>
    <row r="853" spans="1:14" x14ac:dyDescent="0.25">
      <c r="A853" s="14">
        <v>31251982</v>
      </c>
      <c r="B853" s="14" t="s">
        <v>9717</v>
      </c>
      <c r="C853" s="14" t="s">
        <v>10</v>
      </c>
      <c r="D853" s="15">
        <v>44562</v>
      </c>
      <c r="E853" s="15">
        <v>2958465</v>
      </c>
      <c r="F853" s="14" t="s">
        <v>9714</v>
      </c>
      <c r="G853" s="14" t="s">
        <v>9713</v>
      </c>
      <c r="H853" s="14" t="s">
        <v>7221</v>
      </c>
      <c r="I853" s="14" t="s">
        <v>3</v>
      </c>
      <c r="J853" s="14" t="s">
        <v>3</v>
      </c>
      <c r="K853" s="14" t="s">
        <v>3</v>
      </c>
      <c r="L853" s="14" t="s">
        <v>7220</v>
      </c>
      <c r="M853" s="14" t="s">
        <v>7219</v>
      </c>
      <c r="N853" s="14" t="s">
        <v>7218</v>
      </c>
    </row>
    <row r="854" spans="1:14" x14ac:dyDescent="0.25">
      <c r="A854" s="14">
        <v>31274818</v>
      </c>
      <c r="B854" s="14" t="s">
        <v>9716</v>
      </c>
      <c r="C854" s="14" t="s">
        <v>10</v>
      </c>
      <c r="D854" s="15">
        <v>44562</v>
      </c>
      <c r="E854" s="15">
        <v>2958465</v>
      </c>
      <c r="F854" s="14" t="s">
        <v>9714</v>
      </c>
      <c r="G854" s="14" t="s">
        <v>9713</v>
      </c>
      <c r="H854" s="14" t="s">
        <v>7221</v>
      </c>
      <c r="I854" s="14" t="s">
        <v>3</v>
      </c>
      <c r="J854" s="14" t="s">
        <v>3</v>
      </c>
      <c r="K854" s="14" t="s">
        <v>3</v>
      </c>
      <c r="L854" s="14" t="s">
        <v>7220</v>
      </c>
      <c r="M854" s="14" t="s">
        <v>7219</v>
      </c>
      <c r="N854" s="14" t="s">
        <v>7218</v>
      </c>
    </row>
    <row r="855" spans="1:14" x14ac:dyDescent="0.25">
      <c r="A855" s="14">
        <v>31274817</v>
      </c>
      <c r="B855" s="14" t="s">
        <v>9715</v>
      </c>
      <c r="C855" s="14" t="s">
        <v>10</v>
      </c>
      <c r="D855" s="15">
        <v>44562</v>
      </c>
      <c r="E855" s="15">
        <v>2958465</v>
      </c>
      <c r="F855" s="14" t="s">
        <v>9714</v>
      </c>
      <c r="G855" s="14" t="s">
        <v>9713</v>
      </c>
      <c r="H855" s="14" t="s">
        <v>7221</v>
      </c>
      <c r="I855" s="14" t="s">
        <v>3</v>
      </c>
      <c r="J855" s="14" t="s">
        <v>3</v>
      </c>
      <c r="K855" s="14" t="s">
        <v>3</v>
      </c>
      <c r="L855" s="14" t="s">
        <v>7220</v>
      </c>
      <c r="M855" s="14" t="s">
        <v>7219</v>
      </c>
      <c r="N855" s="14" t="s">
        <v>7218</v>
      </c>
    </row>
    <row r="856" spans="1:14" x14ac:dyDescent="0.25">
      <c r="A856" s="14">
        <v>31231280</v>
      </c>
      <c r="B856" s="14" t="s">
        <v>330</v>
      </c>
      <c r="C856" s="14" t="s">
        <v>10</v>
      </c>
      <c r="D856" s="15">
        <v>44447</v>
      </c>
      <c r="E856" s="15">
        <v>2958465</v>
      </c>
      <c r="F856" s="14" t="s">
        <v>9714</v>
      </c>
      <c r="G856" s="14" t="s">
        <v>9713</v>
      </c>
      <c r="H856" s="14" t="s">
        <v>7221</v>
      </c>
      <c r="I856" s="14" t="s">
        <v>3</v>
      </c>
      <c r="J856" s="14" t="s">
        <v>3</v>
      </c>
      <c r="K856" s="14" t="s">
        <v>3</v>
      </c>
      <c r="L856" s="14" t="s">
        <v>7220</v>
      </c>
      <c r="M856" s="14" t="s">
        <v>7219</v>
      </c>
      <c r="N856" s="14" t="s">
        <v>7218</v>
      </c>
    </row>
    <row r="857" spans="1:14" x14ac:dyDescent="0.25">
      <c r="A857" s="14">
        <v>31231279</v>
      </c>
      <c r="B857" s="14" t="s">
        <v>670</v>
      </c>
      <c r="C857" s="14" t="s">
        <v>10</v>
      </c>
      <c r="D857" s="15">
        <v>44447</v>
      </c>
      <c r="E857" s="15">
        <v>2958465</v>
      </c>
      <c r="F857" s="14" t="s">
        <v>9714</v>
      </c>
      <c r="G857" s="14" t="s">
        <v>9713</v>
      </c>
      <c r="H857" s="14" t="s">
        <v>7221</v>
      </c>
      <c r="I857" s="14" t="s">
        <v>3</v>
      </c>
      <c r="J857" s="14" t="s">
        <v>3</v>
      </c>
      <c r="K857" s="14" t="s">
        <v>3</v>
      </c>
      <c r="L857" s="14" t="s">
        <v>7220</v>
      </c>
      <c r="M857" s="14" t="s">
        <v>7219</v>
      </c>
      <c r="N857" s="14" t="s">
        <v>7218</v>
      </c>
    </row>
    <row r="858" spans="1:14" x14ac:dyDescent="0.25">
      <c r="A858" s="14">
        <v>31228690</v>
      </c>
      <c r="B858" s="14" t="s">
        <v>9712</v>
      </c>
      <c r="C858" s="14" t="s">
        <v>10</v>
      </c>
      <c r="D858" s="15">
        <v>44447</v>
      </c>
      <c r="E858" s="15">
        <v>2958465</v>
      </c>
      <c r="F858" s="14" t="s">
        <v>9703</v>
      </c>
      <c r="G858" s="14" t="s">
        <v>9702</v>
      </c>
      <c r="H858" s="14" t="s">
        <v>7221</v>
      </c>
      <c r="I858" s="14" t="s">
        <v>3</v>
      </c>
      <c r="J858" s="14" t="s">
        <v>3</v>
      </c>
      <c r="K858" s="14" t="s">
        <v>3</v>
      </c>
      <c r="L858" s="14" t="s">
        <v>7220</v>
      </c>
      <c r="M858" s="14" t="s">
        <v>7219</v>
      </c>
      <c r="N858" s="14" t="s">
        <v>7218</v>
      </c>
    </row>
    <row r="859" spans="1:14" x14ac:dyDescent="0.25">
      <c r="A859" s="14">
        <v>31231159</v>
      </c>
      <c r="B859" s="14" t="s">
        <v>9711</v>
      </c>
      <c r="C859" s="14" t="s">
        <v>10</v>
      </c>
      <c r="D859" s="15">
        <v>44447</v>
      </c>
      <c r="E859" s="15">
        <v>2958465</v>
      </c>
      <c r="F859" s="14" t="s">
        <v>9703</v>
      </c>
      <c r="G859" s="14" t="s">
        <v>9702</v>
      </c>
      <c r="H859" s="14" t="s">
        <v>7221</v>
      </c>
      <c r="I859" s="14" t="s">
        <v>3</v>
      </c>
      <c r="J859" s="14" t="s">
        <v>3</v>
      </c>
      <c r="K859" s="14" t="s">
        <v>3</v>
      </c>
      <c r="L859" s="14" t="s">
        <v>7220</v>
      </c>
      <c r="M859" s="14" t="s">
        <v>7219</v>
      </c>
      <c r="N859" s="14" t="s">
        <v>7218</v>
      </c>
    </row>
    <row r="860" spans="1:14" x14ac:dyDescent="0.25">
      <c r="A860" s="14">
        <v>31228455</v>
      </c>
      <c r="B860" s="14" t="s">
        <v>9710</v>
      </c>
      <c r="C860" s="14" t="s">
        <v>10</v>
      </c>
      <c r="D860" s="15">
        <v>44447</v>
      </c>
      <c r="E860" s="15">
        <v>2958465</v>
      </c>
      <c r="F860" s="14" t="s">
        <v>9703</v>
      </c>
      <c r="G860" s="14" t="s">
        <v>9702</v>
      </c>
      <c r="H860" s="14" t="s">
        <v>7221</v>
      </c>
      <c r="I860" s="14" t="s">
        <v>3</v>
      </c>
      <c r="J860" s="14" t="s">
        <v>3</v>
      </c>
      <c r="K860" s="14" t="s">
        <v>3</v>
      </c>
      <c r="L860" s="14" t="s">
        <v>7220</v>
      </c>
      <c r="M860" s="14" t="s">
        <v>7219</v>
      </c>
      <c r="N860" s="14" t="s">
        <v>7218</v>
      </c>
    </row>
    <row r="861" spans="1:14" x14ac:dyDescent="0.25">
      <c r="A861" s="14">
        <v>31228454</v>
      </c>
      <c r="B861" s="14" t="s">
        <v>9709</v>
      </c>
      <c r="C861" s="14" t="s">
        <v>10</v>
      </c>
      <c r="D861" s="15">
        <v>44447</v>
      </c>
      <c r="E861" s="15">
        <v>2958465</v>
      </c>
      <c r="F861" s="14" t="s">
        <v>9703</v>
      </c>
      <c r="G861" s="14" t="s">
        <v>9702</v>
      </c>
      <c r="H861" s="14" t="s">
        <v>7221</v>
      </c>
      <c r="I861" s="14" t="s">
        <v>3</v>
      </c>
      <c r="J861" s="14" t="s">
        <v>3</v>
      </c>
      <c r="K861" s="14" t="s">
        <v>3</v>
      </c>
      <c r="L861" s="14" t="s">
        <v>7220</v>
      </c>
      <c r="M861" s="14" t="s">
        <v>7219</v>
      </c>
      <c r="N861" s="14" t="s">
        <v>7218</v>
      </c>
    </row>
    <row r="862" spans="1:14" x14ac:dyDescent="0.25">
      <c r="A862" s="14">
        <v>31228453</v>
      </c>
      <c r="B862" s="14" t="s">
        <v>9708</v>
      </c>
      <c r="C862" s="14" t="s">
        <v>10</v>
      </c>
      <c r="D862" s="15">
        <v>44447</v>
      </c>
      <c r="E862" s="15">
        <v>2958465</v>
      </c>
      <c r="F862" s="14" t="s">
        <v>9703</v>
      </c>
      <c r="G862" s="14" t="s">
        <v>9702</v>
      </c>
      <c r="H862" s="14" t="s">
        <v>7221</v>
      </c>
      <c r="I862" s="14" t="s">
        <v>3</v>
      </c>
      <c r="J862" s="14" t="s">
        <v>3</v>
      </c>
      <c r="K862" s="14" t="s">
        <v>3</v>
      </c>
      <c r="L862" s="14" t="s">
        <v>7220</v>
      </c>
      <c r="M862" s="14" t="s">
        <v>7219</v>
      </c>
      <c r="N862" s="14" t="s">
        <v>7218</v>
      </c>
    </row>
    <row r="863" spans="1:14" x14ac:dyDescent="0.25">
      <c r="A863" s="14">
        <v>31228452</v>
      </c>
      <c r="B863" s="14" t="s">
        <v>9707</v>
      </c>
      <c r="C863" s="14" t="s">
        <v>10</v>
      </c>
      <c r="D863" s="15">
        <v>44447</v>
      </c>
      <c r="E863" s="15">
        <v>2958465</v>
      </c>
      <c r="F863" s="14" t="s">
        <v>9703</v>
      </c>
      <c r="G863" s="14" t="s">
        <v>9702</v>
      </c>
      <c r="H863" s="14" t="s">
        <v>7221</v>
      </c>
      <c r="I863" s="14" t="s">
        <v>3</v>
      </c>
      <c r="J863" s="14" t="s">
        <v>3</v>
      </c>
      <c r="K863" s="14" t="s">
        <v>3</v>
      </c>
      <c r="L863" s="14" t="s">
        <v>7220</v>
      </c>
      <c r="M863" s="14" t="s">
        <v>7219</v>
      </c>
      <c r="N863" s="14" t="s">
        <v>7218</v>
      </c>
    </row>
    <row r="864" spans="1:14" x14ac:dyDescent="0.25">
      <c r="A864" s="14">
        <v>29063037</v>
      </c>
      <c r="B864" s="14" t="s">
        <v>9706</v>
      </c>
      <c r="C864" s="14" t="s">
        <v>10</v>
      </c>
      <c r="D864" s="15">
        <v>44447</v>
      </c>
      <c r="E864" s="15">
        <v>2958465</v>
      </c>
      <c r="F864" s="14" t="s">
        <v>9703</v>
      </c>
      <c r="G864" s="14" t="s">
        <v>9702</v>
      </c>
      <c r="H864" s="14" t="s">
        <v>7221</v>
      </c>
      <c r="I864" s="14" t="s">
        <v>3</v>
      </c>
      <c r="J864" s="14" t="s">
        <v>3</v>
      </c>
      <c r="K864" s="14" t="s">
        <v>3</v>
      </c>
      <c r="L864" s="14" t="s">
        <v>7220</v>
      </c>
      <c r="M864" s="14" t="s">
        <v>7219</v>
      </c>
      <c r="N864" s="14" t="s">
        <v>7218</v>
      </c>
    </row>
    <row r="865" spans="1:14" x14ac:dyDescent="0.25">
      <c r="A865" s="14">
        <v>31228451</v>
      </c>
      <c r="B865" s="14" t="s">
        <v>9705</v>
      </c>
      <c r="C865" s="14" t="s">
        <v>10</v>
      </c>
      <c r="D865" s="15">
        <v>44447</v>
      </c>
      <c r="E865" s="15">
        <v>2958465</v>
      </c>
      <c r="F865" s="14" t="s">
        <v>9703</v>
      </c>
      <c r="G865" s="14" t="s">
        <v>9702</v>
      </c>
      <c r="H865" s="14" t="s">
        <v>7221</v>
      </c>
      <c r="I865" s="14" t="s">
        <v>3</v>
      </c>
      <c r="J865" s="14" t="s">
        <v>3</v>
      </c>
      <c r="K865" s="14" t="s">
        <v>3</v>
      </c>
      <c r="L865" s="14" t="s">
        <v>7220</v>
      </c>
      <c r="M865" s="14" t="s">
        <v>7219</v>
      </c>
      <c r="N865" s="14" t="s">
        <v>7218</v>
      </c>
    </row>
    <row r="866" spans="1:14" x14ac:dyDescent="0.25">
      <c r="A866" s="14">
        <v>31228450</v>
      </c>
      <c r="B866" s="14" t="s">
        <v>9704</v>
      </c>
      <c r="C866" s="14" t="s">
        <v>10</v>
      </c>
      <c r="D866" s="15">
        <v>44447</v>
      </c>
      <c r="E866" s="15">
        <v>2958465</v>
      </c>
      <c r="F866" s="14" t="s">
        <v>9703</v>
      </c>
      <c r="G866" s="14" t="s">
        <v>9702</v>
      </c>
      <c r="H866" s="14" t="s">
        <v>7221</v>
      </c>
      <c r="I866" s="14" t="s">
        <v>3</v>
      </c>
      <c r="J866" s="14" t="s">
        <v>3</v>
      </c>
      <c r="K866" s="14" t="s">
        <v>3</v>
      </c>
      <c r="L866" s="14" t="s">
        <v>7220</v>
      </c>
      <c r="M866" s="14" t="s">
        <v>7219</v>
      </c>
      <c r="N866" s="14" t="s">
        <v>7218</v>
      </c>
    </row>
    <row r="867" spans="1:14" x14ac:dyDescent="0.25">
      <c r="A867" s="14">
        <v>29063026</v>
      </c>
      <c r="B867" s="14" t="s">
        <v>9701</v>
      </c>
      <c r="C867" s="14" t="s">
        <v>10</v>
      </c>
      <c r="D867" s="15">
        <v>44447</v>
      </c>
      <c r="E867" s="15">
        <v>2958465</v>
      </c>
      <c r="F867" s="14" t="s">
        <v>9698</v>
      </c>
      <c r="G867" s="14" t="s">
        <v>9697</v>
      </c>
      <c r="H867" s="14" t="s">
        <v>7221</v>
      </c>
      <c r="I867" s="14" t="s">
        <v>3</v>
      </c>
      <c r="J867" s="14" t="s">
        <v>3</v>
      </c>
      <c r="K867" s="14" t="s">
        <v>3</v>
      </c>
      <c r="L867" s="14" t="s">
        <v>7220</v>
      </c>
      <c r="M867" s="14" t="s">
        <v>7219</v>
      </c>
      <c r="N867" s="14" t="s">
        <v>7218</v>
      </c>
    </row>
    <row r="868" spans="1:14" x14ac:dyDescent="0.25">
      <c r="A868" s="14">
        <v>29063054</v>
      </c>
      <c r="B868" s="14" t="s">
        <v>9700</v>
      </c>
      <c r="C868" s="14" t="s">
        <v>10</v>
      </c>
      <c r="D868" s="15">
        <v>44447</v>
      </c>
      <c r="E868" s="15">
        <v>2958465</v>
      </c>
      <c r="F868" s="14" t="s">
        <v>9698</v>
      </c>
      <c r="G868" s="14" t="s">
        <v>9697</v>
      </c>
      <c r="H868" s="14" t="s">
        <v>7221</v>
      </c>
      <c r="I868" s="14" t="s">
        <v>3</v>
      </c>
      <c r="J868" s="14" t="s">
        <v>3</v>
      </c>
      <c r="K868" s="14" t="s">
        <v>3</v>
      </c>
      <c r="L868" s="14" t="s">
        <v>7220</v>
      </c>
      <c r="M868" s="14" t="s">
        <v>7219</v>
      </c>
      <c r="N868" s="14" t="s">
        <v>7218</v>
      </c>
    </row>
    <row r="869" spans="1:14" x14ac:dyDescent="0.25">
      <c r="A869" s="14">
        <v>29062302</v>
      </c>
      <c r="B869" s="14" t="s">
        <v>9699</v>
      </c>
      <c r="C869" s="14" t="s">
        <v>10</v>
      </c>
      <c r="D869" s="15">
        <v>44447</v>
      </c>
      <c r="E869" s="15">
        <v>2958465</v>
      </c>
      <c r="F869" s="14" t="s">
        <v>9698</v>
      </c>
      <c r="G869" s="14" t="s">
        <v>9697</v>
      </c>
      <c r="H869" s="14" t="s">
        <v>7221</v>
      </c>
      <c r="I869" s="14" t="s">
        <v>3</v>
      </c>
      <c r="J869" s="14" t="s">
        <v>3</v>
      </c>
      <c r="K869" s="14" t="s">
        <v>3</v>
      </c>
      <c r="L869" s="14" t="s">
        <v>7220</v>
      </c>
      <c r="M869" s="14" t="s">
        <v>7219</v>
      </c>
      <c r="N869" s="14" t="s">
        <v>7218</v>
      </c>
    </row>
    <row r="870" spans="1:14" x14ac:dyDescent="0.25">
      <c r="A870" s="14">
        <v>29062224</v>
      </c>
      <c r="B870" s="14" t="s">
        <v>9696</v>
      </c>
      <c r="C870" s="14" t="s">
        <v>10</v>
      </c>
      <c r="D870" s="15">
        <v>44447</v>
      </c>
      <c r="E870" s="15">
        <v>2958465</v>
      </c>
      <c r="F870" s="14" t="s">
        <v>9691</v>
      </c>
      <c r="G870" s="14" t="s">
        <v>9690</v>
      </c>
      <c r="H870" s="14" t="s">
        <v>7221</v>
      </c>
      <c r="I870" s="14" t="s">
        <v>3</v>
      </c>
      <c r="J870" s="14" t="s">
        <v>3</v>
      </c>
      <c r="K870" s="14" t="s">
        <v>3</v>
      </c>
      <c r="L870" s="14" t="s">
        <v>7220</v>
      </c>
      <c r="M870" s="14" t="s">
        <v>7219</v>
      </c>
      <c r="N870" s="14" t="s">
        <v>7218</v>
      </c>
    </row>
    <row r="871" spans="1:14" x14ac:dyDescent="0.25">
      <c r="A871" s="14">
        <v>29062221</v>
      </c>
      <c r="B871" s="14" t="s">
        <v>9695</v>
      </c>
      <c r="C871" s="14" t="s">
        <v>10</v>
      </c>
      <c r="D871" s="15">
        <v>44447</v>
      </c>
      <c r="E871" s="15">
        <v>2958465</v>
      </c>
      <c r="F871" s="14" t="s">
        <v>9691</v>
      </c>
      <c r="G871" s="14" t="s">
        <v>9690</v>
      </c>
      <c r="H871" s="14" t="s">
        <v>7221</v>
      </c>
      <c r="I871" s="14" t="s">
        <v>3</v>
      </c>
      <c r="J871" s="14" t="s">
        <v>3</v>
      </c>
      <c r="K871" s="14" t="s">
        <v>3</v>
      </c>
      <c r="L871" s="14" t="s">
        <v>7220</v>
      </c>
      <c r="M871" s="14" t="s">
        <v>7219</v>
      </c>
      <c r="N871" s="14" t="s">
        <v>7218</v>
      </c>
    </row>
    <row r="872" spans="1:14" x14ac:dyDescent="0.25">
      <c r="A872" s="14">
        <v>29062219</v>
      </c>
      <c r="B872" s="14" t="s">
        <v>9694</v>
      </c>
      <c r="C872" s="14" t="s">
        <v>10</v>
      </c>
      <c r="D872" s="15">
        <v>44447</v>
      </c>
      <c r="E872" s="15">
        <v>2958465</v>
      </c>
      <c r="F872" s="14" t="s">
        <v>9691</v>
      </c>
      <c r="G872" s="14" t="s">
        <v>9690</v>
      </c>
      <c r="H872" s="14" t="s">
        <v>7221</v>
      </c>
      <c r="I872" s="14" t="s">
        <v>3</v>
      </c>
      <c r="J872" s="14" t="s">
        <v>3</v>
      </c>
      <c r="K872" s="14" t="s">
        <v>3</v>
      </c>
      <c r="L872" s="14" t="s">
        <v>7220</v>
      </c>
      <c r="M872" s="14" t="s">
        <v>7219</v>
      </c>
      <c r="N872" s="14" t="s">
        <v>7218</v>
      </c>
    </row>
    <row r="873" spans="1:14" x14ac:dyDescent="0.25">
      <c r="A873" s="14">
        <v>29062222</v>
      </c>
      <c r="B873" s="14" t="s">
        <v>9693</v>
      </c>
      <c r="C873" s="14" t="s">
        <v>10</v>
      </c>
      <c r="D873" s="15">
        <v>44447</v>
      </c>
      <c r="E873" s="15">
        <v>2958465</v>
      </c>
      <c r="F873" s="14" t="s">
        <v>9691</v>
      </c>
      <c r="G873" s="14" t="s">
        <v>9690</v>
      </c>
      <c r="H873" s="14" t="s">
        <v>7221</v>
      </c>
      <c r="I873" s="14" t="s">
        <v>3</v>
      </c>
      <c r="J873" s="14" t="s">
        <v>3</v>
      </c>
      <c r="K873" s="14" t="s">
        <v>3</v>
      </c>
      <c r="L873" s="14" t="s">
        <v>7220</v>
      </c>
      <c r="M873" s="14" t="s">
        <v>7219</v>
      </c>
      <c r="N873" s="14" t="s">
        <v>7218</v>
      </c>
    </row>
    <row r="874" spans="1:14" x14ac:dyDescent="0.25">
      <c r="A874" s="14">
        <v>31268875</v>
      </c>
      <c r="B874" s="14" t="s">
        <v>9692</v>
      </c>
      <c r="C874" s="14" t="s">
        <v>10</v>
      </c>
      <c r="D874" s="15">
        <v>44562</v>
      </c>
      <c r="E874" s="15">
        <v>2958465</v>
      </c>
      <c r="F874" s="14" t="s">
        <v>9691</v>
      </c>
      <c r="G874" s="14" t="s">
        <v>9690</v>
      </c>
      <c r="H874" s="14" t="s">
        <v>7221</v>
      </c>
      <c r="I874" s="14" t="s">
        <v>3</v>
      </c>
      <c r="J874" s="14" t="s">
        <v>3</v>
      </c>
      <c r="K874" s="14" t="s">
        <v>3</v>
      </c>
      <c r="L874" s="14" t="s">
        <v>7220</v>
      </c>
      <c r="M874" s="14" t="s">
        <v>7219</v>
      </c>
      <c r="N874" s="14" t="s">
        <v>7218</v>
      </c>
    </row>
    <row r="875" spans="1:14" x14ac:dyDescent="0.25">
      <c r="A875" s="14">
        <v>29064241</v>
      </c>
      <c r="B875" s="14" t="s">
        <v>9689</v>
      </c>
      <c r="C875" s="14" t="s">
        <v>10</v>
      </c>
      <c r="D875" s="15">
        <v>44447</v>
      </c>
      <c r="E875" s="15">
        <v>2958465</v>
      </c>
      <c r="F875" s="14" t="s">
        <v>9688</v>
      </c>
      <c r="G875" s="14" t="s">
        <v>9687</v>
      </c>
      <c r="H875" s="14" t="s">
        <v>7221</v>
      </c>
      <c r="I875" s="14" t="s">
        <v>3</v>
      </c>
      <c r="J875" s="14" t="s">
        <v>3</v>
      </c>
      <c r="K875" s="14" t="s">
        <v>3</v>
      </c>
      <c r="L875" s="14" t="s">
        <v>7220</v>
      </c>
      <c r="M875" s="14" t="s">
        <v>7219</v>
      </c>
      <c r="N875" s="14" t="s">
        <v>7218</v>
      </c>
    </row>
    <row r="876" spans="1:14" x14ac:dyDescent="0.25">
      <c r="A876" s="14">
        <v>31260960</v>
      </c>
      <c r="B876" s="14" t="s">
        <v>9686</v>
      </c>
      <c r="C876" s="14" t="s">
        <v>10</v>
      </c>
      <c r="D876" s="15">
        <v>44562</v>
      </c>
      <c r="E876" s="15">
        <v>2958465</v>
      </c>
      <c r="F876" s="14" t="s">
        <v>9653</v>
      </c>
      <c r="G876" s="14" t="s">
        <v>9652</v>
      </c>
      <c r="H876" s="14" t="s">
        <v>7221</v>
      </c>
      <c r="I876" s="14" t="s">
        <v>3</v>
      </c>
      <c r="J876" s="14" t="s">
        <v>3</v>
      </c>
      <c r="K876" s="14" t="s">
        <v>3</v>
      </c>
      <c r="L876" s="14" t="s">
        <v>7220</v>
      </c>
      <c r="M876" s="14" t="s">
        <v>7219</v>
      </c>
      <c r="N876" s="14" t="s">
        <v>7218</v>
      </c>
    </row>
    <row r="877" spans="1:14" x14ac:dyDescent="0.25">
      <c r="A877" s="14">
        <v>29062953</v>
      </c>
      <c r="B877" s="14" t="s">
        <v>9685</v>
      </c>
      <c r="C877" s="14" t="s">
        <v>10</v>
      </c>
      <c r="D877" s="15">
        <v>44447</v>
      </c>
      <c r="E877" s="15">
        <v>2958465</v>
      </c>
      <c r="F877" s="14" t="s">
        <v>9653</v>
      </c>
      <c r="G877" s="14" t="s">
        <v>9652</v>
      </c>
      <c r="H877" s="14" t="s">
        <v>7221</v>
      </c>
      <c r="I877" s="14" t="s">
        <v>3</v>
      </c>
      <c r="J877" s="14" t="s">
        <v>3</v>
      </c>
      <c r="K877" s="14" t="s">
        <v>3</v>
      </c>
      <c r="L877" s="14" t="s">
        <v>7220</v>
      </c>
      <c r="M877" s="14" t="s">
        <v>7219</v>
      </c>
      <c r="N877" s="14" t="s">
        <v>7218</v>
      </c>
    </row>
    <row r="878" spans="1:14" x14ac:dyDescent="0.25">
      <c r="A878" s="14">
        <v>29062931</v>
      </c>
      <c r="B878" s="14" t="s">
        <v>9684</v>
      </c>
      <c r="C878" s="14" t="s">
        <v>10</v>
      </c>
      <c r="D878" s="15">
        <v>44447</v>
      </c>
      <c r="E878" s="15">
        <v>2958465</v>
      </c>
      <c r="F878" s="14" t="s">
        <v>9653</v>
      </c>
      <c r="G878" s="14" t="s">
        <v>9652</v>
      </c>
      <c r="H878" s="14" t="s">
        <v>7221</v>
      </c>
      <c r="I878" s="14" t="s">
        <v>3</v>
      </c>
      <c r="J878" s="14" t="s">
        <v>3</v>
      </c>
      <c r="K878" s="14" t="s">
        <v>3</v>
      </c>
      <c r="L878" s="14" t="s">
        <v>7220</v>
      </c>
      <c r="M878" s="14" t="s">
        <v>7219</v>
      </c>
      <c r="N878" s="14" t="s">
        <v>7218</v>
      </c>
    </row>
    <row r="879" spans="1:14" x14ac:dyDescent="0.25">
      <c r="A879" s="14">
        <v>29062929</v>
      </c>
      <c r="B879" s="14" t="s">
        <v>9683</v>
      </c>
      <c r="C879" s="14" t="s">
        <v>10</v>
      </c>
      <c r="D879" s="15">
        <v>44447</v>
      </c>
      <c r="E879" s="15">
        <v>2958465</v>
      </c>
      <c r="F879" s="14" t="s">
        <v>9653</v>
      </c>
      <c r="G879" s="14" t="s">
        <v>9652</v>
      </c>
      <c r="H879" s="14" t="s">
        <v>7221</v>
      </c>
      <c r="I879" s="14" t="s">
        <v>3</v>
      </c>
      <c r="J879" s="14" t="s">
        <v>3</v>
      </c>
      <c r="K879" s="14" t="s">
        <v>3</v>
      </c>
      <c r="L879" s="14" t="s">
        <v>7220</v>
      </c>
      <c r="M879" s="14" t="s">
        <v>7219</v>
      </c>
      <c r="N879" s="14" t="s">
        <v>7218</v>
      </c>
    </row>
    <row r="880" spans="1:14" x14ac:dyDescent="0.25">
      <c r="A880" s="14">
        <v>29062927</v>
      </c>
      <c r="B880" s="14" t="s">
        <v>9682</v>
      </c>
      <c r="C880" s="14" t="s">
        <v>10</v>
      </c>
      <c r="D880" s="15">
        <v>44447</v>
      </c>
      <c r="E880" s="15">
        <v>2958465</v>
      </c>
      <c r="F880" s="14" t="s">
        <v>9653</v>
      </c>
      <c r="G880" s="14" t="s">
        <v>9652</v>
      </c>
      <c r="H880" s="14" t="s">
        <v>7221</v>
      </c>
      <c r="I880" s="14" t="s">
        <v>3</v>
      </c>
      <c r="J880" s="14" t="s">
        <v>3</v>
      </c>
      <c r="K880" s="14" t="s">
        <v>3</v>
      </c>
      <c r="L880" s="14" t="s">
        <v>7220</v>
      </c>
      <c r="M880" s="14" t="s">
        <v>7219</v>
      </c>
      <c r="N880" s="14" t="s">
        <v>7218</v>
      </c>
    </row>
    <row r="881" spans="1:14" x14ac:dyDescent="0.25">
      <c r="A881" s="14">
        <v>29062921</v>
      </c>
      <c r="B881" s="14" t="s">
        <v>9681</v>
      </c>
      <c r="C881" s="14" t="s">
        <v>10</v>
      </c>
      <c r="D881" s="15">
        <v>44447</v>
      </c>
      <c r="E881" s="15">
        <v>2958465</v>
      </c>
      <c r="F881" s="14" t="s">
        <v>9653</v>
      </c>
      <c r="G881" s="14" t="s">
        <v>9652</v>
      </c>
      <c r="H881" s="14" t="s">
        <v>7221</v>
      </c>
      <c r="I881" s="14" t="s">
        <v>3</v>
      </c>
      <c r="J881" s="14" t="s">
        <v>3</v>
      </c>
      <c r="K881" s="14" t="s">
        <v>3</v>
      </c>
      <c r="L881" s="14" t="s">
        <v>7220</v>
      </c>
      <c r="M881" s="14" t="s">
        <v>7219</v>
      </c>
      <c r="N881" s="14" t="s">
        <v>7218</v>
      </c>
    </row>
    <row r="882" spans="1:14" x14ac:dyDescent="0.25">
      <c r="A882" s="14">
        <v>29062916</v>
      </c>
      <c r="B882" s="14" t="s">
        <v>9680</v>
      </c>
      <c r="C882" s="14" t="s">
        <v>10</v>
      </c>
      <c r="D882" s="15">
        <v>44447</v>
      </c>
      <c r="E882" s="15">
        <v>2958465</v>
      </c>
      <c r="F882" s="14" t="s">
        <v>9653</v>
      </c>
      <c r="G882" s="14" t="s">
        <v>9652</v>
      </c>
      <c r="H882" s="14" t="s">
        <v>7221</v>
      </c>
      <c r="I882" s="14" t="s">
        <v>3</v>
      </c>
      <c r="J882" s="14" t="s">
        <v>3</v>
      </c>
      <c r="K882" s="14" t="s">
        <v>3</v>
      </c>
      <c r="L882" s="14" t="s">
        <v>7220</v>
      </c>
      <c r="M882" s="14" t="s">
        <v>7219</v>
      </c>
      <c r="N882" s="14" t="s">
        <v>7218</v>
      </c>
    </row>
    <row r="883" spans="1:14" x14ac:dyDescent="0.25">
      <c r="A883" s="14">
        <v>29062906</v>
      </c>
      <c r="B883" s="14" t="s">
        <v>9679</v>
      </c>
      <c r="C883" s="14" t="s">
        <v>10</v>
      </c>
      <c r="D883" s="15">
        <v>44447</v>
      </c>
      <c r="E883" s="15">
        <v>2958465</v>
      </c>
      <c r="F883" s="14" t="s">
        <v>9653</v>
      </c>
      <c r="G883" s="14" t="s">
        <v>9652</v>
      </c>
      <c r="H883" s="14" t="s">
        <v>7221</v>
      </c>
      <c r="I883" s="14" t="s">
        <v>3</v>
      </c>
      <c r="J883" s="14" t="s">
        <v>3</v>
      </c>
      <c r="K883" s="14" t="s">
        <v>3</v>
      </c>
      <c r="L883" s="14" t="s">
        <v>7220</v>
      </c>
      <c r="M883" s="14" t="s">
        <v>7219</v>
      </c>
      <c r="N883" s="14" t="s">
        <v>7218</v>
      </c>
    </row>
    <row r="884" spans="1:14" x14ac:dyDescent="0.25">
      <c r="A884" s="14">
        <v>29062895</v>
      </c>
      <c r="B884" s="14" t="s">
        <v>7888</v>
      </c>
      <c r="C884" s="14" t="s">
        <v>10</v>
      </c>
      <c r="D884" s="15">
        <v>44447</v>
      </c>
      <c r="E884" s="15">
        <v>2958465</v>
      </c>
      <c r="F884" s="14" t="s">
        <v>9653</v>
      </c>
      <c r="G884" s="14" t="s">
        <v>9652</v>
      </c>
      <c r="H884" s="14" t="s">
        <v>7221</v>
      </c>
      <c r="I884" s="14" t="s">
        <v>3</v>
      </c>
      <c r="J884" s="14" t="s">
        <v>3</v>
      </c>
      <c r="K884" s="14" t="s">
        <v>3</v>
      </c>
      <c r="L884" s="14" t="s">
        <v>7220</v>
      </c>
      <c r="M884" s="14" t="s">
        <v>7219</v>
      </c>
      <c r="N884" s="14" t="s">
        <v>7218</v>
      </c>
    </row>
    <row r="885" spans="1:14" x14ac:dyDescent="0.25">
      <c r="A885" s="14">
        <v>29062825</v>
      </c>
      <c r="B885" s="14" t="s">
        <v>9678</v>
      </c>
      <c r="C885" s="14" t="s">
        <v>10</v>
      </c>
      <c r="D885" s="15">
        <v>44447</v>
      </c>
      <c r="E885" s="15">
        <v>2958465</v>
      </c>
      <c r="F885" s="14" t="s">
        <v>9653</v>
      </c>
      <c r="G885" s="14" t="s">
        <v>9652</v>
      </c>
      <c r="H885" s="14" t="s">
        <v>7221</v>
      </c>
      <c r="I885" s="14" t="s">
        <v>3</v>
      </c>
      <c r="J885" s="14" t="s">
        <v>3</v>
      </c>
      <c r="K885" s="14" t="s">
        <v>3</v>
      </c>
      <c r="L885" s="14" t="s">
        <v>7220</v>
      </c>
      <c r="M885" s="14" t="s">
        <v>7219</v>
      </c>
      <c r="N885" s="14" t="s">
        <v>7218</v>
      </c>
    </row>
    <row r="886" spans="1:14" x14ac:dyDescent="0.25">
      <c r="A886" s="14">
        <v>29062820</v>
      </c>
      <c r="B886" s="14" t="s">
        <v>9677</v>
      </c>
      <c r="C886" s="14" t="s">
        <v>10</v>
      </c>
      <c r="D886" s="15">
        <v>44447</v>
      </c>
      <c r="E886" s="15">
        <v>2958465</v>
      </c>
      <c r="F886" s="14" t="s">
        <v>9653</v>
      </c>
      <c r="G886" s="14" t="s">
        <v>9652</v>
      </c>
      <c r="H886" s="14" t="s">
        <v>7221</v>
      </c>
      <c r="I886" s="14" t="s">
        <v>3</v>
      </c>
      <c r="J886" s="14" t="s">
        <v>3</v>
      </c>
      <c r="K886" s="14" t="s">
        <v>3</v>
      </c>
      <c r="L886" s="14" t="s">
        <v>7220</v>
      </c>
      <c r="M886" s="14" t="s">
        <v>7219</v>
      </c>
      <c r="N886" s="14" t="s">
        <v>7218</v>
      </c>
    </row>
    <row r="887" spans="1:14" x14ac:dyDescent="0.25">
      <c r="A887" s="14">
        <v>29062804</v>
      </c>
      <c r="B887" s="14" t="s">
        <v>9676</v>
      </c>
      <c r="C887" s="14" t="s">
        <v>10</v>
      </c>
      <c r="D887" s="15">
        <v>44447</v>
      </c>
      <c r="E887" s="15">
        <v>2958465</v>
      </c>
      <c r="F887" s="14" t="s">
        <v>9653</v>
      </c>
      <c r="G887" s="14" t="s">
        <v>9652</v>
      </c>
      <c r="H887" s="14" t="s">
        <v>7221</v>
      </c>
      <c r="I887" s="14" t="s">
        <v>3</v>
      </c>
      <c r="J887" s="14" t="s">
        <v>3</v>
      </c>
      <c r="K887" s="14" t="s">
        <v>3</v>
      </c>
      <c r="L887" s="14" t="s">
        <v>7220</v>
      </c>
      <c r="M887" s="14" t="s">
        <v>7219</v>
      </c>
      <c r="N887" s="14" t="s">
        <v>7218</v>
      </c>
    </row>
    <row r="888" spans="1:14" x14ac:dyDescent="0.25">
      <c r="A888" s="14">
        <v>29062614</v>
      </c>
      <c r="B888" s="14" t="s">
        <v>9675</v>
      </c>
      <c r="C888" s="14" t="s">
        <v>10</v>
      </c>
      <c r="D888" s="15">
        <v>44447</v>
      </c>
      <c r="E888" s="15">
        <v>2958465</v>
      </c>
      <c r="F888" s="14" t="s">
        <v>9653</v>
      </c>
      <c r="G888" s="14" t="s">
        <v>9652</v>
      </c>
      <c r="H888" s="14" t="s">
        <v>7221</v>
      </c>
      <c r="I888" s="14" t="s">
        <v>3</v>
      </c>
      <c r="J888" s="14" t="s">
        <v>3</v>
      </c>
      <c r="K888" s="14" t="s">
        <v>3</v>
      </c>
      <c r="L888" s="14" t="s">
        <v>7220</v>
      </c>
      <c r="M888" s="14" t="s">
        <v>7219</v>
      </c>
      <c r="N888" s="14" t="s">
        <v>7218</v>
      </c>
    </row>
    <row r="889" spans="1:14" x14ac:dyDescent="0.25">
      <c r="A889" s="14">
        <v>29062612</v>
      </c>
      <c r="B889" s="14" t="s">
        <v>9674</v>
      </c>
      <c r="C889" s="14" t="s">
        <v>10</v>
      </c>
      <c r="D889" s="15">
        <v>44447</v>
      </c>
      <c r="E889" s="15">
        <v>2958465</v>
      </c>
      <c r="F889" s="14" t="s">
        <v>9653</v>
      </c>
      <c r="G889" s="14" t="s">
        <v>9652</v>
      </c>
      <c r="H889" s="14" t="s">
        <v>7221</v>
      </c>
      <c r="I889" s="14" t="s">
        <v>3</v>
      </c>
      <c r="J889" s="14" t="s">
        <v>3</v>
      </c>
      <c r="K889" s="14" t="s">
        <v>3</v>
      </c>
      <c r="L889" s="14" t="s">
        <v>7220</v>
      </c>
      <c r="M889" s="14" t="s">
        <v>7219</v>
      </c>
      <c r="N889" s="14" t="s">
        <v>7218</v>
      </c>
    </row>
    <row r="890" spans="1:14" x14ac:dyDescent="0.25">
      <c r="A890" s="14">
        <v>29062277</v>
      </c>
      <c r="B890" s="14" t="s">
        <v>9673</v>
      </c>
      <c r="C890" s="14" t="s">
        <v>10</v>
      </c>
      <c r="D890" s="15">
        <v>44447</v>
      </c>
      <c r="E890" s="15">
        <v>2958465</v>
      </c>
      <c r="F890" s="14" t="s">
        <v>9653</v>
      </c>
      <c r="G890" s="14" t="s">
        <v>9652</v>
      </c>
      <c r="H890" s="14" t="s">
        <v>7221</v>
      </c>
      <c r="I890" s="14" t="s">
        <v>3</v>
      </c>
      <c r="J890" s="14" t="s">
        <v>3</v>
      </c>
      <c r="K890" s="14" t="s">
        <v>3</v>
      </c>
      <c r="L890" s="14" t="s">
        <v>7220</v>
      </c>
      <c r="M890" s="14" t="s">
        <v>7219</v>
      </c>
      <c r="N890" s="14" t="s">
        <v>7218</v>
      </c>
    </row>
    <row r="891" spans="1:14" x14ac:dyDescent="0.25">
      <c r="A891" s="14">
        <v>29062272</v>
      </c>
      <c r="B891" s="14" t="s">
        <v>9672</v>
      </c>
      <c r="C891" s="14" t="s">
        <v>10</v>
      </c>
      <c r="D891" s="15">
        <v>44447</v>
      </c>
      <c r="E891" s="15">
        <v>2958465</v>
      </c>
      <c r="F891" s="14" t="s">
        <v>9653</v>
      </c>
      <c r="G891" s="14" t="s">
        <v>9652</v>
      </c>
      <c r="H891" s="14" t="s">
        <v>7221</v>
      </c>
      <c r="I891" s="14" t="s">
        <v>3</v>
      </c>
      <c r="J891" s="14" t="s">
        <v>3</v>
      </c>
      <c r="K891" s="14" t="s">
        <v>3</v>
      </c>
      <c r="L891" s="14" t="s">
        <v>7220</v>
      </c>
      <c r="M891" s="14" t="s">
        <v>7219</v>
      </c>
      <c r="N891" s="14" t="s">
        <v>7218</v>
      </c>
    </row>
    <row r="892" spans="1:14" x14ac:dyDescent="0.25">
      <c r="A892" s="14">
        <v>31282555</v>
      </c>
      <c r="B892" s="14" t="s">
        <v>9671</v>
      </c>
      <c r="C892" s="14" t="s">
        <v>10</v>
      </c>
      <c r="D892" s="15">
        <v>44927</v>
      </c>
      <c r="E892" s="15">
        <v>2958465</v>
      </c>
      <c r="F892" s="14" t="s">
        <v>9653</v>
      </c>
      <c r="G892" s="14" t="s">
        <v>9652</v>
      </c>
      <c r="H892" s="14" t="s">
        <v>7221</v>
      </c>
      <c r="I892" s="14" t="s">
        <v>3</v>
      </c>
      <c r="J892" s="14" t="s">
        <v>3</v>
      </c>
      <c r="K892" s="14" t="s">
        <v>3</v>
      </c>
      <c r="L892" s="14" t="s">
        <v>7220</v>
      </c>
      <c r="M892" s="14" t="s">
        <v>7219</v>
      </c>
      <c r="N892" s="14" t="s">
        <v>7218</v>
      </c>
    </row>
    <row r="893" spans="1:14" x14ac:dyDescent="0.25">
      <c r="A893" s="14">
        <v>29063636</v>
      </c>
      <c r="B893" s="14" t="s">
        <v>9670</v>
      </c>
      <c r="C893" s="14" t="s">
        <v>10</v>
      </c>
      <c r="D893" s="15">
        <v>44447</v>
      </c>
      <c r="E893" s="15">
        <v>2958465</v>
      </c>
      <c r="F893" s="14" t="s">
        <v>9653</v>
      </c>
      <c r="G893" s="14" t="s">
        <v>9652</v>
      </c>
      <c r="H893" s="14" t="s">
        <v>7221</v>
      </c>
      <c r="I893" s="14" t="s">
        <v>3</v>
      </c>
      <c r="J893" s="14" t="s">
        <v>3</v>
      </c>
      <c r="K893" s="14" t="s">
        <v>3</v>
      </c>
      <c r="L893" s="14" t="s">
        <v>7220</v>
      </c>
      <c r="M893" s="14" t="s">
        <v>7219</v>
      </c>
      <c r="N893" s="14" t="s">
        <v>7218</v>
      </c>
    </row>
    <row r="894" spans="1:14" x14ac:dyDescent="0.25">
      <c r="A894" s="14">
        <v>29063635</v>
      </c>
      <c r="B894" s="14" t="s">
        <v>9669</v>
      </c>
      <c r="C894" s="14" t="s">
        <v>10</v>
      </c>
      <c r="D894" s="15">
        <v>44447</v>
      </c>
      <c r="E894" s="15">
        <v>2958465</v>
      </c>
      <c r="F894" s="14" t="s">
        <v>9653</v>
      </c>
      <c r="G894" s="14" t="s">
        <v>9652</v>
      </c>
      <c r="H894" s="14" t="s">
        <v>7221</v>
      </c>
      <c r="I894" s="14" t="s">
        <v>3</v>
      </c>
      <c r="J894" s="14" t="s">
        <v>3</v>
      </c>
      <c r="K894" s="14" t="s">
        <v>3</v>
      </c>
      <c r="L894" s="14" t="s">
        <v>7220</v>
      </c>
      <c r="M894" s="14" t="s">
        <v>7219</v>
      </c>
      <c r="N894" s="14" t="s">
        <v>7218</v>
      </c>
    </row>
    <row r="895" spans="1:14" x14ac:dyDescent="0.25">
      <c r="A895" s="14">
        <v>29063536</v>
      </c>
      <c r="B895" s="14" t="s">
        <v>9668</v>
      </c>
      <c r="C895" s="14" t="s">
        <v>10</v>
      </c>
      <c r="D895" s="15">
        <v>44447</v>
      </c>
      <c r="E895" s="15">
        <v>2958465</v>
      </c>
      <c r="F895" s="14" t="s">
        <v>9653</v>
      </c>
      <c r="G895" s="14" t="s">
        <v>9652</v>
      </c>
      <c r="H895" s="14" t="s">
        <v>7221</v>
      </c>
      <c r="I895" s="14" t="s">
        <v>3</v>
      </c>
      <c r="J895" s="14" t="s">
        <v>3</v>
      </c>
      <c r="K895" s="14" t="s">
        <v>3</v>
      </c>
      <c r="L895" s="14" t="s">
        <v>7220</v>
      </c>
      <c r="M895" s="14" t="s">
        <v>7219</v>
      </c>
      <c r="N895" s="14" t="s">
        <v>7218</v>
      </c>
    </row>
    <row r="896" spans="1:14" x14ac:dyDescent="0.25">
      <c r="A896" s="14">
        <v>29063092</v>
      </c>
      <c r="B896" s="14" t="s">
        <v>9667</v>
      </c>
      <c r="C896" s="14" t="s">
        <v>10</v>
      </c>
      <c r="D896" s="15">
        <v>44447</v>
      </c>
      <c r="E896" s="15">
        <v>2958465</v>
      </c>
      <c r="F896" s="14" t="s">
        <v>9653</v>
      </c>
      <c r="G896" s="14" t="s">
        <v>9652</v>
      </c>
      <c r="H896" s="14" t="s">
        <v>7221</v>
      </c>
      <c r="I896" s="14" t="s">
        <v>3</v>
      </c>
      <c r="J896" s="14" t="s">
        <v>3</v>
      </c>
      <c r="K896" s="14" t="s">
        <v>3</v>
      </c>
      <c r="L896" s="14" t="s">
        <v>7220</v>
      </c>
      <c r="M896" s="14" t="s">
        <v>7219</v>
      </c>
      <c r="N896" s="14" t="s">
        <v>7218</v>
      </c>
    </row>
    <row r="897" spans="1:14" x14ac:dyDescent="0.25">
      <c r="A897" s="14">
        <v>29063073</v>
      </c>
      <c r="B897" s="14" t="s">
        <v>9666</v>
      </c>
      <c r="C897" s="14" t="s">
        <v>10</v>
      </c>
      <c r="D897" s="15">
        <v>44447</v>
      </c>
      <c r="E897" s="15">
        <v>2958465</v>
      </c>
      <c r="F897" s="14" t="s">
        <v>9653</v>
      </c>
      <c r="G897" s="14" t="s">
        <v>9652</v>
      </c>
      <c r="H897" s="14" t="s">
        <v>7221</v>
      </c>
      <c r="I897" s="14" t="s">
        <v>3</v>
      </c>
      <c r="J897" s="14" t="s">
        <v>3</v>
      </c>
      <c r="K897" s="14" t="s">
        <v>3</v>
      </c>
      <c r="L897" s="14" t="s">
        <v>7220</v>
      </c>
      <c r="M897" s="14" t="s">
        <v>7219</v>
      </c>
      <c r="N897" s="14" t="s">
        <v>7218</v>
      </c>
    </row>
    <row r="898" spans="1:14" x14ac:dyDescent="0.25">
      <c r="A898" s="14">
        <v>29063714</v>
      </c>
      <c r="B898" s="14" t="s">
        <v>9665</v>
      </c>
      <c r="C898" s="14" t="s">
        <v>10</v>
      </c>
      <c r="D898" s="15">
        <v>44447</v>
      </c>
      <c r="E898" s="15">
        <v>2958465</v>
      </c>
      <c r="F898" s="14" t="s">
        <v>9653</v>
      </c>
      <c r="G898" s="14" t="s">
        <v>9652</v>
      </c>
      <c r="H898" s="14" t="s">
        <v>7221</v>
      </c>
      <c r="I898" s="14" t="s">
        <v>3</v>
      </c>
      <c r="J898" s="14" t="s">
        <v>3</v>
      </c>
      <c r="K898" s="14" t="s">
        <v>3</v>
      </c>
      <c r="L898" s="14" t="s">
        <v>7220</v>
      </c>
      <c r="M898" s="14" t="s">
        <v>7219</v>
      </c>
      <c r="N898" s="14" t="s">
        <v>7218</v>
      </c>
    </row>
    <row r="899" spans="1:14" x14ac:dyDescent="0.25">
      <c r="A899" s="14">
        <v>29063042</v>
      </c>
      <c r="B899" s="14" t="s">
        <v>9664</v>
      </c>
      <c r="C899" s="14" t="s">
        <v>10</v>
      </c>
      <c r="D899" s="15">
        <v>44447</v>
      </c>
      <c r="E899" s="15">
        <v>2958465</v>
      </c>
      <c r="F899" s="14" t="s">
        <v>9653</v>
      </c>
      <c r="G899" s="14" t="s">
        <v>9652</v>
      </c>
      <c r="H899" s="14" t="s">
        <v>7221</v>
      </c>
      <c r="I899" s="14" t="s">
        <v>3</v>
      </c>
      <c r="J899" s="14" t="s">
        <v>3</v>
      </c>
      <c r="K899" s="14" t="s">
        <v>3</v>
      </c>
      <c r="L899" s="14" t="s">
        <v>7220</v>
      </c>
      <c r="M899" s="14" t="s">
        <v>7219</v>
      </c>
      <c r="N899" s="14" t="s">
        <v>7218</v>
      </c>
    </row>
    <row r="900" spans="1:14" x14ac:dyDescent="0.25">
      <c r="A900" s="14">
        <v>29064455</v>
      </c>
      <c r="B900" s="14" t="s">
        <v>9663</v>
      </c>
      <c r="C900" s="14" t="s">
        <v>10</v>
      </c>
      <c r="D900" s="15">
        <v>44447</v>
      </c>
      <c r="E900" s="15">
        <v>2958465</v>
      </c>
      <c r="F900" s="14" t="s">
        <v>9653</v>
      </c>
      <c r="G900" s="14" t="s">
        <v>9652</v>
      </c>
      <c r="H900" s="14" t="s">
        <v>7221</v>
      </c>
      <c r="I900" s="14" t="s">
        <v>3</v>
      </c>
      <c r="J900" s="14" t="s">
        <v>3</v>
      </c>
      <c r="K900" s="14" t="s">
        <v>3</v>
      </c>
      <c r="L900" s="14" t="s">
        <v>7220</v>
      </c>
      <c r="M900" s="14" t="s">
        <v>7219</v>
      </c>
      <c r="N900" s="14" t="s">
        <v>7218</v>
      </c>
    </row>
    <row r="901" spans="1:14" x14ac:dyDescent="0.25">
      <c r="A901" s="14">
        <v>29062973</v>
      </c>
      <c r="B901" s="14" t="s">
        <v>9662</v>
      </c>
      <c r="C901" s="14" t="s">
        <v>10</v>
      </c>
      <c r="D901" s="15">
        <v>44447</v>
      </c>
      <c r="E901" s="15">
        <v>2958465</v>
      </c>
      <c r="F901" s="14" t="s">
        <v>9653</v>
      </c>
      <c r="G901" s="14" t="s">
        <v>9652</v>
      </c>
      <c r="H901" s="14" t="s">
        <v>7221</v>
      </c>
      <c r="I901" s="14" t="s">
        <v>3</v>
      </c>
      <c r="J901" s="14" t="s">
        <v>3</v>
      </c>
      <c r="K901" s="14" t="s">
        <v>3</v>
      </c>
      <c r="L901" s="14" t="s">
        <v>7220</v>
      </c>
      <c r="M901" s="14" t="s">
        <v>7219</v>
      </c>
      <c r="N901" s="14" t="s">
        <v>7218</v>
      </c>
    </row>
    <row r="902" spans="1:14" x14ac:dyDescent="0.25">
      <c r="A902" s="14">
        <v>29064472</v>
      </c>
      <c r="B902" s="14" t="s">
        <v>9661</v>
      </c>
      <c r="C902" s="14" t="s">
        <v>10</v>
      </c>
      <c r="D902" s="15">
        <v>44447</v>
      </c>
      <c r="E902" s="15">
        <v>2958465</v>
      </c>
      <c r="F902" s="14" t="s">
        <v>9653</v>
      </c>
      <c r="G902" s="14" t="s">
        <v>9652</v>
      </c>
      <c r="H902" s="14" t="s">
        <v>7221</v>
      </c>
      <c r="I902" s="14" t="s">
        <v>3</v>
      </c>
      <c r="J902" s="14" t="s">
        <v>3</v>
      </c>
      <c r="K902" s="14" t="s">
        <v>3</v>
      </c>
      <c r="L902" s="14" t="s">
        <v>7220</v>
      </c>
      <c r="M902" s="14" t="s">
        <v>7219</v>
      </c>
      <c r="N902" s="14" t="s">
        <v>7218</v>
      </c>
    </row>
    <row r="903" spans="1:14" x14ac:dyDescent="0.25">
      <c r="A903" s="14">
        <v>31228356</v>
      </c>
      <c r="B903" s="14" t="s">
        <v>9660</v>
      </c>
      <c r="C903" s="14" t="s">
        <v>10</v>
      </c>
      <c r="D903" s="15">
        <v>44447</v>
      </c>
      <c r="E903" s="15">
        <v>2958465</v>
      </c>
      <c r="F903" s="14" t="s">
        <v>9653</v>
      </c>
      <c r="G903" s="14" t="s">
        <v>9652</v>
      </c>
      <c r="H903" s="14" t="s">
        <v>7221</v>
      </c>
      <c r="I903" s="14" t="s">
        <v>3</v>
      </c>
      <c r="J903" s="14" t="s">
        <v>3</v>
      </c>
      <c r="K903" s="14" t="s">
        <v>3</v>
      </c>
      <c r="L903" s="14" t="s">
        <v>7220</v>
      </c>
      <c r="M903" s="14" t="s">
        <v>7219</v>
      </c>
      <c r="N903" s="14" t="s">
        <v>7218</v>
      </c>
    </row>
    <row r="904" spans="1:14" x14ac:dyDescent="0.25">
      <c r="A904" s="14">
        <v>31228540</v>
      </c>
      <c r="B904" s="14" t="s">
        <v>9659</v>
      </c>
      <c r="C904" s="14" t="s">
        <v>10</v>
      </c>
      <c r="D904" s="15">
        <v>44447</v>
      </c>
      <c r="E904" s="15">
        <v>2958465</v>
      </c>
      <c r="F904" s="14" t="s">
        <v>9653</v>
      </c>
      <c r="G904" s="14" t="s">
        <v>9652</v>
      </c>
      <c r="H904" s="14" t="s">
        <v>7221</v>
      </c>
      <c r="I904" s="14" t="s">
        <v>3</v>
      </c>
      <c r="J904" s="14" t="s">
        <v>3</v>
      </c>
      <c r="K904" s="14" t="s">
        <v>3</v>
      </c>
      <c r="L904" s="14" t="s">
        <v>7220</v>
      </c>
      <c r="M904" s="14" t="s">
        <v>7219</v>
      </c>
      <c r="N904" s="14" t="s">
        <v>7218</v>
      </c>
    </row>
    <row r="905" spans="1:14" x14ac:dyDescent="0.25">
      <c r="A905" s="14">
        <v>31238172</v>
      </c>
      <c r="B905" s="14" t="s">
        <v>9658</v>
      </c>
      <c r="C905" s="14" t="s">
        <v>10</v>
      </c>
      <c r="D905" s="15">
        <v>44197</v>
      </c>
      <c r="E905" s="15">
        <v>2958465</v>
      </c>
      <c r="F905" s="14" t="s">
        <v>9653</v>
      </c>
      <c r="G905" s="14" t="s">
        <v>9652</v>
      </c>
      <c r="H905" s="14" t="s">
        <v>7221</v>
      </c>
      <c r="I905" s="14" t="s">
        <v>3</v>
      </c>
      <c r="J905" s="14" t="s">
        <v>3</v>
      </c>
      <c r="K905" s="14" t="s">
        <v>3</v>
      </c>
      <c r="L905" s="14" t="s">
        <v>7220</v>
      </c>
      <c r="M905" s="14" t="s">
        <v>7219</v>
      </c>
      <c r="N905" s="14" t="s">
        <v>7218</v>
      </c>
    </row>
    <row r="906" spans="1:14" x14ac:dyDescent="0.25">
      <c r="A906" s="14">
        <v>31238173</v>
      </c>
      <c r="B906" s="14" t="s">
        <v>9657</v>
      </c>
      <c r="C906" s="14" t="s">
        <v>10</v>
      </c>
      <c r="D906" s="15">
        <v>44197</v>
      </c>
      <c r="E906" s="15">
        <v>2958465</v>
      </c>
      <c r="F906" s="14" t="s">
        <v>9653</v>
      </c>
      <c r="G906" s="14" t="s">
        <v>9652</v>
      </c>
      <c r="H906" s="14" t="s">
        <v>7221</v>
      </c>
      <c r="I906" s="14" t="s">
        <v>3</v>
      </c>
      <c r="J906" s="14" t="s">
        <v>3</v>
      </c>
      <c r="K906" s="14" t="s">
        <v>3</v>
      </c>
      <c r="L906" s="14" t="s">
        <v>7220</v>
      </c>
      <c r="M906" s="14" t="s">
        <v>7219</v>
      </c>
      <c r="N906" s="14" t="s">
        <v>7218</v>
      </c>
    </row>
    <row r="907" spans="1:14" x14ac:dyDescent="0.25">
      <c r="A907" s="14">
        <v>31238174</v>
      </c>
      <c r="B907" s="14" t="s">
        <v>9656</v>
      </c>
      <c r="C907" s="14" t="s">
        <v>10</v>
      </c>
      <c r="D907" s="15">
        <v>44197</v>
      </c>
      <c r="E907" s="15">
        <v>2958465</v>
      </c>
      <c r="F907" s="14" t="s">
        <v>9653</v>
      </c>
      <c r="G907" s="14" t="s">
        <v>9652</v>
      </c>
      <c r="H907" s="14" t="s">
        <v>7221</v>
      </c>
      <c r="I907" s="14" t="s">
        <v>3</v>
      </c>
      <c r="J907" s="14" t="s">
        <v>3</v>
      </c>
      <c r="K907" s="14" t="s">
        <v>3</v>
      </c>
      <c r="L907" s="14" t="s">
        <v>7220</v>
      </c>
      <c r="M907" s="14" t="s">
        <v>7219</v>
      </c>
      <c r="N907" s="14" t="s">
        <v>7218</v>
      </c>
    </row>
    <row r="908" spans="1:14" x14ac:dyDescent="0.25">
      <c r="A908" s="14">
        <v>31257915</v>
      </c>
      <c r="B908" s="14" t="s">
        <v>9655</v>
      </c>
      <c r="C908" s="14" t="s">
        <v>10</v>
      </c>
      <c r="D908" s="15">
        <v>44562</v>
      </c>
      <c r="E908" s="15">
        <v>2958465</v>
      </c>
      <c r="F908" s="14" t="s">
        <v>9653</v>
      </c>
      <c r="G908" s="14" t="s">
        <v>9652</v>
      </c>
      <c r="H908" s="14" t="s">
        <v>7221</v>
      </c>
      <c r="I908" s="14" t="s">
        <v>3</v>
      </c>
      <c r="J908" s="14" t="s">
        <v>3</v>
      </c>
      <c r="K908" s="14" t="s">
        <v>3</v>
      </c>
      <c r="L908" s="14" t="s">
        <v>7220</v>
      </c>
      <c r="M908" s="14" t="s">
        <v>7219</v>
      </c>
      <c r="N908" s="14" t="s">
        <v>7218</v>
      </c>
    </row>
    <row r="909" spans="1:14" x14ac:dyDescent="0.25">
      <c r="A909" s="14">
        <v>31258674</v>
      </c>
      <c r="B909" s="14" t="s">
        <v>9654</v>
      </c>
      <c r="C909" s="14" t="s">
        <v>10</v>
      </c>
      <c r="D909" s="15">
        <v>44562</v>
      </c>
      <c r="E909" s="15">
        <v>2958465</v>
      </c>
      <c r="F909" s="14" t="s">
        <v>9653</v>
      </c>
      <c r="G909" s="14" t="s">
        <v>9652</v>
      </c>
      <c r="H909" s="14" t="s">
        <v>7221</v>
      </c>
      <c r="I909" s="14" t="s">
        <v>3</v>
      </c>
      <c r="J909" s="14" t="s">
        <v>3</v>
      </c>
      <c r="K909" s="14" t="s">
        <v>3</v>
      </c>
      <c r="L909" s="14" t="s">
        <v>7220</v>
      </c>
      <c r="M909" s="14" t="s">
        <v>7219</v>
      </c>
      <c r="N909" s="14" t="s">
        <v>7218</v>
      </c>
    </row>
    <row r="910" spans="1:14" x14ac:dyDescent="0.25">
      <c r="A910" s="14">
        <v>31228677</v>
      </c>
      <c r="B910" s="14" t="s">
        <v>9651</v>
      </c>
      <c r="C910" s="14" t="s">
        <v>10</v>
      </c>
      <c r="D910" s="15">
        <v>44447</v>
      </c>
      <c r="E910" s="15">
        <v>2958465</v>
      </c>
      <c r="F910" s="14" t="s">
        <v>9644</v>
      </c>
      <c r="G910" s="14" t="s">
        <v>9643</v>
      </c>
      <c r="H910" s="14" t="s">
        <v>7221</v>
      </c>
      <c r="I910" s="14" t="s">
        <v>3</v>
      </c>
      <c r="J910" s="14" t="s">
        <v>3</v>
      </c>
      <c r="K910" s="14" t="s">
        <v>3</v>
      </c>
      <c r="L910" s="14" t="s">
        <v>7220</v>
      </c>
      <c r="M910" s="14" t="s">
        <v>7219</v>
      </c>
      <c r="N910" s="14" t="s">
        <v>7218</v>
      </c>
    </row>
    <row r="911" spans="1:14" x14ac:dyDescent="0.25">
      <c r="A911" s="14">
        <v>31228272</v>
      </c>
      <c r="B911" s="14" t="s">
        <v>9650</v>
      </c>
      <c r="C911" s="14" t="s">
        <v>10</v>
      </c>
      <c r="D911" s="15">
        <v>44447</v>
      </c>
      <c r="E911" s="15">
        <v>2958465</v>
      </c>
      <c r="F911" s="14" t="s">
        <v>9644</v>
      </c>
      <c r="G911" s="14" t="s">
        <v>9643</v>
      </c>
      <c r="H911" s="14" t="s">
        <v>7221</v>
      </c>
      <c r="I911" s="14" t="s">
        <v>3</v>
      </c>
      <c r="J911" s="14" t="s">
        <v>3</v>
      </c>
      <c r="K911" s="14" t="s">
        <v>3</v>
      </c>
      <c r="L911" s="14" t="s">
        <v>7220</v>
      </c>
      <c r="M911" s="14" t="s">
        <v>7219</v>
      </c>
      <c r="N911" s="14" t="s">
        <v>7218</v>
      </c>
    </row>
    <row r="912" spans="1:14" x14ac:dyDescent="0.25">
      <c r="A912" s="14">
        <v>31228239</v>
      </c>
      <c r="B912" s="14" t="s">
        <v>9649</v>
      </c>
      <c r="C912" s="14" t="s">
        <v>10</v>
      </c>
      <c r="D912" s="15">
        <v>44447</v>
      </c>
      <c r="E912" s="15">
        <v>2958465</v>
      </c>
      <c r="F912" s="14" t="s">
        <v>9644</v>
      </c>
      <c r="G912" s="14" t="s">
        <v>9643</v>
      </c>
      <c r="H912" s="14" t="s">
        <v>7221</v>
      </c>
      <c r="I912" s="14" t="s">
        <v>3</v>
      </c>
      <c r="J912" s="14" t="s">
        <v>3</v>
      </c>
      <c r="K912" s="14" t="s">
        <v>3</v>
      </c>
      <c r="L912" s="14" t="s">
        <v>7220</v>
      </c>
      <c r="M912" s="14" t="s">
        <v>7219</v>
      </c>
      <c r="N912" s="14" t="s">
        <v>7218</v>
      </c>
    </row>
    <row r="913" spans="1:14" x14ac:dyDescent="0.25">
      <c r="A913" s="14">
        <v>31228238</v>
      </c>
      <c r="B913" s="14" t="s">
        <v>9648</v>
      </c>
      <c r="C913" s="14" t="s">
        <v>10</v>
      </c>
      <c r="D913" s="15">
        <v>44447</v>
      </c>
      <c r="E913" s="15">
        <v>2958465</v>
      </c>
      <c r="F913" s="14" t="s">
        <v>9644</v>
      </c>
      <c r="G913" s="14" t="s">
        <v>9643</v>
      </c>
      <c r="H913" s="14" t="s">
        <v>7221</v>
      </c>
      <c r="I913" s="14" t="s">
        <v>3</v>
      </c>
      <c r="J913" s="14" t="s">
        <v>3</v>
      </c>
      <c r="K913" s="14" t="s">
        <v>3</v>
      </c>
      <c r="L913" s="14" t="s">
        <v>7220</v>
      </c>
      <c r="M913" s="14" t="s">
        <v>7219</v>
      </c>
      <c r="N913" s="14" t="s">
        <v>7218</v>
      </c>
    </row>
    <row r="914" spans="1:14" x14ac:dyDescent="0.25">
      <c r="A914" s="14">
        <v>29063053</v>
      </c>
      <c r="B914" s="14" t="s">
        <v>9647</v>
      </c>
      <c r="C914" s="14" t="s">
        <v>10</v>
      </c>
      <c r="D914" s="15">
        <v>44447</v>
      </c>
      <c r="E914" s="15">
        <v>2958465</v>
      </c>
      <c r="F914" s="14" t="s">
        <v>9644</v>
      </c>
      <c r="G914" s="14" t="s">
        <v>9643</v>
      </c>
      <c r="H914" s="14" t="s">
        <v>7221</v>
      </c>
      <c r="I914" s="14" t="s">
        <v>3</v>
      </c>
      <c r="J914" s="14" t="s">
        <v>3</v>
      </c>
      <c r="K914" s="14" t="s">
        <v>3</v>
      </c>
      <c r="L914" s="14" t="s">
        <v>7220</v>
      </c>
      <c r="M914" s="14" t="s">
        <v>7219</v>
      </c>
      <c r="N914" s="14" t="s">
        <v>7218</v>
      </c>
    </row>
    <row r="915" spans="1:14" x14ac:dyDescent="0.25">
      <c r="A915" s="14">
        <v>29062930</v>
      </c>
      <c r="B915" s="14" t="s">
        <v>9646</v>
      </c>
      <c r="C915" s="14" t="s">
        <v>10</v>
      </c>
      <c r="D915" s="15">
        <v>44447</v>
      </c>
      <c r="E915" s="15">
        <v>2958465</v>
      </c>
      <c r="F915" s="14" t="s">
        <v>9644</v>
      </c>
      <c r="G915" s="14" t="s">
        <v>9643</v>
      </c>
      <c r="H915" s="14" t="s">
        <v>7221</v>
      </c>
      <c r="I915" s="14" t="s">
        <v>3</v>
      </c>
      <c r="J915" s="14" t="s">
        <v>3</v>
      </c>
      <c r="K915" s="14" t="s">
        <v>3</v>
      </c>
      <c r="L915" s="14" t="s">
        <v>7220</v>
      </c>
      <c r="M915" s="14" t="s">
        <v>7219</v>
      </c>
      <c r="N915" s="14" t="s">
        <v>7218</v>
      </c>
    </row>
    <row r="916" spans="1:14" x14ac:dyDescent="0.25">
      <c r="A916" s="14">
        <v>29062249</v>
      </c>
      <c r="B916" s="14" t="s">
        <v>9645</v>
      </c>
      <c r="C916" s="14" t="s">
        <v>10</v>
      </c>
      <c r="D916" s="15">
        <v>44447</v>
      </c>
      <c r="E916" s="15">
        <v>2958465</v>
      </c>
      <c r="F916" s="14" t="s">
        <v>9644</v>
      </c>
      <c r="G916" s="14" t="s">
        <v>9643</v>
      </c>
      <c r="H916" s="14" t="s">
        <v>7221</v>
      </c>
      <c r="I916" s="14" t="s">
        <v>3</v>
      </c>
      <c r="J916" s="14" t="s">
        <v>3</v>
      </c>
      <c r="K916" s="14" t="s">
        <v>3</v>
      </c>
      <c r="L916" s="14" t="s">
        <v>7220</v>
      </c>
      <c r="M916" s="14" t="s">
        <v>7219</v>
      </c>
      <c r="N916" s="14" t="s">
        <v>7218</v>
      </c>
    </row>
    <row r="917" spans="1:14" x14ac:dyDescent="0.25">
      <c r="A917" s="14">
        <v>29062243</v>
      </c>
      <c r="B917" s="14" t="s">
        <v>9642</v>
      </c>
      <c r="C917" s="14" t="s">
        <v>10</v>
      </c>
      <c r="D917" s="15">
        <v>44447</v>
      </c>
      <c r="E917" s="15">
        <v>2958465</v>
      </c>
      <c r="F917" s="14" t="s">
        <v>9603</v>
      </c>
      <c r="G917" s="14" t="s">
        <v>9602</v>
      </c>
      <c r="H917" s="14" t="s">
        <v>7221</v>
      </c>
      <c r="I917" s="14" t="s">
        <v>3</v>
      </c>
      <c r="J917" s="14" t="s">
        <v>3</v>
      </c>
      <c r="K917" s="14" t="s">
        <v>3</v>
      </c>
      <c r="L917" s="14" t="s">
        <v>7220</v>
      </c>
      <c r="M917" s="14" t="s">
        <v>7219</v>
      </c>
      <c r="N917" s="14" t="s">
        <v>7218</v>
      </c>
    </row>
    <row r="918" spans="1:14" x14ac:dyDescent="0.25">
      <c r="A918" s="14">
        <v>29062273</v>
      </c>
      <c r="B918" s="14" t="s">
        <v>9641</v>
      </c>
      <c r="C918" s="14" t="s">
        <v>10</v>
      </c>
      <c r="D918" s="15">
        <v>44447</v>
      </c>
      <c r="E918" s="15">
        <v>2958465</v>
      </c>
      <c r="F918" s="14" t="s">
        <v>9603</v>
      </c>
      <c r="G918" s="14" t="s">
        <v>9602</v>
      </c>
      <c r="H918" s="14" t="s">
        <v>7221</v>
      </c>
      <c r="I918" s="14" t="s">
        <v>3</v>
      </c>
      <c r="J918" s="14" t="s">
        <v>3</v>
      </c>
      <c r="K918" s="14" t="s">
        <v>3</v>
      </c>
      <c r="L918" s="14" t="s">
        <v>7220</v>
      </c>
      <c r="M918" s="14" t="s">
        <v>7219</v>
      </c>
      <c r="N918" s="14" t="s">
        <v>7218</v>
      </c>
    </row>
    <row r="919" spans="1:14" x14ac:dyDescent="0.25">
      <c r="A919" s="14">
        <v>29062227</v>
      </c>
      <c r="B919" s="14" t="s">
        <v>9640</v>
      </c>
      <c r="C919" s="14" t="s">
        <v>10</v>
      </c>
      <c r="D919" s="15">
        <v>44447</v>
      </c>
      <c r="E919" s="15">
        <v>2958465</v>
      </c>
      <c r="F919" s="14" t="s">
        <v>9603</v>
      </c>
      <c r="G919" s="14" t="s">
        <v>9602</v>
      </c>
      <c r="H919" s="14" t="s">
        <v>7221</v>
      </c>
      <c r="I919" s="14" t="s">
        <v>3</v>
      </c>
      <c r="J919" s="14" t="s">
        <v>3</v>
      </c>
      <c r="K919" s="14" t="s">
        <v>3</v>
      </c>
      <c r="L919" s="14" t="s">
        <v>7220</v>
      </c>
      <c r="M919" s="14" t="s">
        <v>7219</v>
      </c>
      <c r="N919" s="14" t="s">
        <v>7218</v>
      </c>
    </row>
    <row r="920" spans="1:14" x14ac:dyDescent="0.25">
      <c r="A920" s="14">
        <v>31292613</v>
      </c>
      <c r="B920" s="14" t="s">
        <v>9639</v>
      </c>
      <c r="C920" s="14" t="s">
        <v>10</v>
      </c>
      <c r="D920" s="15">
        <v>44927</v>
      </c>
      <c r="E920" s="15">
        <v>2958465</v>
      </c>
      <c r="F920" s="14" t="s">
        <v>9603</v>
      </c>
      <c r="G920" s="14" t="s">
        <v>9602</v>
      </c>
      <c r="H920" s="14" t="s">
        <v>7221</v>
      </c>
      <c r="I920" s="14" t="s">
        <v>3</v>
      </c>
      <c r="J920" s="14" t="s">
        <v>3</v>
      </c>
      <c r="K920" s="14" t="s">
        <v>3</v>
      </c>
      <c r="L920" s="14" t="s">
        <v>7220</v>
      </c>
      <c r="M920" s="14" t="s">
        <v>7219</v>
      </c>
      <c r="N920" s="14" t="s">
        <v>7218</v>
      </c>
    </row>
    <row r="921" spans="1:14" x14ac:dyDescent="0.25">
      <c r="A921" s="14">
        <v>31293349</v>
      </c>
      <c r="B921" s="14" t="s">
        <v>9638</v>
      </c>
      <c r="C921" s="14" t="s">
        <v>10</v>
      </c>
      <c r="D921" s="15">
        <v>44927</v>
      </c>
      <c r="E921" s="15">
        <v>2958465</v>
      </c>
      <c r="F921" s="14" t="s">
        <v>9603</v>
      </c>
      <c r="G921" s="14" t="s">
        <v>9602</v>
      </c>
      <c r="H921" s="14" t="s">
        <v>7221</v>
      </c>
      <c r="I921" s="14" t="s">
        <v>3</v>
      </c>
      <c r="J921" s="14" t="s">
        <v>3</v>
      </c>
      <c r="K921" s="14" t="s">
        <v>3</v>
      </c>
      <c r="L921" s="14" t="s">
        <v>7220</v>
      </c>
      <c r="M921" s="14" t="s">
        <v>7219</v>
      </c>
      <c r="N921" s="14" t="s">
        <v>7218</v>
      </c>
    </row>
    <row r="922" spans="1:14" x14ac:dyDescent="0.25">
      <c r="A922" s="14">
        <v>31293350</v>
      </c>
      <c r="B922" s="14" t="s">
        <v>9637</v>
      </c>
      <c r="C922" s="14" t="s">
        <v>10</v>
      </c>
      <c r="D922" s="15">
        <v>44927</v>
      </c>
      <c r="E922" s="15">
        <v>2958465</v>
      </c>
      <c r="F922" s="14" t="s">
        <v>9603</v>
      </c>
      <c r="G922" s="14" t="s">
        <v>9602</v>
      </c>
      <c r="H922" s="14" t="s">
        <v>7221</v>
      </c>
      <c r="I922" s="14" t="s">
        <v>3</v>
      </c>
      <c r="J922" s="14" t="s">
        <v>3</v>
      </c>
      <c r="K922" s="14" t="s">
        <v>3</v>
      </c>
      <c r="L922" s="14" t="s">
        <v>7220</v>
      </c>
      <c r="M922" s="14" t="s">
        <v>7219</v>
      </c>
      <c r="N922" s="14" t="s">
        <v>7218</v>
      </c>
    </row>
    <row r="923" spans="1:14" x14ac:dyDescent="0.25">
      <c r="A923" s="14">
        <v>29062946</v>
      </c>
      <c r="B923" s="14" t="s">
        <v>9636</v>
      </c>
      <c r="C923" s="14" t="s">
        <v>10</v>
      </c>
      <c r="D923" s="15">
        <v>44447</v>
      </c>
      <c r="E923" s="15">
        <v>2958465</v>
      </c>
      <c r="F923" s="14" t="s">
        <v>9603</v>
      </c>
      <c r="G923" s="14" t="s">
        <v>9602</v>
      </c>
      <c r="H923" s="14" t="s">
        <v>7221</v>
      </c>
      <c r="I923" s="14" t="s">
        <v>3</v>
      </c>
      <c r="J923" s="14" t="s">
        <v>3</v>
      </c>
      <c r="K923" s="14" t="s">
        <v>3</v>
      </c>
      <c r="L923" s="14" t="s">
        <v>7220</v>
      </c>
      <c r="M923" s="14" t="s">
        <v>7219</v>
      </c>
      <c r="N923" s="14" t="s">
        <v>7218</v>
      </c>
    </row>
    <row r="924" spans="1:14" x14ac:dyDescent="0.25">
      <c r="A924" s="14">
        <v>29062995</v>
      </c>
      <c r="B924" s="14" t="s">
        <v>9635</v>
      </c>
      <c r="C924" s="14" t="s">
        <v>10</v>
      </c>
      <c r="D924" s="15">
        <v>44447</v>
      </c>
      <c r="E924" s="15">
        <v>2958465</v>
      </c>
      <c r="F924" s="14" t="s">
        <v>9603</v>
      </c>
      <c r="G924" s="14" t="s">
        <v>9602</v>
      </c>
      <c r="H924" s="14" t="s">
        <v>7221</v>
      </c>
      <c r="I924" s="14" t="s">
        <v>3</v>
      </c>
      <c r="J924" s="14" t="s">
        <v>3</v>
      </c>
      <c r="K924" s="14" t="s">
        <v>3</v>
      </c>
      <c r="L924" s="14" t="s">
        <v>7220</v>
      </c>
      <c r="M924" s="14" t="s">
        <v>7219</v>
      </c>
      <c r="N924" s="14" t="s">
        <v>7218</v>
      </c>
    </row>
    <row r="925" spans="1:14" x14ac:dyDescent="0.25">
      <c r="A925" s="14">
        <v>29063016</v>
      </c>
      <c r="B925" s="14" t="s">
        <v>9634</v>
      </c>
      <c r="C925" s="14" t="s">
        <v>10</v>
      </c>
      <c r="D925" s="15">
        <v>44447</v>
      </c>
      <c r="E925" s="15">
        <v>2958465</v>
      </c>
      <c r="F925" s="14" t="s">
        <v>9603</v>
      </c>
      <c r="G925" s="14" t="s">
        <v>9602</v>
      </c>
      <c r="H925" s="14" t="s">
        <v>7221</v>
      </c>
      <c r="I925" s="14" t="s">
        <v>3</v>
      </c>
      <c r="J925" s="14" t="s">
        <v>3</v>
      </c>
      <c r="K925" s="14" t="s">
        <v>3</v>
      </c>
      <c r="L925" s="14" t="s">
        <v>7220</v>
      </c>
      <c r="M925" s="14" t="s">
        <v>7219</v>
      </c>
      <c r="N925" s="14" t="s">
        <v>7218</v>
      </c>
    </row>
    <row r="926" spans="1:14" x14ac:dyDescent="0.25">
      <c r="A926" s="14">
        <v>29063035</v>
      </c>
      <c r="B926" s="14" t="s">
        <v>9633</v>
      </c>
      <c r="C926" s="14" t="s">
        <v>10</v>
      </c>
      <c r="D926" s="15">
        <v>44447</v>
      </c>
      <c r="E926" s="15">
        <v>2958465</v>
      </c>
      <c r="F926" s="14" t="s">
        <v>9603</v>
      </c>
      <c r="G926" s="14" t="s">
        <v>9602</v>
      </c>
      <c r="H926" s="14" t="s">
        <v>7221</v>
      </c>
      <c r="I926" s="14" t="s">
        <v>3</v>
      </c>
      <c r="J926" s="14" t="s">
        <v>3</v>
      </c>
      <c r="K926" s="14" t="s">
        <v>3</v>
      </c>
      <c r="L926" s="14" t="s">
        <v>7220</v>
      </c>
      <c r="M926" s="14" t="s">
        <v>7219</v>
      </c>
      <c r="N926" s="14" t="s">
        <v>7218</v>
      </c>
    </row>
    <row r="927" spans="1:14" x14ac:dyDescent="0.25">
      <c r="A927" s="14">
        <v>29063067</v>
      </c>
      <c r="B927" s="14" t="s">
        <v>9632</v>
      </c>
      <c r="C927" s="14" t="s">
        <v>10</v>
      </c>
      <c r="D927" s="15">
        <v>44447</v>
      </c>
      <c r="E927" s="15">
        <v>2958465</v>
      </c>
      <c r="F927" s="14" t="s">
        <v>9603</v>
      </c>
      <c r="G927" s="14" t="s">
        <v>9602</v>
      </c>
      <c r="H927" s="14" t="s">
        <v>7221</v>
      </c>
      <c r="I927" s="14" t="s">
        <v>3</v>
      </c>
      <c r="J927" s="14" t="s">
        <v>3</v>
      </c>
      <c r="K927" s="14" t="s">
        <v>3</v>
      </c>
      <c r="L927" s="14" t="s">
        <v>7220</v>
      </c>
      <c r="M927" s="14" t="s">
        <v>7219</v>
      </c>
      <c r="N927" s="14" t="s">
        <v>7218</v>
      </c>
    </row>
    <row r="928" spans="1:14" x14ac:dyDescent="0.25">
      <c r="A928" s="14">
        <v>29069205</v>
      </c>
      <c r="B928" s="14" t="s">
        <v>9631</v>
      </c>
      <c r="C928" s="14" t="s">
        <v>10</v>
      </c>
      <c r="D928" s="15">
        <v>44447</v>
      </c>
      <c r="E928" s="15">
        <v>2958465</v>
      </c>
      <c r="F928" s="14" t="s">
        <v>9603</v>
      </c>
      <c r="G928" s="14" t="s">
        <v>9602</v>
      </c>
      <c r="H928" s="14" t="s">
        <v>7221</v>
      </c>
      <c r="I928" s="14" t="s">
        <v>3</v>
      </c>
      <c r="J928" s="14" t="s">
        <v>3</v>
      </c>
      <c r="K928" s="14" t="s">
        <v>3</v>
      </c>
      <c r="L928" s="14" t="s">
        <v>7220</v>
      </c>
      <c r="M928" s="14" t="s">
        <v>7219</v>
      </c>
      <c r="N928" s="14" t="s">
        <v>7218</v>
      </c>
    </row>
    <row r="929" spans="1:14" x14ac:dyDescent="0.25">
      <c r="A929" s="14">
        <v>31241777</v>
      </c>
      <c r="B929" s="14" t="s">
        <v>9630</v>
      </c>
      <c r="C929" s="14" t="s">
        <v>10</v>
      </c>
      <c r="D929" s="15">
        <v>44197</v>
      </c>
      <c r="E929" s="15">
        <v>2958465</v>
      </c>
      <c r="F929" s="14" t="s">
        <v>9603</v>
      </c>
      <c r="G929" s="14" t="s">
        <v>9602</v>
      </c>
      <c r="H929" s="14" t="s">
        <v>7221</v>
      </c>
      <c r="I929" s="14" t="s">
        <v>3</v>
      </c>
      <c r="J929" s="14" t="s">
        <v>3</v>
      </c>
      <c r="K929" s="14" t="s">
        <v>3</v>
      </c>
      <c r="L929" s="14" t="s">
        <v>7220</v>
      </c>
      <c r="M929" s="14" t="s">
        <v>7219</v>
      </c>
      <c r="N929" s="14" t="s">
        <v>7218</v>
      </c>
    </row>
    <row r="930" spans="1:14" x14ac:dyDescent="0.25">
      <c r="A930" s="14">
        <v>31241778</v>
      </c>
      <c r="B930" s="14" t="s">
        <v>9629</v>
      </c>
      <c r="C930" s="14" t="s">
        <v>10</v>
      </c>
      <c r="D930" s="15">
        <v>44197</v>
      </c>
      <c r="E930" s="15">
        <v>2958465</v>
      </c>
      <c r="F930" s="14" t="s">
        <v>9603</v>
      </c>
      <c r="G930" s="14" t="s">
        <v>9602</v>
      </c>
      <c r="H930" s="14" t="s">
        <v>7221</v>
      </c>
      <c r="I930" s="14" t="s">
        <v>3</v>
      </c>
      <c r="J930" s="14" t="s">
        <v>3</v>
      </c>
      <c r="K930" s="14" t="s">
        <v>3</v>
      </c>
      <c r="L930" s="14" t="s">
        <v>7220</v>
      </c>
      <c r="M930" s="14" t="s">
        <v>7219</v>
      </c>
      <c r="N930" s="14" t="s">
        <v>7218</v>
      </c>
    </row>
    <row r="931" spans="1:14" x14ac:dyDescent="0.25">
      <c r="A931" s="14">
        <v>31241779</v>
      </c>
      <c r="B931" s="14" t="s">
        <v>9628</v>
      </c>
      <c r="C931" s="14" t="s">
        <v>10</v>
      </c>
      <c r="D931" s="15">
        <v>44197</v>
      </c>
      <c r="E931" s="15">
        <v>2958465</v>
      </c>
      <c r="F931" s="14" t="s">
        <v>9603</v>
      </c>
      <c r="G931" s="14" t="s">
        <v>9602</v>
      </c>
      <c r="H931" s="14" t="s">
        <v>7221</v>
      </c>
      <c r="I931" s="14" t="s">
        <v>3</v>
      </c>
      <c r="J931" s="14" t="s">
        <v>3</v>
      </c>
      <c r="K931" s="14" t="s">
        <v>3</v>
      </c>
      <c r="L931" s="14" t="s">
        <v>7220</v>
      </c>
      <c r="M931" s="14" t="s">
        <v>7219</v>
      </c>
      <c r="N931" s="14" t="s">
        <v>7218</v>
      </c>
    </row>
    <row r="932" spans="1:14" x14ac:dyDescent="0.25">
      <c r="A932" s="14">
        <v>31241780</v>
      </c>
      <c r="B932" s="14" t="s">
        <v>9627</v>
      </c>
      <c r="C932" s="14" t="s">
        <v>10</v>
      </c>
      <c r="D932" s="15">
        <v>44197</v>
      </c>
      <c r="E932" s="15">
        <v>2958465</v>
      </c>
      <c r="F932" s="14" t="s">
        <v>9603</v>
      </c>
      <c r="G932" s="14" t="s">
        <v>9602</v>
      </c>
      <c r="H932" s="14" t="s">
        <v>7221</v>
      </c>
      <c r="I932" s="14" t="s">
        <v>3</v>
      </c>
      <c r="J932" s="14" t="s">
        <v>3</v>
      </c>
      <c r="K932" s="14" t="s">
        <v>3</v>
      </c>
      <c r="L932" s="14" t="s">
        <v>7220</v>
      </c>
      <c r="M932" s="14" t="s">
        <v>7219</v>
      </c>
      <c r="N932" s="14" t="s">
        <v>7218</v>
      </c>
    </row>
    <row r="933" spans="1:14" x14ac:dyDescent="0.25">
      <c r="A933" s="14">
        <v>31241821</v>
      </c>
      <c r="B933" s="14" t="s">
        <v>9626</v>
      </c>
      <c r="C933" s="14" t="s">
        <v>10</v>
      </c>
      <c r="D933" s="15">
        <v>44197</v>
      </c>
      <c r="E933" s="15">
        <v>2958465</v>
      </c>
      <c r="F933" s="14" t="s">
        <v>9603</v>
      </c>
      <c r="G933" s="14" t="s">
        <v>9602</v>
      </c>
      <c r="H933" s="14" t="s">
        <v>7221</v>
      </c>
      <c r="I933" s="14" t="s">
        <v>3</v>
      </c>
      <c r="J933" s="14" t="s">
        <v>3</v>
      </c>
      <c r="K933" s="14" t="s">
        <v>3</v>
      </c>
      <c r="L933" s="14" t="s">
        <v>7220</v>
      </c>
      <c r="M933" s="14" t="s">
        <v>7219</v>
      </c>
      <c r="N933" s="14" t="s">
        <v>7218</v>
      </c>
    </row>
    <row r="934" spans="1:14" x14ac:dyDescent="0.25">
      <c r="A934" s="14">
        <v>31241822</v>
      </c>
      <c r="B934" s="14" t="s">
        <v>9625</v>
      </c>
      <c r="C934" s="14" t="s">
        <v>10</v>
      </c>
      <c r="D934" s="15">
        <v>44197</v>
      </c>
      <c r="E934" s="15">
        <v>2958465</v>
      </c>
      <c r="F934" s="14" t="s">
        <v>9603</v>
      </c>
      <c r="G934" s="14" t="s">
        <v>9602</v>
      </c>
      <c r="H934" s="14" t="s">
        <v>7221</v>
      </c>
      <c r="I934" s="14" t="s">
        <v>3</v>
      </c>
      <c r="J934" s="14" t="s">
        <v>3</v>
      </c>
      <c r="K934" s="14" t="s">
        <v>3</v>
      </c>
      <c r="L934" s="14" t="s">
        <v>7220</v>
      </c>
      <c r="M934" s="14" t="s">
        <v>7219</v>
      </c>
      <c r="N934" s="14" t="s">
        <v>7218</v>
      </c>
    </row>
    <row r="935" spans="1:14" x14ac:dyDescent="0.25">
      <c r="A935" s="14">
        <v>31262832</v>
      </c>
      <c r="B935" s="14" t="s">
        <v>9624</v>
      </c>
      <c r="C935" s="14" t="s">
        <v>10</v>
      </c>
      <c r="D935" s="15">
        <v>44562</v>
      </c>
      <c r="E935" s="15">
        <v>2958465</v>
      </c>
      <c r="F935" s="14" t="s">
        <v>9603</v>
      </c>
      <c r="G935" s="14" t="s">
        <v>9602</v>
      </c>
      <c r="H935" s="14" t="s">
        <v>7221</v>
      </c>
      <c r="I935" s="14" t="s">
        <v>3</v>
      </c>
      <c r="J935" s="14" t="s">
        <v>3</v>
      </c>
      <c r="K935" s="14" t="s">
        <v>3</v>
      </c>
      <c r="L935" s="14" t="s">
        <v>7220</v>
      </c>
      <c r="M935" s="14" t="s">
        <v>7219</v>
      </c>
      <c r="N935" s="14" t="s">
        <v>7218</v>
      </c>
    </row>
    <row r="936" spans="1:14" x14ac:dyDescent="0.25">
      <c r="A936" s="14">
        <v>31255574</v>
      </c>
      <c r="B936" s="14" t="s">
        <v>9623</v>
      </c>
      <c r="C936" s="14" t="s">
        <v>10</v>
      </c>
      <c r="D936" s="15">
        <v>44562</v>
      </c>
      <c r="E936" s="15">
        <v>2958465</v>
      </c>
      <c r="F936" s="14" t="s">
        <v>9603</v>
      </c>
      <c r="G936" s="14" t="s">
        <v>9602</v>
      </c>
      <c r="H936" s="14" t="s">
        <v>7221</v>
      </c>
      <c r="I936" s="14" t="s">
        <v>3</v>
      </c>
      <c r="J936" s="14" t="s">
        <v>3</v>
      </c>
      <c r="K936" s="14" t="s">
        <v>3</v>
      </c>
      <c r="L936" s="14" t="s">
        <v>7220</v>
      </c>
      <c r="M936" s="14" t="s">
        <v>7219</v>
      </c>
      <c r="N936" s="14" t="s">
        <v>7218</v>
      </c>
    </row>
    <row r="937" spans="1:14" x14ac:dyDescent="0.25">
      <c r="A937" s="14">
        <v>31255575</v>
      </c>
      <c r="B937" s="14" t="s">
        <v>9622</v>
      </c>
      <c r="C937" s="14" t="s">
        <v>10</v>
      </c>
      <c r="D937" s="15">
        <v>44562</v>
      </c>
      <c r="E937" s="15">
        <v>2958465</v>
      </c>
      <c r="F937" s="14" t="s">
        <v>9603</v>
      </c>
      <c r="G937" s="14" t="s">
        <v>9602</v>
      </c>
      <c r="H937" s="14" t="s">
        <v>7221</v>
      </c>
      <c r="I937" s="14" t="s">
        <v>3</v>
      </c>
      <c r="J937" s="14" t="s">
        <v>3</v>
      </c>
      <c r="K937" s="14" t="s">
        <v>3</v>
      </c>
      <c r="L937" s="14" t="s">
        <v>7220</v>
      </c>
      <c r="M937" s="14" t="s">
        <v>7219</v>
      </c>
      <c r="N937" s="14" t="s">
        <v>7218</v>
      </c>
    </row>
    <row r="938" spans="1:14" x14ac:dyDescent="0.25">
      <c r="A938" s="14">
        <v>31257412</v>
      </c>
      <c r="B938" s="14" t="s">
        <v>9621</v>
      </c>
      <c r="C938" s="14" t="s">
        <v>10</v>
      </c>
      <c r="D938" s="15">
        <v>44562</v>
      </c>
      <c r="E938" s="15">
        <v>2958465</v>
      </c>
      <c r="F938" s="14" t="s">
        <v>9603</v>
      </c>
      <c r="G938" s="14" t="s">
        <v>9602</v>
      </c>
      <c r="H938" s="14" t="s">
        <v>7221</v>
      </c>
      <c r="I938" s="14" t="s">
        <v>3</v>
      </c>
      <c r="J938" s="14" t="s">
        <v>3</v>
      </c>
      <c r="K938" s="14" t="s">
        <v>3</v>
      </c>
      <c r="L938" s="14" t="s">
        <v>7220</v>
      </c>
      <c r="M938" s="14" t="s">
        <v>7219</v>
      </c>
      <c r="N938" s="14" t="s">
        <v>7218</v>
      </c>
    </row>
    <row r="939" spans="1:14" x14ac:dyDescent="0.25">
      <c r="A939" s="14">
        <v>31241823</v>
      </c>
      <c r="B939" s="14" t="s">
        <v>9620</v>
      </c>
      <c r="C939" s="14" t="s">
        <v>10</v>
      </c>
      <c r="D939" s="15">
        <v>44197</v>
      </c>
      <c r="E939" s="15">
        <v>2958465</v>
      </c>
      <c r="F939" s="14" t="s">
        <v>9603</v>
      </c>
      <c r="G939" s="14" t="s">
        <v>9602</v>
      </c>
      <c r="H939" s="14" t="s">
        <v>7221</v>
      </c>
      <c r="I939" s="14" t="s">
        <v>3</v>
      </c>
      <c r="J939" s="14" t="s">
        <v>3</v>
      </c>
      <c r="K939" s="14" t="s">
        <v>3</v>
      </c>
      <c r="L939" s="14" t="s">
        <v>7220</v>
      </c>
      <c r="M939" s="14" t="s">
        <v>7219</v>
      </c>
      <c r="N939" s="14" t="s">
        <v>7218</v>
      </c>
    </row>
    <row r="940" spans="1:14" x14ac:dyDescent="0.25">
      <c r="A940" s="14">
        <v>31249883</v>
      </c>
      <c r="B940" s="14" t="s">
        <v>9619</v>
      </c>
      <c r="C940" s="14" t="s">
        <v>10</v>
      </c>
      <c r="D940" s="15">
        <v>44562</v>
      </c>
      <c r="E940" s="15">
        <v>2958465</v>
      </c>
      <c r="F940" s="14" t="s">
        <v>9603</v>
      </c>
      <c r="G940" s="14" t="s">
        <v>9602</v>
      </c>
      <c r="H940" s="14" t="s">
        <v>7221</v>
      </c>
      <c r="I940" s="14" t="s">
        <v>3</v>
      </c>
      <c r="J940" s="14" t="s">
        <v>3</v>
      </c>
      <c r="K940" s="14" t="s">
        <v>3</v>
      </c>
      <c r="L940" s="14" t="s">
        <v>7220</v>
      </c>
      <c r="M940" s="14" t="s">
        <v>7219</v>
      </c>
      <c r="N940" s="14" t="s">
        <v>7218</v>
      </c>
    </row>
    <row r="941" spans="1:14" x14ac:dyDescent="0.25">
      <c r="A941" s="14">
        <v>31251707</v>
      </c>
      <c r="B941" s="14" t="s">
        <v>9618</v>
      </c>
      <c r="C941" s="14" t="s">
        <v>10</v>
      </c>
      <c r="D941" s="15">
        <v>44562</v>
      </c>
      <c r="E941" s="15">
        <v>2958465</v>
      </c>
      <c r="F941" s="14" t="s">
        <v>9603</v>
      </c>
      <c r="G941" s="14" t="s">
        <v>9602</v>
      </c>
      <c r="H941" s="14" t="s">
        <v>7221</v>
      </c>
      <c r="I941" s="14" t="s">
        <v>3</v>
      </c>
      <c r="J941" s="14" t="s">
        <v>3</v>
      </c>
      <c r="K941" s="14" t="s">
        <v>3</v>
      </c>
      <c r="L941" s="14" t="s">
        <v>7220</v>
      </c>
      <c r="M941" s="14" t="s">
        <v>7219</v>
      </c>
      <c r="N941" s="14" t="s">
        <v>7218</v>
      </c>
    </row>
    <row r="942" spans="1:14" x14ac:dyDescent="0.25">
      <c r="A942" s="14">
        <v>29062704</v>
      </c>
      <c r="B942" s="14" t="s">
        <v>9617</v>
      </c>
      <c r="C942" s="14" t="s">
        <v>10</v>
      </c>
      <c r="D942" s="15">
        <v>44447</v>
      </c>
      <c r="E942" s="15">
        <v>2958465</v>
      </c>
      <c r="F942" s="14" t="s">
        <v>9603</v>
      </c>
      <c r="G942" s="14" t="s">
        <v>9602</v>
      </c>
      <c r="H942" s="14" t="s">
        <v>7221</v>
      </c>
      <c r="I942" s="14" t="s">
        <v>3</v>
      </c>
      <c r="J942" s="14" t="s">
        <v>3</v>
      </c>
      <c r="K942" s="14" t="s">
        <v>3</v>
      </c>
      <c r="L942" s="14" t="s">
        <v>7220</v>
      </c>
      <c r="M942" s="14" t="s">
        <v>3</v>
      </c>
      <c r="N942" s="14" t="s">
        <v>3</v>
      </c>
    </row>
    <row r="943" spans="1:14" x14ac:dyDescent="0.25">
      <c r="A943" s="14">
        <v>29062940</v>
      </c>
      <c r="B943" s="14" t="s">
        <v>9616</v>
      </c>
      <c r="C943" s="14" t="s">
        <v>10</v>
      </c>
      <c r="D943" s="15">
        <v>44447</v>
      </c>
      <c r="E943" s="15">
        <v>2958465</v>
      </c>
      <c r="F943" s="14" t="s">
        <v>9603</v>
      </c>
      <c r="G943" s="14" t="s">
        <v>9602</v>
      </c>
      <c r="H943" s="14" t="s">
        <v>7221</v>
      </c>
      <c r="I943" s="14" t="s">
        <v>3</v>
      </c>
      <c r="J943" s="14" t="s">
        <v>3</v>
      </c>
      <c r="K943" s="14" t="s">
        <v>3</v>
      </c>
      <c r="L943" s="14" t="s">
        <v>7220</v>
      </c>
      <c r="M943" s="14" t="s">
        <v>7219</v>
      </c>
      <c r="N943" s="14" t="s">
        <v>7218</v>
      </c>
    </row>
    <row r="944" spans="1:14" x14ac:dyDescent="0.25">
      <c r="A944" s="14">
        <v>29062454</v>
      </c>
      <c r="B944" s="14" t="s">
        <v>9615</v>
      </c>
      <c r="C944" s="14" t="s">
        <v>10</v>
      </c>
      <c r="D944" s="15">
        <v>44447</v>
      </c>
      <c r="E944" s="15">
        <v>2958465</v>
      </c>
      <c r="F944" s="14" t="s">
        <v>9603</v>
      </c>
      <c r="G944" s="14" t="s">
        <v>9602</v>
      </c>
      <c r="H944" s="14" t="s">
        <v>7221</v>
      </c>
      <c r="I944" s="14" t="s">
        <v>3</v>
      </c>
      <c r="J944" s="14" t="s">
        <v>3</v>
      </c>
      <c r="K944" s="14" t="s">
        <v>3</v>
      </c>
      <c r="L944" s="14" t="s">
        <v>7220</v>
      </c>
      <c r="M944" s="14" t="s">
        <v>7219</v>
      </c>
      <c r="N944" s="14" t="s">
        <v>7218</v>
      </c>
    </row>
    <row r="945" spans="1:14" x14ac:dyDescent="0.25">
      <c r="A945" s="14">
        <v>29062866</v>
      </c>
      <c r="B945" s="14" t="s">
        <v>9614</v>
      </c>
      <c r="C945" s="14" t="s">
        <v>10</v>
      </c>
      <c r="D945" s="15">
        <v>44447</v>
      </c>
      <c r="E945" s="15">
        <v>2958465</v>
      </c>
      <c r="F945" s="14" t="s">
        <v>9603</v>
      </c>
      <c r="G945" s="14" t="s">
        <v>9602</v>
      </c>
      <c r="H945" s="14" t="s">
        <v>7221</v>
      </c>
      <c r="I945" s="14" t="s">
        <v>3</v>
      </c>
      <c r="J945" s="14" t="s">
        <v>3</v>
      </c>
      <c r="K945" s="14" t="s">
        <v>3</v>
      </c>
      <c r="L945" s="14" t="s">
        <v>7220</v>
      </c>
      <c r="M945" s="14" t="s">
        <v>7219</v>
      </c>
      <c r="N945" s="14" t="s">
        <v>7218</v>
      </c>
    </row>
    <row r="946" spans="1:14" x14ac:dyDescent="0.25">
      <c r="A946" s="14">
        <v>29062287</v>
      </c>
      <c r="B946" s="14" t="s">
        <v>9613</v>
      </c>
      <c r="C946" s="14" t="s">
        <v>10</v>
      </c>
      <c r="D946" s="15">
        <v>44447</v>
      </c>
      <c r="E946" s="15">
        <v>2958465</v>
      </c>
      <c r="F946" s="14" t="s">
        <v>9603</v>
      </c>
      <c r="G946" s="14" t="s">
        <v>9602</v>
      </c>
      <c r="H946" s="14" t="s">
        <v>7221</v>
      </c>
      <c r="I946" s="14" t="s">
        <v>3</v>
      </c>
      <c r="J946" s="14" t="s">
        <v>3</v>
      </c>
      <c r="K946" s="14" t="s">
        <v>3</v>
      </c>
      <c r="L946" s="14" t="s">
        <v>7220</v>
      </c>
      <c r="M946" s="14" t="s">
        <v>7219</v>
      </c>
      <c r="N946" s="14" t="s">
        <v>7218</v>
      </c>
    </row>
    <row r="947" spans="1:14" x14ac:dyDescent="0.25">
      <c r="A947" s="14">
        <v>29062864</v>
      </c>
      <c r="B947" s="14" t="s">
        <v>9612</v>
      </c>
      <c r="C947" s="14" t="s">
        <v>10</v>
      </c>
      <c r="D947" s="15">
        <v>44447</v>
      </c>
      <c r="E947" s="15">
        <v>2958465</v>
      </c>
      <c r="F947" s="14" t="s">
        <v>9603</v>
      </c>
      <c r="G947" s="14" t="s">
        <v>9602</v>
      </c>
      <c r="H947" s="14" t="s">
        <v>7221</v>
      </c>
      <c r="I947" s="14" t="s">
        <v>3</v>
      </c>
      <c r="J947" s="14" t="s">
        <v>3</v>
      </c>
      <c r="K947" s="14" t="s">
        <v>3</v>
      </c>
      <c r="L947" s="14" t="s">
        <v>7220</v>
      </c>
      <c r="M947" s="14" t="s">
        <v>7219</v>
      </c>
      <c r="N947" s="14" t="s">
        <v>7218</v>
      </c>
    </row>
    <row r="948" spans="1:14" x14ac:dyDescent="0.25">
      <c r="A948" s="14">
        <v>29062860</v>
      </c>
      <c r="B948" s="14" t="s">
        <v>9611</v>
      </c>
      <c r="C948" s="14" t="s">
        <v>10</v>
      </c>
      <c r="D948" s="15">
        <v>44447</v>
      </c>
      <c r="E948" s="15">
        <v>2958465</v>
      </c>
      <c r="F948" s="14" t="s">
        <v>9603</v>
      </c>
      <c r="G948" s="14" t="s">
        <v>9602</v>
      </c>
      <c r="H948" s="14" t="s">
        <v>7221</v>
      </c>
      <c r="I948" s="14" t="s">
        <v>3</v>
      </c>
      <c r="J948" s="14" t="s">
        <v>3</v>
      </c>
      <c r="K948" s="14" t="s">
        <v>3</v>
      </c>
      <c r="L948" s="14" t="s">
        <v>7220</v>
      </c>
      <c r="M948" s="14" t="s">
        <v>7219</v>
      </c>
      <c r="N948" s="14" t="s">
        <v>7218</v>
      </c>
    </row>
    <row r="949" spans="1:14" x14ac:dyDescent="0.25">
      <c r="A949" s="14">
        <v>29062453</v>
      </c>
      <c r="B949" s="14" t="s">
        <v>9610</v>
      </c>
      <c r="C949" s="14" t="s">
        <v>10</v>
      </c>
      <c r="D949" s="15">
        <v>44447</v>
      </c>
      <c r="E949" s="15">
        <v>2958465</v>
      </c>
      <c r="F949" s="14" t="s">
        <v>9603</v>
      </c>
      <c r="G949" s="14" t="s">
        <v>9602</v>
      </c>
      <c r="H949" s="14" t="s">
        <v>7221</v>
      </c>
      <c r="I949" s="14" t="s">
        <v>3</v>
      </c>
      <c r="J949" s="14" t="s">
        <v>3</v>
      </c>
      <c r="K949" s="14" t="s">
        <v>3</v>
      </c>
      <c r="L949" s="14" t="s">
        <v>7220</v>
      </c>
      <c r="M949" s="14" t="s">
        <v>7219</v>
      </c>
      <c r="N949" s="14" t="s">
        <v>7218</v>
      </c>
    </row>
    <row r="950" spans="1:14" x14ac:dyDescent="0.25">
      <c r="A950" s="14">
        <v>29062821</v>
      </c>
      <c r="B950" s="14" t="s">
        <v>9609</v>
      </c>
      <c r="C950" s="14" t="s">
        <v>10</v>
      </c>
      <c r="D950" s="15">
        <v>44447</v>
      </c>
      <c r="E950" s="15">
        <v>2958465</v>
      </c>
      <c r="F950" s="14" t="s">
        <v>9603</v>
      </c>
      <c r="G950" s="14" t="s">
        <v>9602</v>
      </c>
      <c r="H950" s="14" t="s">
        <v>7221</v>
      </c>
      <c r="I950" s="14" t="s">
        <v>3</v>
      </c>
      <c r="J950" s="14" t="s">
        <v>3</v>
      </c>
      <c r="K950" s="14" t="s">
        <v>3</v>
      </c>
      <c r="L950" s="14" t="s">
        <v>7220</v>
      </c>
      <c r="M950" s="14" t="s">
        <v>7219</v>
      </c>
      <c r="N950" s="14" t="s">
        <v>7218</v>
      </c>
    </row>
    <row r="951" spans="1:14" x14ac:dyDescent="0.25">
      <c r="A951" s="14">
        <v>29062326</v>
      </c>
      <c r="B951" s="14" t="s">
        <v>9608</v>
      </c>
      <c r="C951" s="14" t="s">
        <v>10</v>
      </c>
      <c r="D951" s="15">
        <v>44447</v>
      </c>
      <c r="E951" s="15">
        <v>2958465</v>
      </c>
      <c r="F951" s="14" t="s">
        <v>9603</v>
      </c>
      <c r="G951" s="14" t="s">
        <v>9602</v>
      </c>
      <c r="H951" s="14" t="s">
        <v>7221</v>
      </c>
      <c r="I951" s="14" t="s">
        <v>3</v>
      </c>
      <c r="J951" s="14" t="s">
        <v>3</v>
      </c>
      <c r="K951" s="14" t="s">
        <v>3</v>
      </c>
      <c r="L951" s="14" t="s">
        <v>7220</v>
      </c>
      <c r="M951" s="14" t="s">
        <v>7219</v>
      </c>
      <c r="N951" s="14" t="s">
        <v>7218</v>
      </c>
    </row>
    <row r="952" spans="1:14" x14ac:dyDescent="0.25">
      <c r="A952" s="14">
        <v>29062315</v>
      </c>
      <c r="B952" s="14" t="s">
        <v>9607</v>
      </c>
      <c r="C952" s="14" t="s">
        <v>10</v>
      </c>
      <c r="D952" s="15">
        <v>44447</v>
      </c>
      <c r="E952" s="15">
        <v>2958465</v>
      </c>
      <c r="F952" s="14" t="s">
        <v>9603</v>
      </c>
      <c r="G952" s="14" t="s">
        <v>9602</v>
      </c>
      <c r="H952" s="14" t="s">
        <v>7221</v>
      </c>
      <c r="I952" s="14" t="s">
        <v>3</v>
      </c>
      <c r="J952" s="14" t="s">
        <v>3</v>
      </c>
      <c r="K952" s="14" t="s">
        <v>3</v>
      </c>
      <c r="L952" s="14" t="s">
        <v>7220</v>
      </c>
      <c r="M952" s="14" t="s">
        <v>7219</v>
      </c>
      <c r="N952" s="14" t="s">
        <v>7218</v>
      </c>
    </row>
    <row r="953" spans="1:14" x14ac:dyDescent="0.25">
      <c r="A953" s="14">
        <v>29062303</v>
      </c>
      <c r="B953" s="14" t="s">
        <v>9606</v>
      </c>
      <c r="C953" s="14" t="s">
        <v>10</v>
      </c>
      <c r="D953" s="15">
        <v>44447</v>
      </c>
      <c r="E953" s="15">
        <v>2958465</v>
      </c>
      <c r="F953" s="14" t="s">
        <v>9603</v>
      </c>
      <c r="G953" s="14" t="s">
        <v>9602</v>
      </c>
      <c r="H953" s="14" t="s">
        <v>7221</v>
      </c>
      <c r="I953" s="14" t="s">
        <v>3</v>
      </c>
      <c r="J953" s="14" t="s">
        <v>3</v>
      </c>
      <c r="K953" s="14" t="s">
        <v>3</v>
      </c>
      <c r="L953" s="14" t="s">
        <v>7220</v>
      </c>
      <c r="M953" s="14" t="s">
        <v>7219</v>
      </c>
      <c r="N953" s="14" t="s">
        <v>7218</v>
      </c>
    </row>
    <row r="954" spans="1:14" x14ac:dyDescent="0.25">
      <c r="A954" s="14">
        <v>29062292</v>
      </c>
      <c r="B954" s="14" t="s">
        <v>9605</v>
      </c>
      <c r="C954" s="14" t="s">
        <v>10</v>
      </c>
      <c r="D954" s="15">
        <v>44447</v>
      </c>
      <c r="E954" s="15">
        <v>2958465</v>
      </c>
      <c r="F954" s="14" t="s">
        <v>9603</v>
      </c>
      <c r="G954" s="14" t="s">
        <v>9602</v>
      </c>
      <c r="H954" s="14" t="s">
        <v>7221</v>
      </c>
      <c r="I954" s="14" t="s">
        <v>3</v>
      </c>
      <c r="J954" s="14" t="s">
        <v>3</v>
      </c>
      <c r="K954" s="14" t="s">
        <v>3</v>
      </c>
      <c r="L954" s="14" t="s">
        <v>7220</v>
      </c>
      <c r="M954" s="14" t="s">
        <v>7219</v>
      </c>
      <c r="N954" s="14" t="s">
        <v>7218</v>
      </c>
    </row>
    <row r="955" spans="1:14" x14ac:dyDescent="0.25">
      <c r="A955" s="14">
        <v>29062814</v>
      </c>
      <c r="B955" s="14" t="s">
        <v>9604</v>
      </c>
      <c r="C955" s="14" t="s">
        <v>10</v>
      </c>
      <c r="D955" s="15">
        <v>44447</v>
      </c>
      <c r="E955" s="15">
        <v>2958465</v>
      </c>
      <c r="F955" s="14" t="s">
        <v>9603</v>
      </c>
      <c r="G955" s="14" t="s">
        <v>9602</v>
      </c>
      <c r="H955" s="14" t="s">
        <v>7221</v>
      </c>
      <c r="I955" s="14" t="s">
        <v>3</v>
      </c>
      <c r="J955" s="14" t="s">
        <v>3</v>
      </c>
      <c r="K955" s="14" t="s">
        <v>3</v>
      </c>
      <c r="L955" s="14" t="s">
        <v>7220</v>
      </c>
      <c r="M955" s="14" t="s">
        <v>7219</v>
      </c>
      <c r="N955" s="14" t="s">
        <v>7218</v>
      </c>
    </row>
    <row r="956" spans="1:14" x14ac:dyDescent="0.25">
      <c r="A956" s="14">
        <v>31231621</v>
      </c>
      <c r="B956" s="14" t="s">
        <v>7974</v>
      </c>
      <c r="C956" s="14" t="s">
        <v>10</v>
      </c>
      <c r="D956" s="15">
        <v>44447</v>
      </c>
      <c r="E956" s="15">
        <v>44561</v>
      </c>
      <c r="F956" s="14" t="s">
        <v>9575</v>
      </c>
      <c r="G956" s="14" t="s">
        <v>9574</v>
      </c>
      <c r="H956" s="14" t="s">
        <v>7221</v>
      </c>
      <c r="I956" s="14" t="s">
        <v>3</v>
      </c>
      <c r="J956" s="14" t="s">
        <v>7971</v>
      </c>
      <c r="K956" s="14" t="s">
        <v>3</v>
      </c>
      <c r="L956" s="14" t="s">
        <v>7220</v>
      </c>
      <c r="M956" s="14" t="s">
        <v>7219</v>
      </c>
      <c r="N956" s="14" t="s">
        <v>7218</v>
      </c>
    </row>
    <row r="957" spans="1:14" x14ac:dyDescent="0.25">
      <c r="A957" s="14">
        <v>31231622</v>
      </c>
      <c r="B957" s="14" t="s">
        <v>7972</v>
      </c>
      <c r="C957" s="14" t="s">
        <v>10</v>
      </c>
      <c r="D957" s="15">
        <v>44447</v>
      </c>
      <c r="E957" s="15">
        <v>44561</v>
      </c>
      <c r="F957" s="14" t="s">
        <v>9575</v>
      </c>
      <c r="G957" s="14" t="s">
        <v>9574</v>
      </c>
      <c r="H957" s="14" t="s">
        <v>7221</v>
      </c>
      <c r="I957" s="14" t="s">
        <v>3</v>
      </c>
      <c r="J957" s="14" t="s">
        <v>7971</v>
      </c>
      <c r="K957" s="14" t="s">
        <v>3</v>
      </c>
      <c r="L957" s="14" t="s">
        <v>7220</v>
      </c>
      <c r="M957" s="14" t="s">
        <v>3</v>
      </c>
      <c r="N957" s="14" t="s">
        <v>3</v>
      </c>
    </row>
    <row r="958" spans="1:14" x14ac:dyDescent="0.25">
      <c r="A958" s="14">
        <v>31256687</v>
      </c>
      <c r="B958" s="14" t="s">
        <v>9601</v>
      </c>
      <c r="C958" s="14" t="s">
        <v>10</v>
      </c>
      <c r="D958" s="15">
        <v>44562</v>
      </c>
      <c r="E958" s="15">
        <v>2958465</v>
      </c>
      <c r="F958" s="14" t="s">
        <v>9575</v>
      </c>
      <c r="G958" s="14" t="s">
        <v>9574</v>
      </c>
      <c r="H958" s="14" t="s">
        <v>7221</v>
      </c>
      <c r="I958" s="14" t="s">
        <v>3</v>
      </c>
      <c r="J958" s="14" t="s">
        <v>3</v>
      </c>
      <c r="K958" s="14" t="s">
        <v>3</v>
      </c>
      <c r="L958" s="14" t="s">
        <v>7220</v>
      </c>
      <c r="M958" s="14" t="s">
        <v>7219</v>
      </c>
      <c r="N958" s="14" t="s">
        <v>7218</v>
      </c>
    </row>
    <row r="959" spans="1:14" x14ac:dyDescent="0.25">
      <c r="A959" s="14">
        <v>29062328</v>
      </c>
      <c r="B959" s="14" t="s">
        <v>9600</v>
      </c>
      <c r="C959" s="14" t="s">
        <v>10</v>
      </c>
      <c r="D959" s="15">
        <v>44447</v>
      </c>
      <c r="E959" s="15">
        <v>2958465</v>
      </c>
      <c r="F959" s="14" t="s">
        <v>9575</v>
      </c>
      <c r="G959" s="14" t="s">
        <v>9574</v>
      </c>
      <c r="H959" s="14" t="s">
        <v>7221</v>
      </c>
      <c r="I959" s="14" t="s">
        <v>3</v>
      </c>
      <c r="J959" s="14" t="s">
        <v>3</v>
      </c>
      <c r="K959" s="14" t="s">
        <v>3</v>
      </c>
      <c r="L959" s="14" t="s">
        <v>7220</v>
      </c>
      <c r="M959" s="14" t="s">
        <v>7219</v>
      </c>
      <c r="N959" s="14" t="s">
        <v>7218</v>
      </c>
    </row>
    <row r="960" spans="1:14" x14ac:dyDescent="0.25">
      <c r="A960" s="14">
        <v>29062486</v>
      </c>
      <c r="B960" s="14" t="s">
        <v>9599</v>
      </c>
      <c r="C960" s="14" t="s">
        <v>10</v>
      </c>
      <c r="D960" s="15">
        <v>44447</v>
      </c>
      <c r="E960" s="15">
        <v>2958465</v>
      </c>
      <c r="F960" s="14" t="s">
        <v>9575</v>
      </c>
      <c r="G960" s="14" t="s">
        <v>9574</v>
      </c>
      <c r="H960" s="14" t="s">
        <v>7221</v>
      </c>
      <c r="I960" s="14" t="s">
        <v>3</v>
      </c>
      <c r="J960" s="14" t="s">
        <v>3</v>
      </c>
      <c r="K960" s="14" t="s">
        <v>3</v>
      </c>
      <c r="L960" s="14" t="s">
        <v>7220</v>
      </c>
      <c r="M960" s="14" t="s">
        <v>7219</v>
      </c>
      <c r="N960" s="14" t="s">
        <v>7218</v>
      </c>
    </row>
    <row r="961" spans="1:14" x14ac:dyDescent="0.25">
      <c r="A961" s="14">
        <v>31228352</v>
      </c>
      <c r="B961" s="14" t="s">
        <v>9598</v>
      </c>
      <c r="C961" s="14" t="s">
        <v>10</v>
      </c>
      <c r="D961" s="15">
        <v>44447</v>
      </c>
      <c r="E961" s="15">
        <v>44561</v>
      </c>
      <c r="F961" s="14" t="s">
        <v>9575</v>
      </c>
      <c r="G961" s="14" t="s">
        <v>9574</v>
      </c>
      <c r="H961" s="14" t="s">
        <v>7221</v>
      </c>
      <c r="I961" s="14" t="s">
        <v>3</v>
      </c>
      <c r="J961" s="14" t="s">
        <v>5</v>
      </c>
      <c r="K961" s="14" t="s">
        <v>3</v>
      </c>
      <c r="L961" s="14" t="s">
        <v>7220</v>
      </c>
      <c r="M961" s="14" t="s">
        <v>7219</v>
      </c>
      <c r="N961" s="14" t="s">
        <v>7218</v>
      </c>
    </row>
    <row r="962" spans="1:14" x14ac:dyDescent="0.25">
      <c r="A962" s="14">
        <v>31228351</v>
      </c>
      <c r="B962" s="14" t="s">
        <v>9597</v>
      </c>
      <c r="C962" s="14" t="s">
        <v>10</v>
      </c>
      <c r="D962" s="15">
        <v>44447</v>
      </c>
      <c r="E962" s="15">
        <v>44561</v>
      </c>
      <c r="F962" s="14" t="s">
        <v>9575</v>
      </c>
      <c r="G962" s="14" t="s">
        <v>9574</v>
      </c>
      <c r="H962" s="14" t="s">
        <v>7221</v>
      </c>
      <c r="I962" s="14" t="s">
        <v>3</v>
      </c>
      <c r="J962" s="14" t="s">
        <v>5</v>
      </c>
      <c r="K962" s="14" t="s">
        <v>3</v>
      </c>
      <c r="L962" s="14" t="s">
        <v>7220</v>
      </c>
      <c r="M962" s="14" t="s">
        <v>7219</v>
      </c>
      <c r="N962" s="14" t="s">
        <v>7218</v>
      </c>
    </row>
    <row r="963" spans="1:14" x14ac:dyDescent="0.25">
      <c r="A963" s="14">
        <v>31228349</v>
      </c>
      <c r="B963" s="14" t="s">
        <v>9596</v>
      </c>
      <c r="C963" s="14" t="s">
        <v>10</v>
      </c>
      <c r="D963" s="15">
        <v>44447</v>
      </c>
      <c r="E963" s="15">
        <v>44561</v>
      </c>
      <c r="F963" s="14" t="s">
        <v>9575</v>
      </c>
      <c r="G963" s="14" t="s">
        <v>9574</v>
      </c>
      <c r="H963" s="14" t="s">
        <v>7221</v>
      </c>
      <c r="I963" s="14" t="s">
        <v>3</v>
      </c>
      <c r="J963" s="14" t="s">
        <v>5</v>
      </c>
      <c r="K963" s="14" t="s">
        <v>3</v>
      </c>
      <c r="L963" s="14" t="s">
        <v>7220</v>
      </c>
      <c r="M963" s="14" t="s">
        <v>7219</v>
      </c>
      <c r="N963" s="14" t="s">
        <v>7218</v>
      </c>
    </row>
    <row r="964" spans="1:14" x14ac:dyDescent="0.25">
      <c r="A964" s="14">
        <v>31228348</v>
      </c>
      <c r="B964" s="14" t="s">
        <v>9595</v>
      </c>
      <c r="C964" s="14" t="s">
        <v>10</v>
      </c>
      <c r="D964" s="15">
        <v>44447</v>
      </c>
      <c r="E964" s="15">
        <v>44561</v>
      </c>
      <c r="F964" s="14" t="s">
        <v>9575</v>
      </c>
      <c r="G964" s="14" t="s">
        <v>9574</v>
      </c>
      <c r="H964" s="14" t="s">
        <v>7221</v>
      </c>
      <c r="I964" s="14" t="s">
        <v>3</v>
      </c>
      <c r="J964" s="14" t="s">
        <v>5</v>
      </c>
      <c r="K964" s="14" t="s">
        <v>3</v>
      </c>
      <c r="L964" s="14" t="s">
        <v>7220</v>
      </c>
      <c r="M964" s="14" t="s">
        <v>7219</v>
      </c>
      <c r="N964" s="14" t="s">
        <v>7218</v>
      </c>
    </row>
    <row r="965" spans="1:14" x14ac:dyDescent="0.25">
      <c r="A965" s="14">
        <v>31190357</v>
      </c>
      <c r="B965" s="14" t="s">
        <v>7656</v>
      </c>
      <c r="C965" s="14" t="s">
        <v>10</v>
      </c>
      <c r="D965" s="15">
        <v>44447</v>
      </c>
      <c r="E965" s="15">
        <v>44561</v>
      </c>
      <c r="F965" s="14" t="s">
        <v>9575</v>
      </c>
      <c r="G965" s="14" t="s">
        <v>9574</v>
      </c>
      <c r="H965" s="14" t="s">
        <v>7221</v>
      </c>
      <c r="I965" s="14" t="s">
        <v>3</v>
      </c>
      <c r="J965" s="14" t="s">
        <v>5</v>
      </c>
      <c r="K965" s="14" t="s">
        <v>3</v>
      </c>
      <c r="L965" s="14" t="s">
        <v>7220</v>
      </c>
      <c r="M965" s="14" t="s">
        <v>7219</v>
      </c>
      <c r="N965" s="14" t="s">
        <v>7218</v>
      </c>
    </row>
    <row r="966" spans="1:14" x14ac:dyDescent="0.25">
      <c r="A966" s="14">
        <v>29062685</v>
      </c>
      <c r="B966" s="14" t="s">
        <v>8002</v>
      </c>
      <c r="C966" s="14" t="s">
        <v>10</v>
      </c>
      <c r="D966" s="15">
        <v>44447</v>
      </c>
      <c r="E966" s="15">
        <v>44561</v>
      </c>
      <c r="F966" s="14" t="s">
        <v>9575</v>
      </c>
      <c r="G966" s="14" t="s">
        <v>9574</v>
      </c>
      <c r="H966" s="14" t="s">
        <v>7221</v>
      </c>
      <c r="I966" s="14" t="s">
        <v>3</v>
      </c>
      <c r="J966" s="14" t="s">
        <v>5</v>
      </c>
      <c r="K966" s="14" t="s">
        <v>3</v>
      </c>
      <c r="L966" s="14" t="s">
        <v>7220</v>
      </c>
      <c r="M966" s="14" t="s">
        <v>7219</v>
      </c>
      <c r="N966" s="14" t="s">
        <v>7218</v>
      </c>
    </row>
    <row r="967" spans="1:14" x14ac:dyDescent="0.25">
      <c r="A967" s="14">
        <v>29062684</v>
      </c>
      <c r="B967" s="14" t="s">
        <v>8000</v>
      </c>
      <c r="C967" s="14" t="s">
        <v>10</v>
      </c>
      <c r="D967" s="15">
        <v>44447</v>
      </c>
      <c r="E967" s="15">
        <v>44561</v>
      </c>
      <c r="F967" s="14" t="s">
        <v>9575</v>
      </c>
      <c r="G967" s="14" t="s">
        <v>9574</v>
      </c>
      <c r="H967" s="14" t="s">
        <v>7221</v>
      </c>
      <c r="I967" s="14" t="s">
        <v>3</v>
      </c>
      <c r="J967" s="14" t="s">
        <v>5</v>
      </c>
      <c r="K967" s="14" t="s">
        <v>3</v>
      </c>
      <c r="L967" s="14" t="s">
        <v>7220</v>
      </c>
      <c r="M967" s="14" t="s">
        <v>7219</v>
      </c>
      <c r="N967" s="14" t="s">
        <v>7218</v>
      </c>
    </row>
    <row r="968" spans="1:14" x14ac:dyDescent="0.25">
      <c r="A968" s="14">
        <v>29062239</v>
      </c>
      <c r="B968" s="14" t="s">
        <v>7708</v>
      </c>
      <c r="C968" s="14" t="s">
        <v>10</v>
      </c>
      <c r="D968" s="15">
        <v>44447</v>
      </c>
      <c r="E968" s="15">
        <v>44561</v>
      </c>
      <c r="F968" s="14" t="s">
        <v>9575</v>
      </c>
      <c r="G968" s="14" t="s">
        <v>9574</v>
      </c>
      <c r="H968" s="14" t="s">
        <v>7221</v>
      </c>
      <c r="I968" s="14" t="s">
        <v>3</v>
      </c>
      <c r="J968" s="14" t="s">
        <v>5</v>
      </c>
      <c r="K968" s="14" t="s">
        <v>3</v>
      </c>
      <c r="L968" s="14" t="s">
        <v>7220</v>
      </c>
      <c r="M968" s="14" t="s">
        <v>3</v>
      </c>
      <c r="N968" s="14" t="s">
        <v>3</v>
      </c>
    </row>
    <row r="969" spans="1:14" x14ac:dyDescent="0.25">
      <c r="A969" s="14">
        <v>29062145</v>
      </c>
      <c r="B969" s="14" t="s">
        <v>8027</v>
      </c>
      <c r="C969" s="14" t="s">
        <v>10</v>
      </c>
      <c r="D969" s="15">
        <v>44447</v>
      </c>
      <c r="E969" s="15">
        <v>44561</v>
      </c>
      <c r="F969" s="14" t="s">
        <v>9575</v>
      </c>
      <c r="G969" s="14" t="s">
        <v>9574</v>
      </c>
      <c r="H969" s="14" t="s">
        <v>7221</v>
      </c>
      <c r="I969" s="14" t="s">
        <v>3</v>
      </c>
      <c r="J969" s="14" t="s">
        <v>5</v>
      </c>
      <c r="K969" s="14" t="s">
        <v>3</v>
      </c>
      <c r="L969" s="14" t="s">
        <v>7220</v>
      </c>
      <c r="M969" s="14" t="s">
        <v>3</v>
      </c>
      <c r="N969" s="14" t="s">
        <v>3</v>
      </c>
    </row>
    <row r="970" spans="1:14" x14ac:dyDescent="0.25">
      <c r="A970" s="14">
        <v>29062138</v>
      </c>
      <c r="B970" s="14" t="s">
        <v>8026</v>
      </c>
      <c r="C970" s="14" t="s">
        <v>10</v>
      </c>
      <c r="D970" s="15">
        <v>44447</v>
      </c>
      <c r="E970" s="15">
        <v>44561</v>
      </c>
      <c r="F970" s="14" t="s">
        <v>9575</v>
      </c>
      <c r="G970" s="14" t="s">
        <v>9574</v>
      </c>
      <c r="H970" s="14" t="s">
        <v>7221</v>
      </c>
      <c r="I970" s="14" t="s">
        <v>3</v>
      </c>
      <c r="J970" s="14" t="s">
        <v>5</v>
      </c>
      <c r="K970" s="14" t="s">
        <v>3</v>
      </c>
      <c r="L970" s="14" t="s">
        <v>7220</v>
      </c>
      <c r="M970" s="14" t="s">
        <v>3</v>
      </c>
      <c r="N970" s="14" t="s">
        <v>3</v>
      </c>
    </row>
    <row r="971" spans="1:14" x14ac:dyDescent="0.25">
      <c r="A971" s="14">
        <v>29062121</v>
      </c>
      <c r="B971" s="14" t="s">
        <v>8025</v>
      </c>
      <c r="C971" s="14" t="s">
        <v>10</v>
      </c>
      <c r="D971" s="15">
        <v>44447</v>
      </c>
      <c r="E971" s="15">
        <v>44561</v>
      </c>
      <c r="F971" s="14" t="s">
        <v>9575</v>
      </c>
      <c r="G971" s="14" t="s">
        <v>9574</v>
      </c>
      <c r="H971" s="14" t="s">
        <v>7221</v>
      </c>
      <c r="I971" s="14" t="s">
        <v>3</v>
      </c>
      <c r="J971" s="14" t="s">
        <v>5</v>
      </c>
      <c r="K971" s="14" t="s">
        <v>3</v>
      </c>
      <c r="L971" s="14" t="s">
        <v>7220</v>
      </c>
      <c r="M971" s="14" t="s">
        <v>3</v>
      </c>
      <c r="N971" s="14" t="s">
        <v>3</v>
      </c>
    </row>
    <row r="972" spans="1:14" x14ac:dyDescent="0.25">
      <c r="A972" s="14">
        <v>29014859</v>
      </c>
      <c r="B972" s="14" t="s">
        <v>7992</v>
      </c>
      <c r="C972" s="14" t="s">
        <v>10</v>
      </c>
      <c r="D972" s="15">
        <v>44447</v>
      </c>
      <c r="E972" s="15">
        <v>44561</v>
      </c>
      <c r="F972" s="14" t="s">
        <v>9575</v>
      </c>
      <c r="G972" s="14" t="s">
        <v>9574</v>
      </c>
      <c r="H972" s="14" t="s">
        <v>7221</v>
      </c>
      <c r="I972" s="14" t="s">
        <v>3</v>
      </c>
      <c r="J972" s="14" t="s">
        <v>5</v>
      </c>
      <c r="K972" s="14" t="s">
        <v>3</v>
      </c>
      <c r="L972" s="14" t="s">
        <v>7220</v>
      </c>
      <c r="M972" s="14" t="s">
        <v>7219</v>
      </c>
      <c r="N972" s="14" t="s">
        <v>7218</v>
      </c>
    </row>
    <row r="973" spans="1:14" x14ac:dyDescent="0.25">
      <c r="A973" s="14">
        <v>31248552</v>
      </c>
      <c r="B973" s="14" t="s">
        <v>8550</v>
      </c>
      <c r="C973" s="14" t="s">
        <v>10</v>
      </c>
      <c r="D973" s="15">
        <v>44562</v>
      </c>
      <c r="E973" s="15">
        <v>2958465</v>
      </c>
      <c r="F973" s="14" t="s">
        <v>9575</v>
      </c>
      <c r="G973" s="14" t="s">
        <v>9574</v>
      </c>
      <c r="H973" s="14" t="s">
        <v>7221</v>
      </c>
      <c r="I973" s="14" t="s">
        <v>3</v>
      </c>
      <c r="J973" s="14" t="s">
        <v>3</v>
      </c>
      <c r="K973" s="14" t="s">
        <v>3</v>
      </c>
      <c r="L973" s="14" t="s">
        <v>7220</v>
      </c>
      <c r="M973" s="14" t="s">
        <v>3</v>
      </c>
      <c r="N973" s="14" t="s">
        <v>3</v>
      </c>
    </row>
    <row r="974" spans="1:14" x14ac:dyDescent="0.25">
      <c r="A974" s="14">
        <v>31248551</v>
      </c>
      <c r="B974" s="14" t="s">
        <v>8549</v>
      </c>
      <c r="C974" s="14" t="s">
        <v>10</v>
      </c>
      <c r="D974" s="15">
        <v>44562</v>
      </c>
      <c r="E974" s="15">
        <v>2958465</v>
      </c>
      <c r="F974" s="14" t="s">
        <v>9575</v>
      </c>
      <c r="G974" s="14" t="s">
        <v>9574</v>
      </c>
      <c r="H974" s="14" t="s">
        <v>7221</v>
      </c>
      <c r="I974" s="14" t="s">
        <v>3</v>
      </c>
      <c r="J974" s="14" t="s">
        <v>3</v>
      </c>
      <c r="K974" s="14" t="s">
        <v>3</v>
      </c>
      <c r="L974" s="14" t="s">
        <v>7220</v>
      </c>
      <c r="M974" s="14" t="s">
        <v>3</v>
      </c>
      <c r="N974" s="14" t="s">
        <v>3</v>
      </c>
    </row>
    <row r="975" spans="1:14" x14ac:dyDescent="0.25">
      <c r="A975" s="14">
        <v>29062943</v>
      </c>
      <c r="B975" s="14" t="s">
        <v>9558</v>
      </c>
      <c r="C975" s="14" t="s">
        <v>10</v>
      </c>
      <c r="D975" s="15">
        <v>44447</v>
      </c>
      <c r="E975" s="15">
        <v>2958465</v>
      </c>
      <c r="F975" s="14" t="s">
        <v>9575</v>
      </c>
      <c r="G975" s="14" t="s">
        <v>9574</v>
      </c>
      <c r="H975" s="14" t="s">
        <v>7221</v>
      </c>
      <c r="I975" s="14" t="s">
        <v>3</v>
      </c>
      <c r="J975" s="14" t="s">
        <v>3</v>
      </c>
      <c r="K975" s="14" t="s">
        <v>3</v>
      </c>
      <c r="L975" s="14" t="s">
        <v>7220</v>
      </c>
      <c r="M975" s="14" t="s">
        <v>7219</v>
      </c>
      <c r="N975" s="14" t="s">
        <v>7218</v>
      </c>
    </row>
    <row r="976" spans="1:14" x14ac:dyDescent="0.25">
      <c r="A976" s="14">
        <v>29062882</v>
      </c>
      <c r="B976" s="14" t="s">
        <v>9594</v>
      </c>
      <c r="C976" s="14" t="s">
        <v>10</v>
      </c>
      <c r="D976" s="15">
        <v>44447</v>
      </c>
      <c r="E976" s="15">
        <v>2958465</v>
      </c>
      <c r="F976" s="14" t="s">
        <v>9575</v>
      </c>
      <c r="G976" s="14" t="s">
        <v>9574</v>
      </c>
      <c r="H976" s="14" t="s">
        <v>7221</v>
      </c>
      <c r="I976" s="14" t="s">
        <v>3</v>
      </c>
      <c r="J976" s="14" t="s">
        <v>3</v>
      </c>
      <c r="K976" s="14" t="s">
        <v>3</v>
      </c>
      <c r="L976" s="14" t="s">
        <v>7220</v>
      </c>
      <c r="M976" s="14" t="s">
        <v>7219</v>
      </c>
      <c r="N976" s="14" t="s">
        <v>7218</v>
      </c>
    </row>
    <row r="977" spans="1:14" x14ac:dyDescent="0.25">
      <c r="A977" s="14">
        <v>29063011</v>
      </c>
      <c r="B977" s="14" t="s">
        <v>9593</v>
      </c>
      <c r="C977" s="14" t="s">
        <v>10</v>
      </c>
      <c r="D977" s="15">
        <v>44447</v>
      </c>
      <c r="E977" s="15">
        <v>2958465</v>
      </c>
      <c r="F977" s="14" t="s">
        <v>9575</v>
      </c>
      <c r="G977" s="14" t="s">
        <v>9574</v>
      </c>
      <c r="H977" s="14" t="s">
        <v>7221</v>
      </c>
      <c r="I977" s="14" t="s">
        <v>3</v>
      </c>
      <c r="J977" s="14" t="s">
        <v>3</v>
      </c>
      <c r="K977" s="14" t="s">
        <v>3</v>
      </c>
      <c r="L977" s="14" t="s">
        <v>7220</v>
      </c>
      <c r="M977" s="14" t="s">
        <v>7219</v>
      </c>
      <c r="N977" s="14" t="s">
        <v>7218</v>
      </c>
    </row>
    <row r="978" spans="1:14" x14ac:dyDescent="0.25">
      <c r="A978" s="14">
        <v>29062840</v>
      </c>
      <c r="B978" s="14" t="s">
        <v>9592</v>
      </c>
      <c r="C978" s="14" t="s">
        <v>10</v>
      </c>
      <c r="D978" s="15">
        <v>44447</v>
      </c>
      <c r="E978" s="15">
        <v>2958465</v>
      </c>
      <c r="F978" s="14" t="s">
        <v>9575</v>
      </c>
      <c r="G978" s="14" t="s">
        <v>9574</v>
      </c>
      <c r="H978" s="14" t="s">
        <v>7221</v>
      </c>
      <c r="I978" s="14" t="s">
        <v>3</v>
      </c>
      <c r="J978" s="14" t="s">
        <v>3</v>
      </c>
      <c r="K978" s="14" t="s">
        <v>3</v>
      </c>
      <c r="L978" s="14" t="s">
        <v>7220</v>
      </c>
      <c r="M978" s="14" t="s">
        <v>7219</v>
      </c>
      <c r="N978" s="14" t="s">
        <v>7218</v>
      </c>
    </row>
    <row r="979" spans="1:14" x14ac:dyDescent="0.25">
      <c r="A979" s="14">
        <v>29063175</v>
      </c>
      <c r="B979" s="14" t="s">
        <v>2762</v>
      </c>
      <c r="C979" s="14" t="s">
        <v>10</v>
      </c>
      <c r="D979" s="15">
        <v>44562</v>
      </c>
      <c r="E979" s="15">
        <v>2958465</v>
      </c>
      <c r="F979" s="14" t="s">
        <v>9575</v>
      </c>
      <c r="G979" s="14" t="s">
        <v>9574</v>
      </c>
      <c r="H979" s="14" t="s">
        <v>7221</v>
      </c>
      <c r="I979" s="14" t="s">
        <v>3</v>
      </c>
      <c r="J979" s="14" t="s">
        <v>3</v>
      </c>
      <c r="K979" s="14" t="s">
        <v>3</v>
      </c>
      <c r="L979" s="14" t="s">
        <v>7220</v>
      </c>
      <c r="M979" s="14" t="s">
        <v>7219</v>
      </c>
      <c r="N979" s="14" t="s">
        <v>7218</v>
      </c>
    </row>
    <row r="980" spans="1:14" x14ac:dyDescent="0.25">
      <c r="A980" s="14">
        <v>29063753</v>
      </c>
      <c r="B980" s="14" t="s">
        <v>9591</v>
      </c>
      <c r="C980" s="14" t="s">
        <v>10</v>
      </c>
      <c r="D980" s="15">
        <v>44447</v>
      </c>
      <c r="E980" s="15">
        <v>2958465</v>
      </c>
      <c r="F980" s="14" t="s">
        <v>9575</v>
      </c>
      <c r="G980" s="14" t="s">
        <v>9574</v>
      </c>
      <c r="H980" s="14" t="s">
        <v>7221</v>
      </c>
      <c r="I980" s="14" t="s">
        <v>3</v>
      </c>
      <c r="J980" s="14" t="s">
        <v>3</v>
      </c>
      <c r="K980" s="14" t="s">
        <v>3</v>
      </c>
      <c r="L980" s="14" t="s">
        <v>7220</v>
      </c>
      <c r="M980" s="14" t="s">
        <v>7219</v>
      </c>
      <c r="N980" s="14" t="s">
        <v>7218</v>
      </c>
    </row>
    <row r="981" spans="1:14" x14ac:dyDescent="0.25">
      <c r="A981" s="14">
        <v>29063868</v>
      </c>
      <c r="B981" s="14" t="s">
        <v>9590</v>
      </c>
      <c r="C981" s="14" t="s">
        <v>10</v>
      </c>
      <c r="D981" s="15">
        <v>44447</v>
      </c>
      <c r="E981" s="15">
        <v>2958465</v>
      </c>
      <c r="F981" s="14" t="s">
        <v>9575</v>
      </c>
      <c r="G981" s="14" t="s">
        <v>9574</v>
      </c>
      <c r="H981" s="14" t="s">
        <v>7221</v>
      </c>
      <c r="I981" s="14" t="s">
        <v>3</v>
      </c>
      <c r="J981" s="14" t="s">
        <v>3</v>
      </c>
      <c r="K981" s="14" t="s">
        <v>3</v>
      </c>
      <c r="L981" s="14" t="s">
        <v>7220</v>
      </c>
      <c r="M981" s="14" t="s">
        <v>7219</v>
      </c>
      <c r="N981" s="14" t="s">
        <v>7218</v>
      </c>
    </row>
    <row r="982" spans="1:14" x14ac:dyDescent="0.25">
      <c r="A982" s="14">
        <v>29063869</v>
      </c>
      <c r="B982" s="14" t="s">
        <v>9589</v>
      </c>
      <c r="C982" s="14" t="s">
        <v>10</v>
      </c>
      <c r="D982" s="15">
        <v>44447</v>
      </c>
      <c r="E982" s="15">
        <v>2958465</v>
      </c>
      <c r="F982" s="14" t="s">
        <v>9575</v>
      </c>
      <c r="G982" s="14" t="s">
        <v>9574</v>
      </c>
      <c r="H982" s="14" t="s">
        <v>7221</v>
      </c>
      <c r="I982" s="14" t="s">
        <v>3</v>
      </c>
      <c r="J982" s="14" t="s">
        <v>3</v>
      </c>
      <c r="K982" s="14" t="s">
        <v>3</v>
      </c>
      <c r="L982" s="14" t="s">
        <v>7220</v>
      </c>
      <c r="M982" s="14" t="s">
        <v>7219</v>
      </c>
      <c r="N982" s="14" t="s">
        <v>7218</v>
      </c>
    </row>
    <row r="983" spans="1:14" x14ac:dyDescent="0.25">
      <c r="A983" s="14">
        <v>29063881</v>
      </c>
      <c r="B983" s="14" t="s">
        <v>9588</v>
      </c>
      <c r="C983" s="14" t="s">
        <v>10</v>
      </c>
      <c r="D983" s="15">
        <v>44447</v>
      </c>
      <c r="E983" s="15">
        <v>2958465</v>
      </c>
      <c r="F983" s="14" t="s">
        <v>9575</v>
      </c>
      <c r="G983" s="14" t="s">
        <v>9574</v>
      </c>
      <c r="H983" s="14" t="s">
        <v>7221</v>
      </c>
      <c r="I983" s="14" t="s">
        <v>3</v>
      </c>
      <c r="J983" s="14" t="s">
        <v>3</v>
      </c>
      <c r="K983" s="14" t="s">
        <v>3</v>
      </c>
      <c r="L983" s="14" t="s">
        <v>7220</v>
      </c>
      <c r="M983" s="14" t="s">
        <v>7219</v>
      </c>
      <c r="N983" s="14" t="s">
        <v>7218</v>
      </c>
    </row>
    <row r="984" spans="1:14" x14ac:dyDescent="0.25">
      <c r="A984" s="14">
        <v>29064406</v>
      </c>
      <c r="B984" s="14" t="s">
        <v>9587</v>
      </c>
      <c r="C984" s="14" t="s">
        <v>10</v>
      </c>
      <c r="D984" s="15">
        <v>44447</v>
      </c>
      <c r="E984" s="15">
        <v>2958465</v>
      </c>
      <c r="F984" s="14" t="s">
        <v>9575</v>
      </c>
      <c r="G984" s="14" t="s">
        <v>9574</v>
      </c>
      <c r="H984" s="14" t="s">
        <v>7221</v>
      </c>
      <c r="I984" s="14" t="s">
        <v>3</v>
      </c>
      <c r="J984" s="14" t="s">
        <v>3</v>
      </c>
      <c r="K984" s="14" t="s">
        <v>3</v>
      </c>
      <c r="L984" s="14" t="s">
        <v>7220</v>
      </c>
      <c r="M984" s="14" t="s">
        <v>7219</v>
      </c>
      <c r="N984" s="14" t="s">
        <v>7218</v>
      </c>
    </row>
    <row r="985" spans="1:14" x14ac:dyDescent="0.25">
      <c r="A985" s="14">
        <v>31267630</v>
      </c>
      <c r="B985" s="14" t="s">
        <v>7847</v>
      </c>
      <c r="C985" s="14" t="s">
        <v>10</v>
      </c>
      <c r="D985" s="15">
        <v>44562</v>
      </c>
      <c r="E985" s="15">
        <v>2958465</v>
      </c>
      <c r="F985" s="14" t="s">
        <v>9575</v>
      </c>
      <c r="G985" s="14" t="s">
        <v>9574</v>
      </c>
      <c r="H985" s="14" t="s">
        <v>7221</v>
      </c>
      <c r="I985" s="14" t="s">
        <v>3</v>
      </c>
      <c r="J985" s="14" t="s">
        <v>3</v>
      </c>
      <c r="K985" s="14" t="s">
        <v>3</v>
      </c>
      <c r="L985" s="14" t="s">
        <v>7220</v>
      </c>
      <c r="M985" s="14" t="s">
        <v>3</v>
      </c>
      <c r="N985" s="14" t="s">
        <v>3</v>
      </c>
    </row>
    <row r="986" spans="1:14" x14ac:dyDescent="0.25">
      <c r="A986" s="14">
        <v>29064407</v>
      </c>
      <c r="B986" s="14" t="s">
        <v>9586</v>
      </c>
      <c r="C986" s="14" t="s">
        <v>10</v>
      </c>
      <c r="D986" s="15">
        <v>44447</v>
      </c>
      <c r="E986" s="15">
        <v>2958465</v>
      </c>
      <c r="F986" s="14" t="s">
        <v>9575</v>
      </c>
      <c r="G986" s="14" t="s">
        <v>9574</v>
      </c>
      <c r="H986" s="14" t="s">
        <v>7221</v>
      </c>
      <c r="I986" s="14" t="s">
        <v>3</v>
      </c>
      <c r="J986" s="14" t="s">
        <v>3</v>
      </c>
      <c r="K986" s="14" t="s">
        <v>3</v>
      </c>
      <c r="L986" s="14" t="s">
        <v>7220</v>
      </c>
      <c r="M986" s="14" t="s">
        <v>7219</v>
      </c>
      <c r="N986" s="14" t="s">
        <v>7218</v>
      </c>
    </row>
    <row r="987" spans="1:14" x14ac:dyDescent="0.25">
      <c r="A987" s="14">
        <v>29064408</v>
      </c>
      <c r="B987" s="14" t="s">
        <v>9585</v>
      </c>
      <c r="C987" s="14" t="s">
        <v>10</v>
      </c>
      <c r="D987" s="15">
        <v>44447</v>
      </c>
      <c r="E987" s="15">
        <v>2958465</v>
      </c>
      <c r="F987" s="14" t="s">
        <v>9575</v>
      </c>
      <c r="G987" s="14" t="s">
        <v>9574</v>
      </c>
      <c r="H987" s="14" t="s">
        <v>7221</v>
      </c>
      <c r="I987" s="14" t="s">
        <v>3</v>
      </c>
      <c r="J987" s="14" t="s">
        <v>3</v>
      </c>
      <c r="K987" s="14" t="s">
        <v>3</v>
      </c>
      <c r="L987" s="14" t="s">
        <v>7220</v>
      </c>
      <c r="M987" s="14" t="s">
        <v>7219</v>
      </c>
      <c r="N987" s="14" t="s">
        <v>7218</v>
      </c>
    </row>
    <row r="988" spans="1:14" x14ac:dyDescent="0.25">
      <c r="A988" s="14">
        <v>29064409</v>
      </c>
      <c r="B988" s="14" t="s">
        <v>9584</v>
      </c>
      <c r="C988" s="14" t="s">
        <v>10</v>
      </c>
      <c r="D988" s="15">
        <v>44447</v>
      </c>
      <c r="E988" s="15">
        <v>2958465</v>
      </c>
      <c r="F988" s="14" t="s">
        <v>9575</v>
      </c>
      <c r="G988" s="14" t="s">
        <v>9574</v>
      </c>
      <c r="H988" s="14" t="s">
        <v>7221</v>
      </c>
      <c r="I988" s="14" t="s">
        <v>3</v>
      </c>
      <c r="J988" s="14" t="s">
        <v>3</v>
      </c>
      <c r="K988" s="14" t="s">
        <v>3</v>
      </c>
      <c r="L988" s="14" t="s">
        <v>7220</v>
      </c>
      <c r="M988" s="14" t="s">
        <v>7219</v>
      </c>
      <c r="N988" s="14" t="s">
        <v>7218</v>
      </c>
    </row>
    <row r="989" spans="1:14" x14ac:dyDescent="0.25">
      <c r="A989" s="14">
        <v>29064453</v>
      </c>
      <c r="B989" s="14" t="s">
        <v>9583</v>
      </c>
      <c r="C989" s="14" t="s">
        <v>10</v>
      </c>
      <c r="D989" s="15">
        <v>44447</v>
      </c>
      <c r="E989" s="15">
        <v>2958465</v>
      </c>
      <c r="F989" s="14" t="s">
        <v>9575</v>
      </c>
      <c r="G989" s="14" t="s">
        <v>9574</v>
      </c>
      <c r="H989" s="14" t="s">
        <v>7221</v>
      </c>
      <c r="I989" s="14" t="s">
        <v>3</v>
      </c>
      <c r="J989" s="14" t="s">
        <v>3</v>
      </c>
      <c r="K989" s="14" t="s">
        <v>3</v>
      </c>
      <c r="L989" s="14" t="s">
        <v>7220</v>
      </c>
      <c r="M989" s="14" t="s">
        <v>7219</v>
      </c>
      <c r="N989" s="14" t="s">
        <v>7218</v>
      </c>
    </row>
    <row r="990" spans="1:14" x14ac:dyDescent="0.25">
      <c r="A990" s="14">
        <v>11255149</v>
      </c>
      <c r="B990" s="14" t="s">
        <v>2774</v>
      </c>
      <c r="C990" s="14" t="s">
        <v>10</v>
      </c>
      <c r="D990" s="15">
        <v>44562</v>
      </c>
      <c r="E990" s="15">
        <v>2958465</v>
      </c>
      <c r="F990" s="14" t="s">
        <v>9575</v>
      </c>
      <c r="G990" s="14" t="s">
        <v>9574</v>
      </c>
      <c r="H990" s="14" t="s">
        <v>7221</v>
      </c>
      <c r="I990" s="14" t="s">
        <v>3</v>
      </c>
      <c r="J990" s="14" t="s">
        <v>3</v>
      </c>
      <c r="K990" s="14" t="s">
        <v>3</v>
      </c>
      <c r="L990" s="14" t="s">
        <v>7220</v>
      </c>
      <c r="M990" s="14" t="s">
        <v>7219</v>
      </c>
      <c r="N990" s="14" t="s">
        <v>7218</v>
      </c>
    </row>
    <row r="991" spans="1:14" x14ac:dyDescent="0.25">
      <c r="A991" s="14">
        <v>31100807</v>
      </c>
      <c r="B991" s="14" t="s">
        <v>7984</v>
      </c>
      <c r="C991" s="14" t="s">
        <v>10</v>
      </c>
      <c r="D991" s="15">
        <v>44447</v>
      </c>
      <c r="E991" s="15">
        <v>2958465</v>
      </c>
      <c r="F991" s="14" t="s">
        <v>9575</v>
      </c>
      <c r="G991" s="14" t="s">
        <v>9574</v>
      </c>
      <c r="H991" s="14" t="s">
        <v>7221</v>
      </c>
      <c r="I991" s="14" t="s">
        <v>3</v>
      </c>
      <c r="J991" s="14" t="s">
        <v>3</v>
      </c>
      <c r="K991" s="14" t="s">
        <v>3</v>
      </c>
      <c r="L991" s="14" t="s">
        <v>7220</v>
      </c>
      <c r="M991" s="14" t="s">
        <v>7219</v>
      </c>
      <c r="N991" s="14" t="s">
        <v>7218</v>
      </c>
    </row>
    <row r="992" spans="1:14" x14ac:dyDescent="0.25">
      <c r="A992" s="14">
        <v>29062776</v>
      </c>
      <c r="B992" s="14" t="s">
        <v>7742</v>
      </c>
      <c r="C992" s="14" t="s">
        <v>10</v>
      </c>
      <c r="D992" s="15">
        <v>44447</v>
      </c>
      <c r="E992" s="15">
        <v>2958465</v>
      </c>
      <c r="F992" s="14" t="s">
        <v>9575</v>
      </c>
      <c r="G992" s="14" t="s">
        <v>9574</v>
      </c>
      <c r="H992" s="14" t="s">
        <v>7221</v>
      </c>
      <c r="I992" s="14" t="s">
        <v>3</v>
      </c>
      <c r="J992" s="14" t="s">
        <v>3</v>
      </c>
      <c r="K992" s="14" t="s">
        <v>3</v>
      </c>
      <c r="L992" s="14" t="s">
        <v>7220</v>
      </c>
      <c r="M992" s="14" t="s">
        <v>7219</v>
      </c>
      <c r="N992" s="14" t="s">
        <v>7218</v>
      </c>
    </row>
    <row r="993" spans="1:14" x14ac:dyDescent="0.25">
      <c r="A993" s="14">
        <v>29062744</v>
      </c>
      <c r="B993" s="14" t="s">
        <v>9582</v>
      </c>
      <c r="C993" s="14" t="s">
        <v>10</v>
      </c>
      <c r="D993" s="15">
        <v>44447</v>
      </c>
      <c r="E993" s="15">
        <v>2958465</v>
      </c>
      <c r="F993" s="14" t="s">
        <v>9575</v>
      </c>
      <c r="G993" s="14" t="s">
        <v>9574</v>
      </c>
      <c r="H993" s="14" t="s">
        <v>7221</v>
      </c>
      <c r="I993" s="14" t="s">
        <v>3</v>
      </c>
      <c r="J993" s="14" t="s">
        <v>3</v>
      </c>
      <c r="K993" s="14" t="s">
        <v>3</v>
      </c>
      <c r="L993" s="14" t="s">
        <v>7220</v>
      </c>
      <c r="M993" s="14" t="s">
        <v>7219</v>
      </c>
      <c r="N993" s="14" t="s">
        <v>7218</v>
      </c>
    </row>
    <row r="994" spans="1:14" x14ac:dyDescent="0.25">
      <c r="A994" s="14">
        <v>31243766</v>
      </c>
      <c r="B994" s="14" t="s">
        <v>9581</v>
      </c>
      <c r="C994" s="14" t="s">
        <v>10</v>
      </c>
      <c r="D994" s="15">
        <v>44197</v>
      </c>
      <c r="E994" s="15">
        <v>2958465</v>
      </c>
      <c r="F994" s="14" t="s">
        <v>9575</v>
      </c>
      <c r="G994" s="14" t="s">
        <v>9574</v>
      </c>
      <c r="H994" s="14" t="s">
        <v>7221</v>
      </c>
      <c r="I994" s="14" t="s">
        <v>3</v>
      </c>
      <c r="J994" s="14" t="s">
        <v>3</v>
      </c>
      <c r="K994" s="14" t="s">
        <v>3</v>
      </c>
      <c r="L994" s="14" t="s">
        <v>7220</v>
      </c>
      <c r="M994" s="14" t="s">
        <v>7219</v>
      </c>
      <c r="N994" s="14" t="s">
        <v>7218</v>
      </c>
    </row>
    <row r="995" spans="1:14" x14ac:dyDescent="0.25">
      <c r="A995" s="14">
        <v>31243767</v>
      </c>
      <c r="B995" s="14" t="s">
        <v>9580</v>
      </c>
      <c r="C995" s="14" t="s">
        <v>10</v>
      </c>
      <c r="D995" s="15">
        <v>44197</v>
      </c>
      <c r="E995" s="15">
        <v>2958465</v>
      </c>
      <c r="F995" s="14" t="s">
        <v>9575</v>
      </c>
      <c r="G995" s="14" t="s">
        <v>9574</v>
      </c>
      <c r="H995" s="14" t="s">
        <v>7221</v>
      </c>
      <c r="I995" s="14" t="s">
        <v>3</v>
      </c>
      <c r="J995" s="14" t="s">
        <v>3</v>
      </c>
      <c r="K995" s="14" t="s">
        <v>3</v>
      </c>
      <c r="L995" s="14" t="s">
        <v>7220</v>
      </c>
      <c r="M995" s="14" t="s">
        <v>7219</v>
      </c>
      <c r="N995" s="14" t="s">
        <v>7218</v>
      </c>
    </row>
    <row r="996" spans="1:14" x14ac:dyDescent="0.25">
      <c r="A996" s="14">
        <v>31244869</v>
      </c>
      <c r="B996" s="14" t="s">
        <v>9579</v>
      </c>
      <c r="C996" s="14" t="s">
        <v>10</v>
      </c>
      <c r="D996" s="15">
        <v>44197</v>
      </c>
      <c r="E996" s="15">
        <v>2958465</v>
      </c>
      <c r="F996" s="14" t="s">
        <v>9575</v>
      </c>
      <c r="G996" s="14" t="s">
        <v>9574</v>
      </c>
      <c r="H996" s="14" t="s">
        <v>7221</v>
      </c>
      <c r="I996" s="14" t="s">
        <v>3</v>
      </c>
      <c r="J996" s="14" t="s">
        <v>3</v>
      </c>
      <c r="K996" s="14" t="s">
        <v>3</v>
      </c>
      <c r="L996" s="14" t="s">
        <v>7220</v>
      </c>
      <c r="M996" s="14" t="s">
        <v>7219</v>
      </c>
      <c r="N996" s="14" t="s">
        <v>7218</v>
      </c>
    </row>
    <row r="997" spans="1:14" x14ac:dyDescent="0.25">
      <c r="A997" s="14">
        <v>31247261</v>
      </c>
      <c r="B997" s="14" t="s">
        <v>8223</v>
      </c>
      <c r="C997" s="14" t="s">
        <v>10</v>
      </c>
      <c r="D997" s="15">
        <v>44562</v>
      </c>
      <c r="E997" s="15">
        <v>2958465</v>
      </c>
      <c r="F997" s="14" t="s">
        <v>9575</v>
      </c>
      <c r="G997" s="14" t="s">
        <v>9574</v>
      </c>
      <c r="H997" s="14" t="s">
        <v>7221</v>
      </c>
      <c r="I997" s="14" t="s">
        <v>3</v>
      </c>
      <c r="J997" s="14" t="s">
        <v>3</v>
      </c>
      <c r="K997" s="14" t="s">
        <v>3</v>
      </c>
      <c r="L997" s="14" t="s">
        <v>7220</v>
      </c>
      <c r="M997" s="14" t="s">
        <v>7219</v>
      </c>
      <c r="N997" s="14" t="s">
        <v>7218</v>
      </c>
    </row>
    <row r="998" spans="1:14" x14ac:dyDescent="0.25">
      <c r="A998" s="14">
        <v>31247820</v>
      </c>
      <c r="B998" s="14" t="s">
        <v>9578</v>
      </c>
      <c r="C998" s="14" t="s">
        <v>10</v>
      </c>
      <c r="D998" s="15">
        <v>44562</v>
      </c>
      <c r="E998" s="15">
        <v>2958465</v>
      </c>
      <c r="F998" s="14" t="s">
        <v>9575</v>
      </c>
      <c r="G998" s="14" t="s">
        <v>9574</v>
      </c>
      <c r="H998" s="14" t="s">
        <v>7221</v>
      </c>
      <c r="I998" s="14" t="s">
        <v>3</v>
      </c>
      <c r="J998" s="14" t="s">
        <v>3</v>
      </c>
      <c r="K998" s="14" t="s">
        <v>3</v>
      </c>
      <c r="L998" s="14" t="s">
        <v>7220</v>
      </c>
      <c r="M998" s="14" t="s">
        <v>7219</v>
      </c>
      <c r="N998" s="14" t="s">
        <v>7218</v>
      </c>
    </row>
    <row r="999" spans="1:14" x14ac:dyDescent="0.25">
      <c r="A999" s="14">
        <v>31248707</v>
      </c>
      <c r="B999" s="14" t="s">
        <v>7687</v>
      </c>
      <c r="C999" s="14" t="s">
        <v>10</v>
      </c>
      <c r="D999" s="15">
        <v>44562</v>
      </c>
      <c r="E999" s="15">
        <v>2958465</v>
      </c>
      <c r="F999" s="14" t="s">
        <v>9575</v>
      </c>
      <c r="G999" s="14" t="s">
        <v>9574</v>
      </c>
      <c r="H999" s="14" t="s">
        <v>7221</v>
      </c>
      <c r="I999" s="14" t="s">
        <v>3</v>
      </c>
      <c r="J999" s="14" t="s">
        <v>3</v>
      </c>
      <c r="K999" s="14" t="s">
        <v>3</v>
      </c>
      <c r="L999" s="14" t="s">
        <v>7220</v>
      </c>
      <c r="M999" s="14" t="s">
        <v>7219</v>
      </c>
      <c r="N999" s="14" t="s">
        <v>7218</v>
      </c>
    </row>
    <row r="1000" spans="1:14" x14ac:dyDescent="0.25">
      <c r="A1000" s="14">
        <v>31249658</v>
      </c>
      <c r="B1000" s="14" t="s">
        <v>8743</v>
      </c>
      <c r="C1000" s="14" t="s">
        <v>10</v>
      </c>
      <c r="D1000" s="15">
        <v>44562</v>
      </c>
      <c r="E1000" s="15">
        <v>2958465</v>
      </c>
      <c r="F1000" s="14" t="s">
        <v>9575</v>
      </c>
      <c r="G1000" s="14" t="s">
        <v>9574</v>
      </c>
      <c r="H1000" s="14" t="s">
        <v>7221</v>
      </c>
      <c r="I1000" s="14" t="s">
        <v>3</v>
      </c>
      <c r="J1000" s="14" t="s">
        <v>3</v>
      </c>
      <c r="K1000" s="14" t="s">
        <v>3</v>
      </c>
      <c r="L1000" s="14" t="s">
        <v>7220</v>
      </c>
      <c r="M1000" s="14" t="s">
        <v>7219</v>
      </c>
      <c r="N1000" s="14" t="s">
        <v>7218</v>
      </c>
    </row>
    <row r="1001" spans="1:14" x14ac:dyDescent="0.25">
      <c r="A1001" s="14">
        <v>29062487</v>
      </c>
      <c r="B1001" s="14" t="s">
        <v>9577</v>
      </c>
      <c r="C1001" s="14" t="s">
        <v>10</v>
      </c>
      <c r="D1001" s="15">
        <v>44447</v>
      </c>
      <c r="E1001" s="15">
        <v>2958465</v>
      </c>
      <c r="F1001" s="14" t="s">
        <v>9575</v>
      </c>
      <c r="G1001" s="14" t="s">
        <v>9574</v>
      </c>
      <c r="H1001" s="14" t="s">
        <v>7221</v>
      </c>
      <c r="I1001" s="14" t="s">
        <v>3</v>
      </c>
      <c r="J1001" s="14" t="s">
        <v>3</v>
      </c>
      <c r="K1001" s="14" t="s">
        <v>3</v>
      </c>
      <c r="L1001" s="14" t="s">
        <v>7220</v>
      </c>
      <c r="M1001" s="14" t="s">
        <v>7219</v>
      </c>
      <c r="N1001" s="14" t="s">
        <v>7218</v>
      </c>
    </row>
    <row r="1002" spans="1:14" x14ac:dyDescent="0.25">
      <c r="A1002" s="14">
        <v>31297132</v>
      </c>
      <c r="B1002" s="14" t="s">
        <v>9576</v>
      </c>
      <c r="C1002" s="14" t="s">
        <v>10</v>
      </c>
      <c r="D1002" s="15">
        <v>44927</v>
      </c>
      <c r="E1002" s="15">
        <v>2958465</v>
      </c>
      <c r="F1002" s="14" t="s">
        <v>9575</v>
      </c>
      <c r="G1002" s="14" t="s">
        <v>9574</v>
      </c>
      <c r="H1002" s="14" t="s">
        <v>7221</v>
      </c>
      <c r="I1002" s="14" t="s">
        <v>3</v>
      </c>
      <c r="J1002" s="14" t="s">
        <v>3</v>
      </c>
      <c r="K1002" s="14" t="s">
        <v>3</v>
      </c>
      <c r="L1002" s="14" t="s">
        <v>7220</v>
      </c>
      <c r="M1002" s="14" t="s">
        <v>7219</v>
      </c>
      <c r="N1002" s="14" t="s">
        <v>7218</v>
      </c>
    </row>
    <row r="1003" spans="1:14" x14ac:dyDescent="0.25">
      <c r="A1003" s="14">
        <v>31228313</v>
      </c>
      <c r="B1003" s="14" t="s">
        <v>9573</v>
      </c>
      <c r="C1003" s="14" t="s">
        <v>10</v>
      </c>
      <c r="D1003" s="15">
        <v>44447</v>
      </c>
      <c r="E1003" s="15">
        <v>2958465</v>
      </c>
      <c r="F1003" s="14" t="s">
        <v>9570</v>
      </c>
      <c r="G1003" s="14" t="s">
        <v>9569</v>
      </c>
      <c r="H1003" s="14" t="s">
        <v>7221</v>
      </c>
      <c r="I1003" s="14" t="s">
        <v>3</v>
      </c>
      <c r="J1003" s="14" t="s">
        <v>3</v>
      </c>
      <c r="K1003" s="14" t="s">
        <v>3</v>
      </c>
      <c r="L1003" s="14" t="s">
        <v>7220</v>
      </c>
      <c r="M1003" s="14" t="s">
        <v>7219</v>
      </c>
      <c r="N1003" s="14" t="s">
        <v>7218</v>
      </c>
    </row>
    <row r="1004" spans="1:14" x14ac:dyDescent="0.25">
      <c r="A1004" s="14">
        <v>31228301</v>
      </c>
      <c r="B1004" s="14" t="s">
        <v>9572</v>
      </c>
      <c r="C1004" s="14" t="s">
        <v>10</v>
      </c>
      <c r="D1004" s="15">
        <v>44447</v>
      </c>
      <c r="E1004" s="15">
        <v>2958465</v>
      </c>
      <c r="F1004" s="14" t="s">
        <v>9570</v>
      </c>
      <c r="G1004" s="14" t="s">
        <v>9569</v>
      </c>
      <c r="H1004" s="14" t="s">
        <v>7221</v>
      </c>
      <c r="I1004" s="14" t="s">
        <v>3</v>
      </c>
      <c r="J1004" s="14" t="s">
        <v>3</v>
      </c>
      <c r="K1004" s="14" t="s">
        <v>3</v>
      </c>
      <c r="L1004" s="14" t="s">
        <v>7220</v>
      </c>
      <c r="M1004" s="14" t="s">
        <v>7219</v>
      </c>
      <c r="N1004" s="14" t="s">
        <v>7218</v>
      </c>
    </row>
    <row r="1005" spans="1:14" x14ac:dyDescent="0.25">
      <c r="A1005" s="14">
        <v>31228698</v>
      </c>
      <c r="B1005" s="14" t="s">
        <v>9571</v>
      </c>
      <c r="C1005" s="14" t="s">
        <v>10</v>
      </c>
      <c r="D1005" s="15">
        <v>44447</v>
      </c>
      <c r="E1005" s="15">
        <v>2958465</v>
      </c>
      <c r="F1005" s="14" t="s">
        <v>9570</v>
      </c>
      <c r="G1005" s="14" t="s">
        <v>9569</v>
      </c>
      <c r="H1005" s="14" t="s">
        <v>7221</v>
      </c>
      <c r="I1005" s="14" t="s">
        <v>3</v>
      </c>
      <c r="J1005" s="14" t="s">
        <v>3</v>
      </c>
      <c r="K1005" s="14" t="s">
        <v>3</v>
      </c>
      <c r="L1005" s="14" t="s">
        <v>7220</v>
      </c>
      <c r="M1005" s="14" t="s">
        <v>7219</v>
      </c>
      <c r="N1005" s="14" t="s">
        <v>7218</v>
      </c>
    </row>
    <row r="1006" spans="1:14" x14ac:dyDescent="0.25">
      <c r="A1006" s="14">
        <v>31228632</v>
      </c>
      <c r="B1006" s="14" t="s">
        <v>9568</v>
      </c>
      <c r="C1006" s="14" t="s">
        <v>10</v>
      </c>
      <c r="D1006" s="15">
        <v>44447</v>
      </c>
      <c r="E1006" s="15">
        <v>2958465</v>
      </c>
      <c r="F1006" s="14" t="s">
        <v>9566</v>
      </c>
      <c r="G1006" s="14" t="s">
        <v>9565</v>
      </c>
      <c r="H1006" s="14" t="s">
        <v>7221</v>
      </c>
      <c r="I1006" s="14" t="s">
        <v>3</v>
      </c>
      <c r="J1006" s="14" t="s">
        <v>3</v>
      </c>
      <c r="K1006" s="14" t="s">
        <v>3</v>
      </c>
      <c r="L1006" s="14" t="s">
        <v>7220</v>
      </c>
      <c r="M1006" s="14" t="s">
        <v>7219</v>
      </c>
      <c r="N1006" s="14" t="s">
        <v>7218</v>
      </c>
    </row>
    <row r="1007" spans="1:14" x14ac:dyDescent="0.25">
      <c r="A1007" s="14">
        <v>31228624</v>
      </c>
      <c r="B1007" s="14" t="s">
        <v>9567</v>
      </c>
      <c r="C1007" s="14" t="s">
        <v>10</v>
      </c>
      <c r="D1007" s="15">
        <v>44447</v>
      </c>
      <c r="E1007" s="15">
        <v>2958465</v>
      </c>
      <c r="F1007" s="14" t="s">
        <v>9566</v>
      </c>
      <c r="G1007" s="14" t="s">
        <v>9565</v>
      </c>
      <c r="H1007" s="14" t="s">
        <v>7221</v>
      </c>
      <c r="I1007" s="14" t="s">
        <v>3</v>
      </c>
      <c r="J1007" s="14" t="s">
        <v>3</v>
      </c>
      <c r="K1007" s="14" t="s">
        <v>3</v>
      </c>
      <c r="L1007" s="14" t="s">
        <v>7220</v>
      </c>
      <c r="M1007" s="14" t="s">
        <v>7219</v>
      </c>
      <c r="N1007" s="14" t="s">
        <v>7218</v>
      </c>
    </row>
    <row r="1008" spans="1:14" x14ac:dyDescent="0.25">
      <c r="A1008" s="14">
        <v>29062952</v>
      </c>
      <c r="B1008" s="14" t="s">
        <v>9564</v>
      </c>
      <c r="C1008" s="14" t="s">
        <v>10</v>
      </c>
      <c r="D1008" s="15">
        <v>44447</v>
      </c>
      <c r="E1008" s="15">
        <v>2958465</v>
      </c>
      <c r="F1008" s="14" t="s">
        <v>9544</v>
      </c>
      <c r="G1008" s="14" t="s">
        <v>9543</v>
      </c>
      <c r="H1008" s="14" t="s">
        <v>7221</v>
      </c>
      <c r="I1008" s="14" t="s">
        <v>3</v>
      </c>
      <c r="J1008" s="14" t="s">
        <v>3</v>
      </c>
      <c r="K1008" s="14" t="s">
        <v>3</v>
      </c>
      <c r="L1008" s="14" t="s">
        <v>7220</v>
      </c>
      <c r="M1008" s="14" t="s">
        <v>7219</v>
      </c>
      <c r="N1008" s="14" t="s">
        <v>7218</v>
      </c>
    </row>
    <row r="1009" spans="1:14" x14ac:dyDescent="0.25">
      <c r="A1009" s="14">
        <v>29062959</v>
      </c>
      <c r="B1009" s="14" t="s">
        <v>9563</v>
      </c>
      <c r="C1009" s="14" t="s">
        <v>10</v>
      </c>
      <c r="D1009" s="15">
        <v>44447</v>
      </c>
      <c r="E1009" s="15">
        <v>2958465</v>
      </c>
      <c r="F1009" s="14" t="s">
        <v>9544</v>
      </c>
      <c r="G1009" s="14" t="s">
        <v>9543</v>
      </c>
      <c r="H1009" s="14" t="s">
        <v>7221</v>
      </c>
      <c r="I1009" s="14" t="s">
        <v>3</v>
      </c>
      <c r="J1009" s="14" t="s">
        <v>3</v>
      </c>
      <c r="K1009" s="14" t="s">
        <v>3</v>
      </c>
      <c r="L1009" s="14" t="s">
        <v>7220</v>
      </c>
      <c r="M1009" s="14" t="s">
        <v>7219</v>
      </c>
      <c r="N1009" s="14" t="s">
        <v>7218</v>
      </c>
    </row>
    <row r="1010" spans="1:14" x14ac:dyDescent="0.25">
      <c r="A1010" s="14">
        <v>31287615</v>
      </c>
      <c r="B1010" s="14" t="s">
        <v>9562</v>
      </c>
      <c r="C1010" s="14" t="s">
        <v>10</v>
      </c>
      <c r="D1010" s="15">
        <v>44927</v>
      </c>
      <c r="E1010" s="15">
        <v>2958465</v>
      </c>
      <c r="F1010" s="14" t="s">
        <v>9544</v>
      </c>
      <c r="G1010" s="14" t="s">
        <v>9543</v>
      </c>
      <c r="H1010" s="14" t="s">
        <v>7221</v>
      </c>
      <c r="I1010" s="14" t="s">
        <v>3</v>
      </c>
      <c r="J1010" s="14" t="s">
        <v>3</v>
      </c>
      <c r="K1010" s="14" t="s">
        <v>3</v>
      </c>
      <c r="L1010" s="14" t="s">
        <v>7220</v>
      </c>
      <c r="M1010" s="14" t="s">
        <v>7219</v>
      </c>
      <c r="N1010" s="14" t="s">
        <v>7218</v>
      </c>
    </row>
    <row r="1011" spans="1:14" x14ac:dyDescent="0.25">
      <c r="A1011" s="14">
        <v>29062950</v>
      </c>
      <c r="B1011" s="14" t="s">
        <v>9561</v>
      </c>
      <c r="C1011" s="14" t="s">
        <v>10</v>
      </c>
      <c r="D1011" s="15">
        <v>44447</v>
      </c>
      <c r="E1011" s="15">
        <v>2958465</v>
      </c>
      <c r="F1011" s="14" t="s">
        <v>9544</v>
      </c>
      <c r="G1011" s="14" t="s">
        <v>9543</v>
      </c>
      <c r="H1011" s="14" t="s">
        <v>7221</v>
      </c>
      <c r="I1011" s="14" t="s">
        <v>3</v>
      </c>
      <c r="J1011" s="14" t="s">
        <v>3</v>
      </c>
      <c r="K1011" s="14" t="s">
        <v>3</v>
      </c>
      <c r="L1011" s="14" t="s">
        <v>7220</v>
      </c>
      <c r="M1011" s="14" t="s">
        <v>7219</v>
      </c>
      <c r="N1011" s="14" t="s">
        <v>7218</v>
      </c>
    </row>
    <row r="1012" spans="1:14" x14ac:dyDescent="0.25">
      <c r="A1012" s="14">
        <v>31287616</v>
      </c>
      <c r="B1012" s="14" t="s">
        <v>9560</v>
      </c>
      <c r="C1012" s="14" t="s">
        <v>10</v>
      </c>
      <c r="D1012" s="15">
        <v>44927</v>
      </c>
      <c r="E1012" s="15">
        <v>2958465</v>
      </c>
      <c r="F1012" s="14" t="s">
        <v>9544</v>
      </c>
      <c r="G1012" s="14" t="s">
        <v>9543</v>
      </c>
      <c r="H1012" s="14" t="s">
        <v>7221</v>
      </c>
      <c r="I1012" s="14" t="s">
        <v>3</v>
      </c>
      <c r="J1012" s="14" t="s">
        <v>3</v>
      </c>
      <c r="K1012" s="14" t="s">
        <v>3</v>
      </c>
      <c r="L1012" s="14" t="s">
        <v>7220</v>
      </c>
      <c r="M1012" s="14" t="s">
        <v>7219</v>
      </c>
      <c r="N1012" s="14" t="s">
        <v>7218</v>
      </c>
    </row>
    <row r="1013" spans="1:14" x14ac:dyDescent="0.25">
      <c r="A1013" s="14">
        <v>29062951</v>
      </c>
      <c r="B1013" s="14" t="s">
        <v>9559</v>
      </c>
      <c r="C1013" s="14" t="s">
        <v>10</v>
      </c>
      <c r="D1013" s="15">
        <v>44447</v>
      </c>
      <c r="E1013" s="15">
        <v>2958465</v>
      </c>
      <c r="F1013" s="14" t="s">
        <v>9544</v>
      </c>
      <c r="G1013" s="14" t="s">
        <v>9543</v>
      </c>
      <c r="H1013" s="14" t="s">
        <v>7221</v>
      </c>
      <c r="I1013" s="14" t="s">
        <v>3</v>
      </c>
      <c r="J1013" s="14" t="s">
        <v>3</v>
      </c>
      <c r="K1013" s="14" t="s">
        <v>3</v>
      </c>
      <c r="L1013" s="14" t="s">
        <v>7220</v>
      </c>
      <c r="M1013" s="14" t="s">
        <v>7219</v>
      </c>
      <c r="N1013" s="14" t="s">
        <v>7218</v>
      </c>
    </row>
    <row r="1014" spans="1:14" x14ac:dyDescent="0.25">
      <c r="A1014" s="14">
        <v>29062943</v>
      </c>
      <c r="B1014" s="14" t="s">
        <v>9558</v>
      </c>
      <c r="C1014" s="14" t="s">
        <v>10</v>
      </c>
      <c r="D1014" s="15">
        <v>44447</v>
      </c>
      <c r="E1014" s="15">
        <v>2958465</v>
      </c>
      <c r="F1014" s="14" t="s">
        <v>9544</v>
      </c>
      <c r="G1014" s="14" t="s">
        <v>9543</v>
      </c>
      <c r="H1014" s="14" t="s">
        <v>7221</v>
      </c>
      <c r="I1014" s="14" t="s">
        <v>3</v>
      </c>
      <c r="J1014" s="14" t="s">
        <v>3</v>
      </c>
      <c r="K1014" s="14" t="s">
        <v>3</v>
      </c>
      <c r="L1014" s="14" t="s">
        <v>7220</v>
      </c>
      <c r="M1014" s="14" t="s">
        <v>3</v>
      </c>
      <c r="N1014" s="14" t="s">
        <v>3</v>
      </c>
    </row>
    <row r="1015" spans="1:14" x14ac:dyDescent="0.25">
      <c r="A1015" s="14">
        <v>29062246</v>
      </c>
      <c r="B1015" s="14" t="s">
        <v>9557</v>
      </c>
      <c r="C1015" s="14" t="s">
        <v>10</v>
      </c>
      <c r="D1015" s="15">
        <v>44447</v>
      </c>
      <c r="E1015" s="15">
        <v>2958465</v>
      </c>
      <c r="F1015" s="14" t="s">
        <v>9544</v>
      </c>
      <c r="G1015" s="14" t="s">
        <v>9543</v>
      </c>
      <c r="H1015" s="14" t="s">
        <v>7221</v>
      </c>
      <c r="I1015" s="14" t="s">
        <v>3</v>
      </c>
      <c r="J1015" s="14" t="s">
        <v>3</v>
      </c>
      <c r="K1015" s="14" t="s">
        <v>3</v>
      </c>
      <c r="L1015" s="14" t="s">
        <v>7220</v>
      </c>
      <c r="M1015" s="14" t="s">
        <v>7219</v>
      </c>
      <c r="N1015" s="14" t="s">
        <v>7218</v>
      </c>
    </row>
    <row r="1016" spans="1:14" x14ac:dyDescent="0.25">
      <c r="A1016" s="14">
        <v>29062247</v>
      </c>
      <c r="B1016" s="14" t="s">
        <v>9556</v>
      </c>
      <c r="C1016" s="14" t="s">
        <v>10</v>
      </c>
      <c r="D1016" s="15">
        <v>44447</v>
      </c>
      <c r="E1016" s="15">
        <v>2958465</v>
      </c>
      <c r="F1016" s="14" t="s">
        <v>9544</v>
      </c>
      <c r="G1016" s="14" t="s">
        <v>9543</v>
      </c>
      <c r="H1016" s="14" t="s">
        <v>7221</v>
      </c>
      <c r="I1016" s="14" t="s">
        <v>3</v>
      </c>
      <c r="J1016" s="14" t="s">
        <v>3</v>
      </c>
      <c r="K1016" s="14" t="s">
        <v>3</v>
      </c>
      <c r="L1016" s="14" t="s">
        <v>7220</v>
      </c>
      <c r="M1016" s="14" t="s">
        <v>7219</v>
      </c>
      <c r="N1016" s="14" t="s">
        <v>7218</v>
      </c>
    </row>
    <row r="1017" spans="1:14" x14ac:dyDescent="0.25">
      <c r="A1017" s="14">
        <v>29062251</v>
      </c>
      <c r="B1017" s="14" t="s">
        <v>9555</v>
      </c>
      <c r="C1017" s="14" t="s">
        <v>10</v>
      </c>
      <c r="D1017" s="15">
        <v>44447</v>
      </c>
      <c r="E1017" s="15">
        <v>2958465</v>
      </c>
      <c r="F1017" s="14" t="s">
        <v>9544</v>
      </c>
      <c r="G1017" s="14" t="s">
        <v>9543</v>
      </c>
      <c r="H1017" s="14" t="s">
        <v>7221</v>
      </c>
      <c r="I1017" s="14" t="s">
        <v>3</v>
      </c>
      <c r="J1017" s="14" t="s">
        <v>3</v>
      </c>
      <c r="K1017" s="14" t="s">
        <v>3</v>
      </c>
      <c r="L1017" s="14" t="s">
        <v>7220</v>
      </c>
      <c r="M1017" s="14" t="s">
        <v>7219</v>
      </c>
      <c r="N1017" s="14" t="s">
        <v>7218</v>
      </c>
    </row>
    <row r="1018" spans="1:14" x14ac:dyDescent="0.25">
      <c r="A1018" s="14">
        <v>29062254</v>
      </c>
      <c r="B1018" s="14" t="s">
        <v>9554</v>
      </c>
      <c r="C1018" s="14" t="s">
        <v>10</v>
      </c>
      <c r="D1018" s="15">
        <v>44447</v>
      </c>
      <c r="E1018" s="15">
        <v>2958465</v>
      </c>
      <c r="F1018" s="14" t="s">
        <v>9544</v>
      </c>
      <c r="G1018" s="14" t="s">
        <v>9543</v>
      </c>
      <c r="H1018" s="14" t="s">
        <v>7221</v>
      </c>
      <c r="I1018" s="14" t="s">
        <v>3</v>
      </c>
      <c r="J1018" s="14" t="s">
        <v>3</v>
      </c>
      <c r="K1018" s="14" t="s">
        <v>3</v>
      </c>
      <c r="L1018" s="14" t="s">
        <v>7220</v>
      </c>
      <c r="M1018" s="14" t="s">
        <v>7219</v>
      </c>
      <c r="N1018" s="14" t="s">
        <v>7218</v>
      </c>
    </row>
    <row r="1019" spans="1:14" x14ac:dyDescent="0.25">
      <c r="A1019" s="14">
        <v>29069215</v>
      </c>
      <c r="B1019" s="14" t="s">
        <v>9553</v>
      </c>
      <c r="C1019" s="14" t="s">
        <v>10</v>
      </c>
      <c r="D1019" s="15">
        <v>44447</v>
      </c>
      <c r="E1019" s="15">
        <v>2958465</v>
      </c>
      <c r="F1019" s="14" t="s">
        <v>9544</v>
      </c>
      <c r="G1019" s="14" t="s">
        <v>9543</v>
      </c>
      <c r="H1019" s="14" t="s">
        <v>7221</v>
      </c>
      <c r="I1019" s="14" t="s">
        <v>3</v>
      </c>
      <c r="J1019" s="14" t="s">
        <v>3</v>
      </c>
      <c r="K1019" s="14" t="s">
        <v>3</v>
      </c>
      <c r="L1019" s="14" t="s">
        <v>7220</v>
      </c>
      <c r="M1019" s="14" t="s">
        <v>7219</v>
      </c>
      <c r="N1019" s="14" t="s">
        <v>7218</v>
      </c>
    </row>
    <row r="1020" spans="1:14" x14ac:dyDescent="0.25">
      <c r="A1020" s="14">
        <v>29062256</v>
      </c>
      <c r="B1020" s="14" t="s">
        <v>9552</v>
      </c>
      <c r="C1020" s="14" t="s">
        <v>10</v>
      </c>
      <c r="D1020" s="15">
        <v>44447</v>
      </c>
      <c r="E1020" s="15">
        <v>2958465</v>
      </c>
      <c r="F1020" s="14" t="s">
        <v>9544</v>
      </c>
      <c r="G1020" s="14" t="s">
        <v>9543</v>
      </c>
      <c r="H1020" s="14" t="s">
        <v>7221</v>
      </c>
      <c r="I1020" s="14" t="s">
        <v>3</v>
      </c>
      <c r="J1020" s="14" t="s">
        <v>3</v>
      </c>
      <c r="K1020" s="14" t="s">
        <v>3</v>
      </c>
      <c r="L1020" s="14" t="s">
        <v>7220</v>
      </c>
      <c r="M1020" s="14" t="s">
        <v>7219</v>
      </c>
      <c r="N1020" s="14" t="s">
        <v>7218</v>
      </c>
    </row>
    <row r="1021" spans="1:14" x14ac:dyDescent="0.25">
      <c r="A1021" s="14">
        <v>29062267</v>
      </c>
      <c r="B1021" s="14" t="s">
        <v>9551</v>
      </c>
      <c r="C1021" s="14" t="s">
        <v>10</v>
      </c>
      <c r="D1021" s="15">
        <v>44447</v>
      </c>
      <c r="E1021" s="15">
        <v>2958465</v>
      </c>
      <c r="F1021" s="14" t="s">
        <v>9544</v>
      </c>
      <c r="G1021" s="14" t="s">
        <v>9543</v>
      </c>
      <c r="H1021" s="14" t="s">
        <v>7221</v>
      </c>
      <c r="I1021" s="14" t="s">
        <v>3</v>
      </c>
      <c r="J1021" s="14" t="s">
        <v>3</v>
      </c>
      <c r="K1021" s="14" t="s">
        <v>3</v>
      </c>
      <c r="L1021" s="14" t="s">
        <v>7220</v>
      </c>
      <c r="M1021" s="14" t="s">
        <v>7219</v>
      </c>
      <c r="N1021" s="14" t="s">
        <v>7218</v>
      </c>
    </row>
    <row r="1022" spans="1:14" x14ac:dyDescent="0.25">
      <c r="A1022" s="14">
        <v>29062945</v>
      </c>
      <c r="B1022" s="14" t="s">
        <v>9550</v>
      </c>
      <c r="C1022" s="14" t="s">
        <v>10</v>
      </c>
      <c r="D1022" s="15">
        <v>44447</v>
      </c>
      <c r="E1022" s="15">
        <v>2958465</v>
      </c>
      <c r="F1022" s="14" t="s">
        <v>9544</v>
      </c>
      <c r="G1022" s="14" t="s">
        <v>9543</v>
      </c>
      <c r="H1022" s="14" t="s">
        <v>7221</v>
      </c>
      <c r="I1022" s="14" t="s">
        <v>3</v>
      </c>
      <c r="J1022" s="14" t="s">
        <v>3</v>
      </c>
      <c r="K1022" s="14" t="s">
        <v>3</v>
      </c>
      <c r="L1022" s="14" t="s">
        <v>7220</v>
      </c>
      <c r="M1022" s="14" t="s">
        <v>7219</v>
      </c>
      <c r="N1022" s="14" t="s">
        <v>7218</v>
      </c>
    </row>
    <row r="1023" spans="1:14" x14ac:dyDescent="0.25">
      <c r="A1023" s="14">
        <v>29062944</v>
      </c>
      <c r="B1023" s="14" t="s">
        <v>9549</v>
      </c>
      <c r="C1023" s="14" t="s">
        <v>10</v>
      </c>
      <c r="D1023" s="15">
        <v>44447</v>
      </c>
      <c r="E1023" s="15">
        <v>2958465</v>
      </c>
      <c r="F1023" s="14" t="s">
        <v>9544</v>
      </c>
      <c r="G1023" s="14" t="s">
        <v>9543</v>
      </c>
      <c r="H1023" s="14" t="s">
        <v>7221</v>
      </c>
      <c r="I1023" s="14" t="s">
        <v>3</v>
      </c>
      <c r="J1023" s="14" t="s">
        <v>3</v>
      </c>
      <c r="K1023" s="14" t="s">
        <v>3</v>
      </c>
      <c r="L1023" s="14" t="s">
        <v>7220</v>
      </c>
      <c r="M1023" s="14" t="s">
        <v>7219</v>
      </c>
      <c r="N1023" s="14" t="s">
        <v>7218</v>
      </c>
    </row>
    <row r="1024" spans="1:14" x14ac:dyDescent="0.25">
      <c r="A1024" s="14">
        <v>29062942</v>
      </c>
      <c r="B1024" s="14" t="s">
        <v>9548</v>
      </c>
      <c r="C1024" s="14" t="s">
        <v>10</v>
      </c>
      <c r="D1024" s="15">
        <v>44447</v>
      </c>
      <c r="E1024" s="15">
        <v>2958465</v>
      </c>
      <c r="F1024" s="14" t="s">
        <v>9544</v>
      </c>
      <c r="G1024" s="14" t="s">
        <v>9543</v>
      </c>
      <c r="H1024" s="14" t="s">
        <v>7221</v>
      </c>
      <c r="I1024" s="14" t="s">
        <v>3</v>
      </c>
      <c r="J1024" s="14" t="s">
        <v>3</v>
      </c>
      <c r="K1024" s="14" t="s">
        <v>3</v>
      </c>
      <c r="L1024" s="14" t="s">
        <v>7220</v>
      </c>
      <c r="M1024" s="14" t="s">
        <v>7219</v>
      </c>
      <c r="N1024" s="14" t="s">
        <v>7218</v>
      </c>
    </row>
    <row r="1025" spans="1:14" x14ac:dyDescent="0.25">
      <c r="A1025" s="14">
        <v>29062920</v>
      </c>
      <c r="B1025" s="14" t="s">
        <v>9547</v>
      </c>
      <c r="C1025" s="14" t="s">
        <v>10</v>
      </c>
      <c r="D1025" s="15">
        <v>44447</v>
      </c>
      <c r="E1025" s="15">
        <v>2958465</v>
      </c>
      <c r="F1025" s="14" t="s">
        <v>9544</v>
      </c>
      <c r="G1025" s="14" t="s">
        <v>9543</v>
      </c>
      <c r="H1025" s="14" t="s">
        <v>7221</v>
      </c>
      <c r="I1025" s="14" t="s">
        <v>3</v>
      </c>
      <c r="J1025" s="14" t="s">
        <v>3</v>
      </c>
      <c r="K1025" s="14" t="s">
        <v>3</v>
      </c>
      <c r="L1025" s="14" t="s">
        <v>7220</v>
      </c>
      <c r="M1025" s="14" t="s">
        <v>7219</v>
      </c>
      <c r="N1025" s="14" t="s">
        <v>7218</v>
      </c>
    </row>
    <row r="1026" spans="1:14" x14ac:dyDescent="0.25">
      <c r="A1026" s="14">
        <v>29062935</v>
      </c>
      <c r="B1026" s="14" t="s">
        <v>9546</v>
      </c>
      <c r="C1026" s="14" t="s">
        <v>10</v>
      </c>
      <c r="D1026" s="15">
        <v>44447</v>
      </c>
      <c r="E1026" s="15">
        <v>2958465</v>
      </c>
      <c r="F1026" s="14" t="s">
        <v>9544</v>
      </c>
      <c r="G1026" s="14" t="s">
        <v>9543</v>
      </c>
      <c r="H1026" s="14" t="s">
        <v>7221</v>
      </c>
      <c r="I1026" s="14" t="s">
        <v>3</v>
      </c>
      <c r="J1026" s="14" t="s">
        <v>3</v>
      </c>
      <c r="K1026" s="14" t="s">
        <v>3</v>
      </c>
      <c r="L1026" s="14" t="s">
        <v>7220</v>
      </c>
      <c r="M1026" s="14" t="s">
        <v>7219</v>
      </c>
      <c r="N1026" s="14" t="s">
        <v>7218</v>
      </c>
    </row>
    <row r="1027" spans="1:14" x14ac:dyDescent="0.25">
      <c r="A1027" s="14">
        <v>29062932</v>
      </c>
      <c r="B1027" s="14" t="s">
        <v>9545</v>
      </c>
      <c r="C1027" s="14" t="s">
        <v>10</v>
      </c>
      <c r="D1027" s="15">
        <v>44447</v>
      </c>
      <c r="E1027" s="15">
        <v>2958465</v>
      </c>
      <c r="F1027" s="14" t="s">
        <v>9544</v>
      </c>
      <c r="G1027" s="14" t="s">
        <v>9543</v>
      </c>
      <c r="H1027" s="14" t="s">
        <v>7221</v>
      </c>
      <c r="I1027" s="14" t="s">
        <v>3</v>
      </c>
      <c r="J1027" s="14" t="s">
        <v>3</v>
      </c>
      <c r="K1027" s="14" t="s">
        <v>3</v>
      </c>
      <c r="L1027" s="14" t="s">
        <v>7220</v>
      </c>
      <c r="M1027" s="14" t="s">
        <v>7219</v>
      </c>
      <c r="N1027" s="14" t="s">
        <v>7218</v>
      </c>
    </row>
    <row r="1028" spans="1:14" x14ac:dyDescent="0.25">
      <c r="A1028" s="14">
        <v>31228488</v>
      </c>
      <c r="B1028" s="14" t="s">
        <v>9542</v>
      </c>
      <c r="C1028" s="14" t="s">
        <v>10</v>
      </c>
      <c r="D1028" s="15">
        <v>44447</v>
      </c>
      <c r="E1028" s="15">
        <v>2958465</v>
      </c>
      <c r="F1028" s="14" t="s">
        <v>9541</v>
      </c>
      <c r="G1028" s="14" t="s">
        <v>9540</v>
      </c>
      <c r="H1028" s="14" t="s">
        <v>7221</v>
      </c>
      <c r="I1028" s="14" t="s">
        <v>3</v>
      </c>
      <c r="J1028" s="14" t="s">
        <v>3</v>
      </c>
      <c r="K1028" s="14" t="s">
        <v>3</v>
      </c>
      <c r="L1028" s="14" t="s">
        <v>7220</v>
      </c>
      <c r="M1028" s="14" t="s">
        <v>7219</v>
      </c>
      <c r="N1028" s="14" t="s">
        <v>7218</v>
      </c>
    </row>
    <row r="1029" spans="1:14" x14ac:dyDescent="0.25">
      <c r="A1029" s="14">
        <v>29062911</v>
      </c>
      <c r="B1029" s="14" t="s">
        <v>8482</v>
      </c>
      <c r="C1029" s="14" t="s">
        <v>10</v>
      </c>
      <c r="D1029" s="15">
        <v>44447</v>
      </c>
      <c r="E1029" s="15">
        <v>2958465</v>
      </c>
      <c r="F1029" s="14" t="s">
        <v>9541</v>
      </c>
      <c r="G1029" s="14" t="s">
        <v>9540</v>
      </c>
      <c r="H1029" s="14" t="s">
        <v>7221</v>
      </c>
      <c r="I1029" s="14" t="s">
        <v>3</v>
      </c>
      <c r="J1029" s="14" t="s">
        <v>3</v>
      </c>
      <c r="K1029" s="14" t="s">
        <v>3</v>
      </c>
      <c r="L1029" s="14" t="s">
        <v>7220</v>
      </c>
      <c r="M1029" s="14" t="s">
        <v>7219</v>
      </c>
      <c r="N1029" s="14" t="s">
        <v>7218</v>
      </c>
    </row>
    <row r="1030" spans="1:14" x14ac:dyDescent="0.25">
      <c r="A1030" s="14">
        <v>29062220</v>
      </c>
      <c r="B1030" s="14" t="s">
        <v>9530</v>
      </c>
      <c r="C1030" s="14" t="s">
        <v>10</v>
      </c>
      <c r="D1030" s="15">
        <v>44447</v>
      </c>
      <c r="E1030" s="15">
        <v>2958465</v>
      </c>
      <c r="F1030" s="14" t="s">
        <v>9541</v>
      </c>
      <c r="G1030" s="14" t="s">
        <v>9540</v>
      </c>
      <c r="H1030" s="14" t="s">
        <v>7221</v>
      </c>
      <c r="I1030" s="14" t="s">
        <v>3</v>
      </c>
      <c r="J1030" s="14" t="s">
        <v>3</v>
      </c>
      <c r="K1030" s="14" t="s">
        <v>3</v>
      </c>
      <c r="L1030" s="14" t="s">
        <v>7220</v>
      </c>
      <c r="M1030" s="14" t="s">
        <v>3</v>
      </c>
      <c r="N1030" s="14" t="s">
        <v>3</v>
      </c>
    </row>
    <row r="1031" spans="1:14" x14ac:dyDescent="0.25">
      <c r="A1031" s="14">
        <v>31275894</v>
      </c>
      <c r="B1031" s="14" t="s">
        <v>9539</v>
      </c>
      <c r="C1031" s="14" t="s">
        <v>10</v>
      </c>
      <c r="D1031" s="15">
        <v>44915</v>
      </c>
      <c r="E1031" s="15">
        <v>2958465</v>
      </c>
      <c r="F1031" s="14" t="s">
        <v>9538</v>
      </c>
      <c r="G1031" s="14" t="s">
        <v>9537</v>
      </c>
      <c r="H1031" s="14" t="s">
        <v>7221</v>
      </c>
      <c r="I1031" s="14" t="s">
        <v>3</v>
      </c>
      <c r="J1031" s="14" t="s">
        <v>3</v>
      </c>
      <c r="K1031" s="14" t="s">
        <v>3</v>
      </c>
      <c r="L1031" s="14" t="s">
        <v>7220</v>
      </c>
      <c r="M1031" s="14" t="s">
        <v>7219</v>
      </c>
      <c r="N1031" s="14" t="s">
        <v>7218</v>
      </c>
    </row>
    <row r="1032" spans="1:14" x14ac:dyDescent="0.25">
      <c r="A1032" s="14">
        <v>29064454</v>
      </c>
      <c r="B1032" s="14" t="s">
        <v>3551</v>
      </c>
      <c r="C1032" s="14" t="s">
        <v>10</v>
      </c>
      <c r="D1032" s="15">
        <v>44447</v>
      </c>
      <c r="E1032" s="15">
        <v>2958465</v>
      </c>
      <c r="F1032" s="14" t="s">
        <v>9536</v>
      </c>
      <c r="G1032" s="14" t="s">
        <v>9535</v>
      </c>
      <c r="H1032" s="14" t="s">
        <v>7221</v>
      </c>
      <c r="I1032" s="14" t="s">
        <v>3</v>
      </c>
      <c r="J1032" s="14" t="s">
        <v>3</v>
      </c>
      <c r="K1032" s="14" t="s">
        <v>3</v>
      </c>
      <c r="L1032" s="14" t="s">
        <v>7220</v>
      </c>
      <c r="M1032" s="14" t="s">
        <v>7219</v>
      </c>
      <c r="N1032" s="14" t="s">
        <v>7218</v>
      </c>
    </row>
    <row r="1033" spans="1:14" x14ac:dyDescent="0.25">
      <c r="A1033" s="14">
        <v>29064489</v>
      </c>
      <c r="B1033" s="14" t="s">
        <v>458</v>
      </c>
      <c r="C1033" s="14" t="s">
        <v>10</v>
      </c>
      <c r="D1033" s="15">
        <v>44447</v>
      </c>
      <c r="E1033" s="15">
        <v>2958465</v>
      </c>
      <c r="F1033" s="14" t="s">
        <v>9536</v>
      </c>
      <c r="G1033" s="14" t="s">
        <v>9535</v>
      </c>
      <c r="H1033" s="14" t="s">
        <v>7221</v>
      </c>
      <c r="I1033" s="14" t="s">
        <v>3</v>
      </c>
      <c r="J1033" s="14" t="s">
        <v>3</v>
      </c>
      <c r="K1033" s="14" t="s">
        <v>3</v>
      </c>
      <c r="L1033" s="14" t="s">
        <v>7220</v>
      </c>
      <c r="M1033" s="14" t="s">
        <v>7219</v>
      </c>
      <c r="N1033" s="14" t="s">
        <v>7218</v>
      </c>
    </row>
    <row r="1034" spans="1:14" x14ac:dyDescent="0.25">
      <c r="A1034" s="14">
        <v>29064464</v>
      </c>
      <c r="B1034" s="14" t="s">
        <v>3441</v>
      </c>
      <c r="C1034" s="14" t="s">
        <v>10</v>
      </c>
      <c r="D1034" s="15">
        <v>44447</v>
      </c>
      <c r="E1034" s="15">
        <v>2958465</v>
      </c>
      <c r="F1034" s="14" t="s">
        <v>9536</v>
      </c>
      <c r="G1034" s="14" t="s">
        <v>9535</v>
      </c>
      <c r="H1034" s="14" t="s">
        <v>7221</v>
      </c>
      <c r="I1034" s="14" t="s">
        <v>3</v>
      </c>
      <c r="J1034" s="14" t="s">
        <v>3</v>
      </c>
      <c r="K1034" s="14" t="s">
        <v>3</v>
      </c>
      <c r="L1034" s="14" t="s">
        <v>7220</v>
      </c>
      <c r="M1034" s="14" t="s">
        <v>7219</v>
      </c>
      <c r="N1034" s="14" t="s">
        <v>7218</v>
      </c>
    </row>
    <row r="1035" spans="1:14" x14ac:dyDescent="0.25">
      <c r="A1035" s="14">
        <v>29064452</v>
      </c>
      <c r="B1035" s="14" t="s">
        <v>461</v>
      </c>
      <c r="C1035" s="14" t="s">
        <v>10</v>
      </c>
      <c r="D1035" s="15">
        <v>44447</v>
      </c>
      <c r="E1035" s="15">
        <v>2958465</v>
      </c>
      <c r="F1035" s="14" t="s">
        <v>9536</v>
      </c>
      <c r="G1035" s="14" t="s">
        <v>9535</v>
      </c>
      <c r="H1035" s="14" t="s">
        <v>7221</v>
      </c>
      <c r="I1035" s="14" t="s">
        <v>3</v>
      </c>
      <c r="J1035" s="14" t="s">
        <v>3</v>
      </c>
      <c r="K1035" s="14" t="s">
        <v>3</v>
      </c>
      <c r="L1035" s="14" t="s">
        <v>7220</v>
      </c>
      <c r="M1035" s="14" t="s">
        <v>7219</v>
      </c>
      <c r="N1035" s="14" t="s">
        <v>7218</v>
      </c>
    </row>
    <row r="1036" spans="1:14" x14ac:dyDescent="0.25">
      <c r="A1036" s="14">
        <v>29064451</v>
      </c>
      <c r="B1036" s="14" t="s">
        <v>463</v>
      </c>
      <c r="C1036" s="14" t="s">
        <v>10</v>
      </c>
      <c r="D1036" s="15">
        <v>44447</v>
      </c>
      <c r="E1036" s="15">
        <v>2958465</v>
      </c>
      <c r="F1036" s="14" t="s">
        <v>9536</v>
      </c>
      <c r="G1036" s="14" t="s">
        <v>9535</v>
      </c>
      <c r="H1036" s="14" t="s">
        <v>7221</v>
      </c>
      <c r="I1036" s="14" t="s">
        <v>3</v>
      </c>
      <c r="J1036" s="14" t="s">
        <v>3</v>
      </c>
      <c r="K1036" s="14" t="s">
        <v>3</v>
      </c>
      <c r="L1036" s="14" t="s">
        <v>7220</v>
      </c>
      <c r="M1036" s="14" t="s">
        <v>7219</v>
      </c>
      <c r="N1036" s="14" t="s">
        <v>7218</v>
      </c>
    </row>
    <row r="1037" spans="1:14" x14ac:dyDescent="0.25">
      <c r="A1037" s="14">
        <v>31266630</v>
      </c>
      <c r="B1037" s="14" t="s">
        <v>40</v>
      </c>
      <c r="C1037" s="14" t="s">
        <v>10</v>
      </c>
      <c r="D1037" s="15">
        <v>44562</v>
      </c>
      <c r="E1037" s="15">
        <v>2958465</v>
      </c>
      <c r="F1037" s="14" t="s">
        <v>9536</v>
      </c>
      <c r="G1037" s="14" t="s">
        <v>9535</v>
      </c>
      <c r="H1037" s="14" t="s">
        <v>7221</v>
      </c>
      <c r="I1037" s="14" t="s">
        <v>3</v>
      </c>
      <c r="J1037" s="14" t="s">
        <v>3</v>
      </c>
      <c r="K1037" s="14" t="s">
        <v>3</v>
      </c>
      <c r="L1037" s="14" t="s">
        <v>7220</v>
      </c>
      <c r="M1037" s="14" t="s">
        <v>7219</v>
      </c>
      <c r="N1037" s="14" t="s">
        <v>7218</v>
      </c>
    </row>
    <row r="1038" spans="1:14" x14ac:dyDescent="0.25">
      <c r="A1038" s="14">
        <v>29063393</v>
      </c>
      <c r="B1038" s="14" t="s">
        <v>2742</v>
      </c>
      <c r="C1038" s="14" t="s">
        <v>10</v>
      </c>
      <c r="D1038" s="15">
        <v>44945</v>
      </c>
      <c r="E1038" s="15">
        <v>2958465</v>
      </c>
      <c r="F1038" s="14" t="s">
        <v>9536</v>
      </c>
      <c r="G1038" s="14" t="s">
        <v>9535</v>
      </c>
      <c r="H1038" s="14" t="s">
        <v>7221</v>
      </c>
      <c r="I1038" s="14" t="s">
        <v>3</v>
      </c>
      <c r="J1038" s="14" t="s">
        <v>3</v>
      </c>
      <c r="K1038" s="14" t="s">
        <v>3</v>
      </c>
      <c r="L1038" s="14" t="s">
        <v>7220</v>
      </c>
      <c r="M1038" s="14" t="s">
        <v>3</v>
      </c>
      <c r="N1038" s="14" t="s">
        <v>3</v>
      </c>
    </row>
    <row r="1039" spans="1:14" x14ac:dyDescent="0.25">
      <c r="A1039" s="14">
        <v>29064459</v>
      </c>
      <c r="B1039" s="14" t="s">
        <v>1990</v>
      </c>
      <c r="C1039" s="14" t="s">
        <v>10</v>
      </c>
      <c r="D1039" s="15">
        <v>44447</v>
      </c>
      <c r="E1039" s="15">
        <v>2958465</v>
      </c>
      <c r="F1039" s="14" t="s">
        <v>9536</v>
      </c>
      <c r="G1039" s="14" t="s">
        <v>9535</v>
      </c>
      <c r="H1039" s="14" t="s">
        <v>7221</v>
      </c>
      <c r="I1039" s="14" t="s">
        <v>3</v>
      </c>
      <c r="J1039" s="14" t="s">
        <v>3</v>
      </c>
      <c r="K1039" s="14" t="s">
        <v>3</v>
      </c>
      <c r="L1039" s="14" t="s">
        <v>7220</v>
      </c>
      <c r="M1039" s="14" t="s">
        <v>7219</v>
      </c>
      <c r="N1039" s="14" t="s">
        <v>7218</v>
      </c>
    </row>
    <row r="1040" spans="1:14" x14ac:dyDescent="0.25">
      <c r="A1040" s="14">
        <v>29064490</v>
      </c>
      <c r="B1040" s="14" t="s">
        <v>853</v>
      </c>
      <c r="C1040" s="14" t="s">
        <v>10</v>
      </c>
      <c r="D1040" s="15">
        <v>44447</v>
      </c>
      <c r="E1040" s="15">
        <v>2958465</v>
      </c>
      <c r="F1040" s="14" t="s">
        <v>9536</v>
      </c>
      <c r="G1040" s="14" t="s">
        <v>9535</v>
      </c>
      <c r="H1040" s="14" t="s">
        <v>7221</v>
      </c>
      <c r="I1040" s="14" t="s">
        <v>3</v>
      </c>
      <c r="J1040" s="14" t="s">
        <v>3</v>
      </c>
      <c r="K1040" s="14" t="s">
        <v>3</v>
      </c>
      <c r="L1040" s="14" t="s">
        <v>7220</v>
      </c>
      <c r="M1040" s="14" t="s">
        <v>7219</v>
      </c>
      <c r="N1040" s="14" t="s">
        <v>7218</v>
      </c>
    </row>
    <row r="1041" spans="1:14" x14ac:dyDescent="0.25">
      <c r="A1041" s="14">
        <v>29063736</v>
      </c>
      <c r="B1041" s="14" t="s">
        <v>1334</v>
      </c>
      <c r="C1041" s="14" t="s">
        <v>10</v>
      </c>
      <c r="D1041" s="15">
        <v>44447</v>
      </c>
      <c r="E1041" s="15">
        <v>2958465</v>
      </c>
      <c r="F1041" s="14" t="s">
        <v>9536</v>
      </c>
      <c r="G1041" s="14" t="s">
        <v>9535</v>
      </c>
      <c r="H1041" s="14" t="s">
        <v>7221</v>
      </c>
      <c r="I1041" s="14" t="s">
        <v>3</v>
      </c>
      <c r="J1041" s="14" t="s">
        <v>3</v>
      </c>
      <c r="K1041" s="14" t="s">
        <v>3</v>
      </c>
      <c r="L1041" s="14" t="s">
        <v>7220</v>
      </c>
      <c r="M1041" s="14" t="s">
        <v>7219</v>
      </c>
      <c r="N1041" s="14" t="s">
        <v>7218</v>
      </c>
    </row>
    <row r="1042" spans="1:14" x14ac:dyDescent="0.25">
      <c r="A1042" s="14">
        <v>29064423</v>
      </c>
      <c r="B1042" s="14" t="s">
        <v>520</v>
      </c>
      <c r="C1042" s="14" t="s">
        <v>10</v>
      </c>
      <c r="D1042" s="15">
        <v>44447</v>
      </c>
      <c r="E1042" s="15">
        <v>2958465</v>
      </c>
      <c r="F1042" s="14" t="s">
        <v>9536</v>
      </c>
      <c r="G1042" s="14" t="s">
        <v>9535</v>
      </c>
      <c r="H1042" s="14" t="s">
        <v>7221</v>
      </c>
      <c r="I1042" s="14" t="s">
        <v>3</v>
      </c>
      <c r="J1042" s="14" t="s">
        <v>3</v>
      </c>
      <c r="K1042" s="14" t="s">
        <v>3</v>
      </c>
      <c r="L1042" s="14" t="s">
        <v>7220</v>
      </c>
      <c r="M1042" s="14" t="s">
        <v>7219</v>
      </c>
      <c r="N1042" s="14" t="s">
        <v>7218</v>
      </c>
    </row>
    <row r="1043" spans="1:14" x14ac:dyDescent="0.25">
      <c r="A1043" s="14">
        <v>29064424</v>
      </c>
      <c r="B1043" s="14" t="s">
        <v>517</v>
      </c>
      <c r="C1043" s="14" t="s">
        <v>10</v>
      </c>
      <c r="D1043" s="15">
        <v>44447</v>
      </c>
      <c r="E1043" s="15">
        <v>2958465</v>
      </c>
      <c r="F1043" s="14" t="s">
        <v>9536</v>
      </c>
      <c r="G1043" s="14" t="s">
        <v>9535</v>
      </c>
      <c r="H1043" s="14" t="s">
        <v>7221</v>
      </c>
      <c r="I1043" s="14" t="s">
        <v>3</v>
      </c>
      <c r="J1043" s="14" t="s">
        <v>3</v>
      </c>
      <c r="K1043" s="14" t="s">
        <v>3</v>
      </c>
      <c r="L1043" s="14" t="s">
        <v>7220</v>
      </c>
      <c r="M1043" s="14" t="s">
        <v>7219</v>
      </c>
      <c r="N1043" s="14" t="s">
        <v>7218</v>
      </c>
    </row>
    <row r="1044" spans="1:14" x14ac:dyDescent="0.25">
      <c r="A1044" s="14">
        <v>31266634</v>
      </c>
      <c r="B1044" s="14" t="s">
        <v>4384</v>
      </c>
      <c r="C1044" s="14" t="s">
        <v>10</v>
      </c>
      <c r="D1044" s="15">
        <v>44562</v>
      </c>
      <c r="E1044" s="15">
        <v>2958465</v>
      </c>
      <c r="F1044" s="14" t="s">
        <v>9536</v>
      </c>
      <c r="G1044" s="14" t="s">
        <v>9535</v>
      </c>
      <c r="H1044" s="14" t="s">
        <v>7221</v>
      </c>
      <c r="I1044" s="14" t="s">
        <v>3</v>
      </c>
      <c r="J1044" s="14" t="s">
        <v>3</v>
      </c>
      <c r="K1044" s="14" t="s">
        <v>3</v>
      </c>
      <c r="L1044" s="14" t="s">
        <v>7220</v>
      </c>
      <c r="M1044" s="14" t="s">
        <v>7219</v>
      </c>
      <c r="N1044" s="14" t="s">
        <v>7218</v>
      </c>
    </row>
    <row r="1045" spans="1:14" x14ac:dyDescent="0.25">
      <c r="A1045" s="14">
        <v>29064426</v>
      </c>
      <c r="B1045" s="14" t="s">
        <v>515</v>
      </c>
      <c r="C1045" s="14" t="s">
        <v>10</v>
      </c>
      <c r="D1045" s="15">
        <v>44447</v>
      </c>
      <c r="E1045" s="15">
        <v>2958465</v>
      </c>
      <c r="F1045" s="14" t="s">
        <v>9536</v>
      </c>
      <c r="G1045" s="14" t="s">
        <v>9535</v>
      </c>
      <c r="H1045" s="14" t="s">
        <v>7221</v>
      </c>
      <c r="I1045" s="14" t="s">
        <v>3</v>
      </c>
      <c r="J1045" s="14" t="s">
        <v>3</v>
      </c>
      <c r="K1045" s="14" t="s">
        <v>3</v>
      </c>
      <c r="L1045" s="14" t="s">
        <v>7220</v>
      </c>
      <c r="M1045" s="14" t="s">
        <v>7219</v>
      </c>
      <c r="N1045" s="14" t="s">
        <v>7218</v>
      </c>
    </row>
    <row r="1046" spans="1:14" x14ac:dyDescent="0.25">
      <c r="A1046" s="14">
        <v>29064435</v>
      </c>
      <c r="B1046" s="14" t="s">
        <v>484</v>
      </c>
      <c r="C1046" s="14" t="s">
        <v>10</v>
      </c>
      <c r="D1046" s="15">
        <v>44447</v>
      </c>
      <c r="E1046" s="15">
        <v>2958465</v>
      </c>
      <c r="F1046" s="14" t="s">
        <v>9536</v>
      </c>
      <c r="G1046" s="14" t="s">
        <v>9535</v>
      </c>
      <c r="H1046" s="14" t="s">
        <v>7221</v>
      </c>
      <c r="I1046" s="14" t="s">
        <v>3</v>
      </c>
      <c r="J1046" s="14" t="s">
        <v>3</v>
      </c>
      <c r="K1046" s="14" t="s">
        <v>3</v>
      </c>
      <c r="L1046" s="14" t="s">
        <v>7220</v>
      </c>
      <c r="M1046" s="14" t="s">
        <v>7219</v>
      </c>
      <c r="N1046" s="14" t="s">
        <v>7218</v>
      </c>
    </row>
    <row r="1047" spans="1:14" x14ac:dyDescent="0.25">
      <c r="A1047" s="14">
        <v>29063735</v>
      </c>
      <c r="B1047" s="14" t="s">
        <v>1336</v>
      </c>
      <c r="C1047" s="14" t="s">
        <v>10</v>
      </c>
      <c r="D1047" s="15">
        <v>44447</v>
      </c>
      <c r="E1047" s="15">
        <v>2958465</v>
      </c>
      <c r="F1047" s="14" t="s">
        <v>9536</v>
      </c>
      <c r="G1047" s="14" t="s">
        <v>9535</v>
      </c>
      <c r="H1047" s="14" t="s">
        <v>7221</v>
      </c>
      <c r="I1047" s="14" t="s">
        <v>3</v>
      </c>
      <c r="J1047" s="14" t="s">
        <v>3</v>
      </c>
      <c r="K1047" s="14" t="s">
        <v>3</v>
      </c>
      <c r="L1047" s="14" t="s">
        <v>7220</v>
      </c>
      <c r="M1047" s="14" t="s">
        <v>7219</v>
      </c>
      <c r="N1047" s="14" t="s">
        <v>7218</v>
      </c>
    </row>
    <row r="1048" spans="1:14" x14ac:dyDescent="0.25">
      <c r="A1048" s="14">
        <v>29064438</v>
      </c>
      <c r="B1048" s="14" t="s">
        <v>481</v>
      </c>
      <c r="C1048" s="14" t="s">
        <v>10</v>
      </c>
      <c r="D1048" s="15">
        <v>44447</v>
      </c>
      <c r="E1048" s="15">
        <v>2958465</v>
      </c>
      <c r="F1048" s="14" t="s">
        <v>9536</v>
      </c>
      <c r="G1048" s="14" t="s">
        <v>9535</v>
      </c>
      <c r="H1048" s="14" t="s">
        <v>7221</v>
      </c>
      <c r="I1048" s="14" t="s">
        <v>3</v>
      </c>
      <c r="J1048" s="14" t="s">
        <v>3</v>
      </c>
      <c r="K1048" s="14" t="s">
        <v>3</v>
      </c>
      <c r="L1048" s="14" t="s">
        <v>7220</v>
      </c>
      <c r="M1048" s="14" t="s">
        <v>7219</v>
      </c>
      <c r="N1048" s="14" t="s">
        <v>7218</v>
      </c>
    </row>
    <row r="1049" spans="1:14" x14ac:dyDescent="0.25">
      <c r="A1049" s="14">
        <v>31266633</v>
      </c>
      <c r="B1049" s="14" t="s">
        <v>4386</v>
      </c>
      <c r="C1049" s="14" t="s">
        <v>10</v>
      </c>
      <c r="D1049" s="15">
        <v>44562</v>
      </c>
      <c r="E1049" s="15">
        <v>2958465</v>
      </c>
      <c r="F1049" s="14" t="s">
        <v>9536</v>
      </c>
      <c r="G1049" s="14" t="s">
        <v>9535</v>
      </c>
      <c r="H1049" s="14" t="s">
        <v>7221</v>
      </c>
      <c r="I1049" s="14" t="s">
        <v>3</v>
      </c>
      <c r="J1049" s="14" t="s">
        <v>3</v>
      </c>
      <c r="K1049" s="14" t="s">
        <v>3</v>
      </c>
      <c r="L1049" s="14" t="s">
        <v>7220</v>
      </c>
      <c r="M1049" s="14" t="s">
        <v>7219</v>
      </c>
      <c r="N1049" s="14" t="s">
        <v>7218</v>
      </c>
    </row>
    <row r="1050" spans="1:14" x14ac:dyDescent="0.25">
      <c r="A1050" s="14">
        <v>31266632</v>
      </c>
      <c r="B1050" s="14" t="s">
        <v>4388</v>
      </c>
      <c r="C1050" s="14" t="s">
        <v>10</v>
      </c>
      <c r="D1050" s="15">
        <v>44562</v>
      </c>
      <c r="E1050" s="15">
        <v>2958465</v>
      </c>
      <c r="F1050" s="14" t="s">
        <v>9536</v>
      </c>
      <c r="G1050" s="14" t="s">
        <v>9535</v>
      </c>
      <c r="H1050" s="14" t="s">
        <v>7221</v>
      </c>
      <c r="I1050" s="14" t="s">
        <v>3</v>
      </c>
      <c r="J1050" s="14" t="s">
        <v>3</v>
      </c>
      <c r="K1050" s="14" t="s">
        <v>3</v>
      </c>
      <c r="L1050" s="14" t="s">
        <v>7220</v>
      </c>
      <c r="M1050" s="14" t="s">
        <v>7219</v>
      </c>
      <c r="N1050" s="14" t="s">
        <v>7218</v>
      </c>
    </row>
    <row r="1051" spans="1:14" x14ac:dyDescent="0.25">
      <c r="A1051" s="14">
        <v>31228508</v>
      </c>
      <c r="B1051" s="14" t="s">
        <v>2596</v>
      </c>
      <c r="C1051" s="14" t="s">
        <v>10</v>
      </c>
      <c r="D1051" s="15">
        <v>44447</v>
      </c>
      <c r="E1051" s="15">
        <v>2958465</v>
      </c>
      <c r="F1051" s="14" t="s">
        <v>9536</v>
      </c>
      <c r="G1051" s="14" t="s">
        <v>9535</v>
      </c>
      <c r="H1051" s="14" t="s">
        <v>7221</v>
      </c>
      <c r="I1051" s="14" t="s">
        <v>3</v>
      </c>
      <c r="J1051" s="14" t="s">
        <v>3</v>
      </c>
      <c r="K1051" s="14" t="s">
        <v>3</v>
      </c>
      <c r="L1051" s="14" t="s">
        <v>7220</v>
      </c>
      <c r="M1051" s="14" t="s">
        <v>7219</v>
      </c>
      <c r="N1051" s="14" t="s">
        <v>7218</v>
      </c>
    </row>
    <row r="1052" spans="1:14" x14ac:dyDescent="0.25">
      <c r="A1052" s="14">
        <v>31228509</v>
      </c>
      <c r="B1052" s="14" t="s">
        <v>2233</v>
      </c>
      <c r="C1052" s="14" t="s">
        <v>10</v>
      </c>
      <c r="D1052" s="15">
        <v>44447</v>
      </c>
      <c r="E1052" s="15">
        <v>2958465</v>
      </c>
      <c r="F1052" s="14" t="s">
        <v>9536</v>
      </c>
      <c r="G1052" s="14" t="s">
        <v>9535</v>
      </c>
      <c r="H1052" s="14" t="s">
        <v>7221</v>
      </c>
      <c r="I1052" s="14" t="s">
        <v>3</v>
      </c>
      <c r="J1052" s="14" t="s">
        <v>3</v>
      </c>
      <c r="K1052" s="14" t="s">
        <v>3</v>
      </c>
      <c r="L1052" s="14" t="s">
        <v>7220</v>
      </c>
      <c r="M1052" s="14" t="s">
        <v>7219</v>
      </c>
      <c r="N1052" s="14" t="s">
        <v>7218</v>
      </c>
    </row>
    <row r="1053" spans="1:14" x14ac:dyDescent="0.25">
      <c r="A1053" s="14">
        <v>29063421</v>
      </c>
      <c r="B1053" s="14" t="s">
        <v>1585</v>
      </c>
      <c r="C1053" s="14" t="s">
        <v>10</v>
      </c>
      <c r="D1053" s="15">
        <v>44949</v>
      </c>
      <c r="E1053" s="15">
        <v>2958465</v>
      </c>
      <c r="F1053" s="14" t="s">
        <v>9536</v>
      </c>
      <c r="G1053" s="14" t="s">
        <v>9535</v>
      </c>
      <c r="H1053" s="14" t="s">
        <v>7221</v>
      </c>
      <c r="I1053" s="14" t="s">
        <v>3</v>
      </c>
      <c r="J1053" s="14" t="s">
        <v>3</v>
      </c>
      <c r="K1053" s="14" t="s">
        <v>3</v>
      </c>
      <c r="L1053" s="14" t="s">
        <v>7220</v>
      </c>
      <c r="M1053" s="14" t="s">
        <v>3</v>
      </c>
      <c r="N1053" s="14" t="s">
        <v>3</v>
      </c>
    </row>
    <row r="1054" spans="1:14" x14ac:dyDescent="0.25">
      <c r="A1054" s="14">
        <v>29064439</v>
      </c>
      <c r="B1054" s="14" t="s">
        <v>3443</v>
      </c>
      <c r="C1054" s="14" t="s">
        <v>10</v>
      </c>
      <c r="D1054" s="15">
        <v>44447</v>
      </c>
      <c r="E1054" s="15">
        <v>2958465</v>
      </c>
      <c r="F1054" s="14" t="s">
        <v>9536</v>
      </c>
      <c r="G1054" s="14" t="s">
        <v>9535</v>
      </c>
      <c r="H1054" s="14" t="s">
        <v>7221</v>
      </c>
      <c r="I1054" s="14" t="s">
        <v>3</v>
      </c>
      <c r="J1054" s="14" t="s">
        <v>3</v>
      </c>
      <c r="K1054" s="14" t="s">
        <v>3</v>
      </c>
      <c r="L1054" s="14" t="s">
        <v>7220</v>
      </c>
      <c r="M1054" s="14" t="s">
        <v>7219</v>
      </c>
      <c r="N1054" s="14" t="s">
        <v>7218</v>
      </c>
    </row>
    <row r="1055" spans="1:14" x14ac:dyDescent="0.25">
      <c r="A1055" s="14">
        <v>29063430</v>
      </c>
      <c r="B1055" s="14" t="s">
        <v>3996</v>
      </c>
      <c r="C1055" s="14" t="s">
        <v>10</v>
      </c>
      <c r="D1055" s="15">
        <v>44945</v>
      </c>
      <c r="E1055" s="15">
        <v>2958465</v>
      </c>
      <c r="F1055" s="14" t="s">
        <v>9536</v>
      </c>
      <c r="G1055" s="14" t="s">
        <v>9535</v>
      </c>
      <c r="H1055" s="14" t="s">
        <v>7221</v>
      </c>
      <c r="I1055" s="14" t="s">
        <v>3</v>
      </c>
      <c r="J1055" s="14" t="s">
        <v>3</v>
      </c>
      <c r="K1055" s="14" t="s">
        <v>3</v>
      </c>
      <c r="L1055" s="14" t="s">
        <v>7220</v>
      </c>
      <c r="M1055" s="14" t="s">
        <v>3</v>
      </c>
      <c r="N1055" s="14" t="s">
        <v>3</v>
      </c>
    </row>
    <row r="1056" spans="1:14" x14ac:dyDescent="0.25">
      <c r="A1056" s="14">
        <v>29064444</v>
      </c>
      <c r="B1056" s="14" t="s">
        <v>478</v>
      </c>
      <c r="C1056" s="14" t="s">
        <v>10</v>
      </c>
      <c r="D1056" s="15">
        <v>44447</v>
      </c>
      <c r="E1056" s="15">
        <v>2958465</v>
      </c>
      <c r="F1056" s="14" t="s">
        <v>9536</v>
      </c>
      <c r="G1056" s="14" t="s">
        <v>9535</v>
      </c>
      <c r="H1056" s="14" t="s">
        <v>7221</v>
      </c>
      <c r="I1056" s="14" t="s">
        <v>3</v>
      </c>
      <c r="J1056" s="14" t="s">
        <v>3</v>
      </c>
      <c r="K1056" s="14" t="s">
        <v>3</v>
      </c>
      <c r="L1056" s="14" t="s">
        <v>7220</v>
      </c>
      <c r="M1056" s="14" t="s">
        <v>7219</v>
      </c>
      <c r="N1056" s="14" t="s">
        <v>7218</v>
      </c>
    </row>
    <row r="1057" spans="1:14" x14ac:dyDescent="0.25">
      <c r="A1057" s="14">
        <v>31266631</v>
      </c>
      <c r="B1057" s="14" t="s">
        <v>4390</v>
      </c>
      <c r="C1057" s="14" t="s">
        <v>10</v>
      </c>
      <c r="D1057" s="15">
        <v>44562</v>
      </c>
      <c r="E1057" s="15">
        <v>2958465</v>
      </c>
      <c r="F1057" s="14" t="s">
        <v>9536</v>
      </c>
      <c r="G1057" s="14" t="s">
        <v>9535</v>
      </c>
      <c r="H1057" s="14" t="s">
        <v>7221</v>
      </c>
      <c r="I1057" s="14" t="s">
        <v>3</v>
      </c>
      <c r="J1057" s="14" t="s">
        <v>3</v>
      </c>
      <c r="K1057" s="14" t="s">
        <v>3</v>
      </c>
      <c r="L1057" s="14" t="s">
        <v>7220</v>
      </c>
      <c r="M1057" s="14" t="s">
        <v>7219</v>
      </c>
      <c r="N1057" s="14" t="s">
        <v>7218</v>
      </c>
    </row>
    <row r="1058" spans="1:14" x14ac:dyDescent="0.25">
      <c r="A1058" s="14">
        <v>29064449</v>
      </c>
      <c r="B1058" s="14" t="s">
        <v>469</v>
      </c>
      <c r="C1058" s="14" t="s">
        <v>10</v>
      </c>
      <c r="D1058" s="15">
        <v>44447</v>
      </c>
      <c r="E1058" s="15">
        <v>2958465</v>
      </c>
      <c r="F1058" s="14" t="s">
        <v>9536</v>
      </c>
      <c r="G1058" s="14" t="s">
        <v>9535</v>
      </c>
      <c r="H1058" s="14" t="s">
        <v>7221</v>
      </c>
      <c r="I1058" s="14" t="s">
        <v>3</v>
      </c>
      <c r="J1058" s="14" t="s">
        <v>3</v>
      </c>
      <c r="K1058" s="14" t="s">
        <v>3</v>
      </c>
      <c r="L1058" s="14" t="s">
        <v>7220</v>
      </c>
      <c r="M1058" s="14" t="s">
        <v>7219</v>
      </c>
      <c r="N1058" s="14" t="s">
        <v>7218</v>
      </c>
    </row>
    <row r="1059" spans="1:14" x14ac:dyDescent="0.25">
      <c r="A1059" s="14">
        <v>29064450</v>
      </c>
      <c r="B1059" s="14" t="s">
        <v>466</v>
      </c>
      <c r="C1059" s="14" t="s">
        <v>10</v>
      </c>
      <c r="D1059" s="15">
        <v>44447</v>
      </c>
      <c r="E1059" s="15">
        <v>2958465</v>
      </c>
      <c r="F1059" s="14" t="s">
        <v>9536</v>
      </c>
      <c r="G1059" s="14" t="s">
        <v>9535</v>
      </c>
      <c r="H1059" s="14" t="s">
        <v>7221</v>
      </c>
      <c r="I1059" s="14" t="s">
        <v>3</v>
      </c>
      <c r="J1059" s="14" t="s">
        <v>3</v>
      </c>
      <c r="K1059" s="14" t="s">
        <v>3</v>
      </c>
      <c r="L1059" s="14" t="s">
        <v>7220</v>
      </c>
      <c r="M1059" s="14" t="s">
        <v>7219</v>
      </c>
      <c r="N1059" s="14" t="s">
        <v>7218</v>
      </c>
    </row>
    <row r="1060" spans="1:14" x14ac:dyDescent="0.25">
      <c r="A1060" s="14">
        <v>29063394</v>
      </c>
      <c r="B1060" s="14" t="s">
        <v>2740</v>
      </c>
      <c r="C1060" s="14" t="s">
        <v>10</v>
      </c>
      <c r="D1060" s="15">
        <v>44945</v>
      </c>
      <c r="E1060" s="15">
        <v>2958465</v>
      </c>
      <c r="F1060" s="14" t="s">
        <v>9536</v>
      </c>
      <c r="G1060" s="14" t="s">
        <v>9535</v>
      </c>
      <c r="H1060" s="14" t="s">
        <v>7221</v>
      </c>
      <c r="I1060" s="14" t="s">
        <v>3</v>
      </c>
      <c r="J1060" s="14" t="s">
        <v>3</v>
      </c>
      <c r="K1060" s="14" t="s">
        <v>3</v>
      </c>
      <c r="L1060" s="14" t="s">
        <v>7220</v>
      </c>
      <c r="M1060" s="14" t="s">
        <v>3</v>
      </c>
      <c r="N1060" s="14" t="s">
        <v>3</v>
      </c>
    </row>
    <row r="1061" spans="1:14" x14ac:dyDescent="0.25">
      <c r="A1061" s="14">
        <v>29064613</v>
      </c>
      <c r="B1061" s="14" t="s">
        <v>837</v>
      </c>
      <c r="C1061" s="14" t="s">
        <v>10</v>
      </c>
      <c r="D1061" s="15">
        <v>44447</v>
      </c>
      <c r="E1061" s="15">
        <v>2958465</v>
      </c>
      <c r="F1061" s="14" t="s">
        <v>9536</v>
      </c>
      <c r="G1061" s="14" t="s">
        <v>9535</v>
      </c>
      <c r="H1061" s="14" t="s">
        <v>7221</v>
      </c>
      <c r="I1061" s="14" t="s">
        <v>3</v>
      </c>
      <c r="J1061" s="14" t="s">
        <v>3</v>
      </c>
      <c r="K1061" s="14" t="s">
        <v>3</v>
      </c>
      <c r="L1061" s="14" t="s">
        <v>7220</v>
      </c>
      <c r="M1061" s="14" t="s">
        <v>7219</v>
      </c>
      <c r="N1061" s="14" t="s">
        <v>7218</v>
      </c>
    </row>
    <row r="1062" spans="1:14" x14ac:dyDescent="0.25">
      <c r="A1062" s="14">
        <v>29063166</v>
      </c>
      <c r="B1062" s="14" t="s">
        <v>3040</v>
      </c>
      <c r="C1062" s="14" t="s">
        <v>10</v>
      </c>
      <c r="D1062" s="15">
        <v>44959</v>
      </c>
      <c r="E1062" s="15">
        <v>2958465</v>
      </c>
      <c r="F1062" s="14" t="s">
        <v>9536</v>
      </c>
      <c r="G1062" s="14" t="s">
        <v>9535</v>
      </c>
      <c r="H1062" s="14" t="s">
        <v>7221</v>
      </c>
      <c r="I1062" s="14" t="s">
        <v>3</v>
      </c>
      <c r="J1062" s="14" t="s">
        <v>3</v>
      </c>
      <c r="K1062" s="14" t="s">
        <v>3</v>
      </c>
      <c r="L1062" s="14" t="s">
        <v>7220</v>
      </c>
      <c r="M1062" s="14" t="s">
        <v>7219</v>
      </c>
      <c r="N1062" s="14" t="s">
        <v>7218</v>
      </c>
    </row>
    <row r="1063" spans="1:14" x14ac:dyDescent="0.25">
      <c r="A1063" s="14">
        <v>29063733</v>
      </c>
      <c r="B1063" s="14" t="s">
        <v>3954</v>
      </c>
      <c r="C1063" s="14" t="s">
        <v>10</v>
      </c>
      <c r="D1063" s="15">
        <v>44447</v>
      </c>
      <c r="E1063" s="15">
        <v>2958465</v>
      </c>
      <c r="F1063" s="14" t="s">
        <v>9536</v>
      </c>
      <c r="G1063" s="14" t="s">
        <v>9535</v>
      </c>
      <c r="H1063" s="14" t="s">
        <v>7221</v>
      </c>
      <c r="I1063" s="14" t="s">
        <v>3</v>
      </c>
      <c r="J1063" s="14" t="s">
        <v>3</v>
      </c>
      <c r="K1063" s="14" t="s">
        <v>3</v>
      </c>
      <c r="L1063" s="14" t="s">
        <v>7220</v>
      </c>
      <c r="M1063" s="14" t="s">
        <v>7219</v>
      </c>
      <c r="N1063" s="14" t="s">
        <v>7218</v>
      </c>
    </row>
    <row r="1064" spans="1:14" x14ac:dyDescent="0.25">
      <c r="A1064" s="14">
        <v>29064345</v>
      </c>
      <c r="B1064" s="14" t="s">
        <v>3090</v>
      </c>
      <c r="C1064" s="14" t="s">
        <v>10</v>
      </c>
      <c r="D1064" s="15">
        <v>44959</v>
      </c>
      <c r="E1064" s="15">
        <v>2958465</v>
      </c>
      <c r="F1064" s="14" t="s">
        <v>9536</v>
      </c>
      <c r="G1064" s="14" t="s">
        <v>9535</v>
      </c>
      <c r="H1064" s="14" t="s">
        <v>7221</v>
      </c>
      <c r="I1064" s="14" t="s">
        <v>3</v>
      </c>
      <c r="J1064" s="14" t="s">
        <v>3</v>
      </c>
      <c r="K1064" s="14" t="s">
        <v>3</v>
      </c>
      <c r="L1064" s="14" t="s">
        <v>7220</v>
      </c>
      <c r="M1064" s="14" t="s">
        <v>7219</v>
      </c>
      <c r="N1064" s="14" t="s">
        <v>7218</v>
      </c>
    </row>
    <row r="1065" spans="1:14" x14ac:dyDescent="0.25">
      <c r="A1065" s="14">
        <v>29064605</v>
      </c>
      <c r="B1065" s="14" t="s">
        <v>839</v>
      </c>
      <c r="C1065" s="14" t="s">
        <v>10</v>
      </c>
      <c r="D1065" s="15">
        <v>44447</v>
      </c>
      <c r="E1065" s="15">
        <v>2958465</v>
      </c>
      <c r="F1065" s="14" t="s">
        <v>9536</v>
      </c>
      <c r="G1065" s="14" t="s">
        <v>9535</v>
      </c>
      <c r="H1065" s="14" t="s">
        <v>7221</v>
      </c>
      <c r="I1065" s="14" t="s">
        <v>3</v>
      </c>
      <c r="J1065" s="14" t="s">
        <v>3</v>
      </c>
      <c r="K1065" s="14" t="s">
        <v>3</v>
      </c>
      <c r="L1065" s="14" t="s">
        <v>7220</v>
      </c>
      <c r="M1065" s="14" t="s">
        <v>7219</v>
      </c>
      <c r="N1065" s="14" t="s">
        <v>7218</v>
      </c>
    </row>
    <row r="1066" spans="1:14" x14ac:dyDescent="0.25">
      <c r="A1066" s="14">
        <v>29063645</v>
      </c>
      <c r="B1066" s="14" t="s">
        <v>3031</v>
      </c>
      <c r="C1066" s="14" t="s">
        <v>10</v>
      </c>
      <c r="D1066" s="15">
        <v>44959</v>
      </c>
      <c r="E1066" s="15">
        <v>2958465</v>
      </c>
      <c r="F1066" s="14" t="s">
        <v>9536</v>
      </c>
      <c r="G1066" s="14" t="s">
        <v>9535</v>
      </c>
      <c r="H1066" s="14" t="s">
        <v>7221</v>
      </c>
      <c r="I1066" s="14" t="s">
        <v>3</v>
      </c>
      <c r="J1066" s="14" t="s">
        <v>3</v>
      </c>
      <c r="K1066" s="14" t="s">
        <v>3</v>
      </c>
      <c r="L1066" s="14" t="s">
        <v>7220</v>
      </c>
      <c r="M1066" s="14" t="s">
        <v>7219</v>
      </c>
      <c r="N1066" s="14" t="s">
        <v>7218</v>
      </c>
    </row>
    <row r="1067" spans="1:14" x14ac:dyDescent="0.25">
      <c r="A1067" s="14">
        <v>29063734</v>
      </c>
      <c r="B1067" s="14" t="s">
        <v>3952</v>
      </c>
      <c r="C1067" s="14" t="s">
        <v>10</v>
      </c>
      <c r="D1067" s="15">
        <v>44447</v>
      </c>
      <c r="E1067" s="15">
        <v>2958465</v>
      </c>
      <c r="F1067" s="14" t="s">
        <v>9536</v>
      </c>
      <c r="G1067" s="14" t="s">
        <v>9535</v>
      </c>
      <c r="H1067" s="14" t="s">
        <v>7221</v>
      </c>
      <c r="I1067" s="14" t="s">
        <v>3</v>
      </c>
      <c r="J1067" s="14" t="s">
        <v>3</v>
      </c>
      <c r="K1067" s="14" t="s">
        <v>3</v>
      </c>
      <c r="L1067" s="14" t="s">
        <v>7220</v>
      </c>
      <c r="M1067" s="14" t="s">
        <v>7219</v>
      </c>
      <c r="N1067" s="14" t="s">
        <v>7218</v>
      </c>
    </row>
    <row r="1068" spans="1:14" x14ac:dyDescent="0.25">
      <c r="A1068" s="14">
        <v>29063500</v>
      </c>
      <c r="B1068" s="14" t="s">
        <v>2991</v>
      </c>
      <c r="C1068" s="14" t="s">
        <v>10</v>
      </c>
      <c r="D1068" s="15">
        <v>44487</v>
      </c>
      <c r="E1068" s="15">
        <v>2958465</v>
      </c>
      <c r="F1068" s="14" t="s">
        <v>9536</v>
      </c>
      <c r="G1068" s="14" t="s">
        <v>9535</v>
      </c>
      <c r="H1068" s="14" t="s">
        <v>7221</v>
      </c>
      <c r="I1068" s="14" t="s">
        <v>3</v>
      </c>
      <c r="J1068" s="14" t="s">
        <v>3</v>
      </c>
      <c r="K1068" s="14" t="s">
        <v>3</v>
      </c>
      <c r="L1068" s="14" t="s">
        <v>7220</v>
      </c>
      <c r="M1068" s="14" t="s">
        <v>7219</v>
      </c>
      <c r="N1068" s="14" t="s">
        <v>7218</v>
      </c>
    </row>
    <row r="1069" spans="1:14" x14ac:dyDescent="0.25">
      <c r="A1069" s="14">
        <v>29064591</v>
      </c>
      <c r="B1069" s="14" t="s">
        <v>841</v>
      </c>
      <c r="C1069" s="14" t="s">
        <v>10</v>
      </c>
      <c r="D1069" s="15">
        <v>44447</v>
      </c>
      <c r="E1069" s="15">
        <v>2958465</v>
      </c>
      <c r="F1069" s="14" t="s">
        <v>9536</v>
      </c>
      <c r="G1069" s="14" t="s">
        <v>9535</v>
      </c>
      <c r="H1069" s="14" t="s">
        <v>7221</v>
      </c>
      <c r="I1069" s="14" t="s">
        <v>3</v>
      </c>
      <c r="J1069" s="14" t="s">
        <v>3</v>
      </c>
      <c r="K1069" s="14" t="s">
        <v>3</v>
      </c>
      <c r="L1069" s="14" t="s">
        <v>7220</v>
      </c>
      <c r="M1069" s="14" t="s">
        <v>7219</v>
      </c>
      <c r="N1069" s="14" t="s">
        <v>7218</v>
      </c>
    </row>
    <row r="1070" spans="1:14" x14ac:dyDescent="0.25">
      <c r="A1070" s="14">
        <v>31266629</v>
      </c>
      <c r="B1070" s="14" t="s">
        <v>4392</v>
      </c>
      <c r="C1070" s="14" t="s">
        <v>10</v>
      </c>
      <c r="D1070" s="15">
        <v>44562</v>
      </c>
      <c r="E1070" s="15">
        <v>2958465</v>
      </c>
      <c r="F1070" s="14" t="s">
        <v>9536</v>
      </c>
      <c r="G1070" s="14" t="s">
        <v>9535</v>
      </c>
      <c r="H1070" s="14" t="s">
        <v>7221</v>
      </c>
      <c r="I1070" s="14" t="s">
        <v>3</v>
      </c>
      <c r="J1070" s="14" t="s">
        <v>3</v>
      </c>
      <c r="K1070" s="14" t="s">
        <v>3</v>
      </c>
      <c r="L1070" s="14" t="s">
        <v>7220</v>
      </c>
      <c r="M1070" s="14" t="s">
        <v>7219</v>
      </c>
      <c r="N1070" s="14" t="s">
        <v>7218</v>
      </c>
    </row>
    <row r="1071" spans="1:14" x14ac:dyDescent="0.25">
      <c r="A1071" s="14">
        <v>31228521</v>
      </c>
      <c r="B1071" s="14" t="s">
        <v>3087</v>
      </c>
      <c r="C1071" s="14" t="s">
        <v>10</v>
      </c>
      <c r="D1071" s="15">
        <v>44959</v>
      </c>
      <c r="E1071" s="15">
        <v>2958465</v>
      </c>
      <c r="F1071" s="14" t="s">
        <v>9536</v>
      </c>
      <c r="G1071" s="14" t="s">
        <v>9535</v>
      </c>
      <c r="H1071" s="14" t="s">
        <v>7221</v>
      </c>
      <c r="I1071" s="14" t="s">
        <v>3</v>
      </c>
      <c r="J1071" s="14" t="s">
        <v>3</v>
      </c>
      <c r="K1071" s="14" t="s">
        <v>3</v>
      </c>
      <c r="L1071" s="14" t="s">
        <v>7220</v>
      </c>
      <c r="M1071" s="14" t="s">
        <v>7219</v>
      </c>
      <c r="N1071" s="14" t="s">
        <v>7218</v>
      </c>
    </row>
    <row r="1072" spans="1:14" x14ac:dyDescent="0.25">
      <c r="A1072" s="14">
        <v>29064571</v>
      </c>
      <c r="B1072" s="14" t="s">
        <v>843</v>
      </c>
      <c r="C1072" s="14" t="s">
        <v>10</v>
      </c>
      <c r="D1072" s="15">
        <v>44447</v>
      </c>
      <c r="E1072" s="15">
        <v>2958465</v>
      </c>
      <c r="F1072" s="14" t="s">
        <v>9536</v>
      </c>
      <c r="G1072" s="14" t="s">
        <v>9535</v>
      </c>
      <c r="H1072" s="14" t="s">
        <v>7221</v>
      </c>
      <c r="I1072" s="14" t="s">
        <v>3</v>
      </c>
      <c r="J1072" s="14" t="s">
        <v>3</v>
      </c>
      <c r="K1072" s="14" t="s">
        <v>3</v>
      </c>
      <c r="L1072" s="14" t="s">
        <v>7220</v>
      </c>
      <c r="M1072" s="14" t="s">
        <v>7219</v>
      </c>
      <c r="N1072" s="14" t="s">
        <v>7218</v>
      </c>
    </row>
    <row r="1073" spans="1:14" x14ac:dyDescent="0.25">
      <c r="A1073" s="14">
        <v>31278703</v>
      </c>
      <c r="B1073" s="14" t="s">
        <v>139</v>
      </c>
      <c r="C1073" s="14" t="s">
        <v>10</v>
      </c>
      <c r="D1073" s="15">
        <v>44927</v>
      </c>
      <c r="E1073" s="15">
        <v>2958465</v>
      </c>
      <c r="F1073" s="14" t="s">
        <v>9536</v>
      </c>
      <c r="G1073" s="14" t="s">
        <v>9535</v>
      </c>
      <c r="H1073" s="14" t="s">
        <v>7221</v>
      </c>
      <c r="I1073" s="14" t="s">
        <v>3</v>
      </c>
      <c r="J1073" s="14" t="s">
        <v>3</v>
      </c>
      <c r="K1073" s="14" t="s">
        <v>3</v>
      </c>
      <c r="L1073" s="14" t="s">
        <v>7220</v>
      </c>
      <c r="M1073" s="14" t="s">
        <v>7219</v>
      </c>
      <c r="N1073" s="14" t="s">
        <v>7218</v>
      </c>
    </row>
    <row r="1074" spans="1:14" x14ac:dyDescent="0.25">
      <c r="A1074" s="14">
        <v>31278593</v>
      </c>
      <c r="B1074" s="14" t="s">
        <v>2155</v>
      </c>
      <c r="C1074" s="14" t="s">
        <v>10</v>
      </c>
      <c r="D1074" s="15">
        <v>44927</v>
      </c>
      <c r="E1074" s="15">
        <v>2958465</v>
      </c>
      <c r="F1074" s="14" t="s">
        <v>9536</v>
      </c>
      <c r="G1074" s="14" t="s">
        <v>9535</v>
      </c>
      <c r="H1074" s="14" t="s">
        <v>7221</v>
      </c>
      <c r="I1074" s="14" t="s">
        <v>3</v>
      </c>
      <c r="J1074" s="14" t="s">
        <v>3</v>
      </c>
      <c r="K1074" s="14" t="s">
        <v>3</v>
      </c>
      <c r="L1074" s="14" t="s">
        <v>7220</v>
      </c>
      <c r="M1074" s="14" t="s">
        <v>7219</v>
      </c>
      <c r="N1074" s="14" t="s">
        <v>7218</v>
      </c>
    </row>
    <row r="1075" spans="1:14" x14ac:dyDescent="0.25">
      <c r="A1075" s="14">
        <v>29064500</v>
      </c>
      <c r="B1075" s="14" t="s">
        <v>846</v>
      </c>
      <c r="C1075" s="14" t="s">
        <v>10</v>
      </c>
      <c r="D1075" s="15">
        <v>44447</v>
      </c>
      <c r="E1075" s="15">
        <v>2958465</v>
      </c>
      <c r="F1075" s="14" t="s">
        <v>9536</v>
      </c>
      <c r="G1075" s="14" t="s">
        <v>9535</v>
      </c>
      <c r="H1075" s="14" t="s">
        <v>7221</v>
      </c>
      <c r="I1075" s="14" t="s">
        <v>3</v>
      </c>
      <c r="J1075" s="14" t="s">
        <v>3</v>
      </c>
      <c r="K1075" s="14" t="s">
        <v>3</v>
      </c>
      <c r="L1075" s="14" t="s">
        <v>7220</v>
      </c>
      <c r="M1075" s="14" t="s">
        <v>7219</v>
      </c>
      <c r="N1075" s="14" t="s">
        <v>7218</v>
      </c>
    </row>
    <row r="1076" spans="1:14" x14ac:dyDescent="0.25">
      <c r="A1076" s="14">
        <v>31277389</v>
      </c>
      <c r="B1076" s="14" t="s">
        <v>7133</v>
      </c>
      <c r="C1076" s="14" t="s">
        <v>10</v>
      </c>
      <c r="D1076" s="15">
        <v>44949</v>
      </c>
      <c r="E1076" s="15">
        <v>2958465</v>
      </c>
      <c r="F1076" s="14" t="s">
        <v>9536</v>
      </c>
      <c r="G1076" s="14" t="s">
        <v>9535</v>
      </c>
      <c r="H1076" s="14" t="s">
        <v>7221</v>
      </c>
      <c r="I1076" s="14" t="s">
        <v>3</v>
      </c>
      <c r="J1076" s="14" t="s">
        <v>3</v>
      </c>
      <c r="K1076" s="14" t="s">
        <v>3</v>
      </c>
      <c r="L1076" s="14" t="s">
        <v>7220</v>
      </c>
      <c r="M1076" s="14" t="s">
        <v>3</v>
      </c>
      <c r="N1076" s="14" t="s">
        <v>3</v>
      </c>
    </row>
    <row r="1077" spans="1:14" x14ac:dyDescent="0.25">
      <c r="A1077" s="14">
        <v>31277371</v>
      </c>
      <c r="B1077" s="14" t="s">
        <v>7140</v>
      </c>
      <c r="C1077" s="14" t="s">
        <v>10</v>
      </c>
      <c r="D1077" s="15">
        <v>44949</v>
      </c>
      <c r="E1077" s="15">
        <v>2958465</v>
      </c>
      <c r="F1077" s="14" t="s">
        <v>9536</v>
      </c>
      <c r="G1077" s="14" t="s">
        <v>9535</v>
      </c>
      <c r="H1077" s="14" t="s">
        <v>7221</v>
      </c>
      <c r="I1077" s="14" t="s">
        <v>3</v>
      </c>
      <c r="J1077" s="14" t="s">
        <v>3</v>
      </c>
      <c r="K1077" s="14" t="s">
        <v>3</v>
      </c>
      <c r="L1077" s="14" t="s">
        <v>7220</v>
      </c>
      <c r="M1077" s="14" t="s">
        <v>7219</v>
      </c>
      <c r="N1077" s="14" t="s">
        <v>7218</v>
      </c>
    </row>
    <row r="1078" spans="1:14" x14ac:dyDescent="0.25">
      <c r="A1078" s="14">
        <v>29065359</v>
      </c>
      <c r="B1078" s="14" t="s">
        <v>6065</v>
      </c>
      <c r="C1078" s="14" t="s">
        <v>10</v>
      </c>
      <c r="D1078" s="15">
        <v>44949</v>
      </c>
      <c r="E1078" s="15">
        <v>2958465</v>
      </c>
      <c r="F1078" s="14" t="s">
        <v>9536</v>
      </c>
      <c r="G1078" s="14" t="s">
        <v>9535</v>
      </c>
      <c r="H1078" s="14" t="s">
        <v>7221</v>
      </c>
      <c r="I1078" s="14" t="s">
        <v>3</v>
      </c>
      <c r="J1078" s="14" t="s">
        <v>3</v>
      </c>
      <c r="K1078" s="14" t="s">
        <v>3</v>
      </c>
      <c r="L1078" s="14" t="s">
        <v>7220</v>
      </c>
      <c r="M1078" s="14" t="s">
        <v>7219</v>
      </c>
      <c r="N1078" s="14" t="s">
        <v>7218</v>
      </c>
    </row>
    <row r="1079" spans="1:14" x14ac:dyDescent="0.25">
      <c r="A1079" s="14">
        <v>31277367</v>
      </c>
      <c r="B1079" s="14" t="s">
        <v>7144</v>
      </c>
      <c r="C1079" s="14" t="s">
        <v>10</v>
      </c>
      <c r="D1079" s="15">
        <v>44949</v>
      </c>
      <c r="E1079" s="15">
        <v>2958465</v>
      </c>
      <c r="F1079" s="14" t="s">
        <v>9536</v>
      </c>
      <c r="G1079" s="14" t="s">
        <v>9535</v>
      </c>
      <c r="H1079" s="14" t="s">
        <v>7221</v>
      </c>
      <c r="I1079" s="14" t="s">
        <v>3</v>
      </c>
      <c r="J1079" s="14" t="s">
        <v>3</v>
      </c>
      <c r="K1079" s="14" t="s">
        <v>3</v>
      </c>
      <c r="L1079" s="14" t="s">
        <v>7220</v>
      </c>
      <c r="M1079" s="14" t="s">
        <v>7219</v>
      </c>
      <c r="N1079" s="14" t="s">
        <v>7218</v>
      </c>
    </row>
    <row r="1080" spans="1:14" x14ac:dyDescent="0.25">
      <c r="A1080" s="14">
        <v>31277375</v>
      </c>
      <c r="B1080" s="14" t="s">
        <v>7138</v>
      </c>
      <c r="C1080" s="14" t="s">
        <v>10</v>
      </c>
      <c r="D1080" s="15">
        <v>44949</v>
      </c>
      <c r="E1080" s="15">
        <v>2958465</v>
      </c>
      <c r="F1080" s="14" t="s">
        <v>9536</v>
      </c>
      <c r="G1080" s="14" t="s">
        <v>9535</v>
      </c>
      <c r="H1080" s="14" t="s">
        <v>7221</v>
      </c>
      <c r="I1080" s="14" t="s">
        <v>3</v>
      </c>
      <c r="J1080" s="14" t="s">
        <v>3</v>
      </c>
      <c r="K1080" s="14" t="s">
        <v>3</v>
      </c>
      <c r="L1080" s="14" t="s">
        <v>7220</v>
      </c>
      <c r="M1080" s="14" t="s">
        <v>7219</v>
      </c>
      <c r="N1080" s="14" t="s">
        <v>7218</v>
      </c>
    </row>
    <row r="1081" spans="1:14" x14ac:dyDescent="0.25">
      <c r="A1081" s="14">
        <v>31277365</v>
      </c>
      <c r="B1081" s="14" t="s">
        <v>7148</v>
      </c>
      <c r="C1081" s="14" t="s">
        <v>10</v>
      </c>
      <c r="D1081" s="15">
        <v>44949</v>
      </c>
      <c r="E1081" s="15">
        <v>2958465</v>
      </c>
      <c r="F1081" s="14" t="s">
        <v>9536</v>
      </c>
      <c r="G1081" s="14" t="s">
        <v>9535</v>
      </c>
      <c r="H1081" s="14" t="s">
        <v>7221</v>
      </c>
      <c r="I1081" s="14" t="s">
        <v>3</v>
      </c>
      <c r="J1081" s="14" t="s">
        <v>3</v>
      </c>
      <c r="K1081" s="14" t="s">
        <v>3</v>
      </c>
      <c r="L1081" s="14" t="s">
        <v>7220</v>
      </c>
      <c r="M1081" s="14" t="s">
        <v>7219</v>
      </c>
      <c r="N1081" s="14" t="s">
        <v>7218</v>
      </c>
    </row>
    <row r="1082" spans="1:14" x14ac:dyDescent="0.25">
      <c r="A1082" s="14">
        <v>31277366</v>
      </c>
      <c r="B1082" s="14" t="s">
        <v>7146</v>
      </c>
      <c r="C1082" s="14" t="s">
        <v>10</v>
      </c>
      <c r="D1082" s="15">
        <v>44949</v>
      </c>
      <c r="E1082" s="15">
        <v>2958465</v>
      </c>
      <c r="F1082" s="14" t="s">
        <v>9536</v>
      </c>
      <c r="G1082" s="14" t="s">
        <v>9535</v>
      </c>
      <c r="H1082" s="14" t="s">
        <v>7221</v>
      </c>
      <c r="I1082" s="14" t="s">
        <v>3</v>
      </c>
      <c r="J1082" s="14" t="s">
        <v>3</v>
      </c>
      <c r="K1082" s="14" t="s">
        <v>3</v>
      </c>
      <c r="L1082" s="14" t="s">
        <v>7220</v>
      </c>
      <c r="M1082" s="14" t="s">
        <v>7219</v>
      </c>
      <c r="N1082" s="14" t="s">
        <v>7218</v>
      </c>
    </row>
    <row r="1083" spans="1:14" x14ac:dyDescent="0.25">
      <c r="A1083" s="14">
        <v>31277376</v>
      </c>
      <c r="B1083" s="14" t="s">
        <v>7136</v>
      </c>
      <c r="C1083" s="14" t="s">
        <v>10</v>
      </c>
      <c r="D1083" s="15">
        <v>44949</v>
      </c>
      <c r="E1083" s="15">
        <v>45291</v>
      </c>
      <c r="F1083" s="14" t="s">
        <v>9536</v>
      </c>
      <c r="G1083" s="14" t="s">
        <v>9535</v>
      </c>
      <c r="H1083" s="14" t="s">
        <v>7221</v>
      </c>
      <c r="I1083" s="14" t="s">
        <v>3</v>
      </c>
      <c r="J1083" s="14" t="s">
        <v>3</v>
      </c>
      <c r="K1083" s="14" t="s">
        <v>3</v>
      </c>
      <c r="L1083" s="14" t="s">
        <v>7220</v>
      </c>
      <c r="M1083" s="14" t="s">
        <v>7219</v>
      </c>
      <c r="N1083" s="14" t="s">
        <v>7218</v>
      </c>
    </row>
    <row r="1084" spans="1:14" x14ac:dyDescent="0.25">
      <c r="A1084" s="14">
        <v>31277377</v>
      </c>
      <c r="B1084" s="14" t="s">
        <v>7134</v>
      </c>
      <c r="C1084" s="14" t="s">
        <v>10</v>
      </c>
      <c r="D1084" s="15">
        <v>44949</v>
      </c>
      <c r="E1084" s="15">
        <v>45291</v>
      </c>
      <c r="F1084" s="14" t="s">
        <v>9536</v>
      </c>
      <c r="G1084" s="14" t="s">
        <v>9535</v>
      </c>
      <c r="H1084" s="14" t="s">
        <v>7221</v>
      </c>
      <c r="I1084" s="14" t="s">
        <v>3</v>
      </c>
      <c r="J1084" s="14" t="s">
        <v>3</v>
      </c>
      <c r="K1084" s="14" t="s">
        <v>3</v>
      </c>
      <c r="L1084" s="14" t="s">
        <v>7220</v>
      </c>
      <c r="M1084" s="14" t="s">
        <v>7219</v>
      </c>
      <c r="N1084" s="14" t="s">
        <v>7218</v>
      </c>
    </row>
    <row r="1085" spans="1:14" x14ac:dyDescent="0.25">
      <c r="A1085" s="14">
        <v>31275396</v>
      </c>
      <c r="B1085" s="14" t="s">
        <v>3338</v>
      </c>
      <c r="C1085" s="14" t="s">
        <v>10</v>
      </c>
      <c r="D1085" s="15">
        <v>44949</v>
      </c>
      <c r="E1085" s="15">
        <v>2958465</v>
      </c>
      <c r="F1085" s="14" t="s">
        <v>9536</v>
      </c>
      <c r="G1085" s="14" t="s">
        <v>9535</v>
      </c>
      <c r="H1085" s="14" t="s">
        <v>7221</v>
      </c>
      <c r="I1085" s="14" t="s">
        <v>3</v>
      </c>
      <c r="J1085" s="14" t="s">
        <v>3</v>
      </c>
      <c r="K1085" s="14" t="s">
        <v>3</v>
      </c>
      <c r="L1085" s="14" t="s">
        <v>7220</v>
      </c>
      <c r="M1085" s="14" t="s">
        <v>3</v>
      </c>
      <c r="N1085" s="14" t="s">
        <v>3</v>
      </c>
    </row>
    <row r="1086" spans="1:14" x14ac:dyDescent="0.25">
      <c r="A1086" s="14">
        <v>31275395</v>
      </c>
      <c r="B1086" s="14" t="s">
        <v>3336</v>
      </c>
      <c r="C1086" s="14" t="s">
        <v>10</v>
      </c>
      <c r="D1086" s="15">
        <v>44949</v>
      </c>
      <c r="E1086" s="15">
        <v>2958465</v>
      </c>
      <c r="F1086" s="14" t="s">
        <v>9536</v>
      </c>
      <c r="G1086" s="14" t="s">
        <v>9535</v>
      </c>
      <c r="H1086" s="14" t="s">
        <v>7221</v>
      </c>
      <c r="I1086" s="14" t="s">
        <v>3</v>
      </c>
      <c r="J1086" s="14" t="s">
        <v>3</v>
      </c>
      <c r="K1086" s="14" t="s">
        <v>3</v>
      </c>
      <c r="L1086" s="14" t="s">
        <v>7220</v>
      </c>
      <c r="M1086" s="14" t="s">
        <v>3</v>
      </c>
      <c r="N1086" s="14" t="s">
        <v>3</v>
      </c>
    </row>
    <row r="1087" spans="1:14" x14ac:dyDescent="0.25">
      <c r="A1087" s="14">
        <v>29063196</v>
      </c>
      <c r="B1087" s="14" t="s">
        <v>3174</v>
      </c>
      <c r="C1087" s="14" t="s">
        <v>10</v>
      </c>
      <c r="D1087" s="15">
        <v>44939</v>
      </c>
      <c r="E1087" s="15">
        <v>2958465</v>
      </c>
      <c r="F1087" s="14" t="s">
        <v>9536</v>
      </c>
      <c r="G1087" s="14" t="s">
        <v>9535</v>
      </c>
      <c r="H1087" s="14" t="s">
        <v>7221</v>
      </c>
      <c r="I1087" s="14" t="s">
        <v>3</v>
      </c>
      <c r="J1087" s="14" t="s">
        <v>3</v>
      </c>
      <c r="K1087" s="14" t="s">
        <v>3</v>
      </c>
      <c r="L1087" s="14" t="s">
        <v>7220</v>
      </c>
      <c r="M1087" s="14" t="s">
        <v>3</v>
      </c>
      <c r="N1087" s="14" t="s">
        <v>3</v>
      </c>
    </row>
    <row r="1088" spans="1:14" x14ac:dyDescent="0.25">
      <c r="A1088" s="14">
        <v>29063871</v>
      </c>
      <c r="B1088" s="14" t="s">
        <v>3936</v>
      </c>
      <c r="C1088" s="14" t="s">
        <v>10</v>
      </c>
      <c r="D1088" s="15">
        <v>44945</v>
      </c>
      <c r="E1088" s="15">
        <v>2958465</v>
      </c>
      <c r="F1088" s="14" t="s">
        <v>9536</v>
      </c>
      <c r="G1088" s="14" t="s">
        <v>9535</v>
      </c>
      <c r="H1088" s="14" t="s">
        <v>7221</v>
      </c>
      <c r="I1088" s="14" t="s">
        <v>3</v>
      </c>
      <c r="J1088" s="14" t="s">
        <v>3</v>
      </c>
      <c r="K1088" s="14" t="s">
        <v>3</v>
      </c>
      <c r="L1088" s="14" t="s">
        <v>7220</v>
      </c>
      <c r="M1088" s="14" t="s">
        <v>3</v>
      </c>
      <c r="N1088" s="14" t="s">
        <v>3</v>
      </c>
    </row>
    <row r="1089" spans="1:14" x14ac:dyDescent="0.25">
      <c r="A1089" s="14">
        <v>29064499</v>
      </c>
      <c r="B1089" s="14" t="s">
        <v>849</v>
      </c>
      <c r="C1089" s="14" t="s">
        <v>10</v>
      </c>
      <c r="D1089" s="15">
        <v>44447</v>
      </c>
      <c r="E1089" s="15">
        <v>2958465</v>
      </c>
      <c r="F1089" s="14" t="s">
        <v>9536</v>
      </c>
      <c r="G1089" s="14" t="s">
        <v>9535</v>
      </c>
      <c r="H1089" s="14" t="s">
        <v>7221</v>
      </c>
      <c r="I1089" s="14" t="s">
        <v>3</v>
      </c>
      <c r="J1089" s="14" t="s">
        <v>3</v>
      </c>
      <c r="K1089" s="14" t="s">
        <v>3</v>
      </c>
      <c r="L1089" s="14" t="s">
        <v>7220</v>
      </c>
      <c r="M1089" s="14" t="s">
        <v>7219</v>
      </c>
      <c r="N1089" s="14" t="s">
        <v>7218</v>
      </c>
    </row>
    <row r="1090" spans="1:14" x14ac:dyDescent="0.25">
      <c r="A1090" s="14">
        <v>29064498</v>
      </c>
      <c r="B1090" s="14" t="s">
        <v>851</v>
      </c>
      <c r="C1090" s="14" t="s">
        <v>10</v>
      </c>
      <c r="D1090" s="15">
        <v>44447</v>
      </c>
      <c r="E1090" s="15">
        <v>2958465</v>
      </c>
      <c r="F1090" s="14" t="s">
        <v>9536</v>
      </c>
      <c r="G1090" s="14" t="s">
        <v>9535</v>
      </c>
      <c r="H1090" s="14" t="s">
        <v>7221</v>
      </c>
      <c r="I1090" s="14" t="s">
        <v>3</v>
      </c>
      <c r="J1090" s="14" t="s">
        <v>3</v>
      </c>
      <c r="K1090" s="14" t="s">
        <v>3</v>
      </c>
      <c r="L1090" s="14" t="s">
        <v>7220</v>
      </c>
      <c r="M1090" s="14" t="s">
        <v>7219</v>
      </c>
      <c r="N1090" s="14" t="s">
        <v>7218</v>
      </c>
    </row>
    <row r="1091" spans="1:14" x14ac:dyDescent="0.25">
      <c r="A1091" s="14">
        <v>29064496</v>
      </c>
      <c r="B1091" s="14" t="s">
        <v>3383</v>
      </c>
      <c r="C1091" s="14" t="s">
        <v>10</v>
      </c>
      <c r="D1091" s="15">
        <v>44447</v>
      </c>
      <c r="E1091" s="15">
        <v>2958465</v>
      </c>
      <c r="F1091" s="14" t="s">
        <v>9536</v>
      </c>
      <c r="G1091" s="14" t="s">
        <v>9535</v>
      </c>
      <c r="H1091" s="14" t="s">
        <v>7221</v>
      </c>
      <c r="I1091" s="14" t="s">
        <v>3</v>
      </c>
      <c r="J1091" s="14" t="s">
        <v>3</v>
      </c>
      <c r="K1091" s="14" t="s">
        <v>3</v>
      </c>
      <c r="L1091" s="14" t="s">
        <v>7220</v>
      </c>
      <c r="M1091" s="14" t="s">
        <v>7219</v>
      </c>
      <c r="N1091" s="14" t="s">
        <v>7218</v>
      </c>
    </row>
    <row r="1092" spans="1:14" x14ac:dyDescent="0.25">
      <c r="A1092" s="14">
        <v>29063747</v>
      </c>
      <c r="B1092" s="14" t="s">
        <v>2843</v>
      </c>
      <c r="C1092" s="14" t="s">
        <v>10</v>
      </c>
      <c r="D1092" s="15">
        <v>44447</v>
      </c>
      <c r="E1092" s="15">
        <v>2958465</v>
      </c>
      <c r="F1092" s="14" t="s">
        <v>9536</v>
      </c>
      <c r="G1092" s="14" t="s">
        <v>9535</v>
      </c>
      <c r="H1092" s="14" t="s">
        <v>7221</v>
      </c>
      <c r="I1092" s="14" t="s">
        <v>3</v>
      </c>
      <c r="J1092" s="14" t="s">
        <v>3</v>
      </c>
      <c r="K1092" s="14" t="s">
        <v>3</v>
      </c>
      <c r="L1092" s="14" t="s">
        <v>7220</v>
      </c>
      <c r="M1092" s="14" t="s">
        <v>7219</v>
      </c>
      <c r="N1092" s="14" t="s">
        <v>7218</v>
      </c>
    </row>
    <row r="1093" spans="1:14" x14ac:dyDescent="0.25">
      <c r="A1093" s="14">
        <v>29063746</v>
      </c>
      <c r="B1093" s="14" t="s">
        <v>2788</v>
      </c>
      <c r="C1093" s="14" t="s">
        <v>10</v>
      </c>
      <c r="D1093" s="15">
        <v>44447</v>
      </c>
      <c r="E1093" s="15">
        <v>2958465</v>
      </c>
      <c r="F1093" s="14" t="s">
        <v>9536</v>
      </c>
      <c r="G1093" s="14" t="s">
        <v>9535</v>
      </c>
      <c r="H1093" s="14" t="s">
        <v>7221</v>
      </c>
      <c r="I1093" s="14" t="s">
        <v>3</v>
      </c>
      <c r="J1093" s="14" t="s">
        <v>3</v>
      </c>
      <c r="K1093" s="14" t="s">
        <v>3</v>
      </c>
      <c r="L1093" s="14" t="s">
        <v>7220</v>
      </c>
      <c r="M1093" s="14" t="s">
        <v>7219</v>
      </c>
      <c r="N1093" s="14" t="s">
        <v>7218</v>
      </c>
    </row>
    <row r="1094" spans="1:14" x14ac:dyDescent="0.25">
      <c r="A1094" s="14">
        <v>29063745</v>
      </c>
      <c r="B1094" s="14" t="s">
        <v>2833</v>
      </c>
      <c r="C1094" s="14" t="s">
        <v>10</v>
      </c>
      <c r="D1094" s="15">
        <v>44447</v>
      </c>
      <c r="E1094" s="15">
        <v>2958465</v>
      </c>
      <c r="F1094" s="14" t="s">
        <v>9536</v>
      </c>
      <c r="G1094" s="14" t="s">
        <v>9535</v>
      </c>
      <c r="H1094" s="14" t="s">
        <v>7221</v>
      </c>
      <c r="I1094" s="14" t="s">
        <v>3</v>
      </c>
      <c r="J1094" s="14" t="s">
        <v>3</v>
      </c>
      <c r="K1094" s="14" t="s">
        <v>3</v>
      </c>
      <c r="L1094" s="14" t="s">
        <v>7220</v>
      </c>
      <c r="M1094" s="14" t="s">
        <v>7219</v>
      </c>
      <c r="N1094" s="14" t="s">
        <v>7218</v>
      </c>
    </row>
    <row r="1095" spans="1:14" x14ac:dyDescent="0.25">
      <c r="A1095" s="14">
        <v>31266635</v>
      </c>
      <c r="B1095" s="14" t="s">
        <v>4382</v>
      </c>
      <c r="C1095" s="14" t="s">
        <v>10</v>
      </c>
      <c r="D1095" s="15">
        <v>44562</v>
      </c>
      <c r="E1095" s="15">
        <v>2958465</v>
      </c>
      <c r="F1095" s="14" t="s">
        <v>9536</v>
      </c>
      <c r="G1095" s="14" t="s">
        <v>9535</v>
      </c>
      <c r="H1095" s="14" t="s">
        <v>7221</v>
      </c>
      <c r="I1095" s="14" t="s">
        <v>3</v>
      </c>
      <c r="J1095" s="14" t="s">
        <v>3</v>
      </c>
      <c r="K1095" s="14" t="s">
        <v>3</v>
      </c>
      <c r="L1095" s="14" t="s">
        <v>7220</v>
      </c>
      <c r="M1095" s="14" t="s">
        <v>7219</v>
      </c>
      <c r="N1095" s="14" t="s">
        <v>7218</v>
      </c>
    </row>
    <row r="1096" spans="1:14" x14ac:dyDescent="0.25">
      <c r="A1096" s="14">
        <v>29064224</v>
      </c>
      <c r="B1096" s="14" t="s">
        <v>1705</v>
      </c>
      <c r="C1096" s="14" t="s">
        <v>10</v>
      </c>
      <c r="D1096" s="15">
        <v>44447</v>
      </c>
      <c r="E1096" s="15">
        <v>2958465</v>
      </c>
      <c r="F1096" s="14" t="s">
        <v>9536</v>
      </c>
      <c r="G1096" s="14" t="s">
        <v>9535</v>
      </c>
      <c r="H1096" s="14" t="s">
        <v>7221</v>
      </c>
      <c r="I1096" s="14" t="s">
        <v>3</v>
      </c>
      <c r="J1096" s="14" t="s">
        <v>3</v>
      </c>
      <c r="K1096" s="14" t="s">
        <v>3</v>
      </c>
      <c r="L1096" s="14" t="s">
        <v>7220</v>
      </c>
      <c r="M1096" s="14" t="s">
        <v>7219</v>
      </c>
      <c r="N1096" s="14" t="s">
        <v>7218</v>
      </c>
    </row>
    <row r="1097" spans="1:14" x14ac:dyDescent="0.25">
      <c r="A1097" s="14">
        <v>29064243</v>
      </c>
      <c r="B1097" s="14" t="s">
        <v>638</v>
      </c>
      <c r="C1097" s="14" t="s">
        <v>10</v>
      </c>
      <c r="D1097" s="15">
        <v>44447</v>
      </c>
      <c r="E1097" s="15">
        <v>2958465</v>
      </c>
      <c r="F1097" s="14" t="s">
        <v>9536</v>
      </c>
      <c r="G1097" s="14" t="s">
        <v>9535</v>
      </c>
      <c r="H1097" s="14" t="s">
        <v>7221</v>
      </c>
      <c r="I1097" s="14" t="s">
        <v>3</v>
      </c>
      <c r="J1097" s="14" t="s">
        <v>3</v>
      </c>
      <c r="K1097" s="14" t="s">
        <v>3</v>
      </c>
      <c r="L1097" s="14" t="s">
        <v>7220</v>
      </c>
      <c r="M1097" s="14" t="s">
        <v>7219</v>
      </c>
      <c r="N1097" s="14" t="s">
        <v>7218</v>
      </c>
    </row>
    <row r="1098" spans="1:14" x14ac:dyDescent="0.25">
      <c r="A1098" s="14">
        <v>29064244</v>
      </c>
      <c r="B1098" s="14" t="s">
        <v>636</v>
      </c>
      <c r="C1098" s="14" t="s">
        <v>10</v>
      </c>
      <c r="D1098" s="15">
        <v>44447</v>
      </c>
      <c r="E1098" s="15">
        <v>2958465</v>
      </c>
      <c r="F1098" s="14" t="s">
        <v>9536</v>
      </c>
      <c r="G1098" s="14" t="s">
        <v>9535</v>
      </c>
      <c r="H1098" s="14" t="s">
        <v>7221</v>
      </c>
      <c r="I1098" s="14" t="s">
        <v>3</v>
      </c>
      <c r="J1098" s="14" t="s">
        <v>3</v>
      </c>
      <c r="K1098" s="14" t="s">
        <v>3</v>
      </c>
      <c r="L1098" s="14" t="s">
        <v>7220</v>
      </c>
      <c r="M1098" s="14" t="s">
        <v>7219</v>
      </c>
      <c r="N1098" s="14" t="s">
        <v>7218</v>
      </c>
    </row>
    <row r="1099" spans="1:14" x14ac:dyDescent="0.25">
      <c r="A1099" s="14">
        <v>29065934</v>
      </c>
      <c r="B1099" s="14" t="s">
        <v>706</v>
      </c>
      <c r="C1099" s="14" t="s">
        <v>10</v>
      </c>
      <c r="D1099" s="15">
        <v>44447</v>
      </c>
      <c r="E1099" s="15">
        <v>2958465</v>
      </c>
      <c r="F1099" s="14" t="s">
        <v>9536</v>
      </c>
      <c r="G1099" s="14" t="s">
        <v>9535</v>
      </c>
      <c r="H1099" s="14" t="s">
        <v>7221</v>
      </c>
      <c r="I1099" s="14" t="s">
        <v>3</v>
      </c>
      <c r="J1099" s="14" t="s">
        <v>3</v>
      </c>
      <c r="K1099" s="14" t="s">
        <v>3</v>
      </c>
      <c r="L1099" s="14" t="s">
        <v>7220</v>
      </c>
      <c r="M1099" s="14" t="s">
        <v>7219</v>
      </c>
      <c r="N1099" s="14" t="s">
        <v>7218</v>
      </c>
    </row>
    <row r="1100" spans="1:14" x14ac:dyDescent="0.25">
      <c r="A1100" s="14">
        <v>31228500</v>
      </c>
      <c r="B1100" s="14" t="s">
        <v>3426</v>
      </c>
      <c r="C1100" s="14" t="s">
        <v>10</v>
      </c>
      <c r="D1100" s="15">
        <v>44447</v>
      </c>
      <c r="E1100" s="15">
        <v>2958465</v>
      </c>
      <c r="F1100" s="14" t="s">
        <v>9536</v>
      </c>
      <c r="G1100" s="14" t="s">
        <v>9535</v>
      </c>
      <c r="H1100" s="14" t="s">
        <v>7221</v>
      </c>
      <c r="I1100" s="14" t="s">
        <v>3</v>
      </c>
      <c r="J1100" s="14" t="s">
        <v>3</v>
      </c>
      <c r="K1100" s="14" t="s">
        <v>3</v>
      </c>
      <c r="L1100" s="14" t="s">
        <v>7220</v>
      </c>
      <c r="M1100" s="14" t="s">
        <v>7219</v>
      </c>
      <c r="N1100" s="14" t="s">
        <v>7218</v>
      </c>
    </row>
    <row r="1101" spans="1:14" x14ac:dyDescent="0.25">
      <c r="A1101" s="14">
        <v>29064245</v>
      </c>
      <c r="B1101" s="14" t="s">
        <v>633</v>
      </c>
      <c r="C1101" s="14" t="s">
        <v>10</v>
      </c>
      <c r="D1101" s="15">
        <v>44447</v>
      </c>
      <c r="E1101" s="15">
        <v>2958465</v>
      </c>
      <c r="F1101" s="14" t="s">
        <v>9536</v>
      </c>
      <c r="G1101" s="14" t="s">
        <v>9535</v>
      </c>
      <c r="H1101" s="14" t="s">
        <v>7221</v>
      </c>
      <c r="I1101" s="14" t="s">
        <v>3</v>
      </c>
      <c r="J1101" s="14" t="s">
        <v>3</v>
      </c>
      <c r="K1101" s="14" t="s">
        <v>3</v>
      </c>
      <c r="L1101" s="14" t="s">
        <v>7220</v>
      </c>
      <c r="M1101" s="14" t="s">
        <v>7219</v>
      </c>
      <c r="N1101" s="14" t="s">
        <v>7218</v>
      </c>
    </row>
    <row r="1102" spans="1:14" x14ac:dyDescent="0.25">
      <c r="A1102" s="14">
        <v>29064246</v>
      </c>
      <c r="B1102" s="14" t="s">
        <v>1703</v>
      </c>
      <c r="C1102" s="14" t="s">
        <v>10</v>
      </c>
      <c r="D1102" s="15">
        <v>44447</v>
      </c>
      <c r="E1102" s="15">
        <v>2958465</v>
      </c>
      <c r="F1102" s="14" t="s">
        <v>9536</v>
      </c>
      <c r="G1102" s="14" t="s">
        <v>9535</v>
      </c>
      <c r="H1102" s="14" t="s">
        <v>7221</v>
      </c>
      <c r="I1102" s="14" t="s">
        <v>3</v>
      </c>
      <c r="J1102" s="14" t="s">
        <v>3</v>
      </c>
      <c r="K1102" s="14" t="s">
        <v>3</v>
      </c>
      <c r="L1102" s="14" t="s">
        <v>7220</v>
      </c>
      <c r="M1102" s="14" t="s">
        <v>7219</v>
      </c>
      <c r="N1102" s="14" t="s">
        <v>7218</v>
      </c>
    </row>
    <row r="1103" spans="1:14" x14ac:dyDescent="0.25">
      <c r="A1103" s="14">
        <v>29064255</v>
      </c>
      <c r="B1103" s="14" t="s">
        <v>1700</v>
      </c>
      <c r="C1103" s="14" t="s">
        <v>10</v>
      </c>
      <c r="D1103" s="15">
        <v>44447</v>
      </c>
      <c r="E1103" s="15">
        <v>2958465</v>
      </c>
      <c r="F1103" s="14" t="s">
        <v>9536</v>
      </c>
      <c r="G1103" s="14" t="s">
        <v>9535</v>
      </c>
      <c r="H1103" s="14" t="s">
        <v>7221</v>
      </c>
      <c r="I1103" s="14" t="s">
        <v>3</v>
      </c>
      <c r="J1103" s="14" t="s">
        <v>3</v>
      </c>
      <c r="K1103" s="14" t="s">
        <v>3</v>
      </c>
      <c r="L1103" s="14" t="s">
        <v>7220</v>
      </c>
      <c r="M1103" s="14" t="s">
        <v>7219</v>
      </c>
      <c r="N1103" s="14" t="s">
        <v>7218</v>
      </c>
    </row>
    <row r="1104" spans="1:14" x14ac:dyDescent="0.25">
      <c r="A1104" s="14">
        <v>29064256</v>
      </c>
      <c r="B1104" s="14" t="s">
        <v>3927</v>
      </c>
      <c r="C1104" s="14" t="s">
        <v>10</v>
      </c>
      <c r="D1104" s="15">
        <v>44447</v>
      </c>
      <c r="E1104" s="15">
        <v>2958465</v>
      </c>
      <c r="F1104" s="14" t="s">
        <v>9536</v>
      </c>
      <c r="G1104" s="14" t="s">
        <v>9535</v>
      </c>
      <c r="H1104" s="14" t="s">
        <v>7221</v>
      </c>
      <c r="I1104" s="14" t="s">
        <v>3</v>
      </c>
      <c r="J1104" s="14" t="s">
        <v>3</v>
      </c>
      <c r="K1104" s="14" t="s">
        <v>3</v>
      </c>
      <c r="L1104" s="14" t="s">
        <v>7220</v>
      </c>
      <c r="M1104" s="14" t="s">
        <v>7219</v>
      </c>
      <c r="N1104" s="14" t="s">
        <v>7218</v>
      </c>
    </row>
    <row r="1105" spans="1:14" x14ac:dyDescent="0.25">
      <c r="A1105" s="14">
        <v>29064263</v>
      </c>
      <c r="B1105" s="14" t="s">
        <v>628</v>
      </c>
      <c r="C1105" s="14" t="s">
        <v>10</v>
      </c>
      <c r="D1105" s="15">
        <v>44447</v>
      </c>
      <c r="E1105" s="15">
        <v>2958465</v>
      </c>
      <c r="F1105" s="14" t="s">
        <v>9536</v>
      </c>
      <c r="G1105" s="14" t="s">
        <v>9535</v>
      </c>
      <c r="H1105" s="14" t="s">
        <v>7221</v>
      </c>
      <c r="I1105" s="14" t="s">
        <v>3</v>
      </c>
      <c r="J1105" s="14" t="s">
        <v>3</v>
      </c>
      <c r="K1105" s="14" t="s">
        <v>3</v>
      </c>
      <c r="L1105" s="14" t="s">
        <v>7220</v>
      </c>
      <c r="M1105" s="14" t="s">
        <v>7219</v>
      </c>
      <c r="N1105" s="14" t="s">
        <v>7218</v>
      </c>
    </row>
    <row r="1106" spans="1:14" x14ac:dyDescent="0.25">
      <c r="A1106" s="14">
        <v>29064264</v>
      </c>
      <c r="B1106" s="14" t="s">
        <v>626</v>
      </c>
      <c r="C1106" s="14" t="s">
        <v>10</v>
      </c>
      <c r="D1106" s="15">
        <v>44447</v>
      </c>
      <c r="E1106" s="15">
        <v>2958465</v>
      </c>
      <c r="F1106" s="14" t="s">
        <v>9536</v>
      </c>
      <c r="G1106" s="14" t="s">
        <v>9535</v>
      </c>
      <c r="H1106" s="14" t="s">
        <v>7221</v>
      </c>
      <c r="I1106" s="14" t="s">
        <v>3</v>
      </c>
      <c r="J1106" s="14" t="s">
        <v>3</v>
      </c>
      <c r="K1106" s="14" t="s">
        <v>3</v>
      </c>
      <c r="L1106" s="14" t="s">
        <v>7220</v>
      </c>
      <c r="M1106" s="14" t="s">
        <v>7219</v>
      </c>
      <c r="N1106" s="14" t="s">
        <v>7218</v>
      </c>
    </row>
    <row r="1107" spans="1:14" x14ac:dyDescent="0.25">
      <c r="A1107" s="14">
        <v>29064278</v>
      </c>
      <c r="B1107" s="14" t="s">
        <v>617</v>
      </c>
      <c r="C1107" s="14" t="s">
        <v>10</v>
      </c>
      <c r="D1107" s="15">
        <v>44447</v>
      </c>
      <c r="E1107" s="15">
        <v>2958465</v>
      </c>
      <c r="F1107" s="14" t="s">
        <v>9536</v>
      </c>
      <c r="G1107" s="14" t="s">
        <v>9535</v>
      </c>
      <c r="H1107" s="14" t="s">
        <v>7221</v>
      </c>
      <c r="I1107" s="14" t="s">
        <v>3</v>
      </c>
      <c r="J1107" s="14" t="s">
        <v>3</v>
      </c>
      <c r="K1107" s="14" t="s">
        <v>3</v>
      </c>
      <c r="L1107" s="14" t="s">
        <v>7220</v>
      </c>
      <c r="M1107" s="14" t="s">
        <v>7219</v>
      </c>
      <c r="N1107" s="14" t="s">
        <v>7218</v>
      </c>
    </row>
    <row r="1108" spans="1:14" x14ac:dyDescent="0.25">
      <c r="A1108" s="14">
        <v>29064279</v>
      </c>
      <c r="B1108" s="14" t="s">
        <v>3777</v>
      </c>
      <c r="C1108" s="14" t="s">
        <v>10</v>
      </c>
      <c r="D1108" s="15">
        <v>44447</v>
      </c>
      <c r="E1108" s="15">
        <v>2958465</v>
      </c>
      <c r="F1108" s="14" t="s">
        <v>9536</v>
      </c>
      <c r="G1108" s="14" t="s">
        <v>9535</v>
      </c>
      <c r="H1108" s="14" t="s">
        <v>7221</v>
      </c>
      <c r="I1108" s="14" t="s">
        <v>3</v>
      </c>
      <c r="J1108" s="14" t="s">
        <v>3</v>
      </c>
      <c r="K1108" s="14" t="s">
        <v>3</v>
      </c>
      <c r="L1108" s="14" t="s">
        <v>7220</v>
      </c>
      <c r="M1108" s="14" t="s">
        <v>7219</v>
      </c>
      <c r="N1108" s="14" t="s">
        <v>7218</v>
      </c>
    </row>
    <row r="1109" spans="1:14" x14ac:dyDescent="0.25">
      <c r="A1109" s="14">
        <v>29063781</v>
      </c>
      <c r="B1109" s="14" t="s">
        <v>1278</v>
      </c>
      <c r="C1109" s="14" t="s">
        <v>10</v>
      </c>
      <c r="D1109" s="15">
        <v>44447</v>
      </c>
      <c r="E1109" s="15">
        <v>2958465</v>
      </c>
      <c r="F1109" s="14" t="s">
        <v>9536</v>
      </c>
      <c r="G1109" s="14" t="s">
        <v>9535</v>
      </c>
      <c r="H1109" s="14" t="s">
        <v>7221</v>
      </c>
      <c r="I1109" s="14" t="s">
        <v>3</v>
      </c>
      <c r="J1109" s="14" t="s">
        <v>3</v>
      </c>
      <c r="K1109" s="14" t="s">
        <v>3</v>
      </c>
      <c r="L1109" s="14" t="s">
        <v>7220</v>
      </c>
      <c r="M1109" s="14" t="s">
        <v>7219</v>
      </c>
      <c r="N1109" s="14" t="s">
        <v>7218</v>
      </c>
    </row>
    <row r="1110" spans="1:14" x14ac:dyDescent="0.25">
      <c r="A1110" s="14">
        <v>29063780</v>
      </c>
      <c r="B1110" s="14" t="s">
        <v>1280</v>
      </c>
      <c r="C1110" s="14" t="s">
        <v>10</v>
      </c>
      <c r="D1110" s="15">
        <v>44447</v>
      </c>
      <c r="E1110" s="15">
        <v>2958465</v>
      </c>
      <c r="F1110" s="14" t="s">
        <v>9536</v>
      </c>
      <c r="G1110" s="14" t="s">
        <v>9535</v>
      </c>
      <c r="H1110" s="14" t="s">
        <v>7221</v>
      </c>
      <c r="I1110" s="14" t="s">
        <v>3</v>
      </c>
      <c r="J1110" s="14" t="s">
        <v>3</v>
      </c>
      <c r="K1110" s="14" t="s">
        <v>3</v>
      </c>
      <c r="L1110" s="14" t="s">
        <v>7220</v>
      </c>
      <c r="M1110" s="14" t="s">
        <v>7219</v>
      </c>
      <c r="N1110" s="14" t="s">
        <v>7218</v>
      </c>
    </row>
    <row r="1111" spans="1:14" x14ac:dyDescent="0.25">
      <c r="A1111" s="14">
        <v>29063779</v>
      </c>
      <c r="B1111" s="14" t="s">
        <v>1282</v>
      </c>
      <c r="C1111" s="14" t="s">
        <v>10</v>
      </c>
      <c r="D1111" s="15">
        <v>44447</v>
      </c>
      <c r="E1111" s="15">
        <v>2958465</v>
      </c>
      <c r="F1111" s="14" t="s">
        <v>9536</v>
      </c>
      <c r="G1111" s="14" t="s">
        <v>9535</v>
      </c>
      <c r="H1111" s="14" t="s">
        <v>7221</v>
      </c>
      <c r="I1111" s="14" t="s">
        <v>3</v>
      </c>
      <c r="J1111" s="14" t="s">
        <v>3</v>
      </c>
      <c r="K1111" s="14" t="s">
        <v>3</v>
      </c>
      <c r="L1111" s="14" t="s">
        <v>7220</v>
      </c>
      <c r="M1111" s="14" t="s">
        <v>7219</v>
      </c>
      <c r="N1111" s="14" t="s">
        <v>7218</v>
      </c>
    </row>
    <row r="1112" spans="1:14" x14ac:dyDescent="0.25">
      <c r="A1112" s="14">
        <v>29063777</v>
      </c>
      <c r="B1112" s="14" t="s">
        <v>2010</v>
      </c>
      <c r="C1112" s="14" t="s">
        <v>10</v>
      </c>
      <c r="D1112" s="15">
        <v>44447</v>
      </c>
      <c r="E1112" s="15">
        <v>2958465</v>
      </c>
      <c r="F1112" s="14" t="s">
        <v>9536</v>
      </c>
      <c r="G1112" s="14" t="s">
        <v>9535</v>
      </c>
      <c r="H1112" s="14" t="s">
        <v>7221</v>
      </c>
      <c r="I1112" s="14" t="s">
        <v>3</v>
      </c>
      <c r="J1112" s="14" t="s">
        <v>3</v>
      </c>
      <c r="K1112" s="14" t="s">
        <v>3</v>
      </c>
      <c r="L1112" s="14" t="s">
        <v>7220</v>
      </c>
      <c r="M1112" s="14" t="s">
        <v>7219</v>
      </c>
      <c r="N1112" s="14" t="s">
        <v>7218</v>
      </c>
    </row>
    <row r="1113" spans="1:14" x14ac:dyDescent="0.25">
      <c r="A1113" s="14">
        <v>29063775</v>
      </c>
      <c r="B1113" s="14" t="s">
        <v>1288</v>
      </c>
      <c r="C1113" s="14" t="s">
        <v>10</v>
      </c>
      <c r="D1113" s="15">
        <v>44447</v>
      </c>
      <c r="E1113" s="15">
        <v>2958465</v>
      </c>
      <c r="F1113" s="14" t="s">
        <v>9536</v>
      </c>
      <c r="G1113" s="14" t="s">
        <v>9535</v>
      </c>
      <c r="H1113" s="14" t="s">
        <v>7221</v>
      </c>
      <c r="I1113" s="14" t="s">
        <v>3</v>
      </c>
      <c r="J1113" s="14" t="s">
        <v>3</v>
      </c>
      <c r="K1113" s="14" t="s">
        <v>3</v>
      </c>
      <c r="L1113" s="14" t="s">
        <v>7220</v>
      </c>
      <c r="M1113" s="14" t="s">
        <v>7219</v>
      </c>
      <c r="N1113" s="14" t="s">
        <v>7218</v>
      </c>
    </row>
    <row r="1114" spans="1:14" x14ac:dyDescent="0.25">
      <c r="A1114" s="14">
        <v>29063774</v>
      </c>
      <c r="B1114" s="14" t="s">
        <v>1291</v>
      </c>
      <c r="C1114" s="14" t="s">
        <v>10</v>
      </c>
      <c r="D1114" s="15">
        <v>44447</v>
      </c>
      <c r="E1114" s="15">
        <v>2958465</v>
      </c>
      <c r="F1114" s="14" t="s">
        <v>9536</v>
      </c>
      <c r="G1114" s="14" t="s">
        <v>9535</v>
      </c>
      <c r="H1114" s="14" t="s">
        <v>7221</v>
      </c>
      <c r="I1114" s="14" t="s">
        <v>3</v>
      </c>
      <c r="J1114" s="14" t="s">
        <v>3</v>
      </c>
      <c r="K1114" s="14" t="s">
        <v>3</v>
      </c>
      <c r="L1114" s="14" t="s">
        <v>7220</v>
      </c>
      <c r="M1114" s="14" t="s">
        <v>7219</v>
      </c>
      <c r="N1114" s="14" t="s">
        <v>7218</v>
      </c>
    </row>
    <row r="1115" spans="1:14" x14ac:dyDescent="0.25">
      <c r="A1115" s="14">
        <v>29063773</v>
      </c>
      <c r="B1115" s="14" t="s">
        <v>1293</v>
      </c>
      <c r="C1115" s="14" t="s">
        <v>10</v>
      </c>
      <c r="D1115" s="15">
        <v>44447</v>
      </c>
      <c r="E1115" s="15">
        <v>2958465</v>
      </c>
      <c r="F1115" s="14" t="s">
        <v>9536</v>
      </c>
      <c r="G1115" s="14" t="s">
        <v>9535</v>
      </c>
      <c r="H1115" s="14" t="s">
        <v>7221</v>
      </c>
      <c r="I1115" s="14" t="s">
        <v>3</v>
      </c>
      <c r="J1115" s="14" t="s">
        <v>3</v>
      </c>
      <c r="K1115" s="14" t="s">
        <v>3</v>
      </c>
      <c r="L1115" s="14" t="s">
        <v>7220</v>
      </c>
      <c r="M1115" s="14" t="s">
        <v>7219</v>
      </c>
      <c r="N1115" s="14" t="s">
        <v>7218</v>
      </c>
    </row>
    <row r="1116" spans="1:14" x14ac:dyDescent="0.25">
      <c r="A1116" s="14">
        <v>29063772</v>
      </c>
      <c r="B1116" s="14" t="s">
        <v>1295</v>
      </c>
      <c r="C1116" s="14" t="s">
        <v>10</v>
      </c>
      <c r="D1116" s="15">
        <v>44447</v>
      </c>
      <c r="E1116" s="15">
        <v>2958465</v>
      </c>
      <c r="F1116" s="14" t="s">
        <v>9536</v>
      </c>
      <c r="G1116" s="14" t="s">
        <v>9535</v>
      </c>
      <c r="H1116" s="14" t="s">
        <v>7221</v>
      </c>
      <c r="I1116" s="14" t="s">
        <v>3</v>
      </c>
      <c r="J1116" s="14" t="s">
        <v>3</v>
      </c>
      <c r="K1116" s="14" t="s">
        <v>3</v>
      </c>
      <c r="L1116" s="14" t="s">
        <v>7220</v>
      </c>
      <c r="M1116" s="14" t="s">
        <v>7219</v>
      </c>
      <c r="N1116" s="14" t="s">
        <v>7218</v>
      </c>
    </row>
    <row r="1117" spans="1:14" x14ac:dyDescent="0.25">
      <c r="A1117" s="14">
        <v>29063770</v>
      </c>
      <c r="B1117" s="14" t="s">
        <v>1298</v>
      </c>
      <c r="C1117" s="14" t="s">
        <v>10</v>
      </c>
      <c r="D1117" s="15">
        <v>44447</v>
      </c>
      <c r="E1117" s="15">
        <v>2958465</v>
      </c>
      <c r="F1117" s="14" t="s">
        <v>9536</v>
      </c>
      <c r="G1117" s="14" t="s">
        <v>9535</v>
      </c>
      <c r="H1117" s="14" t="s">
        <v>7221</v>
      </c>
      <c r="I1117" s="14" t="s">
        <v>3</v>
      </c>
      <c r="J1117" s="14" t="s">
        <v>3</v>
      </c>
      <c r="K1117" s="14" t="s">
        <v>3</v>
      </c>
      <c r="L1117" s="14" t="s">
        <v>7220</v>
      </c>
      <c r="M1117" s="14" t="s">
        <v>7219</v>
      </c>
      <c r="N1117" s="14" t="s">
        <v>7218</v>
      </c>
    </row>
    <row r="1118" spans="1:14" x14ac:dyDescent="0.25">
      <c r="A1118" s="14">
        <v>29063769</v>
      </c>
      <c r="B1118" s="14" t="s">
        <v>1300</v>
      </c>
      <c r="C1118" s="14" t="s">
        <v>10</v>
      </c>
      <c r="D1118" s="15">
        <v>44447</v>
      </c>
      <c r="E1118" s="15">
        <v>2958465</v>
      </c>
      <c r="F1118" s="14" t="s">
        <v>9536</v>
      </c>
      <c r="G1118" s="14" t="s">
        <v>9535</v>
      </c>
      <c r="H1118" s="14" t="s">
        <v>7221</v>
      </c>
      <c r="I1118" s="14" t="s">
        <v>3</v>
      </c>
      <c r="J1118" s="14" t="s">
        <v>3</v>
      </c>
      <c r="K1118" s="14" t="s">
        <v>3</v>
      </c>
      <c r="L1118" s="14" t="s">
        <v>7220</v>
      </c>
      <c r="M1118" s="14" t="s">
        <v>7219</v>
      </c>
      <c r="N1118" s="14" t="s">
        <v>7218</v>
      </c>
    </row>
    <row r="1119" spans="1:14" x14ac:dyDescent="0.25">
      <c r="A1119" s="14">
        <v>29063768</v>
      </c>
      <c r="B1119" s="14" t="s">
        <v>1303</v>
      </c>
      <c r="C1119" s="14" t="s">
        <v>10</v>
      </c>
      <c r="D1119" s="15">
        <v>44447</v>
      </c>
      <c r="E1119" s="15">
        <v>2958465</v>
      </c>
      <c r="F1119" s="14" t="s">
        <v>9536</v>
      </c>
      <c r="G1119" s="14" t="s">
        <v>9535</v>
      </c>
      <c r="H1119" s="14" t="s">
        <v>7221</v>
      </c>
      <c r="I1119" s="14" t="s">
        <v>3</v>
      </c>
      <c r="J1119" s="14" t="s">
        <v>3</v>
      </c>
      <c r="K1119" s="14" t="s">
        <v>3</v>
      </c>
      <c r="L1119" s="14" t="s">
        <v>7220</v>
      </c>
      <c r="M1119" s="14" t="s">
        <v>7219</v>
      </c>
      <c r="N1119" s="14" t="s">
        <v>7218</v>
      </c>
    </row>
    <row r="1120" spans="1:14" x14ac:dyDescent="0.25">
      <c r="A1120" s="14">
        <v>29063765</v>
      </c>
      <c r="B1120" s="14" t="s">
        <v>1309</v>
      </c>
      <c r="C1120" s="14" t="s">
        <v>10</v>
      </c>
      <c r="D1120" s="15">
        <v>44447</v>
      </c>
      <c r="E1120" s="15">
        <v>2958465</v>
      </c>
      <c r="F1120" s="14" t="s">
        <v>9536</v>
      </c>
      <c r="G1120" s="14" t="s">
        <v>9535</v>
      </c>
      <c r="H1120" s="14" t="s">
        <v>7221</v>
      </c>
      <c r="I1120" s="14" t="s">
        <v>3</v>
      </c>
      <c r="J1120" s="14" t="s">
        <v>3</v>
      </c>
      <c r="K1120" s="14" t="s">
        <v>3</v>
      </c>
      <c r="L1120" s="14" t="s">
        <v>7220</v>
      </c>
      <c r="M1120" s="14" t="s">
        <v>7219</v>
      </c>
      <c r="N1120" s="14" t="s">
        <v>7218</v>
      </c>
    </row>
    <row r="1121" spans="1:14" x14ac:dyDescent="0.25">
      <c r="A1121" s="14">
        <v>29063763</v>
      </c>
      <c r="B1121" s="14" t="s">
        <v>2491</v>
      </c>
      <c r="C1121" s="14" t="s">
        <v>10</v>
      </c>
      <c r="D1121" s="15">
        <v>44447</v>
      </c>
      <c r="E1121" s="15">
        <v>2958465</v>
      </c>
      <c r="F1121" s="14" t="s">
        <v>9536</v>
      </c>
      <c r="G1121" s="14" t="s">
        <v>9535</v>
      </c>
      <c r="H1121" s="14" t="s">
        <v>7221</v>
      </c>
      <c r="I1121" s="14" t="s">
        <v>3</v>
      </c>
      <c r="J1121" s="14" t="s">
        <v>3</v>
      </c>
      <c r="K1121" s="14" t="s">
        <v>3</v>
      </c>
      <c r="L1121" s="14" t="s">
        <v>7220</v>
      </c>
      <c r="M1121" s="14" t="s">
        <v>7219</v>
      </c>
      <c r="N1121" s="14" t="s">
        <v>7218</v>
      </c>
    </row>
    <row r="1122" spans="1:14" x14ac:dyDescent="0.25">
      <c r="A1122" s="14">
        <v>29063754</v>
      </c>
      <c r="B1122" s="14" t="s">
        <v>3409</v>
      </c>
      <c r="C1122" s="14" t="s">
        <v>10</v>
      </c>
      <c r="D1122" s="15">
        <v>44447</v>
      </c>
      <c r="E1122" s="15">
        <v>2958465</v>
      </c>
      <c r="F1122" s="14" t="s">
        <v>9536</v>
      </c>
      <c r="G1122" s="14" t="s">
        <v>9535</v>
      </c>
      <c r="H1122" s="14" t="s">
        <v>7221</v>
      </c>
      <c r="I1122" s="14" t="s">
        <v>3</v>
      </c>
      <c r="J1122" s="14" t="s">
        <v>3</v>
      </c>
      <c r="K1122" s="14" t="s">
        <v>3</v>
      </c>
      <c r="L1122" s="14" t="s">
        <v>7220</v>
      </c>
      <c r="M1122" s="14" t="s">
        <v>7219</v>
      </c>
      <c r="N1122" s="14" t="s">
        <v>7218</v>
      </c>
    </row>
    <row r="1123" spans="1:14" x14ac:dyDescent="0.25">
      <c r="A1123" s="14">
        <v>29063752</v>
      </c>
      <c r="B1123" s="14" t="s">
        <v>1327</v>
      </c>
      <c r="C1123" s="14" t="s">
        <v>10</v>
      </c>
      <c r="D1123" s="15">
        <v>44447</v>
      </c>
      <c r="E1123" s="15">
        <v>2958465</v>
      </c>
      <c r="F1123" s="14" t="s">
        <v>9536</v>
      </c>
      <c r="G1123" s="14" t="s">
        <v>9535</v>
      </c>
      <c r="H1123" s="14" t="s">
        <v>7221</v>
      </c>
      <c r="I1123" s="14" t="s">
        <v>3</v>
      </c>
      <c r="J1123" s="14" t="s">
        <v>3</v>
      </c>
      <c r="K1123" s="14" t="s">
        <v>3</v>
      </c>
      <c r="L1123" s="14" t="s">
        <v>7220</v>
      </c>
      <c r="M1123" s="14" t="s">
        <v>7219</v>
      </c>
      <c r="N1123" s="14" t="s">
        <v>7218</v>
      </c>
    </row>
    <row r="1124" spans="1:14" x14ac:dyDescent="0.25">
      <c r="A1124" s="14">
        <v>29063749</v>
      </c>
      <c r="B1124" s="14" t="s">
        <v>2686</v>
      </c>
      <c r="C1124" s="14" t="s">
        <v>10</v>
      </c>
      <c r="D1124" s="15">
        <v>44447</v>
      </c>
      <c r="E1124" s="15">
        <v>2958465</v>
      </c>
      <c r="F1124" s="14" t="s">
        <v>9536</v>
      </c>
      <c r="G1124" s="14" t="s">
        <v>9535</v>
      </c>
      <c r="H1124" s="14" t="s">
        <v>7221</v>
      </c>
      <c r="I1124" s="14" t="s">
        <v>3</v>
      </c>
      <c r="J1124" s="14" t="s">
        <v>3</v>
      </c>
      <c r="K1124" s="14" t="s">
        <v>3</v>
      </c>
      <c r="L1124" s="14" t="s">
        <v>7220</v>
      </c>
      <c r="M1124" s="14" t="s">
        <v>7219</v>
      </c>
      <c r="N1124" s="14" t="s">
        <v>7218</v>
      </c>
    </row>
    <row r="1125" spans="1:14" x14ac:dyDescent="0.25">
      <c r="A1125" s="14">
        <v>29063748</v>
      </c>
      <c r="B1125" s="14" t="s">
        <v>2728</v>
      </c>
      <c r="C1125" s="14" t="s">
        <v>10</v>
      </c>
      <c r="D1125" s="15">
        <v>44447</v>
      </c>
      <c r="E1125" s="15">
        <v>2958465</v>
      </c>
      <c r="F1125" s="14" t="s">
        <v>9536</v>
      </c>
      <c r="G1125" s="14" t="s">
        <v>9535</v>
      </c>
      <c r="H1125" s="14" t="s">
        <v>7221</v>
      </c>
      <c r="I1125" s="14" t="s">
        <v>3</v>
      </c>
      <c r="J1125" s="14" t="s">
        <v>3</v>
      </c>
      <c r="K1125" s="14" t="s">
        <v>3</v>
      </c>
      <c r="L1125" s="14" t="s">
        <v>7220</v>
      </c>
      <c r="M1125" s="14" t="s">
        <v>7219</v>
      </c>
      <c r="N1125" s="14" t="s">
        <v>7218</v>
      </c>
    </row>
    <row r="1126" spans="1:14" x14ac:dyDescent="0.25">
      <c r="A1126" s="14">
        <v>29064392</v>
      </c>
      <c r="B1126" s="14" t="s">
        <v>542</v>
      </c>
      <c r="C1126" s="14" t="s">
        <v>10</v>
      </c>
      <c r="D1126" s="15">
        <v>44447</v>
      </c>
      <c r="E1126" s="15">
        <v>2958465</v>
      </c>
      <c r="F1126" s="14" t="s">
        <v>9536</v>
      </c>
      <c r="G1126" s="14" t="s">
        <v>9535</v>
      </c>
      <c r="H1126" s="14" t="s">
        <v>7221</v>
      </c>
      <c r="I1126" s="14" t="s">
        <v>3</v>
      </c>
      <c r="J1126" s="14" t="s">
        <v>3</v>
      </c>
      <c r="K1126" s="14" t="s">
        <v>3</v>
      </c>
      <c r="L1126" s="14" t="s">
        <v>7220</v>
      </c>
      <c r="M1126" s="14" t="s">
        <v>7219</v>
      </c>
      <c r="N1126" s="14" t="s">
        <v>7218</v>
      </c>
    </row>
    <row r="1127" spans="1:14" x14ac:dyDescent="0.25">
      <c r="A1127" s="14">
        <v>31228502</v>
      </c>
      <c r="B1127" s="14" t="s">
        <v>1822</v>
      </c>
      <c r="C1127" s="14" t="s">
        <v>10</v>
      </c>
      <c r="D1127" s="15">
        <v>44447</v>
      </c>
      <c r="E1127" s="15">
        <v>2958465</v>
      </c>
      <c r="F1127" s="14" t="s">
        <v>9536</v>
      </c>
      <c r="G1127" s="14" t="s">
        <v>9535</v>
      </c>
      <c r="H1127" s="14" t="s">
        <v>7221</v>
      </c>
      <c r="I1127" s="14" t="s">
        <v>3</v>
      </c>
      <c r="J1127" s="14" t="s">
        <v>3</v>
      </c>
      <c r="K1127" s="14" t="s">
        <v>3</v>
      </c>
      <c r="L1127" s="14" t="s">
        <v>7220</v>
      </c>
      <c r="M1127" s="14" t="s">
        <v>7219</v>
      </c>
      <c r="N1127" s="14" t="s">
        <v>7218</v>
      </c>
    </row>
    <row r="1128" spans="1:14" x14ac:dyDescent="0.25">
      <c r="A1128" s="14">
        <v>29064393</v>
      </c>
      <c r="B1128" s="14" t="s">
        <v>3556</v>
      </c>
      <c r="C1128" s="14" t="s">
        <v>10</v>
      </c>
      <c r="D1128" s="15">
        <v>44447</v>
      </c>
      <c r="E1128" s="15">
        <v>2958465</v>
      </c>
      <c r="F1128" s="14" t="s">
        <v>9536</v>
      </c>
      <c r="G1128" s="14" t="s">
        <v>9535</v>
      </c>
      <c r="H1128" s="14" t="s">
        <v>7221</v>
      </c>
      <c r="I1128" s="14" t="s">
        <v>3</v>
      </c>
      <c r="J1128" s="14" t="s">
        <v>3</v>
      </c>
      <c r="K1128" s="14" t="s">
        <v>3</v>
      </c>
      <c r="L1128" s="14" t="s">
        <v>7220</v>
      </c>
      <c r="M1128" s="14" t="s">
        <v>7219</v>
      </c>
      <c r="N1128" s="14" t="s">
        <v>7218</v>
      </c>
    </row>
    <row r="1129" spans="1:14" x14ac:dyDescent="0.25">
      <c r="A1129" s="14">
        <v>31228503</v>
      </c>
      <c r="B1129" s="14" t="s">
        <v>3917</v>
      </c>
      <c r="C1129" s="14" t="s">
        <v>10</v>
      </c>
      <c r="D1129" s="15">
        <v>44447</v>
      </c>
      <c r="E1129" s="15">
        <v>2958465</v>
      </c>
      <c r="F1129" s="14" t="s">
        <v>9536</v>
      </c>
      <c r="G1129" s="14" t="s">
        <v>9535</v>
      </c>
      <c r="H1129" s="14" t="s">
        <v>7221</v>
      </c>
      <c r="I1129" s="14" t="s">
        <v>3</v>
      </c>
      <c r="J1129" s="14" t="s">
        <v>3</v>
      </c>
      <c r="K1129" s="14" t="s">
        <v>3</v>
      </c>
      <c r="L1129" s="14" t="s">
        <v>7220</v>
      </c>
      <c r="M1129" s="14" t="s">
        <v>7219</v>
      </c>
      <c r="N1129" s="14" t="s">
        <v>7218</v>
      </c>
    </row>
    <row r="1130" spans="1:14" x14ac:dyDescent="0.25">
      <c r="A1130" s="14">
        <v>29063743</v>
      </c>
      <c r="B1130" s="14" t="s">
        <v>2720</v>
      </c>
      <c r="C1130" s="14" t="s">
        <v>10</v>
      </c>
      <c r="D1130" s="15">
        <v>44447</v>
      </c>
      <c r="E1130" s="15">
        <v>2958465</v>
      </c>
      <c r="F1130" s="14" t="s">
        <v>9536</v>
      </c>
      <c r="G1130" s="14" t="s">
        <v>9535</v>
      </c>
      <c r="H1130" s="14" t="s">
        <v>7221</v>
      </c>
      <c r="I1130" s="14" t="s">
        <v>3</v>
      </c>
      <c r="J1130" s="14" t="s">
        <v>3</v>
      </c>
      <c r="K1130" s="14" t="s">
        <v>3</v>
      </c>
      <c r="L1130" s="14" t="s">
        <v>7220</v>
      </c>
      <c r="M1130" s="14" t="s">
        <v>7219</v>
      </c>
      <c r="N1130" s="14" t="s">
        <v>7218</v>
      </c>
    </row>
    <row r="1131" spans="1:14" x14ac:dyDescent="0.25">
      <c r="A1131" s="14">
        <v>31228506</v>
      </c>
      <c r="B1131" s="14" t="s">
        <v>2237</v>
      </c>
      <c r="C1131" s="14" t="s">
        <v>10</v>
      </c>
      <c r="D1131" s="15">
        <v>44447</v>
      </c>
      <c r="E1131" s="15">
        <v>2958465</v>
      </c>
      <c r="F1131" s="14" t="s">
        <v>9536</v>
      </c>
      <c r="G1131" s="14" t="s">
        <v>9535</v>
      </c>
      <c r="H1131" s="14" t="s">
        <v>7221</v>
      </c>
      <c r="I1131" s="14" t="s">
        <v>3</v>
      </c>
      <c r="J1131" s="14" t="s">
        <v>3</v>
      </c>
      <c r="K1131" s="14" t="s">
        <v>3</v>
      </c>
      <c r="L1131" s="14" t="s">
        <v>7220</v>
      </c>
      <c r="M1131" s="14" t="s">
        <v>7219</v>
      </c>
      <c r="N1131" s="14" t="s">
        <v>7218</v>
      </c>
    </row>
    <row r="1132" spans="1:14" x14ac:dyDescent="0.25">
      <c r="A1132" s="14">
        <v>29064394</v>
      </c>
      <c r="B1132" s="14" t="s">
        <v>3922</v>
      </c>
      <c r="C1132" s="14" t="s">
        <v>10</v>
      </c>
      <c r="D1132" s="15">
        <v>44447</v>
      </c>
      <c r="E1132" s="15">
        <v>2958465</v>
      </c>
      <c r="F1132" s="14" t="s">
        <v>9536</v>
      </c>
      <c r="G1132" s="14" t="s">
        <v>9535</v>
      </c>
      <c r="H1132" s="14" t="s">
        <v>7221</v>
      </c>
      <c r="I1132" s="14" t="s">
        <v>3</v>
      </c>
      <c r="J1132" s="14" t="s">
        <v>3</v>
      </c>
      <c r="K1132" s="14" t="s">
        <v>3</v>
      </c>
      <c r="L1132" s="14" t="s">
        <v>7220</v>
      </c>
      <c r="M1132" s="14" t="s">
        <v>7219</v>
      </c>
      <c r="N1132" s="14" t="s">
        <v>7218</v>
      </c>
    </row>
    <row r="1133" spans="1:14" x14ac:dyDescent="0.25">
      <c r="A1133" s="14">
        <v>29064395</v>
      </c>
      <c r="B1133" s="14" t="s">
        <v>539</v>
      </c>
      <c r="C1133" s="14" t="s">
        <v>10</v>
      </c>
      <c r="D1133" s="15">
        <v>44447</v>
      </c>
      <c r="E1133" s="15">
        <v>2958465</v>
      </c>
      <c r="F1133" s="14" t="s">
        <v>9536</v>
      </c>
      <c r="G1133" s="14" t="s">
        <v>9535</v>
      </c>
      <c r="H1133" s="14" t="s">
        <v>7221</v>
      </c>
      <c r="I1133" s="14" t="s">
        <v>3</v>
      </c>
      <c r="J1133" s="14" t="s">
        <v>3</v>
      </c>
      <c r="K1133" s="14" t="s">
        <v>3</v>
      </c>
      <c r="L1133" s="14" t="s">
        <v>7220</v>
      </c>
      <c r="M1133" s="14" t="s">
        <v>7219</v>
      </c>
      <c r="N1133" s="14" t="s">
        <v>7218</v>
      </c>
    </row>
    <row r="1134" spans="1:14" x14ac:dyDescent="0.25">
      <c r="A1134" s="14">
        <v>29063742</v>
      </c>
      <c r="B1134" s="14" t="s">
        <v>2806</v>
      </c>
      <c r="C1134" s="14" t="s">
        <v>10</v>
      </c>
      <c r="D1134" s="15">
        <v>44447</v>
      </c>
      <c r="E1134" s="15">
        <v>2958465</v>
      </c>
      <c r="F1134" s="14" t="s">
        <v>9536</v>
      </c>
      <c r="G1134" s="14" t="s">
        <v>9535</v>
      </c>
      <c r="H1134" s="14" t="s">
        <v>7221</v>
      </c>
      <c r="I1134" s="14" t="s">
        <v>3</v>
      </c>
      <c r="J1134" s="14" t="s">
        <v>3</v>
      </c>
      <c r="K1134" s="14" t="s">
        <v>3</v>
      </c>
      <c r="L1134" s="14" t="s">
        <v>7220</v>
      </c>
      <c r="M1134" s="14" t="s">
        <v>7219</v>
      </c>
      <c r="N1134" s="14" t="s">
        <v>7218</v>
      </c>
    </row>
    <row r="1135" spans="1:14" x14ac:dyDescent="0.25">
      <c r="A1135" s="14">
        <v>29064396</v>
      </c>
      <c r="B1135" s="14" t="s">
        <v>536</v>
      </c>
      <c r="C1135" s="14" t="s">
        <v>10</v>
      </c>
      <c r="D1135" s="15">
        <v>44447</v>
      </c>
      <c r="E1135" s="15">
        <v>2958465</v>
      </c>
      <c r="F1135" s="14" t="s">
        <v>9536</v>
      </c>
      <c r="G1135" s="14" t="s">
        <v>9535</v>
      </c>
      <c r="H1135" s="14" t="s">
        <v>7221</v>
      </c>
      <c r="I1135" s="14" t="s">
        <v>3</v>
      </c>
      <c r="J1135" s="14" t="s">
        <v>3</v>
      </c>
      <c r="K1135" s="14" t="s">
        <v>3</v>
      </c>
      <c r="L1135" s="14" t="s">
        <v>7220</v>
      </c>
      <c r="M1135" s="14" t="s">
        <v>7219</v>
      </c>
      <c r="N1135" s="14" t="s">
        <v>7218</v>
      </c>
    </row>
    <row r="1136" spans="1:14" x14ac:dyDescent="0.25">
      <c r="A1136" s="14">
        <v>29064397</v>
      </c>
      <c r="B1136" s="14" t="s">
        <v>533</v>
      </c>
      <c r="C1136" s="14" t="s">
        <v>10</v>
      </c>
      <c r="D1136" s="15">
        <v>44447</v>
      </c>
      <c r="E1136" s="15">
        <v>2958465</v>
      </c>
      <c r="F1136" s="14" t="s">
        <v>9536</v>
      </c>
      <c r="G1136" s="14" t="s">
        <v>9535</v>
      </c>
      <c r="H1136" s="14" t="s">
        <v>7221</v>
      </c>
      <c r="I1136" s="14" t="s">
        <v>3</v>
      </c>
      <c r="J1136" s="14" t="s">
        <v>3</v>
      </c>
      <c r="K1136" s="14" t="s">
        <v>3</v>
      </c>
      <c r="L1136" s="14" t="s">
        <v>7220</v>
      </c>
      <c r="M1136" s="14" t="s">
        <v>7219</v>
      </c>
      <c r="N1136" s="14" t="s">
        <v>7218</v>
      </c>
    </row>
    <row r="1137" spans="1:14" x14ac:dyDescent="0.25">
      <c r="A1137" s="14">
        <v>29063740</v>
      </c>
      <c r="B1137" s="14" t="s">
        <v>1330</v>
      </c>
      <c r="C1137" s="14" t="s">
        <v>10</v>
      </c>
      <c r="D1137" s="15">
        <v>44447</v>
      </c>
      <c r="E1137" s="15">
        <v>2958465</v>
      </c>
      <c r="F1137" s="14" t="s">
        <v>9536</v>
      </c>
      <c r="G1137" s="14" t="s">
        <v>9535</v>
      </c>
      <c r="H1137" s="14" t="s">
        <v>7221</v>
      </c>
      <c r="I1137" s="14" t="s">
        <v>3</v>
      </c>
      <c r="J1137" s="14" t="s">
        <v>3</v>
      </c>
      <c r="K1137" s="14" t="s">
        <v>3</v>
      </c>
      <c r="L1137" s="14" t="s">
        <v>7220</v>
      </c>
      <c r="M1137" s="14" t="s">
        <v>7219</v>
      </c>
      <c r="N1137" s="14" t="s">
        <v>7218</v>
      </c>
    </row>
    <row r="1138" spans="1:14" x14ac:dyDescent="0.25">
      <c r="A1138" s="14">
        <v>29064400</v>
      </c>
      <c r="B1138" s="14" t="s">
        <v>531</v>
      </c>
      <c r="C1138" s="14" t="s">
        <v>10</v>
      </c>
      <c r="D1138" s="15">
        <v>44447</v>
      </c>
      <c r="E1138" s="15">
        <v>2958465</v>
      </c>
      <c r="F1138" s="14" t="s">
        <v>9536</v>
      </c>
      <c r="G1138" s="14" t="s">
        <v>9535</v>
      </c>
      <c r="H1138" s="14" t="s">
        <v>7221</v>
      </c>
      <c r="I1138" s="14" t="s">
        <v>3</v>
      </c>
      <c r="J1138" s="14" t="s">
        <v>3</v>
      </c>
      <c r="K1138" s="14" t="s">
        <v>3</v>
      </c>
      <c r="L1138" s="14" t="s">
        <v>7220</v>
      </c>
      <c r="M1138" s="14" t="s">
        <v>7219</v>
      </c>
      <c r="N1138" s="14" t="s">
        <v>7218</v>
      </c>
    </row>
    <row r="1139" spans="1:14" x14ac:dyDescent="0.25">
      <c r="A1139" s="14">
        <v>31228507</v>
      </c>
      <c r="B1139" s="14" t="s">
        <v>2235</v>
      </c>
      <c r="C1139" s="14" t="s">
        <v>10</v>
      </c>
      <c r="D1139" s="15">
        <v>44447</v>
      </c>
      <c r="E1139" s="15">
        <v>2958465</v>
      </c>
      <c r="F1139" s="14" t="s">
        <v>9536</v>
      </c>
      <c r="G1139" s="14" t="s">
        <v>9535</v>
      </c>
      <c r="H1139" s="14" t="s">
        <v>7221</v>
      </c>
      <c r="I1139" s="14" t="s">
        <v>3</v>
      </c>
      <c r="J1139" s="14" t="s">
        <v>3</v>
      </c>
      <c r="K1139" s="14" t="s">
        <v>3</v>
      </c>
      <c r="L1139" s="14" t="s">
        <v>7220</v>
      </c>
      <c r="M1139" s="14" t="s">
        <v>7219</v>
      </c>
      <c r="N1139" s="14" t="s">
        <v>7218</v>
      </c>
    </row>
    <row r="1140" spans="1:14" x14ac:dyDescent="0.25">
      <c r="A1140" s="14">
        <v>29063738</v>
      </c>
      <c r="B1140" s="14" t="s">
        <v>1332</v>
      </c>
      <c r="C1140" s="14" t="s">
        <v>10</v>
      </c>
      <c r="D1140" s="15">
        <v>44447</v>
      </c>
      <c r="E1140" s="15">
        <v>2958465</v>
      </c>
      <c r="F1140" s="14" t="s">
        <v>9536</v>
      </c>
      <c r="G1140" s="14" t="s">
        <v>9535</v>
      </c>
      <c r="H1140" s="14" t="s">
        <v>7221</v>
      </c>
      <c r="I1140" s="14" t="s">
        <v>3</v>
      </c>
      <c r="J1140" s="14" t="s">
        <v>3</v>
      </c>
      <c r="K1140" s="14" t="s">
        <v>3</v>
      </c>
      <c r="L1140" s="14" t="s">
        <v>7220</v>
      </c>
      <c r="M1140" s="14" t="s">
        <v>7219</v>
      </c>
      <c r="N1140" s="14" t="s">
        <v>7218</v>
      </c>
    </row>
    <row r="1141" spans="1:14" x14ac:dyDescent="0.25">
      <c r="A1141" s="14">
        <v>29064402</v>
      </c>
      <c r="B1141" s="14" t="s">
        <v>528</v>
      </c>
      <c r="C1141" s="14" t="s">
        <v>10</v>
      </c>
      <c r="D1141" s="15">
        <v>44447</v>
      </c>
      <c r="E1141" s="15">
        <v>2958465</v>
      </c>
      <c r="F1141" s="14" t="s">
        <v>9536</v>
      </c>
      <c r="G1141" s="14" t="s">
        <v>9535</v>
      </c>
      <c r="H1141" s="14" t="s">
        <v>7221</v>
      </c>
      <c r="I1141" s="14" t="s">
        <v>3</v>
      </c>
      <c r="J1141" s="14" t="s">
        <v>3</v>
      </c>
      <c r="K1141" s="14" t="s">
        <v>3</v>
      </c>
      <c r="L1141" s="14" t="s">
        <v>7220</v>
      </c>
      <c r="M1141" s="14" t="s">
        <v>7219</v>
      </c>
      <c r="N1141" s="14" t="s">
        <v>7218</v>
      </c>
    </row>
    <row r="1142" spans="1:14" x14ac:dyDescent="0.25">
      <c r="A1142" s="14">
        <v>29064422</v>
      </c>
      <c r="B1142" s="14" t="s">
        <v>522</v>
      </c>
      <c r="C1142" s="14" t="s">
        <v>10</v>
      </c>
      <c r="D1142" s="15">
        <v>44447</v>
      </c>
      <c r="E1142" s="15">
        <v>2958465</v>
      </c>
      <c r="F1142" s="14" t="s">
        <v>9536</v>
      </c>
      <c r="G1142" s="14" t="s">
        <v>9535</v>
      </c>
      <c r="H1142" s="14" t="s">
        <v>7221</v>
      </c>
      <c r="I1142" s="14" t="s">
        <v>3</v>
      </c>
      <c r="J1142" s="14" t="s">
        <v>3</v>
      </c>
      <c r="K1142" s="14" t="s">
        <v>3</v>
      </c>
      <c r="L1142" s="14" t="s">
        <v>7220</v>
      </c>
      <c r="M1142" s="14" t="s">
        <v>7219</v>
      </c>
      <c r="N1142" s="14" t="s">
        <v>7218</v>
      </c>
    </row>
    <row r="1143" spans="1:14" x14ac:dyDescent="0.25">
      <c r="A1143" s="14">
        <v>29064289</v>
      </c>
      <c r="B1143" s="14" t="s">
        <v>614</v>
      </c>
      <c r="C1143" s="14" t="s">
        <v>10</v>
      </c>
      <c r="D1143" s="15">
        <v>44447</v>
      </c>
      <c r="E1143" s="15">
        <v>2958465</v>
      </c>
      <c r="F1143" s="14" t="s">
        <v>9536</v>
      </c>
      <c r="G1143" s="14" t="s">
        <v>9535</v>
      </c>
      <c r="H1143" s="14" t="s">
        <v>7221</v>
      </c>
      <c r="I1143" s="14" t="s">
        <v>3</v>
      </c>
      <c r="J1143" s="14" t="s">
        <v>3</v>
      </c>
      <c r="K1143" s="14" t="s">
        <v>3</v>
      </c>
      <c r="L1143" s="14" t="s">
        <v>7220</v>
      </c>
      <c r="M1143" s="14" t="s">
        <v>7219</v>
      </c>
      <c r="N1143" s="14" t="s">
        <v>7218</v>
      </c>
    </row>
    <row r="1144" spans="1:14" x14ac:dyDescent="0.25">
      <c r="A1144" s="14">
        <v>29064348</v>
      </c>
      <c r="B1144" s="14" t="s">
        <v>570</v>
      </c>
      <c r="C1144" s="14" t="s">
        <v>10</v>
      </c>
      <c r="D1144" s="15">
        <v>44447</v>
      </c>
      <c r="E1144" s="15">
        <v>2958465</v>
      </c>
      <c r="F1144" s="14" t="s">
        <v>9536</v>
      </c>
      <c r="G1144" s="14" t="s">
        <v>9535</v>
      </c>
      <c r="H1144" s="14" t="s">
        <v>7221</v>
      </c>
      <c r="I1144" s="14" t="s">
        <v>3</v>
      </c>
      <c r="J1144" s="14" t="s">
        <v>3</v>
      </c>
      <c r="K1144" s="14" t="s">
        <v>3</v>
      </c>
      <c r="L1144" s="14" t="s">
        <v>7220</v>
      </c>
      <c r="M1144" s="14" t="s">
        <v>7219</v>
      </c>
      <c r="N1144" s="14" t="s">
        <v>7218</v>
      </c>
    </row>
    <row r="1145" spans="1:14" x14ac:dyDescent="0.25">
      <c r="A1145" s="14">
        <v>29064349</v>
      </c>
      <c r="B1145" s="14" t="s">
        <v>2631</v>
      </c>
      <c r="C1145" s="14" t="s">
        <v>10</v>
      </c>
      <c r="D1145" s="15">
        <v>44447</v>
      </c>
      <c r="E1145" s="15">
        <v>2958465</v>
      </c>
      <c r="F1145" s="14" t="s">
        <v>9536</v>
      </c>
      <c r="G1145" s="14" t="s">
        <v>9535</v>
      </c>
      <c r="H1145" s="14" t="s">
        <v>7221</v>
      </c>
      <c r="I1145" s="14" t="s">
        <v>3</v>
      </c>
      <c r="J1145" s="14" t="s">
        <v>3</v>
      </c>
      <c r="K1145" s="14" t="s">
        <v>3</v>
      </c>
      <c r="L1145" s="14" t="s">
        <v>7220</v>
      </c>
      <c r="M1145" s="14" t="s">
        <v>7219</v>
      </c>
      <c r="N1145" s="14" t="s">
        <v>7218</v>
      </c>
    </row>
    <row r="1146" spans="1:14" x14ac:dyDescent="0.25">
      <c r="A1146" s="14">
        <v>29064350</v>
      </c>
      <c r="B1146" s="14" t="s">
        <v>568</v>
      </c>
      <c r="C1146" s="14" t="s">
        <v>10</v>
      </c>
      <c r="D1146" s="15">
        <v>44447</v>
      </c>
      <c r="E1146" s="15">
        <v>2958465</v>
      </c>
      <c r="F1146" s="14" t="s">
        <v>9536</v>
      </c>
      <c r="G1146" s="14" t="s">
        <v>9535</v>
      </c>
      <c r="H1146" s="14" t="s">
        <v>7221</v>
      </c>
      <c r="I1146" s="14" t="s">
        <v>3</v>
      </c>
      <c r="J1146" s="14" t="s">
        <v>3</v>
      </c>
      <c r="K1146" s="14" t="s">
        <v>3</v>
      </c>
      <c r="L1146" s="14" t="s">
        <v>7220</v>
      </c>
      <c r="M1146" s="14" t="s">
        <v>7219</v>
      </c>
      <c r="N1146" s="14" t="s">
        <v>7218</v>
      </c>
    </row>
    <row r="1147" spans="1:14" x14ac:dyDescent="0.25">
      <c r="A1147" s="14">
        <v>29064351</v>
      </c>
      <c r="B1147" s="14" t="s">
        <v>2629</v>
      </c>
      <c r="C1147" s="14" t="s">
        <v>10</v>
      </c>
      <c r="D1147" s="15">
        <v>44447</v>
      </c>
      <c r="E1147" s="15">
        <v>2958465</v>
      </c>
      <c r="F1147" s="14" t="s">
        <v>9536</v>
      </c>
      <c r="G1147" s="14" t="s">
        <v>9535</v>
      </c>
      <c r="H1147" s="14" t="s">
        <v>7221</v>
      </c>
      <c r="I1147" s="14" t="s">
        <v>3</v>
      </c>
      <c r="J1147" s="14" t="s">
        <v>3</v>
      </c>
      <c r="K1147" s="14" t="s">
        <v>3</v>
      </c>
      <c r="L1147" s="14" t="s">
        <v>7220</v>
      </c>
      <c r="M1147" s="14" t="s">
        <v>7219</v>
      </c>
      <c r="N1147" s="14" t="s">
        <v>7218</v>
      </c>
    </row>
    <row r="1148" spans="1:14" x14ac:dyDescent="0.25">
      <c r="A1148" s="14">
        <v>29064352</v>
      </c>
      <c r="B1148" s="14" t="s">
        <v>565</v>
      </c>
      <c r="C1148" s="14" t="s">
        <v>10</v>
      </c>
      <c r="D1148" s="15">
        <v>44447</v>
      </c>
      <c r="E1148" s="15">
        <v>2958465</v>
      </c>
      <c r="F1148" s="14" t="s">
        <v>9536</v>
      </c>
      <c r="G1148" s="14" t="s">
        <v>9535</v>
      </c>
      <c r="H1148" s="14" t="s">
        <v>7221</v>
      </c>
      <c r="I1148" s="14" t="s">
        <v>3</v>
      </c>
      <c r="J1148" s="14" t="s">
        <v>3</v>
      </c>
      <c r="K1148" s="14" t="s">
        <v>3</v>
      </c>
      <c r="L1148" s="14" t="s">
        <v>7220</v>
      </c>
      <c r="M1148" s="14" t="s">
        <v>7219</v>
      </c>
      <c r="N1148" s="14" t="s">
        <v>7218</v>
      </c>
    </row>
    <row r="1149" spans="1:14" x14ac:dyDescent="0.25">
      <c r="A1149" s="14">
        <v>29064353</v>
      </c>
      <c r="B1149" s="14" t="s">
        <v>562</v>
      </c>
      <c r="C1149" s="14" t="s">
        <v>10</v>
      </c>
      <c r="D1149" s="15">
        <v>44447</v>
      </c>
      <c r="E1149" s="15">
        <v>2958465</v>
      </c>
      <c r="F1149" s="14" t="s">
        <v>9536</v>
      </c>
      <c r="G1149" s="14" t="s">
        <v>9535</v>
      </c>
      <c r="H1149" s="14" t="s">
        <v>7221</v>
      </c>
      <c r="I1149" s="14" t="s">
        <v>3</v>
      </c>
      <c r="J1149" s="14" t="s">
        <v>3</v>
      </c>
      <c r="K1149" s="14" t="s">
        <v>3</v>
      </c>
      <c r="L1149" s="14" t="s">
        <v>7220</v>
      </c>
      <c r="M1149" s="14" t="s">
        <v>7219</v>
      </c>
      <c r="N1149" s="14" t="s">
        <v>7218</v>
      </c>
    </row>
    <row r="1150" spans="1:14" x14ac:dyDescent="0.25">
      <c r="A1150" s="14">
        <v>29064354</v>
      </c>
      <c r="B1150" s="14" t="s">
        <v>560</v>
      </c>
      <c r="C1150" s="14" t="s">
        <v>10</v>
      </c>
      <c r="D1150" s="15">
        <v>44447</v>
      </c>
      <c r="E1150" s="15">
        <v>2958465</v>
      </c>
      <c r="F1150" s="14" t="s">
        <v>9536</v>
      </c>
      <c r="G1150" s="14" t="s">
        <v>9535</v>
      </c>
      <c r="H1150" s="14" t="s">
        <v>7221</v>
      </c>
      <c r="I1150" s="14" t="s">
        <v>3</v>
      </c>
      <c r="J1150" s="14" t="s">
        <v>3</v>
      </c>
      <c r="K1150" s="14" t="s">
        <v>3</v>
      </c>
      <c r="L1150" s="14" t="s">
        <v>7220</v>
      </c>
      <c r="M1150" s="14" t="s">
        <v>7219</v>
      </c>
      <c r="N1150" s="14" t="s">
        <v>7218</v>
      </c>
    </row>
    <row r="1151" spans="1:14" x14ac:dyDescent="0.25">
      <c r="A1151" s="14">
        <v>29064361</v>
      </c>
      <c r="B1151" s="14" t="s">
        <v>2622</v>
      </c>
      <c r="C1151" s="14" t="s">
        <v>10</v>
      </c>
      <c r="D1151" s="15">
        <v>44447</v>
      </c>
      <c r="E1151" s="15">
        <v>2958465</v>
      </c>
      <c r="F1151" s="14" t="s">
        <v>9536</v>
      </c>
      <c r="G1151" s="14" t="s">
        <v>9535</v>
      </c>
      <c r="H1151" s="14" t="s">
        <v>7221</v>
      </c>
      <c r="I1151" s="14" t="s">
        <v>3</v>
      </c>
      <c r="J1151" s="14" t="s">
        <v>3</v>
      </c>
      <c r="K1151" s="14" t="s">
        <v>3</v>
      </c>
      <c r="L1151" s="14" t="s">
        <v>7220</v>
      </c>
      <c r="M1151" s="14" t="s">
        <v>7219</v>
      </c>
      <c r="N1151" s="14" t="s">
        <v>7218</v>
      </c>
    </row>
    <row r="1152" spans="1:14" x14ac:dyDescent="0.25">
      <c r="A1152" s="14">
        <v>29064377</v>
      </c>
      <c r="B1152" s="14" t="s">
        <v>1830</v>
      </c>
      <c r="C1152" s="14" t="s">
        <v>10</v>
      </c>
      <c r="D1152" s="15">
        <v>44447</v>
      </c>
      <c r="E1152" s="15">
        <v>2958465</v>
      </c>
      <c r="F1152" s="14" t="s">
        <v>9536</v>
      </c>
      <c r="G1152" s="14" t="s">
        <v>9535</v>
      </c>
      <c r="H1152" s="14" t="s">
        <v>7221</v>
      </c>
      <c r="I1152" s="14" t="s">
        <v>3</v>
      </c>
      <c r="J1152" s="14" t="s">
        <v>3</v>
      </c>
      <c r="K1152" s="14" t="s">
        <v>3</v>
      </c>
      <c r="L1152" s="14" t="s">
        <v>7220</v>
      </c>
      <c r="M1152" s="14" t="s">
        <v>7219</v>
      </c>
      <c r="N1152" s="14" t="s">
        <v>7218</v>
      </c>
    </row>
    <row r="1153" spans="1:14" x14ac:dyDescent="0.25">
      <c r="A1153" s="14">
        <v>29064382</v>
      </c>
      <c r="B1153" s="14" t="s">
        <v>2620</v>
      </c>
      <c r="C1153" s="14" t="s">
        <v>10</v>
      </c>
      <c r="D1153" s="15">
        <v>44447</v>
      </c>
      <c r="E1153" s="15">
        <v>2958465</v>
      </c>
      <c r="F1153" s="14" t="s">
        <v>9536</v>
      </c>
      <c r="G1153" s="14" t="s">
        <v>9535</v>
      </c>
      <c r="H1153" s="14" t="s">
        <v>7221</v>
      </c>
      <c r="I1153" s="14" t="s">
        <v>3</v>
      </c>
      <c r="J1153" s="14" t="s">
        <v>3</v>
      </c>
      <c r="K1153" s="14" t="s">
        <v>3</v>
      </c>
      <c r="L1153" s="14" t="s">
        <v>7220</v>
      </c>
      <c r="M1153" s="14" t="s">
        <v>7219</v>
      </c>
      <c r="N1153" s="14" t="s">
        <v>7218</v>
      </c>
    </row>
    <row r="1154" spans="1:14" x14ac:dyDescent="0.25">
      <c r="A1154" s="14">
        <v>31228501</v>
      </c>
      <c r="B1154" s="14" t="s">
        <v>2241</v>
      </c>
      <c r="C1154" s="14" t="s">
        <v>10</v>
      </c>
      <c r="D1154" s="15">
        <v>44447</v>
      </c>
      <c r="E1154" s="15">
        <v>2958465</v>
      </c>
      <c r="F1154" s="14" t="s">
        <v>9536</v>
      </c>
      <c r="G1154" s="14" t="s">
        <v>9535</v>
      </c>
      <c r="H1154" s="14" t="s">
        <v>7221</v>
      </c>
      <c r="I1154" s="14" t="s">
        <v>3</v>
      </c>
      <c r="J1154" s="14" t="s">
        <v>3</v>
      </c>
      <c r="K1154" s="14" t="s">
        <v>3</v>
      </c>
      <c r="L1154" s="14" t="s">
        <v>7220</v>
      </c>
      <c r="M1154" s="14" t="s">
        <v>7219</v>
      </c>
      <c r="N1154" s="14" t="s">
        <v>7218</v>
      </c>
    </row>
    <row r="1155" spans="1:14" x14ac:dyDescent="0.25">
      <c r="A1155" s="14">
        <v>29064386</v>
      </c>
      <c r="B1155" s="14" t="s">
        <v>554</v>
      </c>
      <c r="C1155" s="14" t="s">
        <v>10</v>
      </c>
      <c r="D1155" s="15">
        <v>44447</v>
      </c>
      <c r="E1155" s="15">
        <v>2958465</v>
      </c>
      <c r="F1155" s="14" t="s">
        <v>9536</v>
      </c>
      <c r="G1155" s="14" t="s">
        <v>9535</v>
      </c>
      <c r="H1155" s="14" t="s">
        <v>7221</v>
      </c>
      <c r="I1155" s="14" t="s">
        <v>3</v>
      </c>
      <c r="J1155" s="14" t="s">
        <v>3</v>
      </c>
      <c r="K1155" s="14" t="s">
        <v>3</v>
      </c>
      <c r="L1155" s="14" t="s">
        <v>7220</v>
      </c>
      <c r="M1155" s="14" t="s">
        <v>7219</v>
      </c>
      <c r="N1155" s="14" t="s">
        <v>7218</v>
      </c>
    </row>
    <row r="1156" spans="1:14" x14ac:dyDescent="0.25">
      <c r="A1156" s="14">
        <v>29064388</v>
      </c>
      <c r="B1156" s="14" t="s">
        <v>551</v>
      </c>
      <c r="C1156" s="14" t="s">
        <v>10</v>
      </c>
      <c r="D1156" s="15">
        <v>44447</v>
      </c>
      <c r="E1156" s="15">
        <v>2958465</v>
      </c>
      <c r="F1156" s="14" t="s">
        <v>9536</v>
      </c>
      <c r="G1156" s="14" t="s">
        <v>9535</v>
      </c>
      <c r="H1156" s="14" t="s">
        <v>7221</v>
      </c>
      <c r="I1156" s="14" t="s">
        <v>3</v>
      </c>
      <c r="J1156" s="14" t="s">
        <v>3</v>
      </c>
      <c r="K1156" s="14" t="s">
        <v>3</v>
      </c>
      <c r="L1156" s="14" t="s">
        <v>7220</v>
      </c>
      <c r="M1156" s="14" t="s">
        <v>7219</v>
      </c>
      <c r="N1156" s="14" t="s">
        <v>7218</v>
      </c>
    </row>
    <row r="1157" spans="1:14" x14ac:dyDescent="0.25">
      <c r="A1157" s="14">
        <v>29064389</v>
      </c>
      <c r="B1157" s="14" t="s">
        <v>548</v>
      </c>
      <c r="C1157" s="14" t="s">
        <v>10</v>
      </c>
      <c r="D1157" s="15">
        <v>44447</v>
      </c>
      <c r="E1157" s="15">
        <v>2958465</v>
      </c>
      <c r="F1157" s="14" t="s">
        <v>9536</v>
      </c>
      <c r="G1157" s="14" t="s">
        <v>9535</v>
      </c>
      <c r="H1157" s="14" t="s">
        <v>7221</v>
      </c>
      <c r="I1157" s="14" t="s">
        <v>3</v>
      </c>
      <c r="J1157" s="14" t="s">
        <v>3</v>
      </c>
      <c r="K1157" s="14" t="s">
        <v>3</v>
      </c>
      <c r="L1157" s="14" t="s">
        <v>7220</v>
      </c>
      <c r="M1157" s="14" t="s">
        <v>7219</v>
      </c>
      <c r="N1157" s="14" t="s">
        <v>7218</v>
      </c>
    </row>
    <row r="1158" spans="1:14" x14ac:dyDescent="0.25">
      <c r="A1158" s="14">
        <v>29064390</v>
      </c>
      <c r="B1158" s="14" t="s">
        <v>545</v>
      </c>
      <c r="C1158" s="14" t="s">
        <v>10</v>
      </c>
      <c r="D1158" s="15">
        <v>44447</v>
      </c>
      <c r="E1158" s="15">
        <v>2958465</v>
      </c>
      <c r="F1158" s="14" t="s">
        <v>9536</v>
      </c>
      <c r="G1158" s="14" t="s">
        <v>9535</v>
      </c>
      <c r="H1158" s="14" t="s">
        <v>7221</v>
      </c>
      <c r="I1158" s="14" t="s">
        <v>3</v>
      </c>
      <c r="J1158" s="14" t="s">
        <v>3</v>
      </c>
      <c r="K1158" s="14" t="s">
        <v>3</v>
      </c>
      <c r="L1158" s="14" t="s">
        <v>7220</v>
      </c>
      <c r="M1158" s="14" t="s">
        <v>7219</v>
      </c>
      <c r="N1158" s="14" t="s">
        <v>7218</v>
      </c>
    </row>
    <row r="1159" spans="1:14" x14ac:dyDescent="0.25">
      <c r="A1159" s="14">
        <v>29063744</v>
      </c>
      <c r="B1159" s="14" t="s">
        <v>6907</v>
      </c>
      <c r="C1159" s="14" t="s">
        <v>10</v>
      </c>
      <c r="D1159" s="15">
        <v>44447</v>
      </c>
      <c r="E1159" s="15">
        <v>2958465</v>
      </c>
      <c r="F1159" s="14" t="s">
        <v>9536</v>
      </c>
      <c r="G1159" s="14" t="s">
        <v>9535</v>
      </c>
      <c r="H1159" s="14" t="s">
        <v>7221</v>
      </c>
      <c r="I1159" s="14" t="s">
        <v>3</v>
      </c>
      <c r="J1159" s="14" t="s">
        <v>3</v>
      </c>
      <c r="K1159" s="14" t="s">
        <v>3</v>
      </c>
      <c r="L1159" s="14" t="s">
        <v>7220</v>
      </c>
      <c r="M1159" s="14" t="s">
        <v>7219</v>
      </c>
      <c r="N1159" s="14" t="s">
        <v>7218</v>
      </c>
    </row>
    <row r="1160" spans="1:14" x14ac:dyDescent="0.25">
      <c r="A1160" s="14">
        <v>29064391</v>
      </c>
      <c r="B1160" s="14" t="s">
        <v>3656</v>
      </c>
      <c r="C1160" s="14" t="s">
        <v>10</v>
      </c>
      <c r="D1160" s="15">
        <v>44447</v>
      </c>
      <c r="E1160" s="15">
        <v>2958465</v>
      </c>
      <c r="F1160" s="14" t="s">
        <v>9536</v>
      </c>
      <c r="G1160" s="14" t="s">
        <v>9535</v>
      </c>
      <c r="H1160" s="14" t="s">
        <v>7221</v>
      </c>
      <c r="I1160" s="14" t="s">
        <v>3</v>
      </c>
      <c r="J1160" s="14" t="s">
        <v>3</v>
      </c>
      <c r="K1160" s="14" t="s">
        <v>3</v>
      </c>
      <c r="L1160" s="14" t="s">
        <v>7220</v>
      </c>
      <c r="M1160" s="14" t="s">
        <v>7219</v>
      </c>
      <c r="N1160" s="14" t="s">
        <v>7218</v>
      </c>
    </row>
    <row r="1161" spans="1:14" x14ac:dyDescent="0.25">
      <c r="A1161" s="14">
        <v>31266607</v>
      </c>
      <c r="B1161" s="14" t="s">
        <v>4410</v>
      </c>
      <c r="C1161" s="14" t="s">
        <v>10</v>
      </c>
      <c r="D1161" s="15">
        <v>44562</v>
      </c>
      <c r="E1161" s="15">
        <v>2958465</v>
      </c>
      <c r="F1161" s="14" t="s">
        <v>9536</v>
      </c>
      <c r="G1161" s="14" t="s">
        <v>9535</v>
      </c>
      <c r="H1161" s="14" t="s">
        <v>7221</v>
      </c>
      <c r="I1161" s="14" t="s">
        <v>3</v>
      </c>
      <c r="J1161" s="14" t="s">
        <v>3</v>
      </c>
      <c r="K1161" s="14" t="s">
        <v>3</v>
      </c>
      <c r="L1161" s="14" t="s">
        <v>7220</v>
      </c>
      <c r="M1161" s="14" t="s">
        <v>7219</v>
      </c>
      <c r="N1161" s="14" t="s">
        <v>7218</v>
      </c>
    </row>
    <row r="1162" spans="1:14" x14ac:dyDescent="0.25">
      <c r="A1162" s="14">
        <v>29064774</v>
      </c>
      <c r="B1162" s="14" t="s">
        <v>809</v>
      </c>
      <c r="C1162" s="14" t="s">
        <v>10</v>
      </c>
      <c r="D1162" s="15">
        <v>44447</v>
      </c>
      <c r="E1162" s="15">
        <v>2958465</v>
      </c>
      <c r="F1162" s="14" t="s">
        <v>9536</v>
      </c>
      <c r="G1162" s="14" t="s">
        <v>9535</v>
      </c>
      <c r="H1162" s="14" t="s">
        <v>7221</v>
      </c>
      <c r="I1162" s="14" t="s">
        <v>3</v>
      </c>
      <c r="J1162" s="14" t="s">
        <v>3</v>
      </c>
      <c r="K1162" s="14" t="s">
        <v>3</v>
      </c>
      <c r="L1162" s="14" t="s">
        <v>7220</v>
      </c>
      <c r="M1162" s="14" t="s">
        <v>7219</v>
      </c>
      <c r="N1162" s="14" t="s">
        <v>7218</v>
      </c>
    </row>
    <row r="1163" spans="1:14" x14ac:dyDescent="0.25">
      <c r="A1163" s="14">
        <v>29063654</v>
      </c>
      <c r="B1163" s="14" t="s">
        <v>2028</v>
      </c>
      <c r="C1163" s="14" t="s">
        <v>10</v>
      </c>
      <c r="D1163" s="15">
        <v>44447</v>
      </c>
      <c r="E1163" s="15">
        <v>2958465</v>
      </c>
      <c r="F1163" s="14" t="s">
        <v>9536</v>
      </c>
      <c r="G1163" s="14" t="s">
        <v>9535</v>
      </c>
      <c r="H1163" s="14" t="s">
        <v>7221</v>
      </c>
      <c r="I1163" s="14" t="s">
        <v>3</v>
      </c>
      <c r="J1163" s="14" t="s">
        <v>3</v>
      </c>
      <c r="K1163" s="14" t="s">
        <v>3</v>
      </c>
      <c r="L1163" s="14" t="s">
        <v>7220</v>
      </c>
      <c r="M1163" s="14" t="s">
        <v>7219</v>
      </c>
      <c r="N1163" s="14" t="s">
        <v>7218</v>
      </c>
    </row>
    <row r="1164" spans="1:14" x14ac:dyDescent="0.25">
      <c r="A1164" s="14">
        <v>29063215</v>
      </c>
      <c r="B1164" s="14" t="s">
        <v>2963</v>
      </c>
      <c r="C1164" s="14" t="s">
        <v>10</v>
      </c>
      <c r="D1164" s="15">
        <v>44447</v>
      </c>
      <c r="E1164" s="15">
        <v>2958465</v>
      </c>
      <c r="F1164" s="14" t="s">
        <v>9536</v>
      </c>
      <c r="G1164" s="14" t="s">
        <v>9535</v>
      </c>
      <c r="H1164" s="14" t="s">
        <v>7221</v>
      </c>
      <c r="I1164" s="14" t="s">
        <v>3</v>
      </c>
      <c r="J1164" s="14" t="s">
        <v>5</v>
      </c>
      <c r="K1164" s="14" t="s">
        <v>3</v>
      </c>
      <c r="L1164" s="14" t="s">
        <v>7220</v>
      </c>
      <c r="M1164" s="14" t="s">
        <v>3</v>
      </c>
      <c r="N1164" s="14" t="s">
        <v>3</v>
      </c>
    </row>
    <row r="1165" spans="1:14" x14ac:dyDescent="0.25">
      <c r="A1165" s="14">
        <v>29063651</v>
      </c>
      <c r="B1165" s="14" t="s">
        <v>2030</v>
      </c>
      <c r="C1165" s="14" t="s">
        <v>10</v>
      </c>
      <c r="D1165" s="15">
        <v>44447</v>
      </c>
      <c r="E1165" s="15">
        <v>2958465</v>
      </c>
      <c r="F1165" s="14" t="s">
        <v>9536</v>
      </c>
      <c r="G1165" s="14" t="s">
        <v>9535</v>
      </c>
      <c r="H1165" s="14" t="s">
        <v>7221</v>
      </c>
      <c r="I1165" s="14" t="s">
        <v>3</v>
      </c>
      <c r="J1165" s="14" t="s">
        <v>3</v>
      </c>
      <c r="K1165" s="14" t="s">
        <v>3</v>
      </c>
      <c r="L1165" s="14" t="s">
        <v>7220</v>
      </c>
      <c r="M1165" s="14" t="s">
        <v>7219</v>
      </c>
      <c r="N1165" s="14" t="s">
        <v>7218</v>
      </c>
    </row>
    <row r="1166" spans="1:14" x14ac:dyDescent="0.25">
      <c r="A1166" s="14">
        <v>31266606</v>
      </c>
      <c r="B1166" s="14" t="s">
        <v>4412</v>
      </c>
      <c r="C1166" s="14" t="s">
        <v>10</v>
      </c>
      <c r="D1166" s="15">
        <v>44562</v>
      </c>
      <c r="E1166" s="15">
        <v>2958465</v>
      </c>
      <c r="F1166" s="14" t="s">
        <v>9536</v>
      </c>
      <c r="G1166" s="14" t="s">
        <v>9535</v>
      </c>
      <c r="H1166" s="14" t="s">
        <v>7221</v>
      </c>
      <c r="I1166" s="14" t="s">
        <v>3</v>
      </c>
      <c r="J1166" s="14" t="s">
        <v>3</v>
      </c>
      <c r="K1166" s="14" t="s">
        <v>3</v>
      </c>
      <c r="L1166" s="14" t="s">
        <v>7220</v>
      </c>
      <c r="M1166" s="14" t="s">
        <v>7219</v>
      </c>
      <c r="N1166" s="14" t="s">
        <v>7218</v>
      </c>
    </row>
    <row r="1167" spans="1:14" x14ac:dyDescent="0.25">
      <c r="A1167" s="14">
        <v>29064783</v>
      </c>
      <c r="B1167" s="14" t="s">
        <v>806</v>
      </c>
      <c r="C1167" s="14" t="s">
        <v>10</v>
      </c>
      <c r="D1167" s="15">
        <v>44447</v>
      </c>
      <c r="E1167" s="15">
        <v>2958465</v>
      </c>
      <c r="F1167" s="14" t="s">
        <v>9536</v>
      </c>
      <c r="G1167" s="14" t="s">
        <v>9535</v>
      </c>
      <c r="H1167" s="14" t="s">
        <v>7221</v>
      </c>
      <c r="I1167" s="14" t="s">
        <v>3</v>
      </c>
      <c r="J1167" s="14" t="s">
        <v>3</v>
      </c>
      <c r="K1167" s="14" t="s">
        <v>3</v>
      </c>
      <c r="L1167" s="14" t="s">
        <v>7220</v>
      </c>
      <c r="M1167" s="14" t="s">
        <v>7219</v>
      </c>
      <c r="N1167" s="14" t="s">
        <v>7218</v>
      </c>
    </row>
    <row r="1168" spans="1:14" x14ac:dyDescent="0.25">
      <c r="A1168" s="14">
        <v>29065314</v>
      </c>
      <c r="B1168" s="14" t="s">
        <v>130</v>
      </c>
      <c r="C1168" s="14" t="s">
        <v>10</v>
      </c>
      <c r="D1168" s="15">
        <v>44978</v>
      </c>
      <c r="E1168" s="15">
        <v>2958465</v>
      </c>
      <c r="F1168" s="14" t="s">
        <v>9536</v>
      </c>
      <c r="G1168" s="14" t="s">
        <v>9535</v>
      </c>
      <c r="H1168" s="14" t="s">
        <v>7221</v>
      </c>
      <c r="I1168" s="14" t="s">
        <v>3</v>
      </c>
      <c r="J1168" s="14" t="s">
        <v>3</v>
      </c>
      <c r="K1168" s="14" t="s">
        <v>3</v>
      </c>
      <c r="L1168" s="14" t="s">
        <v>7220</v>
      </c>
      <c r="M1168" s="14" t="s">
        <v>7219</v>
      </c>
      <c r="N1168" s="14" t="s">
        <v>7218</v>
      </c>
    </row>
    <row r="1169" spans="1:14" x14ac:dyDescent="0.25">
      <c r="A1169" s="14">
        <v>29064786</v>
      </c>
      <c r="B1169" s="14" t="s">
        <v>802</v>
      </c>
      <c r="C1169" s="14" t="s">
        <v>10</v>
      </c>
      <c r="D1169" s="15">
        <v>44447</v>
      </c>
      <c r="E1169" s="15">
        <v>2958465</v>
      </c>
      <c r="F1169" s="14" t="s">
        <v>9536</v>
      </c>
      <c r="G1169" s="14" t="s">
        <v>9535</v>
      </c>
      <c r="H1169" s="14" t="s">
        <v>7221</v>
      </c>
      <c r="I1169" s="14" t="s">
        <v>3</v>
      </c>
      <c r="J1169" s="14" t="s">
        <v>3</v>
      </c>
      <c r="K1169" s="14" t="s">
        <v>3</v>
      </c>
      <c r="L1169" s="14" t="s">
        <v>7220</v>
      </c>
      <c r="M1169" s="14" t="s">
        <v>7219</v>
      </c>
      <c r="N1169" s="14" t="s">
        <v>7218</v>
      </c>
    </row>
    <row r="1170" spans="1:14" x14ac:dyDescent="0.25">
      <c r="A1170" s="14">
        <v>29064791</v>
      </c>
      <c r="B1170" s="14" t="s">
        <v>1987</v>
      </c>
      <c r="C1170" s="14" t="s">
        <v>10</v>
      </c>
      <c r="D1170" s="15">
        <v>44562</v>
      </c>
      <c r="E1170" s="15">
        <v>2958465</v>
      </c>
      <c r="F1170" s="14" t="s">
        <v>9536</v>
      </c>
      <c r="G1170" s="14" t="s">
        <v>9535</v>
      </c>
      <c r="H1170" s="14" t="s">
        <v>7221</v>
      </c>
      <c r="I1170" s="14" t="s">
        <v>3</v>
      </c>
      <c r="J1170" s="14" t="s">
        <v>3</v>
      </c>
      <c r="K1170" s="14" t="s">
        <v>3</v>
      </c>
      <c r="L1170" s="14" t="s">
        <v>7220</v>
      </c>
      <c r="M1170" s="14" t="s">
        <v>7219</v>
      </c>
      <c r="N1170" s="14" t="s">
        <v>7218</v>
      </c>
    </row>
    <row r="1171" spans="1:14" x14ac:dyDescent="0.25">
      <c r="A1171" s="14">
        <v>31228536</v>
      </c>
      <c r="B1171" s="14" t="s">
        <v>2198</v>
      </c>
      <c r="C1171" s="14" t="s">
        <v>10</v>
      </c>
      <c r="D1171" s="15">
        <v>44447</v>
      </c>
      <c r="E1171" s="15">
        <v>2958465</v>
      </c>
      <c r="F1171" s="14" t="s">
        <v>9536</v>
      </c>
      <c r="G1171" s="14" t="s">
        <v>9535</v>
      </c>
      <c r="H1171" s="14" t="s">
        <v>7221</v>
      </c>
      <c r="I1171" s="14" t="s">
        <v>3</v>
      </c>
      <c r="J1171" s="14" t="s">
        <v>3</v>
      </c>
      <c r="K1171" s="14" t="s">
        <v>3</v>
      </c>
      <c r="L1171" s="14" t="s">
        <v>7220</v>
      </c>
      <c r="M1171" s="14" t="s">
        <v>7219</v>
      </c>
      <c r="N1171" s="14" t="s">
        <v>7218</v>
      </c>
    </row>
    <row r="1172" spans="1:14" x14ac:dyDescent="0.25">
      <c r="A1172" s="14">
        <v>31228537</v>
      </c>
      <c r="B1172" s="14" t="s">
        <v>2196</v>
      </c>
      <c r="C1172" s="14" t="s">
        <v>10</v>
      </c>
      <c r="D1172" s="15">
        <v>44447</v>
      </c>
      <c r="E1172" s="15">
        <v>2958465</v>
      </c>
      <c r="F1172" s="14" t="s">
        <v>9536</v>
      </c>
      <c r="G1172" s="14" t="s">
        <v>9535</v>
      </c>
      <c r="H1172" s="14" t="s">
        <v>7221</v>
      </c>
      <c r="I1172" s="14" t="s">
        <v>3</v>
      </c>
      <c r="J1172" s="14" t="s">
        <v>3</v>
      </c>
      <c r="K1172" s="14" t="s">
        <v>3</v>
      </c>
      <c r="L1172" s="14" t="s">
        <v>7220</v>
      </c>
      <c r="M1172" s="14" t="s">
        <v>7219</v>
      </c>
      <c r="N1172" s="14" t="s">
        <v>7218</v>
      </c>
    </row>
    <row r="1173" spans="1:14" x14ac:dyDescent="0.25">
      <c r="A1173" s="14">
        <v>31231031</v>
      </c>
      <c r="B1173" s="14" t="s">
        <v>265</v>
      </c>
      <c r="C1173" s="14" t="s">
        <v>10</v>
      </c>
      <c r="D1173" s="15">
        <v>44447</v>
      </c>
      <c r="E1173" s="15">
        <v>2958465</v>
      </c>
      <c r="F1173" s="14" t="s">
        <v>9536</v>
      </c>
      <c r="G1173" s="14" t="s">
        <v>9535</v>
      </c>
      <c r="H1173" s="14" t="s">
        <v>7221</v>
      </c>
      <c r="I1173" s="14" t="s">
        <v>3</v>
      </c>
      <c r="J1173" s="14" t="s">
        <v>3</v>
      </c>
      <c r="K1173" s="14" t="s">
        <v>3</v>
      </c>
      <c r="L1173" s="14" t="s">
        <v>7220</v>
      </c>
      <c r="M1173" s="14" t="s">
        <v>7219</v>
      </c>
      <c r="N1173" s="14" t="s">
        <v>7218</v>
      </c>
    </row>
    <row r="1174" spans="1:14" x14ac:dyDescent="0.25">
      <c r="A1174" s="14">
        <v>31231032</v>
      </c>
      <c r="B1174" s="14" t="s">
        <v>423</v>
      </c>
      <c r="C1174" s="14" t="s">
        <v>10</v>
      </c>
      <c r="D1174" s="15">
        <v>44447</v>
      </c>
      <c r="E1174" s="15">
        <v>2958465</v>
      </c>
      <c r="F1174" s="14" t="s">
        <v>9536</v>
      </c>
      <c r="G1174" s="14" t="s">
        <v>9535</v>
      </c>
      <c r="H1174" s="14" t="s">
        <v>7221</v>
      </c>
      <c r="I1174" s="14" t="s">
        <v>3</v>
      </c>
      <c r="J1174" s="14" t="s">
        <v>3</v>
      </c>
      <c r="K1174" s="14" t="s">
        <v>3</v>
      </c>
      <c r="L1174" s="14" t="s">
        <v>7220</v>
      </c>
      <c r="M1174" s="14" t="s">
        <v>7219</v>
      </c>
      <c r="N1174" s="14" t="s">
        <v>7218</v>
      </c>
    </row>
    <row r="1175" spans="1:14" x14ac:dyDescent="0.25">
      <c r="A1175" s="14">
        <v>29064851</v>
      </c>
      <c r="B1175" s="14" t="s">
        <v>794</v>
      </c>
      <c r="C1175" s="14" t="s">
        <v>10</v>
      </c>
      <c r="D1175" s="15">
        <v>44447</v>
      </c>
      <c r="E1175" s="15">
        <v>2958465</v>
      </c>
      <c r="F1175" s="14" t="s">
        <v>9536</v>
      </c>
      <c r="G1175" s="14" t="s">
        <v>9535</v>
      </c>
      <c r="H1175" s="14" t="s">
        <v>7221</v>
      </c>
      <c r="I1175" s="14" t="s">
        <v>3</v>
      </c>
      <c r="J1175" s="14" t="s">
        <v>3</v>
      </c>
      <c r="K1175" s="14" t="s">
        <v>3</v>
      </c>
      <c r="L1175" s="14" t="s">
        <v>7220</v>
      </c>
      <c r="M1175" s="14" t="s">
        <v>7219</v>
      </c>
      <c r="N1175" s="14" t="s">
        <v>7218</v>
      </c>
    </row>
    <row r="1176" spans="1:14" x14ac:dyDescent="0.25">
      <c r="A1176" s="14">
        <v>29064922</v>
      </c>
      <c r="B1176" s="14" t="s">
        <v>792</v>
      </c>
      <c r="C1176" s="14" t="s">
        <v>10</v>
      </c>
      <c r="D1176" s="15">
        <v>44447</v>
      </c>
      <c r="E1176" s="15">
        <v>2958465</v>
      </c>
      <c r="F1176" s="14" t="s">
        <v>9536</v>
      </c>
      <c r="G1176" s="14" t="s">
        <v>9535</v>
      </c>
      <c r="H1176" s="14" t="s">
        <v>7221</v>
      </c>
      <c r="I1176" s="14" t="s">
        <v>3</v>
      </c>
      <c r="J1176" s="14" t="s">
        <v>3</v>
      </c>
      <c r="K1176" s="14" t="s">
        <v>3</v>
      </c>
      <c r="L1176" s="14" t="s">
        <v>7220</v>
      </c>
      <c r="M1176" s="14" t="s">
        <v>7219</v>
      </c>
      <c r="N1176" s="14" t="s">
        <v>7218</v>
      </c>
    </row>
    <row r="1177" spans="1:14" x14ac:dyDescent="0.25">
      <c r="A1177" s="14">
        <v>29065001</v>
      </c>
      <c r="B1177" s="14" t="s">
        <v>787</v>
      </c>
      <c r="C1177" s="14" t="s">
        <v>10</v>
      </c>
      <c r="D1177" s="15">
        <v>44447</v>
      </c>
      <c r="E1177" s="15">
        <v>2958465</v>
      </c>
      <c r="F1177" s="14" t="s">
        <v>9536</v>
      </c>
      <c r="G1177" s="14" t="s">
        <v>9535</v>
      </c>
      <c r="H1177" s="14" t="s">
        <v>7221</v>
      </c>
      <c r="I1177" s="14" t="s">
        <v>3</v>
      </c>
      <c r="J1177" s="14" t="s">
        <v>3</v>
      </c>
      <c r="K1177" s="14" t="s">
        <v>3</v>
      </c>
      <c r="L1177" s="14" t="s">
        <v>7220</v>
      </c>
      <c r="M1177" s="14" t="s">
        <v>7219</v>
      </c>
      <c r="N1177" s="14" t="s">
        <v>7218</v>
      </c>
    </row>
    <row r="1178" spans="1:14" x14ac:dyDescent="0.25">
      <c r="A1178" s="14">
        <v>29063659</v>
      </c>
      <c r="B1178" s="14" t="s">
        <v>1425</v>
      </c>
      <c r="C1178" s="14" t="s">
        <v>10</v>
      </c>
      <c r="D1178" s="15">
        <v>44447</v>
      </c>
      <c r="E1178" s="15">
        <v>2958465</v>
      </c>
      <c r="F1178" s="14" t="s">
        <v>9536</v>
      </c>
      <c r="G1178" s="14" t="s">
        <v>9535</v>
      </c>
      <c r="H1178" s="14" t="s">
        <v>7221</v>
      </c>
      <c r="I1178" s="14" t="s">
        <v>3</v>
      </c>
      <c r="J1178" s="14" t="s">
        <v>3</v>
      </c>
      <c r="K1178" s="14" t="s">
        <v>3</v>
      </c>
      <c r="L1178" s="14" t="s">
        <v>7220</v>
      </c>
      <c r="M1178" s="14" t="s">
        <v>7219</v>
      </c>
      <c r="N1178" s="14" t="s">
        <v>7218</v>
      </c>
    </row>
    <row r="1179" spans="1:14" x14ac:dyDescent="0.25">
      <c r="A1179" s="14">
        <v>31266614</v>
      </c>
      <c r="B1179" s="14" t="s">
        <v>29</v>
      </c>
      <c r="C1179" s="14" t="s">
        <v>10</v>
      </c>
      <c r="D1179" s="15">
        <v>44562</v>
      </c>
      <c r="E1179" s="15">
        <v>2958465</v>
      </c>
      <c r="F1179" s="14" t="s">
        <v>9536</v>
      </c>
      <c r="G1179" s="14" t="s">
        <v>9535</v>
      </c>
      <c r="H1179" s="14" t="s">
        <v>7221</v>
      </c>
      <c r="I1179" s="14" t="s">
        <v>3</v>
      </c>
      <c r="J1179" s="14" t="s">
        <v>3</v>
      </c>
      <c r="K1179" s="14" t="s">
        <v>3</v>
      </c>
      <c r="L1179" s="14" t="s">
        <v>7220</v>
      </c>
      <c r="M1179" s="14" t="s">
        <v>7219</v>
      </c>
      <c r="N1179" s="14" t="s">
        <v>7218</v>
      </c>
    </row>
    <row r="1180" spans="1:14" x14ac:dyDescent="0.25">
      <c r="A1180" s="14">
        <v>31266613</v>
      </c>
      <c r="B1180" s="14" t="s">
        <v>7177</v>
      </c>
      <c r="C1180" s="14" t="s">
        <v>10</v>
      </c>
      <c r="D1180" s="15">
        <v>44562</v>
      </c>
      <c r="E1180" s="15">
        <v>2958465</v>
      </c>
      <c r="F1180" s="14" t="s">
        <v>9536</v>
      </c>
      <c r="G1180" s="14" t="s">
        <v>9535</v>
      </c>
      <c r="H1180" s="14" t="s">
        <v>7221</v>
      </c>
      <c r="I1180" s="14" t="s">
        <v>3</v>
      </c>
      <c r="J1180" s="14" t="s">
        <v>3</v>
      </c>
      <c r="K1180" s="14" t="s">
        <v>3</v>
      </c>
      <c r="L1180" s="14" t="s">
        <v>7220</v>
      </c>
      <c r="M1180" s="14" t="s">
        <v>7219</v>
      </c>
      <c r="N1180" s="14" t="s">
        <v>7218</v>
      </c>
    </row>
    <row r="1181" spans="1:14" x14ac:dyDescent="0.25">
      <c r="A1181" s="14">
        <v>31266612</v>
      </c>
      <c r="B1181" s="14" t="s">
        <v>7181</v>
      </c>
      <c r="C1181" s="14" t="s">
        <v>10</v>
      </c>
      <c r="D1181" s="15">
        <v>44562</v>
      </c>
      <c r="E1181" s="15">
        <v>2958465</v>
      </c>
      <c r="F1181" s="14" t="s">
        <v>9536</v>
      </c>
      <c r="G1181" s="14" t="s">
        <v>9535</v>
      </c>
      <c r="H1181" s="14" t="s">
        <v>7221</v>
      </c>
      <c r="I1181" s="14" t="s">
        <v>3</v>
      </c>
      <c r="J1181" s="14" t="s">
        <v>3</v>
      </c>
      <c r="K1181" s="14" t="s">
        <v>3</v>
      </c>
      <c r="L1181" s="14" t="s">
        <v>7220</v>
      </c>
      <c r="M1181" s="14" t="s">
        <v>7219</v>
      </c>
      <c r="N1181" s="14" t="s">
        <v>7218</v>
      </c>
    </row>
    <row r="1182" spans="1:14" x14ac:dyDescent="0.25">
      <c r="A1182" s="14">
        <v>31228518</v>
      </c>
      <c r="B1182" s="14" t="s">
        <v>2219</v>
      </c>
      <c r="C1182" s="14" t="s">
        <v>10</v>
      </c>
      <c r="D1182" s="15">
        <v>44447</v>
      </c>
      <c r="E1182" s="15">
        <v>2958465</v>
      </c>
      <c r="F1182" s="14" t="s">
        <v>9536</v>
      </c>
      <c r="G1182" s="14" t="s">
        <v>9535</v>
      </c>
      <c r="H1182" s="14" t="s">
        <v>7221</v>
      </c>
      <c r="I1182" s="14" t="s">
        <v>3</v>
      </c>
      <c r="J1182" s="14" t="s">
        <v>3</v>
      </c>
      <c r="K1182" s="14" t="s">
        <v>3</v>
      </c>
      <c r="L1182" s="14" t="s">
        <v>7220</v>
      </c>
      <c r="M1182" s="14" t="s">
        <v>7219</v>
      </c>
      <c r="N1182" s="14" t="s">
        <v>7218</v>
      </c>
    </row>
    <row r="1183" spans="1:14" x14ac:dyDescent="0.25">
      <c r="A1183" s="14">
        <v>31266611</v>
      </c>
      <c r="B1183" s="14" t="s">
        <v>7171</v>
      </c>
      <c r="C1183" s="14" t="s">
        <v>10</v>
      </c>
      <c r="D1183" s="15">
        <v>44562</v>
      </c>
      <c r="E1183" s="15">
        <v>2958465</v>
      </c>
      <c r="F1183" s="14" t="s">
        <v>9536</v>
      </c>
      <c r="G1183" s="14" t="s">
        <v>9535</v>
      </c>
      <c r="H1183" s="14" t="s">
        <v>7221</v>
      </c>
      <c r="I1183" s="14" t="s">
        <v>3</v>
      </c>
      <c r="J1183" s="14" t="s">
        <v>3</v>
      </c>
      <c r="K1183" s="14" t="s">
        <v>3</v>
      </c>
      <c r="L1183" s="14" t="s">
        <v>7220</v>
      </c>
      <c r="M1183" s="14" t="s">
        <v>7219</v>
      </c>
      <c r="N1183" s="14" t="s">
        <v>7218</v>
      </c>
    </row>
    <row r="1184" spans="1:14" x14ac:dyDescent="0.25">
      <c r="A1184" s="14">
        <v>31266610</v>
      </c>
      <c r="B1184" s="14" t="s">
        <v>4406</v>
      </c>
      <c r="C1184" s="14" t="s">
        <v>10</v>
      </c>
      <c r="D1184" s="15">
        <v>44562</v>
      </c>
      <c r="E1184" s="15">
        <v>2958465</v>
      </c>
      <c r="F1184" s="14" t="s">
        <v>9536</v>
      </c>
      <c r="G1184" s="14" t="s">
        <v>9535</v>
      </c>
      <c r="H1184" s="14" t="s">
        <v>7221</v>
      </c>
      <c r="I1184" s="14" t="s">
        <v>3</v>
      </c>
      <c r="J1184" s="14" t="s">
        <v>3</v>
      </c>
      <c r="K1184" s="14" t="s">
        <v>3</v>
      </c>
      <c r="L1184" s="14" t="s">
        <v>7220</v>
      </c>
      <c r="M1184" s="14" t="s">
        <v>7219</v>
      </c>
      <c r="N1184" s="14" t="s">
        <v>7218</v>
      </c>
    </row>
    <row r="1185" spans="1:14" x14ac:dyDescent="0.25">
      <c r="A1185" s="14">
        <v>31228526</v>
      </c>
      <c r="B1185" s="14" t="s">
        <v>2211</v>
      </c>
      <c r="C1185" s="14" t="s">
        <v>10</v>
      </c>
      <c r="D1185" s="15">
        <v>44447</v>
      </c>
      <c r="E1185" s="15">
        <v>2958465</v>
      </c>
      <c r="F1185" s="14" t="s">
        <v>9536</v>
      </c>
      <c r="G1185" s="14" t="s">
        <v>9535</v>
      </c>
      <c r="H1185" s="14" t="s">
        <v>7221</v>
      </c>
      <c r="I1185" s="14" t="s">
        <v>3</v>
      </c>
      <c r="J1185" s="14" t="s">
        <v>3</v>
      </c>
      <c r="K1185" s="14" t="s">
        <v>3</v>
      </c>
      <c r="L1185" s="14" t="s">
        <v>7220</v>
      </c>
      <c r="M1185" s="14" t="s">
        <v>7219</v>
      </c>
      <c r="N1185" s="14" t="s">
        <v>7218</v>
      </c>
    </row>
    <row r="1186" spans="1:14" x14ac:dyDescent="0.25">
      <c r="A1186" s="14">
        <v>31266609</v>
      </c>
      <c r="B1186" s="14" t="s">
        <v>4408</v>
      </c>
      <c r="C1186" s="14" t="s">
        <v>10</v>
      </c>
      <c r="D1186" s="15">
        <v>44562</v>
      </c>
      <c r="E1186" s="15">
        <v>2958465</v>
      </c>
      <c r="F1186" s="14" t="s">
        <v>9536</v>
      </c>
      <c r="G1186" s="14" t="s">
        <v>9535</v>
      </c>
      <c r="H1186" s="14" t="s">
        <v>7221</v>
      </c>
      <c r="I1186" s="14" t="s">
        <v>3</v>
      </c>
      <c r="J1186" s="14" t="s">
        <v>3</v>
      </c>
      <c r="K1186" s="14" t="s">
        <v>3</v>
      </c>
      <c r="L1186" s="14" t="s">
        <v>7220</v>
      </c>
      <c r="M1186" s="14" t="s">
        <v>7219</v>
      </c>
      <c r="N1186" s="14" t="s">
        <v>7218</v>
      </c>
    </row>
    <row r="1187" spans="1:14" x14ac:dyDescent="0.25">
      <c r="A1187" s="14">
        <v>31228527</v>
      </c>
      <c r="B1187" s="14" t="s">
        <v>2209</v>
      </c>
      <c r="C1187" s="14" t="s">
        <v>10</v>
      </c>
      <c r="D1187" s="15">
        <v>44447</v>
      </c>
      <c r="E1187" s="15">
        <v>2958465</v>
      </c>
      <c r="F1187" s="14" t="s">
        <v>9536</v>
      </c>
      <c r="G1187" s="14" t="s">
        <v>9535</v>
      </c>
      <c r="H1187" s="14" t="s">
        <v>7221</v>
      </c>
      <c r="I1187" s="14" t="s">
        <v>3</v>
      </c>
      <c r="J1187" s="14" t="s">
        <v>3</v>
      </c>
      <c r="K1187" s="14" t="s">
        <v>3</v>
      </c>
      <c r="L1187" s="14" t="s">
        <v>7220</v>
      </c>
      <c r="M1187" s="14" t="s">
        <v>7219</v>
      </c>
      <c r="N1187" s="14" t="s">
        <v>7218</v>
      </c>
    </row>
    <row r="1188" spans="1:14" x14ac:dyDescent="0.25">
      <c r="A1188" s="14">
        <v>31228528</v>
      </c>
      <c r="B1188" s="14" t="s">
        <v>2207</v>
      </c>
      <c r="C1188" s="14" t="s">
        <v>10</v>
      </c>
      <c r="D1188" s="15">
        <v>44447</v>
      </c>
      <c r="E1188" s="15">
        <v>2958465</v>
      </c>
      <c r="F1188" s="14" t="s">
        <v>9536</v>
      </c>
      <c r="G1188" s="14" t="s">
        <v>9535</v>
      </c>
      <c r="H1188" s="14" t="s">
        <v>7221</v>
      </c>
      <c r="I1188" s="14" t="s">
        <v>3</v>
      </c>
      <c r="J1188" s="14" t="s">
        <v>3</v>
      </c>
      <c r="K1188" s="14" t="s">
        <v>3</v>
      </c>
      <c r="L1188" s="14" t="s">
        <v>7220</v>
      </c>
      <c r="M1188" s="14" t="s">
        <v>7219</v>
      </c>
      <c r="N1188" s="14" t="s">
        <v>7218</v>
      </c>
    </row>
    <row r="1189" spans="1:14" x14ac:dyDescent="0.25">
      <c r="A1189" s="14">
        <v>31266608</v>
      </c>
      <c r="B1189" s="14" t="s">
        <v>3307</v>
      </c>
      <c r="C1189" s="14" t="s">
        <v>10</v>
      </c>
      <c r="D1189" s="15">
        <v>44562</v>
      </c>
      <c r="E1189" s="15">
        <v>2958465</v>
      </c>
      <c r="F1189" s="14" t="s">
        <v>9536</v>
      </c>
      <c r="G1189" s="14" t="s">
        <v>9535</v>
      </c>
      <c r="H1189" s="14" t="s">
        <v>7221</v>
      </c>
      <c r="I1189" s="14" t="s">
        <v>3</v>
      </c>
      <c r="J1189" s="14" t="s">
        <v>3</v>
      </c>
      <c r="K1189" s="14" t="s">
        <v>3</v>
      </c>
      <c r="L1189" s="14" t="s">
        <v>7220</v>
      </c>
      <c r="M1189" s="14" t="s">
        <v>7219</v>
      </c>
      <c r="N1189" s="14" t="s">
        <v>7218</v>
      </c>
    </row>
    <row r="1190" spans="1:14" x14ac:dyDescent="0.25">
      <c r="A1190" s="14">
        <v>31228531</v>
      </c>
      <c r="B1190" s="14" t="s">
        <v>2205</v>
      </c>
      <c r="C1190" s="14" t="s">
        <v>10</v>
      </c>
      <c r="D1190" s="15">
        <v>44447</v>
      </c>
      <c r="E1190" s="15">
        <v>2958465</v>
      </c>
      <c r="F1190" s="14" t="s">
        <v>9536</v>
      </c>
      <c r="G1190" s="14" t="s">
        <v>9535</v>
      </c>
      <c r="H1190" s="14" t="s">
        <v>7221</v>
      </c>
      <c r="I1190" s="14" t="s">
        <v>3</v>
      </c>
      <c r="J1190" s="14" t="s">
        <v>3</v>
      </c>
      <c r="K1190" s="14" t="s">
        <v>3</v>
      </c>
      <c r="L1190" s="14" t="s">
        <v>7220</v>
      </c>
      <c r="M1190" s="14" t="s">
        <v>7219</v>
      </c>
      <c r="N1190" s="14" t="s">
        <v>7218</v>
      </c>
    </row>
    <row r="1191" spans="1:14" x14ac:dyDescent="0.25">
      <c r="A1191" s="14">
        <v>31228532</v>
      </c>
      <c r="B1191" s="14" t="s">
        <v>3531</v>
      </c>
      <c r="C1191" s="14" t="s">
        <v>10</v>
      </c>
      <c r="D1191" s="15">
        <v>44447</v>
      </c>
      <c r="E1191" s="15">
        <v>2958465</v>
      </c>
      <c r="F1191" s="14" t="s">
        <v>9536</v>
      </c>
      <c r="G1191" s="14" t="s">
        <v>9535</v>
      </c>
      <c r="H1191" s="14" t="s">
        <v>7221</v>
      </c>
      <c r="I1191" s="14" t="s">
        <v>3</v>
      </c>
      <c r="J1191" s="14" t="s">
        <v>3</v>
      </c>
      <c r="K1191" s="14" t="s">
        <v>3</v>
      </c>
      <c r="L1191" s="14" t="s">
        <v>7220</v>
      </c>
      <c r="M1191" s="14" t="s">
        <v>7219</v>
      </c>
      <c r="N1191" s="14" t="s">
        <v>7218</v>
      </c>
    </row>
    <row r="1192" spans="1:14" x14ac:dyDescent="0.25">
      <c r="A1192" s="14">
        <v>31228533</v>
      </c>
      <c r="B1192" s="14" t="s">
        <v>2203</v>
      </c>
      <c r="C1192" s="14" t="s">
        <v>10</v>
      </c>
      <c r="D1192" s="15">
        <v>44447</v>
      </c>
      <c r="E1192" s="15">
        <v>2958465</v>
      </c>
      <c r="F1192" s="14" t="s">
        <v>9536</v>
      </c>
      <c r="G1192" s="14" t="s">
        <v>9535</v>
      </c>
      <c r="H1192" s="14" t="s">
        <v>7221</v>
      </c>
      <c r="I1192" s="14" t="s">
        <v>3</v>
      </c>
      <c r="J1192" s="14" t="s">
        <v>3</v>
      </c>
      <c r="K1192" s="14" t="s">
        <v>3</v>
      </c>
      <c r="L1192" s="14" t="s">
        <v>7220</v>
      </c>
      <c r="M1192" s="14" t="s">
        <v>7219</v>
      </c>
      <c r="N1192" s="14" t="s">
        <v>7218</v>
      </c>
    </row>
    <row r="1193" spans="1:14" x14ac:dyDescent="0.25">
      <c r="A1193" s="14">
        <v>29064773</v>
      </c>
      <c r="B1193" s="14" t="s">
        <v>1877</v>
      </c>
      <c r="C1193" s="14" t="s">
        <v>10</v>
      </c>
      <c r="D1193" s="15">
        <v>44197</v>
      </c>
      <c r="E1193" s="15">
        <v>2958465</v>
      </c>
      <c r="F1193" s="14" t="s">
        <v>9536</v>
      </c>
      <c r="G1193" s="14" t="s">
        <v>9535</v>
      </c>
      <c r="H1193" s="14" t="s">
        <v>7221</v>
      </c>
      <c r="I1193" s="14" t="s">
        <v>3</v>
      </c>
      <c r="J1193" s="14" t="s">
        <v>3</v>
      </c>
      <c r="K1193" s="14" t="s">
        <v>3</v>
      </c>
      <c r="L1193" s="14" t="s">
        <v>7220</v>
      </c>
      <c r="M1193" s="14" t="s">
        <v>7219</v>
      </c>
      <c r="N1193" s="14" t="s">
        <v>7218</v>
      </c>
    </row>
    <row r="1194" spans="1:14" x14ac:dyDescent="0.25">
      <c r="A1194" s="14">
        <v>31228534</v>
      </c>
      <c r="B1194" s="14" t="s">
        <v>2201</v>
      </c>
      <c r="C1194" s="14" t="s">
        <v>10</v>
      </c>
      <c r="D1194" s="15">
        <v>44447</v>
      </c>
      <c r="E1194" s="15">
        <v>2958465</v>
      </c>
      <c r="F1194" s="14" t="s">
        <v>9536</v>
      </c>
      <c r="G1194" s="14" t="s">
        <v>9535</v>
      </c>
      <c r="H1194" s="14" t="s">
        <v>7221</v>
      </c>
      <c r="I1194" s="14" t="s">
        <v>3</v>
      </c>
      <c r="J1194" s="14" t="s">
        <v>3</v>
      </c>
      <c r="K1194" s="14" t="s">
        <v>3</v>
      </c>
      <c r="L1194" s="14" t="s">
        <v>7220</v>
      </c>
      <c r="M1194" s="14" t="s">
        <v>7219</v>
      </c>
      <c r="N1194" s="14" t="s">
        <v>7218</v>
      </c>
    </row>
    <row r="1195" spans="1:14" x14ac:dyDescent="0.25">
      <c r="A1195" s="14">
        <v>29063227</v>
      </c>
      <c r="B1195" s="14" t="s">
        <v>2965</v>
      </c>
      <c r="C1195" s="14" t="s">
        <v>10</v>
      </c>
      <c r="D1195" s="15">
        <v>44447</v>
      </c>
      <c r="E1195" s="15">
        <v>2958465</v>
      </c>
      <c r="F1195" s="14" t="s">
        <v>9536</v>
      </c>
      <c r="G1195" s="14" t="s">
        <v>9535</v>
      </c>
      <c r="H1195" s="14" t="s">
        <v>7221</v>
      </c>
      <c r="I1195" s="14" t="s">
        <v>3</v>
      </c>
      <c r="J1195" s="14" t="s">
        <v>5</v>
      </c>
      <c r="K1195" s="14" t="s">
        <v>3</v>
      </c>
      <c r="L1195" s="14" t="s">
        <v>7220</v>
      </c>
      <c r="M1195" s="14" t="s">
        <v>3</v>
      </c>
      <c r="N1195" s="14" t="s">
        <v>3</v>
      </c>
    </row>
    <row r="1196" spans="1:14" x14ac:dyDescent="0.25">
      <c r="A1196" s="14">
        <v>31283658</v>
      </c>
      <c r="B1196" s="14" t="s">
        <v>2128</v>
      </c>
      <c r="C1196" s="14" t="s">
        <v>10</v>
      </c>
      <c r="D1196" s="15">
        <v>44927</v>
      </c>
      <c r="E1196" s="15">
        <v>2958465</v>
      </c>
      <c r="F1196" s="14" t="s">
        <v>9536</v>
      </c>
      <c r="G1196" s="14" t="s">
        <v>9535</v>
      </c>
      <c r="H1196" s="14" t="s">
        <v>7221</v>
      </c>
      <c r="I1196" s="14" t="s">
        <v>3</v>
      </c>
      <c r="J1196" s="14" t="s">
        <v>3</v>
      </c>
      <c r="K1196" s="14" t="s">
        <v>3</v>
      </c>
      <c r="L1196" s="14" t="s">
        <v>7220</v>
      </c>
      <c r="M1196" s="14" t="s">
        <v>7219</v>
      </c>
      <c r="N1196" s="14" t="s">
        <v>7218</v>
      </c>
    </row>
    <row r="1197" spans="1:14" x14ac:dyDescent="0.25">
      <c r="A1197" s="14">
        <v>31231036</v>
      </c>
      <c r="B1197" s="14" t="s">
        <v>3419</v>
      </c>
      <c r="C1197" s="14" t="s">
        <v>10</v>
      </c>
      <c r="D1197" s="15">
        <v>44447</v>
      </c>
      <c r="E1197" s="15">
        <v>2958465</v>
      </c>
      <c r="F1197" s="14" t="s">
        <v>9536</v>
      </c>
      <c r="G1197" s="14" t="s">
        <v>9535</v>
      </c>
      <c r="H1197" s="14" t="s">
        <v>7221</v>
      </c>
      <c r="I1197" s="14" t="s">
        <v>3</v>
      </c>
      <c r="J1197" s="14" t="s">
        <v>3</v>
      </c>
      <c r="K1197" s="14" t="s">
        <v>3</v>
      </c>
      <c r="L1197" s="14" t="s">
        <v>7220</v>
      </c>
      <c r="M1197" s="14" t="s">
        <v>7219</v>
      </c>
      <c r="N1197" s="14" t="s">
        <v>7218</v>
      </c>
    </row>
    <row r="1198" spans="1:14" x14ac:dyDescent="0.25">
      <c r="A1198" s="14">
        <v>29064720</v>
      </c>
      <c r="B1198" s="14" t="s">
        <v>209</v>
      </c>
      <c r="C1198" s="14" t="s">
        <v>10</v>
      </c>
      <c r="D1198" s="15">
        <v>45012</v>
      </c>
      <c r="E1198" s="15">
        <v>2958465</v>
      </c>
      <c r="F1198" s="14" t="s">
        <v>9536</v>
      </c>
      <c r="G1198" s="14" t="s">
        <v>9535</v>
      </c>
      <c r="H1198" s="14" t="s">
        <v>7221</v>
      </c>
      <c r="I1198" s="14" t="s">
        <v>3</v>
      </c>
      <c r="J1198" s="14" t="s">
        <v>3</v>
      </c>
      <c r="K1198" s="14" t="s">
        <v>3</v>
      </c>
      <c r="L1198" s="14" t="s">
        <v>7220</v>
      </c>
      <c r="M1198" s="14" t="s">
        <v>7219</v>
      </c>
      <c r="N1198" s="14" t="s">
        <v>7218</v>
      </c>
    </row>
    <row r="1199" spans="1:14" x14ac:dyDescent="0.25">
      <c r="A1199" s="14">
        <v>31275786</v>
      </c>
      <c r="B1199" s="14" t="s">
        <v>3320</v>
      </c>
      <c r="C1199" s="14" t="s">
        <v>10</v>
      </c>
      <c r="D1199" s="15">
        <v>44643</v>
      </c>
      <c r="E1199" s="15">
        <v>2958465</v>
      </c>
      <c r="F1199" s="14" t="s">
        <v>9536</v>
      </c>
      <c r="G1199" s="14" t="s">
        <v>9535</v>
      </c>
      <c r="H1199" s="14" t="s">
        <v>7221</v>
      </c>
      <c r="I1199" s="14" t="s">
        <v>3</v>
      </c>
      <c r="J1199" s="14" t="s">
        <v>3</v>
      </c>
      <c r="K1199" s="14" t="s">
        <v>3</v>
      </c>
      <c r="L1199" s="14" t="s">
        <v>7220</v>
      </c>
      <c r="M1199" s="14" t="s">
        <v>7219</v>
      </c>
      <c r="N1199" s="14" t="s">
        <v>7218</v>
      </c>
    </row>
    <row r="1200" spans="1:14" x14ac:dyDescent="0.25">
      <c r="A1200" s="14">
        <v>31231037</v>
      </c>
      <c r="B1200" s="14" t="s">
        <v>327</v>
      </c>
      <c r="C1200" s="14" t="s">
        <v>10</v>
      </c>
      <c r="D1200" s="15">
        <v>44447</v>
      </c>
      <c r="E1200" s="15">
        <v>2958465</v>
      </c>
      <c r="F1200" s="14" t="s">
        <v>9536</v>
      </c>
      <c r="G1200" s="14" t="s">
        <v>9535</v>
      </c>
      <c r="H1200" s="14" t="s">
        <v>7221</v>
      </c>
      <c r="I1200" s="14" t="s">
        <v>3</v>
      </c>
      <c r="J1200" s="14" t="s">
        <v>3</v>
      </c>
      <c r="K1200" s="14" t="s">
        <v>3</v>
      </c>
      <c r="L1200" s="14" t="s">
        <v>7220</v>
      </c>
      <c r="M1200" s="14" t="s">
        <v>7219</v>
      </c>
      <c r="N1200" s="14" t="s">
        <v>7218</v>
      </c>
    </row>
    <row r="1201" spans="1:14" x14ac:dyDescent="0.25">
      <c r="A1201" s="14">
        <v>29063776</v>
      </c>
      <c r="B1201" s="14" t="s">
        <v>1286</v>
      </c>
      <c r="C1201" s="14" t="s">
        <v>10</v>
      </c>
      <c r="D1201" s="15">
        <v>45020</v>
      </c>
      <c r="E1201" s="15">
        <v>2958465</v>
      </c>
      <c r="F1201" s="14" t="s">
        <v>9536</v>
      </c>
      <c r="G1201" s="14" t="s">
        <v>9535</v>
      </c>
      <c r="H1201" s="14" t="s">
        <v>7221</v>
      </c>
      <c r="I1201" s="14" t="s">
        <v>3</v>
      </c>
      <c r="J1201" s="14" t="s">
        <v>3</v>
      </c>
      <c r="K1201" s="14" t="s">
        <v>3</v>
      </c>
      <c r="L1201" s="14" t="s">
        <v>7220</v>
      </c>
      <c r="M1201" s="14" t="s">
        <v>7219</v>
      </c>
      <c r="N1201" s="14" t="s">
        <v>7218</v>
      </c>
    </row>
    <row r="1202" spans="1:14" x14ac:dyDescent="0.25">
      <c r="A1202" s="14">
        <v>31266604</v>
      </c>
      <c r="B1202" s="14" t="s">
        <v>3215</v>
      </c>
      <c r="C1202" s="14" t="s">
        <v>10</v>
      </c>
      <c r="D1202" s="15">
        <v>44562</v>
      </c>
      <c r="E1202" s="15">
        <v>2958465</v>
      </c>
      <c r="F1202" s="14" t="s">
        <v>9536</v>
      </c>
      <c r="G1202" s="14" t="s">
        <v>9535</v>
      </c>
      <c r="H1202" s="14" t="s">
        <v>7221</v>
      </c>
      <c r="I1202" s="14" t="s">
        <v>3</v>
      </c>
      <c r="J1202" s="14" t="s">
        <v>3</v>
      </c>
      <c r="K1202" s="14" t="s">
        <v>3</v>
      </c>
      <c r="L1202" s="14" t="s">
        <v>7220</v>
      </c>
      <c r="M1202" s="14" t="s">
        <v>7219</v>
      </c>
      <c r="N1202" s="14" t="s">
        <v>7218</v>
      </c>
    </row>
    <row r="1203" spans="1:14" x14ac:dyDescent="0.25">
      <c r="A1203" s="14">
        <v>31231038</v>
      </c>
      <c r="B1203" s="14" t="s">
        <v>416</v>
      </c>
      <c r="C1203" s="14" t="s">
        <v>10</v>
      </c>
      <c r="D1203" s="15">
        <v>44447</v>
      </c>
      <c r="E1203" s="15">
        <v>2958465</v>
      </c>
      <c r="F1203" s="14" t="s">
        <v>9536</v>
      </c>
      <c r="G1203" s="14" t="s">
        <v>9535</v>
      </c>
      <c r="H1203" s="14" t="s">
        <v>7221</v>
      </c>
      <c r="I1203" s="14" t="s">
        <v>3</v>
      </c>
      <c r="J1203" s="14" t="s">
        <v>3</v>
      </c>
      <c r="K1203" s="14" t="s">
        <v>3</v>
      </c>
      <c r="L1203" s="14" t="s">
        <v>7220</v>
      </c>
      <c r="M1203" s="14" t="s">
        <v>7219</v>
      </c>
      <c r="N1203" s="14" t="s">
        <v>7218</v>
      </c>
    </row>
    <row r="1204" spans="1:14" x14ac:dyDescent="0.25">
      <c r="A1204" s="14">
        <v>31231039</v>
      </c>
      <c r="B1204" s="14" t="s">
        <v>414</v>
      </c>
      <c r="C1204" s="14" t="s">
        <v>10</v>
      </c>
      <c r="D1204" s="15">
        <v>44447</v>
      </c>
      <c r="E1204" s="15">
        <v>2958465</v>
      </c>
      <c r="F1204" s="14" t="s">
        <v>9536</v>
      </c>
      <c r="G1204" s="14" t="s">
        <v>9535</v>
      </c>
      <c r="H1204" s="14" t="s">
        <v>7221</v>
      </c>
      <c r="I1204" s="14" t="s">
        <v>3</v>
      </c>
      <c r="J1204" s="14" t="s">
        <v>3</v>
      </c>
      <c r="K1204" s="14" t="s">
        <v>3</v>
      </c>
      <c r="L1204" s="14" t="s">
        <v>7220</v>
      </c>
      <c r="M1204" s="14" t="s">
        <v>7219</v>
      </c>
      <c r="N1204" s="14" t="s">
        <v>7218</v>
      </c>
    </row>
    <row r="1205" spans="1:14" x14ac:dyDescent="0.25">
      <c r="A1205" s="14">
        <v>31231040</v>
      </c>
      <c r="B1205" s="14" t="s">
        <v>411</v>
      </c>
      <c r="C1205" s="14" t="s">
        <v>10</v>
      </c>
      <c r="D1205" s="15">
        <v>44447</v>
      </c>
      <c r="E1205" s="15">
        <v>2958465</v>
      </c>
      <c r="F1205" s="14" t="s">
        <v>9536</v>
      </c>
      <c r="G1205" s="14" t="s">
        <v>9535</v>
      </c>
      <c r="H1205" s="14" t="s">
        <v>7221</v>
      </c>
      <c r="I1205" s="14" t="s">
        <v>3</v>
      </c>
      <c r="J1205" s="14" t="s">
        <v>3</v>
      </c>
      <c r="K1205" s="14" t="s">
        <v>3</v>
      </c>
      <c r="L1205" s="14" t="s">
        <v>7220</v>
      </c>
      <c r="M1205" s="14" t="s">
        <v>7219</v>
      </c>
      <c r="N1205" s="14" t="s">
        <v>7218</v>
      </c>
    </row>
    <row r="1206" spans="1:14" x14ac:dyDescent="0.25">
      <c r="A1206" s="14">
        <v>31231041</v>
      </c>
      <c r="B1206" s="14" t="s">
        <v>324</v>
      </c>
      <c r="C1206" s="14" t="s">
        <v>10</v>
      </c>
      <c r="D1206" s="15">
        <v>44447</v>
      </c>
      <c r="E1206" s="15">
        <v>2958465</v>
      </c>
      <c r="F1206" s="14" t="s">
        <v>9536</v>
      </c>
      <c r="G1206" s="14" t="s">
        <v>9535</v>
      </c>
      <c r="H1206" s="14" t="s">
        <v>7221</v>
      </c>
      <c r="I1206" s="14" t="s">
        <v>3</v>
      </c>
      <c r="J1206" s="14" t="s">
        <v>3</v>
      </c>
      <c r="K1206" s="14" t="s">
        <v>3</v>
      </c>
      <c r="L1206" s="14" t="s">
        <v>7220</v>
      </c>
      <c r="M1206" s="14" t="s">
        <v>7219</v>
      </c>
      <c r="N1206" s="14" t="s">
        <v>7218</v>
      </c>
    </row>
    <row r="1207" spans="1:14" x14ac:dyDescent="0.25">
      <c r="A1207" s="14">
        <v>31266603</v>
      </c>
      <c r="B1207" s="14" t="s">
        <v>4414</v>
      </c>
      <c r="C1207" s="14" t="s">
        <v>10</v>
      </c>
      <c r="D1207" s="15">
        <v>44562</v>
      </c>
      <c r="E1207" s="15">
        <v>2958465</v>
      </c>
      <c r="F1207" s="14" t="s">
        <v>9536</v>
      </c>
      <c r="G1207" s="14" t="s">
        <v>9535</v>
      </c>
      <c r="H1207" s="14" t="s">
        <v>7221</v>
      </c>
      <c r="I1207" s="14" t="s">
        <v>3</v>
      </c>
      <c r="J1207" s="14" t="s">
        <v>3</v>
      </c>
      <c r="K1207" s="14" t="s">
        <v>3</v>
      </c>
      <c r="L1207" s="14" t="s">
        <v>7220</v>
      </c>
      <c r="M1207" s="14" t="s">
        <v>7219</v>
      </c>
      <c r="N1207" s="14" t="s">
        <v>7218</v>
      </c>
    </row>
    <row r="1208" spans="1:14" x14ac:dyDescent="0.25">
      <c r="A1208" s="14">
        <v>31231042</v>
      </c>
      <c r="B1208" s="14" t="s">
        <v>408</v>
      </c>
      <c r="C1208" s="14" t="s">
        <v>10</v>
      </c>
      <c r="D1208" s="15">
        <v>44447</v>
      </c>
      <c r="E1208" s="15">
        <v>2958465</v>
      </c>
      <c r="F1208" s="14" t="s">
        <v>9536</v>
      </c>
      <c r="G1208" s="14" t="s">
        <v>9535</v>
      </c>
      <c r="H1208" s="14" t="s">
        <v>7221</v>
      </c>
      <c r="I1208" s="14" t="s">
        <v>3</v>
      </c>
      <c r="J1208" s="14" t="s">
        <v>3</v>
      </c>
      <c r="K1208" s="14" t="s">
        <v>3</v>
      </c>
      <c r="L1208" s="14" t="s">
        <v>7220</v>
      </c>
      <c r="M1208" s="14" t="s">
        <v>7219</v>
      </c>
      <c r="N1208" s="14" t="s">
        <v>7218</v>
      </c>
    </row>
    <row r="1209" spans="1:14" x14ac:dyDescent="0.25">
      <c r="A1209" s="14">
        <v>29065602</v>
      </c>
      <c r="B1209" s="14" t="s">
        <v>2345</v>
      </c>
      <c r="C1209" s="14" t="s">
        <v>10</v>
      </c>
      <c r="D1209" s="15">
        <v>44994</v>
      </c>
      <c r="E1209" s="15">
        <v>45291</v>
      </c>
      <c r="F1209" s="14" t="s">
        <v>9536</v>
      </c>
      <c r="G1209" s="14" t="s">
        <v>9535</v>
      </c>
      <c r="H1209" s="14" t="s">
        <v>7221</v>
      </c>
      <c r="I1209" s="14" t="s">
        <v>3</v>
      </c>
      <c r="J1209" s="14" t="s">
        <v>3</v>
      </c>
      <c r="K1209" s="14" t="s">
        <v>3</v>
      </c>
      <c r="L1209" s="14" t="s">
        <v>7220</v>
      </c>
      <c r="M1209" s="14" t="s">
        <v>7219</v>
      </c>
      <c r="N1209" s="14" t="s">
        <v>7218</v>
      </c>
    </row>
    <row r="1210" spans="1:14" x14ac:dyDescent="0.25">
      <c r="A1210" s="14">
        <v>31284390</v>
      </c>
      <c r="B1210" s="14" t="s">
        <v>2095</v>
      </c>
      <c r="C1210" s="14" t="s">
        <v>10</v>
      </c>
      <c r="D1210" s="15">
        <v>44927</v>
      </c>
      <c r="E1210" s="15">
        <v>2958465</v>
      </c>
      <c r="F1210" s="14" t="s">
        <v>9536</v>
      </c>
      <c r="G1210" s="14" t="s">
        <v>9535</v>
      </c>
      <c r="H1210" s="14" t="s">
        <v>7221</v>
      </c>
      <c r="I1210" s="14" t="s">
        <v>3</v>
      </c>
      <c r="J1210" s="14" t="s">
        <v>3</v>
      </c>
      <c r="K1210" s="14" t="s">
        <v>3</v>
      </c>
      <c r="L1210" s="14" t="s">
        <v>7220</v>
      </c>
      <c r="M1210" s="14" t="s">
        <v>7219</v>
      </c>
      <c r="N1210" s="14" t="s">
        <v>7218</v>
      </c>
    </row>
    <row r="1211" spans="1:14" x14ac:dyDescent="0.25">
      <c r="A1211" s="14">
        <v>31284686</v>
      </c>
      <c r="B1211" s="14" t="s">
        <v>2103</v>
      </c>
      <c r="C1211" s="14" t="s">
        <v>10</v>
      </c>
      <c r="D1211" s="15">
        <v>44927</v>
      </c>
      <c r="E1211" s="15">
        <v>2958465</v>
      </c>
      <c r="F1211" s="14" t="s">
        <v>9536</v>
      </c>
      <c r="G1211" s="14" t="s">
        <v>9535</v>
      </c>
      <c r="H1211" s="14" t="s">
        <v>7221</v>
      </c>
      <c r="I1211" s="14" t="s">
        <v>3</v>
      </c>
      <c r="J1211" s="14" t="s">
        <v>3</v>
      </c>
      <c r="K1211" s="14" t="s">
        <v>3</v>
      </c>
      <c r="L1211" s="14" t="s">
        <v>7220</v>
      </c>
      <c r="M1211" s="14" t="s">
        <v>7219</v>
      </c>
      <c r="N1211" s="14" t="s">
        <v>7218</v>
      </c>
    </row>
    <row r="1212" spans="1:14" x14ac:dyDescent="0.25">
      <c r="A1212" s="14">
        <v>29063646</v>
      </c>
      <c r="B1212" s="14" t="s">
        <v>3664</v>
      </c>
      <c r="C1212" s="14" t="s">
        <v>10</v>
      </c>
      <c r="D1212" s="15">
        <v>44447</v>
      </c>
      <c r="E1212" s="15">
        <v>2958465</v>
      </c>
      <c r="F1212" s="14" t="s">
        <v>9536</v>
      </c>
      <c r="G1212" s="14" t="s">
        <v>9535</v>
      </c>
      <c r="H1212" s="14" t="s">
        <v>7221</v>
      </c>
      <c r="I1212" s="14" t="s">
        <v>3</v>
      </c>
      <c r="J1212" s="14" t="s">
        <v>5</v>
      </c>
      <c r="K1212" s="14" t="s">
        <v>3</v>
      </c>
      <c r="L1212" s="14" t="s">
        <v>7220</v>
      </c>
      <c r="M1212" s="14" t="s">
        <v>7219</v>
      </c>
      <c r="N1212" s="14" t="s">
        <v>7218</v>
      </c>
    </row>
    <row r="1213" spans="1:14" x14ac:dyDescent="0.25">
      <c r="A1213" s="14">
        <v>29065095</v>
      </c>
      <c r="B1213" s="14" t="s">
        <v>783</v>
      </c>
      <c r="C1213" s="14" t="s">
        <v>10</v>
      </c>
      <c r="D1213" s="15">
        <v>44447</v>
      </c>
      <c r="E1213" s="15">
        <v>2958465</v>
      </c>
      <c r="F1213" s="14" t="s">
        <v>9536</v>
      </c>
      <c r="G1213" s="14" t="s">
        <v>9535</v>
      </c>
      <c r="H1213" s="14" t="s">
        <v>7221</v>
      </c>
      <c r="I1213" s="14" t="s">
        <v>3</v>
      </c>
      <c r="J1213" s="14" t="s">
        <v>3</v>
      </c>
      <c r="K1213" s="14" t="s">
        <v>3</v>
      </c>
      <c r="L1213" s="14" t="s">
        <v>7220</v>
      </c>
      <c r="M1213" s="14" t="s">
        <v>7219</v>
      </c>
      <c r="N1213" s="14" t="s">
        <v>7218</v>
      </c>
    </row>
    <row r="1214" spans="1:14" x14ac:dyDescent="0.25">
      <c r="A1214" s="14">
        <v>31280165</v>
      </c>
      <c r="B1214" s="14" t="s">
        <v>2116</v>
      </c>
      <c r="C1214" s="14" t="s">
        <v>10</v>
      </c>
      <c r="D1214" s="15">
        <v>44994</v>
      </c>
      <c r="E1214" s="15">
        <v>2958465</v>
      </c>
      <c r="F1214" s="14" t="s">
        <v>9536</v>
      </c>
      <c r="G1214" s="14" t="s">
        <v>9535</v>
      </c>
      <c r="H1214" s="14" t="s">
        <v>7221</v>
      </c>
      <c r="I1214" s="14" t="s">
        <v>3</v>
      </c>
      <c r="J1214" s="14" t="s">
        <v>3</v>
      </c>
      <c r="K1214" s="14" t="s">
        <v>3</v>
      </c>
      <c r="L1214" s="14" t="s">
        <v>7220</v>
      </c>
      <c r="M1214" s="14" t="s">
        <v>7219</v>
      </c>
      <c r="N1214" s="14" t="s">
        <v>7218</v>
      </c>
    </row>
    <row r="1215" spans="1:14" x14ac:dyDescent="0.25">
      <c r="A1215" s="14">
        <v>29063161</v>
      </c>
      <c r="B1215" s="14" t="s">
        <v>3523</v>
      </c>
      <c r="C1215" s="14" t="s">
        <v>10</v>
      </c>
      <c r="D1215" s="15">
        <v>44994</v>
      </c>
      <c r="E1215" s="15">
        <v>2958465</v>
      </c>
      <c r="F1215" s="14" t="s">
        <v>9536</v>
      </c>
      <c r="G1215" s="14" t="s">
        <v>9535</v>
      </c>
      <c r="H1215" s="14" t="s">
        <v>7221</v>
      </c>
      <c r="I1215" s="14" t="s">
        <v>3</v>
      </c>
      <c r="J1215" s="14" t="s">
        <v>3</v>
      </c>
      <c r="K1215" s="14" t="s">
        <v>3</v>
      </c>
      <c r="L1215" s="14" t="s">
        <v>7220</v>
      </c>
      <c r="M1215" s="14" t="s">
        <v>7219</v>
      </c>
      <c r="N1215" s="14" t="s">
        <v>7218</v>
      </c>
    </row>
    <row r="1216" spans="1:14" x14ac:dyDescent="0.25">
      <c r="A1216" s="14">
        <v>29065125</v>
      </c>
      <c r="B1216" s="14" t="s">
        <v>2293</v>
      </c>
      <c r="C1216" s="14" t="s">
        <v>10</v>
      </c>
      <c r="D1216" s="15">
        <v>44197</v>
      </c>
      <c r="E1216" s="15">
        <v>2958465</v>
      </c>
      <c r="F1216" s="14" t="s">
        <v>9536</v>
      </c>
      <c r="G1216" s="14" t="s">
        <v>9535</v>
      </c>
      <c r="H1216" s="14" t="s">
        <v>7221</v>
      </c>
      <c r="I1216" s="14" t="s">
        <v>3</v>
      </c>
      <c r="J1216" s="14" t="s">
        <v>3</v>
      </c>
      <c r="K1216" s="14" t="s">
        <v>3</v>
      </c>
      <c r="L1216" s="14" t="s">
        <v>7220</v>
      </c>
      <c r="M1216" s="14" t="s">
        <v>7219</v>
      </c>
      <c r="N1216" s="14" t="s">
        <v>7218</v>
      </c>
    </row>
    <row r="1217" spans="1:14" x14ac:dyDescent="0.25">
      <c r="A1217" s="14">
        <v>29065131</v>
      </c>
      <c r="B1217" s="14" t="s">
        <v>2290</v>
      </c>
      <c r="C1217" s="14" t="s">
        <v>10</v>
      </c>
      <c r="D1217" s="15">
        <v>44197</v>
      </c>
      <c r="E1217" s="15">
        <v>2958465</v>
      </c>
      <c r="F1217" s="14" t="s">
        <v>9536</v>
      </c>
      <c r="G1217" s="14" t="s">
        <v>9535</v>
      </c>
      <c r="H1217" s="14" t="s">
        <v>7221</v>
      </c>
      <c r="I1217" s="14" t="s">
        <v>3</v>
      </c>
      <c r="J1217" s="14" t="s">
        <v>3</v>
      </c>
      <c r="K1217" s="14" t="s">
        <v>3</v>
      </c>
      <c r="L1217" s="14" t="s">
        <v>7220</v>
      </c>
      <c r="M1217" s="14" t="s">
        <v>7219</v>
      </c>
      <c r="N1217" s="14" t="s">
        <v>7218</v>
      </c>
    </row>
    <row r="1218" spans="1:14" x14ac:dyDescent="0.25">
      <c r="A1218" s="14">
        <v>31239421</v>
      </c>
      <c r="B1218" s="14" t="s">
        <v>3526</v>
      </c>
      <c r="C1218" s="14" t="s">
        <v>10</v>
      </c>
      <c r="D1218" s="15">
        <v>44998</v>
      </c>
      <c r="E1218" s="15">
        <v>2958465</v>
      </c>
      <c r="F1218" s="14" t="s">
        <v>9536</v>
      </c>
      <c r="G1218" s="14" t="s">
        <v>9535</v>
      </c>
      <c r="H1218" s="14" t="s">
        <v>7221</v>
      </c>
      <c r="I1218" s="14" t="s">
        <v>3</v>
      </c>
      <c r="J1218" s="14" t="s">
        <v>3</v>
      </c>
      <c r="K1218" s="14" t="s">
        <v>3</v>
      </c>
      <c r="L1218" s="14" t="s">
        <v>7220</v>
      </c>
      <c r="M1218" s="14" t="s">
        <v>7219</v>
      </c>
      <c r="N1218" s="14" t="s">
        <v>7218</v>
      </c>
    </row>
    <row r="1219" spans="1:14" x14ac:dyDescent="0.25">
      <c r="A1219" s="14">
        <v>29063404</v>
      </c>
      <c r="B1219" s="14" t="s">
        <v>4009</v>
      </c>
      <c r="C1219" s="14" t="s">
        <v>10</v>
      </c>
      <c r="D1219" s="15">
        <v>44998</v>
      </c>
      <c r="E1219" s="15">
        <v>2958465</v>
      </c>
      <c r="F1219" s="14" t="s">
        <v>9536</v>
      </c>
      <c r="G1219" s="14" t="s">
        <v>9535</v>
      </c>
      <c r="H1219" s="14" t="s">
        <v>7221</v>
      </c>
      <c r="I1219" s="14" t="s">
        <v>3</v>
      </c>
      <c r="J1219" s="14" t="s">
        <v>3</v>
      </c>
      <c r="K1219" s="14" t="s">
        <v>3</v>
      </c>
      <c r="L1219" s="14" t="s">
        <v>7220</v>
      </c>
      <c r="M1219" s="14" t="s">
        <v>3</v>
      </c>
      <c r="N1219" s="14" t="s">
        <v>3</v>
      </c>
    </row>
    <row r="1220" spans="1:14" x14ac:dyDescent="0.25">
      <c r="A1220" s="14">
        <v>29064385</v>
      </c>
      <c r="B1220" s="14" t="s">
        <v>3925</v>
      </c>
      <c r="C1220" s="14" t="s">
        <v>10</v>
      </c>
      <c r="D1220" s="15">
        <v>44998</v>
      </c>
      <c r="E1220" s="15">
        <v>2958465</v>
      </c>
      <c r="F1220" s="14" t="s">
        <v>9536</v>
      </c>
      <c r="G1220" s="14" t="s">
        <v>9535</v>
      </c>
      <c r="H1220" s="14" t="s">
        <v>7221</v>
      </c>
      <c r="I1220" s="14" t="s">
        <v>3</v>
      </c>
      <c r="J1220" s="14" t="s">
        <v>3</v>
      </c>
      <c r="K1220" s="14" t="s">
        <v>3</v>
      </c>
      <c r="L1220" s="14" t="s">
        <v>7220</v>
      </c>
      <c r="M1220" s="14" t="s">
        <v>3</v>
      </c>
      <c r="N1220" s="14" t="s">
        <v>3</v>
      </c>
    </row>
    <row r="1221" spans="1:14" x14ac:dyDescent="0.25">
      <c r="A1221" s="14">
        <v>29063220</v>
      </c>
      <c r="B1221" s="14" t="s">
        <v>4065</v>
      </c>
      <c r="C1221" s="14" t="s">
        <v>10</v>
      </c>
      <c r="D1221" s="15">
        <v>44998</v>
      </c>
      <c r="E1221" s="15">
        <v>2958465</v>
      </c>
      <c r="F1221" s="14" t="s">
        <v>9536</v>
      </c>
      <c r="G1221" s="14" t="s">
        <v>9535</v>
      </c>
      <c r="H1221" s="14" t="s">
        <v>7221</v>
      </c>
      <c r="I1221" s="14" t="s">
        <v>3</v>
      </c>
      <c r="J1221" s="14" t="s">
        <v>3</v>
      </c>
      <c r="K1221" s="14" t="s">
        <v>3</v>
      </c>
      <c r="L1221" s="14" t="s">
        <v>7220</v>
      </c>
      <c r="M1221" s="14" t="s">
        <v>3</v>
      </c>
      <c r="N1221" s="14" t="s">
        <v>3</v>
      </c>
    </row>
    <row r="1222" spans="1:14" x14ac:dyDescent="0.25">
      <c r="A1222" s="14">
        <v>31231033</v>
      </c>
      <c r="B1222" s="14" t="s">
        <v>421</v>
      </c>
      <c r="C1222" s="14" t="s">
        <v>10</v>
      </c>
      <c r="D1222" s="15">
        <v>44447</v>
      </c>
      <c r="E1222" s="15">
        <v>2958465</v>
      </c>
      <c r="F1222" s="14" t="s">
        <v>9536</v>
      </c>
      <c r="G1222" s="14" t="s">
        <v>9535</v>
      </c>
      <c r="H1222" s="14" t="s">
        <v>7221</v>
      </c>
      <c r="I1222" s="14" t="s">
        <v>3</v>
      </c>
      <c r="J1222" s="14" t="s">
        <v>3</v>
      </c>
      <c r="K1222" s="14" t="s">
        <v>3</v>
      </c>
      <c r="L1222" s="14" t="s">
        <v>7220</v>
      </c>
      <c r="M1222" s="14" t="s">
        <v>7219</v>
      </c>
      <c r="N1222" s="14" t="s">
        <v>7218</v>
      </c>
    </row>
    <row r="1223" spans="1:14" x14ac:dyDescent="0.25">
      <c r="A1223" s="14">
        <v>31266605</v>
      </c>
      <c r="B1223" s="14" t="s">
        <v>3183</v>
      </c>
      <c r="C1223" s="14" t="s">
        <v>10</v>
      </c>
      <c r="D1223" s="15">
        <v>44562</v>
      </c>
      <c r="E1223" s="15">
        <v>2958465</v>
      </c>
      <c r="F1223" s="14" t="s">
        <v>9536</v>
      </c>
      <c r="G1223" s="14" t="s">
        <v>9535</v>
      </c>
      <c r="H1223" s="14" t="s">
        <v>7221</v>
      </c>
      <c r="I1223" s="14" t="s">
        <v>3</v>
      </c>
      <c r="J1223" s="14" t="s">
        <v>3</v>
      </c>
      <c r="K1223" s="14" t="s">
        <v>3</v>
      </c>
      <c r="L1223" s="14" t="s">
        <v>7220</v>
      </c>
      <c r="M1223" s="14" t="s">
        <v>7219</v>
      </c>
      <c r="N1223" s="14" t="s">
        <v>7218</v>
      </c>
    </row>
    <row r="1224" spans="1:14" x14ac:dyDescent="0.25">
      <c r="A1224" s="14">
        <v>31231035</v>
      </c>
      <c r="B1224" s="14" t="s">
        <v>418</v>
      </c>
      <c r="C1224" s="14" t="s">
        <v>10</v>
      </c>
      <c r="D1224" s="15">
        <v>44447</v>
      </c>
      <c r="E1224" s="15">
        <v>2958465</v>
      </c>
      <c r="F1224" s="14" t="s">
        <v>9536</v>
      </c>
      <c r="G1224" s="14" t="s">
        <v>9535</v>
      </c>
      <c r="H1224" s="14" t="s">
        <v>7221</v>
      </c>
      <c r="I1224" s="14" t="s">
        <v>3</v>
      </c>
      <c r="J1224" s="14" t="s">
        <v>3</v>
      </c>
      <c r="K1224" s="14" t="s">
        <v>3</v>
      </c>
      <c r="L1224" s="14" t="s">
        <v>7220</v>
      </c>
      <c r="M1224" s="14" t="s">
        <v>7219</v>
      </c>
      <c r="N1224" s="14" t="s">
        <v>7218</v>
      </c>
    </row>
    <row r="1225" spans="1:14" x14ac:dyDescent="0.25">
      <c r="A1225" s="14">
        <v>31274431</v>
      </c>
      <c r="B1225" s="14" t="s">
        <v>3334</v>
      </c>
      <c r="C1225" s="14" t="s">
        <v>10</v>
      </c>
      <c r="D1225" s="15">
        <v>45002</v>
      </c>
      <c r="E1225" s="15">
        <v>2958465</v>
      </c>
      <c r="F1225" s="14" t="s">
        <v>9536</v>
      </c>
      <c r="G1225" s="14" t="s">
        <v>9535</v>
      </c>
      <c r="H1225" s="14" t="s">
        <v>7221</v>
      </c>
      <c r="I1225" s="14" t="s">
        <v>3</v>
      </c>
      <c r="J1225" s="14" t="s">
        <v>3</v>
      </c>
      <c r="K1225" s="14" t="s">
        <v>3</v>
      </c>
      <c r="L1225" s="14" t="s">
        <v>7220</v>
      </c>
      <c r="M1225" s="14" t="s">
        <v>7219</v>
      </c>
      <c r="N1225" s="14" t="s">
        <v>7218</v>
      </c>
    </row>
    <row r="1226" spans="1:14" x14ac:dyDescent="0.25">
      <c r="A1226" s="14">
        <v>31283023</v>
      </c>
      <c r="B1226" s="14" t="s">
        <v>2126</v>
      </c>
      <c r="C1226" s="14" t="s">
        <v>10</v>
      </c>
      <c r="D1226" s="15">
        <v>44927</v>
      </c>
      <c r="E1226" s="15">
        <v>2958465</v>
      </c>
      <c r="F1226" s="14" t="s">
        <v>9536</v>
      </c>
      <c r="G1226" s="14" t="s">
        <v>9535</v>
      </c>
      <c r="H1226" s="14" t="s">
        <v>7221</v>
      </c>
      <c r="I1226" s="14" t="s">
        <v>3</v>
      </c>
      <c r="J1226" s="14" t="s">
        <v>3</v>
      </c>
      <c r="K1226" s="14" t="s">
        <v>3</v>
      </c>
      <c r="L1226" s="14" t="s">
        <v>7220</v>
      </c>
      <c r="M1226" s="14" t="s">
        <v>7219</v>
      </c>
      <c r="N1226" s="14" t="s">
        <v>7218</v>
      </c>
    </row>
    <row r="1227" spans="1:14" x14ac:dyDescent="0.25">
      <c r="A1227" s="14">
        <v>29063278</v>
      </c>
      <c r="B1227" s="14" t="s">
        <v>3607</v>
      </c>
      <c r="C1227" s="14" t="s">
        <v>10</v>
      </c>
      <c r="D1227" s="15">
        <v>45005</v>
      </c>
      <c r="E1227" s="15">
        <v>2958465</v>
      </c>
      <c r="F1227" s="14" t="s">
        <v>9536</v>
      </c>
      <c r="G1227" s="14" t="s">
        <v>9535</v>
      </c>
      <c r="H1227" s="14" t="s">
        <v>7221</v>
      </c>
      <c r="I1227" s="14" t="s">
        <v>3</v>
      </c>
      <c r="J1227" s="14" t="s">
        <v>3</v>
      </c>
      <c r="K1227" s="14" t="s">
        <v>3</v>
      </c>
      <c r="L1227" s="14" t="s">
        <v>7220</v>
      </c>
      <c r="M1227" s="14" t="s">
        <v>3</v>
      </c>
      <c r="N1227" s="14" t="s">
        <v>3</v>
      </c>
    </row>
    <row r="1228" spans="1:14" x14ac:dyDescent="0.25">
      <c r="A1228" s="14">
        <v>31283655</v>
      </c>
      <c r="B1228" s="14" t="s">
        <v>193</v>
      </c>
      <c r="C1228" s="14" t="s">
        <v>10</v>
      </c>
      <c r="D1228" s="15">
        <v>44927</v>
      </c>
      <c r="E1228" s="15">
        <v>2958465</v>
      </c>
      <c r="F1228" s="14" t="s">
        <v>9536</v>
      </c>
      <c r="G1228" s="14" t="s">
        <v>9535</v>
      </c>
      <c r="H1228" s="14" t="s">
        <v>7221</v>
      </c>
      <c r="I1228" s="14" t="s">
        <v>3</v>
      </c>
      <c r="J1228" s="14" t="s">
        <v>3</v>
      </c>
      <c r="K1228" s="14" t="s">
        <v>3</v>
      </c>
      <c r="L1228" s="14" t="s">
        <v>7220</v>
      </c>
      <c r="M1228" s="14" t="s">
        <v>7219</v>
      </c>
      <c r="N1228" s="14" t="s">
        <v>7218</v>
      </c>
    </row>
    <row r="1229" spans="1:14" x14ac:dyDescent="0.25">
      <c r="A1229" s="14">
        <v>31283657</v>
      </c>
      <c r="B1229" s="14" t="s">
        <v>2123</v>
      </c>
      <c r="C1229" s="14" t="s">
        <v>10</v>
      </c>
      <c r="D1229" s="15">
        <v>44927</v>
      </c>
      <c r="E1229" s="15">
        <v>2958465</v>
      </c>
      <c r="F1229" s="14" t="s">
        <v>9536</v>
      </c>
      <c r="G1229" s="14" t="s">
        <v>9535</v>
      </c>
      <c r="H1229" s="14" t="s">
        <v>7221</v>
      </c>
      <c r="I1229" s="14" t="s">
        <v>3</v>
      </c>
      <c r="J1229" s="14" t="s">
        <v>3</v>
      </c>
      <c r="K1229" s="14" t="s">
        <v>3</v>
      </c>
      <c r="L1229" s="14" t="s">
        <v>7220</v>
      </c>
      <c r="M1229" s="14" t="s">
        <v>7219</v>
      </c>
      <c r="N1229" s="14" t="s">
        <v>7218</v>
      </c>
    </row>
    <row r="1230" spans="1:14" x14ac:dyDescent="0.25">
      <c r="A1230" s="14">
        <v>29063648</v>
      </c>
      <c r="B1230" s="14" t="s">
        <v>1434</v>
      </c>
      <c r="C1230" s="14" t="s">
        <v>10</v>
      </c>
      <c r="D1230" s="15">
        <v>44447</v>
      </c>
      <c r="E1230" s="15">
        <v>2958465</v>
      </c>
      <c r="F1230" s="14" t="s">
        <v>9536</v>
      </c>
      <c r="G1230" s="14" t="s">
        <v>9535</v>
      </c>
      <c r="H1230" s="14" t="s">
        <v>7221</v>
      </c>
      <c r="I1230" s="14" t="s">
        <v>3</v>
      </c>
      <c r="J1230" s="14" t="s">
        <v>3</v>
      </c>
      <c r="K1230" s="14" t="s">
        <v>3</v>
      </c>
      <c r="L1230" s="14" t="s">
        <v>7220</v>
      </c>
      <c r="M1230" s="14" t="s">
        <v>7219</v>
      </c>
      <c r="N1230" s="14" t="s">
        <v>7218</v>
      </c>
    </row>
    <row r="1231" spans="1:14" x14ac:dyDescent="0.25">
      <c r="A1231" s="14">
        <v>31266624</v>
      </c>
      <c r="B1231" s="14" t="s">
        <v>4400</v>
      </c>
      <c r="C1231" s="14" t="s">
        <v>10</v>
      </c>
      <c r="D1231" s="15">
        <v>44562</v>
      </c>
      <c r="E1231" s="15">
        <v>2958465</v>
      </c>
      <c r="F1231" s="14" t="s">
        <v>9536</v>
      </c>
      <c r="G1231" s="14" t="s">
        <v>9535</v>
      </c>
      <c r="H1231" s="14" t="s">
        <v>7221</v>
      </c>
      <c r="I1231" s="14" t="s">
        <v>3</v>
      </c>
      <c r="J1231" s="14" t="s">
        <v>3</v>
      </c>
      <c r="K1231" s="14" t="s">
        <v>3</v>
      </c>
      <c r="L1231" s="14" t="s">
        <v>7220</v>
      </c>
      <c r="M1231" s="14" t="s">
        <v>7219</v>
      </c>
      <c r="N1231" s="14" t="s">
        <v>7218</v>
      </c>
    </row>
    <row r="1232" spans="1:14" x14ac:dyDescent="0.25">
      <c r="A1232" s="14">
        <v>29063320</v>
      </c>
      <c r="B1232" s="14" t="s">
        <v>2923</v>
      </c>
      <c r="C1232" s="14" t="s">
        <v>10</v>
      </c>
      <c r="D1232" s="15">
        <v>44598</v>
      </c>
      <c r="E1232" s="15">
        <v>2958465</v>
      </c>
      <c r="F1232" s="14" t="s">
        <v>9536</v>
      </c>
      <c r="G1232" s="14" t="s">
        <v>9535</v>
      </c>
      <c r="H1232" s="14" t="s">
        <v>7221</v>
      </c>
      <c r="I1232" s="14" t="s">
        <v>3</v>
      </c>
      <c r="J1232" s="14" t="s">
        <v>5</v>
      </c>
      <c r="K1232" s="14" t="s">
        <v>3</v>
      </c>
      <c r="L1232" s="14" t="s">
        <v>7220</v>
      </c>
      <c r="M1232" s="14" t="s">
        <v>3</v>
      </c>
      <c r="N1232" s="14" t="s">
        <v>3</v>
      </c>
    </row>
    <row r="1233" spans="1:14" x14ac:dyDescent="0.25">
      <c r="A1233" s="14">
        <v>29063724</v>
      </c>
      <c r="B1233" s="14" t="s">
        <v>2960</v>
      </c>
      <c r="C1233" s="14" t="s">
        <v>10</v>
      </c>
      <c r="D1233" s="15">
        <v>44598</v>
      </c>
      <c r="E1233" s="15">
        <v>2958465</v>
      </c>
      <c r="F1233" s="14" t="s">
        <v>9536</v>
      </c>
      <c r="G1233" s="14" t="s">
        <v>9535</v>
      </c>
      <c r="H1233" s="14" t="s">
        <v>7221</v>
      </c>
      <c r="I1233" s="14" t="s">
        <v>3</v>
      </c>
      <c r="J1233" s="14" t="s">
        <v>3</v>
      </c>
      <c r="K1233" s="14" t="s">
        <v>3</v>
      </c>
      <c r="L1233" s="14" t="s">
        <v>7220</v>
      </c>
      <c r="M1233" s="14" t="s">
        <v>3</v>
      </c>
      <c r="N1233" s="14" t="s">
        <v>3</v>
      </c>
    </row>
    <row r="1234" spans="1:14" x14ac:dyDescent="0.25">
      <c r="A1234" s="14">
        <v>29063307</v>
      </c>
      <c r="B1234" s="14" t="s">
        <v>2973</v>
      </c>
      <c r="C1234" s="14" t="s">
        <v>10</v>
      </c>
      <c r="D1234" s="15">
        <v>44963</v>
      </c>
      <c r="E1234" s="15">
        <v>2958465</v>
      </c>
      <c r="F1234" s="14" t="s">
        <v>9536</v>
      </c>
      <c r="G1234" s="14" t="s">
        <v>9535</v>
      </c>
      <c r="H1234" s="14" t="s">
        <v>7221</v>
      </c>
      <c r="I1234" s="14" t="s">
        <v>3</v>
      </c>
      <c r="J1234" s="14" t="s">
        <v>3</v>
      </c>
      <c r="K1234" s="14" t="s">
        <v>3</v>
      </c>
      <c r="L1234" s="14" t="s">
        <v>7220</v>
      </c>
      <c r="M1234" s="14" t="s">
        <v>3</v>
      </c>
      <c r="N1234" s="14" t="s">
        <v>3</v>
      </c>
    </row>
    <row r="1235" spans="1:14" x14ac:dyDescent="0.25">
      <c r="A1235" s="14">
        <v>29063408</v>
      </c>
      <c r="B1235" s="14" t="s">
        <v>2841</v>
      </c>
      <c r="C1235" s="14" t="s">
        <v>10</v>
      </c>
      <c r="D1235" s="15">
        <v>44963</v>
      </c>
      <c r="E1235" s="15">
        <v>2958465</v>
      </c>
      <c r="F1235" s="14" t="s">
        <v>9536</v>
      </c>
      <c r="G1235" s="14" t="s">
        <v>9535</v>
      </c>
      <c r="H1235" s="14" t="s">
        <v>7221</v>
      </c>
      <c r="I1235" s="14" t="s">
        <v>3</v>
      </c>
      <c r="J1235" s="14" t="s">
        <v>3</v>
      </c>
      <c r="K1235" s="14" t="s">
        <v>3</v>
      </c>
      <c r="L1235" s="14" t="s">
        <v>7220</v>
      </c>
      <c r="M1235" s="14" t="s">
        <v>3</v>
      </c>
      <c r="N1235" s="14" t="s">
        <v>3</v>
      </c>
    </row>
    <row r="1236" spans="1:14" x14ac:dyDescent="0.25">
      <c r="A1236" s="14">
        <v>29063594</v>
      </c>
      <c r="B1236" s="14" t="s">
        <v>3172</v>
      </c>
      <c r="C1236" s="14" t="s">
        <v>10</v>
      </c>
      <c r="D1236" s="15">
        <v>110341</v>
      </c>
      <c r="E1236" s="15">
        <v>2958465</v>
      </c>
      <c r="F1236" s="14" t="s">
        <v>9536</v>
      </c>
      <c r="G1236" s="14" t="s">
        <v>9535</v>
      </c>
      <c r="H1236" s="14" t="s">
        <v>7221</v>
      </c>
      <c r="I1236" s="14" t="s">
        <v>3</v>
      </c>
      <c r="J1236" s="14" t="s">
        <v>3</v>
      </c>
      <c r="K1236" s="14" t="s">
        <v>3</v>
      </c>
      <c r="L1236" s="14" t="s">
        <v>7220</v>
      </c>
      <c r="M1236" s="14" t="s">
        <v>3</v>
      </c>
      <c r="N1236" s="14" t="s">
        <v>3</v>
      </c>
    </row>
    <row r="1237" spans="1:14" x14ac:dyDescent="0.25">
      <c r="A1237" s="14">
        <v>29064668</v>
      </c>
      <c r="B1237" s="14" t="s">
        <v>829</v>
      </c>
      <c r="C1237" s="14" t="s">
        <v>10</v>
      </c>
      <c r="D1237" s="15">
        <v>44447</v>
      </c>
      <c r="E1237" s="15">
        <v>2958465</v>
      </c>
      <c r="F1237" s="14" t="s">
        <v>9536</v>
      </c>
      <c r="G1237" s="14" t="s">
        <v>9535</v>
      </c>
      <c r="H1237" s="14" t="s">
        <v>7221</v>
      </c>
      <c r="I1237" s="14" t="s">
        <v>3</v>
      </c>
      <c r="J1237" s="14" t="s">
        <v>3</v>
      </c>
      <c r="K1237" s="14" t="s">
        <v>3</v>
      </c>
      <c r="L1237" s="14" t="s">
        <v>7220</v>
      </c>
      <c r="M1237" s="14" t="s">
        <v>7219</v>
      </c>
      <c r="N1237" s="14" t="s">
        <v>7218</v>
      </c>
    </row>
    <row r="1238" spans="1:14" x14ac:dyDescent="0.25">
      <c r="A1238" s="14">
        <v>31239063</v>
      </c>
      <c r="B1238" s="14" t="s">
        <v>4605</v>
      </c>
      <c r="C1238" s="14" t="s">
        <v>10</v>
      </c>
      <c r="D1238" s="15">
        <v>44967</v>
      </c>
      <c r="E1238" s="15">
        <v>2958465</v>
      </c>
      <c r="F1238" s="14" t="s">
        <v>9536</v>
      </c>
      <c r="G1238" s="14" t="s">
        <v>9535</v>
      </c>
      <c r="H1238" s="14" t="s">
        <v>7221</v>
      </c>
      <c r="I1238" s="14" t="s">
        <v>3</v>
      </c>
      <c r="J1238" s="14" t="s">
        <v>3</v>
      </c>
      <c r="K1238" s="14" t="s">
        <v>3</v>
      </c>
      <c r="L1238" s="14" t="s">
        <v>7220</v>
      </c>
      <c r="M1238" s="14" t="s">
        <v>7219</v>
      </c>
      <c r="N1238" s="14" t="s">
        <v>7218</v>
      </c>
    </row>
    <row r="1239" spans="1:14" x14ac:dyDescent="0.25">
      <c r="A1239" s="14">
        <v>31274692</v>
      </c>
      <c r="B1239" s="14" t="s">
        <v>3325</v>
      </c>
      <c r="C1239" s="14" t="s">
        <v>10</v>
      </c>
      <c r="D1239" s="15">
        <v>44967</v>
      </c>
      <c r="E1239" s="15">
        <v>2958465</v>
      </c>
      <c r="F1239" s="14" t="s">
        <v>9536</v>
      </c>
      <c r="G1239" s="14" t="s">
        <v>9535</v>
      </c>
      <c r="H1239" s="14" t="s">
        <v>7221</v>
      </c>
      <c r="I1239" s="14" t="s">
        <v>3</v>
      </c>
      <c r="J1239" s="14" t="s">
        <v>3</v>
      </c>
      <c r="K1239" s="14" t="s">
        <v>3</v>
      </c>
      <c r="L1239" s="14" t="s">
        <v>7220</v>
      </c>
      <c r="M1239" s="14" t="s">
        <v>7219</v>
      </c>
      <c r="N1239" s="14" t="s">
        <v>7218</v>
      </c>
    </row>
    <row r="1240" spans="1:14" x14ac:dyDescent="0.25">
      <c r="A1240" s="14">
        <v>31266623</v>
      </c>
      <c r="B1240" s="14" t="s">
        <v>3072</v>
      </c>
      <c r="C1240" s="14" t="s">
        <v>10</v>
      </c>
      <c r="D1240" s="15">
        <v>44562</v>
      </c>
      <c r="E1240" s="15">
        <v>2958465</v>
      </c>
      <c r="F1240" s="14" t="s">
        <v>9536</v>
      </c>
      <c r="G1240" s="14" t="s">
        <v>9535</v>
      </c>
      <c r="H1240" s="14" t="s">
        <v>7221</v>
      </c>
      <c r="I1240" s="14" t="s">
        <v>3</v>
      </c>
      <c r="J1240" s="14" t="s">
        <v>3</v>
      </c>
      <c r="K1240" s="14" t="s">
        <v>3</v>
      </c>
      <c r="L1240" s="14" t="s">
        <v>7220</v>
      </c>
      <c r="M1240" s="14" t="s">
        <v>7219</v>
      </c>
      <c r="N1240" s="14" t="s">
        <v>7218</v>
      </c>
    </row>
    <row r="1241" spans="1:14" x14ac:dyDescent="0.25">
      <c r="A1241" s="14">
        <v>31266622</v>
      </c>
      <c r="B1241" s="14" t="s">
        <v>4275</v>
      </c>
      <c r="C1241" s="14" t="s">
        <v>10</v>
      </c>
      <c r="D1241" s="15">
        <v>44562</v>
      </c>
      <c r="E1241" s="15">
        <v>2958465</v>
      </c>
      <c r="F1241" s="14" t="s">
        <v>9536</v>
      </c>
      <c r="G1241" s="14" t="s">
        <v>9535</v>
      </c>
      <c r="H1241" s="14" t="s">
        <v>7221</v>
      </c>
      <c r="I1241" s="14" t="s">
        <v>3</v>
      </c>
      <c r="J1241" s="14" t="s">
        <v>3</v>
      </c>
      <c r="K1241" s="14" t="s">
        <v>3</v>
      </c>
      <c r="L1241" s="14" t="s">
        <v>7220</v>
      </c>
      <c r="M1241" s="14" t="s">
        <v>7219</v>
      </c>
      <c r="N1241" s="14" t="s">
        <v>7218</v>
      </c>
    </row>
    <row r="1242" spans="1:14" x14ac:dyDescent="0.25">
      <c r="A1242" s="14">
        <v>29063715</v>
      </c>
      <c r="B1242" s="14" t="s">
        <v>3414</v>
      </c>
      <c r="C1242" s="14" t="s">
        <v>10</v>
      </c>
      <c r="D1242" s="15">
        <v>44447</v>
      </c>
      <c r="E1242" s="15">
        <v>2958465</v>
      </c>
      <c r="F1242" s="14" t="s">
        <v>9536</v>
      </c>
      <c r="G1242" s="14" t="s">
        <v>9535</v>
      </c>
      <c r="H1242" s="14" t="s">
        <v>7221</v>
      </c>
      <c r="I1242" s="14" t="s">
        <v>3</v>
      </c>
      <c r="J1242" s="14" t="s">
        <v>3</v>
      </c>
      <c r="K1242" s="14" t="s">
        <v>3</v>
      </c>
      <c r="L1242" s="14" t="s">
        <v>7220</v>
      </c>
      <c r="M1242" s="14" t="s">
        <v>7219</v>
      </c>
      <c r="N1242" s="14" t="s">
        <v>7218</v>
      </c>
    </row>
    <row r="1243" spans="1:14" x14ac:dyDescent="0.25">
      <c r="A1243" s="14">
        <v>31228510</v>
      </c>
      <c r="B1243" s="14" t="s">
        <v>2231</v>
      </c>
      <c r="C1243" s="14" t="s">
        <v>10</v>
      </c>
      <c r="D1243" s="15">
        <v>44447</v>
      </c>
      <c r="E1243" s="15">
        <v>2958465</v>
      </c>
      <c r="F1243" s="14" t="s">
        <v>9536</v>
      </c>
      <c r="G1243" s="14" t="s">
        <v>9535</v>
      </c>
      <c r="H1243" s="14" t="s">
        <v>7221</v>
      </c>
      <c r="I1243" s="14" t="s">
        <v>3</v>
      </c>
      <c r="J1243" s="14" t="s">
        <v>3</v>
      </c>
      <c r="K1243" s="14" t="s">
        <v>3</v>
      </c>
      <c r="L1243" s="14" t="s">
        <v>7220</v>
      </c>
      <c r="M1243" s="14" t="s">
        <v>7219</v>
      </c>
      <c r="N1243" s="14" t="s">
        <v>7218</v>
      </c>
    </row>
    <row r="1244" spans="1:14" x14ac:dyDescent="0.25">
      <c r="A1244" s="14">
        <v>29063713</v>
      </c>
      <c r="B1244" s="14" t="s">
        <v>1358</v>
      </c>
      <c r="C1244" s="14" t="s">
        <v>10</v>
      </c>
      <c r="D1244" s="15">
        <v>44447</v>
      </c>
      <c r="E1244" s="15">
        <v>2958465</v>
      </c>
      <c r="F1244" s="14" t="s">
        <v>9536</v>
      </c>
      <c r="G1244" s="14" t="s">
        <v>9535</v>
      </c>
      <c r="H1244" s="14" t="s">
        <v>7221</v>
      </c>
      <c r="I1244" s="14" t="s">
        <v>3</v>
      </c>
      <c r="J1244" s="14" t="s">
        <v>3</v>
      </c>
      <c r="K1244" s="14" t="s">
        <v>3</v>
      </c>
      <c r="L1244" s="14" t="s">
        <v>7220</v>
      </c>
      <c r="M1244" s="14" t="s">
        <v>7219</v>
      </c>
      <c r="N1244" s="14" t="s">
        <v>7218</v>
      </c>
    </row>
    <row r="1245" spans="1:14" x14ac:dyDescent="0.25">
      <c r="A1245" s="14">
        <v>29063712</v>
      </c>
      <c r="B1245" s="14" t="s">
        <v>2665</v>
      </c>
      <c r="C1245" s="14" t="s">
        <v>10</v>
      </c>
      <c r="D1245" s="15">
        <v>44447</v>
      </c>
      <c r="E1245" s="15">
        <v>2958465</v>
      </c>
      <c r="F1245" s="14" t="s">
        <v>9536</v>
      </c>
      <c r="G1245" s="14" t="s">
        <v>9535</v>
      </c>
      <c r="H1245" s="14" t="s">
        <v>7221</v>
      </c>
      <c r="I1245" s="14" t="s">
        <v>3</v>
      </c>
      <c r="J1245" s="14" t="s">
        <v>3</v>
      </c>
      <c r="K1245" s="14" t="s">
        <v>3</v>
      </c>
      <c r="L1245" s="14" t="s">
        <v>7220</v>
      </c>
      <c r="M1245" s="14" t="s">
        <v>7219</v>
      </c>
      <c r="N1245" s="14" t="s">
        <v>7218</v>
      </c>
    </row>
    <row r="1246" spans="1:14" x14ac:dyDescent="0.25">
      <c r="A1246" s="14">
        <v>31228511</v>
      </c>
      <c r="B1246" s="14" t="s">
        <v>1874</v>
      </c>
      <c r="C1246" s="14" t="s">
        <v>10</v>
      </c>
      <c r="D1246" s="15">
        <v>44447</v>
      </c>
      <c r="E1246" s="15">
        <v>2958465</v>
      </c>
      <c r="F1246" s="14" t="s">
        <v>9536</v>
      </c>
      <c r="G1246" s="14" t="s">
        <v>9535</v>
      </c>
      <c r="H1246" s="14" t="s">
        <v>7221</v>
      </c>
      <c r="I1246" s="14" t="s">
        <v>3</v>
      </c>
      <c r="J1246" s="14" t="s">
        <v>3</v>
      </c>
      <c r="K1246" s="14" t="s">
        <v>3</v>
      </c>
      <c r="L1246" s="14" t="s">
        <v>7220</v>
      </c>
      <c r="M1246" s="14" t="s">
        <v>7219</v>
      </c>
      <c r="N1246" s="14" t="s">
        <v>7218</v>
      </c>
    </row>
    <row r="1247" spans="1:14" x14ac:dyDescent="0.25">
      <c r="A1247" s="14">
        <v>31228512</v>
      </c>
      <c r="B1247" s="14" t="s">
        <v>3915</v>
      </c>
      <c r="C1247" s="14" t="s">
        <v>10</v>
      </c>
      <c r="D1247" s="15">
        <v>44447</v>
      </c>
      <c r="E1247" s="15">
        <v>2958465</v>
      </c>
      <c r="F1247" s="14" t="s">
        <v>9536</v>
      </c>
      <c r="G1247" s="14" t="s">
        <v>9535</v>
      </c>
      <c r="H1247" s="14" t="s">
        <v>7221</v>
      </c>
      <c r="I1247" s="14" t="s">
        <v>3</v>
      </c>
      <c r="J1247" s="14" t="s">
        <v>3</v>
      </c>
      <c r="K1247" s="14" t="s">
        <v>3</v>
      </c>
      <c r="L1247" s="14" t="s">
        <v>7220</v>
      </c>
      <c r="M1247" s="14" t="s">
        <v>7219</v>
      </c>
      <c r="N1247" s="14" t="s">
        <v>7218</v>
      </c>
    </row>
    <row r="1248" spans="1:14" x14ac:dyDescent="0.25">
      <c r="A1248" s="14">
        <v>29064346</v>
      </c>
      <c r="B1248" s="14" t="s">
        <v>3092</v>
      </c>
      <c r="C1248" s="14" t="s">
        <v>10</v>
      </c>
      <c r="D1248" s="15">
        <v>44959</v>
      </c>
      <c r="E1248" s="15">
        <v>2958465</v>
      </c>
      <c r="F1248" s="14" t="s">
        <v>9536</v>
      </c>
      <c r="G1248" s="14" t="s">
        <v>9535</v>
      </c>
      <c r="H1248" s="14" t="s">
        <v>7221</v>
      </c>
      <c r="I1248" s="14" t="s">
        <v>3</v>
      </c>
      <c r="J1248" s="14" t="s">
        <v>3</v>
      </c>
      <c r="K1248" s="14" t="s">
        <v>3</v>
      </c>
      <c r="L1248" s="14" t="s">
        <v>7220</v>
      </c>
      <c r="M1248" s="14" t="s">
        <v>7219</v>
      </c>
      <c r="N1248" s="14" t="s">
        <v>7218</v>
      </c>
    </row>
    <row r="1249" spans="1:14" x14ac:dyDescent="0.25">
      <c r="A1249" s="14">
        <v>29064637</v>
      </c>
      <c r="B1249" s="14" t="s">
        <v>835</v>
      </c>
      <c r="C1249" s="14" t="s">
        <v>10</v>
      </c>
      <c r="D1249" s="15">
        <v>44447</v>
      </c>
      <c r="E1249" s="15">
        <v>2958465</v>
      </c>
      <c r="F1249" s="14" t="s">
        <v>9536</v>
      </c>
      <c r="G1249" s="14" t="s">
        <v>9535</v>
      </c>
      <c r="H1249" s="14" t="s">
        <v>7221</v>
      </c>
      <c r="I1249" s="14" t="s">
        <v>3</v>
      </c>
      <c r="J1249" s="14" t="s">
        <v>3</v>
      </c>
      <c r="K1249" s="14" t="s">
        <v>3</v>
      </c>
      <c r="L1249" s="14" t="s">
        <v>7220</v>
      </c>
      <c r="M1249" s="14" t="s">
        <v>7219</v>
      </c>
      <c r="N1249" s="14" t="s">
        <v>7218</v>
      </c>
    </row>
    <row r="1250" spans="1:14" x14ac:dyDescent="0.25">
      <c r="A1250" s="14">
        <v>31228522</v>
      </c>
      <c r="B1250" s="14" t="s">
        <v>3084</v>
      </c>
      <c r="C1250" s="14" t="s">
        <v>10</v>
      </c>
      <c r="D1250" s="15">
        <v>44959</v>
      </c>
      <c r="E1250" s="15">
        <v>2958465</v>
      </c>
      <c r="F1250" s="14" t="s">
        <v>9536</v>
      </c>
      <c r="G1250" s="14" t="s">
        <v>9535</v>
      </c>
      <c r="H1250" s="14" t="s">
        <v>7221</v>
      </c>
      <c r="I1250" s="14" t="s">
        <v>3</v>
      </c>
      <c r="J1250" s="14" t="s">
        <v>3</v>
      </c>
      <c r="K1250" s="14" t="s">
        <v>3</v>
      </c>
      <c r="L1250" s="14" t="s">
        <v>7220</v>
      </c>
      <c r="M1250" s="14" t="s">
        <v>7219</v>
      </c>
      <c r="N1250" s="14" t="s">
        <v>7218</v>
      </c>
    </row>
    <row r="1251" spans="1:14" x14ac:dyDescent="0.25">
      <c r="A1251" s="14">
        <v>29063729</v>
      </c>
      <c r="B1251" s="14" t="s">
        <v>1341</v>
      </c>
      <c r="C1251" s="14" t="s">
        <v>10</v>
      </c>
      <c r="D1251" s="15">
        <v>44447</v>
      </c>
      <c r="E1251" s="15">
        <v>2958465</v>
      </c>
      <c r="F1251" s="14" t="s">
        <v>9536</v>
      </c>
      <c r="G1251" s="14" t="s">
        <v>9535</v>
      </c>
      <c r="H1251" s="14" t="s">
        <v>7221</v>
      </c>
      <c r="I1251" s="14" t="s">
        <v>3</v>
      </c>
      <c r="J1251" s="14" t="s">
        <v>3</v>
      </c>
      <c r="K1251" s="14" t="s">
        <v>3</v>
      </c>
      <c r="L1251" s="14" t="s">
        <v>7220</v>
      </c>
      <c r="M1251" s="14" t="s">
        <v>7219</v>
      </c>
      <c r="N1251" s="14" t="s">
        <v>7218</v>
      </c>
    </row>
    <row r="1252" spans="1:14" x14ac:dyDescent="0.25">
      <c r="A1252" s="14">
        <v>29063257</v>
      </c>
      <c r="B1252" s="14" t="s">
        <v>3043</v>
      </c>
      <c r="C1252" s="14" t="s">
        <v>10</v>
      </c>
      <c r="D1252" s="15">
        <v>44763</v>
      </c>
      <c r="E1252" s="15">
        <v>2958465</v>
      </c>
      <c r="F1252" s="14" t="s">
        <v>9536</v>
      </c>
      <c r="G1252" s="14" t="s">
        <v>9535</v>
      </c>
      <c r="H1252" s="14" t="s">
        <v>7221</v>
      </c>
      <c r="I1252" s="14" t="s">
        <v>3</v>
      </c>
      <c r="J1252" s="14" t="s">
        <v>3</v>
      </c>
      <c r="K1252" s="14" t="s">
        <v>3</v>
      </c>
      <c r="L1252" s="14" t="s">
        <v>7220</v>
      </c>
      <c r="M1252" s="14" t="s">
        <v>7219</v>
      </c>
      <c r="N1252" s="14" t="s">
        <v>7218</v>
      </c>
    </row>
    <row r="1253" spans="1:14" x14ac:dyDescent="0.25">
      <c r="A1253" s="14">
        <v>29063728</v>
      </c>
      <c r="B1253" s="14" t="s">
        <v>1343</v>
      </c>
      <c r="C1253" s="14" t="s">
        <v>10</v>
      </c>
      <c r="D1253" s="15">
        <v>44447</v>
      </c>
      <c r="E1253" s="15">
        <v>2958465</v>
      </c>
      <c r="F1253" s="14" t="s">
        <v>9536</v>
      </c>
      <c r="G1253" s="14" t="s">
        <v>9535</v>
      </c>
      <c r="H1253" s="14" t="s">
        <v>7221</v>
      </c>
      <c r="I1253" s="14" t="s">
        <v>3</v>
      </c>
      <c r="J1253" s="14" t="s">
        <v>3</v>
      </c>
      <c r="K1253" s="14" t="s">
        <v>3</v>
      </c>
      <c r="L1253" s="14" t="s">
        <v>7220</v>
      </c>
      <c r="M1253" s="14" t="s">
        <v>7219</v>
      </c>
      <c r="N1253" s="14" t="s">
        <v>7218</v>
      </c>
    </row>
    <row r="1254" spans="1:14" x14ac:dyDescent="0.25">
      <c r="A1254" s="14">
        <v>29063365</v>
      </c>
      <c r="B1254" s="14" t="s">
        <v>17</v>
      </c>
      <c r="C1254" s="14" t="s">
        <v>10</v>
      </c>
      <c r="D1254" s="15">
        <v>44959</v>
      </c>
      <c r="E1254" s="15">
        <v>2958465</v>
      </c>
      <c r="F1254" s="14" t="s">
        <v>9536</v>
      </c>
      <c r="G1254" s="14" t="s">
        <v>9535</v>
      </c>
      <c r="H1254" s="14" t="s">
        <v>7221</v>
      </c>
      <c r="I1254" s="14" t="s">
        <v>3</v>
      </c>
      <c r="J1254" s="14" t="s">
        <v>3</v>
      </c>
      <c r="K1254" s="14" t="s">
        <v>3</v>
      </c>
      <c r="L1254" s="14" t="s">
        <v>7220</v>
      </c>
      <c r="M1254" s="14" t="s">
        <v>7219</v>
      </c>
      <c r="N1254" s="14" t="s">
        <v>7218</v>
      </c>
    </row>
    <row r="1255" spans="1:14" x14ac:dyDescent="0.25">
      <c r="A1255" s="14">
        <v>29064769</v>
      </c>
      <c r="B1255" s="14" t="s">
        <v>133</v>
      </c>
      <c r="C1255" s="14" t="s">
        <v>10</v>
      </c>
      <c r="D1255" s="15">
        <v>44967</v>
      </c>
      <c r="E1255" s="15">
        <v>2958465</v>
      </c>
      <c r="F1255" s="14" t="s">
        <v>9536</v>
      </c>
      <c r="G1255" s="14" t="s">
        <v>9535</v>
      </c>
      <c r="H1255" s="14" t="s">
        <v>7221</v>
      </c>
      <c r="I1255" s="14" t="s">
        <v>3</v>
      </c>
      <c r="J1255" s="14" t="s">
        <v>3</v>
      </c>
      <c r="K1255" s="14" t="s">
        <v>3</v>
      </c>
      <c r="L1255" s="14" t="s">
        <v>7220</v>
      </c>
      <c r="M1255" s="14" t="s">
        <v>7219</v>
      </c>
      <c r="N1255" s="14" t="s">
        <v>7218</v>
      </c>
    </row>
    <row r="1256" spans="1:14" x14ac:dyDescent="0.25">
      <c r="A1256" s="14">
        <v>29063727</v>
      </c>
      <c r="B1256" s="14" t="s">
        <v>1345</v>
      </c>
      <c r="C1256" s="14" t="s">
        <v>10</v>
      </c>
      <c r="D1256" s="15">
        <v>44447</v>
      </c>
      <c r="E1256" s="15">
        <v>2958465</v>
      </c>
      <c r="F1256" s="14" t="s">
        <v>9536</v>
      </c>
      <c r="G1256" s="14" t="s">
        <v>9535</v>
      </c>
      <c r="H1256" s="14" t="s">
        <v>7221</v>
      </c>
      <c r="I1256" s="14" t="s">
        <v>3</v>
      </c>
      <c r="J1256" s="14" t="s">
        <v>3</v>
      </c>
      <c r="K1256" s="14" t="s">
        <v>3</v>
      </c>
      <c r="L1256" s="14" t="s">
        <v>7220</v>
      </c>
      <c r="M1256" s="14" t="s">
        <v>7219</v>
      </c>
      <c r="N1256" s="14" t="s">
        <v>7218</v>
      </c>
    </row>
    <row r="1257" spans="1:14" x14ac:dyDescent="0.25">
      <c r="A1257" s="14">
        <v>29064665</v>
      </c>
      <c r="B1257" s="14" t="s">
        <v>832</v>
      </c>
      <c r="C1257" s="14" t="s">
        <v>10</v>
      </c>
      <c r="D1257" s="15">
        <v>44447</v>
      </c>
      <c r="E1257" s="15">
        <v>2958465</v>
      </c>
      <c r="F1257" s="14" t="s">
        <v>9536</v>
      </c>
      <c r="G1257" s="14" t="s">
        <v>9535</v>
      </c>
      <c r="H1257" s="14" t="s">
        <v>7221</v>
      </c>
      <c r="I1257" s="14" t="s">
        <v>3</v>
      </c>
      <c r="J1257" s="14" t="s">
        <v>3</v>
      </c>
      <c r="K1257" s="14" t="s">
        <v>3</v>
      </c>
      <c r="L1257" s="14" t="s">
        <v>7220</v>
      </c>
      <c r="M1257" s="14" t="s">
        <v>7219</v>
      </c>
      <c r="N1257" s="14" t="s">
        <v>7218</v>
      </c>
    </row>
    <row r="1258" spans="1:14" x14ac:dyDescent="0.25">
      <c r="A1258" s="14">
        <v>29063726</v>
      </c>
      <c r="B1258" s="14" t="s">
        <v>1347</v>
      </c>
      <c r="C1258" s="14" t="s">
        <v>10</v>
      </c>
      <c r="D1258" s="15">
        <v>44447</v>
      </c>
      <c r="E1258" s="15">
        <v>2958465</v>
      </c>
      <c r="F1258" s="14" t="s">
        <v>9536</v>
      </c>
      <c r="G1258" s="14" t="s">
        <v>9535</v>
      </c>
      <c r="H1258" s="14" t="s">
        <v>7221</v>
      </c>
      <c r="I1258" s="14" t="s">
        <v>3</v>
      </c>
      <c r="J1258" s="14" t="s">
        <v>3</v>
      </c>
      <c r="K1258" s="14" t="s">
        <v>3</v>
      </c>
      <c r="L1258" s="14" t="s">
        <v>7220</v>
      </c>
      <c r="M1258" s="14" t="s">
        <v>7219</v>
      </c>
      <c r="N1258" s="14" t="s">
        <v>7218</v>
      </c>
    </row>
    <row r="1259" spans="1:14" x14ac:dyDescent="0.25">
      <c r="A1259" s="14">
        <v>29063725</v>
      </c>
      <c r="B1259" s="14" t="s">
        <v>1349</v>
      </c>
      <c r="C1259" s="14" t="s">
        <v>10</v>
      </c>
      <c r="D1259" s="15">
        <v>44447</v>
      </c>
      <c r="E1259" s="15">
        <v>2958465</v>
      </c>
      <c r="F1259" s="14" t="s">
        <v>9536</v>
      </c>
      <c r="G1259" s="14" t="s">
        <v>9535</v>
      </c>
      <c r="H1259" s="14" t="s">
        <v>7221</v>
      </c>
      <c r="I1259" s="14" t="s">
        <v>3</v>
      </c>
      <c r="J1259" s="14" t="s">
        <v>3</v>
      </c>
      <c r="K1259" s="14" t="s">
        <v>3</v>
      </c>
      <c r="L1259" s="14" t="s">
        <v>7220</v>
      </c>
      <c r="M1259" s="14" t="s">
        <v>7219</v>
      </c>
      <c r="N1259" s="14" t="s">
        <v>7218</v>
      </c>
    </row>
    <row r="1260" spans="1:14" x14ac:dyDescent="0.25">
      <c r="A1260" s="14">
        <v>29063720</v>
      </c>
      <c r="B1260" s="14" t="s">
        <v>2531</v>
      </c>
      <c r="C1260" s="14" t="s">
        <v>10</v>
      </c>
      <c r="D1260" s="15">
        <v>44447</v>
      </c>
      <c r="E1260" s="15">
        <v>2958465</v>
      </c>
      <c r="F1260" s="14" t="s">
        <v>9536</v>
      </c>
      <c r="G1260" s="14" t="s">
        <v>9535</v>
      </c>
      <c r="H1260" s="14" t="s">
        <v>7221</v>
      </c>
      <c r="I1260" s="14" t="s">
        <v>3</v>
      </c>
      <c r="J1260" s="14" t="s">
        <v>3</v>
      </c>
      <c r="K1260" s="14" t="s">
        <v>3</v>
      </c>
      <c r="L1260" s="14" t="s">
        <v>7220</v>
      </c>
      <c r="M1260" s="14" t="s">
        <v>7219</v>
      </c>
      <c r="N1260" s="14" t="s">
        <v>7218</v>
      </c>
    </row>
    <row r="1261" spans="1:14" x14ac:dyDescent="0.25">
      <c r="A1261" s="14">
        <v>29063719</v>
      </c>
      <c r="B1261" s="14" t="s">
        <v>1351</v>
      </c>
      <c r="C1261" s="14" t="s">
        <v>10</v>
      </c>
      <c r="D1261" s="15">
        <v>44447</v>
      </c>
      <c r="E1261" s="15">
        <v>2958465</v>
      </c>
      <c r="F1261" s="14" t="s">
        <v>9536</v>
      </c>
      <c r="G1261" s="14" t="s">
        <v>9535</v>
      </c>
      <c r="H1261" s="14" t="s">
        <v>7221</v>
      </c>
      <c r="I1261" s="14" t="s">
        <v>3</v>
      </c>
      <c r="J1261" s="14" t="s">
        <v>3</v>
      </c>
      <c r="K1261" s="14" t="s">
        <v>3</v>
      </c>
      <c r="L1261" s="14" t="s">
        <v>7220</v>
      </c>
      <c r="M1261" s="14" t="s">
        <v>7219</v>
      </c>
      <c r="N1261" s="14" t="s">
        <v>7218</v>
      </c>
    </row>
    <row r="1262" spans="1:14" x14ac:dyDescent="0.25">
      <c r="A1262" s="14">
        <v>31266628</v>
      </c>
      <c r="B1262" s="14" t="s">
        <v>4394</v>
      </c>
      <c r="C1262" s="14" t="s">
        <v>10</v>
      </c>
      <c r="D1262" s="15">
        <v>44562</v>
      </c>
      <c r="E1262" s="15">
        <v>2958465</v>
      </c>
      <c r="F1262" s="14" t="s">
        <v>9536</v>
      </c>
      <c r="G1262" s="14" t="s">
        <v>9535</v>
      </c>
      <c r="H1262" s="14" t="s">
        <v>7221</v>
      </c>
      <c r="I1262" s="14" t="s">
        <v>3</v>
      </c>
      <c r="J1262" s="14" t="s">
        <v>3</v>
      </c>
      <c r="K1262" s="14" t="s">
        <v>3</v>
      </c>
      <c r="L1262" s="14" t="s">
        <v>7220</v>
      </c>
      <c r="M1262" s="14" t="s">
        <v>7219</v>
      </c>
      <c r="N1262" s="14" t="s">
        <v>7218</v>
      </c>
    </row>
    <row r="1263" spans="1:14" x14ac:dyDescent="0.25">
      <c r="A1263" s="14">
        <v>31266627</v>
      </c>
      <c r="B1263" s="14" t="s">
        <v>4396</v>
      </c>
      <c r="C1263" s="14" t="s">
        <v>10</v>
      </c>
      <c r="D1263" s="15">
        <v>44562</v>
      </c>
      <c r="E1263" s="15">
        <v>2958465</v>
      </c>
      <c r="F1263" s="14" t="s">
        <v>9536</v>
      </c>
      <c r="G1263" s="14" t="s">
        <v>9535</v>
      </c>
      <c r="H1263" s="14" t="s">
        <v>7221</v>
      </c>
      <c r="I1263" s="14" t="s">
        <v>3</v>
      </c>
      <c r="J1263" s="14" t="s">
        <v>3</v>
      </c>
      <c r="K1263" s="14" t="s">
        <v>3</v>
      </c>
      <c r="L1263" s="14" t="s">
        <v>7220</v>
      </c>
      <c r="M1263" s="14" t="s">
        <v>7219</v>
      </c>
      <c r="N1263" s="14" t="s">
        <v>7218</v>
      </c>
    </row>
    <row r="1264" spans="1:14" x14ac:dyDescent="0.25">
      <c r="A1264" s="14">
        <v>31266626</v>
      </c>
      <c r="B1264" s="14" t="s">
        <v>4398</v>
      </c>
      <c r="C1264" s="14" t="s">
        <v>10</v>
      </c>
      <c r="D1264" s="15">
        <v>44562</v>
      </c>
      <c r="E1264" s="15">
        <v>2958465</v>
      </c>
      <c r="F1264" s="14" t="s">
        <v>9536</v>
      </c>
      <c r="G1264" s="14" t="s">
        <v>9535</v>
      </c>
      <c r="H1264" s="14" t="s">
        <v>7221</v>
      </c>
      <c r="I1264" s="14" t="s">
        <v>3</v>
      </c>
      <c r="J1264" s="14" t="s">
        <v>3</v>
      </c>
      <c r="K1264" s="14" t="s">
        <v>3</v>
      </c>
      <c r="L1264" s="14" t="s">
        <v>7220</v>
      </c>
      <c r="M1264" s="14" t="s">
        <v>7219</v>
      </c>
      <c r="N1264" s="14" t="s">
        <v>7218</v>
      </c>
    </row>
    <row r="1265" spans="1:14" x14ac:dyDescent="0.25">
      <c r="A1265" s="14">
        <v>31266625</v>
      </c>
      <c r="B1265" s="14" t="s">
        <v>4287</v>
      </c>
      <c r="C1265" s="14" t="s">
        <v>10</v>
      </c>
      <c r="D1265" s="15">
        <v>44562</v>
      </c>
      <c r="E1265" s="15">
        <v>2958465</v>
      </c>
      <c r="F1265" s="14" t="s">
        <v>9536</v>
      </c>
      <c r="G1265" s="14" t="s">
        <v>9535</v>
      </c>
      <c r="H1265" s="14" t="s">
        <v>7221</v>
      </c>
      <c r="I1265" s="14" t="s">
        <v>3</v>
      </c>
      <c r="J1265" s="14" t="s">
        <v>3</v>
      </c>
      <c r="K1265" s="14" t="s">
        <v>3</v>
      </c>
      <c r="L1265" s="14" t="s">
        <v>7220</v>
      </c>
      <c r="M1265" s="14" t="s">
        <v>7219</v>
      </c>
      <c r="N1265" s="14" t="s">
        <v>7218</v>
      </c>
    </row>
    <row r="1266" spans="1:14" x14ac:dyDescent="0.25">
      <c r="A1266" s="14">
        <v>29064641</v>
      </c>
      <c r="B1266" s="14" t="s">
        <v>166</v>
      </c>
      <c r="C1266" s="14" t="s">
        <v>10</v>
      </c>
      <c r="D1266" s="15">
        <v>44967</v>
      </c>
      <c r="E1266" s="15">
        <v>2958465</v>
      </c>
      <c r="F1266" s="14" t="s">
        <v>9536</v>
      </c>
      <c r="G1266" s="14" t="s">
        <v>9535</v>
      </c>
      <c r="H1266" s="14" t="s">
        <v>7221</v>
      </c>
      <c r="I1266" s="14" t="s">
        <v>3</v>
      </c>
      <c r="J1266" s="14" t="s">
        <v>3</v>
      </c>
      <c r="K1266" s="14" t="s">
        <v>3</v>
      </c>
      <c r="L1266" s="14" t="s">
        <v>7220</v>
      </c>
      <c r="M1266" s="14" t="s">
        <v>7219</v>
      </c>
      <c r="N1266" s="14" t="s">
        <v>7218</v>
      </c>
    </row>
    <row r="1267" spans="1:14" x14ac:dyDescent="0.25">
      <c r="A1267" s="14">
        <v>29064768</v>
      </c>
      <c r="B1267" s="14" t="s">
        <v>814</v>
      </c>
      <c r="C1267" s="14" t="s">
        <v>10</v>
      </c>
      <c r="D1267" s="15">
        <v>44447</v>
      </c>
      <c r="E1267" s="15">
        <v>2958465</v>
      </c>
      <c r="F1267" s="14" t="s">
        <v>9536</v>
      </c>
      <c r="G1267" s="14" t="s">
        <v>9535</v>
      </c>
      <c r="H1267" s="14" t="s">
        <v>7221</v>
      </c>
      <c r="I1267" s="14" t="s">
        <v>3</v>
      </c>
      <c r="J1267" s="14" t="s">
        <v>3</v>
      </c>
      <c r="K1267" s="14" t="s">
        <v>3</v>
      </c>
      <c r="L1267" s="14" t="s">
        <v>7220</v>
      </c>
      <c r="M1267" s="14" t="s">
        <v>7219</v>
      </c>
      <c r="N1267" s="14" t="s">
        <v>7218</v>
      </c>
    </row>
    <row r="1268" spans="1:14" x14ac:dyDescent="0.25">
      <c r="A1268" s="14">
        <v>29063711</v>
      </c>
      <c r="B1268" s="14" t="s">
        <v>2667</v>
      </c>
      <c r="C1268" s="14" t="s">
        <v>10</v>
      </c>
      <c r="D1268" s="15">
        <v>44447</v>
      </c>
      <c r="E1268" s="15">
        <v>2958465</v>
      </c>
      <c r="F1268" s="14" t="s">
        <v>9536</v>
      </c>
      <c r="G1268" s="14" t="s">
        <v>9535</v>
      </c>
      <c r="H1268" s="14" t="s">
        <v>7221</v>
      </c>
      <c r="I1268" s="14" t="s">
        <v>3</v>
      </c>
      <c r="J1268" s="14" t="s">
        <v>3</v>
      </c>
      <c r="K1268" s="14" t="s">
        <v>3</v>
      </c>
      <c r="L1268" s="14" t="s">
        <v>7220</v>
      </c>
      <c r="M1268" s="14" t="s">
        <v>7219</v>
      </c>
      <c r="N1268" s="14" t="s">
        <v>7218</v>
      </c>
    </row>
    <row r="1269" spans="1:14" x14ac:dyDescent="0.25">
      <c r="A1269" s="14">
        <v>31266617</v>
      </c>
      <c r="B1269" s="14" t="s">
        <v>4404</v>
      </c>
      <c r="C1269" s="14" t="s">
        <v>10</v>
      </c>
      <c r="D1269" s="15">
        <v>44562</v>
      </c>
      <c r="E1269" s="15">
        <v>2958465</v>
      </c>
      <c r="F1269" s="14" t="s">
        <v>9536</v>
      </c>
      <c r="G1269" s="14" t="s">
        <v>9535</v>
      </c>
      <c r="H1269" s="14" t="s">
        <v>7221</v>
      </c>
      <c r="I1269" s="14" t="s">
        <v>3</v>
      </c>
      <c r="J1269" s="14" t="s">
        <v>3</v>
      </c>
      <c r="K1269" s="14" t="s">
        <v>3</v>
      </c>
      <c r="L1269" s="14" t="s">
        <v>7220</v>
      </c>
      <c r="M1269" s="14" t="s">
        <v>7219</v>
      </c>
      <c r="N1269" s="14" t="s">
        <v>7218</v>
      </c>
    </row>
    <row r="1270" spans="1:14" x14ac:dyDescent="0.25">
      <c r="A1270" s="14">
        <v>31228515</v>
      </c>
      <c r="B1270" s="14" t="s">
        <v>2226</v>
      </c>
      <c r="C1270" s="14" t="s">
        <v>10</v>
      </c>
      <c r="D1270" s="15">
        <v>44447</v>
      </c>
      <c r="E1270" s="15">
        <v>2958465</v>
      </c>
      <c r="F1270" s="14" t="s">
        <v>9536</v>
      </c>
      <c r="G1270" s="14" t="s">
        <v>9535</v>
      </c>
      <c r="H1270" s="14" t="s">
        <v>7221</v>
      </c>
      <c r="I1270" s="14" t="s">
        <v>3</v>
      </c>
      <c r="J1270" s="14" t="s">
        <v>3</v>
      </c>
      <c r="K1270" s="14" t="s">
        <v>3</v>
      </c>
      <c r="L1270" s="14" t="s">
        <v>7220</v>
      </c>
      <c r="M1270" s="14" t="s">
        <v>7219</v>
      </c>
      <c r="N1270" s="14" t="s">
        <v>7218</v>
      </c>
    </row>
    <row r="1271" spans="1:14" x14ac:dyDescent="0.25">
      <c r="A1271" s="14">
        <v>31270165</v>
      </c>
      <c r="B1271" s="14" t="s">
        <v>3347</v>
      </c>
      <c r="C1271" s="14" t="s">
        <v>10</v>
      </c>
      <c r="D1271" s="15">
        <v>44855</v>
      </c>
      <c r="E1271" s="15">
        <v>2958465</v>
      </c>
      <c r="F1271" s="14" t="s">
        <v>9536</v>
      </c>
      <c r="G1271" s="14" t="s">
        <v>9535</v>
      </c>
      <c r="H1271" s="14" t="s">
        <v>7221</v>
      </c>
      <c r="I1271" s="14" t="s">
        <v>3</v>
      </c>
      <c r="J1271" s="14" t="s">
        <v>3</v>
      </c>
      <c r="K1271" s="14" t="s">
        <v>3</v>
      </c>
      <c r="L1271" s="14" t="s">
        <v>7220</v>
      </c>
      <c r="M1271" s="14" t="s">
        <v>7219</v>
      </c>
      <c r="N1271" s="14" t="s">
        <v>7218</v>
      </c>
    </row>
    <row r="1272" spans="1:14" x14ac:dyDescent="0.25">
      <c r="A1272" s="14">
        <v>29064771</v>
      </c>
      <c r="B1272" s="14" t="s">
        <v>811</v>
      </c>
      <c r="C1272" s="14" t="s">
        <v>10</v>
      </c>
      <c r="D1272" s="15">
        <v>44447</v>
      </c>
      <c r="E1272" s="15">
        <v>2958465</v>
      </c>
      <c r="F1272" s="14" t="s">
        <v>9536</v>
      </c>
      <c r="G1272" s="14" t="s">
        <v>9535</v>
      </c>
      <c r="H1272" s="14" t="s">
        <v>7221</v>
      </c>
      <c r="I1272" s="14" t="s">
        <v>3</v>
      </c>
      <c r="J1272" s="14" t="s">
        <v>3</v>
      </c>
      <c r="K1272" s="14" t="s">
        <v>3</v>
      </c>
      <c r="L1272" s="14" t="s">
        <v>7220</v>
      </c>
      <c r="M1272" s="14" t="s">
        <v>7219</v>
      </c>
      <c r="N1272" s="14" t="s">
        <v>7218</v>
      </c>
    </row>
    <row r="1273" spans="1:14" x14ac:dyDescent="0.25">
      <c r="A1273" s="14">
        <v>31280104</v>
      </c>
      <c r="B1273" s="14" t="s">
        <v>2118</v>
      </c>
      <c r="C1273" s="14" t="s">
        <v>10</v>
      </c>
      <c r="D1273" s="15">
        <v>44927</v>
      </c>
      <c r="E1273" s="15">
        <v>2958465</v>
      </c>
      <c r="F1273" s="14" t="s">
        <v>9536</v>
      </c>
      <c r="G1273" s="14" t="s">
        <v>9535</v>
      </c>
      <c r="H1273" s="14" t="s">
        <v>7221</v>
      </c>
      <c r="I1273" s="14" t="s">
        <v>3</v>
      </c>
      <c r="J1273" s="14" t="s">
        <v>3</v>
      </c>
      <c r="K1273" s="14" t="s">
        <v>3</v>
      </c>
      <c r="L1273" s="14" t="s">
        <v>7220</v>
      </c>
      <c r="M1273" s="14" t="s">
        <v>7219</v>
      </c>
      <c r="N1273" s="14" t="s">
        <v>7218</v>
      </c>
    </row>
    <row r="1274" spans="1:14" x14ac:dyDescent="0.25">
      <c r="A1274" s="14">
        <v>31280086</v>
      </c>
      <c r="B1274" s="14" t="s">
        <v>2113</v>
      </c>
      <c r="C1274" s="14" t="s">
        <v>10</v>
      </c>
      <c r="D1274" s="15">
        <v>44927</v>
      </c>
      <c r="E1274" s="15">
        <v>2958465</v>
      </c>
      <c r="F1274" s="14" t="s">
        <v>9536</v>
      </c>
      <c r="G1274" s="14" t="s">
        <v>9535</v>
      </c>
      <c r="H1274" s="14" t="s">
        <v>7221</v>
      </c>
      <c r="I1274" s="14" t="s">
        <v>3</v>
      </c>
      <c r="J1274" s="14" t="s">
        <v>3</v>
      </c>
      <c r="K1274" s="14" t="s">
        <v>3</v>
      </c>
      <c r="L1274" s="14" t="s">
        <v>7220</v>
      </c>
      <c r="M1274" s="14" t="s">
        <v>7219</v>
      </c>
      <c r="N1274" s="14" t="s">
        <v>7218</v>
      </c>
    </row>
    <row r="1275" spans="1:14" x14ac:dyDescent="0.25">
      <c r="A1275" s="14">
        <v>31228516</v>
      </c>
      <c r="B1275" s="14" t="s">
        <v>2224</v>
      </c>
      <c r="C1275" s="14" t="s">
        <v>10</v>
      </c>
      <c r="D1275" s="15">
        <v>44447</v>
      </c>
      <c r="E1275" s="15">
        <v>2958465</v>
      </c>
      <c r="F1275" s="14" t="s">
        <v>9536</v>
      </c>
      <c r="G1275" s="14" t="s">
        <v>9535</v>
      </c>
      <c r="H1275" s="14" t="s">
        <v>7221</v>
      </c>
      <c r="I1275" s="14" t="s">
        <v>3</v>
      </c>
      <c r="J1275" s="14" t="s">
        <v>3</v>
      </c>
      <c r="K1275" s="14" t="s">
        <v>3</v>
      </c>
      <c r="L1275" s="14" t="s">
        <v>7220</v>
      </c>
      <c r="M1275" s="14" t="s">
        <v>7219</v>
      </c>
      <c r="N1275" s="14" t="s">
        <v>7218</v>
      </c>
    </row>
    <row r="1276" spans="1:14" x14ac:dyDescent="0.25">
      <c r="A1276" s="14">
        <v>29063699</v>
      </c>
      <c r="B1276" s="14" t="s">
        <v>3580</v>
      </c>
      <c r="C1276" s="14" t="s">
        <v>10</v>
      </c>
      <c r="D1276" s="15">
        <v>44447</v>
      </c>
      <c r="E1276" s="15">
        <v>2958465</v>
      </c>
      <c r="F1276" s="14" t="s">
        <v>9536</v>
      </c>
      <c r="G1276" s="14" t="s">
        <v>9535</v>
      </c>
      <c r="H1276" s="14" t="s">
        <v>7221</v>
      </c>
      <c r="I1276" s="14" t="s">
        <v>3</v>
      </c>
      <c r="J1276" s="14" t="s">
        <v>3</v>
      </c>
      <c r="K1276" s="14" t="s">
        <v>3</v>
      </c>
      <c r="L1276" s="14" t="s">
        <v>7220</v>
      </c>
      <c r="M1276" s="14" t="s">
        <v>7219</v>
      </c>
      <c r="N1276" s="14" t="s">
        <v>7218</v>
      </c>
    </row>
    <row r="1277" spans="1:14" x14ac:dyDescent="0.25">
      <c r="A1277" s="14">
        <v>29063694</v>
      </c>
      <c r="B1277" s="14" t="s">
        <v>1374</v>
      </c>
      <c r="C1277" s="14" t="s">
        <v>10</v>
      </c>
      <c r="D1277" s="15">
        <v>44447</v>
      </c>
      <c r="E1277" s="15">
        <v>2958465</v>
      </c>
      <c r="F1277" s="14" t="s">
        <v>9536</v>
      </c>
      <c r="G1277" s="14" t="s">
        <v>9535</v>
      </c>
      <c r="H1277" s="14" t="s">
        <v>7221</v>
      </c>
      <c r="I1277" s="14" t="s">
        <v>3</v>
      </c>
      <c r="J1277" s="14" t="s">
        <v>3</v>
      </c>
      <c r="K1277" s="14" t="s">
        <v>3</v>
      </c>
      <c r="L1277" s="14" t="s">
        <v>7220</v>
      </c>
      <c r="M1277" s="14" t="s">
        <v>7219</v>
      </c>
      <c r="N1277" s="14" t="s">
        <v>7218</v>
      </c>
    </row>
    <row r="1278" spans="1:14" x14ac:dyDescent="0.25">
      <c r="A1278" s="14">
        <v>31266616</v>
      </c>
      <c r="B1278" s="14" t="s">
        <v>4285</v>
      </c>
      <c r="C1278" s="14" t="s">
        <v>10</v>
      </c>
      <c r="D1278" s="15">
        <v>44562</v>
      </c>
      <c r="E1278" s="15">
        <v>2958465</v>
      </c>
      <c r="F1278" s="14" t="s">
        <v>9536</v>
      </c>
      <c r="G1278" s="14" t="s">
        <v>9535</v>
      </c>
      <c r="H1278" s="14" t="s">
        <v>7221</v>
      </c>
      <c r="I1278" s="14" t="s">
        <v>3</v>
      </c>
      <c r="J1278" s="14" t="s">
        <v>3</v>
      </c>
      <c r="K1278" s="14" t="s">
        <v>3</v>
      </c>
      <c r="L1278" s="14" t="s">
        <v>7220</v>
      </c>
      <c r="M1278" s="14" t="s">
        <v>7219</v>
      </c>
      <c r="N1278" s="14" t="s">
        <v>7218</v>
      </c>
    </row>
    <row r="1279" spans="1:14" x14ac:dyDescent="0.25">
      <c r="A1279" s="14">
        <v>29063663</v>
      </c>
      <c r="B1279" s="14" t="s">
        <v>1420</v>
      </c>
      <c r="C1279" s="14" t="s">
        <v>10</v>
      </c>
      <c r="D1279" s="15">
        <v>44447</v>
      </c>
      <c r="E1279" s="15">
        <v>2958465</v>
      </c>
      <c r="F1279" s="14" t="s">
        <v>9536</v>
      </c>
      <c r="G1279" s="14" t="s">
        <v>9535</v>
      </c>
      <c r="H1279" s="14" t="s">
        <v>7221</v>
      </c>
      <c r="I1279" s="14" t="s">
        <v>3</v>
      </c>
      <c r="J1279" s="14" t="s">
        <v>3</v>
      </c>
      <c r="K1279" s="14" t="s">
        <v>3</v>
      </c>
      <c r="L1279" s="14" t="s">
        <v>7220</v>
      </c>
      <c r="M1279" s="14" t="s">
        <v>7219</v>
      </c>
      <c r="N1279" s="14" t="s">
        <v>7218</v>
      </c>
    </row>
    <row r="1280" spans="1:14" x14ac:dyDescent="0.25">
      <c r="A1280" s="14">
        <v>31228517</v>
      </c>
      <c r="B1280" s="14" t="s">
        <v>2222</v>
      </c>
      <c r="C1280" s="14" t="s">
        <v>10</v>
      </c>
      <c r="D1280" s="15">
        <v>44447</v>
      </c>
      <c r="E1280" s="15">
        <v>2958465</v>
      </c>
      <c r="F1280" s="14" t="s">
        <v>9536</v>
      </c>
      <c r="G1280" s="14" t="s">
        <v>9535</v>
      </c>
      <c r="H1280" s="14" t="s">
        <v>7221</v>
      </c>
      <c r="I1280" s="14" t="s">
        <v>3</v>
      </c>
      <c r="J1280" s="14" t="s">
        <v>3</v>
      </c>
      <c r="K1280" s="14" t="s">
        <v>3</v>
      </c>
      <c r="L1280" s="14" t="s">
        <v>7220</v>
      </c>
      <c r="M1280" s="14" t="s">
        <v>7219</v>
      </c>
      <c r="N1280" s="14" t="s">
        <v>7218</v>
      </c>
    </row>
    <row r="1281" spans="1:14" x14ac:dyDescent="0.25">
      <c r="A1281" s="14">
        <v>29063662</v>
      </c>
      <c r="B1281" s="14" t="s">
        <v>2616</v>
      </c>
      <c r="C1281" s="14" t="s">
        <v>10</v>
      </c>
      <c r="D1281" s="15">
        <v>44447</v>
      </c>
      <c r="E1281" s="15">
        <v>2958465</v>
      </c>
      <c r="F1281" s="14" t="s">
        <v>9536</v>
      </c>
      <c r="G1281" s="14" t="s">
        <v>9535</v>
      </c>
      <c r="H1281" s="14" t="s">
        <v>7221</v>
      </c>
      <c r="I1281" s="14" t="s">
        <v>3</v>
      </c>
      <c r="J1281" s="14" t="s">
        <v>3</v>
      </c>
      <c r="K1281" s="14" t="s">
        <v>3</v>
      </c>
      <c r="L1281" s="14" t="s">
        <v>7220</v>
      </c>
      <c r="M1281" s="14" t="s">
        <v>7219</v>
      </c>
      <c r="N1281" s="14" t="s">
        <v>7218</v>
      </c>
    </row>
    <row r="1282" spans="1:14" x14ac:dyDescent="0.25">
      <c r="A1282" s="14">
        <v>31266615</v>
      </c>
      <c r="B1282" s="14" t="s">
        <v>7178</v>
      </c>
      <c r="C1282" s="14" t="s">
        <v>10</v>
      </c>
      <c r="D1282" s="15">
        <v>44562</v>
      </c>
      <c r="E1282" s="15">
        <v>2958465</v>
      </c>
      <c r="F1282" s="14" t="s">
        <v>9536</v>
      </c>
      <c r="G1282" s="14" t="s">
        <v>9535</v>
      </c>
      <c r="H1282" s="14" t="s">
        <v>7221</v>
      </c>
      <c r="I1282" s="14" t="s">
        <v>3</v>
      </c>
      <c r="J1282" s="14" t="s">
        <v>3</v>
      </c>
      <c r="K1282" s="14" t="s">
        <v>3</v>
      </c>
      <c r="L1282" s="14" t="s">
        <v>7220</v>
      </c>
      <c r="M1282" s="14" t="s">
        <v>7219</v>
      </c>
      <c r="N1282" s="14" t="s">
        <v>7218</v>
      </c>
    </row>
    <row r="1283" spans="1:14" x14ac:dyDescent="0.25">
      <c r="A1283" s="14">
        <v>31279858</v>
      </c>
      <c r="B1283" s="14" t="s">
        <v>7069</v>
      </c>
      <c r="C1283" s="14" t="s">
        <v>10</v>
      </c>
      <c r="D1283" s="15">
        <v>44927</v>
      </c>
      <c r="E1283" s="15">
        <v>2958465</v>
      </c>
      <c r="F1283" s="14" t="s">
        <v>9536</v>
      </c>
      <c r="G1283" s="14" t="s">
        <v>9535</v>
      </c>
      <c r="H1283" s="14" t="s">
        <v>7221</v>
      </c>
      <c r="I1283" s="14" t="s">
        <v>3</v>
      </c>
      <c r="J1283" s="14" t="s">
        <v>3</v>
      </c>
      <c r="K1283" s="14" t="s">
        <v>3</v>
      </c>
      <c r="L1283" s="14" t="s">
        <v>7220</v>
      </c>
      <c r="M1283" s="14" t="s">
        <v>7219</v>
      </c>
      <c r="N1283" s="14" t="s">
        <v>7218</v>
      </c>
    </row>
    <row r="1284" spans="1:14" x14ac:dyDescent="0.25">
      <c r="A1284" s="14">
        <v>31279871</v>
      </c>
      <c r="B1284" s="14" t="s">
        <v>2105</v>
      </c>
      <c r="C1284" s="14" t="s">
        <v>10</v>
      </c>
      <c r="D1284" s="15">
        <v>44927</v>
      </c>
      <c r="E1284" s="15">
        <v>2958465</v>
      </c>
      <c r="F1284" s="14" t="s">
        <v>9536</v>
      </c>
      <c r="G1284" s="14" t="s">
        <v>9535</v>
      </c>
      <c r="H1284" s="14" t="s">
        <v>7221</v>
      </c>
      <c r="I1284" s="14" t="s">
        <v>3</v>
      </c>
      <c r="J1284" s="14" t="s">
        <v>3</v>
      </c>
      <c r="K1284" s="14" t="s">
        <v>3</v>
      </c>
      <c r="L1284" s="14" t="s">
        <v>7220</v>
      </c>
      <c r="M1284" s="14" t="s">
        <v>7219</v>
      </c>
      <c r="N1284" s="14" t="s">
        <v>7218</v>
      </c>
    </row>
    <row r="1285" spans="1:14" x14ac:dyDescent="0.25">
      <c r="A1285" s="14">
        <v>31279872</v>
      </c>
      <c r="B1285" s="14" t="s">
        <v>2110</v>
      </c>
      <c r="C1285" s="14" t="s">
        <v>10</v>
      </c>
      <c r="D1285" s="15">
        <v>44927</v>
      </c>
      <c r="E1285" s="15">
        <v>2958465</v>
      </c>
      <c r="F1285" s="14" t="s">
        <v>9536</v>
      </c>
      <c r="G1285" s="14" t="s">
        <v>9535</v>
      </c>
      <c r="H1285" s="14" t="s">
        <v>7221</v>
      </c>
      <c r="I1285" s="14" t="s">
        <v>3</v>
      </c>
      <c r="J1285" s="14" t="s">
        <v>3</v>
      </c>
      <c r="K1285" s="14" t="s">
        <v>3</v>
      </c>
      <c r="L1285" s="14" t="s">
        <v>7220</v>
      </c>
      <c r="M1285" s="14" t="s">
        <v>7219</v>
      </c>
      <c r="N1285" s="14" t="s">
        <v>7218</v>
      </c>
    </row>
    <row r="1286" spans="1:14" x14ac:dyDescent="0.25">
      <c r="A1286" s="14">
        <v>31279859</v>
      </c>
      <c r="B1286" s="14" t="s">
        <v>7067</v>
      </c>
      <c r="C1286" s="14" t="s">
        <v>10</v>
      </c>
      <c r="D1286" s="15">
        <v>44927</v>
      </c>
      <c r="E1286" s="15">
        <v>2958465</v>
      </c>
      <c r="F1286" s="14" t="s">
        <v>9536</v>
      </c>
      <c r="G1286" s="14" t="s">
        <v>9535</v>
      </c>
      <c r="H1286" s="14" t="s">
        <v>7221</v>
      </c>
      <c r="I1286" s="14" t="s">
        <v>3</v>
      </c>
      <c r="J1286" s="14" t="s">
        <v>3</v>
      </c>
      <c r="K1286" s="14" t="s">
        <v>3</v>
      </c>
      <c r="L1286" s="14" t="s">
        <v>7220</v>
      </c>
      <c r="M1286" s="14" t="s">
        <v>7219</v>
      </c>
      <c r="N1286" s="14" t="s">
        <v>7218</v>
      </c>
    </row>
    <row r="1287" spans="1:14" x14ac:dyDescent="0.25">
      <c r="A1287" s="14">
        <v>31228514</v>
      </c>
      <c r="B1287" s="14" t="s">
        <v>2229</v>
      </c>
      <c r="C1287" s="14" t="s">
        <v>10</v>
      </c>
      <c r="D1287" s="15">
        <v>44447</v>
      </c>
      <c r="E1287" s="15">
        <v>2958465</v>
      </c>
      <c r="F1287" s="14" t="s">
        <v>9536</v>
      </c>
      <c r="G1287" s="14" t="s">
        <v>9535</v>
      </c>
      <c r="H1287" s="14" t="s">
        <v>7221</v>
      </c>
      <c r="I1287" s="14" t="s">
        <v>3</v>
      </c>
      <c r="J1287" s="14" t="s">
        <v>3</v>
      </c>
      <c r="K1287" s="14" t="s">
        <v>3</v>
      </c>
      <c r="L1287" s="14" t="s">
        <v>7220</v>
      </c>
      <c r="M1287" s="14" t="s">
        <v>7219</v>
      </c>
      <c r="N1287" s="14" t="s">
        <v>7218</v>
      </c>
    </row>
    <row r="1288" spans="1:14" x14ac:dyDescent="0.25">
      <c r="A1288" s="14">
        <v>31266621</v>
      </c>
      <c r="B1288" s="14" t="s">
        <v>4273</v>
      </c>
      <c r="C1288" s="14" t="s">
        <v>10</v>
      </c>
      <c r="D1288" s="15">
        <v>44562</v>
      </c>
      <c r="E1288" s="15">
        <v>2958465</v>
      </c>
      <c r="F1288" s="14" t="s">
        <v>9536</v>
      </c>
      <c r="G1288" s="14" t="s">
        <v>9535</v>
      </c>
      <c r="H1288" s="14" t="s">
        <v>7221</v>
      </c>
      <c r="I1288" s="14" t="s">
        <v>3</v>
      </c>
      <c r="J1288" s="14" t="s">
        <v>3</v>
      </c>
      <c r="K1288" s="14" t="s">
        <v>3</v>
      </c>
      <c r="L1288" s="14" t="s">
        <v>7220</v>
      </c>
      <c r="M1288" s="14" t="s">
        <v>7219</v>
      </c>
      <c r="N1288" s="14" t="s">
        <v>7218</v>
      </c>
    </row>
    <row r="1289" spans="1:14" x14ac:dyDescent="0.25">
      <c r="A1289" s="14">
        <v>31266620</v>
      </c>
      <c r="B1289" s="14" t="s">
        <v>3076</v>
      </c>
      <c r="C1289" s="14" t="s">
        <v>10</v>
      </c>
      <c r="D1289" s="15">
        <v>44562</v>
      </c>
      <c r="E1289" s="15">
        <v>2958465</v>
      </c>
      <c r="F1289" s="14" t="s">
        <v>9536</v>
      </c>
      <c r="G1289" s="14" t="s">
        <v>9535</v>
      </c>
      <c r="H1289" s="14" t="s">
        <v>7221</v>
      </c>
      <c r="I1289" s="14" t="s">
        <v>3</v>
      </c>
      <c r="J1289" s="14" t="s">
        <v>3</v>
      </c>
      <c r="K1289" s="14" t="s">
        <v>3</v>
      </c>
      <c r="L1289" s="14" t="s">
        <v>7220</v>
      </c>
      <c r="M1289" s="14" t="s">
        <v>7219</v>
      </c>
      <c r="N1289" s="14" t="s">
        <v>7218</v>
      </c>
    </row>
    <row r="1290" spans="1:14" x14ac:dyDescent="0.25">
      <c r="A1290" s="14">
        <v>31266619</v>
      </c>
      <c r="B1290" s="14" t="s">
        <v>4271</v>
      </c>
      <c r="C1290" s="14" t="s">
        <v>10</v>
      </c>
      <c r="D1290" s="15">
        <v>44562</v>
      </c>
      <c r="E1290" s="15">
        <v>2958465</v>
      </c>
      <c r="F1290" s="14" t="s">
        <v>9536</v>
      </c>
      <c r="G1290" s="14" t="s">
        <v>9535</v>
      </c>
      <c r="H1290" s="14" t="s">
        <v>7221</v>
      </c>
      <c r="I1290" s="14" t="s">
        <v>3</v>
      </c>
      <c r="J1290" s="14" t="s">
        <v>3</v>
      </c>
      <c r="K1290" s="14" t="s">
        <v>3</v>
      </c>
      <c r="L1290" s="14" t="s">
        <v>7220</v>
      </c>
      <c r="M1290" s="14" t="s">
        <v>7219</v>
      </c>
      <c r="N1290" s="14" t="s">
        <v>7218</v>
      </c>
    </row>
    <row r="1291" spans="1:14" x14ac:dyDescent="0.25">
      <c r="A1291" s="14">
        <v>29064671</v>
      </c>
      <c r="B1291" s="14" t="s">
        <v>827</v>
      </c>
      <c r="C1291" s="14" t="s">
        <v>10</v>
      </c>
      <c r="D1291" s="15">
        <v>44447</v>
      </c>
      <c r="E1291" s="15">
        <v>2958465</v>
      </c>
      <c r="F1291" s="14" t="s">
        <v>9536</v>
      </c>
      <c r="G1291" s="14" t="s">
        <v>9535</v>
      </c>
      <c r="H1291" s="14" t="s">
        <v>7221</v>
      </c>
      <c r="I1291" s="14" t="s">
        <v>3</v>
      </c>
      <c r="J1291" s="14" t="s">
        <v>3</v>
      </c>
      <c r="K1291" s="14" t="s">
        <v>3</v>
      </c>
      <c r="L1291" s="14" t="s">
        <v>7220</v>
      </c>
      <c r="M1291" s="14" t="s">
        <v>7219</v>
      </c>
      <c r="N1291" s="14" t="s">
        <v>7218</v>
      </c>
    </row>
    <row r="1292" spans="1:14" x14ac:dyDescent="0.25">
      <c r="A1292" s="14">
        <v>29064733</v>
      </c>
      <c r="B1292" s="14" t="s">
        <v>824</v>
      </c>
      <c r="C1292" s="14" t="s">
        <v>10</v>
      </c>
      <c r="D1292" s="15">
        <v>44447</v>
      </c>
      <c r="E1292" s="15">
        <v>2958465</v>
      </c>
      <c r="F1292" s="14" t="s">
        <v>9536</v>
      </c>
      <c r="G1292" s="14" t="s">
        <v>9535</v>
      </c>
      <c r="H1292" s="14" t="s">
        <v>7221</v>
      </c>
      <c r="I1292" s="14" t="s">
        <v>3</v>
      </c>
      <c r="J1292" s="14" t="s">
        <v>3</v>
      </c>
      <c r="K1292" s="14" t="s">
        <v>3</v>
      </c>
      <c r="L1292" s="14" t="s">
        <v>7220</v>
      </c>
      <c r="M1292" s="14" t="s">
        <v>7219</v>
      </c>
      <c r="N1292" s="14" t="s">
        <v>7218</v>
      </c>
    </row>
    <row r="1293" spans="1:14" x14ac:dyDescent="0.25">
      <c r="A1293" s="14">
        <v>29064757</v>
      </c>
      <c r="B1293" s="14" t="s">
        <v>2295</v>
      </c>
      <c r="C1293" s="14" t="s">
        <v>10</v>
      </c>
      <c r="D1293" s="15">
        <v>44447</v>
      </c>
      <c r="E1293" s="15">
        <v>2958465</v>
      </c>
      <c r="F1293" s="14" t="s">
        <v>9536</v>
      </c>
      <c r="G1293" s="14" t="s">
        <v>9535</v>
      </c>
      <c r="H1293" s="14" t="s">
        <v>7221</v>
      </c>
      <c r="I1293" s="14" t="s">
        <v>3</v>
      </c>
      <c r="J1293" s="14" t="s">
        <v>3</v>
      </c>
      <c r="K1293" s="14" t="s">
        <v>3</v>
      </c>
      <c r="L1293" s="14" t="s">
        <v>7220</v>
      </c>
      <c r="M1293" s="14" t="s">
        <v>7219</v>
      </c>
      <c r="N1293" s="14" t="s">
        <v>7218</v>
      </c>
    </row>
    <row r="1294" spans="1:14" x14ac:dyDescent="0.25">
      <c r="A1294" s="14">
        <v>29064758</v>
      </c>
      <c r="B1294" s="14" t="s">
        <v>822</v>
      </c>
      <c r="C1294" s="14" t="s">
        <v>10</v>
      </c>
      <c r="D1294" s="15">
        <v>44447</v>
      </c>
      <c r="E1294" s="15">
        <v>2958465</v>
      </c>
      <c r="F1294" s="14" t="s">
        <v>9536</v>
      </c>
      <c r="G1294" s="14" t="s">
        <v>9535</v>
      </c>
      <c r="H1294" s="14" t="s">
        <v>7221</v>
      </c>
      <c r="I1294" s="14" t="s">
        <v>3</v>
      </c>
      <c r="J1294" s="14" t="s">
        <v>3</v>
      </c>
      <c r="K1294" s="14" t="s">
        <v>3</v>
      </c>
      <c r="L1294" s="14" t="s">
        <v>7220</v>
      </c>
      <c r="M1294" s="14" t="s">
        <v>7219</v>
      </c>
      <c r="N1294" s="14" t="s">
        <v>7218</v>
      </c>
    </row>
    <row r="1295" spans="1:14" x14ac:dyDescent="0.25">
      <c r="A1295" s="14">
        <v>31279909</v>
      </c>
      <c r="B1295" s="14" t="s">
        <v>158</v>
      </c>
      <c r="C1295" s="14" t="s">
        <v>10</v>
      </c>
      <c r="D1295" s="15">
        <v>44927</v>
      </c>
      <c r="E1295" s="15">
        <v>2958465</v>
      </c>
      <c r="F1295" s="14" t="s">
        <v>9536</v>
      </c>
      <c r="G1295" s="14" t="s">
        <v>9535</v>
      </c>
      <c r="H1295" s="14" t="s">
        <v>7221</v>
      </c>
      <c r="I1295" s="14" t="s">
        <v>3</v>
      </c>
      <c r="J1295" s="14" t="s">
        <v>3</v>
      </c>
      <c r="K1295" s="14" t="s">
        <v>3</v>
      </c>
      <c r="L1295" s="14" t="s">
        <v>7220</v>
      </c>
      <c r="M1295" s="14" t="s">
        <v>7219</v>
      </c>
      <c r="N1295" s="14" t="s">
        <v>7218</v>
      </c>
    </row>
    <row r="1296" spans="1:14" x14ac:dyDescent="0.25">
      <c r="A1296" s="14">
        <v>31266618</v>
      </c>
      <c r="B1296" s="14" t="s">
        <v>4402</v>
      </c>
      <c r="C1296" s="14" t="s">
        <v>10</v>
      </c>
      <c r="D1296" s="15">
        <v>44562</v>
      </c>
      <c r="E1296" s="15">
        <v>2958465</v>
      </c>
      <c r="F1296" s="14" t="s">
        <v>9536</v>
      </c>
      <c r="G1296" s="14" t="s">
        <v>9535</v>
      </c>
      <c r="H1296" s="14" t="s">
        <v>7221</v>
      </c>
      <c r="I1296" s="14" t="s">
        <v>3</v>
      </c>
      <c r="J1296" s="14" t="s">
        <v>3</v>
      </c>
      <c r="K1296" s="14" t="s">
        <v>3</v>
      </c>
      <c r="L1296" s="14" t="s">
        <v>7220</v>
      </c>
      <c r="M1296" s="14" t="s">
        <v>7219</v>
      </c>
      <c r="N1296" s="14" t="s">
        <v>7218</v>
      </c>
    </row>
    <row r="1297" spans="1:14" x14ac:dyDescent="0.25">
      <c r="A1297" s="14">
        <v>31279910</v>
      </c>
      <c r="B1297" s="14" t="s">
        <v>161</v>
      </c>
      <c r="C1297" s="14" t="s">
        <v>10</v>
      </c>
      <c r="D1297" s="15">
        <v>44927</v>
      </c>
      <c r="E1297" s="15">
        <v>2958465</v>
      </c>
      <c r="F1297" s="14" t="s">
        <v>9536</v>
      </c>
      <c r="G1297" s="14" t="s">
        <v>9535</v>
      </c>
      <c r="H1297" s="14" t="s">
        <v>7221</v>
      </c>
      <c r="I1297" s="14" t="s">
        <v>3</v>
      </c>
      <c r="J1297" s="14" t="s">
        <v>3</v>
      </c>
      <c r="K1297" s="14" t="s">
        <v>3</v>
      </c>
      <c r="L1297" s="14" t="s">
        <v>7220</v>
      </c>
      <c r="M1297" s="14" t="s">
        <v>7219</v>
      </c>
      <c r="N1297" s="14" t="s">
        <v>7218</v>
      </c>
    </row>
    <row r="1298" spans="1:14" x14ac:dyDescent="0.25">
      <c r="A1298" s="14">
        <v>31280011</v>
      </c>
      <c r="B1298" s="14" t="s">
        <v>153</v>
      </c>
      <c r="C1298" s="14" t="s">
        <v>10</v>
      </c>
      <c r="D1298" s="15">
        <v>44927</v>
      </c>
      <c r="E1298" s="15">
        <v>2958465</v>
      </c>
      <c r="F1298" s="14" t="s">
        <v>9536</v>
      </c>
      <c r="G1298" s="14" t="s">
        <v>9535</v>
      </c>
      <c r="H1298" s="14" t="s">
        <v>7221</v>
      </c>
      <c r="I1298" s="14" t="s">
        <v>3</v>
      </c>
      <c r="J1298" s="14" t="s">
        <v>3</v>
      </c>
      <c r="K1298" s="14" t="s">
        <v>3</v>
      </c>
      <c r="L1298" s="14" t="s">
        <v>7220</v>
      </c>
      <c r="M1298" s="14" t="s">
        <v>7219</v>
      </c>
      <c r="N1298" s="14" t="s">
        <v>7218</v>
      </c>
    </row>
    <row r="1299" spans="1:14" x14ac:dyDescent="0.25">
      <c r="A1299" s="14">
        <v>29064767</v>
      </c>
      <c r="B1299" s="14" t="s">
        <v>816</v>
      </c>
      <c r="C1299" s="14" t="s">
        <v>10</v>
      </c>
      <c r="D1299" s="15">
        <v>44447</v>
      </c>
      <c r="E1299" s="15">
        <v>2958465</v>
      </c>
      <c r="F1299" s="14" t="s">
        <v>9536</v>
      </c>
      <c r="G1299" s="14" t="s">
        <v>9535</v>
      </c>
      <c r="H1299" s="14" t="s">
        <v>7221</v>
      </c>
      <c r="I1299" s="14" t="s">
        <v>3</v>
      </c>
      <c r="J1299" s="14" t="s">
        <v>3</v>
      </c>
      <c r="K1299" s="14" t="s">
        <v>3</v>
      </c>
      <c r="L1299" s="14" t="s">
        <v>7220</v>
      </c>
      <c r="M1299" s="14" t="s">
        <v>7219</v>
      </c>
      <c r="N1299" s="14" t="s">
        <v>7218</v>
      </c>
    </row>
    <row r="1300" spans="1:14" x14ac:dyDescent="0.25">
      <c r="A1300" s="14">
        <v>29065013</v>
      </c>
      <c r="B1300" s="14" t="s">
        <v>97</v>
      </c>
      <c r="C1300" s="14" t="s">
        <v>10</v>
      </c>
      <c r="D1300" s="15">
        <v>44967</v>
      </c>
      <c r="E1300" s="15">
        <v>2958465</v>
      </c>
      <c r="F1300" s="14" t="s">
        <v>9536</v>
      </c>
      <c r="G1300" s="14" t="s">
        <v>9535</v>
      </c>
      <c r="H1300" s="14" t="s">
        <v>7221</v>
      </c>
      <c r="I1300" s="14" t="s">
        <v>3</v>
      </c>
      <c r="J1300" s="14" t="s">
        <v>3</v>
      </c>
      <c r="K1300" s="14" t="s">
        <v>3</v>
      </c>
      <c r="L1300" s="14" t="s">
        <v>7220</v>
      </c>
      <c r="M1300" s="14" t="s">
        <v>7219</v>
      </c>
      <c r="N1300" s="14" t="s">
        <v>7218</v>
      </c>
    </row>
    <row r="1301" spans="1:14" x14ac:dyDescent="0.25">
      <c r="A1301" s="14">
        <v>29064074</v>
      </c>
      <c r="B1301" s="14" t="s">
        <v>921</v>
      </c>
      <c r="C1301" s="14" t="s">
        <v>10</v>
      </c>
      <c r="D1301" s="15">
        <v>44447</v>
      </c>
      <c r="E1301" s="15">
        <v>2958465</v>
      </c>
      <c r="F1301" s="14" t="s">
        <v>9536</v>
      </c>
      <c r="G1301" s="14" t="s">
        <v>9535</v>
      </c>
      <c r="H1301" s="14" t="s">
        <v>7221</v>
      </c>
      <c r="I1301" s="14" t="s">
        <v>3</v>
      </c>
      <c r="J1301" s="14" t="s">
        <v>3</v>
      </c>
      <c r="K1301" s="14" t="s">
        <v>3</v>
      </c>
      <c r="L1301" s="14" t="s">
        <v>7220</v>
      </c>
      <c r="M1301" s="14" t="s">
        <v>7219</v>
      </c>
      <c r="N1301" s="14" t="s">
        <v>7218</v>
      </c>
    </row>
    <row r="1302" spans="1:14" x14ac:dyDescent="0.25">
      <c r="A1302" s="14">
        <v>29064076</v>
      </c>
      <c r="B1302" s="14" t="s">
        <v>2645</v>
      </c>
      <c r="C1302" s="14" t="s">
        <v>10</v>
      </c>
      <c r="D1302" s="15">
        <v>44447</v>
      </c>
      <c r="E1302" s="15">
        <v>2958465</v>
      </c>
      <c r="F1302" s="14" t="s">
        <v>9536</v>
      </c>
      <c r="G1302" s="14" t="s">
        <v>9535</v>
      </c>
      <c r="H1302" s="14" t="s">
        <v>7221</v>
      </c>
      <c r="I1302" s="14" t="s">
        <v>3</v>
      </c>
      <c r="J1302" s="14" t="s">
        <v>3</v>
      </c>
      <c r="K1302" s="14" t="s">
        <v>3</v>
      </c>
      <c r="L1302" s="14" t="s">
        <v>7220</v>
      </c>
      <c r="M1302" s="14" t="s">
        <v>7219</v>
      </c>
      <c r="N1302" s="14" t="s">
        <v>7218</v>
      </c>
    </row>
    <row r="1303" spans="1:14" x14ac:dyDescent="0.25">
      <c r="A1303" s="14">
        <v>29064077</v>
      </c>
      <c r="B1303" s="14" t="s">
        <v>3395</v>
      </c>
      <c r="C1303" s="14" t="s">
        <v>10</v>
      </c>
      <c r="D1303" s="15">
        <v>44447</v>
      </c>
      <c r="E1303" s="15">
        <v>2958465</v>
      </c>
      <c r="F1303" s="14" t="s">
        <v>9536</v>
      </c>
      <c r="G1303" s="14" t="s">
        <v>9535</v>
      </c>
      <c r="H1303" s="14" t="s">
        <v>7221</v>
      </c>
      <c r="I1303" s="14" t="s">
        <v>3</v>
      </c>
      <c r="J1303" s="14" t="s">
        <v>3</v>
      </c>
      <c r="K1303" s="14" t="s">
        <v>3</v>
      </c>
      <c r="L1303" s="14" t="s">
        <v>7220</v>
      </c>
      <c r="M1303" s="14" t="s">
        <v>7219</v>
      </c>
      <c r="N1303" s="14" t="s">
        <v>7218</v>
      </c>
    </row>
    <row r="1304" spans="1:14" x14ac:dyDescent="0.25">
      <c r="A1304" s="14">
        <v>29064078</v>
      </c>
      <c r="B1304" s="14" t="s">
        <v>2643</v>
      </c>
      <c r="C1304" s="14" t="s">
        <v>10</v>
      </c>
      <c r="D1304" s="15">
        <v>44447</v>
      </c>
      <c r="E1304" s="15">
        <v>2958465</v>
      </c>
      <c r="F1304" s="14" t="s">
        <v>9536</v>
      </c>
      <c r="G1304" s="14" t="s">
        <v>9535</v>
      </c>
      <c r="H1304" s="14" t="s">
        <v>7221</v>
      </c>
      <c r="I1304" s="14" t="s">
        <v>3</v>
      </c>
      <c r="J1304" s="14" t="s">
        <v>3</v>
      </c>
      <c r="K1304" s="14" t="s">
        <v>3</v>
      </c>
      <c r="L1304" s="14" t="s">
        <v>7220</v>
      </c>
      <c r="M1304" s="14" t="s">
        <v>7219</v>
      </c>
      <c r="N1304" s="14" t="s">
        <v>7218</v>
      </c>
    </row>
    <row r="1305" spans="1:14" x14ac:dyDescent="0.25">
      <c r="A1305" s="14">
        <v>29064080</v>
      </c>
      <c r="B1305" s="14" t="s">
        <v>3453</v>
      </c>
      <c r="C1305" s="14" t="s">
        <v>10</v>
      </c>
      <c r="D1305" s="15">
        <v>44447</v>
      </c>
      <c r="E1305" s="15">
        <v>2958465</v>
      </c>
      <c r="F1305" s="14" t="s">
        <v>9536</v>
      </c>
      <c r="G1305" s="14" t="s">
        <v>9535</v>
      </c>
      <c r="H1305" s="14" t="s">
        <v>7221</v>
      </c>
      <c r="I1305" s="14" t="s">
        <v>3</v>
      </c>
      <c r="J1305" s="14" t="s">
        <v>3</v>
      </c>
      <c r="K1305" s="14" t="s">
        <v>3</v>
      </c>
      <c r="L1305" s="14" t="s">
        <v>7220</v>
      </c>
      <c r="M1305" s="14" t="s">
        <v>7219</v>
      </c>
      <c r="N1305" s="14" t="s">
        <v>7218</v>
      </c>
    </row>
    <row r="1306" spans="1:14" x14ac:dyDescent="0.25">
      <c r="A1306" s="14">
        <v>29064083</v>
      </c>
      <c r="B1306" s="14" t="s">
        <v>3564</v>
      </c>
      <c r="C1306" s="14" t="s">
        <v>10</v>
      </c>
      <c r="D1306" s="15">
        <v>44447</v>
      </c>
      <c r="E1306" s="15">
        <v>2958465</v>
      </c>
      <c r="F1306" s="14" t="s">
        <v>9536</v>
      </c>
      <c r="G1306" s="14" t="s">
        <v>9535</v>
      </c>
      <c r="H1306" s="14" t="s">
        <v>7221</v>
      </c>
      <c r="I1306" s="14" t="s">
        <v>3</v>
      </c>
      <c r="J1306" s="14" t="s">
        <v>3</v>
      </c>
      <c r="K1306" s="14" t="s">
        <v>3</v>
      </c>
      <c r="L1306" s="14" t="s">
        <v>7220</v>
      </c>
      <c r="M1306" s="14" t="s">
        <v>7219</v>
      </c>
      <c r="N1306" s="14" t="s">
        <v>7218</v>
      </c>
    </row>
    <row r="1307" spans="1:14" x14ac:dyDescent="0.25">
      <c r="A1307" s="14">
        <v>29064084</v>
      </c>
      <c r="B1307" s="14" t="s">
        <v>1707</v>
      </c>
      <c r="C1307" s="14" t="s">
        <v>10</v>
      </c>
      <c r="D1307" s="15">
        <v>44447</v>
      </c>
      <c r="E1307" s="15">
        <v>2958465</v>
      </c>
      <c r="F1307" s="14" t="s">
        <v>9536</v>
      </c>
      <c r="G1307" s="14" t="s">
        <v>9535</v>
      </c>
      <c r="H1307" s="14" t="s">
        <v>7221</v>
      </c>
      <c r="I1307" s="14" t="s">
        <v>3</v>
      </c>
      <c r="J1307" s="14" t="s">
        <v>3</v>
      </c>
      <c r="K1307" s="14" t="s">
        <v>3</v>
      </c>
      <c r="L1307" s="14" t="s">
        <v>7220</v>
      </c>
      <c r="M1307" s="14" t="s">
        <v>7219</v>
      </c>
      <c r="N1307" s="14" t="s">
        <v>7218</v>
      </c>
    </row>
    <row r="1308" spans="1:14" x14ac:dyDescent="0.25">
      <c r="A1308" s="14">
        <v>31274664</v>
      </c>
      <c r="B1308" s="14" t="s">
        <v>7163</v>
      </c>
      <c r="C1308" s="14" t="s">
        <v>10</v>
      </c>
      <c r="D1308" s="15">
        <v>44562</v>
      </c>
      <c r="E1308" s="15">
        <v>2958465</v>
      </c>
      <c r="F1308" s="14" t="s">
        <v>9536</v>
      </c>
      <c r="G1308" s="14" t="s">
        <v>9535</v>
      </c>
      <c r="H1308" s="14" t="s">
        <v>7221</v>
      </c>
      <c r="I1308" s="14" t="s">
        <v>3</v>
      </c>
      <c r="J1308" s="14" t="s">
        <v>3</v>
      </c>
      <c r="K1308" s="14" t="s">
        <v>3</v>
      </c>
      <c r="L1308" s="14" t="s">
        <v>7220</v>
      </c>
      <c r="M1308" s="14" t="s">
        <v>7219</v>
      </c>
      <c r="N1308" s="14" t="s">
        <v>7218</v>
      </c>
    </row>
    <row r="1309" spans="1:14" x14ac:dyDescent="0.25">
      <c r="A1309" s="14">
        <v>31295760</v>
      </c>
      <c r="B1309" s="14" t="s">
        <v>70</v>
      </c>
      <c r="C1309" s="14" t="s">
        <v>10</v>
      </c>
      <c r="D1309" s="15">
        <v>44927</v>
      </c>
      <c r="E1309" s="15">
        <v>2958465</v>
      </c>
      <c r="F1309" s="14" t="s">
        <v>9536</v>
      </c>
      <c r="G1309" s="14" t="s">
        <v>9535</v>
      </c>
      <c r="H1309" s="14" t="s">
        <v>7221</v>
      </c>
      <c r="I1309" s="14" t="s">
        <v>3</v>
      </c>
      <c r="J1309" s="14" t="s">
        <v>3</v>
      </c>
      <c r="K1309" s="14" t="s">
        <v>3</v>
      </c>
      <c r="L1309" s="14" t="s">
        <v>7220</v>
      </c>
      <c r="M1309" s="14" t="s">
        <v>7219</v>
      </c>
      <c r="N1309" s="14" t="s">
        <v>7218</v>
      </c>
    </row>
    <row r="1310" spans="1:14" x14ac:dyDescent="0.25">
      <c r="A1310" s="14">
        <v>31295755</v>
      </c>
      <c r="B1310" s="14" t="s">
        <v>80</v>
      </c>
      <c r="C1310" s="14" t="s">
        <v>10</v>
      </c>
      <c r="D1310" s="15">
        <v>44927</v>
      </c>
      <c r="E1310" s="15">
        <v>2958465</v>
      </c>
      <c r="F1310" s="14" t="s">
        <v>9536</v>
      </c>
      <c r="G1310" s="14" t="s">
        <v>9535</v>
      </c>
      <c r="H1310" s="14" t="s">
        <v>7221</v>
      </c>
      <c r="I1310" s="14" t="s">
        <v>3</v>
      </c>
      <c r="J1310" s="14" t="s">
        <v>3</v>
      </c>
      <c r="K1310" s="14" t="s">
        <v>3</v>
      </c>
      <c r="L1310" s="14" t="s">
        <v>7220</v>
      </c>
      <c r="M1310" s="14" t="s">
        <v>7219</v>
      </c>
      <c r="N1310" s="14" t="s">
        <v>7218</v>
      </c>
    </row>
    <row r="1311" spans="1:14" x14ac:dyDescent="0.25">
      <c r="A1311" s="14">
        <v>31295756</v>
      </c>
      <c r="B1311" s="14" t="s">
        <v>78</v>
      </c>
      <c r="C1311" s="14" t="s">
        <v>10</v>
      </c>
      <c r="D1311" s="15">
        <v>44927</v>
      </c>
      <c r="E1311" s="15">
        <v>2958465</v>
      </c>
      <c r="F1311" s="14" t="s">
        <v>9536</v>
      </c>
      <c r="G1311" s="14" t="s">
        <v>9535</v>
      </c>
      <c r="H1311" s="14" t="s">
        <v>7221</v>
      </c>
      <c r="I1311" s="14" t="s">
        <v>3</v>
      </c>
      <c r="J1311" s="14" t="s">
        <v>3</v>
      </c>
      <c r="K1311" s="14" t="s">
        <v>3</v>
      </c>
      <c r="L1311" s="14" t="s">
        <v>7220</v>
      </c>
      <c r="M1311" s="14" t="s">
        <v>7219</v>
      </c>
      <c r="N1311" s="14" t="s">
        <v>7218</v>
      </c>
    </row>
    <row r="1312" spans="1:14" x14ac:dyDescent="0.25">
      <c r="A1312" s="14">
        <v>29065776</v>
      </c>
      <c r="B1312" s="14" t="s">
        <v>5048</v>
      </c>
      <c r="C1312" s="14" t="s">
        <v>10</v>
      </c>
      <c r="D1312" s="15">
        <v>45030</v>
      </c>
      <c r="E1312" s="15">
        <v>2958465</v>
      </c>
      <c r="F1312" s="14" t="s">
        <v>9536</v>
      </c>
      <c r="G1312" s="14" t="s">
        <v>9535</v>
      </c>
      <c r="H1312" s="14" t="s">
        <v>7221</v>
      </c>
      <c r="I1312" s="14" t="s">
        <v>3</v>
      </c>
      <c r="J1312" s="14" t="s">
        <v>3</v>
      </c>
      <c r="K1312" s="14" t="s">
        <v>3</v>
      </c>
      <c r="L1312" s="14" t="s">
        <v>7220</v>
      </c>
      <c r="M1312" s="14" t="s">
        <v>7219</v>
      </c>
      <c r="N1312" s="14" t="s">
        <v>7218</v>
      </c>
    </row>
    <row r="1313" spans="1:14" x14ac:dyDescent="0.25">
      <c r="A1313" s="14">
        <v>31259589</v>
      </c>
      <c r="B1313" s="14" t="s">
        <v>4354</v>
      </c>
      <c r="C1313" s="14" t="s">
        <v>10</v>
      </c>
      <c r="D1313" s="15">
        <v>44562</v>
      </c>
      <c r="E1313" s="15">
        <v>2958465</v>
      </c>
      <c r="F1313" s="14" t="s">
        <v>9536</v>
      </c>
      <c r="G1313" s="14" t="s">
        <v>9535</v>
      </c>
      <c r="H1313" s="14" t="s">
        <v>7221</v>
      </c>
      <c r="I1313" s="14" t="s">
        <v>3</v>
      </c>
      <c r="J1313" s="14" t="s">
        <v>3</v>
      </c>
      <c r="K1313" s="14" t="s">
        <v>3</v>
      </c>
      <c r="L1313" s="14" t="s">
        <v>7220</v>
      </c>
      <c r="M1313" s="14" t="s">
        <v>7219</v>
      </c>
      <c r="N1313" s="14" t="s">
        <v>7218</v>
      </c>
    </row>
    <row r="1314" spans="1:14" x14ac:dyDescent="0.25">
      <c r="A1314" s="14">
        <v>29065152</v>
      </c>
      <c r="B1314" s="14" t="s">
        <v>2457</v>
      </c>
      <c r="C1314" s="14" t="s">
        <v>10</v>
      </c>
      <c r="D1314" s="15">
        <v>44831</v>
      </c>
      <c r="E1314" s="15">
        <v>2958465</v>
      </c>
      <c r="F1314" s="14" t="s">
        <v>9536</v>
      </c>
      <c r="G1314" s="14" t="s">
        <v>9535</v>
      </c>
      <c r="H1314" s="14" t="s">
        <v>7221</v>
      </c>
      <c r="I1314" s="14" t="s">
        <v>3</v>
      </c>
      <c r="J1314" s="14" t="s">
        <v>3</v>
      </c>
      <c r="K1314" s="14" t="s">
        <v>3</v>
      </c>
      <c r="L1314" s="14" t="s">
        <v>7220</v>
      </c>
      <c r="M1314" s="14" t="s">
        <v>7219</v>
      </c>
      <c r="N1314" s="14" t="s">
        <v>7218</v>
      </c>
    </row>
    <row r="1315" spans="1:14" x14ac:dyDescent="0.25">
      <c r="A1315" s="14">
        <v>29064088</v>
      </c>
      <c r="B1315" s="14" t="s">
        <v>913</v>
      </c>
      <c r="C1315" s="14" t="s">
        <v>10</v>
      </c>
      <c r="D1315" s="15">
        <v>44447</v>
      </c>
      <c r="E1315" s="15">
        <v>2958465</v>
      </c>
      <c r="F1315" s="14" t="s">
        <v>9536</v>
      </c>
      <c r="G1315" s="14" t="s">
        <v>9535</v>
      </c>
      <c r="H1315" s="14" t="s">
        <v>7221</v>
      </c>
      <c r="I1315" s="14" t="s">
        <v>3</v>
      </c>
      <c r="J1315" s="14" t="s">
        <v>3</v>
      </c>
      <c r="K1315" s="14" t="s">
        <v>3</v>
      </c>
      <c r="L1315" s="14" t="s">
        <v>7220</v>
      </c>
      <c r="M1315" s="14" t="s">
        <v>7219</v>
      </c>
      <c r="N1315" s="14" t="s">
        <v>7218</v>
      </c>
    </row>
    <row r="1316" spans="1:14" x14ac:dyDescent="0.25">
      <c r="A1316" s="14">
        <v>29064089</v>
      </c>
      <c r="B1316" s="14" t="s">
        <v>910</v>
      </c>
      <c r="C1316" s="14" t="s">
        <v>10</v>
      </c>
      <c r="D1316" s="15">
        <v>44447</v>
      </c>
      <c r="E1316" s="15">
        <v>2958465</v>
      </c>
      <c r="F1316" s="14" t="s">
        <v>9536</v>
      </c>
      <c r="G1316" s="14" t="s">
        <v>9535</v>
      </c>
      <c r="H1316" s="14" t="s">
        <v>7221</v>
      </c>
      <c r="I1316" s="14" t="s">
        <v>3</v>
      </c>
      <c r="J1316" s="14" t="s">
        <v>3</v>
      </c>
      <c r="K1316" s="14" t="s">
        <v>3</v>
      </c>
      <c r="L1316" s="14" t="s">
        <v>7220</v>
      </c>
      <c r="M1316" s="14" t="s">
        <v>7219</v>
      </c>
      <c r="N1316" s="14" t="s">
        <v>7218</v>
      </c>
    </row>
    <row r="1317" spans="1:14" x14ac:dyDescent="0.25">
      <c r="A1317" s="14">
        <v>29064096</v>
      </c>
      <c r="B1317" s="14" t="s">
        <v>904</v>
      </c>
      <c r="C1317" s="14" t="s">
        <v>10</v>
      </c>
      <c r="D1317" s="15">
        <v>44447</v>
      </c>
      <c r="E1317" s="15">
        <v>2958465</v>
      </c>
      <c r="F1317" s="14" t="s">
        <v>9536</v>
      </c>
      <c r="G1317" s="14" t="s">
        <v>9535</v>
      </c>
      <c r="H1317" s="14" t="s">
        <v>7221</v>
      </c>
      <c r="I1317" s="14" t="s">
        <v>3</v>
      </c>
      <c r="J1317" s="14" t="s">
        <v>3</v>
      </c>
      <c r="K1317" s="14" t="s">
        <v>3</v>
      </c>
      <c r="L1317" s="14" t="s">
        <v>7220</v>
      </c>
      <c r="M1317" s="14" t="s">
        <v>7219</v>
      </c>
      <c r="N1317" s="14" t="s">
        <v>7218</v>
      </c>
    </row>
    <row r="1318" spans="1:14" x14ac:dyDescent="0.25">
      <c r="A1318" s="14">
        <v>31239091</v>
      </c>
      <c r="B1318" s="14" t="s">
        <v>2254</v>
      </c>
      <c r="C1318" s="14" t="s">
        <v>10</v>
      </c>
      <c r="D1318" s="15">
        <v>44910</v>
      </c>
      <c r="E1318" s="15">
        <v>2958465</v>
      </c>
      <c r="F1318" s="14" t="s">
        <v>9536</v>
      </c>
      <c r="G1318" s="14" t="s">
        <v>9535</v>
      </c>
      <c r="H1318" s="14" t="s">
        <v>7221</v>
      </c>
      <c r="I1318" s="14" t="s">
        <v>3</v>
      </c>
      <c r="J1318" s="14" t="s">
        <v>3</v>
      </c>
      <c r="K1318" s="14" t="s">
        <v>3</v>
      </c>
      <c r="L1318" s="14" t="s">
        <v>7220</v>
      </c>
      <c r="M1318" s="14" t="s">
        <v>7219</v>
      </c>
      <c r="N1318" s="14" t="s">
        <v>7218</v>
      </c>
    </row>
    <row r="1319" spans="1:14" x14ac:dyDescent="0.25">
      <c r="A1319" s="14">
        <v>29063898</v>
      </c>
      <c r="B1319" s="14" t="s">
        <v>1144</v>
      </c>
      <c r="C1319" s="14" t="s">
        <v>10</v>
      </c>
      <c r="D1319" s="15">
        <v>44447</v>
      </c>
      <c r="E1319" s="15">
        <v>2958465</v>
      </c>
      <c r="F1319" s="14" t="s">
        <v>9536</v>
      </c>
      <c r="G1319" s="14" t="s">
        <v>9535</v>
      </c>
      <c r="H1319" s="14" t="s">
        <v>7221</v>
      </c>
      <c r="I1319" s="14" t="s">
        <v>3</v>
      </c>
      <c r="J1319" s="14" t="s">
        <v>3</v>
      </c>
      <c r="K1319" s="14" t="s">
        <v>3</v>
      </c>
      <c r="L1319" s="14" t="s">
        <v>7220</v>
      </c>
      <c r="M1319" s="14" t="s">
        <v>7219</v>
      </c>
      <c r="N1319" s="14" t="s">
        <v>7218</v>
      </c>
    </row>
    <row r="1320" spans="1:14" x14ac:dyDescent="0.25">
      <c r="A1320" s="14">
        <v>31239108</v>
      </c>
      <c r="B1320" s="14" t="s">
        <v>2248</v>
      </c>
      <c r="C1320" s="14" t="s">
        <v>10</v>
      </c>
      <c r="D1320" s="15">
        <v>44967</v>
      </c>
      <c r="E1320" s="15">
        <v>2958465</v>
      </c>
      <c r="F1320" s="14" t="s">
        <v>9536</v>
      </c>
      <c r="G1320" s="14" t="s">
        <v>9535</v>
      </c>
      <c r="H1320" s="14" t="s">
        <v>7221</v>
      </c>
      <c r="I1320" s="14" t="s">
        <v>3</v>
      </c>
      <c r="J1320" s="14" t="s">
        <v>3</v>
      </c>
      <c r="K1320" s="14" t="s">
        <v>3</v>
      </c>
      <c r="L1320" s="14" t="s">
        <v>7220</v>
      </c>
      <c r="M1320" s="14" t="s">
        <v>7219</v>
      </c>
      <c r="N1320" s="14" t="s">
        <v>7218</v>
      </c>
    </row>
    <row r="1321" spans="1:14" x14ac:dyDescent="0.25">
      <c r="A1321" s="14">
        <v>31266461</v>
      </c>
      <c r="B1321" s="14" t="s">
        <v>3254</v>
      </c>
      <c r="C1321" s="14" t="s">
        <v>10</v>
      </c>
      <c r="D1321" s="15">
        <v>44562</v>
      </c>
      <c r="E1321" s="15">
        <v>2958465</v>
      </c>
      <c r="F1321" s="14" t="s">
        <v>9536</v>
      </c>
      <c r="G1321" s="14" t="s">
        <v>9535</v>
      </c>
      <c r="H1321" s="14" t="s">
        <v>7221</v>
      </c>
      <c r="I1321" s="14" t="s">
        <v>3</v>
      </c>
      <c r="J1321" s="14" t="s">
        <v>3</v>
      </c>
      <c r="K1321" s="14" t="s">
        <v>3</v>
      </c>
      <c r="L1321" s="14" t="s">
        <v>7220</v>
      </c>
      <c r="M1321" s="14" t="s">
        <v>3</v>
      </c>
      <c r="N1321" s="14" t="s">
        <v>3</v>
      </c>
    </row>
    <row r="1322" spans="1:14" x14ac:dyDescent="0.25">
      <c r="A1322" s="14">
        <v>31239096</v>
      </c>
      <c r="B1322" s="14" t="s">
        <v>4675</v>
      </c>
      <c r="C1322" s="14" t="s">
        <v>10</v>
      </c>
      <c r="D1322" s="15">
        <v>44903</v>
      </c>
      <c r="E1322" s="15">
        <v>2958465</v>
      </c>
      <c r="F1322" s="14" t="s">
        <v>9536</v>
      </c>
      <c r="G1322" s="14" t="s">
        <v>9535</v>
      </c>
      <c r="H1322" s="14" t="s">
        <v>7221</v>
      </c>
      <c r="I1322" s="14" t="s">
        <v>3</v>
      </c>
      <c r="J1322" s="14" t="s">
        <v>3</v>
      </c>
      <c r="K1322" s="14" t="s">
        <v>3</v>
      </c>
      <c r="L1322" s="14" t="s">
        <v>7220</v>
      </c>
      <c r="M1322" s="14" t="s">
        <v>7219</v>
      </c>
      <c r="N1322" s="14" t="s">
        <v>7218</v>
      </c>
    </row>
    <row r="1323" spans="1:14" x14ac:dyDescent="0.25">
      <c r="A1323" s="14">
        <v>31239092</v>
      </c>
      <c r="B1323" s="14" t="s">
        <v>2250</v>
      </c>
      <c r="C1323" s="14" t="s">
        <v>10</v>
      </c>
      <c r="D1323" s="15">
        <v>44903</v>
      </c>
      <c r="E1323" s="15">
        <v>2958465</v>
      </c>
      <c r="F1323" s="14" t="s">
        <v>9536</v>
      </c>
      <c r="G1323" s="14" t="s">
        <v>9535</v>
      </c>
      <c r="H1323" s="14" t="s">
        <v>7221</v>
      </c>
      <c r="I1323" s="14" t="s">
        <v>3</v>
      </c>
      <c r="J1323" s="14" t="s">
        <v>3</v>
      </c>
      <c r="K1323" s="14" t="s">
        <v>3</v>
      </c>
      <c r="L1323" s="14" t="s">
        <v>7220</v>
      </c>
      <c r="M1323" s="14" t="s">
        <v>7219</v>
      </c>
      <c r="N1323" s="14" t="s">
        <v>7218</v>
      </c>
    </row>
    <row r="1324" spans="1:14" x14ac:dyDescent="0.25">
      <c r="A1324" s="14">
        <v>31274840</v>
      </c>
      <c r="B1324" s="14" t="s">
        <v>3345</v>
      </c>
      <c r="C1324" s="14" t="s">
        <v>10</v>
      </c>
      <c r="D1324" s="15">
        <v>44562</v>
      </c>
      <c r="E1324" s="15">
        <v>2958465</v>
      </c>
      <c r="F1324" s="14" t="s">
        <v>9536</v>
      </c>
      <c r="G1324" s="14" t="s">
        <v>9535</v>
      </c>
      <c r="H1324" s="14" t="s">
        <v>7221</v>
      </c>
      <c r="I1324" s="14" t="s">
        <v>3</v>
      </c>
      <c r="J1324" s="14" t="s">
        <v>3</v>
      </c>
      <c r="K1324" s="14" t="s">
        <v>3</v>
      </c>
      <c r="L1324" s="14" t="s">
        <v>7220</v>
      </c>
      <c r="M1324" s="14" t="s">
        <v>7219</v>
      </c>
      <c r="N1324" s="14" t="s">
        <v>7218</v>
      </c>
    </row>
    <row r="1325" spans="1:14" x14ac:dyDescent="0.25">
      <c r="A1325" s="14">
        <v>29064058</v>
      </c>
      <c r="B1325" s="14" t="s">
        <v>3399</v>
      </c>
      <c r="C1325" s="14" t="s">
        <v>10</v>
      </c>
      <c r="D1325" s="15">
        <v>44447</v>
      </c>
      <c r="E1325" s="15">
        <v>2958465</v>
      </c>
      <c r="F1325" s="14" t="s">
        <v>9536</v>
      </c>
      <c r="G1325" s="14" t="s">
        <v>9535</v>
      </c>
      <c r="H1325" s="14" t="s">
        <v>7221</v>
      </c>
      <c r="I1325" s="14" t="s">
        <v>3</v>
      </c>
      <c r="J1325" s="14" t="s">
        <v>3</v>
      </c>
      <c r="K1325" s="14" t="s">
        <v>3</v>
      </c>
      <c r="L1325" s="14" t="s">
        <v>7220</v>
      </c>
      <c r="M1325" s="14" t="s">
        <v>7219</v>
      </c>
      <c r="N1325" s="14" t="s">
        <v>7218</v>
      </c>
    </row>
    <row r="1326" spans="1:14" x14ac:dyDescent="0.25">
      <c r="A1326" s="14">
        <v>29064059</v>
      </c>
      <c r="B1326" s="14" t="s">
        <v>3397</v>
      </c>
      <c r="C1326" s="14" t="s">
        <v>10</v>
      </c>
      <c r="D1326" s="15">
        <v>44447</v>
      </c>
      <c r="E1326" s="15">
        <v>2958465</v>
      </c>
      <c r="F1326" s="14" t="s">
        <v>9536</v>
      </c>
      <c r="G1326" s="14" t="s">
        <v>9535</v>
      </c>
      <c r="H1326" s="14" t="s">
        <v>7221</v>
      </c>
      <c r="I1326" s="14" t="s">
        <v>3</v>
      </c>
      <c r="J1326" s="14" t="s">
        <v>3</v>
      </c>
      <c r="K1326" s="14" t="s">
        <v>3</v>
      </c>
      <c r="L1326" s="14" t="s">
        <v>7220</v>
      </c>
      <c r="M1326" s="14" t="s">
        <v>7219</v>
      </c>
      <c r="N1326" s="14" t="s">
        <v>7218</v>
      </c>
    </row>
    <row r="1327" spans="1:14" x14ac:dyDescent="0.25">
      <c r="A1327" s="14">
        <v>29064061</v>
      </c>
      <c r="B1327" s="14" t="s">
        <v>1709</v>
      </c>
      <c r="C1327" s="14" t="s">
        <v>10</v>
      </c>
      <c r="D1327" s="15">
        <v>44447</v>
      </c>
      <c r="E1327" s="15">
        <v>2958465</v>
      </c>
      <c r="F1327" s="14" t="s">
        <v>9536</v>
      </c>
      <c r="G1327" s="14" t="s">
        <v>9535</v>
      </c>
      <c r="H1327" s="14" t="s">
        <v>7221</v>
      </c>
      <c r="I1327" s="14" t="s">
        <v>3</v>
      </c>
      <c r="J1327" s="14" t="s">
        <v>3</v>
      </c>
      <c r="K1327" s="14" t="s">
        <v>3</v>
      </c>
      <c r="L1327" s="14" t="s">
        <v>7220</v>
      </c>
      <c r="M1327" s="14" t="s">
        <v>7219</v>
      </c>
      <c r="N1327" s="14" t="s">
        <v>7218</v>
      </c>
    </row>
    <row r="1328" spans="1:14" x14ac:dyDescent="0.25">
      <c r="A1328" s="14">
        <v>29064062</v>
      </c>
      <c r="B1328" s="14" t="s">
        <v>942</v>
      </c>
      <c r="C1328" s="14" t="s">
        <v>10</v>
      </c>
      <c r="D1328" s="15">
        <v>44447</v>
      </c>
      <c r="E1328" s="15">
        <v>2958465</v>
      </c>
      <c r="F1328" s="14" t="s">
        <v>9536</v>
      </c>
      <c r="G1328" s="14" t="s">
        <v>9535</v>
      </c>
      <c r="H1328" s="14" t="s">
        <v>7221</v>
      </c>
      <c r="I1328" s="14" t="s">
        <v>3</v>
      </c>
      <c r="J1328" s="14" t="s">
        <v>3</v>
      </c>
      <c r="K1328" s="14" t="s">
        <v>3</v>
      </c>
      <c r="L1328" s="14" t="s">
        <v>7220</v>
      </c>
      <c r="M1328" s="14" t="s">
        <v>7219</v>
      </c>
      <c r="N1328" s="14" t="s">
        <v>7218</v>
      </c>
    </row>
    <row r="1329" spans="1:14" x14ac:dyDescent="0.25">
      <c r="A1329" s="14">
        <v>29064064</v>
      </c>
      <c r="B1329" s="14" t="s">
        <v>937</v>
      </c>
      <c r="C1329" s="14" t="s">
        <v>10</v>
      </c>
      <c r="D1329" s="15">
        <v>44447</v>
      </c>
      <c r="E1329" s="15">
        <v>2958465</v>
      </c>
      <c r="F1329" s="14" t="s">
        <v>9536</v>
      </c>
      <c r="G1329" s="14" t="s">
        <v>9535</v>
      </c>
      <c r="H1329" s="14" t="s">
        <v>7221</v>
      </c>
      <c r="I1329" s="14" t="s">
        <v>3</v>
      </c>
      <c r="J1329" s="14" t="s">
        <v>3</v>
      </c>
      <c r="K1329" s="14" t="s">
        <v>3</v>
      </c>
      <c r="L1329" s="14" t="s">
        <v>7220</v>
      </c>
      <c r="M1329" s="14" t="s">
        <v>7219</v>
      </c>
      <c r="N1329" s="14" t="s">
        <v>7218</v>
      </c>
    </row>
    <row r="1330" spans="1:14" x14ac:dyDescent="0.25">
      <c r="A1330" s="14">
        <v>29064067</v>
      </c>
      <c r="B1330" s="14" t="s">
        <v>934</v>
      </c>
      <c r="C1330" s="14" t="s">
        <v>10</v>
      </c>
      <c r="D1330" s="15">
        <v>44447</v>
      </c>
      <c r="E1330" s="15">
        <v>2958465</v>
      </c>
      <c r="F1330" s="14" t="s">
        <v>9536</v>
      </c>
      <c r="G1330" s="14" t="s">
        <v>9535</v>
      </c>
      <c r="H1330" s="14" t="s">
        <v>7221</v>
      </c>
      <c r="I1330" s="14" t="s">
        <v>3</v>
      </c>
      <c r="J1330" s="14" t="s">
        <v>3</v>
      </c>
      <c r="K1330" s="14" t="s">
        <v>3</v>
      </c>
      <c r="L1330" s="14" t="s">
        <v>7220</v>
      </c>
      <c r="M1330" s="14" t="s">
        <v>7219</v>
      </c>
      <c r="N1330" s="14" t="s">
        <v>7218</v>
      </c>
    </row>
    <row r="1331" spans="1:14" x14ac:dyDescent="0.25">
      <c r="A1331" s="14">
        <v>29064068</v>
      </c>
      <c r="B1331" s="14" t="s">
        <v>931</v>
      </c>
      <c r="C1331" s="14" t="s">
        <v>10</v>
      </c>
      <c r="D1331" s="15">
        <v>44447</v>
      </c>
      <c r="E1331" s="15">
        <v>2958465</v>
      </c>
      <c r="F1331" s="14" t="s">
        <v>9536</v>
      </c>
      <c r="G1331" s="14" t="s">
        <v>9535</v>
      </c>
      <c r="H1331" s="14" t="s">
        <v>7221</v>
      </c>
      <c r="I1331" s="14" t="s">
        <v>3</v>
      </c>
      <c r="J1331" s="14" t="s">
        <v>3</v>
      </c>
      <c r="K1331" s="14" t="s">
        <v>3</v>
      </c>
      <c r="L1331" s="14" t="s">
        <v>7220</v>
      </c>
      <c r="M1331" s="14" t="s">
        <v>7219</v>
      </c>
      <c r="N1331" s="14" t="s">
        <v>7218</v>
      </c>
    </row>
    <row r="1332" spans="1:14" x14ac:dyDescent="0.25">
      <c r="A1332" s="14">
        <v>29064069</v>
      </c>
      <c r="B1332" s="14" t="s">
        <v>2511</v>
      </c>
      <c r="C1332" s="14" t="s">
        <v>10</v>
      </c>
      <c r="D1332" s="15">
        <v>44447</v>
      </c>
      <c r="E1332" s="15">
        <v>2958465</v>
      </c>
      <c r="F1332" s="14" t="s">
        <v>9536</v>
      </c>
      <c r="G1332" s="14" t="s">
        <v>9535</v>
      </c>
      <c r="H1332" s="14" t="s">
        <v>7221</v>
      </c>
      <c r="I1332" s="14" t="s">
        <v>3</v>
      </c>
      <c r="J1332" s="14" t="s">
        <v>3</v>
      </c>
      <c r="K1332" s="14" t="s">
        <v>3</v>
      </c>
      <c r="L1332" s="14" t="s">
        <v>7220</v>
      </c>
      <c r="M1332" s="14" t="s">
        <v>7219</v>
      </c>
      <c r="N1332" s="14" t="s">
        <v>7218</v>
      </c>
    </row>
    <row r="1333" spans="1:14" x14ac:dyDescent="0.25">
      <c r="A1333" s="14">
        <v>29064070</v>
      </c>
      <c r="B1333" s="14" t="s">
        <v>929</v>
      </c>
      <c r="C1333" s="14" t="s">
        <v>10</v>
      </c>
      <c r="D1333" s="15">
        <v>44447</v>
      </c>
      <c r="E1333" s="15">
        <v>2958465</v>
      </c>
      <c r="F1333" s="14" t="s">
        <v>9536</v>
      </c>
      <c r="G1333" s="14" t="s">
        <v>9535</v>
      </c>
      <c r="H1333" s="14" t="s">
        <v>7221</v>
      </c>
      <c r="I1333" s="14" t="s">
        <v>3</v>
      </c>
      <c r="J1333" s="14" t="s">
        <v>3</v>
      </c>
      <c r="K1333" s="14" t="s">
        <v>3</v>
      </c>
      <c r="L1333" s="14" t="s">
        <v>7220</v>
      </c>
      <c r="M1333" s="14" t="s">
        <v>7219</v>
      </c>
      <c r="N1333" s="14" t="s">
        <v>7218</v>
      </c>
    </row>
    <row r="1334" spans="1:14" x14ac:dyDescent="0.25">
      <c r="A1334" s="14">
        <v>29064072</v>
      </c>
      <c r="B1334" s="14" t="s">
        <v>926</v>
      </c>
      <c r="C1334" s="14" t="s">
        <v>10</v>
      </c>
      <c r="D1334" s="15">
        <v>44447</v>
      </c>
      <c r="E1334" s="15">
        <v>2958465</v>
      </c>
      <c r="F1334" s="14" t="s">
        <v>9536</v>
      </c>
      <c r="G1334" s="14" t="s">
        <v>9535</v>
      </c>
      <c r="H1334" s="14" t="s">
        <v>7221</v>
      </c>
      <c r="I1334" s="14" t="s">
        <v>3</v>
      </c>
      <c r="J1334" s="14" t="s">
        <v>3</v>
      </c>
      <c r="K1334" s="14" t="s">
        <v>3</v>
      </c>
      <c r="L1334" s="14" t="s">
        <v>7220</v>
      </c>
      <c r="M1334" s="14" t="s">
        <v>7219</v>
      </c>
      <c r="N1334" s="14" t="s">
        <v>7218</v>
      </c>
    </row>
    <row r="1335" spans="1:14" x14ac:dyDescent="0.25">
      <c r="A1335" s="14">
        <v>29064073</v>
      </c>
      <c r="B1335" s="14" t="s">
        <v>924</v>
      </c>
      <c r="C1335" s="14" t="s">
        <v>10</v>
      </c>
      <c r="D1335" s="15">
        <v>44447</v>
      </c>
      <c r="E1335" s="15">
        <v>2958465</v>
      </c>
      <c r="F1335" s="14" t="s">
        <v>9536</v>
      </c>
      <c r="G1335" s="14" t="s">
        <v>9535</v>
      </c>
      <c r="H1335" s="14" t="s">
        <v>7221</v>
      </c>
      <c r="I1335" s="14" t="s">
        <v>3</v>
      </c>
      <c r="J1335" s="14" t="s">
        <v>3</v>
      </c>
      <c r="K1335" s="14" t="s">
        <v>3</v>
      </c>
      <c r="L1335" s="14" t="s">
        <v>7220</v>
      </c>
      <c r="M1335" s="14" t="s">
        <v>7219</v>
      </c>
      <c r="N1335" s="14" t="s">
        <v>7218</v>
      </c>
    </row>
    <row r="1336" spans="1:14" x14ac:dyDescent="0.25">
      <c r="A1336" s="14">
        <v>29063896</v>
      </c>
      <c r="B1336" s="14" t="s">
        <v>1147</v>
      </c>
      <c r="C1336" s="14" t="s">
        <v>10</v>
      </c>
      <c r="D1336" s="15">
        <v>44447</v>
      </c>
      <c r="E1336" s="15">
        <v>2958465</v>
      </c>
      <c r="F1336" s="14" t="s">
        <v>9536</v>
      </c>
      <c r="G1336" s="14" t="s">
        <v>9535</v>
      </c>
      <c r="H1336" s="14" t="s">
        <v>7221</v>
      </c>
      <c r="I1336" s="14" t="s">
        <v>3</v>
      </c>
      <c r="J1336" s="14" t="s">
        <v>3</v>
      </c>
      <c r="K1336" s="14" t="s">
        <v>3</v>
      </c>
      <c r="L1336" s="14" t="s">
        <v>7220</v>
      </c>
      <c r="M1336" s="14" t="s">
        <v>7219</v>
      </c>
      <c r="N1336" s="14" t="s">
        <v>7218</v>
      </c>
    </row>
    <row r="1337" spans="1:14" x14ac:dyDescent="0.25">
      <c r="A1337" s="14">
        <v>29064145</v>
      </c>
      <c r="B1337" s="14" t="s">
        <v>856</v>
      </c>
      <c r="C1337" s="14" t="s">
        <v>10</v>
      </c>
      <c r="D1337" s="15">
        <v>44447</v>
      </c>
      <c r="E1337" s="15">
        <v>2958465</v>
      </c>
      <c r="F1337" s="14" t="s">
        <v>9536</v>
      </c>
      <c r="G1337" s="14" t="s">
        <v>9535</v>
      </c>
      <c r="H1337" s="14" t="s">
        <v>7221</v>
      </c>
      <c r="I1337" s="14" t="s">
        <v>3</v>
      </c>
      <c r="J1337" s="14" t="s">
        <v>3</v>
      </c>
      <c r="K1337" s="14" t="s">
        <v>3</v>
      </c>
      <c r="L1337" s="14" t="s">
        <v>7220</v>
      </c>
      <c r="M1337" s="14" t="s">
        <v>7219</v>
      </c>
      <c r="N1337" s="14" t="s">
        <v>7218</v>
      </c>
    </row>
    <row r="1338" spans="1:14" x14ac:dyDescent="0.25">
      <c r="A1338" s="14">
        <v>29064169</v>
      </c>
      <c r="B1338" s="14" t="s">
        <v>667</v>
      </c>
      <c r="C1338" s="14" t="s">
        <v>10</v>
      </c>
      <c r="D1338" s="15">
        <v>44447</v>
      </c>
      <c r="E1338" s="15">
        <v>2958465</v>
      </c>
      <c r="F1338" s="14" t="s">
        <v>9536</v>
      </c>
      <c r="G1338" s="14" t="s">
        <v>9535</v>
      </c>
      <c r="H1338" s="14" t="s">
        <v>7221</v>
      </c>
      <c r="I1338" s="14" t="s">
        <v>3</v>
      </c>
      <c r="J1338" s="14" t="s">
        <v>3</v>
      </c>
      <c r="K1338" s="14" t="s">
        <v>3</v>
      </c>
      <c r="L1338" s="14" t="s">
        <v>7220</v>
      </c>
      <c r="M1338" s="14" t="s">
        <v>7219</v>
      </c>
      <c r="N1338" s="14" t="s">
        <v>7218</v>
      </c>
    </row>
    <row r="1339" spans="1:14" x14ac:dyDescent="0.25">
      <c r="A1339" s="14">
        <v>29064197</v>
      </c>
      <c r="B1339" s="14" t="s">
        <v>661</v>
      </c>
      <c r="C1339" s="14" t="s">
        <v>10</v>
      </c>
      <c r="D1339" s="15">
        <v>44447</v>
      </c>
      <c r="E1339" s="15">
        <v>2958465</v>
      </c>
      <c r="F1339" s="14" t="s">
        <v>9536</v>
      </c>
      <c r="G1339" s="14" t="s">
        <v>9535</v>
      </c>
      <c r="H1339" s="14" t="s">
        <v>7221</v>
      </c>
      <c r="I1339" s="14" t="s">
        <v>3</v>
      </c>
      <c r="J1339" s="14" t="s">
        <v>3</v>
      </c>
      <c r="K1339" s="14" t="s">
        <v>3</v>
      </c>
      <c r="L1339" s="14" t="s">
        <v>7220</v>
      </c>
      <c r="M1339" s="14" t="s">
        <v>7219</v>
      </c>
      <c r="N1339" s="14" t="s">
        <v>7218</v>
      </c>
    </row>
    <row r="1340" spans="1:14" x14ac:dyDescent="0.25">
      <c r="A1340" s="14">
        <v>29063895</v>
      </c>
      <c r="B1340" s="14" t="s">
        <v>1150</v>
      </c>
      <c r="C1340" s="14" t="s">
        <v>10</v>
      </c>
      <c r="D1340" s="15">
        <v>44447</v>
      </c>
      <c r="E1340" s="15">
        <v>2958465</v>
      </c>
      <c r="F1340" s="14" t="s">
        <v>9536</v>
      </c>
      <c r="G1340" s="14" t="s">
        <v>9535</v>
      </c>
      <c r="H1340" s="14" t="s">
        <v>7221</v>
      </c>
      <c r="I1340" s="14" t="s">
        <v>3</v>
      </c>
      <c r="J1340" s="14" t="s">
        <v>3</v>
      </c>
      <c r="K1340" s="14" t="s">
        <v>3</v>
      </c>
      <c r="L1340" s="14" t="s">
        <v>7220</v>
      </c>
      <c r="M1340" s="14" t="s">
        <v>7219</v>
      </c>
      <c r="N1340" s="14" t="s">
        <v>7218</v>
      </c>
    </row>
    <row r="1341" spans="1:14" x14ac:dyDescent="0.25">
      <c r="A1341" s="14">
        <v>29063894</v>
      </c>
      <c r="B1341" s="14" t="s">
        <v>1152</v>
      </c>
      <c r="C1341" s="14" t="s">
        <v>10</v>
      </c>
      <c r="D1341" s="15">
        <v>44447</v>
      </c>
      <c r="E1341" s="15">
        <v>2958465</v>
      </c>
      <c r="F1341" s="14" t="s">
        <v>9536</v>
      </c>
      <c r="G1341" s="14" t="s">
        <v>9535</v>
      </c>
      <c r="H1341" s="14" t="s">
        <v>7221</v>
      </c>
      <c r="I1341" s="14" t="s">
        <v>3</v>
      </c>
      <c r="J1341" s="14" t="s">
        <v>3</v>
      </c>
      <c r="K1341" s="14" t="s">
        <v>3</v>
      </c>
      <c r="L1341" s="14" t="s">
        <v>7220</v>
      </c>
      <c r="M1341" s="14" t="s">
        <v>7219</v>
      </c>
      <c r="N1341" s="14" t="s">
        <v>7218</v>
      </c>
    </row>
    <row r="1342" spans="1:14" x14ac:dyDescent="0.25">
      <c r="A1342" s="14">
        <v>29064053</v>
      </c>
      <c r="B1342" s="14" t="s">
        <v>949</v>
      </c>
      <c r="C1342" s="14" t="s">
        <v>10</v>
      </c>
      <c r="D1342" s="15">
        <v>44890</v>
      </c>
      <c r="E1342" s="15">
        <v>2958465</v>
      </c>
      <c r="F1342" s="14" t="s">
        <v>9536</v>
      </c>
      <c r="G1342" s="14" t="s">
        <v>9535</v>
      </c>
      <c r="H1342" s="14" t="s">
        <v>7221</v>
      </c>
      <c r="I1342" s="14" t="s">
        <v>3</v>
      </c>
      <c r="J1342" s="14" t="s">
        <v>3</v>
      </c>
      <c r="K1342" s="14" t="s">
        <v>3</v>
      </c>
      <c r="L1342" s="14" t="s">
        <v>7220</v>
      </c>
      <c r="M1342" s="14" t="s">
        <v>3</v>
      </c>
      <c r="N1342" s="14" t="s">
        <v>3</v>
      </c>
    </row>
    <row r="1343" spans="1:14" x14ac:dyDescent="0.25">
      <c r="A1343" s="14">
        <v>29063889</v>
      </c>
      <c r="B1343" s="14" t="s">
        <v>1154</v>
      </c>
      <c r="C1343" s="14" t="s">
        <v>10</v>
      </c>
      <c r="D1343" s="15">
        <v>44447</v>
      </c>
      <c r="E1343" s="15">
        <v>2958465</v>
      </c>
      <c r="F1343" s="14" t="s">
        <v>9536</v>
      </c>
      <c r="G1343" s="14" t="s">
        <v>9535</v>
      </c>
      <c r="H1343" s="14" t="s">
        <v>7221</v>
      </c>
      <c r="I1343" s="14" t="s">
        <v>3</v>
      </c>
      <c r="J1343" s="14" t="s">
        <v>3</v>
      </c>
      <c r="K1343" s="14" t="s">
        <v>3</v>
      </c>
      <c r="L1343" s="14" t="s">
        <v>7220</v>
      </c>
      <c r="M1343" s="14" t="s">
        <v>7219</v>
      </c>
      <c r="N1343" s="14" t="s">
        <v>7218</v>
      </c>
    </row>
    <row r="1344" spans="1:14" x14ac:dyDescent="0.25">
      <c r="A1344" s="14">
        <v>31277432</v>
      </c>
      <c r="B1344" s="14" t="s">
        <v>7127</v>
      </c>
      <c r="C1344" s="14" t="s">
        <v>10</v>
      </c>
      <c r="D1344" s="15">
        <v>44946</v>
      </c>
      <c r="E1344" s="15">
        <v>2958465</v>
      </c>
      <c r="F1344" s="14" t="s">
        <v>9536</v>
      </c>
      <c r="G1344" s="14" t="s">
        <v>9535</v>
      </c>
      <c r="H1344" s="14" t="s">
        <v>7221</v>
      </c>
      <c r="I1344" s="14" t="s">
        <v>3</v>
      </c>
      <c r="J1344" s="14" t="s">
        <v>3</v>
      </c>
      <c r="K1344" s="14" t="s">
        <v>3</v>
      </c>
      <c r="L1344" s="14" t="s">
        <v>7220</v>
      </c>
      <c r="M1344" s="14" t="s">
        <v>7219</v>
      </c>
      <c r="N1344" s="14" t="s">
        <v>7218</v>
      </c>
    </row>
    <row r="1345" spans="1:14" x14ac:dyDescent="0.25">
      <c r="A1345" s="14">
        <v>31277433</v>
      </c>
      <c r="B1345" s="14" t="s">
        <v>7125</v>
      </c>
      <c r="C1345" s="14" t="s">
        <v>10</v>
      </c>
      <c r="D1345" s="15">
        <v>44946</v>
      </c>
      <c r="E1345" s="15">
        <v>2958465</v>
      </c>
      <c r="F1345" s="14" t="s">
        <v>9536</v>
      </c>
      <c r="G1345" s="14" t="s">
        <v>9535</v>
      </c>
      <c r="H1345" s="14" t="s">
        <v>7221</v>
      </c>
      <c r="I1345" s="14" t="s">
        <v>3</v>
      </c>
      <c r="J1345" s="14" t="s">
        <v>3</v>
      </c>
      <c r="K1345" s="14" t="s">
        <v>3</v>
      </c>
      <c r="L1345" s="14" t="s">
        <v>7220</v>
      </c>
      <c r="M1345" s="14" t="s">
        <v>7219</v>
      </c>
      <c r="N1345" s="14" t="s">
        <v>7218</v>
      </c>
    </row>
    <row r="1346" spans="1:14" x14ac:dyDescent="0.25">
      <c r="A1346" s="14">
        <v>31272688</v>
      </c>
      <c r="B1346" s="14" t="s">
        <v>3852</v>
      </c>
      <c r="C1346" s="14" t="s">
        <v>10</v>
      </c>
      <c r="D1346" s="15">
        <v>44562</v>
      </c>
      <c r="E1346" s="15">
        <v>2958465</v>
      </c>
      <c r="F1346" s="14" t="s">
        <v>9536</v>
      </c>
      <c r="G1346" s="14" t="s">
        <v>9535</v>
      </c>
      <c r="H1346" s="14" t="s">
        <v>7221</v>
      </c>
      <c r="I1346" s="14" t="s">
        <v>3</v>
      </c>
      <c r="J1346" s="14" t="s">
        <v>3</v>
      </c>
      <c r="K1346" s="14" t="s">
        <v>3</v>
      </c>
      <c r="L1346" s="14" t="s">
        <v>7220</v>
      </c>
      <c r="M1346" s="14" t="s">
        <v>7219</v>
      </c>
      <c r="N1346" s="14" t="s">
        <v>7218</v>
      </c>
    </row>
    <row r="1347" spans="1:14" x14ac:dyDescent="0.25">
      <c r="A1347" s="14">
        <v>31266789</v>
      </c>
      <c r="B1347" s="14" t="s">
        <v>3309</v>
      </c>
      <c r="C1347" s="14" t="s">
        <v>10</v>
      </c>
      <c r="D1347" s="15">
        <v>44882</v>
      </c>
      <c r="E1347" s="15">
        <v>2958465</v>
      </c>
      <c r="F1347" s="14" t="s">
        <v>9536</v>
      </c>
      <c r="G1347" s="14" t="s">
        <v>9535</v>
      </c>
      <c r="H1347" s="14" t="s">
        <v>7221</v>
      </c>
      <c r="I1347" s="14" t="s">
        <v>3</v>
      </c>
      <c r="J1347" s="14" t="s">
        <v>3</v>
      </c>
      <c r="K1347" s="14" t="s">
        <v>3</v>
      </c>
      <c r="L1347" s="14" t="s">
        <v>7220</v>
      </c>
      <c r="M1347" s="14" t="s">
        <v>7219</v>
      </c>
      <c r="N1347" s="14" t="s">
        <v>7218</v>
      </c>
    </row>
    <row r="1348" spans="1:14" x14ac:dyDescent="0.25">
      <c r="A1348" s="14">
        <v>31272660</v>
      </c>
      <c r="B1348" s="14" t="s">
        <v>3860</v>
      </c>
      <c r="C1348" s="14" t="s">
        <v>10</v>
      </c>
      <c r="D1348" s="15">
        <v>44562</v>
      </c>
      <c r="E1348" s="15">
        <v>2958465</v>
      </c>
      <c r="F1348" s="14" t="s">
        <v>9536</v>
      </c>
      <c r="G1348" s="14" t="s">
        <v>9535</v>
      </c>
      <c r="H1348" s="14" t="s">
        <v>7221</v>
      </c>
      <c r="I1348" s="14" t="s">
        <v>3</v>
      </c>
      <c r="J1348" s="14" t="s">
        <v>3</v>
      </c>
      <c r="K1348" s="14" t="s">
        <v>3</v>
      </c>
      <c r="L1348" s="14" t="s">
        <v>7220</v>
      </c>
      <c r="M1348" s="14" t="s">
        <v>7219</v>
      </c>
      <c r="N1348" s="14" t="s">
        <v>7218</v>
      </c>
    </row>
    <row r="1349" spans="1:14" x14ac:dyDescent="0.25">
      <c r="A1349" s="14">
        <v>31272659</v>
      </c>
      <c r="B1349" s="14" t="s">
        <v>3862</v>
      </c>
      <c r="C1349" s="14" t="s">
        <v>10</v>
      </c>
      <c r="D1349" s="15">
        <v>44562</v>
      </c>
      <c r="E1349" s="15">
        <v>2958465</v>
      </c>
      <c r="F1349" s="14" t="s">
        <v>9536</v>
      </c>
      <c r="G1349" s="14" t="s">
        <v>9535</v>
      </c>
      <c r="H1349" s="14" t="s">
        <v>7221</v>
      </c>
      <c r="I1349" s="14" t="s">
        <v>3</v>
      </c>
      <c r="J1349" s="14" t="s">
        <v>3</v>
      </c>
      <c r="K1349" s="14" t="s">
        <v>3</v>
      </c>
      <c r="L1349" s="14" t="s">
        <v>7220</v>
      </c>
      <c r="M1349" s="14" t="s">
        <v>7219</v>
      </c>
      <c r="N1349" s="14" t="s">
        <v>7218</v>
      </c>
    </row>
    <row r="1350" spans="1:14" x14ac:dyDescent="0.25">
      <c r="A1350" s="14">
        <v>31272658</v>
      </c>
      <c r="B1350" s="14" t="s">
        <v>3858</v>
      </c>
      <c r="C1350" s="14" t="s">
        <v>10</v>
      </c>
      <c r="D1350" s="15">
        <v>44562</v>
      </c>
      <c r="E1350" s="15">
        <v>2958465</v>
      </c>
      <c r="F1350" s="14" t="s">
        <v>9536</v>
      </c>
      <c r="G1350" s="14" t="s">
        <v>9535</v>
      </c>
      <c r="H1350" s="14" t="s">
        <v>7221</v>
      </c>
      <c r="I1350" s="14" t="s">
        <v>3</v>
      </c>
      <c r="J1350" s="14" t="s">
        <v>3</v>
      </c>
      <c r="K1350" s="14" t="s">
        <v>3</v>
      </c>
      <c r="L1350" s="14" t="s">
        <v>7220</v>
      </c>
      <c r="M1350" s="14" t="s">
        <v>7219</v>
      </c>
      <c r="N1350" s="14" t="s">
        <v>7218</v>
      </c>
    </row>
    <row r="1351" spans="1:14" x14ac:dyDescent="0.25">
      <c r="A1351" s="14">
        <v>31272657</v>
      </c>
      <c r="B1351" s="14" t="s">
        <v>118</v>
      </c>
      <c r="C1351" s="14" t="s">
        <v>10</v>
      </c>
      <c r="D1351" s="15">
        <v>44562</v>
      </c>
      <c r="E1351" s="15">
        <v>2958465</v>
      </c>
      <c r="F1351" s="14" t="s">
        <v>9536</v>
      </c>
      <c r="G1351" s="14" t="s">
        <v>9535</v>
      </c>
      <c r="H1351" s="14" t="s">
        <v>7221</v>
      </c>
      <c r="I1351" s="14" t="s">
        <v>3</v>
      </c>
      <c r="J1351" s="14" t="s">
        <v>3</v>
      </c>
      <c r="K1351" s="14" t="s">
        <v>3</v>
      </c>
      <c r="L1351" s="14" t="s">
        <v>7220</v>
      </c>
      <c r="M1351" s="14" t="s">
        <v>7219</v>
      </c>
      <c r="N1351" s="14" t="s">
        <v>7218</v>
      </c>
    </row>
    <row r="1352" spans="1:14" x14ac:dyDescent="0.25">
      <c r="A1352" s="14">
        <v>31272656</v>
      </c>
      <c r="B1352" s="14" t="s">
        <v>3854</v>
      </c>
      <c r="C1352" s="14" t="s">
        <v>10</v>
      </c>
      <c r="D1352" s="15">
        <v>44562</v>
      </c>
      <c r="E1352" s="15">
        <v>2958465</v>
      </c>
      <c r="F1352" s="14" t="s">
        <v>9536</v>
      </c>
      <c r="G1352" s="14" t="s">
        <v>9535</v>
      </c>
      <c r="H1352" s="14" t="s">
        <v>7221</v>
      </c>
      <c r="I1352" s="14" t="s">
        <v>3</v>
      </c>
      <c r="J1352" s="14" t="s">
        <v>3</v>
      </c>
      <c r="K1352" s="14" t="s">
        <v>3</v>
      </c>
      <c r="L1352" s="14" t="s">
        <v>7220</v>
      </c>
      <c r="M1352" s="14" t="s">
        <v>7219</v>
      </c>
      <c r="N1352" s="14" t="s">
        <v>7218</v>
      </c>
    </row>
    <row r="1353" spans="1:14" x14ac:dyDescent="0.25">
      <c r="A1353" s="14">
        <v>31272655</v>
      </c>
      <c r="B1353" s="14" t="s">
        <v>3864</v>
      </c>
      <c r="C1353" s="14" t="s">
        <v>10</v>
      </c>
      <c r="D1353" s="15">
        <v>44562</v>
      </c>
      <c r="E1353" s="15">
        <v>2958465</v>
      </c>
      <c r="F1353" s="14" t="s">
        <v>9536</v>
      </c>
      <c r="G1353" s="14" t="s">
        <v>9535</v>
      </c>
      <c r="H1353" s="14" t="s">
        <v>7221</v>
      </c>
      <c r="I1353" s="14" t="s">
        <v>3</v>
      </c>
      <c r="J1353" s="14" t="s">
        <v>3</v>
      </c>
      <c r="K1353" s="14" t="s">
        <v>3</v>
      </c>
      <c r="L1353" s="14" t="s">
        <v>7220</v>
      </c>
      <c r="M1353" s="14" t="s">
        <v>7219</v>
      </c>
      <c r="N1353" s="14" t="s">
        <v>7218</v>
      </c>
    </row>
    <row r="1354" spans="1:14" x14ac:dyDescent="0.25">
      <c r="A1354" s="14">
        <v>29064104</v>
      </c>
      <c r="B1354" s="14" t="s">
        <v>898</v>
      </c>
      <c r="C1354" s="14" t="s">
        <v>10</v>
      </c>
      <c r="D1354" s="15">
        <v>44447</v>
      </c>
      <c r="E1354" s="15">
        <v>2958465</v>
      </c>
      <c r="F1354" s="14" t="s">
        <v>9536</v>
      </c>
      <c r="G1354" s="14" t="s">
        <v>9535</v>
      </c>
      <c r="H1354" s="14" t="s">
        <v>7221</v>
      </c>
      <c r="I1354" s="14" t="s">
        <v>3</v>
      </c>
      <c r="J1354" s="14" t="s">
        <v>3</v>
      </c>
      <c r="K1354" s="14" t="s">
        <v>3</v>
      </c>
      <c r="L1354" s="14" t="s">
        <v>7220</v>
      </c>
      <c r="M1354" s="14" t="s">
        <v>7219</v>
      </c>
      <c r="N1354" s="14" t="s">
        <v>7218</v>
      </c>
    </row>
    <row r="1355" spans="1:14" x14ac:dyDescent="0.25">
      <c r="A1355" s="14">
        <v>29064112</v>
      </c>
      <c r="B1355" s="14" t="s">
        <v>2641</v>
      </c>
      <c r="C1355" s="14" t="s">
        <v>10</v>
      </c>
      <c r="D1355" s="15">
        <v>44447</v>
      </c>
      <c r="E1355" s="15">
        <v>2958465</v>
      </c>
      <c r="F1355" s="14" t="s">
        <v>9536</v>
      </c>
      <c r="G1355" s="14" t="s">
        <v>9535</v>
      </c>
      <c r="H1355" s="14" t="s">
        <v>7221</v>
      </c>
      <c r="I1355" s="14" t="s">
        <v>3</v>
      </c>
      <c r="J1355" s="14" t="s">
        <v>3</v>
      </c>
      <c r="K1355" s="14" t="s">
        <v>3</v>
      </c>
      <c r="L1355" s="14" t="s">
        <v>7220</v>
      </c>
      <c r="M1355" s="14" t="s">
        <v>7219</v>
      </c>
      <c r="N1355" s="14" t="s">
        <v>7218</v>
      </c>
    </row>
    <row r="1356" spans="1:14" x14ac:dyDescent="0.25">
      <c r="A1356" s="14">
        <v>29064113</v>
      </c>
      <c r="B1356" s="14" t="s">
        <v>892</v>
      </c>
      <c r="C1356" s="14" t="s">
        <v>10</v>
      </c>
      <c r="D1356" s="15">
        <v>44447</v>
      </c>
      <c r="E1356" s="15">
        <v>2958465</v>
      </c>
      <c r="F1356" s="14" t="s">
        <v>9536</v>
      </c>
      <c r="G1356" s="14" t="s">
        <v>9535</v>
      </c>
      <c r="H1356" s="14" t="s">
        <v>7221</v>
      </c>
      <c r="I1356" s="14" t="s">
        <v>3</v>
      </c>
      <c r="J1356" s="14" t="s">
        <v>3</v>
      </c>
      <c r="K1356" s="14" t="s">
        <v>3</v>
      </c>
      <c r="L1356" s="14" t="s">
        <v>7220</v>
      </c>
      <c r="M1356" s="14" t="s">
        <v>7219</v>
      </c>
      <c r="N1356" s="14" t="s">
        <v>7218</v>
      </c>
    </row>
    <row r="1357" spans="1:14" x14ac:dyDescent="0.25">
      <c r="A1357" s="14">
        <v>29064114</v>
      </c>
      <c r="B1357" s="14" t="s">
        <v>3450</v>
      </c>
      <c r="C1357" s="14" t="s">
        <v>10</v>
      </c>
      <c r="D1357" s="15">
        <v>44447</v>
      </c>
      <c r="E1357" s="15">
        <v>2958465</v>
      </c>
      <c r="F1357" s="14" t="s">
        <v>9536</v>
      </c>
      <c r="G1357" s="14" t="s">
        <v>9535</v>
      </c>
      <c r="H1357" s="14" t="s">
        <v>7221</v>
      </c>
      <c r="I1357" s="14" t="s">
        <v>3</v>
      </c>
      <c r="J1357" s="14" t="s">
        <v>3</v>
      </c>
      <c r="K1357" s="14" t="s">
        <v>3</v>
      </c>
      <c r="L1357" s="14" t="s">
        <v>7220</v>
      </c>
      <c r="M1357" s="14" t="s">
        <v>7219</v>
      </c>
      <c r="N1357" s="14" t="s">
        <v>7218</v>
      </c>
    </row>
    <row r="1358" spans="1:14" x14ac:dyDescent="0.25">
      <c r="A1358" s="14">
        <v>29064115</v>
      </c>
      <c r="B1358" s="14" t="s">
        <v>890</v>
      </c>
      <c r="C1358" s="14" t="s">
        <v>10</v>
      </c>
      <c r="D1358" s="15">
        <v>44447</v>
      </c>
      <c r="E1358" s="15">
        <v>2958465</v>
      </c>
      <c r="F1358" s="14" t="s">
        <v>9536</v>
      </c>
      <c r="G1358" s="14" t="s">
        <v>9535</v>
      </c>
      <c r="H1358" s="14" t="s">
        <v>7221</v>
      </c>
      <c r="I1358" s="14" t="s">
        <v>3</v>
      </c>
      <c r="J1358" s="14" t="s">
        <v>3</v>
      </c>
      <c r="K1358" s="14" t="s">
        <v>3</v>
      </c>
      <c r="L1358" s="14" t="s">
        <v>7220</v>
      </c>
      <c r="M1358" s="14" t="s">
        <v>7219</v>
      </c>
      <c r="N1358" s="14" t="s">
        <v>7218</v>
      </c>
    </row>
    <row r="1359" spans="1:14" x14ac:dyDescent="0.25">
      <c r="A1359" s="14">
        <v>29064116</v>
      </c>
      <c r="B1359" s="14" t="s">
        <v>887</v>
      </c>
      <c r="C1359" s="14" t="s">
        <v>10</v>
      </c>
      <c r="D1359" s="15">
        <v>44447</v>
      </c>
      <c r="E1359" s="15">
        <v>2958465</v>
      </c>
      <c r="F1359" s="14" t="s">
        <v>9536</v>
      </c>
      <c r="G1359" s="14" t="s">
        <v>9535</v>
      </c>
      <c r="H1359" s="14" t="s">
        <v>7221</v>
      </c>
      <c r="I1359" s="14" t="s">
        <v>3</v>
      </c>
      <c r="J1359" s="14" t="s">
        <v>3</v>
      </c>
      <c r="K1359" s="14" t="s">
        <v>3</v>
      </c>
      <c r="L1359" s="14" t="s">
        <v>7220</v>
      </c>
      <c r="M1359" s="14" t="s">
        <v>7219</v>
      </c>
      <c r="N1359" s="14" t="s">
        <v>7218</v>
      </c>
    </row>
    <row r="1360" spans="1:14" x14ac:dyDescent="0.25">
      <c r="A1360" s="14">
        <v>29064117</v>
      </c>
      <c r="B1360" s="14" t="s">
        <v>885</v>
      </c>
      <c r="C1360" s="14" t="s">
        <v>10</v>
      </c>
      <c r="D1360" s="15">
        <v>44447</v>
      </c>
      <c r="E1360" s="15">
        <v>2958465</v>
      </c>
      <c r="F1360" s="14" t="s">
        <v>9536</v>
      </c>
      <c r="G1360" s="14" t="s">
        <v>9535</v>
      </c>
      <c r="H1360" s="14" t="s">
        <v>7221</v>
      </c>
      <c r="I1360" s="14" t="s">
        <v>3</v>
      </c>
      <c r="J1360" s="14" t="s">
        <v>3</v>
      </c>
      <c r="K1360" s="14" t="s">
        <v>3</v>
      </c>
      <c r="L1360" s="14" t="s">
        <v>7220</v>
      </c>
      <c r="M1360" s="14" t="s">
        <v>7219</v>
      </c>
      <c r="N1360" s="14" t="s">
        <v>7218</v>
      </c>
    </row>
    <row r="1361" spans="1:14" x14ac:dyDescent="0.25">
      <c r="A1361" s="14">
        <v>29064118</v>
      </c>
      <c r="B1361" s="14" t="s">
        <v>883</v>
      </c>
      <c r="C1361" s="14" t="s">
        <v>10</v>
      </c>
      <c r="D1361" s="15">
        <v>44447</v>
      </c>
      <c r="E1361" s="15">
        <v>2958465</v>
      </c>
      <c r="F1361" s="14" t="s">
        <v>9536</v>
      </c>
      <c r="G1361" s="14" t="s">
        <v>9535</v>
      </c>
      <c r="H1361" s="14" t="s">
        <v>7221</v>
      </c>
      <c r="I1361" s="14" t="s">
        <v>3</v>
      </c>
      <c r="J1361" s="14" t="s">
        <v>3</v>
      </c>
      <c r="K1361" s="14" t="s">
        <v>3</v>
      </c>
      <c r="L1361" s="14" t="s">
        <v>7220</v>
      </c>
      <c r="M1361" s="14" t="s">
        <v>7219</v>
      </c>
      <c r="N1361" s="14" t="s">
        <v>7218</v>
      </c>
    </row>
    <row r="1362" spans="1:14" x14ac:dyDescent="0.25">
      <c r="A1362" s="14">
        <v>29064119</v>
      </c>
      <c r="B1362" s="14" t="s">
        <v>3931</v>
      </c>
      <c r="C1362" s="14" t="s">
        <v>10</v>
      </c>
      <c r="D1362" s="15">
        <v>44447</v>
      </c>
      <c r="E1362" s="15">
        <v>2958465</v>
      </c>
      <c r="F1362" s="14" t="s">
        <v>9536</v>
      </c>
      <c r="G1362" s="14" t="s">
        <v>9535</v>
      </c>
      <c r="H1362" s="14" t="s">
        <v>7221</v>
      </c>
      <c r="I1362" s="14" t="s">
        <v>3</v>
      </c>
      <c r="J1362" s="14" t="s">
        <v>3</v>
      </c>
      <c r="K1362" s="14" t="s">
        <v>3</v>
      </c>
      <c r="L1362" s="14" t="s">
        <v>7220</v>
      </c>
      <c r="M1362" s="14" t="s">
        <v>7219</v>
      </c>
      <c r="N1362" s="14" t="s">
        <v>7218</v>
      </c>
    </row>
    <row r="1363" spans="1:14" x14ac:dyDescent="0.25">
      <c r="A1363" s="14">
        <v>29064123</v>
      </c>
      <c r="B1363" s="14" t="s">
        <v>880</v>
      </c>
      <c r="C1363" s="14" t="s">
        <v>10</v>
      </c>
      <c r="D1363" s="15">
        <v>44447</v>
      </c>
      <c r="E1363" s="15">
        <v>2958465</v>
      </c>
      <c r="F1363" s="14" t="s">
        <v>9536</v>
      </c>
      <c r="G1363" s="14" t="s">
        <v>9535</v>
      </c>
      <c r="H1363" s="14" t="s">
        <v>7221</v>
      </c>
      <c r="I1363" s="14" t="s">
        <v>3</v>
      </c>
      <c r="J1363" s="14" t="s">
        <v>3</v>
      </c>
      <c r="K1363" s="14" t="s">
        <v>3</v>
      </c>
      <c r="L1363" s="14" t="s">
        <v>7220</v>
      </c>
      <c r="M1363" s="14" t="s">
        <v>7219</v>
      </c>
      <c r="N1363" s="14" t="s">
        <v>7218</v>
      </c>
    </row>
    <row r="1364" spans="1:14" x14ac:dyDescent="0.25">
      <c r="A1364" s="14">
        <v>29064129</v>
      </c>
      <c r="B1364" s="14" t="s">
        <v>874</v>
      </c>
      <c r="C1364" s="14" t="s">
        <v>10</v>
      </c>
      <c r="D1364" s="15">
        <v>44447</v>
      </c>
      <c r="E1364" s="15">
        <v>2958465</v>
      </c>
      <c r="F1364" s="14" t="s">
        <v>9536</v>
      </c>
      <c r="G1364" s="14" t="s">
        <v>9535</v>
      </c>
      <c r="H1364" s="14" t="s">
        <v>7221</v>
      </c>
      <c r="I1364" s="14" t="s">
        <v>3</v>
      </c>
      <c r="J1364" s="14" t="s">
        <v>3</v>
      </c>
      <c r="K1364" s="14" t="s">
        <v>3</v>
      </c>
      <c r="L1364" s="14" t="s">
        <v>7220</v>
      </c>
      <c r="M1364" s="14" t="s">
        <v>7219</v>
      </c>
      <c r="N1364" s="14" t="s">
        <v>7218</v>
      </c>
    </row>
    <row r="1365" spans="1:14" x14ac:dyDescent="0.25">
      <c r="A1365" s="14">
        <v>29064130</v>
      </c>
      <c r="B1365" s="14" t="s">
        <v>871</v>
      </c>
      <c r="C1365" s="14" t="s">
        <v>10</v>
      </c>
      <c r="D1365" s="15">
        <v>44447</v>
      </c>
      <c r="E1365" s="15">
        <v>2958465</v>
      </c>
      <c r="F1365" s="14" t="s">
        <v>9536</v>
      </c>
      <c r="G1365" s="14" t="s">
        <v>9535</v>
      </c>
      <c r="H1365" s="14" t="s">
        <v>7221</v>
      </c>
      <c r="I1365" s="14" t="s">
        <v>3</v>
      </c>
      <c r="J1365" s="14" t="s">
        <v>3</v>
      </c>
      <c r="K1365" s="14" t="s">
        <v>3</v>
      </c>
      <c r="L1365" s="14" t="s">
        <v>7220</v>
      </c>
      <c r="M1365" s="14" t="s">
        <v>7219</v>
      </c>
      <c r="N1365" s="14" t="s">
        <v>7218</v>
      </c>
    </row>
    <row r="1366" spans="1:14" x14ac:dyDescent="0.25">
      <c r="A1366" s="14">
        <v>29064134</v>
      </c>
      <c r="B1366" s="14" t="s">
        <v>862</v>
      </c>
      <c r="C1366" s="14" t="s">
        <v>10</v>
      </c>
      <c r="D1366" s="15">
        <v>44447</v>
      </c>
      <c r="E1366" s="15">
        <v>2958465</v>
      </c>
      <c r="F1366" s="14" t="s">
        <v>9536</v>
      </c>
      <c r="G1366" s="14" t="s">
        <v>9535</v>
      </c>
      <c r="H1366" s="14" t="s">
        <v>7221</v>
      </c>
      <c r="I1366" s="14" t="s">
        <v>3</v>
      </c>
      <c r="J1366" s="14" t="s">
        <v>3</v>
      </c>
      <c r="K1366" s="14" t="s">
        <v>3</v>
      </c>
      <c r="L1366" s="14" t="s">
        <v>7220</v>
      </c>
      <c r="M1366" s="14" t="s">
        <v>7219</v>
      </c>
      <c r="N1366" s="14" t="s">
        <v>7218</v>
      </c>
    </row>
    <row r="1367" spans="1:14" x14ac:dyDescent="0.25">
      <c r="A1367" s="14">
        <v>29064135</v>
      </c>
      <c r="B1367" s="14" t="s">
        <v>3779</v>
      </c>
      <c r="C1367" s="14" t="s">
        <v>10</v>
      </c>
      <c r="D1367" s="15">
        <v>44447</v>
      </c>
      <c r="E1367" s="15">
        <v>2958465</v>
      </c>
      <c r="F1367" s="14" t="s">
        <v>9536</v>
      </c>
      <c r="G1367" s="14" t="s">
        <v>9535</v>
      </c>
      <c r="H1367" s="14" t="s">
        <v>7221</v>
      </c>
      <c r="I1367" s="14" t="s">
        <v>3</v>
      </c>
      <c r="J1367" s="14" t="s">
        <v>3</v>
      </c>
      <c r="K1367" s="14" t="s">
        <v>3</v>
      </c>
      <c r="L1367" s="14" t="s">
        <v>7220</v>
      </c>
      <c r="M1367" s="14" t="s">
        <v>7219</v>
      </c>
      <c r="N1367" s="14" t="s">
        <v>7218</v>
      </c>
    </row>
    <row r="1368" spans="1:14" x14ac:dyDescent="0.25">
      <c r="A1368" s="14">
        <v>29064144</v>
      </c>
      <c r="B1368" s="14" t="s">
        <v>859</v>
      </c>
      <c r="C1368" s="14" t="s">
        <v>10</v>
      </c>
      <c r="D1368" s="15">
        <v>44447</v>
      </c>
      <c r="E1368" s="15">
        <v>2958465</v>
      </c>
      <c r="F1368" s="14" t="s">
        <v>9536</v>
      </c>
      <c r="G1368" s="14" t="s">
        <v>9535</v>
      </c>
      <c r="H1368" s="14" t="s">
        <v>7221</v>
      </c>
      <c r="I1368" s="14" t="s">
        <v>3</v>
      </c>
      <c r="J1368" s="14" t="s">
        <v>3</v>
      </c>
      <c r="K1368" s="14" t="s">
        <v>3</v>
      </c>
      <c r="L1368" s="14" t="s">
        <v>7220</v>
      </c>
      <c r="M1368" s="14" t="s">
        <v>7219</v>
      </c>
      <c r="N1368" s="14" t="s">
        <v>7218</v>
      </c>
    </row>
    <row r="1369" spans="1:14" x14ac:dyDescent="0.25">
      <c r="A1369" s="14">
        <v>31259645</v>
      </c>
      <c r="B1369" s="14" t="s">
        <v>3892</v>
      </c>
      <c r="C1369" s="14" t="s">
        <v>10</v>
      </c>
      <c r="D1369" s="15">
        <v>44831</v>
      </c>
      <c r="E1369" s="15">
        <v>2958465</v>
      </c>
      <c r="F1369" s="14" t="s">
        <v>9536</v>
      </c>
      <c r="G1369" s="14" t="s">
        <v>9535</v>
      </c>
      <c r="H1369" s="14" t="s">
        <v>7221</v>
      </c>
      <c r="I1369" s="14" t="s">
        <v>3</v>
      </c>
      <c r="J1369" s="14" t="s">
        <v>3</v>
      </c>
      <c r="K1369" s="14" t="s">
        <v>3</v>
      </c>
      <c r="L1369" s="14" t="s">
        <v>7220</v>
      </c>
      <c r="M1369" s="14" t="s">
        <v>7219</v>
      </c>
      <c r="N1369" s="14" t="s">
        <v>7218</v>
      </c>
    </row>
    <row r="1370" spans="1:14" x14ac:dyDescent="0.25">
      <c r="A1370" s="14">
        <v>31295757</v>
      </c>
      <c r="B1370" s="14" t="s">
        <v>76</v>
      </c>
      <c r="C1370" s="14" t="s">
        <v>10</v>
      </c>
      <c r="D1370" s="15">
        <v>44927</v>
      </c>
      <c r="E1370" s="15">
        <v>2958465</v>
      </c>
      <c r="F1370" s="14" t="s">
        <v>9536</v>
      </c>
      <c r="G1370" s="14" t="s">
        <v>9535</v>
      </c>
      <c r="H1370" s="14" t="s">
        <v>7221</v>
      </c>
      <c r="I1370" s="14" t="s">
        <v>3</v>
      </c>
      <c r="J1370" s="14" t="s">
        <v>3</v>
      </c>
      <c r="K1370" s="14" t="s">
        <v>3</v>
      </c>
      <c r="L1370" s="14" t="s">
        <v>7220</v>
      </c>
      <c r="M1370" s="14" t="s">
        <v>7219</v>
      </c>
      <c r="N1370" s="14" t="s">
        <v>7218</v>
      </c>
    </row>
    <row r="1371" spans="1:14" x14ac:dyDescent="0.25">
      <c r="A1371" s="14">
        <v>29063897</v>
      </c>
      <c r="B1371" s="14" t="s">
        <v>2308</v>
      </c>
      <c r="C1371" s="14" t="s">
        <v>10</v>
      </c>
      <c r="D1371" s="15">
        <v>44447</v>
      </c>
      <c r="E1371" s="15">
        <v>2958465</v>
      </c>
      <c r="F1371" s="14" t="s">
        <v>9536</v>
      </c>
      <c r="G1371" s="14" t="s">
        <v>9535</v>
      </c>
      <c r="H1371" s="14" t="s">
        <v>7221</v>
      </c>
      <c r="I1371" s="14" t="s">
        <v>3</v>
      </c>
      <c r="J1371" s="14" t="s">
        <v>3</v>
      </c>
      <c r="K1371" s="14" t="s">
        <v>3</v>
      </c>
      <c r="L1371" s="14" t="s">
        <v>7220</v>
      </c>
      <c r="M1371" s="14" t="s">
        <v>7219</v>
      </c>
      <c r="N1371" s="14" t="s">
        <v>7218</v>
      </c>
    </row>
    <row r="1372" spans="1:14" x14ac:dyDescent="0.25">
      <c r="A1372" s="14">
        <v>29063986</v>
      </c>
      <c r="B1372" s="14" t="s">
        <v>1008</v>
      </c>
      <c r="C1372" s="14" t="s">
        <v>10</v>
      </c>
      <c r="D1372" s="15">
        <v>44447</v>
      </c>
      <c r="E1372" s="15">
        <v>2958465</v>
      </c>
      <c r="F1372" s="14" t="s">
        <v>9536</v>
      </c>
      <c r="G1372" s="14" t="s">
        <v>9535</v>
      </c>
      <c r="H1372" s="14" t="s">
        <v>7221</v>
      </c>
      <c r="I1372" s="14" t="s">
        <v>3</v>
      </c>
      <c r="J1372" s="14" t="s">
        <v>3</v>
      </c>
      <c r="K1372" s="14" t="s">
        <v>3</v>
      </c>
      <c r="L1372" s="14" t="s">
        <v>7220</v>
      </c>
      <c r="M1372" s="14" t="s">
        <v>7219</v>
      </c>
      <c r="N1372" s="14" t="s">
        <v>7218</v>
      </c>
    </row>
    <row r="1373" spans="1:14" x14ac:dyDescent="0.25">
      <c r="A1373" s="14">
        <v>29063985</v>
      </c>
      <c r="B1373" s="14" t="s">
        <v>1010</v>
      </c>
      <c r="C1373" s="14" t="s">
        <v>10</v>
      </c>
      <c r="D1373" s="15">
        <v>44447</v>
      </c>
      <c r="E1373" s="15">
        <v>2958465</v>
      </c>
      <c r="F1373" s="14" t="s">
        <v>9536</v>
      </c>
      <c r="G1373" s="14" t="s">
        <v>9535</v>
      </c>
      <c r="H1373" s="14" t="s">
        <v>7221</v>
      </c>
      <c r="I1373" s="14" t="s">
        <v>3</v>
      </c>
      <c r="J1373" s="14" t="s">
        <v>3</v>
      </c>
      <c r="K1373" s="14" t="s">
        <v>3</v>
      </c>
      <c r="L1373" s="14" t="s">
        <v>7220</v>
      </c>
      <c r="M1373" s="14" t="s">
        <v>7219</v>
      </c>
      <c r="N1373" s="14" t="s">
        <v>7218</v>
      </c>
    </row>
    <row r="1374" spans="1:14" x14ac:dyDescent="0.25">
      <c r="A1374" s="14">
        <v>29063984</v>
      </c>
      <c r="B1374" s="14" t="s">
        <v>1012</v>
      </c>
      <c r="C1374" s="14" t="s">
        <v>10</v>
      </c>
      <c r="D1374" s="15">
        <v>44447</v>
      </c>
      <c r="E1374" s="15">
        <v>2958465</v>
      </c>
      <c r="F1374" s="14" t="s">
        <v>9536</v>
      </c>
      <c r="G1374" s="14" t="s">
        <v>9535</v>
      </c>
      <c r="H1374" s="14" t="s">
        <v>7221</v>
      </c>
      <c r="I1374" s="14" t="s">
        <v>3</v>
      </c>
      <c r="J1374" s="14" t="s">
        <v>3</v>
      </c>
      <c r="K1374" s="14" t="s">
        <v>3</v>
      </c>
      <c r="L1374" s="14" t="s">
        <v>7220</v>
      </c>
      <c r="M1374" s="14" t="s">
        <v>7219</v>
      </c>
      <c r="N1374" s="14" t="s">
        <v>7218</v>
      </c>
    </row>
    <row r="1375" spans="1:14" x14ac:dyDescent="0.25">
      <c r="A1375" s="14">
        <v>29063983</v>
      </c>
      <c r="B1375" s="14" t="s">
        <v>1015</v>
      </c>
      <c r="C1375" s="14" t="s">
        <v>10</v>
      </c>
      <c r="D1375" s="15">
        <v>44447</v>
      </c>
      <c r="E1375" s="15">
        <v>2958465</v>
      </c>
      <c r="F1375" s="14" t="s">
        <v>9536</v>
      </c>
      <c r="G1375" s="14" t="s">
        <v>9535</v>
      </c>
      <c r="H1375" s="14" t="s">
        <v>7221</v>
      </c>
      <c r="I1375" s="14" t="s">
        <v>3</v>
      </c>
      <c r="J1375" s="14" t="s">
        <v>3</v>
      </c>
      <c r="K1375" s="14" t="s">
        <v>3</v>
      </c>
      <c r="L1375" s="14" t="s">
        <v>7220</v>
      </c>
      <c r="M1375" s="14" t="s">
        <v>7219</v>
      </c>
      <c r="N1375" s="14" t="s">
        <v>7218</v>
      </c>
    </row>
    <row r="1376" spans="1:14" x14ac:dyDescent="0.25">
      <c r="A1376" s="14">
        <v>29063981</v>
      </c>
      <c r="B1376" s="14" t="s">
        <v>1020</v>
      </c>
      <c r="C1376" s="14" t="s">
        <v>10</v>
      </c>
      <c r="D1376" s="15">
        <v>44447</v>
      </c>
      <c r="E1376" s="15">
        <v>2958465</v>
      </c>
      <c r="F1376" s="14" t="s">
        <v>9536</v>
      </c>
      <c r="G1376" s="14" t="s">
        <v>9535</v>
      </c>
      <c r="H1376" s="14" t="s">
        <v>7221</v>
      </c>
      <c r="I1376" s="14" t="s">
        <v>3</v>
      </c>
      <c r="J1376" s="14" t="s">
        <v>3</v>
      </c>
      <c r="K1376" s="14" t="s">
        <v>3</v>
      </c>
      <c r="L1376" s="14" t="s">
        <v>7220</v>
      </c>
      <c r="M1376" s="14" t="s">
        <v>7219</v>
      </c>
      <c r="N1376" s="14" t="s">
        <v>7218</v>
      </c>
    </row>
    <row r="1377" spans="1:14" x14ac:dyDescent="0.25">
      <c r="A1377" s="14">
        <v>29063980</v>
      </c>
      <c r="B1377" s="14" t="s">
        <v>2838</v>
      </c>
      <c r="C1377" s="14" t="s">
        <v>10</v>
      </c>
      <c r="D1377" s="15">
        <v>44447</v>
      </c>
      <c r="E1377" s="15">
        <v>2958465</v>
      </c>
      <c r="F1377" s="14" t="s">
        <v>9536</v>
      </c>
      <c r="G1377" s="14" t="s">
        <v>9535</v>
      </c>
      <c r="H1377" s="14" t="s">
        <v>7221</v>
      </c>
      <c r="I1377" s="14" t="s">
        <v>3</v>
      </c>
      <c r="J1377" s="14" t="s">
        <v>3</v>
      </c>
      <c r="K1377" s="14" t="s">
        <v>3</v>
      </c>
      <c r="L1377" s="14" t="s">
        <v>7220</v>
      </c>
      <c r="M1377" s="14" t="s">
        <v>7219</v>
      </c>
      <c r="N1377" s="14" t="s">
        <v>7218</v>
      </c>
    </row>
    <row r="1378" spans="1:14" x14ac:dyDescent="0.25">
      <c r="A1378" s="14">
        <v>29063979</v>
      </c>
      <c r="B1378" s="14" t="s">
        <v>1023</v>
      </c>
      <c r="C1378" s="14" t="s">
        <v>10</v>
      </c>
      <c r="D1378" s="15">
        <v>44447</v>
      </c>
      <c r="E1378" s="15">
        <v>2958465</v>
      </c>
      <c r="F1378" s="14" t="s">
        <v>9536</v>
      </c>
      <c r="G1378" s="14" t="s">
        <v>9535</v>
      </c>
      <c r="H1378" s="14" t="s">
        <v>7221</v>
      </c>
      <c r="I1378" s="14" t="s">
        <v>3</v>
      </c>
      <c r="J1378" s="14" t="s">
        <v>3</v>
      </c>
      <c r="K1378" s="14" t="s">
        <v>3</v>
      </c>
      <c r="L1378" s="14" t="s">
        <v>7220</v>
      </c>
      <c r="M1378" s="14" t="s">
        <v>7219</v>
      </c>
      <c r="N1378" s="14" t="s">
        <v>7218</v>
      </c>
    </row>
    <row r="1379" spans="1:14" x14ac:dyDescent="0.25">
      <c r="A1379" s="14">
        <v>29063978</v>
      </c>
      <c r="B1379" s="14" t="s">
        <v>1715</v>
      </c>
      <c r="C1379" s="14" t="s">
        <v>10</v>
      </c>
      <c r="D1379" s="15">
        <v>44447</v>
      </c>
      <c r="E1379" s="15">
        <v>2958465</v>
      </c>
      <c r="F1379" s="14" t="s">
        <v>9536</v>
      </c>
      <c r="G1379" s="14" t="s">
        <v>9535</v>
      </c>
      <c r="H1379" s="14" t="s">
        <v>7221</v>
      </c>
      <c r="I1379" s="14" t="s">
        <v>3</v>
      </c>
      <c r="J1379" s="14" t="s">
        <v>3</v>
      </c>
      <c r="K1379" s="14" t="s">
        <v>3</v>
      </c>
      <c r="L1379" s="14" t="s">
        <v>7220</v>
      </c>
      <c r="M1379" s="14" t="s">
        <v>7219</v>
      </c>
      <c r="N1379" s="14" t="s">
        <v>7218</v>
      </c>
    </row>
    <row r="1380" spans="1:14" x14ac:dyDescent="0.25">
      <c r="A1380" s="14">
        <v>29063977</v>
      </c>
      <c r="B1380" s="14" t="s">
        <v>3404</v>
      </c>
      <c r="C1380" s="14" t="s">
        <v>10</v>
      </c>
      <c r="D1380" s="15">
        <v>44447</v>
      </c>
      <c r="E1380" s="15">
        <v>2958465</v>
      </c>
      <c r="F1380" s="14" t="s">
        <v>9536</v>
      </c>
      <c r="G1380" s="14" t="s">
        <v>9535</v>
      </c>
      <c r="H1380" s="14" t="s">
        <v>7221</v>
      </c>
      <c r="I1380" s="14" t="s">
        <v>3</v>
      </c>
      <c r="J1380" s="14" t="s">
        <v>3</v>
      </c>
      <c r="K1380" s="14" t="s">
        <v>3</v>
      </c>
      <c r="L1380" s="14" t="s">
        <v>7220</v>
      </c>
      <c r="M1380" s="14" t="s">
        <v>7219</v>
      </c>
      <c r="N1380" s="14" t="s">
        <v>7218</v>
      </c>
    </row>
    <row r="1381" spans="1:14" x14ac:dyDescent="0.25">
      <c r="A1381" s="14">
        <v>29063972</v>
      </c>
      <c r="B1381" s="14" t="s">
        <v>1029</v>
      </c>
      <c r="C1381" s="14" t="s">
        <v>10</v>
      </c>
      <c r="D1381" s="15">
        <v>44447</v>
      </c>
      <c r="E1381" s="15">
        <v>2958465</v>
      </c>
      <c r="F1381" s="14" t="s">
        <v>9536</v>
      </c>
      <c r="G1381" s="14" t="s">
        <v>9535</v>
      </c>
      <c r="H1381" s="14" t="s">
        <v>7221</v>
      </c>
      <c r="I1381" s="14" t="s">
        <v>3</v>
      </c>
      <c r="J1381" s="14" t="s">
        <v>3</v>
      </c>
      <c r="K1381" s="14" t="s">
        <v>3</v>
      </c>
      <c r="L1381" s="14" t="s">
        <v>7220</v>
      </c>
      <c r="M1381" s="14" t="s">
        <v>7219</v>
      </c>
      <c r="N1381" s="14" t="s">
        <v>7218</v>
      </c>
    </row>
    <row r="1382" spans="1:14" x14ac:dyDescent="0.25">
      <c r="A1382" s="14">
        <v>29063971</v>
      </c>
      <c r="B1382" s="14" t="s">
        <v>1032</v>
      </c>
      <c r="C1382" s="14" t="s">
        <v>10</v>
      </c>
      <c r="D1382" s="15">
        <v>44447</v>
      </c>
      <c r="E1382" s="15">
        <v>2958465</v>
      </c>
      <c r="F1382" s="14" t="s">
        <v>9536</v>
      </c>
      <c r="G1382" s="14" t="s">
        <v>9535</v>
      </c>
      <c r="H1382" s="14" t="s">
        <v>7221</v>
      </c>
      <c r="I1382" s="14" t="s">
        <v>3</v>
      </c>
      <c r="J1382" s="14" t="s">
        <v>3</v>
      </c>
      <c r="K1382" s="14" t="s">
        <v>3</v>
      </c>
      <c r="L1382" s="14" t="s">
        <v>7220</v>
      </c>
      <c r="M1382" s="14" t="s">
        <v>7219</v>
      </c>
      <c r="N1382" s="14" t="s">
        <v>7218</v>
      </c>
    </row>
    <row r="1383" spans="1:14" x14ac:dyDescent="0.25">
      <c r="A1383" s="14">
        <v>29063970</v>
      </c>
      <c r="B1383" s="14" t="s">
        <v>1035</v>
      </c>
      <c r="C1383" s="14" t="s">
        <v>10</v>
      </c>
      <c r="D1383" s="15">
        <v>44447</v>
      </c>
      <c r="E1383" s="15">
        <v>2958465</v>
      </c>
      <c r="F1383" s="14" t="s">
        <v>9536</v>
      </c>
      <c r="G1383" s="14" t="s">
        <v>9535</v>
      </c>
      <c r="H1383" s="14" t="s">
        <v>7221</v>
      </c>
      <c r="I1383" s="14" t="s">
        <v>3</v>
      </c>
      <c r="J1383" s="14" t="s">
        <v>3</v>
      </c>
      <c r="K1383" s="14" t="s">
        <v>3</v>
      </c>
      <c r="L1383" s="14" t="s">
        <v>7220</v>
      </c>
      <c r="M1383" s="14" t="s">
        <v>7219</v>
      </c>
      <c r="N1383" s="14" t="s">
        <v>7218</v>
      </c>
    </row>
    <row r="1384" spans="1:14" x14ac:dyDescent="0.25">
      <c r="A1384" s="14">
        <v>29063949</v>
      </c>
      <c r="B1384" s="14" t="s">
        <v>1074</v>
      </c>
      <c r="C1384" s="14" t="s">
        <v>10</v>
      </c>
      <c r="D1384" s="15">
        <v>44447</v>
      </c>
      <c r="E1384" s="15">
        <v>2958465</v>
      </c>
      <c r="F1384" s="14" t="s">
        <v>9536</v>
      </c>
      <c r="G1384" s="14" t="s">
        <v>9535</v>
      </c>
      <c r="H1384" s="14" t="s">
        <v>7221</v>
      </c>
      <c r="I1384" s="14" t="s">
        <v>3</v>
      </c>
      <c r="J1384" s="14" t="s">
        <v>3</v>
      </c>
      <c r="K1384" s="14" t="s">
        <v>3</v>
      </c>
      <c r="L1384" s="14" t="s">
        <v>7220</v>
      </c>
      <c r="M1384" s="14" t="s">
        <v>7219</v>
      </c>
      <c r="N1384" s="14" t="s">
        <v>7218</v>
      </c>
    </row>
    <row r="1385" spans="1:14" x14ac:dyDescent="0.25">
      <c r="A1385" s="14">
        <v>29063946</v>
      </c>
      <c r="B1385" s="14" t="s">
        <v>1999</v>
      </c>
      <c r="C1385" s="14" t="s">
        <v>10</v>
      </c>
      <c r="D1385" s="15">
        <v>44447</v>
      </c>
      <c r="E1385" s="15">
        <v>2958465</v>
      </c>
      <c r="F1385" s="14" t="s">
        <v>9536</v>
      </c>
      <c r="G1385" s="14" t="s">
        <v>9535</v>
      </c>
      <c r="H1385" s="14" t="s">
        <v>7221</v>
      </c>
      <c r="I1385" s="14" t="s">
        <v>3</v>
      </c>
      <c r="J1385" s="14" t="s">
        <v>3</v>
      </c>
      <c r="K1385" s="14" t="s">
        <v>3</v>
      </c>
      <c r="L1385" s="14" t="s">
        <v>7220</v>
      </c>
      <c r="M1385" s="14" t="s">
        <v>7219</v>
      </c>
      <c r="N1385" s="14" t="s">
        <v>7218</v>
      </c>
    </row>
    <row r="1386" spans="1:14" x14ac:dyDescent="0.25">
      <c r="A1386" s="14">
        <v>29063945</v>
      </c>
      <c r="B1386" s="14" t="s">
        <v>1079</v>
      </c>
      <c r="C1386" s="14" t="s">
        <v>10</v>
      </c>
      <c r="D1386" s="15">
        <v>44447</v>
      </c>
      <c r="E1386" s="15">
        <v>2958465</v>
      </c>
      <c r="F1386" s="14" t="s">
        <v>9536</v>
      </c>
      <c r="G1386" s="14" t="s">
        <v>9535</v>
      </c>
      <c r="H1386" s="14" t="s">
        <v>7221</v>
      </c>
      <c r="I1386" s="14" t="s">
        <v>3</v>
      </c>
      <c r="J1386" s="14" t="s">
        <v>3</v>
      </c>
      <c r="K1386" s="14" t="s">
        <v>3</v>
      </c>
      <c r="L1386" s="14" t="s">
        <v>7220</v>
      </c>
      <c r="M1386" s="14" t="s">
        <v>7219</v>
      </c>
      <c r="N1386" s="14" t="s">
        <v>7218</v>
      </c>
    </row>
    <row r="1387" spans="1:14" x14ac:dyDescent="0.25">
      <c r="A1387" s="14">
        <v>29063944</v>
      </c>
      <c r="B1387" s="14" t="s">
        <v>1082</v>
      </c>
      <c r="C1387" s="14" t="s">
        <v>10</v>
      </c>
      <c r="D1387" s="15">
        <v>44447</v>
      </c>
      <c r="E1387" s="15">
        <v>2958465</v>
      </c>
      <c r="F1387" s="14" t="s">
        <v>9536</v>
      </c>
      <c r="G1387" s="14" t="s">
        <v>9535</v>
      </c>
      <c r="H1387" s="14" t="s">
        <v>7221</v>
      </c>
      <c r="I1387" s="14" t="s">
        <v>3</v>
      </c>
      <c r="J1387" s="14" t="s">
        <v>3</v>
      </c>
      <c r="K1387" s="14" t="s">
        <v>3</v>
      </c>
      <c r="L1387" s="14" t="s">
        <v>7220</v>
      </c>
      <c r="M1387" s="14" t="s">
        <v>7219</v>
      </c>
      <c r="N1387" s="14" t="s">
        <v>7218</v>
      </c>
    </row>
    <row r="1388" spans="1:14" x14ac:dyDescent="0.25">
      <c r="A1388" s="14">
        <v>29063942</v>
      </c>
      <c r="B1388" s="14" t="s">
        <v>1085</v>
      </c>
      <c r="C1388" s="14" t="s">
        <v>10</v>
      </c>
      <c r="D1388" s="15">
        <v>44447</v>
      </c>
      <c r="E1388" s="15">
        <v>2958465</v>
      </c>
      <c r="F1388" s="14" t="s">
        <v>9536</v>
      </c>
      <c r="G1388" s="14" t="s">
        <v>9535</v>
      </c>
      <c r="H1388" s="14" t="s">
        <v>7221</v>
      </c>
      <c r="I1388" s="14" t="s">
        <v>3</v>
      </c>
      <c r="J1388" s="14" t="s">
        <v>3</v>
      </c>
      <c r="K1388" s="14" t="s">
        <v>3</v>
      </c>
      <c r="L1388" s="14" t="s">
        <v>7220</v>
      </c>
      <c r="M1388" s="14" t="s">
        <v>7219</v>
      </c>
      <c r="N1388" s="14" t="s">
        <v>7218</v>
      </c>
    </row>
    <row r="1389" spans="1:14" x14ac:dyDescent="0.25">
      <c r="A1389" s="14">
        <v>29063936</v>
      </c>
      <c r="B1389" s="14" t="s">
        <v>1092</v>
      </c>
      <c r="C1389" s="14" t="s">
        <v>10</v>
      </c>
      <c r="D1389" s="15">
        <v>44447</v>
      </c>
      <c r="E1389" s="15">
        <v>2958465</v>
      </c>
      <c r="F1389" s="14" t="s">
        <v>9536</v>
      </c>
      <c r="G1389" s="14" t="s">
        <v>9535</v>
      </c>
      <c r="H1389" s="14" t="s">
        <v>7221</v>
      </c>
      <c r="I1389" s="14" t="s">
        <v>3</v>
      </c>
      <c r="J1389" s="14" t="s">
        <v>3</v>
      </c>
      <c r="K1389" s="14" t="s">
        <v>3</v>
      </c>
      <c r="L1389" s="14" t="s">
        <v>7220</v>
      </c>
      <c r="M1389" s="14" t="s">
        <v>7219</v>
      </c>
      <c r="N1389" s="14" t="s">
        <v>7218</v>
      </c>
    </row>
    <row r="1390" spans="1:14" x14ac:dyDescent="0.25">
      <c r="A1390" s="14">
        <v>29065312</v>
      </c>
      <c r="B1390" s="14" t="s">
        <v>127</v>
      </c>
      <c r="C1390" s="14" t="s">
        <v>10</v>
      </c>
      <c r="D1390" s="15">
        <v>44967</v>
      </c>
      <c r="E1390" s="15">
        <v>2958465</v>
      </c>
      <c r="F1390" s="14" t="s">
        <v>9536</v>
      </c>
      <c r="G1390" s="14" t="s">
        <v>9535</v>
      </c>
      <c r="H1390" s="14" t="s">
        <v>7221</v>
      </c>
      <c r="I1390" s="14" t="s">
        <v>3</v>
      </c>
      <c r="J1390" s="14" t="s">
        <v>3</v>
      </c>
      <c r="K1390" s="14" t="s">
        <v>3</v>
      </c>
      <c r="L1390" s="14" t="s">
        <v>7220</v>
      </c>
      <c r="M1390" s="14" t="s">
        <v>7219</v>
      </c>
      <c r="N1390" s="14" t="s">
        <v>7218</v>
      </c>
    </row>
    <row r="1391" spans="1:14" x14ac:dyDescent="0.25">
      <c r="A1391" s="14">
        <v>29064004</v>
      </c>
      <c r="B1391" s="14" t="s">
        <v>982</v>
      </c>
      <c r="C1391" s="14" t="s">
        <v>10</v>
      </c>
      <c r="D1391" s="15">
        <v>44447</v>
      </c>
      <c r="E1391" s="15">
        <v>2958465</v>
      </c>
      <c r="F1391" s="14" t="s">
        <v>9536</v>
      </c>
      <c r="G1391" s="14" t="s">
        <v>9535</v>
      </c>
      <c r="H1391" s="14" t="s">
        <v>7221</v>
      </c>
      <c r="I1391" s="14" t="s">
        <v>3</v>
      </c>
      <c r="J1391" s="14" t="s">
        <v>3</v>
      </c>
      <c r="K1391" s="14" t="s">
        <v>3</v>
      </c>
      <c r="L1391" s="14" t="s">
        <v>7220</v>
      </c>
      <c r="M1391" s="14" t="s">
        <v>7219</v>
      </c>
      <c r="N1391" s="14" t="s">
        <v>7218</v>
      </c>
    </row>
    <row r="1392" spans="1:14" x14ac:dyDescent="0.25">
      <c r="A1392" s="14">
        <v>29064003</v>
      </c>
      <c r="B1392" s="14" t="s">
        <v>984</v>
      </c>
      <c r="C1392" s="14" t="s">
        <v>10</v>
      </c>
      <c r="D1392" s="15">
        <v>44447</v>
      </c>
      <c r="E1392" s="15">
        <v>2958465</v>
      </c>
      <c r="F1392" s="14" t="s">
        <v>9536</v>
      </c>
      <c r="G1392" s="14" t="s">
        <v>9535</v>
      </c>
      <c r="H1392" s="14" t="s">
        <v>7221</v>
      </c>
      <c r="I1392" s="14" t="s">
        <v>3</v>
      </c>
      <c r="J1392" s="14" t="s">
        <v>3</v>
      </c>
      <c r="K1392" s="14" t="s">
        <v>3</v>
      </c>
      <c r="L1392" s="14" t="s">
        <v>7220</v>
      </c>
      <c r="M1392" s="14" t="s">
        <v>7219</v>
      </c>
      <c r="N1392" s="14" t="s">
        <v>7218</v>
      </c>
    </row>
    <row r="1393" spans="1:14" x14ac:dyDescent="0.25">
      <c r="A1393" s="14">
        <v>29065453</v>
      </c>
      <c r="B1393" s="14" t="s">
        <v>136</v>
      </c>
      <c r="C1393" s="14" t="s">
        <v>10</v>
      </c>
      <c r="D1393" s="15">
        <v>44967</v>
      </c>
      <c r="E1393" s="15">
        <v>2958465</v>
      </c>
      <c r="F1393" s="14" t="s">
        <v>9536</v>
      </c>
      <c r="G1393" s="14" t="s">
        <v>9535</v>
      </c>
      <c r="H1393" s="14" t="s">
        <v>7221</v>
      </c>
      <c r="I1393" s="14" t="s">
        <v>3</v>
      </c>
      <c r="J1393" s="14" t="s">
        <v>3</v>
      </c>
      <c r="K1393" s="14" t="s">
        <v>3</v>
      </c>
      <c r="L1393" s="14" t="s">
        <v>7220</v>
      </c>
      <c r="M1393" s="14" t="s">
        <v>7219</v>
      </c>
      <c r="N1393" s="14" t="s">
        <v>7218</v>
      </c>
    </row>
    <row r="1394" spans="1:14" x14ac:dyDescent="0.25">
      <c r="A1394" s="14">
        <v>29064002</v>
      </c>
      <c r="B1394" s="14" t="s">
        <v>987</v>
      </c>
      <c r="C1394" s="14" t="s">
        <v>10</v>
      </c>
      <c r="D1394" s="15">
        <v>44447</v>
      </c>
      <c r="E1394" s="15">
        <v>2958465</v>
      </c>
      <c r="F1394" s="14" t="s">
        <v>9536</v>
      </c>
      <c r="G1394" s="14" t="s">
        <v>9535</v>
      </c>
      <c r="H1394" s="14" t="s">
        <v>7221</v>
      </c>
      <c r="I1394" s="14" t="s">
        <v>3</v>
      </c>
      <c r="J1394" s="14" t="s">
        <v>3</v>
      </c>
      <c r="K1394" s="14" t="s">
        <v>3</v>
      </c>
      <c r="L1394" s="14" t="s">
        <v>7220</v>
      </c>
      <c r="M1394" s="14" t="s">
        <v>7219</v>
      </c>
      <c r="N1394" s="14" t="s">
        <v>7218</v>
      </c>
    </row>
    <row r="1395" spans="1:14" x14ac:dyDescent="0.25">
      <c r="A1395" s="14">
        <v>29064001</v>
      </c>
      <c r="B1395" s="14" t="s">
        <v>990</v>
      </c>
      <c r="C1395" s="14" t="s">
        <v>10</v>
      </c>
      <c r="D1395" s="15">
        <v>44447</v>
      </c>
      <c r="E1395" s="15">
        <v>2958465</v>
      </c>
      <c r="F1395" s="14" t="s">
        <v>9536</v>
      </c>
      <c r="G1395" s="14" t="s">
        <v>9535</v>
      </c>
      <c r="H1395" s="14" t="s">
        <v>7221</v>
      </c>
      <c r="I1395" s="14" t="s">
        <v>3</v>
      </c>
      <c r="J1395" s="14" t="s">
        <v>3</v>
      </c>
      <c r="K1395" s="14" t="s">
        <v>3</v>
      </c>
      <c r="L1395" s="14" t="s">
        <v>7220</v>
      </c>
      <c r="M1395" s="14" t="s">
        <v>7219</v>
      </c>
      <c r="N1395" s="14" t="s">
        <v>7218</v>
      </c>
    </row>
    <row r="1396" spans="1:14" x14ac:dyDescent="0.25">
      <c r="A1396" s="14">
        <v>29064005</v>
      </c>
      <c r="B1396" s="14" t="s">
        <v>979</v>
      </c>
      <c r="C1396" s="14" t="s">
        <v>10</v>
      </c>
      <c r="D1396" s="15">
        <v>44447</v>
      </c>
      <c r="E1396" s="15">
        <v>2958465</v>
      </c>
      <c r="F1396" s="14" t="s">
        <v>9536</v>
      </c>
      <c r="G1396" s="14" t="s">
        <v>9535</v>
      </c>
      <c r="H1396" s="14" t="s">
        <v>7221</v>
      </c>
      <c r="I1396" s="14" t="s">
        <v>3</v>
      </c>
      <c r="J1396" s="14" t="s">
        <v>3</v>
      </c>
      <c r="K1396" s="14" t="s">
        <v>3</v>
      </c>
      <c r="L1396" s="14" t="s">
        <v>7220</v>
      </c>
      <c r="M1396" s="14" t="s">
        <v>7219</v>
      </c>
      <c r="N1396" s="14" t="s">
        <v>7218</v>
      </c>
    </row>
    <row r="1397" spans="1:14" x14ac:dyDescent="0.25">
      <c r="A1397" s="14">
        <v>29064006</v>
      </c>
      <c r="B1397" s="14" t="s">
        <v>977</v>
      </c>
      <c r="C1397" s="14" t="s">
        <v>10</v>
      </c>
      <c r="D1397" s="15">
        <v>44447</v>
      </c>
      <c r="E1397" s="15">
        <v>2958465</v>
      </c>
      <c r="F1397" s="14" t="s">
        <v>9536</v>
      </c>
      <c r="G1397" s="14" t="s">
        <v>9535</v>
      </c>
      <c r="H1397" s="14" t="s">
        <v>7221</v>
      </c>
      <c r="I1397" s="14" t="s">
        <v>3</v>
      </c>
      <c r="J1397" s="14" t="s">
        <v>3</v>
      </c>
      <c r="K1397" s="14" t="s">
        <v>3</v>
      </c>
      <c r="L1397" s="14" t="s">
        <v>7220</v>
      </c>
      <c r="M1397" s="14" t="s">
        <v>7219</v>
      </c>
      <c r="N1397" s="14" t="s">
        <v>7218</v>
      </c>
    </row>
    <row r="1398" spans="1:14" x14ac:dyDescent="0.25">
      <c r="A1398" s="14">
        <v>29063993</v>
      </c>
      <c r="B1398" s="14" t="s">
        <v>2702</v>
      </c>
      <c r="C1398" s="14" t="s">
        <v>10</v>
      </c>
      <c r="D1398" s="15">
        <v>44447</v>
      </c>
      <c r="E1398" s="15">
        <v>2958465</v>
      </c>
      <c r="F1398" s="14" t="s">
        <v>9536</v>
      </c>
      <c r="G1398" s="14" t="s">
        <v>9535</v>
      </c>
      <c r="H1398" s="14" t="s">
        <v>7221</v>
      </c>
      <c r="I1398" s="14" t="s">
        <v>3</v>
      </c>
      <c r="J1398" s="14" t="s">
        <v>3</v>
      </c>
      <c r="K1398" s="14" t="s">
        <v>3</v>
      </c>
      <c r="L1398" s="14" t="s">
        <v>7220</v>
      </c>
      <c r="M1398" s="14" t="s">
        <v>7219</v>
      </c>
      <c r="N1398" s="14" t="s">
        <v>7218</v>
      </c>
    </row>
    <row r="1399" spans="1:14" x14ac:dyDescent="0.25">
      <c r="A1399" s="14">
        <v>29063991</v>
      </c>
      <c r="B1399" s="14" t="s">
        <v>1001</v>
      </c>
      <c r="C1399" s="14" t="s">
        <v>10</v>
      </c>
      <c r="D1399" s="15">
        <v>44447</v>
      </c>
      <c r="E1399" s="15">
        <v>2958465</v>
      </c>
      <c r="F1399" s="14" t="s">
        <v>9536</v>
      </c>
      <c r="G1399" s="14" t="s">
        <v>9535</v>
      </c>
      <c r="H1399" s="14" t="s">
        <v>7221</v>
      </c>
      <c r="I1399" s="14" t="s">
        <v>3</v>
      </c>
      <c r="J1399" s="14" t="s">
        <v>3</v>
      </c>
      <c r="K1399" s="14" t="s">
        <v>3</v>
      </c>
      <c r="L1399" s="14" t="s">
        <v>7220</v>
      </c>
      <c r="M1399" s="14" t="s">
        <v>7219</v>
      </c>
      <c r="N1399" s="14" t="s">
        <v>7218</v>
      </c>
    </row>
    <row r="1400" spans="1:14" x14ac:dyDescent="0.25">
      <c r="A1400" s="14">
        <v>29063990</v>
      </c>
      <c r="B1400" s="14" t="s">
        <v>1004</v>
      </c>
      <c r="C1400" s="14" t="s">
        <v>10</v>
      </c>
      <c r="D1400" s="15">
        <v>44447</v>
      </c>
      <c r="E1400" s="15">
        <v>2958465</v>
      </c>
      <c r="F1400" s="14" t="s">
        <v>9536</v>
      </c>
      <c r="G1400" s="14" t="s">
        <v>9535</v>
      </c>
      <c r="H1400" s="14" t="s">
        <v>7221</v>
      </c>
      <c r="I1400" s="14" t="s">
        <v>3</v>
      </c>
      <c r="J1400" s="14" t="s">
        <v>3</v>
      </c>
      <c r="K1400" s="14" t="s">
        <v>3</v>
      </c>
      <c r="L1400" s="14" t="s">
        <v>7220</v>
      </c>
      <c r="M1400" s="14" t="s">
        <v>7219</v>
      </c>
      <c r="N1400" s="14" t="s">
        <v>7218</v>
      </c>
    </row>
    <row r="1401" spans="1:14" x14ac:dyDescent="0.25">
      <c r="A1401" s="14">
        <v>29063989</v>
      </c>
      <c r="B1401" s="14" t="s">
        <v>1997</v>
      </c>
      <c r="C1401" s="14" t="s">
        <v>10</v>
      </c>
      <c r="D1401" s="15">
        <v>44447</v>
      </c>
      <c r="E1401" s="15">
        <v>2958465</v>
      </c>
      <c r="F1401" s="14" t="s">
        <v>9536</v>
      </c>
      <c r="G1401" s="14" t="s">
        <v>9535</v>
      </c>
      <c r="H1401" s="14" t="s">
        <v>7221</v>
      </c>
      <c r="I1401" s="14" t="s">
        <v>3</v>
      </c>
      <c r="J1401" s="14" t="s">
        <v>3</v>
      </c>
      <c r="K1401" s="14" t="s">
        <v>3</v>
      </c>
      <c r="L1401" s="14" t="s">
        <v>7220</v>
      </c>
      <c r="M1401" s="14" t="s">
        <v>7219</v>
      </c>
      <c r="N1401" s="14" t="s">
        <v>7218</v>
      </c>
    </row>
    <row r="1402" spans="1:14" x14ac:dyDescent="0.25">
      <c r="A1402" s="14">
        <v>29063988</v>
      </c>
      <c r="B1402" s="14" t="s">
        <v>1006</v>
      </c>
      <c r="C1402" s="14" t="s">
        <v>10</v>
      </c>
      <c r="D1402" s="15">
        <v>44447</v>
      </c>
      <c r="E1402" s="15">
        <v>2958465</v>
      </c>
      <c r="F1402" s="14" t="s">
        <v>9536</v>
      </c>
      <c r="G1402" s="14" t="s">
        <v>9535</v>
      </c>
      <c r="H1402" s="14" t="s">
        <v>7221</v>
      </c>
      <c r="I1402" s="14" t="s">
        <v>3</v>
      </c>
      <c r="J1402" s="14" t="s">
        <v>3</v>
      </c>
      <c r="K1402" s="14" t="s">
        <v>3</v>
      </c>
      <c r="L1402" s="14" t="s">
        <v>7220</v>
      </c>
      <c r="M1402" s="14" t="s">
        <v>7219</v>
      </c>
      <c r="N1402" s="14" t="s">
        <v>7218</v>
      </c>
    </row>
    <row r="1403" spans="1:14" x14ac:dyDescent="0.25">
      <c r="A1403" s="14">
        <v>29064013</v>
      </c>
      <c r="B1403" s="14" t="s">
        <v>3402</v>
      </c>
      <c r="C1403" s="14" t="s">
        <v>10</v>
      </c>
      <c r="D1403" s="15">
        <v>44447</v>
      </c>
      <c r="E1403" s="15">
        <v>2958465</v>
      </c>
      <c r="F1403" s="14" t="s">
        <v>9536</v>
      </c>
      <c r="G1403" s="14" t="s">
        <v>9535</v>
      </c>
      <c r="H1403" s="14" t="s">
        <v>7221</v>
      </c>
      <c r="I1403" s="14" t="s">
        <v>3</v>
      </c>
      <c r="J1403" s="14" t="s">
        <v>3</v>
      </c>
      <c r="K1403" s="14" t="s">
        <v>3</v>
      </c>
      <c r="L1403" s="14" t="s">
        <v>7220</v>
      </c>
      <c r="M1403" s="14" t="s">
        <v>7219</v>
      </c>
      <c r="N1403" s="14" t="s">
        <v>7218</v>
      </c>
    </row>
    <row r="1404" spans="1:14" x14ac:dyDescent="0.25">
      <c r="A1404" s="14">
        <v>29064014</v>
      </c>
      <c r="B1404" s="14" t="s">
        <v>962</v>
      </c>
      <c r="C1404" s="14" t="s">
        <v>10</v>
      </c>
      <c r="D1404" s="15">
        <v>44447</v>
      </c>
      <c r="E1404" s="15">
        <v>2958465</v>
      </c>
      <c r="F1404" s="14" t="s">
        <v>9536</v>
      </c>
      <c r="G1404" s="14" t="s">
        <v>9535</v>
      </c>
      <c r="H1404" s="14" t="s">
        <v>7221</v>
      </c>
      <c r="I1404" s="14" t="s">
        <v>3</v>
      </c>
      <c r="J1404" s="14" t="s">
        <v>3</v>
      </c>
      <c r="K1404" s="14" t="s">
        <v>3</v>
      </c>
      <c r="L1404" s="14" t="s">
        <v>7220</v>
      </c>
      <c r="M1404" s="14" t="s">
        <v>7219</v>
      </c>
      <c r="N1404" s="14" t="s">
        <v>7218</v>
      </c>
    </row>
    <row r="1405" spans="1:14" x14ac:dyDescent="0.25">
      <c r="A1405" s="14">
        <v>29064015</v>
      </c>
      <c r="B1405" s="14" t="s">
        <v>960</v>
      </c>
      <c r="C1405" s="14" t="s">
        <v>10</v>
      </c>
      <c r="D1405" s="15">
        <v>44447</v>
      </c>
      <c r="E1405" s="15">
        <v>2958465</v>
      </c>
      <c r="F1405" s="14" t="s">
        <v>9536</v>
      </c>
      <c r="G1405" s="14" t="s">
        <v>9535</v>
      </c>
      <c r="H1405" s="14" t="s">
        <v>7221</v>
      </c>
      <c r="I1405" s="14" t="s">
        <v>3</v>
      </c>
      <c r="J1405" s="14" t="s">
        <v>3</v>
      </c>
      <c r="K1405" s="14" t="s">
        <v>3</v>
      </c>
      <c r="L1405" s="14" t="s">
        <v>7220</v>
      </c>
      <c r="M1405" s="14" t="s">
        <v>7219</v>
      </c>
      <c r="N1405" s="14" t="s">
        <v>7218</v>
      </c>
    </row>
    <row r="1406" spans="1:14" x14ac:dyDescent="0.25">
      <c r="A1406" s="14">
        <v>29064016</v>
      </c>
      <c r="B1406" s="14" t="s">
        <v>957</v>
      </c>
      <c r="C1406" s="14" t="s">
        <v>10</v>
      </c>
      <c r="D1406" s="15">
        <v>44447</v>
      </c>
      <c r="E1406" s="15">
        <v>2958465</v>
      </c>
      <c r="F1406" s="14" t="s">
        <v>9536</v>
      </c>
      <c r="G1406" s="14" t="s">
        <v>9535</v>
      </c>
      <c r="H1406" s="14" t="s">
        <v>7221</v>
      </c>
      <c r="I1406" s="14" t="s">
        <v>3</v>
      </c>
      <c r="J1406" s="14" t="s">
        <v>3</v>
      </c>
      <c r="K1406" s="14" t="s">
        <v>3</v>
      </c>
      <c r="L1406" s="14" t="s">
        <v>7220</v>
      </c>
      <c r="M1406" s="14" t="s">
        <v>7219</v>
      </c>
      <c r="N1406" s="14" t="s">
        <v>7218</v>
      </c>
    </row>
    <row r="1407" spans="1:14" x14ac:dyDescent="0.25">
      <c r="A1407" s="14">
        <v>29063987</v>
      </c>
      <c r="B1407" s="14" t="s">
        <v>3566</v>
      </c>
      <c r="C1407" s="14" t="s">
        <v>10</v>
      </c>
      <c r="D1407" s="15">
        <v>44447</v>
      </c>
      <c r="E1407" s="15">
        <v>2958465</v>
      </c>
      <c r="F1407" s="14" t="s">
        <v>9536</v>
      </c>
      <c r="G1407" s="14" t="s">
        <v>9535</v>
      </c>
      <c r="H1407" s="14" t="s">
        <v>7221</v>
      </c>
      <c r="I1407" s="14" t="s">
        <v>3</v>
      </c>
      <c r="J1407" s="14" t="s">
        <v>3</v>
      </c>
      <c r="K1407" s="14" t="s">
        <v>3</v>
      </c>
      <c r="L1407" s="14" t="s">
        <v>7220</v>
      </c>
      <c r="M1407" s="14" t="s">
        <v>7219</v>
      </c>
      <c r="N1407" s="14" t="s">
        <v>7218</v>
      </c>
    </row>
    <row r="1408" spans="1:14" x14ac:dyDescent="0.25">
      <c r="A1408" s="14">
        <v>29063908</v>
      </c>
      <c r="B1408" s="14" t="s">
        <v>2723</v>
      </c>
      <c r="C1408" s="14" t="s">
        <v>10</v>
      </c>
      <c r="D1408" s="15">
        <v>44447</v>
      </c>
      <c r="E1408" s="15">
        <v>2958465</v>
      </c>
      <c r="F1408" s="14" t="s">
        <v>9536</v>
      </c>
      <c r="G1408" s="14" t="s">
        <v>9535</v>
      </c>
      <c r="H1408" s="14" t="s">
        <v>7221</v>
      </c>
      <c r="I1408" s="14" t="s">
        <v>3</v>
      </c>
      <c r="J1408" s="14" t="s">
        <v>3</v>
      </c>
      <c r="K1408" s="14" t="s">
        <v>3</v>
      </c>
      <c r="L1408" s="14" t="s">
        <v>7220</v>
      </c>
      <c r="M1408" s="14" t="s">
        <v>7219</v>
      </c>
      <c r="N1408" s="14" t="s">
        <v>7218</v>
      </c>
    </row>
    <row r="1409" spans="1:14" x14ac:dyDescent="0.25">
      <c r="A1409" s="14">
        <v>31266529</v>
      </c>
      <c r="B1409" s="14" t="s">
        <v>4482</v>
      </c>
      <c r="C1409" s="14" t="s">
        <v>10</v>
      </c>
      <c r="D1409" s="15">
        <v>44584</v>
      </c>
      <c r="E1409" s="15">
        <v>2958465</v>
      </c>
      <c r="F1409" s="14" t="s">
        <v>9536</v>
      </c>
      <c r="G1409" s="14" t="s">
        <v>9535</v>
      </c>
      <c r="H1409" s="14" t="s">
        <v>7221</v>
      </c>
      <c r="I1409" s="14" t="s">
        <v>3</v>
      </c>
      <c r="J1409" s="14" t="s">
        <v>3</v>
      </c>
      <c r="K1409" s="14" t="s">
        <v>3</v>
      </c>
      <c r="L1409" s="14" t="s">
        <v>7220</v>
      </c>
      <c r="M1409" s="14" t="s">
        <v>7219</v>
      </c>
      <c r="N1409" s="14" t="s">
        <v>7218</v>
      </c>
    </row>
    <row r="1410" spans="1:14" x14ac:dyDescent="0.25">
      <c r="A1410" s="14">
        <v>29063907</v>
      </c>
      <c r="B1410" s="14" t="s">
        <v>1127</v>
      </c>
      <c r="C1410" s="14" t="s">
        <v>10</v>
      </c>
      <c r="D1410" s="15">
        <v>44447</v>
      </c>
      <c r="E1410" s="15">
        <v>2958465</v>
      </c>
      <c r="F1410" s="14" t="s">
        <v>9536</v>
      </c>
      <c r="G1410" s="14" t="s">
        <v>9535</v>
      </c>
      <c r="H1410" s="14" t="s">
        <v>7221</v>
      </c>
      <c r="I1410" s="14" t="s">
        <v>3</v>
      </c>
      <c r="J1410" s="14" t="s">
        <v>3</v>
      </c>
      <c r="K1410" s="14" t="s">
        <v>3</v>
      </c>
      <c r="L1410" s="14" t="s">
        <v>7220</v>
      </c>
      <c r="M1410" s="14" t="s">
        <v>7219</v>
      </c>
      <c r="N1410" s="14" t="s">
        <v>7218</v>
      </c>
    </row>
    <row r="1411" spans="1:14" x14ac:dyDescent="0.25">
      <c r="A1411" s="14">
        <v>31277388</v>
      </c>
      <c r="B1411" s="14" t="s">
        <v>2158</v>
      </c>
      <c r="C1411" s="14" t="s">
        <v>10</v>
      </c>
      <c r="D1411" s="15">
        <v>44927</v>
      </c>
      <c r="E1411" s="15">
        <v>2958465</v>
      </c>
      <c r="F1411" s="14" t="s">
        <v>9536</v>
      </c>
      <c r="G1411" s="14" t="s">
        <v>9535</v>
      </c>
      <c r="H1411" s="14" t="s">
        <v>7221</v>
      </c>
      <c r="I1411" s="14" t="s">
        <v>3</v>
      </c>
      <c r="J1411" s="14" t="s">
        <v>3</v>
      </c>
      <c r="K1411" s="14" t="s">
        <v>3</v>
      </c>
      <c r="L1411" s="14" t="s">
        <v>7220</v>
      </c>
      <c r="M1411" s="14" t="s">
        <v>7219</v>
      </c>
      <c r="N1411" s="14" t="s">
        <v>7218</v>
      </c>
    </row>
    <row r="1412" spans="1:14" x14ac:dyDescent="0.25">
      <c r="A1412" s="14">
        <v>29064020</v>
      </c>
      <c r="B1412" s="14" t="s">
        <v>2302</v>
      </c>
      <c r="C1412" s="14" t="s">
        <v>10</v>
      </c>
      <c r="D1412" s="15">
        <v>44447</v>
      </c>
      <c r="E1412" s="15">
        <v>2958465</v>
      </c>
      <c r="F1412" s="14" t="s">
        <v>9536</v>
      </c>
      <c r="G1412" s="14" t="s">
        <v>9535</v>
      </c>
      <c r="H1412" s="14" t="s">
        <v>7221</v>
      </c>
      <c r="I1412" s="14" t="s">
        <v>3</v>
      </c>
      <c r="J1412" s="14" t="s">
        <v>3</v>
      </c>
      <c r="K1412" s="14" t="s">
        <v>3</v>
      </c>
      <c r="L1412" s="14" t="s">
        <v>7220</v>
      </c>
      <c r="M1412" s="14" t="s">
        <v>7219</v>
      </c>
      <c r="N1412" s="14" t="s">
        <v>7218</v>
      </c>
    </row>
    <row r="1413" spans="1:14" x14ac:dyDescent="0.25">
      <c r="A1413" s="14">
        <v>29064030</v>
      </c>
      <c r="B1413" s="14" t="s">
        <v>1879</v>
      </c>
      <c r="C1413" s="14" t="s">
        <v>10</v>
      </c>
      <c r="D1413" s="15">
        <v>44447</v>
      </c>
      <c r="E1413" s="15">
        <v>2958465</v>
      </c>
      <c r="F1413" s="14" t="s">
        <v>9536</v>
      </c>
      <c r="G1413" s="14" t="s">
        <v>9535</v>
      </c>
      <c r="H1413" s="14" t="s">
        <v>7221</v>
      </c>
      <c r="I1413" s="14" t="s">
        <v>3</v>
      </c>
      <c r="J1413" s="14" t="s">
        <v>3</v>
      </c>
      <c r="K1413" s="14" t="s">
        <v>3</v>
      </c>
      <c r="L1413" s="14" t="s">
        <v>7220</v>
      </c>
      <c r="M1413" s="14" t="s">
        <v>7219</v>
      </c>
      <c r="N1413" s="14" t="s">
        <v>7218</v>
      </c>
    </row>
    <row r="1414" spans="1:14" x14ac:dyDescent="0.25">
      <c r="A1414" s="14">
        <v>29063906</v>
      </c>
      <c r="B1414" s="14" t="s">
        <v>3658</v>
      </c>
      <c r="C1414" s="14" t="s">
        <v>10</v>
      </c>
      <c r="D1414" s="15">
        <v>44447</v>
      </c>
      <c r="E1414" s="15">
        <v>2958465</v>
      </c>
      <c r="F1414" s="14" t="s">
        <v>9536</v>
      </c>
      <c r="G1414" s="14" t="s">
        <v>9535</v>
      </c>
      <c r="H1414" s="14" t="s">
        <v>7221</v>
      </c>
      <c r="I1414" s="14" t="s">
        <v>3</v>
      </c>
      <c r="J1414" s="14" t="s">
        <v>3</v>
      </c>
      <c r="K1414" s="14" t="s">
        <v>3</v>
      </c>
      <c r="L1414" s="14" t="s">
        <v>7220</v>
      </c>
      <c r="M1414" s="14" t="s">
        <v>7219</v>
      </c>
      <c r="N1414" s="14" t="s">
        <v>7218</v>
      </c>
    </row>
    <row r="1415" spans="1:14" x14ac:dyDescent="0.25">
      <c r="A1415" s="14">
        <v>29064631</v>
      </c>
      <c r="B1415" s="14" t="s">
        <v>68</v>
      </c>
      <c r="C1415" s="14" t="s">
        <v>10</v>
      </c>
      <c r="D1415" s="15">
        <v>44405</v>
      </c>
      <c r="E1415" s="15">
        <v>2958465</v>
      </c>
      <c r="F1415" s="14" t="s">
        <v>9536</v>
      </c>
      <c r="G1415" s="14" t="s">
        <v>9535</v>
      </c>
      <c r="H1415" s="14" t="s">
        <v>7221</v>
      </c>
      <c r="I1415" s="14" t="s">
        <v>3</v>
      </c>
      <c r="J1415" s="14" t="s">
        <v>3</v>
      </c>
      <c r="K1415" s="14" t="s">
        <v>3</v>
      </c>
      <c r="L1415" s="14" t="s">
        <v>7220</v>
      </c>
      <c r="M1415" s="14" t="s">
        <v>7219</v>
      </c>
      <c r="N1415" s="14" t="s">
        <v>7218</v>
      </c>
    </row>
    <row r="1416" spans="1:14" x14ac:dyDescent="0.25">
      <c r="A1416" s="14">
        <v>29064051</v>
      </c>
      <c r="B1416" s="14" t="s">
        <v>952</v>
      </c>
      <c r="C1416" s="14" t="s">
        <v>10</v>
      </c>
      <c r="D1416" s="15">
        <v>44447</v>
      </c>
      <c r="E1416" s="15">
        <v>2958465</v>
      </c>
      <c r="F1416" s="14" t="s">
        <v>9536</v>
      </c>
      <c r="G1416" s="14" t="s">
        <v>9535</v>
      </c>
      <c r="H1416" s="14" t="s">
        <v>7221</v>
      </c>
      <c r="I1416" s="14" t="s">
        <v>3</v>
      </c>
      <c r="J1416" s="14" t="s">
        <v>3</v>
      </c>
      <c r="K1416" s="14" t="s">
        <v>3</v>
      </c>
      <c r="L1416" s="14" t="s">
        <v>7220</v>
      </c>
      <c r="M1416" s="14" t="s">
        <v>7219</v>
      </c>
      <c r="N1416" s="14" t="s">
        <v>7218</v>
      </c>
    </row>
    <row r="1417" spans="1:14" x14ac:dyDescent="0.25">
      <c r="A1417" s="14">
        <v>29064052</v>
      </c>
      <c r="B1417" s="14" t="s">
        <v>1762</v>
      </c>
      <c r="C1417" s="14" t="s">
        <v>10</v>
      </c>
      <c r="D1417" s="15">
        <v>44447</v>
      </c>
      <c r="E1417" s="15">
        <v>2958465</v>
      </c>
      <c r="F1417" s="14" t="s">
        <v>9536</v>
      </c>
      <c r="G1417" s="14" t="s">
        <v>9535</v>
      </c>
      <c r="H1417" s="14" t="s">
        <v>7221</v>
      </c>
      <c r="I1417" s="14" t="s">
        <v>3</v>
      </c>
      <c r="J1417" s="14" t="s">
        <v>3</v>
      </c>
      <c r="K1417" s="14" t="s">
        <v>3</v>
      </c>
      <c r="L1417" s="14" t="s">
        <v>7220</v>
      </c>
      <c r="M1417" s="14" t="s">
        <v>7219</v>
      </c>
      <c r="N1417" s="14" t="s">
        <v>7218</v>
      </c>
    </row>
    <row r="1418" spans="1:14" x14ac:dyDescent="0.25">
      <c r="A1418" s="14">
        <v>29064057</v>
      </c>
      <c r="B1418" s="14" t="s">
        <v>1711</v>
      </c>
      <c r="C1418" s="14" t="s">
        <v>10</v>
      </c>
      <c r="D1418" s="15">
        <v>44447</v>
      </c>
      <c r="E1418" s="15">
        <v>2958465</v>
      </c>
      <c r="F1418" s="14" t="s">
        <v>9536</v>
      </c>
      <c r="G1418" s="14" t="s">
        <v>9535</v>
      </c>
      <c r="H1418" s="14" t="s">
        <v>7221</v>
      </c>
      <c r="I1418" s="14" t="s">
        <v>3</v>
      </c>
      <c r="J1418" s="14" t="s">
        <v>3</v>
      </c>
      <c r="K1418" s="14" t="s">
        <v>3</v>
      </c>
      <c r="L1418" s="14" t="s">
        <v>7220</v>
      </c>
      <c r="M1418" s="14" t="s">
        <v>7219</v>
      </c>
      <c r="N1418" s="14" t="s">
        <v>7218</v>
      </c>
    </row>
    <row r="1419" spans="1:14" x14ac:dyDescent="0.25">
      <c r="A1419" s="14">
        <v>31276873</v>
      </c>
      <c r="B1419" s="14" t="s">
        <v>2160</v>
      </c>
      <c r="C1419" s="14" t="s">
        <v>10</v>
      </c>
      <c r="D1419" s="15">
        <v>44927</v>
      </c>
      <c r="E1419" s="15">
        <v>2958465</v>
      </c>
      <c r="F1419" s="14" t="s">
        <v>9536</v>
      </c>
      <c r="G1419" s="14" t="s">
        <v>9535</v>
      </c>
      <c r="H1419" s="14" t="s">
        <v>7221</v>
      </c>
      <c r="I1419" s="14" t="s">
        <v>3</v>
      </c>
      <c r="J1419" s="14" t="s">
        <v>3</v>
      </c>
      <c r="K1419" s="14" t="s">
        <v>3</v>
      </c>
      <c r="L1419" s="14" t="s">
        <v>7220</v>
      </c>
      <c r="M1419" s="14" t="s">
        <v>7219</v>
      </c>
      <c r="N1419" s="14" t="s">
        <v>7218</v>
      </c>
    </row>
    <row r="1420" spans="1:14" x14ac:dyDescent="0.25">
      <c r="A1420" s="14">
        <v>31277390</v>
      </c>
      <c r="B1420" s="14" t="s">
        <v>7131</v>
      </c>
      <c r="C1420" s="14" t="s">
        <v>10</v>
      </c>
      <c r="D1420" s="15">
        <v>44946</v>
      </c>
      <c r="E1420" s="15">
        <v>2958465</v>
      </c>
      <c r="F1420" s="14" t="s">
        <v>9536</v>
      </c>
      <c r="G1420" s="14" t="s">
        <v>9535</v>
      </c>
      <c r="H1420" s="14" t="s">
        <v>7221</v>
      </c>
      <c r="I1420" s="14" t="s">
        <v>3</v>
      </c>
      <c r="J1420" s="14" t="s">
        <v>3</v>
      </c>
      <c r="K1420" s="14" t="s">
        <v>3</v>
      </c>
      <c r="L1420" s="14" t="s">
        <v>7220</v>
      </c>
      <c r="M1420" s="14" t="s">
        <v>7219</v>
      </c>
      <c r="N1420" s="14" t="s">
        <v>7218</v>
      </c>
    </row>
    <row r="1421" spans="1:14" x14ac:dyDescent="0.25">
      <c r="A1421" s="14">
        <v>29063900</v>
      </c>
      <c r="B1421" s="14" t="s">
        <v>1139</v>
      </c>
      <c r="C1421" s="14" t="s">
        <v>10</v>
      </c>
      <c r="D1421" s="15">
        <v>44447</v>
      </c>
      <c r="E1421" s="15">
        <v>2958465</v>
      </c>
      <c r="F1421" s="14" t="s">
        <v>9536</v>
      </c>
      <c r="G1421" s="14" t="s">
        <v>9535</v>
      </c>
      <c r="H1421" s="14" t="s">
        <v>7221</v>
      </c>
      <c r="I1421" s="14" t="s">
        <v>3</v>
      </c>
      <c r="J1421" s="14" t="s">
        <v>3</v>
      </c>
      <c r="K1421" s="14" t="s">
        <v>3</v>
      </c>
      <c r="L1421" s="14" t="s">
        <v>7220</v>
      </c>
      <c r="M1421" s="14" t="s">
        <v>7219</v>
      </c>
      <c r="N1421" s="14" t="s">
        <v>7218</v>
      </c>
    </row>
    <row r="1422" spans="1:14" x14ac:dyDescent="0.25">
      <c r="A1422" s="14">
        <v>29065455</v>
      </c>
      <c r="B1422" s="14" t="s">
        <v>124</v>
      </c>
      <c r="C1422" s="14" t="s">
        <v>10</v>
      </c>
      <c r="D1422" s="15">
        <v>44967</v>
      </c>
      <c r="E1422" s="15">
        <v>2958465</v>
      </c>
      <c r="F1422" s="14" t="s">
        <v>9536</v>
      </c>
      <c r="G1422" s="14" t="s">
        <v>9535</v>
      </c>
      <c r="H1422" s="14" t="s">
        <v>7221</v>
      </c>
      <c r="I1422" s="14" t="s">
        <v>3</v>
      </c>
      <c r="J1422" s="14" t="s">
        <v>3</v>
      </c>
      <c r="K1422" s="14" t="s">
        <v>3</v>
      </c>
      <c r="L1422" s="14" t="s">
        <v>7220</v>
      </c>
      <c r="M1422" s="14" t="s">
        <v>7219</v>
      </c>
      <c r="N1422" s="14" t="s">
        <v>7218</v>
      </c>
    </row>
    <row r="1423" spans="1:14" x14ac:dyDescent="0.25">
      <c r="A1423" s="14">
        <v>29063899</v>
      </c>
      <c r="B1423" s="14" t="s">
        <v>1142</v>
      </c>
      <c r="C1423" s="14" t="s">
        <v>10</v>
      </c>
      <c r="D1423" s="15">
        <v>44447</v>
      </c>
      <c r="E1423" s="15">
        <v>2958465</v>
      </c>
      <c r="F1423" s="14" t="s">
        <v>9536</v>
      </c>
      <c r="G1423" s="14" t="s">
        <v>9535</v>
      </c>
      <c r="H1423" s="14" t="s">
        <v>7221</v>
      </c>
      <c r="I1423" s="14" t="s">
        <v>3</v>
      </c>
      <c r="J1423" s="14" t="s">
        <v>3</v>
      </c>
      <c r="K1423" s="14" t="s">
        <v>3</v>
      </c>
      <c r="L1423" s="14" t="s">
        <v>7220</v>
      </c>
      <c r="M1423" s="14" t="s">
        <v>7219</v>
      </c>
      <c r="N1423" s="14" t="s">
        <v>7218</v>
      </c>
    </row>
    <row r="1424" spans="1:14" x14ac:dyDescent="0.25">
      <c r="A1424" s="14">
        <v>31277431</v>
      </c>
      <c r="B1424" s="14" t="s">
        <v>7129</v>
      </c>
      <c r="C1424" s="14" t="s">
        <v>10</v>
      </c>
      <c r="D1424" s="15">
        <v>44946</v>
      </c>
      <c r="E1424" s="15">
        <v>2958465</v>
      </c>
      <c r="F1424" s="14" t="s">
        <v>9536</v>
      </c>
      <c r="G1424" s="14" t="s">
        <v>9535</v>
      </c>
      <c r="H1424" s="14" t="s">
        <v>7221</v>
      </c>
      <c r="I1424" s="14" t="s">
        <v>3</v>
      </c>
      <c r="J1424" s="14" t="s">
        <v>3</v>
      </c>
      <c r="K1424" s="14" t="s">
        <v>3</v>
      </c>
      <c r="L1424" s="14" t="s">
        <v>7220</v>
      </c>
      <c r="M1424" s="14" t="s">
        <v>7219</v>
      </c>
      <c r="N1424" s="14" t="s">
        <v>7218</v>
      </c>
    </row>
    <row r="1425" spans="1:14" x14ac:dyDescent="0.25">
      <c r="A1425" s="14">
        <v>31228529</v>
      </c>
      <c r="B1425" s="14" t="s">
        <v>2194</v>
      </c>
      <c r="C1425" s="14" t="s">
        <v>10</v>
      </c>
      <c r="D1425" s="15">
        <v>44917</v>
      </c>
      <c r="E1425" s="15">
        <v>2958465</v>
      </c>
      <c r="F1425" s="14" t="s">
        <v>9536</v>
      </c>
      <c r="G1425" s="14" t="s">
        <v>9535</v>
      </c>
      <c r="H1425" s="14" t="s">
        <v>7221</v>
      </c>
      <c r="I1425" s="14" t="s">
        <v>3</v>
      </c>
      <c r="J1425" s="14" t="s">
        <v>3</v>
      </c>
      <c r="K1425" s="14" t="s">
        <v>3</v>
      </c>
      <c r="L1425" s="14" t="s">
        <v>7220</v>
      </c>
      <c r="M1425" s="14" t="s">
        <v>7219</v>
      </c>
      <c r="N1425" s="14" t="s">
        <v>7218</v>
      </c>
    </row>
    <row r="1426" spans="1:14" x14ac:dyDescent="0.25">
      <c r="A1426" s="14">
        <v>29063935</v>
      </c>
      <c r="B1426" s="14" t="s">
        <v>2001</v>
      </c>
      <c r="C1426" s="14" t="s">
        <v>10</v>
      </c>
      <c r="D1426" s="15">
        <v>44447</v>
      </c>
      <c r="E1426" s="15">
        <v>2958465</v>
      </c>
      <c r="F1426" s="14" t="s">
        <v>9536</v>
      </c>
      <c r="G1426" s="14" t="s">
        <v>9535</v>
      </c>
      <c r="H1426" s="14" t="s">
        <v>7221</v>
      </c>
      <c r="I1426" s="14" t="s">
        <v>3</v>
      </c>
      <c r="J1426" s="14" t="s">
        <v>3</v>
      </c>
      <c r="K1426" s="14" t="s">
        <v>3</v>
      </c>
      <c r="L1426" s="14" t="s">
        <v>7220</v>
      </c>
      <c r="M1426" s="14" t="s">
        <v>7219</v>
      </c>
      <c r="N1426" s="14" t="s">
        <v>7218</v>
      </c>
    </row>
    <row r="1427" spans="1:14" x14ac:dyDescent="0.25">
      <c r="A1427" s="14">
        <v>29063931</v>
      </c>
      <c r="B1427" s="14" t="s">
        <v>2706</v>
      </c>
      <c r="C1427" s="14" t="s">
        <v>10</v>
      </c>
      <c r="D1427" s="15">
        <v>44447</v>
      </c>
      <c r="E1427" s="15">
        <v>2958465</v>
      </c>
      <c r="F1427" s="14" t="s">
        <v>9536</v>
      </c>
      <c r="G1427" s="14" t="s">
        <v>9535</v>
      </c>
      <c r="H1427" s="14" t="s">
        <v>7221</v>
      </c>
      <c r="I1427" s="14" t="s">
        <v>3</v>
      </c>
      <c r="J1427" s="14" t="s">
        <v>3</v>
      </c>
      <c r="K1427" s="14" t="s">
        <v>3</v>
      </c>
      <c r="L1427" s="14" t="s">
        <v>7220</v>
      </c>
      <c r="M1427" s="14" t="s">
        <v>7219</v>
      </c>
      <c r="N1427" s="14" t="s">
        <v>7218</v>
      </c>
    </row>
    <row r="1428" spans="1:14" x14ac:dyDescent="0.25">
      <c r="A1428" s="14">
        <v>29063930</v>
      </c>
      <c r="B1428" s="14" t="s">
        <v>1094</v>
      </c>
      <c r="C1428" s="14" t="s">
        <v>10</v>
      </c>
      <c r="D1428" s="15">
        <v>44447</v>
      </c>
      <c r="E1428" s="15">
        <v>2958465</v>
      </c>
      <c r="F1428" s="14" t="s">
        <v>9536</v>
      </c>
      <c r="G1428" s="14" t="s">
        <v>9535</v>
      </c>
      <c r="H1428" s="14" t="s">
        <v>7221</v>
      </c>
      <c r="I1428" s="14" t="s">
        <v>3</v>
      </c>
      <c r="J1428" s="14" t="s">
        <v>3</v>
      </c>
      <c r="K1428" s="14" t="s">
        <v>3</v>
      </c>
      <c r="L1428" s="14" t="s">
        <v>7220</v>
      </c>
      <c r="M1428" s="14" t="s">
        <v>7219</v>
      </c>
      <c r="N1428" s="14" t="s">
        <v>7218</v>
      </c>
    </row>
    <row r="1429" spans="1:14" x14ac:dyDescent="0.25">
      <c r="A1429" s="14">
        <v>29063929</v>
      </c>
      <c r="B1429" s="14" t="s">
        <v>1096</v>
      </c>
      <c r="C1429" s="14" t="s">
        <v>10</v>
      </c>
      <c r="D1429" s="15">
        <v>44447</v>
      </c>
      <c r="E1429" s="15">
        <v>2958465</v>
      </c>
      <c r="F1429" s="14" t="s">
        <v>9536</v>
      </c>
      <c r="G1429" s="14" t="s">
        <v>9535</v>
      </c>
      <c r="H1429" s="14" t="s">
        <v>7221</v>
      </c>
      <c r="I1429" s="14" t="s">
        <v>3</v>
      </c>
      <c r="J1429" s="14" t="s">
        <v>3</v>
      </c>
      <c r="K1429" s="14" t="s">
        <v>3</v>
      </c>
      <c r="L1429" s="14" t="s">
        <v>7220</v>
      </c>
      <c r="M1429" s="14" t="s">
        <v>7219</v>
      </c>
      <c r="N1429" s="14" t="s">
        <v>7218</v>
      </c>
    </row>
    <row r="1430" spans="1:14" x14ac:dyDescent="0.25">
      <c r="A1430" s="14">
        <v>29063927</v>
      </c>
      <c r="B1430" s="14" t="s">
        <v>1885</v>
      </c>
      <c r="C1430" s="14" t="s">
        <v>10</v>
      </c>
      <c r="D1430" s="15">
        <v>44447</v>
      </c>
      <c r="E1430" s="15">
        <v>2958465</v>
      </c>
      <c r="F1430" s="14" t="s">
        <v>9536</v>
      </c>
      <c r="G1430" s="14" t="s">
        <v>9535</v>
      </c>
      <c r="H1430" s="14" t="s">
        <v>7221</v>
      </c>
      <c r="I1430" s="14" t="s">
        <v>3</v>
      </c>
      <c r="J1430" s="14" t="s">
        <v>3</v>
      </c>
      <c r="K1430" s="14" t="s">
        <v>3</v>
      </c>
      <c r="L1430" s="14" t="s">
        <v>7220</v>
      </c>
      <c r="M1430" s="14" t="s">
        <v>7219</v>
      </c>
      <c r="N1430" s="14" t="s">
        <v>7218</v>
      </c>
    </row>
    <row r="1431" spans="1:14" x14ac:dyDescent="0.25">
      <c r="A1431" s="14">
        <v>29063926</v>
      </c>
      <c r="B1431" s="14" t="s">
        <v>1099</v>
      </c>
      <c r="C1431" s="14" t="s">
        <v>10</v>
      </c>
      <c r="D1431" s="15">
        <v>44447</v>
      </c>
      <c r="E1431" s="15">
        <v>2958465</v>
      </c>
      <c r="F1431" s="14" t="s">
        <v>9536</v>
      </c>
      <c r="G1431" s="14" t="s">
        <v>9535</v>
      </c>
      <c r="H1431" s="14" t="s">
        <v>7221</v>
      </c>
      <c r="I1431" s="14" t="s">
        <v>3</v>
      </c>
      <c r="J1431" s="14" t="s">
        <v>3</v>
      </c>
      <c r="K1431" s="14" t="s">
        <v>3</v>
      </c>
      <c r="L1431" s="14" t="s">
        <v>7220</v>
      </c>
      <c r="M1431" s="14" t="s">
        <v>7219</v>
      </c>
      <c r="N1431" s="14" t="s">
        <v>7218</v>
      </c>
    </row>
    <row r="1432" spans="1:14" x14ac:dyDescent="0.25">
      <c r="A1432" s="14">
        <v>29063925</v>
      </c>
      <c r="B1432" s="14" t="s">
        <v>1101</v>
      </c>
      <c r="C1432" s="14" t="s">
        <v>10</v>
      </c>
      <c r="D1432" s="15">
        <v>44447</v>
      </c>
      <c r="E1432" s="15">
        <v>2958465</v>
      </c>
      <c r="F1432" s="14" t="s">
        <v>9536</v>
      </c>
      <c r="G1432" s="14" t="s">
        <v>9535</v>
      </c>
      <c r="H1432" s="14" t="s">
        <v>7221</v>
      </c>
      <c r="I1432" s="14" t="s">
        <v>3</v>
      </c>
      <c r="J1432" s="14" t="s">
        <v>3</v>
      </c>
      <c r="K1432" s="14" t="s">
        <v>3</v>
      </c>
      <c r="L1432" s="14" t="s">
        <v>7220</v>
      </c>
      <c r="M1432" s="14" t="s">
        <v>7219</v>
      </c>
      <c r="N1432" s="14" t="s">
        <v>7218</v>
      </c>
    </row>
    <row r="1433" spans="1:14" x14ac:dyDescent="0.25">
      <c r="A1433" s="14">
        <v>29064017</v>
      </c>
      <c r="B1433" s="14" t="s">
        <v>955</v>
      </c>
      <c r="C1433" s="14" t="s">
        <v>10</v>
      </c>
      <c r="D1433" s="15">
        <v>44447</v>
      </c>
      <c r="E1433" s="15">
        <v>2958465</v>
      </c>
      <c r="F1433" s="14" t="s">
        <v>9536</v>
      </c>
      <c r="G1433" s="14" t="s">
        <v>9535</v>
      </c>
      <c r="H1433" s="14" t="s">
        <v>7221</v>
      </c>
      <c r="I1433" s="14" t="s">
        <v>3</v>
      </c>
      <c r="J1433" s="14" t="s">
        <v>3</v>
      </c>
      <c r="K1433" s="14" t="s">
        <v>3</v>
      </c>
      <c r="L1433" s="14" t="s">
        <v>7220</v>
      </c>
      <c r="M1433" s="14" t="s">
        <v>7219</v>
      </c>
      <c r="N1433" s="14" t="s">
        <v>7218</v>
      </c>
    </row>
    <row r="1434" spans="1:14" x14ac:dyDescent="0.25">
      <c r="A1434" s="14">
        <v>29064018</v>
      </c>
      <c r="B1434" s="14" t="s">
        <v>2700</v>
      </c>
      <c r="C1434" s="14" t="s">
        <v>10</v>
      </c>
      <c r="D1434" s="15">
        <v>44447</v>
      </c>
      <c r="E1434" s="15">
        <v>2958465</v>
      </c>
      <c r="F1434" s="14" t="s">
        <v>9536</v>
      </c>
      <c r="G1434" s="14" t="s">
        <v>9535</v>
      </c>
      <c r="H1434" s="14" t="s">
        <v>7221</v>
      </c>
      <c r="I1434" s="14" t="s">
        <v>3</v>
      </c>
      <c r="J1434" s="14" t="s">
        <v>3</v>
      </c>
      <c r="K1434" s="14" t="s">
        <v>3</v>
      </c>
      <c r="L1434" s="14" t="s">
        <v>7220</v>
      </c>
      <c r="M1434" s="14" t="s">
        <v>7219</v>
      </c>
      <c r="N1434" s="14" t="s">
        <v>7218</v>
      </c>
    </row>
    <row r="1435" spans="1:14" x14ac:dyDescent="0.25">
      <c r="A1435" s="14">
        <v>29063922</v>
      </c>
      <c r="B1435" s="14" t="s">
        <v>2803</v>
      </c>
      <c r="C1435" s="14" t="s">
        <v>10</v>
      </c>
      <c r="D1435" s="15">
        <v>44447</v>
      </c>
      <c r="E1435" s="15">
        <v>2958465</v>
      </c>
      <c r="F1435" s="14" t="s">
        <v>9536</v>
      </c>
      <c r="G1435" s="14" t="s">
        <v>9535</v>
      </c>
      <c r="H1435" s="14" t="s">
        <v>7221</v>
      </c>
      <c r="I1435" s="14" t="s">
        <v>3</v>
      </c>
      <c r="J1435" s="14" t="s">
        <v>3</v>
      </c>
      <c r="K1435" s="14" t="s">
        <v>3</v>
      </c>
      <c r="L1435" s="14" t="s">
        <v>7220</v>
      </c>
      <c r="M1435" s="14" t="s">
        <v>7219</v>
      </c>
      <c r="N1435" s="14" t="s">
        <v>7218</v>
      </c>
    </row>
    <row r="1436" spans="1:14" x14ac:dyDescent="0.25">
      <c r="A1436" s="14">
        <v>29063921</v>
      </c>
      <c r="B1436" s="14" t="s">
        <v>1107</v>
      </c>
      <c r="C1436" s="14" t="s">
        <v>10</v>
      </c>
      <c r="D1436" s="15">
        <v>44447</v>
      </c>
      <c r="E1436" s="15">
        <v>2958465</v>
      </c>
      <c r="F1436" s="14" t="s">
        <v>9536</v>
      </c>
      <c r="G1436" s="14" t="s">
        <v>9535</v>
      </c>
      <c r="H1436" s="14" t="s">
        <v>7221</v>
      </c>
      <c r="I1436" s="14" t="s">
        <v>3</v>
      </c>
      <c r="J1436" s="14" t="s">
        <v>3</v>
      </c>
      <c r="K1436" s="14" t="s">
        <v>3</v>
      </c>
      <c r="L1436" s="14" t="s">
        <v>7220</v>
      </c>
      <c r="M1436" s="14" t="s">
        <v>7219</v>
      </c>
      <c r="N1436" s="14" t="s">
        <v>7218</v>
      </c>
    </row>
    <row r="1437" spans="1:14" x14ac:dyDescent="0.25">
      <c r="A1437" s="14">
        <v>29063920</v>
      </c>
      <c r="B1437" s="14" t="s">
        <v>1764</v>
      </c>
      <c r="C1437" s="14" t="s">
        <v>10</v>
      </c>
      <c r="D1437" s="15">
        <v>44447</v>
      </c>
      <c r="E1437" s="15">
        <v>2958465</v>
      </c>
      <c r="F1437" s="14" t="s">
        <v>9536</v>
      </c>
      <c r="G1437" s="14" t="s">
        <v>9535</v>
      </c>
      <c r="H1437" s="14" t="s">
        <v>7221</v>
      </c>
      <c r="I1437" s="14" t="s">
        <v>3</v>
      </c>
      <c r="J1437" s="14" t="s">
        <v>3</v>
      </c>
      <c r="K1437" s="14" t="s">
        <v>3</v>
      </c>
      <c r="L1437" s="14" t="s">
        <v>7220</v>
      </c>
      <c r="M1437" s="14" t="s">
        <v>7219</v>
      </c>
      <c r="N1437" s="14" t="s">
        <v>7218</v>
      </c>
    </row>
    <row r="1438" spans="1:14" x14ac:dyDescent="0.25">
      <c r="A1438" s="14">
        <v>29063919</v>
      </c>
      <c r="B1438" s="14" t="s">
        <v>1110</v>
      </c>
      <c r="C1438" s="14" t="s">
        <v>10</v>
      </c>
      <c r="D1438" s="15">
        <v>44447</v>
      </c>
      <c r="E1438" s="15">
        <v>2958465</v>
      </c>
      <c r="F1438" s="14" t="s">
        <v>9536</v>
      </c>
      <c r="G1438" s="14" t="s">
        <v>9535</v>
      </c>
      <c r="H1438" s="14" t="s">
        <v>7221</v>
      </c>
      <c r="I1438" s="14" t="s">
        <v>3</v>
      </c>
      <c r="J1438" s="14" t="s">
        <v>3</v>
      </c>
      <c r="K1438" s="14" t="s">
        <v>3</v>
      </c>
      <c r="L1438" s="14" t="s">
        <v>7220</v>
      </c>
      <c r="M1438" s="14" t="s">
        <v>7219</v>
      </c>
      <c r="N1438" s="14" t="s">
        <v>7218</v>
      </c>
    </row>
    <row r="1439" spans="1:14" x14ac:dyDescent="0.25">
      <c r="A1439" s="14">
        <v>29063918</v>
      </c>
      <c r="B1439" s="14" t="s">
        <v>1113</v>
      </c>
      <c r="C1439" s="14" t="s">
        <v>10</v>
      </c>
      <c r="D1439" s="15">
        <v>44447</v>
      </c>
      <c r="E1439" s="15">
        <v>2958465</v>
      </c>
      <c r="F1439" s="14" t="s">
        <v>9536</v>
      </c>
      <c r="G1439" s="14" t="s">
        <v>9535</v>
      </c>
      <c r="H1439" s="14" t="s">
        <v>7221</v>
      </c>
      <c r="I1439" s="14" t="s">
        <v>3</v>
      </c>
      <c r="J1439" s="14" t="s">
        <v>3</v>
      </c>
      <c r="K1439" s="14" t="s">
        <v>3</v>
      </c>
      <c r="L1439" s="14" t="s">
        <v>7220</v>
      </c>
      <c r="M1439" s="14" t="s">
        <v>7219</v>
      </c>
      <c r="N1439" s="14" t="s">
        <v>7218</v>
      </c>
    </row>
    <row r="1440" spans="1:14" x14ac:dyDescent="0.25">
      <c r="A1440" s="14">
        <v>29063912</v>
      </c>
      <c r="B1440" s="14" t="s">
        <v>1122</v>
      </c>
      <c r="C1440" s="14" t="s">
        <v>10</v>
      </c>
      <c r="D1440" s="15">
        <v>44447</v>
      </c>
      <c r="E1440" s="15">
        <v>2958465</v>
      </c>
      <c r="F1440" s="14" t="s">
        <v>9536</v>
      </c>
      <c r="G1440" s="14" t="s">
        <v>9535</v>
      </c>
      <c r="H1440" s="14" t="s">
        <v>7221</v>
      </c>
      <c r="I1440" s="14" t="s">
        <v>3</v>
      </c>
      <c r="J1440" s="14" t="s">
        <v>3</v>
      </c>
      <c r="K1440" s="14" t="s">
        <v>3</v>
      </c>
      <c r="L1440" s="14" t="s">
        <v>7220</v>
      </c>
      <c r="M1440" s="14" t="s">
        <v>7219</v>
      </c>
      <c r="N1440" s="14" t="s">
        <v>7218</v>
      </c>
    </row>
    <row r="1441" spans="1:14" x14ac:dyDescent="0.25">
      <c r="A1441" s="14">
        <v>29063911</v>
      </c>
      <c r="B1441" s="14" t="s">
        <v>2826</v>
      </c>
      <c r="C1441" s="14" t="s">
        <v>10</v>
      </c>
      <c r="D1441" s="15">
        <v>44447</v>
      </c>
      <c r="E1441" s="15">
        <v>2958465</v>
      </c>
      <c r="F1441" s="14" t="s">
        <v>9536</v>
      </c>
      <c r="G1441" s="14" t="s">
        <v>9535</v>
      </c>
      <c r="H1441" s="14" t="s">
        <v>7221</v>
      </c>
      <c r="I1441" s="14" t="s">
        <v>3</v>
      </c>
      <c r="J1441" s="14" t="s">
        <v>3</v>
      </c>
      <c r="K1441" s="14" t="s">
        <v>3</v>
      </c>
      <c r="L1441" s="14" t="s">
        <v>7220</v>
      </c>
      <c r="M1441" s="14" t="s">
        <v>7219</v>
      </c>
      <c r="N1441" s="14" t="s">
        <v>7218</v>
      </c>
    </row>
    <row r="1442" spans="1:14" x14ac:dyDescent="0.25">
      <c r="A1442" s="14">
        <v>29063910</v>
      </c>
      <c r="B1442" s="14" t="s">
        <v>3572</v>
      </c>
      <c r="C1442" s="14" t="s">
        <v>10</v>
      </c>
      <c r="D1442" s="15">
        <v>44447</v>
      </c>
      <c r="E1442" s="15">
        <v>2958465</v>
      </c>
      <c r="F1442" s="14" t="s">
        <v>9536</v>
      </c>
      <c r="G1442" s="14" t="s">
        <v>9535</v>
      </c>
      <c r="H1442" s="14" t="s">
        <v>7221</v>
      </c>
      <c r="I1442" s="14" t="s">
        <v>3</v>
      </c>
      <c r="J1442" s="14" t="s">
        <v>3</v>
      </c>
      <c r="K1442" s="14" t="s">
        <v>3</v>
      </c>
      <c r="L1442" s="14" t="s">
        <v>7220</v>
      </c>
      <c r="M1442" s="14" t="s">
        <v>7219</v>
      </c>
      <c r="N1442" s="14" t="s">
        <v>7218</v>
      </c>
    </row>
    <row r="1443" spans="1:14" x14ac:dyDescent="0.25">
      <c r="A1443" s="14">
        <v>29063909</v>
      </c>
      <c r="B1443" s="14" t="s">
        <v>1124</v>
      </c>
      <c r="C1443" s="14" t="s">
        <v>10</v>
      </c>
      <c r="D1443" s="15">
        <v>44447</v>
      </c>
      <c r="E1443" s="15">
        <v>2958465</v>
      </c>
      <c r="F1443" s="14" t="s">
        <v>9536</v>
      </c>
      <c r="G1443" s="14" t="s">
        <v>9535</v>
      </c>
      <c r="H1443" s="14" t="s">
        <v>7221</v>
      </c>
      <c r="I1443" s="14" t="s">
        <v>3</v>
      </c>
      <c r="J1443" s="14" t="s">
        <v>3</v>
      </c>
      <c r="K1443" s="14" t="s">
        <v>3</v>
      </c>
      <c r="L1443" s="14" t="s">
        <v>7220</v>
      </c>
      <c r="M1443" s="14" t="s">
        <v>7219</v>
      </c>
      <c r="N1443" s="14" t="s">
        <v>7218</v>
      </c>
    </row>
    <row r="1444" spans="1:14" x14ac:dyDescent="0.25">
      <c r="A1444" s="14">
        <v>31266561</v>
      </c>
      <c r="B1444" s="14" t="s">
        <v>4456</v>
      </c>
      <c r="C1444" s="14" t="s">
        <v>10</v>
      </c>
      <c r="D1444" s="15">
        <v>44562</v>
      </c>
      <c r="E1444" s="15">
        <v>2958465</v>
      </c>
      <c r="F1444" s="14" t="s">
        <v>9536</v>
      </c>
      <c r="G1444" s="14" t="s">
        <v>9535</v>
      </c>
      <c r="H1444" s="14" t="s">
        <v>7221</v>
      </c>
      <c r="I1444" s="14" t="s">
        <v>3</v>
      </c>
      <c r="J1444" s="14" t="s">
        <v>3</v>
      </c>
      <c r="K1444" s="14" t="s">
        <v>3</v>
      </c>
      <c r="L1444" s="14" t="s">
        <v>7220</v>
      </c>
      <c r="M1444" s="14" t="s">
        <v>7219</v>
      </c>
      <c r="N1444" s="14" t="s">
        <v>7218</v>
      </c>
    </row>
    <row r="1445" spans="1:14" x14ac:dyDescent="0.25">
      <c r="A1445" s="14">
        <v>31266550</v>
      </c>
      <c r="B1445" s="14" t="s">
        <v>4458</v>
      </c>
      <c r="C1445" s="14" t="s">
        <v>10</v>
      </c>
      <c r="D1445" s="15">
        <v>44562</v>
      </c>
      <c r="E1445" s="15">
        <v>2958465</v>
      </c>
      <c r="F1445" s="14" t="s">
        <v>9536</v>
      </c>
      <c r="G1445" s="14" t="s">
        <v>9535</v>
      </c>
      <c r="H1445" s="14" t="s">
        <v>7221</v>
      </c>
      <c r="I1445" s="14" t="s">
        <v>3</v>
      </c>
      <c r="J1445" s="14" t="s">
        <v>3</v>
      </c>
      <c r="K1445" s="14" t="s">
        <v>3</v>
      </c>
      <c r="L1445" s="14" t="s">
        <v>7220</v>
      </c>
      <c r="M1445" s="14" t="s">
        <v>7219</v>
      </c>
      <c r="N1445" s="14" t="s">
        <v>7218</v>
      </c>
    </row>
    <row r="1446" spans="1:14" x14ac:dyDescent="0.25">
      <c r="A1446" s="14">
        <v>29065804</v>
      </c>
      <c r="B1446" s="14" t="s">
        <v>431</v>
      </c>
      <c r="C1446" s="14" t="s">
        <v>10</v>
      </c>
      <c r="D1446" s="15">
        <v>44447</v>
      </c>
      <c r="E1446" s="15">
        <v>2958465</v>
      </c>
      <c r="F1446" s="14" t="s">
        <v>9536</v>
      </c>
      <c r="G1446" s="14" t="s">
        <v>9535</v>
      </c>
      <c r="H1446" s="14" t="s">
        <v>7221</v>
      </c>
      <c r="I1446" s="14" t="s">
        <v>3</v>
      </c>
      <c r="J1446" s="14" t="s">
        <v>3</v>
      </c>
      <c r="K1446" s="14" t="s">
        <v>3</v>
      </c>
      <c r="L1446" s="14" t="s">
        <v>7220</v>
      </c>
      <c r="M1446" s="14" t="s">
        <v>7219</v>
      </c>
      <c r="N1446" s="14" t="s">
        <v>7218</v>
      </c>
    </row>
    <row r="1447" spans="1:14" x14ac:dyDescent="0.25">
      <c r="A1447" s="14">
        <v>31266549</v>
      </c>
      <c r="B1447" s="14" t="s">
        <v>4460</v>
      </c>
      <c r="C1447" s="14" t="s">
        <v>10</v>
      </c>
      <c r="D1447" s="15">
        <v>44562</v>
      </c>
      <c r="E1447" s="15">
        <v>2958465</v>
      </c>
      <c r="F1447" s="14" t="s">
        <v>9536</v>
      </c>
      <c r="G1447" s="14" t="s">
        <v>9535</v>
      </c>
      <c r="H1447" s="14" t="s">
        <v>7221</v>
      </c>
      <c r="I1447" s="14" t="s">
        <v>3</v>
      </c>
      <c r="J1447" s="14" t="s">
        <v>3</v>
      </c>
      <c r="K1447" s="14" t="s">
        <v>3</v>
      </c>
      <c r="L1447" s="14" t="s">
        <v>7220</v>
      </c>
      <c r="M1447" s="14" t="s">
        <v>7219</v>
      </c>
      <c r="N1447" s="14" t="s">
        <v>7218</v>
      </c>
    </row>
    <row r="1448" spans="1:14" x14ac:dyDescent="0.25">
      <c r="A1448" s="14">
        <v>29065806</v>
      </c>
      <c r="B1448" s="14" t="s">
        <v>429</v>
      </c>
      <c r="C1448" s="14" t="s">
        <v>10</v>
      </c>
      <c r="D1448" s="15">
        <v>44447</v>
      </c>
      <c r="E1448" s="15">
        <v>2958465</v>
      </c>
      <c r="F1448" s="14" t="s">
        <v>9536</v>
      </c>
      <c r="G1448" s="14" t="s">
        <v>9535</v>
      </c>
      <c r="H1448" s="14" t="s">
        <v>7221</v>
      </c>
      <c r="I1448" s="14" t="s">
        <v>3</v>
      </c>
      <c r="J1448" s="14" t="s">
        <v>3</v>
      </c>
      <c r="K1448" s="14" t="s">
        <v>3</v>
      </c>
      <c r="L1448" s="14" t="s">
        <v>7220</v>
      </c>
      <c r="M1448" s="14" t="s">
        <v>7219</v>
      </c>
      <c r="N1448" s="14" t="s">
        <v>7218</v>
      </c>
    </row>
    <row r="1449" spans="1:14" x14ac:dyDescent="0.25">
      <c r="A1449" s="14">
        <v>29065808</v>
      </c>
      <c r="B1449" s="14" t="s">
        <v>2329</v>
      </c>
      <c r="C1449" s="14" t="s">
        <v>10</v>
      </c>
      <c r="D1449" s="15">
        <v>44197</v>
      </c>
      <c r="E1449" s="15">
        <v>2958465</v>
      </c>
      <c r="F1449" s="14" t="s">
        <v>9536</v>
      </c>
      <c r="G1449" s="14" t="s">
        <v>9535</v>
      </c>
      <c r="H1449" s="14" t="s">
        <v>7221</v>
      </c>
      <c r="I1449" s="14" t="s">
        <v>3</v>
      </c>
      <c r="J1449" s="14" t="s">
        <v>3</v>
      </c>
      <c r="K1449" s="14" t="s">
        <v>3</v>
      </c>
      <c r="L1449" s="14" t="s">
        <v>7220</v>
      </c>
      <c r="M1449" s="14" t="s">
        <v>7219</v>
      </c>
      <c r="N1449" s="14" t="s">
        <v>7218</v>
      </c>
    </row>
    <row r="1450" spans="1:14" x14ac:dyDescent="0.25">
      <c r="A1450" s="14">
        <v>29063833</v>
      </c>
      <c r="B1450" s="14" t="s">
        <v>3941</v>
      </c>
      <c r="C1450" s="14" t="s">
        <v>10</v>
      </c>
      <c r="D1450" s="15">
        <v>44447</v>
      </c>
      <c r="E1450" s="15">
        <v>2958465</v>
      </c>
      <c r="F1450" s="14" t="s">
        <v>9536</v>
      </c>
      <c r="G1450" s="14" t="s">
        <v>9535</v>
      </c>
      <c r="H1450" s="14" t="s">
        <v>7221</v>
      </c>
      <c r="I1450" s="14" t="s">
        <v>3</v>
      </c>
      <c r="J1450" s="14" t="s">
        <v>3</v>
      </c>
      <c r="K1450" s="14" t="s">
        <v>3</v>
      </c>
      <c r="L1450" s="14" t="s">
        <v>7220</v>
      </c>
      <c r="M1450" s="14" t="s">
        <v>7219</v>
      </c>
      <c r="N1450" s="14" t="s">
        <v>7218</v>
      </c>
    </row>
    <row r="1451" spans="1:14" x14ac:dyDescent="0.25">
      <c r="A1451" s="14">
        <v>29063832</v>
      </c>
      <c r="B1451" s="14" t="s">
        <v>3943</v>
      </c>
      <c r="C1451" s="14" t="s">
        <v>10</v>
      </c>
      <c r="D1451" s="15">
        <v>44447</v>
      </c>
      <c r="E1451" s="15">
        <v>2958465</v>
      </c>
      <c r="F1451" s="14" t="s">
        <v>9536</v>
      </c>
      <c r="G1451" s="14" t="s">
        <v>9535</v>
      </c>
      <c r="H1451" s="14" t="s">
        <v>7221</v>
      </c>
      <c r="I1451" s="14" t="s">
        <v>3</v>
      </c>
      <c r="J1451" s="14" t="s">
        <v>3</v>
      </c>
      <c r="K1451" s="14" t="s">
        <v>3</v>
      </c>
      <c r="L1451" s="14" t="s">
        <v>7220</v>
      </c>
      <c r="M1451" s="14" t="s">
        <v>7219</v>
      </c>
      <c r="N1451" s="14" t="s">
        <v>7218</v>
      </c>
    </row>
    <row r="1452" spans="1:14" x14ac:dyDescent="0.25">
      <c r="A1452" s="14">
        <v>29063831</v>
      </c>
      <c r="B1452" s="14" t="s">
        <v>1215</v>
      </c>
      <c r="C1452" s="14" t="s">
        <v>10</v>
      </c>
      <c r="D1452" s="15">
        <v>44447</v>
      </c>
      <c r="E1452" s="15">
        <v>2958465</v>
      </c>
      <c r="F1452" s="14" t="s">
        <v>9536</v>
      </c>
      <c r="G1452" s="14" t="s">
        <v>9535</v>
      </c>
      <c r="H1452" s="14" t="s">
        <v>7221</v>
      </c>
      <c r="I1452" s="14" t="s">
        <v>3</v>
      </c>
      <c r="J1452" s="14" t="s">
        <v>3</v>
      </c>
      <c r="K1452" s="14" t="s">
        <v>3</v>
      </c>
      <c r="L1452" s="14" t="s">
        <v>7220</v>
      </c>
      <c r="M1452" s="14" t="s">
        <v>7219</v>
      </c>
      <c r="N1452" s="14" t="s">
        <v>7218</v>
      </c>
    </row>
    <row r="1453" spans="1:14" x14ac:dyDescent="0.25">
      <c r="A1453" s="14">
        <v>31266548</v>
      </c>
      <c r="B1453" s="14" t="s">
        <v>4462</v>
      </c>
      <c r="C1453" s="14" t="s">
        <v>10</v>
      </c>
      <c r="D1453" s="15">
        <v>44562</v>
      </c>
      <c r="E1453" s="15">
        <v>2958465</v>
      </c>
      <c r="F1453" s="14" t="s">
        <v>9536</v>
      </c>
      <c r="G1453" s="14" t="s">
        <v>9535</v>
      </c>
      <c r="H1453" s="14" t="s">
        <v>7221</v>
      </c>
      <c r="I1453" s="14" t="s">
        <v>3</v>
      </c>
      <c r="J1453" s="14" t="s">
        <v>3</v>
      </c>
      <c r="K1453" s="14" t="s">
        <v>3</v>
      </c>
      <c r="L1453" s="14" t="s">
        <v>7220</v>
      </c>
      <c r="M1453" s="14" t="s">
        <v>7219</v>
      </c>
      <c r="N1453" s="14" t="s">
        <v>7218</v>
      </c>
    </row>
    <row r="1454" spans="1:14" x14ac:dyDescent="0.25">
      <c r="A1454" s="14">
        <v>29063830</v>
      </c>
      <c r="B1454" s="14" t="s">
        <v>1217</v>
      </c>
      <c r="C1454" s="14" t="s">
        <v>10</v>
      </c>
      <c r="D1454" s="15">
        <v>44447</v>
      </c>
      <c r="E1454" s="15">
        <v>2958465</v>
      </c>
      <c r="F1454" s="14" t="s">
        <v>9536</v>
      </c>
      <c r="G1454" s="14" t="s">
        <v>9535</v>
      </c>
      <c r="H1454" s="14" t="s">
        <v>7221</v>
      </c>
      <c r="I1454" s="14" t="s">
        <v>3</v>
      </c>
      <c r="J1454" s="14" t="s">
        <v>3</v>
      </c>
      <c r="K1454" s="14" t="s">
        <v>3</v>
      </c>
      <c r="L1454" s="14" t="s">
        <v>7220</v>
      </c>
      <c r="M1454" s="14" t="s">
        <v>7219</v>
      </c>
      <c r="N1454" s="14" t="s">
        <v>7218</v>
      </c>
    </row>
    <row r="1455" spans="1:14" x14ac:dyDescent="0.25">
      <c r="A1455" s="14">
        <v>29063829</v>
      </c>
      <c r="B1455" s="14" t="s">
        <v>1219</v>
      </c>
      <c r="C1455" s="14" t="s">
        <v>10</v>
      </c>
      <c r="D1455" s="15">
        <v>44447</v>
      </c>
      <c r="E1455" s="15">
        <v>2958465</v>
      </c>
      <c r="F1455" s="14" t="s">
        <v>9536</v>
      </c>
      <c r="G1455" s="14" t="s">
        <v>9535</v>
      </c>
      <c r="H1455" s="14" t="s">
        <v>7221</v>
      </c>
      <c r="I1455" s="14" t="s">
        <v>3</v>
      </c>
      <c r="J1455" s="14" t="s">
        <v>3</v>
      </c>
      <c r="K1455" s="14" t="s">
        <v>3</v>
      </c>
      <c r="L1455" s="14" t="s">
        <v>7220</v>
      </c>
      <c r="M1455" s="14" t="s">
        <v>7219</v>
      </c>
      <c r="N1455" s="14" t="s">
        <v>7218</v>
      </c>
    </row>
    <row r="1456" spans="1:14" x14ac:dyDescent="0.25">
      <c r="A1456" s="14">
        <v>29063824</v>
      </c>
      <c r="B1456" s="14" t="s">
        <v>3945</v>
      </c>
      <c r="C1456" s="14" t="s">
        <v>10</v>
      </c>
      <c r="D1456" s="15">
        <v>44447</v>
      </c>
      <c r="E1456" s="15">
        <v>2958465</v>
      </c>
      <c r="F1456" s="14" t="s">
        <v>9536</v>
      </c>
      <c r="G1456" s="14" t="s">
        <v>9535</v>
      </c>
      <c r="H1456" s="14" t="s">
        <v>7221</v>
      </c>
      <c r="I1456" s="14" t="s">
        <v>3</v>
      </c>
      <c r="J1456" s="14" t="s">
        <v>3</v>
      </c>
      <c r="K1456" s="14" t="s">
        <v>3</v>
      </c>
      <c r="L1456" s="14" t="s">
        <v>7220</v>
      </c>
      <c r="M1456" s="14" t="s">
        <v>7219</v>
      </c>
      <c r="N1456" s="14" t="s">
        <v>7218</v>
      </c>
    </row>
    <row r="1457" spans="1:14" x14ac:dyDescent="0.25">
      <c r="A1457" s="14">
        <v>31266547</v>
      </c>
      <c r="B1457" s="14" t="s">
        <v>4464</v>
      </c>
      <c r="C1457" s="14" t="s">
        <v>10</v>
      </c>
      <c r="D1457" s="15">
        <v>44562</v>
      </c>
      <c r="E1457" s="15">
        <v>2958465</v>
      </c>
      <c r="F1457" s="14" t="s">
        <v>9536</v>
      </c>
      <c r="G1457" s="14" t="s">
        <v>9535</v>
      </c>
      <c r="H1457" s="14" t="s">
        <v>7221</v>
      </c>
      <c r="I1457" s="14" t="s">
        <v>3</v>
      </c>
      <c r="J1457" s="14" t="s">
        <v>3</v>
      </c>
      <c r="K1457" s="14" t="s">
        <v>3</v>
      </c>
      <c r="L1457" s="14" t="s">
        <v>7220</v>
      </c>
      <c r="M1457" s="14" t="s">
        <v>7219</v>
      </c>
      <c r="N1457" s="14" t="s">
        <v>7218</v>
      </c>
    </row>
    <row r="1458" spans="1:14" x14ac:dyDescent="0.25">
      <c r="A1458" s="14">
        <v>29063823</v>
      </c>
      <c r="B1458" s="14" t="s">
        <v>2652</v>
      </c>
      <c r="C1458" s="14" t="s">
        <v>10</v>
      </c>
      <c r="D1458" s="15">
        <v>44447</v>
      </c>
      <c r="E1458" s="15">
        <v>2958465</v>
      </c>
      <c r="F1458" s="14" t="s">
        <v>9536</v>
      </c>
      <c r="G1458" s="14" t="s">
        <v>9535</v>
      </c>
      <c r="H1458" s="14" t="s">
        <v>7221</v>
      </c>
      <c r="I1458" s="14" t="s">
        <v>3</v>
      </c>
      <c r="J1458" s="14" t="s">
        <v>3</v>
      </c>
      <c r="K1458" s="14" t="s">
        <v>3</v>
      </c>
      <c r="L1458" s="14" t="s">
        <v>7220</v>
      </c>
      <c r="M1458" s="14" t="s">
        <v>7219</v>
      </c>
      <c r="N1458" s="14" t="s">
        <v>7218</v>
      </c>
    </row>
    <row r="1459" spans="1:14" x14ac:dyDescent="0.25">
      <c r="A1459" s="14">
        <v>29065818</v>
      </c>
      <c r="B1459" s="14" t="s">
        <v>5000</v>
      </c>
      <c r="C1459" s="14" t="s">
        <v>10</v>
      </c>
      <c r="D1459" s="15">
        <v>44750</v>
      </c>
      <c r="E1459" s="15">
        <v>2958465</v>
      </c>
      <c r="F1459" s="14" t="s">
        <v>9536</v>
      </c>
      <c r="G1459" s="14" t="s">
        <v>9535</v>
      </c>
      <c r="H1459" s="14" t="s">
        <v>7221</v>
      </c>
      <c r="I1459" s="14" t="s">
        <v>3</v>
      </c>
      <c r="J1459" s="14" t="s">
        <v>3</v>
      </c>
      <c r="K1459" s="14" t="s">
        <v>3</v>
      </c>
      <c r="L1459" s="14" t="s">
        <v>7220</v>
      </c>
      <c r="M1459" s="14" t="s">
        <v>7219</v>
      </c>
      <c r="N1459" s="14" t="s">
        <v>7218</v>
      </c>
    </row>
    <row r="1460" spans="1:14" x14ac:dyDescent="0.25">
      <c r="A1460" s="14">
        <v>29063821</v>
      </c>
      <c r="B1460" s="14" t="s">
        <v>315</v>
      </c>
      <c r="C1460" s="14" t="s">
        <v>10</v>
      </c>
      <c r="D1460" s="15">
        <v>44447</v>
      </c>
      <c r="E1460" s="15">
        <v>2958465</v>
      </c>
      <c r="F1460" s="14" t="s">
        <v>9536</v>
      </c>
      <c r="G1460" s="14" t="s">
        <v>9535</v>
      </c>
      <c r="H1460" s="14" t="s">
        <v>7221</v>
      </c>
      <c r="I1460" s="14" t="s">
        <v>3</v>
      </c>
      <c r="J1460" s="14" t="s">
        <v>3</v>
      </c>
      <c r="K1460" s="14" t="s">
        <v>3</v>
      </c>
      <c r="L1460" s="14" t="s">
        <v>7220</v>
      </c>
      <c r="M1460" s="14" t="s">
        <v>7219</v>
      </c>
      <c r="N1460" s="14" t="s">
        <v>7218</v>
      </c>
    </row>
    <row r="1461" spans="1:14" x14ac:dyDescent="0.25">
      <c r="A1461" s="14">
        <v>29063820</v>
      </c>
      <c r="B1461" s="14" t="s">
        <v>1230</v>
      </c>
      <c r="C1461" s="14" t="s">
        <v>10</v>
      </c>
      <c r="D1461" s="15">
        <v>44447</v>
      </c>
      <c r="E1461" s="15">
        <v>2958465</v>
      </c>
      <c r="F1461" s="14" t="s">
        <v>9536</v>
      </c>
      <c r="G1461" s="14" t="s">
        <v>9535</v>
      </c>
      <c r="H1461" s="14" t="s">
        <v>7221</v>
      </c>
      <c r="I1461" s="14" t="s">
        <v>3</v>
      </c>
      <c r="J1461" s="14" t="s">
        <v>3</v>
      </c>
      <c r="K1461" s="14" t="s">
        <v>3</v>
      </c>
      <c r="L1461" s="14" t="s">
        <v>7220</v>
      </c>
      <c r="M1461" s="14" t="s">
        <v>7219</v>
      </c>
      <c r="N1461" s="14" t="s">
        <v>7218</v>
      </c>
    </row>
    <row r="1462" spans="1:14" x14ac:dyDescent="0.25">
      <c r="A1462" s="14">
        <v>31266501</v>
      </c>
      <c r="B1462" s="14" t="s">
        <v>4514</v>
      </c>
      <c r="C1462" s="14" t="s">
        <v>10</v>
      </c>
      <c r="D1462" s="15">
        <v>44562</v>
      </c>
      <c r="E1462" s="15">
        <v>2958465</v>
      </c>
      <c r="F1462" s="14" t="s">
        <v>9536</v>
      </c>
      <c r="G1462" s="14" t="s">
        <v>9535</v>
      </c>
      <c r="H1462" s="14" t="s">
        <v>7221</v>
      </c>
      <c r="I1462" s="14" t="s">
        <v>3</v>
      </c>
      <c r="J1462" s="14" t="s">
        <v>3</v>
      </c>
      <c r="K1462" s="14" t="s">
        <v>3</v>
      </c>
      <c r="L1462" s="14" t="s">
        <v>7220</v>
      </c>
      <c r="M1462" s="14" t="s">
        <v>7219</v>
      </c>
      <c r="N1462" s="14" t="s">
        <v>7218</v>
      </c>
    </row>
    <row r="1463" spans="1:14" x14ac:dyDescent="0.25">
      <c r="A1463" s="14">
        <v>31266500</v>
      </c>
      <c r="B1463" s="14" t="s">
        <v>4516</v>
      </c>
      <c r="C1463" s="14" t="s">
        <v>10</v>
      </c>
      <c r="D1463" s="15">
        <v>44562</v>
      </c>
      <c r="E1463" s="15">
        <v>2958465</v>
      </c>
      <c r="F1463" s="14" t="s">
        <v>9536</v>
      </c>
      <c r="G1463" s="14" t="s">
        <v>9535</v>
      </c>
      <c r="H1463" s="14" t="s">
        <v>7221</v>
      </c>
      <c r="I1463" s="14" t="s">
        <v>3</v>
      </c>
      <c r="J1463" s="14" t="s">
        <v>3</v>
      </c>
      <c r="K1463" s="14" t="s">
        <v>3</v>
      </c>
      <c r="L1463" s="14" t="s">
        <v>7220</v>
      </c>
      <c r="M1463" s="14" t="s">
        <v>7219</v>
      </c>
      <c r="N1463" s="14" t="s">
        <v>7218</v>
      </c>
    </row>
    <row r="1464" spans="1:14" x14ac:dyDescent="0.25">
      <c r="A1464" s="14">
        <v>31266572</v>
      </c>
      <c r="B1464" s="14" t="s">
        <v>4436</v>
      </c>
      <c r="C1464" s="14" t="s">
        <v>10</v>
      </c>
      <c r="D1464" s="15">
        <v>44562</v>
      </c>
      <c r="E1464" s="15">
        <v>2958465</v>
      </c>
      <c r="F1464" s="14" t="s">
        <v>9536</v>
      </c>
      <c r="G1464" s="14" t="s">
        <v>9535</v>
      </c>
      <c r="H1464" s="14" t="s">
        <v>7221</v>
      </c>
      <c r="I1464" s="14" t="s">
        <v>3</v>
      </c>
      <c r="J1464" s="14" t="s">
        <v>3</v>
      </c>
      <c r="K1464" s="14" t="s">
        <v>3</v>
      </c>
      <c r="L1464" s="14" t="s">
        <v>7220</v>
      </c>
      <c r="M1464" s="14" t="s">
        <v>7219</v>
      </c>
      <c r="N1464" s="14" t="s">
        <v>7218</v>
      </c>
    </row>
    <row r="1465" spans="1:14" x14ac:dyDescent="0.25">
      <c r="A1465" s="14">
        <v>31266571</v>
      </c>
      <c r="B1465" s="14" t="s">
        <v>4438</v>
      </c>
      <c r="C1465" s="14" t="s">
        <v>10</v>
      </c>
      <c r="D1465" s="15">
        <v>44562</v>
      </c>
      <c r="E1465" s="15">
        <v>2958465</v>
      </c>
      <c r="F1465" s="14" t="s">
        <v>9536</v>
      </c>
      <c r="G1465" s="14" t="s">
        <v>9535</v>
      </c>
      <c r="H1465" s="14" t="s">
        <v>7221</v>
      </c>
      <c r="I1465" s="14" t="s">
        <v>3</v>
      </c>
      <c r="J1465" s="14" t="s">
        <v>3</v>
      </c>
      <c r="K1465" s="14" t="s">
        <v>3</v>
      </c>
      <c r="L1465" s="14" t="s">
        <v>7220</v>
      </c>
      <c r="M1465" s="14" t="s">
        <v>7219</v>
      </c>
      <c r="N1465" s="14" t="s">
        <v>7218</v>
      </c>
    </row>
    <row r="1466" spans="1:14" x14ac:dyDescent="0.25">
      <c r="A1466" s="14">
        <v>31266570</v>
      </c>
      <c r="B1466" s="14" t="s">
        <v>3283</v>
      </c>
      <c r="C1466" s="14" t="s">
        <v>10</v>
      </c>
      <c r="D1466" s="15">
        <v>44562</v>
      </c>
      <c r="E1466" s="15">
        <v>2958465</v>
      </c>
      <c r="F1466" s="14" t="s">
        <v>9536</v>
      </c>
      <c r="G1466" s="14" t="s">
        <v>9535</v>
      </c>
      <c r="H1466" s="14" t="s">
        <v>7221</v>
      </c>
      <c r="I1466" s="14" t="s">
        <v>3</v>
      </c>
      <c r="J1466" s="14" t="s">
        <v>3</v>
      </c>
      <c r="K1466" s="14" t="s">
        <v>3</v>
      </c>
      <c r="L1466" s="14" t="s">
        <v>7220</v>
      </c>
      <c r="M1466" s="14" t="s">
        <v>7219</v>
      </c>
      <c r="N1466" s="14" t="s">
        <v>7218</v>
      </c>
    </row>
    <row r="1467" spans="1:14" x14ac:dyDescent="0.25">
      <c r="A1467" s="14">
        <v>31266569</v>
      </c>
      <c r="B1467" s="14" t="s">
        <v>4440</v>
      </c>
      <c r="C1467" s="14" t="s">
        <v>10</v>
      </c>
      <c r="D1467" s="15">
        <v>44562</v>
      </c>
      <c r="E1467" s="15">
        <v>2958465</v>
      </c>
      <c r="F1467" s="14" t="s">
        <v>9536</v>
      </c>
      <c r="G1467" s="14" t="s">
        <v>9535</v>
      </c>
      <c r="H1467" s="14" t="s">
        <v>7221</v>
      </c>
      <c r="I1467" s="14" t="s">
        <v>3</v>
      </c>
      <c r="J1467" s="14" t="s">
        <v>3</v>
      </c>
      <c r="K1467" s="14" t="s">
        <v>3</v>
      </c>
      <c r="L1467" s="14" t="s">
        <v>7220</v>
      </c>
      <c r="M1467" s="14" t="s">
        <v>7219</v>
      </c>
      <c r="N1467" s="14" t="s">
        <v>7218</v>
      </c>
    </row>
    <row r="1468" spans="1:14" x14ac:dyDescent="0.25">
      <c r="A1468" s="14">
        <v>31266568</v>
      </c>
      <c r="B1468" s="14" t="s">
        <v>4442</v>
      </c>
      <c r="C1468" s="14" t="s">
        <v>10</v>
      </c>
      <c r="D1468" s="15">
        <v>44562</v>
      </c>
      <c r="E1468" s="15">
        <v>2958465</v>
      </c>
      <c r="F1468" s="14" t="s">
        <v>9536</v>
      </c>
      <c r="G1468" s="14" t="s">
        <v>9535</v>
      </c>
      <c r="H1468" s="14" t="s">
        <v>7221</v>
      </c>
      <c r="I1468" s="14" t="s">
        <v>3</v>
      </c>
      <c r="J1468" s="14" t="s">
        <v>3</v>
      </c>
      <c r="K1468" s="14" t="s">
        <v>3</v>
      </c>
      <c r="L1468" s="14" t="s">
        <v>7220</v>
      </c>
      <c r="M1468" s="14" t="s">
        <v>7219</v>
      </c>
      <c r="N1468" s="14" t="s">
        <v>7218</v>
      </c>
    </row>
    <row r="1469" spans="1:14" x14ac:dyDescent="0.25">
      <c r="A1469" s="14">
        <v>31266567</v>
      </c>
      <c r="B1469" s="14" t="s">
        <v>4444</v>
      </c>
      <c r="C1469" s="14" t="s">
        <v>10</v>
      </c>
      <c r="D1469" s="15">
        <v>44562</v>
      </c>
      <c r="E1469" s="15">
        <v>2958465</v>
      </c>
      <c r="F1469" s="14" t="s">
        <v>9536</v>
      </c>
      <c r="G1469" s="14" t="s">
        <v>9535</v>
      </c>
      <c r="H1469" s="14" t="s">
        <v>7221</v>
      </c>
      <c r="I1469" s="14" t="s">
        <v>3</v>
      </c>
      <c r="J1469" s="14" t="s">
        <v>3</v>
      </c>
      <c r="K1469" s="14" t="s">
        <v>3</v>
      </c>
      <c r="L1469" s="14" t="s">
        <v>7220</v>
      </c>
      <c r="M1469" s="14" t="s">
        <v>7219</v>
      </c>
      <c r="N1469" s="14" t="s">
        <v>7218</v>
      </c>
    </row>
    <row r="1470" spans="1:14" x14ac:dyDescent="0.25">
      <c r="A1470" s="14">
        <v>31266566</v>
      </c>
      <c r="B1470" s="14" t="s">
        <v>4446</v>
      </c>
      <c r="C1470" s="14" t="s">
        <v>10</v>
      </c>
      <c r="D1470" s="15">
        <v>44562</v>
      </c>
      <c r="E1470" s="15">
        <v>2958465</v>
      </c>
      <c r="F1470" s="14" t="s">
        <v>9536</v>
      </c>
      <c r="G1470" s="14" t="s">
        <v>9535</v>
      </c>
      <c r="H1470" s="14" t="s">
        <v>7221</v>
      </c>
      <c r="I1470" s="14" t="s">
        <v>3</v>
      </c>
      <c r="J1470" s="14" t="s">
        <v>3</v>
      </c>
      <c r="K1470" s="14" t="s">
        <v>3</v>
      </c>
      <c r="L1470" s="14" t="s">
        <v>7220</v>
      </c>
      <c r="M1470" s="14" t="s">
        <v>7219</v>
      </c>
      <c r="N1470" s="14" t="s">
        <v>7218</v>
      </c>
    </row>
    <row r="1471" spans="1:14" x14ac:dyDescent="0.25">
      <c r="A1471" s="14">
        <v>29065696</v>
      </c>
      <c r="B1471" s="14" t="s">
        <v>2604</v>
      </c>
      <c r="C1471" s="14" t="s">
        <v>10</v>
      </c>
      <c r="D1471" s="15">
        <v>44447</v>
      </c>
      <c r="E1471" s="15">
        <v>2958465</v>
      </c>
      <c r="F1471" s="14" t="s">
        <v>9536</v>
      </c>
      <c r="G1471" s="14" t="s">
        <v>9535</v>
      </c>
      <c r="H1471" s="14" t="s">
        <v>7221</v>
      </c>
      <c r="I1471" s="14" t="s">
        <v>3</v>
      </c>
      <c r="J1471" s="14" t="s">
        <v>3</v>
      </c>
      <c r="K1471" s="14" t="s">
        <v>3</v>
      </c>
      <c r="L1471" s="14" t="s">
        <v>7220</v>
      </c>
      <c r="M1471" s="14" t="s">
        <v>7219</v>
      </c>
      <c r="N1471" s="14" t="s">
        <v>7218</v>
      </c>
    </row>
    <row r="1472" spans="1:14" x14ac:dyDescent="0.25">
      <c r="A1472" s="14">
        <v>29065699</v>
      </c>
      <c r="B1472" s="14" t="s">
        <v>727</v>
      </c>
      <c r="C1472" s="14" t="s">
        <v>10</v>
      </c>
      <c r="D1472" s="15">
        <v>44447</v>
      </c>
      <c r="E1472" s="15">
        <v>2958465</v>
      </c>
      <c r="F1472" s="14" t="s">
        <v>9536</v>
      </c>
      <c r="G1472" s="14" t="s">
        <v>9535</v>
      </c>
      <c r="H1472" s="14" t="s">
        <v>7221</v>
      </c>
      <c r="I1472" s="14" t="s">
        <v>3</v>
      </c>
      <c r="J1472" s="14" t="s">
        <v>3</v>
      </c>
      <c r="K1472" s="14" t="s">
        <v>3</v>
      </c>
      <c r="L1472" s="14" t="s">
        <v>7220</v>
      </c>
      <c r="M1472" s="14" t="s">
        <v>7219</v>
      </c>
      <c r="N1472" s="14" t="s">
        <v>7218</v>
      </c>
    </row>
    <row r="1473" spans="1:14" x14ac:dyDescent="0.25">
      <c r="A1473" s="14">
        <v>31266565</v>
      </c>
      <c r="B1473" s="14" t="s">
        <v>4448</v>
      </c>
      <c r="C1473" s="14" t="s">
        <v>10</v>
      </c>
      <c r="D1473" s="15">
        <v>44562</v>
      </c>
      <c r="E1473" s="15">
        <v>2958465</v>
      </c>
      <c r="F1473" s="14" t="s">
        <v>9536</v>
      </c>
      <c r="G1473" s="14" t="s">
        <v>9535</v>
      </c>
      <c r="H1473" s="14" t="s">
        <v>7221</v>
      </c>
      <c r="I1473" s="14" t="s">
        <v>3</v>
      </c>
      <c r="J1473" s="14" t="s">
        <v>3</v>
      </c>
      <c r="K1473" s="14" t="s">
        <v>3</v>
      </c>
      <c r="L1473" s="14" t="s">
        <v>7220</v>
      </c>
      <c r="M1473" s="14" t="s">
        <v>7219</v>
      </c>
      <c r="N1473" s="14" t="s">
        <v>7218</v>
      </c>
    </row>
    <row r="1474" spans="1:14" x14ac:dyDescent="0.25">
      <c r="A1474" s="14">
        <v>31266564</v>
      </c>
      <c r="B1474" s="14" t="s">
        <v>4450</v>
      </c>
      <c r="C1474" s="14" t="s">
        <v>10</v>
      </c>
      <c r="D1474" s="15">
        <v>44562</v>
      </c>
      <c r="E1474" s="15">
        <v>2958465</v>
      </c>
      <c r="F1474" s="14" t="s">
        <v>9536</v>
      </c>
      <c r="G1474" s="14" t="s">
        <v>9535</v>
      </c>
      <c r="H1474" s="14" t="s">
        <v>7221</v>
      </c>
      <c r="I1474" s="14" t="s">
        <v>3</v>
      </c>
      <c r="J1474" s="14" t="s">
        <v>3</v>
      </c>
      <c r="K1474" s="14" t="s">
        <v>3</v>
      </c>
      <c r="L1474" s="14" t="s">
        <v>7220</v>
      </c>
      <c r="M1474" s="14" t="s">
        <v>7219</v>
      </c>
      <c r="N1474" s="14" t="s">
        <v>7218</v>
      </c>
    </row>
    <row r="1475" spans="1:14" x14ac:dyDescent="0.25">
      <c r="A1475" s="14">
        <v>31266563</v>
      </c>
      <c r="B1475" s="14" t="s">
        <v>4452</v>
      </c>
      <c r="C1475" s="14" t="s">
        <v>10</v>
      </c>
      <c r="D1475" s="15">
        <v>44562</v>
      </c>
      <c r="E1475" s="15">
        <v>2958465</v>
      </c>
      <c r="F1475" s="14" t="s">
        <v>9536</v>
      </c>
      <c r="G1475" s="14" t="s">
        <v>9535</v>
      </c>
      <c r="H1475" s="14" t="s">
        <v>7221</v>
      </c>
      <c r="I1475" s="14" t="s">
        <v>3</v>
      </c>
      <c r="J1475" s="14" t="s">
        <v>3</v>
      </c>
      <c r="K1475" s="14" t="s">
        <v>3</v>
      </c>
      <c r="L1475" s="14" t="s">
        <v>7220</v>
      </c>
      <c r="M1475" s="14" t="s">
        <v>7219</v>
      </c>
      <c r="N1475" s="14" t="s">
        <v>7218</v>
      </c>
    </row>
    <row r="1476" spans="1:14" x14ac:dyDescent="0.25">
      <c r="A1476" s="14">
        <v>29065708</v>
      </c>
      <c r="B1476" s="14" t="s">
        <v>723</v>
      </c>
      <c r="C1476" s="14" t="s">
        <v>10</v>
      </c>
      <c r="D1476" s="15">
        <v>44447</v>
      </c>
      <c r="E1476" s="15">
        <v>2958465</v>
      </c>
      <c r="F1476" s="14" t="s">
        <v>9536</v>
      </c>
      <c r="G1476" s="14" t="s">
        <v>9535</v>
      </c>
      <c r="H1476" s="14" t="s">
        <v>7221</v>
      </c>
      <c r="I1476" s="14" t="s">
        <v>3</v>
      </c>
      <c r="J1476" s="14" t="s">
        <v>3</v>
      </c>
      <c r="K1476" s="14" t="s">
        <v>3</v>
      </c>
      <c r="L1476" s="14" t="s">
        <v>7220</v>
      </c>
      <c r="M1476" s="14" t="s">
        <v>7219</v>
      </c>
      <c r="N1476" s="14" t="s">
        <v>7218</v>
      </c>
    </row>
    <row r="1477" spans="1:14" x14ac:dyDescent="0.25">
      <c r="A1477" s="14">
        <v>31266562</v>
      </c>
      <c r="B1477" s="14" t="s">
        <v>4454</v>
      </c>
      <c r="C1477" s="14" t="s">
        <v>10</v>
      </c>
      <c r="D1477" s="15">
        <v>44562</v>
      </c>
      <c r="E1477" s="15">
        <v>2958465</v>
      </c>
      <c r="F1477" s="14" t="s">
        <v>9536</v>
      </c>
      <c r="G1477" s="14" t="s">
        <v>9535</v>
      </c>
      <c r="H1477" s="14" t="s">
        <v>7221</v>
      </c>
      <c r="I1477" s="14" t="s">
        <v>3</v>
      </c>
      <c r="J1477" s="14" t="s">
        <v>3</v>
      </c>
      <c r="K1477" s="14" t="s">
        <v>3</v>
      </c>
      <c r="L1477" s="14" t="s">
        <v>7220</v>
      </c>
      <c r="M1477" s="14" t="s">
        <v>7219</v>
      </c>
      <c r="N1477" s="14" t="s">
        <v>7218</v>
      </c>
    </row>
    <row r="1478" spans="1:14" x14ac:dyDescent="0.25">
      <c r="A1478" s="14">
        <v>29065757</v>
      </c>
      <c r="B1478" s="14" t="s">
        <v>440</v>
      </c>
      <c r="C1478" s="14" t="s">
        <v>10</v>
      </c>
      <c r="D1478" s="15">
        <v>44447</v>
      </c>
      <c r="E1478" s="15">
        <v>2958465</v>
      </c>
      <c r="F1478" s="14" t="s">
        <v>9536</v>
      </c>
      <c r="G1478" s="14" t="s">
        <v>9535</v>
      </c>
      <c r="H1478" s="14" t="s">
        <v>7221</v>
      </c>
      <c r="I1478" s="14" t="s">
        <v>3</v>
      </c>
      <c r="J1478" s="14" t="s">
        <v>3</v>
      </c>
      <c r="K1478" s="14" t="s">
        <v>3</v>
      </c>
      <c r="L1478" s="14" t="s">
        <v>7220</v>
      </c>
      <c r="M1478" s="14" t="s">
        <v>7219</v>
      </c>
      <c r="N1478" s="14" t="s">
        <v>7218</v>
      </c>
    </row>
    <row r="1479" spans="1:14" x14ac:dyDescent="0.25">
      <c r="A1479" s="14">
        <v>29065802</v>
      </c>
      <c r="B1479" s="14" t="s">
        <v>433</v>
      </c>
      <c r="C1479" s="14" t="s">
        <v>10</v>
      </c>
      <c r="D1479" s="15">
        <v>44447</v>
      </c>
      <c r="E1479" s="15">
        <v>2958465</v>
      </c>
      <c r="F1479" s="14" t="s">
        <v>9536</v>
      </c>
      <c r="G1479" s="14" t="s">
        <v>9535</v>
      </c>
      <c r="H1479" s="14" t="s">
        <v>7221</v>
      </c>
      <c r="I1479" s="14" t="s">
        <v>3</v>
      </c>
      <c r="J1479" s="14" t="s">
        <v>3</v>
      </c>
      <c r="K1479" s="14" t="s">
        <v>3</v>
      </c>
      <c r="L1479" s="14" t="s">
        <v>7220</v>
      </c>
      <c r="M1479" s="14" t="s">
        <v>7219</v>
      </c>
      <c r="N1479" s="14" t="s">
        <v>7218</v>
      </c>
    </row>
    <row r="1480" spans="1:14" x14ac:dyDescent="0.25">
      <c r="A1480" s="14">
        <v>29065864</v>
      </c>
      <c r="B1480" s="14" t="s">
        <v>714</v>
      </c>
      <c r="C1480" s="14" t="s">
        <v>10</v>
      </c>
      <c r="D1480" s="15">
        <v>44447</v>
      </c>
      <c r="E1480" s="15">
        <v>2958465</v>
      </c>
      <c r="F1480" s="14" t="s">
        <v>9536</v>
      </c>
      <c r="G1480" s="14" t="s">
        <v>9535</v>
      </c>
      <c r="H1480" s="14" t="s">
        <v>7221</v>
      </c>
      <c r="I1480" s="14" t="s">
        <v>3</v>
      </c>
      <c r="J1480" s="14" t="s">
        <v>3</v>
      </c>
      <c r="K1480" s="14" t="s">
        <v>3</v>
      </c>
      <c r="L1480" s="14" t="s">
        <v>7220</v>
      </c>
      <c r="M1480" s="14" t="s">
        <v>7219</v>
      </c>
      <c r="N1480" s="14" t="s">
        <v>7218</v>
      </c>
    </row>
    <row r="1481" spans="1:14" x14ac:dyDescent="0.25">
      <c r="A1481" s="14">
        <v>31266542</v>
      </c>
      <c r="B1481" s="14" t="s">
        <v>3292</v>
      </c>
      <c r="C1481" s="14" t="s">
        <v>10</v>
      </c>
      <c r="D1481" s="15">
        <v>44562</v>
      </c>
      <c r="E1481" s="15">
        <v>2958465</v>
      </c>
      <c r="F1481" s="14" t="s">
        <v>9536</v>
      </c>
      <c r="G1481" s="14" t="s">
        <v>9535</v>
      </c>
      <c r="H1481" s="14" t="s">
        <v>7221</v>
      </c>
      <c r="I1481" s="14" t="s">
        <v>3</v>
      </c>
      <c r="J1481" s="14" t="s">
        <v>3</v>
      </c>
      <c r="K1481" s="14" t="s">
        <v>3</v>
      </c>
      <c r="L1481" s="14" t="s">
        <v>7220</v>
      </c>
      <c r="M1481" s="14" t="s">
        <v>7219</v>
      </c>
      <c r="N1481" s="14" t="s">
        <v>7218</v>
      </c>
    </row>
    <row r="1482" spans="1:14" x14ac:dyDescent="0.25">
      <c r="A1482" s="14">
        <v>29065869</v>
      </c>
      <c r="B1482" s="14" t="s">
        <v>1679</v>
      </c>
      <c r="C1482" s="14" t="s">
        <v>10</v>
      </c>
      <c r="D1482" s="15">
        <v>44447</v>
      </c>
      <c r="E1482" s="15">
        <v>2958465</v>
      </c>
      <c r="F1482" s="14" t="s">
        <v>9536</v>
      </c>
      <c r="G1482" s="14" t="s">
        <v>9535</v>
      </c>
      <c r="H1482" s="14" t="s">
        <v>7221</v>
      </c>
      <c r="I1482" s="14" t="s">
        <v>3</v>
      </c>
      <c r="J1482" s="14" t="s">
        <v>3</v>
      </c>
      <c r="K1482" s="14" t="s">
        <v>3</v>
      </c>
      <c r="L1482" s="14" t="s">
        <v>7220</v>
      </c>
      <c r="M1482" s="14" t="s">
        <v>7219</v>
      </c>
      <c r="N1482" s="14" t="s">
        <v>7218</v>
      </c>
    </row>
    <row r="1483" spans="1:14" x14ac:dyDescent="0.25">
      <c r="A1483" s="14">
        <v>31266496</v>
      </c>
      <c r="B1483" s="14" t="s">
        <v>3312</v>
      </c>
      <c r="C1483" s="14" t="s">
        <v>10</v>
      </c>
      <c r="D1483" s="15">
        <v>44562</v>
      </c>
      <c r="E1483" s="15">
        <v>2958465</v>
      </c>
      <c r="F1483" s="14" t="s">
        <v>9536</v>
      </c>
      <c r="G1483" s="14" t="s">
        <v>9535</v>
      </c>
      <c r="H1483" s="14" t="s">
        <v>7221</v>
      </c>
      <c r="I1483" s="14" t="s">
        <v>3</v>
      </c>
      <c r="J1483" s="14" t="s">
        <v>3</v>
      </c>
      <c r="K1483" s="14" t="s">
        <v>3</v>
      </c>
      <c r="L1483" s="14" t="s">
        <v>7220</v>
      </c>
      <c r="M1483" s="14" t="s">
        <v>7219</v>
      </c>
      <c r="N1483" s="14" t="s">
        <v>7218</v>
      </c>
    </row>
    <row r="1484" spans="1:14" x14ac:dyDescent="0.25">
      <c r="A1484" s="14">
        <v>29065870</v>
      </c>
      <c r="B1484" s="14" t="s">
        <v>4932</v>
      </c>
      <c r="C1484" s="14" t="s">
        <v>10</v>
      </c>
      <c r="D1484" s="15">
        <v>44197</v>
      </c>
      <c r="E1484" s="15">
        <v>2958465</v>
      </c>
      <c r="F1484" s="14" t="s">
        <v>9536</v>
      </c>
      <c r="G1484" s="14" t="s">
        <v>9535</v>
      </c>
      <c r="H1484" s="14" t="s">
        <v>7221</v>
      </c>
      <c r="I1484" s="14" t="s">
        <v>3</v>
      </c>
      <c r="J1484" s="14" t="s">
        <v>3</v>
      </c>
      <c r="K1484" s="14" t="s">
        <v>3</v>
      </c>
      <c r="L1484" s="14" t="s">
        <v>7220</v>
      </c>
      <c r="M1484" s="14" t="s">
        <v>7219</v>
      </c>
      <c r="N1484" s="14" t="s">
        <v>7218</v>
      </c>
    </row>
    <row r="1485" spans="1:14" x14ac:dyDescent="0.25">
      <c r="A1485" s="14">
        <v>29065903</v>
      </c>
      <c r="B1485" s="14" t="s">
        <v>4902</v>
      </c>
      <c r="C1485" s="14" t="s">
        <v>10</v>
      </c>
      <c r="D1485" s="15">
        <v>44750</v>
      </c>
      <c r="E1485" s="15">
        <v>2958465</v>
      </c>
      <c r="F1485" s="14" t="s">
        <v>9536</v>
      </c>
      <c r="G1485" s="14" t="s">
        <v>9535</v>
      </c>
      <c r="H1485" s="14" t="s">
        <v>7221</v>
      </c>
      <c r="I1485" s="14" t="s">
        <v>3</v>
      </c>
      <c r="J1485" s="14" t="s">
        <v>3</v>
      </c>
      <c r="K1485" s="14" t="s">
        <v>3</v>
      </c>
      <c r="L1485" s="14" t="s">
        <v>7220</v>
      </c>
      <c r="M1485" s="14" t="s">
        <v>7219</v>
      </c>
      <c r="N1485" s="14" t="s">
        <v>7218</v>
      </c>
    </row>
    <row r="1486" spans="1:14" x14ac:dyDescent="0.25">
      <c r="A1486" s="14">
        <v>29063796</v>
      </c>
      <c r="B1486" s="14" t="s">
        <v>1261</v>
      </c>
      <c r="C1486" s="14" t="s">
        <v>10</v>
      </c>
      <c r="D1486" s="15">
        <v>44447</v>
      </c>
      <c r="E1486" s="15">
        <v>2958465</v>
      </c>
      <c r="F1486" s="14" t="s">
        <v>9536</v>
      </c>
      <c r="G1486" s="14" t="s">
        <v>9535</v>
      </c>
      <c r="H1486" s="14" t="s">
        <v>7221</v>
      </c>
      <c r="I1486" s="14" t="s">
        <v>3</v>
      </c>
      <c r="J1486" s="14" t="s">
        <v>3</v>
      </c>
      <c r="K1486" s="14" t="s">
        <v>3</v>
      </c>
      <c r="L1486" s="14" t="s">
        <v>7220</v>
      </c>
      <c r="M1486" s="14" t="s">
        <v>7219</v>
      </c>
      <c r="N1486" s="14" t="s">
        <v>7218</v>
      </c>
    </row>
    <row r="1487" spans="1:14" x14ac:dyDescent="0.25">
      <c r="A1487" s="14">
        <v>29065909</v>
      </c>
      <c r="B1487" s="14" t="s">
        <v>712</v>
      </c>
      <c r="C1487" s="14" t="s">
        <v>10</v>
      </c>
      <c r="D1487" s="15">
        <v>44447</v>
      </c>
      <c r="E1487" s="15">
        <v>2958465</v>
      </c>
      <c r="F1487" s="14" t="s">
        <v>9536</v>
      </c>
      <c r="G1487" s="14" t="s">
        <v>9535</v>
      </c>
      <c r="H1487" s="14" t="s">
        <v>7221</v>
      </c>
      <c r="I1487" s="14" t="s">
        <v>3</v>
      </c>
      <c r="J1487" s="14" t="s">
        <v>3</v>
      </c>
      <c r="K1487" s="14" t="s">
        <v>3</v>
      </c>
      <c r="L1487" s="14" t="s">
        <v>7220</v>
      </c>
      <c r="M1487" s="14" t="s">
        <v>7219</v>
      </c>
      <c r="N1487" s="14" t="s">
        <v>7218</v>
      </c>
    </row>
    <row r="1488" spans="1:14" x14ac:dyDescent="0.25">
      <c r="A1488" s="14">
        <v>29065910</v>
      </c>
      <c r="B1488" s="14" t="s">
        <v>1689</v>
      </c>
      <c r="C1488" s="14" t="s">
        <v>10</v>
      </c>
      <c r="D1488" s="15">
        <v>44447</v>
      </c>
      <c r="E1488" s="15">
        <v>2958465</v>
      </c>
      <c r="F1488" s="14" t="s">
        <v>9536</v>
      </c>
      <c r="G1488" s="14" t="s">
        <v>9535</v>
      </c>
      <c r="H1488" s="14" t="s">
        <v>7221</v>
      </c>
      <c r="I1488" s="14" t="s">
        <v>3</v>
      </c>
      <c r="J1488" s="14" t="s">
        <v>3</v>
      </c>
      <c r="K1488" s="14" t="s">
        <v>3</v>
      </c>
      <c r="L1488" s="14" t="s">
        <v>7220</v>
      </c>
      <c r="M1488" s="14" t="s">
        <v>7219</v>
      </c>
      <c r="N1488" s="14" t="s">
        <v>7218</v>
      </c>
    </row>
    <row r="1489" spans="1:14" x14ac:dyDescent="0.25">
      <c r="A1489" s="14">
        <v>31266641</v>
      </c>
      <c r="B1489" s="14" t="s">
        <v>4374</v>
      </c>
      <c r="C1489" s="14" t="s">
        <v>10</v>
      </c>
      <c r="D1489" s="15">
        <v>44562</v>
      </c>
      <c r="E1489" s="15">
        <v>2958465</v>
      </c>
      <c r="F1489" s="14" t="s">
        <v>9536</v>
      </c>
      <c r="G1489" s="14" t="s">
        <v>9535</v>
      </c>
      <c r="H1489" s="14" t="s">
        <v>7221</v>
      </c>
      <c r="I1489" s="14" t="s">
        <v>3</v>
      </c>
      <c r="J1489" s="14" t="s">
        <v>3</v>
      </c>
      <c r="K1489" s="14" t="s">
        <v>3</v>
      </c>
      <c r="L1489" s="14" t="s">
        <v>7220</v>
      </c>
      <c r="M1489" s="14" t="s">
        <v>7219</v>
      </c>
      <c r="N1489" s="14" t="s">
        <v>7218</v>
      </c>
    </row>
    <row r="1490" spans="1:14" x14ac:dyDescent="0.25">
      <c r="A1490" s="14">
        <v>29065911</v>
      </c>
      <c r="B1490" s="14" t="s">
        <v>710</v>
      </c>
      <c r="C1490" s="14" t="s">
        <v>10</v>
      </c>
      <c r="D1490" s="15">
        <v>44447</v>
      </c>
      <c r="E1490" s="15">
        <v>2958465</v>
      </c>
      <c r="F1490" s="14" t="s">
        <v>9536</v>
      </c>
      <c r="G1490" s="14" t="s">
        <v>9535</v>
      </c>
      <c r="H1490" s="14" t="s">
        <v>7221</v>
      </c>
      <c r="I1490" s="14" t="s">
        <v>3</v>
      </c>
      <c r="J1490" s="14" t="s">
        <v>3</v>
      </c>
      <c r="K1490" s="14" t="s">
        <v>3</v>
      </c>
      <c r="L1490" s="14" t="s">
        <v>7220</v>
      </c>
      <c r="M1490" s="14" t="s">
        <v>7219</v>
      </c>
      <c r="N1490" s="14" t="s">
        <v>7218</v>
      </c>
    </row>
    <row r="1491" spans="1:14" x14ac:dyDescent="0.25">
      <c r="A1491" s="14">
        <v>31266636</v>
      </c>
      <c r="B1491" s="14" t="s">
        <v>4380</v>
      </c>
      <c r="C1491" s="14" t="s">
        <v>10</v>
      </c>
      <c r="D1491" s="15">
        <v>44562</v>
      </c>
      <c r="E1491" s="15">
        <v>2958465</v>
      </c>
      <c r="F1491" s="14" t="s">
        <v>9536</v>
      </c>
      <c r="G1491" s="14" t="s">
        <v>9535</v>
      </c>
      <c r="H1491" s="14" t="s">
        <v>7221</v>
      </c>
      <c r="I1491" s="14" t="s">
        <v>3</v>
      </c>
      <c r="J1491" s="14" t="s">
        <v>3</v>
      </c>
      <c r="K1491" s="14" t="s">
        <v>3</v>
      </c>
      <c r="L1491" s="14" t="s">
        <v>7220</v>
      </c>
      <c r="M1491" s="14" t="s">
        <v>7219</v>
      </c>
      <c r="N1491" s="14" t="s">
        <v>7218</v>
      </c>
    </row>
    <row r="1492" spans="1:14" x14ac:dyDescent="0.25">
      <c r="A1492" s="14">
        <v>29063785</v>
      </c>
      <c r="B1492" s="14" t="s">
        <v>1269</v>
      </c>
      <c r="C1492" s="14" t="s">
        <v>10</v>
      </c>
      <c r="D1492" s="15">
        <v>44447</v>
      </c>
      <c r="E1492" s="15">
        <v>2958465</v>
      </c>
      <c r="F1492" s="14" t="s">
        <v>9536</v>
      </c>
      <c r="G1492" s="14" t="s">
        <v>9535</v>
      </c>
      <c r="H1492" s="14" t="s">
        <v>7221</v>
      </c>
      <c r="I1492" s="14" t="s">
        <v>3</v>
      </c>
      <c r="J1492" s="14" t="s">
        <v>3</v>
      </c>
      <c r="K1492" s="14" t="s">
        <v>3</v>
      </c>
      <c r="L1492" s="14" t="s">
        <v>7220</v>
      </c>
      <c r="M1492" s="14" t="s">
        <v>7219</v>
      </c>
      <c r="N1492" s="14" t="s">
        <v>7218</v>
      </c>
    </row>
    <row r="1493" spans="1:14" x14ac:dyDescent="0.25">
      <c r="A1493" s="14">
        <v>29065917</v>
      </c>
      <c r="B1493" s="14" t="s">
        <v>708</v>
      </c>
      <c r="C1493" s="14" t="s">
        <v>10</v>
      </c>
      <c r="D1493" s="15">
        <v>44447</v>
      </c>
      <c r="E1493" s="15">
        <v>2958465</v>
      </c>
      <c r="F1493" s="14" t="s">
        <v>9536</v>
      </c>
      <c r="G1493" s="14" t="s">
        <v>9535</v>
      </c>
      <c r="H1493" s="14" t="s">
        <v>7221</v>
      </c>
      <c r="I1493" s="14" t="s">
        <v>3</v>
      </c>
      <c r="J1493" s="14" t="s">
        <v>3</v>
      </c>
      <c r="K1493" s="14" t="s">
        <v>3</v>
      </c>
      <c r="L1493" s="14" t="s">
        <v>7220</v>
      </c>
      <c r="M1493" s="14" t="s">
        <v>7219</v>
      </c>
      <c r="N1493" s="14" t="s">
        <v>7218</v>
      </c>
    </row>
    <row r="1494" spans="1:14" x14ac:dyDescent="0.25">
      <c r="A1494" s="14">
        <v>29065932</v>
      </c>
      <c r="B1494" s="14" t="s">
        <v>1676</v>
      </c>
      <c r="C1494" s="14" t="s">
        <v>10</v>
      </c>
      <c r="D1494" s="15">
        <v>44447</v>
      </c>
      <c r="E1494" s="15">
        <v>2958465</v>
      </c>
      <c r="F1494" s="14" t="s">
        <v>9536</v>
      </c>
      <c r="G1494" s="14" t="s">
        <v>9535</v>
      </c>
      <c r="H1494" s="14" t="s">
        <v>7221</v>
      </c>
      <c r="I1494" s="14" t="s">
        <v>3</v>
      </c>
      <c r="J1494" s="14" t="s">
        <v>3</v>
      </c>
      <c r="K1494" s="14" t="s">
        <v>3</v>
      </c>
      <c r="L1494" s="14" t="s">
        <v>7220</v>
      </c>
      <c r="M1494" s="14" t="s">
        <v>7219</v>
      </c>
      <c r="N1494" s="14" t="s">
        <v>7218</v>
      </c>
    </row>
    <row r="1495" spans="1:14" x14ac:dyDescent="0.25">
      <c r="A1495" s="14">
        <v>29063784</v>
      </c>
      <c r="B1495" s="14" t="s">
        <v>1272</v>
      </c>
      <c r="C1495" s="14" t="s">
        <v>10</v>
      </c>
      <c r="D1495" s="15">
        <v>44447</v>
      </c>
      <c r="E1495" s="15">
        <v>2958465</v>
      </c>
      <c r="F1495" s="14" t="s">
        <v>9536</v>
      </c>
      <c r="G1495" s="14" t="s">
        <v>9535</v>
      </c>
      <c r="H1495" s="14" t="s">
        <v>7221</v>
      </c>
      <c r="I1495" s="14" t="s">
        <v>3</v>
      </c>
      <c r="J1495" s="14" t="s">
        <v>3</v>
      </c>
      <c r="K1495" s="14" t="s">
        <v>3</v>
      </c>
      <c r="L1495" s="14" t="s">
        <v>7220</v>
      </c>
      <c r="M1495" s="14" t="s">
        <v>7219</v>
      </c>
      <c r="N1495" s="14" t="s">
        <v>7218</v>
      </c>
    </row>
    <row r="1496" spans="1:14" x14ac:dyDescent="0.25">
      <c r="A1496" s="14">
        <v>29063783</v>
      </c>
      <c r="B1496" s="14" t="s">
        <v>1819</v>
      </c>
      <c r="C1496" s="14" t="s">
        <v>10</v>
      </c>
      <c r="D1496" s="15">
        <v>44447</v>
      </c>
      <c r="E1496" s="15">
        <v>2958465</v>
      </c>
      <c r="F1496" s="14" t="s">
        <v>9536</v>
      </c>
      <c r="G1496" s="14" t="s">
        <v>9535</v>
      </c>
      <c r="H1496" s="14" t="s">
        <v>7221</v>
      </c>
      <c r="I1496" s="14" t="s">
        <v>3</v>
      </c>
      <c r="J1496" s="14" t="s">
        <v>3</v>
      </c>
      <c r="K1496" s="14" t="s">
        <v>3</v>
      </c>
      <c r="L1496" s="14" t="s">
        <v>7220</v>
      </c>
      <c r="M1496" s="14" t="s">
        <v>7219</v>
      </c>
      <c r="N1496" s="14" t="s">
        <v>7218</v>
      </c>
    </row>
    <row r="1497" spans="1:14" x14ac:dyDescent="0.25">
      <c r="A1497" s="14">
        <v>29063782</v>
      </c>
      <c r="B1497" s="14" t="s">
        <v>1275</v>
      </c>
      <c r="C1497" s="14" t="s">
        <v>10</v>
      </c>
      <c r="D1497" s="15">
        <v>44447</v>
      </c>
      <c r="E1497" s="15">
        <v>2958465</v>
      </c>
      <c r="F1497" s="14" t="s">
        <v>9536</v>
      </c>
      <c r="G1497" s="14" t="s">
        <v>9535</v>
      </c>
      <c r="H1497" s="14" t="s">
        <v>7221</v>
      </c>
      <c r="I1497" s="14" t="s">
        <v>3</v>
      </c>
      <c r="J1497" s="14" t="s">
        <v>3</v>
      </c>
      <c r="K1497" s="14" t="s">
        <v>3</v>
      </c>
      <c r="L1497" s="14" t="s">
        <v>7220</v>
      </c>
      <c r="M1497" s="14" t="s">
        <v>7219</v>
      </c>
      <c r="N1497" s="14" t="s">
        <v>7218</v>
      </c>
    </row>
    <row r="1498" spans="1:14" x14ac:dyDescent="0.25">
      <c r="A1498" s="14">
        <v>29065827</v>
      </c>
      <c r="B1498" s="14" t="s">
        <v>7159</v>
      </c>
      <c r="C1498" s="14" t="s">
        <v>10</v>
      </c>
      <c r="D1498" s="15">
        <v>44447</v>
      </c>
      <c r="E1498" s="15">
        <v>2958465</v>
      </c>
      <c r="F1498" s="14" t="s">
        <v>9536</v>
      </c>
      <c r="G1498" s="14" t="s">
        <v>9535</v>
      </c>
      <c r="H1498" s="14" t="s">
        <v>7221</v>
      </c>
      <c r="I1498" s="14" t="s">
        <v>3</v>
      </c>
      <c r="J1498" s="14" t="s">
        <v>3</v>
      </c>
      <c r="K1498" s="14" t="s">
        <v>3</v>
      </c>
      <c r="L1498" s="14" t="s">
        <v>7220</v>
      </c>
      <c r="M1498" s="14" t="s">
        <v>7219</v>
      </c>
      <c r="N1498" s="14" t="s">
        <v>7218</v>
      </c>
    </row>
    <row r="1499" spans="1:14" x14ac:dyDescent="0.25">
      <c r="A1499" s="14">
        <v>29065828</v>
      </c>
      <c r="B1499" s="14" t="s">
        <v>3379</v>
      </c>
      <c r="C1499" s="14" t="s">
        <v>10</v>
      </c>
      <c r="D1499" s="15">
        <v>44197</v>
      </c>
      <c r="E1499" s="15">
        <v>2958465</v>
      </c>
      <c r="F1499" s="14" t="s">
        <v>9536</v>
      </c>
      <c r="G1499" s="14" t="s">
        <v>9535</v>
      </c>
      <c r="H1499" s="14" t="s">
        <v>7221</v>
      </c>
      <c r="I1499" s="14" t="s">
        <v>3</v>
      </c>
      <c r="J1499" s="14" t="s">
        <v>3</v>
      </c>
      <c r="K1499" s="14" t="s">
        <v>3</v>
      </c>
      <c r="L1499" s="14" t="s">
        <v>7220</v>
      </c>
      <c r="M1499" s="14" t="s">
        <v>7219</v>
      </c>
      <c r="N1499" s="14" t="s">
        <v>7218</v>
      </c>
    </row>
    <row r="1500" spans="1:14" x14ac:dyDescent="0.25">
      <c r="A1500" s="14">
        <v>29063819</v>
      </c>
      <c r="B1500" s="14" t="s">
        <v>1232</v>
      </c>
      <c r="C1500" s="14" t="s">
        <v>10</v>
      </c>
      <c r="D1500" s="15">
        <v>44447</v>
      </c>
      <c r="E1500" s="15">
        <v>2958465</v>
      </c>
      <c r="F1500" s="14" t="s">
        <v>9536</v>
      </c>
      <c r="G1500" s="14" t="s">
        <v>9535</v>
      </c>
      <c r="H1500" s="14" t="s">
        <v>7221</v>
      </c>
      <c r="I1500" s="14" t="s">
        <v>3</v>
      </c>
      <c r="J1500" s="14" t="s">
        <v>3</v>
      </c>
      <c r="K1500" s="14" t="s">
        <v>3</v>
      </c>
      <c r="L1500" s="14" t="s">
        <v>7220</v>
      </c>
      <c r="M1500" s="14" t="s">
        <v>7219</v>
      </c>
      <c r="N1500" s="14" t="s">
        <v>7218</v>
      </c>
    </row>
    <row r="1501" spans="1:14" x14ac:dyDescent="0.25">
      <c r="A1501" s="14">
        <v>29063816</v>
      </c>
      <c r="B1501" s="14" t="s">
        <v>1238</v>
      </c>
      <c r="C1501" s="14" t="s">
        <v>10</v>
      </c>
      <c r="D1501" s="15">
        <v>44447</v>
      </c>
      <c r="E1501" s="15">
        <v>2958465</v>
      </c>
      <c r="F1501" s="14" t="s">
        <v>9536</v>
      </c>
      <c r="G1501" s="14" t="s">
        <v>9535</v>
      </c>
      <c r="H1501" s="14" t="s">
        <v>7221</v>
      </c>
      <c r="I1501" s="14" t="s">
        <v>3</v>
      </c>
      <c r="J1501" s="14" t="s">
        <v>3</v>
      </c>
      <c r="K1501" s="14" t="s">
        <v>3</v>
      </c>
      <c r="L1501" s="14" t="s">
        <v>7220</v>
      </c>
      <c r="M1501" s="14" t="s">
        <v>7219</v>
      </c>
      <c r="N1501" s="14" t="s">
        <v>7218</v>
      </c>
    </row>
    <row r="1502" spans="1:14" x14ac:dyDescent="0.25">
      <c r="A1502" s="14">
        <v>29063814</v>
      </c>
      <c r="B1502" s="14" t="s">
        <v>1242</v>
      </c>
      <c r="C1502" s="14" t="s">
        <v>10</v>
      </c>
      <c r="D1502" s="15">
        <v>44447</v>
      </c>
      <c r="E1502" s="15">
        <v>2958465</v>
      </c>
      <c r="F1502" s="14" t="s">
        <v>9536</v>
      </c>
      <c r="G1502" s="14" t="s">
        <v>9535</v>
      </c>
      <c r="H1502" s="14" t="s">
        <v>7221</v>
      </c>
      <c r="I1502" s="14" t="s">
        <v>3</v>
      </c>
      <c r="J1502" s="14" t="s">
        <v>3</v>
      </c>
      <c r="K1502" s="14" t="s">
        <v>3</v>
      </c>
      <c r="L1502" s="14" t="s">
        <v>7220</v>
      </c>
      <c r="M1502" s="14" t="s">
        <v>7219</v>
      </c>
      <c r="N1502" s="14" t="s">
        <v>7218</v>
      </c>
    </row>
    <row r="1503" spans="1:14" x14ac:dyDescent="0.25">
      <c r="A1503" s="14">
        <v>29063808</v>
      </c>
      <c r="B1503" s="14" t="s">
        <v>1252</v>
      </c>
      <c r="C1503" s="14" t="s">
        <v>10</v>
      </c>
      <c r="D1503" s="15">
        <v>44447</v>
      </c>
      <c r="E1503" s="15">
        <v>2958465</v>
      </c>
      <c r="F1503" s="14" t="s">
        <v>9536</v>
      </c>
      <c r="G1503" s="14" t="s">
        <v>9535</v>
      </c>
      <c r="H1503" s="14" t="s">
        <v>7221</v>
      </c>
      <c r="I1503" s="14" t="s">
        <v>3</v>
      </c>
      <c r="J1503" s="14" t="s">
        <v>3</v>
      </c>
      <c r="K1503" s="14" t="s">
        <v>3</v>
      </c>
      <c r="L1503" s="14" t="s">
        <v>7220</v>
      </c>
      <c r="M1503" s="14" t="s">
        <v>7219</v>
      </c>
      <c r="N1503" s="14" t="s">
        <v>7218</v>
      </c>
    </row>
    <row r="1504" spans="1:14" x14ac:dyDescent="0.25">
      <c r="A1504" s="14">
        <v>31266546</v>
      </c>
      <c r="B1504" s="14" t="s">
        <v>4466</v>
      </c>
      <c r="C1504" s="14" t="s">
        <v>10</v>
      </c>
      <c r="D1504" s="15">
        <v>44562</v>
      </c>
      <c r="E1504" s="15">
        <v>2958465</v>
      </c>
      <c r="F1504" s="14" t="s">
        <v>9536</v>
      </c>
      <c r="G1504" s="14" t="s">
        <v>9535</v>
      </c>
      <c r="H1504" s="14" t="s">
        <v>7221</v>
      </c>
      <c r="I1504" s="14" t="s">
        <v>3</v>
      </c>
      <c r="J1504" s="14" t="s">
        <v>3</v>
      </c>
      <c r="K1504" s="14" t="s">
        <v>3</v>
      </c>
      <c r="L1504" s="14" t="s">
        <v>7220</v>
      </c>
      <c r="M1504" s="14" t="s">
        <v>7219</v>
      </c>
      <c r="N1504" s="14" t="s">
        <v>7218</v>
      </c>
    </row>
    <row r="1505" spans="1:14" x14ac:dyDescent="0.25">
      <c r="A1505" s="14">
        <v>31266545</v>
      </c>
      <c r="B1505" s="14" t="s">
        <v>4468</v>
      </c>
      <c r="C1505" s="14" t="s">
        <v>10</v>
      </c>
      <c r="D1505" s="15">
        <v>44562</v>
      </c>
      <c r="E1505" s="15">
        <v>2958465</v>
      </c>
      <c r="F1505" s="14" t="s">
        <v>9536</v>
      </c>
      <c r="G1505" s="14" t="s">
        <v>9535</v>
      </c>
      <c r="H1505" s="14" t="s">
        <v>7221</v>
      </c>
      <c r="I1505" s="14" t="s">
        <v>3</v>
      </c>
      <c r="J1505" s="14" t="s">
        <v>3</v>
      </c>
      <c r="K1505" s="14" t="s">
        <v>3</v>
      </c>
      <c r="L1505" s="14" t="s">
        <v>7220</v>
      </c>
      <c r="M1505" s="14" t="s">
        <v>7219</v>
      </c>
      <c r="N1505" s="14" t="s">
        <v>7218</v>
      </c>
    </row>
    <row r="1506" spans="1:14" x14ac:dyDescent="0.25">
      <c r="A1506" s="14">
        <v>29063799</v>
      </c>
      <c r="B1506" s="14" t="s">
        <v>1256</v>
      </c>
      <c r="C1506" s="14" t="s">
        <v>10</v>
      </c>
      <c r="D1506" s="15">
        <v>44447</v>
      </c>
      <c r="E1506" s="15">
        <v>2958465</v>
      </c>
      <c r="F1506" s="14" t="s">
        <v>9536</v>
      </c>
      <c r="G1506" s="14" t="s">
        <v>9535</v>
      </c>
      <c r="H1506" s="14" t="s">
        <v>7221</v>
      </c>
      <c r="I1506" s="14" t="s">
        <v>3</v>
      </c>
      <c r="J1506" s="14" t="s">
        <v>3</v>
      </c>
      <c r="K1506" s="14" t="s">
        <v>3</v>
      </c>
      <c r="L1506" s="14" t="s">
        <v>7220</v>
      </c>
      <c r="M1506" s="14" t="s">
        <v>7219</v>
      </c>
      <c r="N1506" s="14" t="s">
        <v>7218</v>
      </c>
    </row>
    <row r="1507" spans="1:14" x14ac:dyDescent="0.25">
      <c r="A1507" s="14">
        <v>29065835</v>
      </c>
      <c r="B1507" s="14" t="s">
        <v>3377</v>
      </c>
      <c r="C1507" s="14" t="s">
        <v>10</v>
      </c>
      <c r="D1507" s="15">
        <v>44197</v>
      </c>
      <c r="E1507" s="15">
        <v>2958465</v>
      </c>
      <c r="F1507" s="14" t="s">
        <v>9536</v>
      </c>
      <c r="G1507" s="14" t="s">
        <v>9535</v>
      </c>
      <c r="H1507" s="14" t="s">
        <v>7221</v>
      </c>
      <c r="I1507" s="14" t="s">
        <v>3</v>
      </c>
      <c r="J1507" s="14" t="s">
        <v>3</v>
      </c>
      <c r="K1507" s="14" t="s">
        <v>3</v>
      </c>
      <c r="L1507" s="14" t="s">
        <v>7220</v>
      </c>
      <c r="M1507" s="14" t="s">
        <v>7219</v>
      </c>
      <c r="N1507" s="14" t="s">
        <v>7218</v>
      </c>
    </row>
    <row r="1508" spans="1:14" x14ac:dyDescent="0.25">
      <c r="A1508" s="14">
        <v>29065838</v>
      </c>
      <c r="B1508" s="14" t="s">
        <v>721</v>
      </c>
      <c r="C1508" s="14" t="s">
        <v>10</v>
      </c>
      <c r="D1508" s="15">
        <v>44447</v>
      </c>
      <c r="E1508" s="15">
        <v>2958465</v>
      </c>
      <c r="F1508" s="14" t="s">
        <v>9536</v>
      </c>
      <c r="G1508" s="14" t="s">
        <v>9535</v>
      </c>
      <c r="H1508" s="14" t="s">
        <v>7221</v>
      </c>
      <c r="I1508" s="14" t="s">
        <v>3</v>
      </c>
      <c r="J1508" s="14" t="s">
        <v>3</v>
      </c>
      <c r="K1508" s="14" t="s">
        <v>3</v>
      </c>
      <c r="L1508" s="14" t="s">
        <v>7220</v>
      </c>
      <c r="M1508" s="14" t="s">
        <v>7219</v>
      </c>
      <c r="N1508" s="14" t="s">
        <v>7218</v>
      </c>
    </row>
    <row r="1509" spans="1:14" x14ac:dyDescent="0.25">
      <c r="A1509" s="14">
        <v>29065844</v>
      </c>
      <c r="B1509" s="14" t="s">
        <v>719</v>
      </c>
      <c r="C1509" s="14" t="s">
        <v>10</v>
      </c>
      <c r="D1509" s="15">
        <v>44447</v>
      </c>
      <c r="E1509" s="15">
        <v>2958465</v>
      </c>
      <c r="F1509" s="14" t="s">
        <v>9536</v>
      </c>
      <c r="G1509" s="14" t="s">
        <v>9535</v>
      </c>
      <c r="H1509" s="14" t="s">
        <v>7221</v>
      </c>
      <c r="I1509" s="14" t="s">
        <v>3</v>
      </c>
      <c r="J1509" s="14" t="s">
        <v>3</v>
      </c>
      <c r="K1509" s="14" t="s">
        <v>3</v>
      </c>
      <c r="L1509" s="14" t="s">
        <v>7220</v>
      </c>
      <c r="M1509" s="14" t="s">
        <v>7219</v>
      </c>
      <c r="N1509" s="14" t="s">
        <v>7218</v>
      </c>
    </row>
    <row r="1510" spans="1:14" x14ac:dyDescent="0.25">
      <c r="A1510" s="14">
        <v>29065848</v>
      </c>
      <c r="B1510" s="14" t="s">
        <v>3435</v>
      </c>
      <c r="C1510" s="14" t="s">
        <v>10</v>
      </c>
      <c r="D1510" s="15">
        <v>44447</v>
      </c>
      <c r="E1510" s="15">
        <v>2958465</v>
      </c>
      <c r="F1510" s="14" t="s">
        <v>9536</v>
      </c>
      <c r="G1510" s="14" t="s">
        <v>9535</v>
      </c>
      <c r="H1510" s="14" t="s">
        <v>7221</v>
      </c>
      <c r="I1510" s="14" t="s">
        <v>3</v>
      </c>
      <c r="J1510" s="14" t="s">
        <v>3</v>
      </c>
      <c r="K1510" s="14" t="s">
        <v>3</v>
      </c>
      <c r="L1510" s="14" t="s">
        <v>7220</v>
      </c>
      <c r="M1510" s="14" t="s">
        <v>7219</v>
      </c>
      <c r="N1510" s="14" t="s">
        <v>7218</v>
      </c>
    </row>
    <row r="1511" spans="1:14" x14ac:dyDescent="0.25">
      <c r="A1511" s="14">
        <v>29063798</v>
      </c>
      <c r="B1511" s="14" t="s">
        <v>1259</v>
      </c>
      <c r="C1511" s="14" t="s">
        <v>10</v>
      </c>
      <c r="D1511" s="15">
        <v>44447</v>
      </c>
      <c r="E1511" s="15">
        <v>2958465</v>
      </c>
      <c r="F1511" s="14" t="s">
        <v>9536</v>
      </c>
      <c r="G1511" s="14" t="s">
        <v>9535</v>
      </c>
      <c r="H1511" s="14" t="s">
        <v>7221</v>
      </c>
      <c r="I1511" s="14" t="s">
        <v>3</v>
      </c>
      <c r="J1511" s="14" t="s">
        <v>3</v>
      </c>
      <c r="K1511" s="14" t="s">
        <v>3</v>
      </c>
      <c r="L1511" s="14" t="s">
        <v>7220</v>
      </c>
      <c r="M1511" s="14" t="s">
        <v>7219</v>
      </c>
      <c r="N1511" s="14" t="s">
        <v>7218</v>
      </c>
    </row>
    <row r="1512" spans="1:14" x14ac:dyDescent="0.25">
      <c r="A1512" s="14">
        <v>29065855</v>
      </c>
      <c r="B1512" s="14" t="s">
        <v>4950</v>
      </c>
      <c r="C1512" s="14" t="s">
        <v>10</v>
      </c>
      <c r="D1512" s="15">
        <v>44725</v>
      </c>
      <c r="E1512" s="15">
        <v>2958465</v>
      </c>
      <c r="F1512" s="14" t="s">
        <v>9536</v>
      </c>
      <c r="G1512" s="14" t="s">
        <v>9535</v>
      </c>
      <c r="H1512" s="14" t="s">
        <v>7221</v>
      </c>
      <c r="I1512" s="14" t="s">
        <v>3</v>
      </c>
      <c r="J1512" s="14" t="s">
        <v>3</v>
      </c>
      <c r="K1512" s="14" t="s">
        <v>3</v>
      </c>
      <c r="L1512" s="14" t="s">
        <v>7220</v>
      </c>
      <c r="M1512" s="14" t="s">
        <v>7219</v>
      </c>
      <c r="N1512" s="14" t="s">
        <v>7218</v>
      </c>
    </row>
    <row r="1513" spans="1:14" x14ac:dyDescent="0.25">
      <c r="A1513" s="14">
        <v>31266544</v>
      </c>
      <c r="B1513" s="14" t="s">
        <v>4243</v>
      </c>
      <c r="C1513" s="14" t="s">
        <v>10</v>
      </c>
      <c r="D1513" s="15">
        <v>44562</v>
      </c>
      <c r="E1513" s="15">
        <v>2958465</v>
      </c>
      <c r="F1513" s="14" t="s">
        <v>9536</v>
      </c>
      <c r="G1513" s="14" t="s">
        <v>9535</v>
      </c>
      <c r="H1513" s="14" t="s">
        <v>7221</v>
      </c>
      <c r="I1513" s="14" t="s">
        <v>3</v>
      </c>
      <c r="J1513" s="14" t="s">
        <v>3</v>
      </c>
      <c r="K1513" s="14" t="s">
        <v>3</v>
      </c>
      <c r="L1513" s="14" t="s">
        <v>7220</v>
      </c>
      <c r="M1513" s="14" t="s">
        <v>7219</v>
      </c>
      <c r="N1513" s="14" t="s">
        <v>7218</v>
      </c>
    </row>
    <row r="1514" spans="1:14" x14ac:dyDescent="0.25">
      <c r="A1514" s="14">
        <v>31266543</v>
      </c>
      <c r="B1514" s="14" t="s">
        <v>4241</v>
      </c>
      <c r="C1514" s="14" t="s">
        <v>10</v>
      </c>
      <c r="D1514" s="15">
        <v>44562</v>
      </c>
      <c r="E1514" s="15">
        <v>2958465</v>
      </c>
      <c r="F1514" s="14" t="s">
        <v>9536</v>
      </c>
      <c r="G1514" s="14" t="s">
        <v>9535</v>
      </c>
      <c r="H1514" s="14" t="s">
        <v>7221</v>
      </c>
      <c r="I1514" s="14" t="s">
        <v>3</v>
      </c>
      <c r="J1514" s="14" t="s">
        <v>3</v>
      </c>
      <c r="K1514" s="14" t="s">
        <v>3</v>
      </c>
      <c r="L1514" s="14" t="s">
        <v>7220</v>
      </c>
      <c r="M1514" s="14" t="s">
        <v>7219</v>
      </c>
      <c r="N1514" s="14" t="s">
        <v>7218</v>
      </c>
    </row>
    <row r="1515" spans="1:14" x14ac:dyDescent="0.25">
      <c r="A1515" s="14">
        <v>29065862</v>
      </c>
      <c r="B1515" s="14" t="s">
        <v>717</v>
      </c>
      <c r="C1515" s="14" t="s">
        <v>10</v>
      </c>
      <c r="D1515" s="15">
        <v>44447</v>
      </c>
      <c r="E1515" s="15">
        <v>2958465</v>
      </c>
      <c r="F1515" s="14" t="s">
        <v>9536</v>
      </c>
      <c r="G1515" s="14" t="s">
        <v>9535</v>
      </c>
      <c r="H1515" s="14" t="s">
        <v>7221</v>
      </c>
      <c r="I1515" s="14" t="s">
        <v>3</v>
      </c>
      <c r="J1515" s="14" t="s">
        <v>3</v>
      </c>
      <c r="K1515" s="14" t="s">
        <v>3</v>
      </c>
      <c r="L1515" s="14" t="s">
        <v>7220</v>
      </c>
      <c r="M1515" s="14" t="s">
        <v>7219</v>
      </c>
      <c r="N1515" s="14" t="s">
        <v>7218</v>
      </c>
    </row>
    <row r="1516" spans="1:14" x14ac:dyDescent="0.25">
      <c r="A1516" s="14">
        <v>29063859</v>
      </c>
      <c r="B1516" s="14" t="s">
        <v>2524</v>
      </c>
      <c r="C1516" s="14" t="s">
        <v>10</v>
      </c>
      <c r="D1516" s="15">
        <v>44447</v>
      </c>
      <c r="E1516" s="15">
        <v>2958465</v>
      </c>
      <c r="F1516" s="14" t="s">
        <v>9536</v>
      </c>
      <c r="G1516" s="14" t="s">
        <v>9535</v>
      </c>
      <c r="H1516" s="14" t="s">
        <v>7221</v>
      </c>
      <c r="I1516" s="14" t="s">
        <v>3</v>
      </c>
      <c r="J1516" s="14" t="s">
        <v>3</v>
      </c>
      <c r="K1516" s="14" t="s">
        <v>3</v>
      </c>
      <c r="L1516" s="14" t="s">
        <v>7220</v>
      </c>
      <c r="M1516" s="14" t="s">
        <v>7219</v>
      </c>
      <c r="N1516" s="14" t="s">
        <v>7218</v>
      </c>
    </row>
    <row r="1517" spans="1:14" x14ac:dyDescent="0.25">
      <c r="A1517" s="14">
        <v>29063855</v>
      </c>
      <c r="B1517" s="14" t="s">
        <v>2008</v>
      </c>
      <c r="C1517" s="14" t="s">
        <v>10</v>
      </c>
      <c r="D1517" s="15">
        <v>44447</v>
      </c>
      <c r="E1517" s="15">
        <v>2958465</v>
      </c>
      <c r="F1517" s="14" t="s">
        <v>9536</v>
      </c>
      <c r="G1517" s="14" t="s">
        <v>9535</v>
      </c>
      <c r="H1517" s="14" t="s">
        <v>7221</v>
      </c>
      <c r="I1517" s="14" t="s">
        <v>3</v>
      </c>
      <c r="J1517" s="14" t="s">
        <v>3</v>
      </c>
      <c r="K1517" s="14" t="s">
        <v>3</v>
      </c>
      <c r="L1517" s="14" t="s">
        <v>7220</v>
      </c>
      <c r="M1517" s="14" t="s">
        <v>7219</v>
      </c>
      <c r="N1517" s="14" t="s">
        <v>7218</v>
      </c>
    </row>
    <row r="1518" spans="1:14" x14ac:dyDescent="0.25">
      <c r="A1518" s="14">
        <v>29063854</v>
      </c>
      <c r="B1518" s="14" t="s">
        <v>3785</v>
      </c>
      <c r="C1518" s="14" t="s">
        <v>10</v>
      </c>
      <c r="D1518" s="15">
        <v>44447</v>
      </c>
      <c r="E1518" s="15">
        <v>2958465</v>
      </c>
      <c r="F1518" s="14" t="s">
        <v>9536</v>
      </c>
      <c r="G1518" s="14" t="s">
        <v>9535</v>
      </c>
      <c r="H1518" s="14" t="s">
        <v>7221</v>
      </c>
      <c r="I1518" s="14" t="s">
        <v>3</v>
      </c>
      <c r="J1518" s="14" t="s">
        <v>3</v>
      </c>
      <c r="K1518" s="14" t="s">
        <v>3</v>
      </c>
      <c r="L1518" s="14" t="s">
        <v>7220</v>
      </c>
      <c r="M1518" s="14" t="s">
        <v>7219</v>
      </c>
      <c r="N1518" s="14" t="s">
        <v>7218</v>
      </c>
    </row>
    <row r="1519" spans="1:14" x14ac:dyDescent="0.25">
      <c r="A1519" s="14">
        <v>29063847</v>
      </c>
      <c r="B1519" s="14" t="s">
        <v>6905</v>
      </c>
      <c r="C1519" s="14" t="s">
        <v>10</v>
      </c>
      <c r="D1519" s="15">
        <v>44447</v>
      </c>
      <c r="E1519" s="15">
        <v>2958465</v>
      </c>
      <c r="F1519" s="14" t="s">
        <v>9536</v>
      </c>
      <c r="G1519" s="14" t="s">
        <v>9535</v>
      </c>
      <c r="H1519" s="14" t="s">
        <v>7221</v>
      </c>
      <c r="I1519" s="14" t="s">
        <v>3</v>
      </c>
      <c r="J1519" s="14" t="s">
        <v>3</v>
      </c>
      <c r="K1519" s="14" t="s">
        <v>3</v>
      </c>
      <c r="L1519" s="14" t="s">
        <v>7220</v>
      </c>
      <c r="M1519" s="14" t="s">
        <v>7219</v>
      </c>
      <c r="N1519" s="14" t="s">
        <v>7218</v>
      </c>
    </row>
    <row r="1520" spans="1:14" x14ac:dyDescent="0.25">
      <c r="A1520" s="14">
        <v>29063844</v>
      </c>
      <c r="B1520" s="14" t="s">
        <v>1208</v>
      </c>
      <c r="C1520" s="14" t="s">
        <v>10</v>
      </c>
      <c r="D1520" s="15">
        <v>44447</v>
      </c>
      <c r="E1520" s="15">
        <v>2958465</v>
      </c>
      <c r="F1520" s="14" t="s">
        <v>9536</v>
      </c>
      <c r="G1520" s="14" t="s">
        <v>9535</v>
      </c>
      <c r="H1520" s="14" t="s">
        <v>7221</v>
      </c>
      <c r="I1520" s="14" t="s">
        <v>3</v>
      </c>
      <c r="J1520" s="14" t="s">
        <v>3</v>
      </c>
      <c r="K1520" s="14" t="s">
        <v>3</v>
      </c>
      <c r="L1520" s="14" t="s">
        <v>7220</v>
      </c>
      <c r="M1520" s="14" t="s">
        <v>7219</v>
      </c>
      <c r="N1520" s="14" t="s">
        <v>7218</v>
      </c>
    </row>
    <row r="1521" spans="1:14" x14ac:dyDescent="0.25">
      <c r="A1521" s="14">
        <v>31266696</v>
      </c>
      <c r="B1521" s="14" t="s">
        <v>4370</v>
      </c>
      <c r="C1521" s="14" t="s">
        <v>10</v>
      </c>
      <c r="D1521" s="15">
        <v>44562</v>
      </c>
      <c r="E1521" s="15">
        <v>2958465</v>
      </c>
      <c r="F1521" s="14" t="s">
        <v>9536</v>
      </c>
      <c r="G1521" s="14" t="s">
        <v>9535</v>
      </c>
      <c r="H1521" s="14" t="s">
        <v>7221</v>
      </c>
      <c r="I1521" s="14" t="s">
        <v>3</v>
      </c>
      <c r="J1521" s="14" t="s">
        <v>3</v>
      </c>
      <c r="K1521" s="14" t="s">
        <v>3</v>
      </c>
      <c r="L1521" s="14" t="s">
        <v>7220</v>
      </c>
      <c r="M1521" s="14" t="s">
        <v>7219</v>
      </c>
      <c r="N1521" s="14" t="s">
        <v>7218</v>
      </c>
    </row>
    <row r="1522" spans="1:14" x14ac:dyDescent="0.25">
      <c r="A1522" s="14">
        <v>31266695</v>
      </c>
      <c r="B1522" s="14" t="s">
        <v>4372</v>
      </c>
      <c r="C1522" s="14" t="s">
        <v>10</v>
      </c>
      <c r="D1522" s="15">
        <v>44562</v>
      </c>
      <c r="E1522" s="15">
        <v>2958465</v>
      </c>
      <c r="F1522" s="14" t="s">
        <v>9536</v>
      </c>
      <c r="G1522" s="14" t="s">
        <v>9535</v>
      </c>
      <c r="H1522" s="14" t="s">
        <v>7221</v>
      </c>
      <c r="I1522" s="14" t="s">
        <v>3</v>
      </c>
      <c r="J1522" s="14" t="s">
        <v>3</v>
      </c>
      <c r="K1522" s="14" t="s">
        <v>3</v>
      </c>
      <c r="L1522" s="14" t="s">
        <v>7220</v>
      </c>
      <c r="M1522" s="14" t="s">
        <v>7219</v>
      </c>
      <c r="N1522" s="14" t="s">
        <v>7218</v>
      </c>
    </row>
    <row r="1523" spans="1:14" x14ac:dyDescent="0.25">
      <c r="A1523" s="14">
        <v>31266370</v>
      </c>
      <c r="B1523" s="14" t="s">
        <v>163</v>
      </c>
      <c r="C1523" s="14" t="s">
        <v>10</v>
      </c>
      <c r="D1523" s="15">
        <v>44562</v>
      </c>
      <c r="E1523" s="15">
        <v>2958465</v>
      </c>
      <c r="F1523" s="14" t="s">
        <v>9536</v>
      </c>
      <c r="G1523" s="14" t="s">
        <v>9535</v>
      </c>
      <c r="H1523" s="14" t="s">
        <v>7221</v>
      </c>
      <c r="I1523" s="14" t="s">
        <v>3</v>
      </c>
      <c r="J1523" s="14" t="s">
        <v>3</v>
      </c>
      <c r="K1523" s="14" t="s">
        <v>3</v>
      </c>
      <c r="L1523" s="14" t="s">
        <v>7220</v>
      </c>
      <c r="M1523" s="14" t="s">
        <v>7219</v>
      </c>
      <c r="N1523" s="14" t="s">
        <v>7218</v>
      </c>
    </row>
    <row r="1524" spans="1:14" x14ac:dyDescent="0.25">
      <c r="A1524" s="14">
        <v>31266366</v>
      </c>
      <c r="B1524" s="14" t="s">
        <v>3262</v>
      </c>
      <c r="C1524" s="14" t="s">
        <v>10</v>
      </c>
      <c r="D1524" s="15">
        <v>44562</v>
      </c>
      <c r="E1524" s="15">
        <v>2958465</v>
      </c>
      <c r="F1524" s="14" t="s">
        <v>9536</v>
      </c>
      <c r="G1524" s="14" t="s">
        <v>9535</v>
      </c>
      <c r="H1524" s="14" t="s">
        <v>7221</v>
      </c>
      <c r="I1524" s="14" t="s">
        <v>3</v>
      </c>
      <c r="J1524" s="14" t="s">
        <v>3</v>
      </c>
      <c r="K1524" s="14" t="s">
        <v>3</v>
      </c>
      <c r="L1524" s="14" t="s">
        <v>7220</v>
      </c>
      <c r="M1524" s="14" t="s">
        <v>7219</v>
      </c>
      <c r="N1524" s="14" t="s">
        <v>7218</v>
      </c>
    </row>
    <row r="1525" spans="1:14" x14ac:dyDescent="0.25">
      <c r="A1525" s="14">
        <v>31266367</v>
      </c>
      <c r="B1525" s="14" t="s">
        <v>3258</v>
      </c>
      <c r="C1525" s="14" t="s">
        <v>10</v>
      </c>
      <c r="D1525" s="15">
        <v>44562</v>
      </c>
      <c r="E1525" s="15">
        <v>2958465</v>
      </c>
      <c r="F1525" s="14" t="s">
        <v>9536</v>
      </c>
      <c r="G1525" s="14" t="s">
        <v>9535</v>
      </c>
      <c r="H1525" s="14" t="s">
        <v>7221</v>
      </c>
      <c r="I1525" s="14" t="s">
        <v>3</v>
      </c>
      <c r="J1525" s="14" t="s">
        <v>3</v>
      </c>
      <c r="K1525" s="14" t="s">
        <v>3</v>
      </c>
      <c r="L1525" s="14" t="s">
        <v>7220</v>
      </c>
      <c r="M1525" s="14" t="s">
        <v>7219</v>
      </c>
      <c r="N1525" s="14" t="s">
        <v>7218</v>
      </c>
    </row>
    <row r="1526" spans="1:14" x14ac:dyDescent="0.25">
      <c r="A1526" s="14">
        <v>29063839</v>
      </c>
      <c r="B1526" s="14" t="s">
        <v>1210</v>
      </c>
      <c r="C1526" s="14" t="s">
        <v>10</v>
      </c>
      <c r="D1526" s="15">
        <v>44447</v>
      </c>
      <c r="E1526" s="15">
        <v>2958465</v>
      </c>
      <c r="F1526" s="14" t="s">
        <v>9536</v>
      </c>
      <c r="G1526" s="14" t="s">
        <v>9535</v>
      </c>
      <c r="H1526" s="14" t="s">
        <v>7221</v>
      </c>
      <c r="I1526" s="14" t="s">
        <v>3</v>
      </c>
      <c r="J1526" s="14" t="s">
        <v>3</v>
      </c>
      <c r="K1526" s="14" t="s">
        <v>3</v>
      </c>
      <c r="L1526" s="14" t="s">
        <v>7220</v>
      </c>
      <c r="M1526" s="14" t="s">
        <v>7219</v>
      </c>
      <c r="N1526" s="14" t="s">
        <v>7218</v>
      </c>
    </row>
    <row r="1527" spans="1:14" x14ac:dyDescent="0.25">
      <c r="A1527" s="14">
        <v>29063834</v>
      </c>
      <c r="B1527" s="14" t="s">
        <v>3939</v>
      </c>
      <c r="C1527" s="14" t="s">
        <v>10</v>
      </c>
      <c r="D1527" s="15">
        <v>44447</v>
      </c>
      <c r="E1527" s="15">
        <v>2958465</v>
      </c>
      <c r="F1527" s="14" t="s">
        <v>9536</v>
      </c>
      <c r="G1527" s="14" t="s">
        <v>9535</v>
      </c>
      <c r="H1527" s="14" t="s">
        <v>7221</v>
      </c>
      <c r="I1527" s="14" t="s">
        <v>3</v>
      </c>
      <c r="J1527" s="14" t="s">
        <v>3</v>
      </c>
      <c r="K1527" s="14" t="s">
        <v>3</v>
      </c>
      <c r="L1527" s="14" t="s">
        <v>7220</v>
      </c>
      <c r="M1527" s="14" t="s">
        <v>7219</v>
      </c>
      <c r="N1527" s="14" t="s">
        <v>7218</v>
      </c>
    </row>
    <row r="1528" spans="1:14" x14ac:dyDescent="0.25">
      <c r="A1528" s="14">
        <v>31266541</v>
      </c>
      <c r="B1528" s="14" t="s">
        <v>4470</v>
      </c>
      <c r="C1528" s="14" t="s">
        <v>10</v>
      </c>
      <c r="D1528" s="15">
        <v>44562</v>
      </c>
      <c r="E1528" s="15">
        <v>2958465</v>
      </c>
      <c r="F1528" s="14" t="s">
        <v>9536</v>
      </c>
      <c r="G1528" s="14" t="s">
        <v>9535</v>
      </c>
      <c r="H1528" s="14" t="s">
        <v>7221</v>
      </c>
      <c r="I1528" s="14" t="s">
        <v>3</v>
      </c>
      <c r="J1528" s="14" t="s">
        <v>3</v>
      </c>
      <c r="K1528" s="14" t="s">
        <v>3</v>
      </c>
      <c r="L1528" s="14" t="s">
        <v>7220</v>
      </c>
      <c r="M1528" s="14" t="s">
        <v>7219</v>
      </c>
      <c r="N1528" s="14" t="s">
        <v>7218</v>
      </c>
    </row>
    <row r="1529" spans="1:14" x14ac:dyDescent="0.25">
      <c r="A1529" s="14">
        <v>31266540</v>
      </c>
      <c r="B1529" s="14" t="s">
        <v>4472</v>
      </c>
      <c r="C1529" s="14" t="s">
        <v>10</v>
      </c>
      <c r="D1529" s="15">
        <v>44562</v>
      </c>
      <c r="E1529" s="15">
        <v>2958465</v>
      </c>
      <c r="F1529" s="14" t="s">
        <v>9536</v>
      </c>
      <c r="G1529" s="14" t="s">
        <v>9535</v>
      </c>
      <c r="H1529" s="14" t="s">
        <v>7221</v>
      </c>
      <c r="I1529" s="14" t="s">
        <v>3</v>
      </c>
      <c r="J1529" s="14" t="s">
        <v>3</v>
      </c>
      <c r="K1529" s="14" t="s">
        <v>3</v>
      </c>
      <c r="L1529" s="14" t="s">
        <v>7220</v>
      </c>
      <c r="M1529" s="14" t="s">
        <v>7219</v>
      </c>
      <c r="N1529" s="14" t="s">
        <v>7218</v>
      </c>
    </row>
    <row r="1530" spans="1:14" x14ac:dyDescent="0.25">
      <c r="A1530" s="14">
        <v>31266539</v>
      </c>
      <c r="B1530" s="14" t="s">
        <v>4239</v>
      </c>
      <c r="C1530" s="14" t="s">
        <v>10</v>
      </c>
      <c r="D1530" s="15">
        <v>44562</v>
      </c>
      <c r="E1530" s="15">
        <v>2958465</v>
      </c>
      <c r="F1530" s="14" t="s">
        <v>9536</v>
      </c>
      <c r="G1530" s="14" t="s">
        <v>9535</v>
      </c>
      <c r="H1530" s="14" t="s">
        <v>7221</v>
      </c>
      <c r="I1530" s="14" t="s">
        <v>3</v>
      </c>
      <c r="J1530" s="14" t="s">
        <v>3</v>
      </c>
      <c r="K1530" s="14" t="s">
        <v>3</v>
      </c>
      <c r="L1530" s="14" t="s">
        <v>7220</v>
      </c>
      <c r="M1530" s="14" t="s">
        <v>7219</v>
      </c>
      <c r="N1530" s="14" t="s">
        <v>7218</v>
      </c>
    </row>
    <row r="1531" spans="1:14" x14ac:dyDescent="0.25">
      <c r="A1531" s="14">
        <v>31266538</v>
      </c>
      <c r="B1531" s="14" t="s">
        <v>4474</v>
      </c>
      <c r="C1531" s="14" t="s">
        <v>10</v>
      </c>
      <c r="D1531" s="15">
        <v>44562</v>
      </c>
      <c r="E1531" s="15">
        <v>2958465</v>
      </c>
      <c r="F1531" s="14" t="s">
        <v>9536</v>
      </c>
      <c r="G1531" s="14" t="s">
        <v>9535</v>
      </c>
      <c r="H1531" s="14" t="s">
        <v>7221</v>
      </c>
      <c r="I1531" s="14" t="s">
        <v>3</v>
      </c>
      <c r="J1531" s="14" t="s">
        <v>3</v>
      </c>
      <c r="K1531" s="14" t="s">
        <v>3</v>
      </c>
      <c r="L1531" s="14" t="s">
        <v>7220</v>
      </c>
      <c r="M1531" s="14" t="s">
        <v>7219</v>
      </c>
      <c r="N1531" s="14" t="s">
        <v>7218</v>
      </c>
    </row>
    <row r="1532" spans="1:14" x14ac:dyDescent="0.25">
      <c r="A1532" s="14">
        <v>31266537</v>
      </c>
      <c r="B1532" s="14" t="s">
        <v>4237</v>
      </c>
      <c r="C1532" s="14" t="s">
        <v>10</v>
      </c>
      <c r="D1532" s="15">
        <v>44562</v>
      </c>
      <c r="E1532" s="15">
        <v>2958465</v>
      </c>
      <c r="F1532" s="14" t="s">
        <v>9536</v>
      </c>
      <c r="G1532" s="14" t="s">
        <v>9535</v>
      </c>
      <c r="H1532" s="14" t="s">
        <v>7221</v>
      </c>
      <c r="I1532" s="14" t="s">
        <v>3</v>
      </c>
      <c r="J1532" s="14" t="s">
        <v>3</v>
      </c>
      <c r="K1532" s="14" t="s">
        <v>3</v>
      </c>
      <c r="L1532" s="14" t="s">
        <v>7220</v>
      </c>
      <c r="M1532" s="14" t="s">
        <v>7219</v>
      </c>
      <c r="N1532" s="14" t="s">
        <v>7218</v>
      </c>
    </row>
    <row r="1533" spans="1:14" x14ac:dyDescent="0.25">
      <c r="A1533" s="14">
        <v>31266536</v>
      </c>
      <c r="B1533" s="14" t="s">
        <v>3276</v>
      </c>
      <c r="C1533" s="14" t="s">
        <v>10</v>
      </c>
      <c r="D1533" s="15">
        <v>44562</v>
      </c>
      <c r="E1533" s="15">
        <v>2958465</v>
      </c>
      <c r="F1533" s="14" t="s">
        <v>9536</v>
      </c>
      <c r="G1533" s="14" t="s">
        <v>9535</v>
      </c>
      <c r="H1533" s="14" t="s">
        <v>7221</v>
      </c>
      <c r="I1533" s="14" t="s">
        <v>3</v>
      </c>
      <c r="J1533" s="14" t="s">
        <v>3</v>
      </c>
      <c r="K1533" s="14" t="s">
        <v>3</v>
      </c>
      <c r="L1533" s="14" t="s">
        <v>7220</v>
      </c>
      <c r="M1533" s="14" t="s">
        <v>7219</v>
      </c>
      <c r="N1533" s="14" t="s">
        <v>7218</v>
      </c>
    </row>
    <row r="1534" spans="1:14" x14ac:dyDescent="0.25">
      <c r="A1534" s="14">
        <v>29063888</v>
      </c>
      <c r="B1534" s="14" t="s">
        <v>1156</v>
      </c>
      <c r="C1534" s="14" t="s">
        <v>10</v>
      </c>
      <c r="D1534" s="15">
        <v>44447</v>
      </c>
      <c r="E1534" s="15">
        <v>2958465</v>
      </c>
      <c r="F1534" s="14" t="s">
        <v>9536</v>
      </c>
      <c r="G1534" s="14" t="s">
        <v>9535</v>
      </c>
      <c r="H1534" s="14" t="s">
        <v>7221</v>
      </c>
      <c r="I1534" s="14" t="s">
        <v>3</v>
      </c>
      <c r="J1534" s="14" t="s">
        <v>3</v>
      </c>
      <c r="K1534" s="14" t="s">
        <v>3</v>
      </c>
      <c r="L1534" s="14" t="s">
        <v>7220</v>
      </c>
      <c r="M1534" s="14" t="s">
        <v>7219</v>
      </c>
      <c r="N1534" s="14" t="s">
        <v>7218</v>
      </c>
    </row>
    <row r="1535" spans="1:14" x14ac:dyDescent="0.25">
      <c r="A1535" s="14">
        <v>29065389</v>
      </c>
      <c r="B1535" s="14" t="s">
        <v>3529</v>
      </c>
      <c r="C1535" s="14" t="s">
        <v>10</v>
      </c>
      <c r="D1535" s="15">
        <v>44861</v>
      </c>
      <c r="E1535" s="15">
        <v>2958465</v>
      </c>
      <c r="F1535" s="14" t="s">
        <v>9536</v>
      </c>
      <c r="G1535" s="14" t="s">
        <v>9535</v>
      </c>
      <c r="H1535" s="14" t="s">
        <v>7221</v>
      </c>
      <c r="I1535" s="14" t="s">
        <v>3</v>
      </c>
      <c r="J1535" s="14" t="s">
        <v>3</v>
      </c>
      <c r="K1535" s="14" t="s">
        <v>3</v>
      </c>
      <c r="L1535" s="14" t="s">
        <v>7220</v>
      </c>
      <c r="M1535" s="14" t="s">
        <v>3</v>
      </c>
      <c r="N1535" s="14" t="s">
        <v>3</v>
      </c>
    </row>
    <row r="1536" spans="1:14" x14ac:dyDescent="0.25">
      <c r="A1536" s="14">
        <v>31271142</v>
      </c>
      <c r="B1536" s="14" t="s">
        <v>3316</v>
      </c>
      <c r="C1536" s="14" t="s">
        <v>10</v>
      </c>
      <c r="D1536" s="15">
        <v>44562</v>
      </c>
      <c r="E1536" s="15">
        <v>2958465</v>
      </c>
      <c r="F1536" s="14" t="s">
        <v>9536</v>
      </c>
      <c r="G1536" s="14" t="s">
        <v>9535</v>
      </c>
      <c r="H1536" s="14" t="s">
        <v>7221</v>
      </c>
      <c r="I1536" s="14" t="s">
        <v>3</v>
      </c>
      <c r="J1536" s="14" t="s">
        <v>3</v>
      </c>
      <c r="K1536" s="14" t="s">
        <v>3</v>
      </c>
      <c r="L1536" s="14" t="s">
        <v>7220</v>
      </c>
      <c r="M1536" s="14" t="s">
        <v>7219</v>
      </c>
      <c r="N1536" s="14" t="s">
        <v>7218</v>
      </c>
    </row>
    <row r="1537" spans="1:14" x14ac:dyDescent="0.25">
      <c r="A1537" s="14">
        <v>31271143</v>
      </c>
      <c r="B1537" s="14" t="s">
        <v>3314</v>
      </c>
      <c r="C1537" s="14" t="s">
        <v>10</v>
      </c>
      <c r="D1537" s="15">
        <v>44562</v>
      </c>
      <c r="E1537" s="15">
        <v>2958465</v>
      </c>
      <c r="F1537" s="14" t="s">
        <v>9536</v>
      </c>
      <c r="G1537" s="14" t="s">
        <v>9535</v>
      </c>
      <c r="H1537" s="14" t="s">
        <v>7221</v>
      </c>
      <c r="I1537" s="14" t="s">
        <v>3</v>
      </c>
      <c r="J1537" s="14" t="s">
        <v>3</v>
      </c>
      <c r="K1537" s="14" t="s">
        <v>3</v>
      </c>
      <c r="L1537" s="14" t="s">
        <v>7220</v>
      </c>
      <c r="M1537" s="14" t="s">
        <v>7219</v>
      </c>
      <c r="N1537" s="14" t="s">
        <v>7218</v>
      </c>
    </row>
    <row r="1538" spans="1:14" x14ac:dyDescent="0.25">
      <c r="A1538" s="14">
        <v>29065713</v>
      </c>
      <c r="B1538" s="14" t="s">
        <v>3542</v>
      </c>
      <c r="C1538" s="14" t="s">
        <v>10</v>
      </c>
      <c r="D1538" s="15">
        <v>44859</v>
      </c>
      <c r="E1538" s="15">
        <v>2958465</v>
      </c>
      <c r="F1538" s="14" t="s">
        <v>9536</v>
      </c>
      <c r="G1538" s="14" t="s">
        <v>9535</v>
      </c>
      <c r="H1538" s="14" t="s">
        <v>7221</v>
      </c>
      <c r="I1538" s="14" t="s">
        <v>3</v>
      </c>
      <c r="J1538" s="14" t="s">
        <v>3</v>
      </c>
      <c r="K1538" s="14" t="s">
        <v>3</v>
      </c>
      <c r="L1538" s="14" t="s">
        <v>7220</v>
      </c>
      <c r="M1538" s="14" t="s">
        <v>7219</v>
      </c>
      <c r="N1538" s="14" t="s">
        <v>7218</v>
      </c>
    </row>
    <row r="1539" spans="1:14" x14ac:dyDescent="0.25">
      <c r="A1539" s="14">
        <v>31270455</v>
      </c>
      <c r="B1539" s="14" t="s">
        <v>3290</v>
      </c>
      <c r="C1539" s="14" t="s">
        <v>10</v>
      </c>
      <c r="D1539" s="15">
        <v>44562</v>
      </c>
      <c r="E1539" s="15">
        <v>2958465</v>
      </c>
      <c r="F1539" s="14" t="s">
        <v>9536</v>
      </c>
      <c r="G1539" s="14" t="s">
        <v>9535</v>
      </c>
      <c r="H1539" s="14" t="s">
        <v>7221</v>
      </c>
      <c r="I1539" s="14" t="s">
        <v>3</v>
      </c>
      <c r="J1539" s="14" t="s">
        <v>3</v>
      </c>
      <c r="K1539" s="14" t="s">
        <v>3</v>
      </c>
      <c r="L1539" s="14" t="s">
        <v>7220</v>
      </c>
      <c r="M1539" s="14" t="s">
        <v>7219</v>
      </c>
      <c r="N1539" s="14" t="s">
        <v>7218</v>
      </c>
    </row>
    <row r="1540" spans="1:14" x14ac:dyDescent="0.25">
      <c r="A1540" s="14">
        <v>31270166</v>
      </c>
      <c r="B1540" s="14" t="s">
        <v>106</v>
      </c>
      <c r="C1540" s="14" t="s">
        <v>10</v>
      </c>
      <c r="D1540" s="15">
        <v>44855</v>
      </c>
      <c r="E1540" s="15">
        <v>2958465</v>
      </c>
      <c r="F1540" s="14" t="s">
        <v>9536</v>
      </c>
      <c r="G1540" s="14" t="s">
        <v>9535</v>
      </c>
      <c r="H1540" s="14" t="s">
        <v>7221</v>
      </c>
      <c r="I1540" s="14" t="s">
        <v>3</v>
      </c>
      <c r="J1540" s="14" t="s">
        <v>3</v>
      </c>
      <c r="K1540" s="14" t="s">
        <v>3</v>
      </c>
      <c r="L1540" s="14" t="s">
        <v>7220</v>
      </c>
      <c r="M1540" s="14" t="s">
        <v>7219</v>
      </c>
      <c r="N1540" s="14" t="s">
        <v>7218</v>
      </c>
    </row>
    <row r="1541" spans="1:14" x14ac:dyDescent="0.25">
      <c r="A1541" s="14">
        <v>29064055</v>
      </c>
      <c r="B1541" s="14" t="s">
        <v>945</v>
      </c>
      <c r="C1541" s="14" t="s">
        <v>10</v>
      </c>
      <c r="D1541" s="15">
        <v>44855</v>
      </c>
      <c r="E1541" s="15">
        <v>2958465</v>
      </c>
      <c r="F1541" s="14" t="s">
        <v>9536</v>
      </c>
      <c r="G1541" s="14" t="s">
        <v>9535</v>
      </c>
      <c r="H1541" s="14" t="s">
        <v>7221</v>
      </c>
      <c r="I1541" s="14" t="s">
        <v>3</v>
      </c>
      <c r="J1541" s="14" t="s">
        <v>3</v>
      </c>
      <c r="K1541" s="14" t="s">
        <v>3</v>
      </c>
      <c r="L1541" s="14" t="s">
        <v>7220</v>
      </c>
      <c r="M1541" s="14" t="s">
        <v>3</v>
      </c>
      <c r="N1541" s="14" t="s">
        <v>3</v>
      </c>
    </row>
    <row r="1542" spans="1:14" x14ac:dyDescent="0.25">
      <c r="A1542" s="14">
        <v>29063874</v>
      </c>
      <c r="B1542" s="14" t="s">
        <v>1178</v>
      </c>
      <c r="C1542" s="14" t="s">
        <v>10</v>
      </c>
      <c r="D1542" s="15">
        <v>44447</v>
      </c>
      <c r="E1542" s="15">
        <v>2958465</v>
      </c>
      <c r="F1542" s="14" t="s">
        <v>9536</v>
      </c>
      <c r="G1542" s="14" t="s">
        <v>9535</v>
      </c>
      <c r="H1542" s="14" t="s">
        <v>7221</v>
      </c>
      <c r="I1542" s="14" t="s">
        <v>3</v>
      </c>
      <c r="J1542" s="14" t="s">
        <v>3</v>
      </c>
      <c r="K1542" s="14" t="s">
        <v>3</v>
      </c>
      <c r="L1542" s="14" t="s">
        <v>7220</v>
      </c>
      <c r="M1542" s="14" t="s">
        <v>7219</v>
      </c>
      <c r="N1542" s="14" t="s">
        <v>7218</v>
      </c>
    </row>
    <row r="1543" spans="1:14" x14ac:dyDescent="0.25">
      <c r="A1543" s="14">
        <v>29063464</v>
      </c>
      <c r="B1543" s="14" t="s">
        <v>1846</v>
      </c>
      <c r="C1543" s="14" t="s">
        <v>10</v>
      </c>
      <c r="D1543" s="15">
        <v>44851</v>
      </c>
      <c r="E1543" s="15">
        <v>2958465</v>
      </c>
      <c r="F1543" s="14" t="s">
        <v>9536</v>
      </c>
      <c r="G1543" s="14" t="s">
        <v>9535</v>
      </c>
      <c r="H1543" s="14" t="s">
        <v>7221</v>
      </c>
      <c r="I1543" s="14" t="s">
        <v>3</v>
      </c>
      <c r="J1543" s="14" t="s">
        <v>3</v>
      </c>
      <c r="K1543" s="14" t="s">
        <v>3</v>
      </c>
      <c r="L1543" s="14" t="s">
        <v>7220</v>
      </c>
      <c r="M1543" s="14" t="s">
        <v>3</v>
      </c>
      <c r="N1543" s="14" t="s">
        <v>3</v>
      </c>
    </row>
    <row r="1544" spans="1:14" x14ac:dyDescent="0.25">
      <c r="A1544" s="14">
        <v>29063468</v>
      </c>
      <c r="B1544" s="14" t="s">
        <v>3982</v>
      </c>
      <c r="C1544" s="14" t="s">
        <v>10</v>
      </c>
      <c r="D1544" s="15">
        <v>44851</v>
      </c>
      <c r="E1544" s="15">
        <v>2958465</v>
      </c>
      <c r="F1544" s="14" t="s">
        <v>9536</v>
      </c>
      <c r="G1544" s="14" t="s">
        <v>9535</v>
      </c>
      <c r="H1544" s="14" t="s">
        <v>7221</v>
      </c>
      <c r="I1544" s="14" t="s">
        <v>3</v>
      </c>
      <c r="J1544" s="14" t="s">
        <v>3</v>
      </c>
      <c r="K1544" s="14" t="s">
        <v>3</v>
      </c>
      <c r="L1544" s="14" t="s">
        <v>7220</v>
      </c>
      <c r="M1544" s="14" t="s">
        <v>3</v>
      </c>
      <c r="N1544" s="14" t="s">
        <v>3</v>
      </c>
    </row>
    <row r="1545" spans="1:14" x14ac:dyDescent="0.25">
      <c r="A1545" s="14">
        <v>29065734</v>
      </c>
      <c r="B1545" s="14" t="s">
        <v>3626</v>
      </c>
      <c r="C1545" s="14" t="s">
        <v>10</v>
      </c>
      <c r="D1545" s="15">
        <v>44851</v>
      </c>
      <c r="E1545" s="15">
        <v>2958465</v>
      </c>
      <c r="F1545" s="14" t="s">
        <v>9536</v>
      </c>
      <c r="G1545" s="14" t="s">
        <v>9535</v>
      </c>
      <c r="H1545" s="14" t="s">
        <v>7221</v>
      </c>
      <c r="I1545" s="14" t="s">
        <v>3</v>
      </c>
      <c r="J1545" s="14" t="s">
        <v>3</v>
      </c>
      <c r="K1545" s="14" t="s">
        <v>3</v>
      </c>
      <c r="L1545" s="14" t="s">
        <v>7220</v>
      </c>
      <c r="M1545" s="14" t="s">
        <v>3</v>
      </c>
      <c r="N1545" s="14" t="s">
        <v>3</v>
      </c>
    </row>
    <row r="1546" spans="1:14" x14ac:dyDescent="0.25">
      <c r="A1546" s="14">
        <v>31269603</v>
      </c>
      <c r="B1546" s="14" t="s">
        <v>3318</v>
      </c>
      <c r="C1546" s="14" t="s">
        <v>10</v>
      </c>
      <c r="D1546" s="15">
        <v>44562</v>
      </c>
      <c r="E1546" s="15">
        <v>2958465</v>
      </c>
      <c r="F1546" s="14" t="s">
        <v>9536</v>
      </c>
      <c r="G1546" s="14" t="s">
        <v>9535</v>
      </c>
      <c r="H1546" s="14" t="s">
        <v>7221</v>
      </c>
      <c r="I1546" s="14" t="s">
        <v>3</v>
      </c>
      <c r="J1546" s="14" t="s">
        <v>3</v>
      </c>
      <c r="K1546" s="14" t="s">
        <v>3</v>
      </c>
      <c r="L1546" s="14" t="s">
        <v>7220</v>
      </c>
      <c r="M1546" s="14" t="s">
        <v>7219</v>
      </c>
      <c r="N1546" s="14" t="s">
        <v>7218</v>
      </c>
    </row>
    <row r="1547" spans="1:14" x14ac:dyDescent="0.25">
      <c r="A1547" s="14">
        <v>31295758</v>
      </c>
      <c r="B1547" s="14" t="s">
        <v>74</v>
      </c>
      <c r="C1547" s="14" t="s">
        <v>10</v>
      </c>
      <c r="D1547" s="15">
        <v>44927</v>
      </c>
      <c r="E1547" s="15">
        <v>2958465</v>
      </c>
      <c r="F1547" s="14" t="s">
        <v>9536</v>
      </c>
      <c r="G1547" s="14" t="s">
        <v>9535</v>
      </c>
      <c r="H1547" s="14" t="s">
        <v>7221</v>
      </c>
      <c r="I1547" s="14" t="s">
        <v>3</v>
      </c>
      <c r="J1547" s="14" t="s">
        <v>3</v>
      </c>
      <c r="K1547" s="14" t="s">
        <v>3</v>
      </c>
      <c r="L1547" s="14" t="s">
        <v>7220</v>
      </c>
      <c r="M1547" s="14" t="s">
        <v>7219</v>
      </c>
      <c r="N1547" s="14" t="s">
        <v>7218</v>
      </c>
    </row>
    <row r="1548" spans="1:14" x14ac:dyDescent="0.25">
      <c r="A1548" s="14">
        <v>29063865</v>
      </c>
      <c r="B1548" s="14" t="s">
        <v>1718</v>
      </c>
      <c r="C1548" s="14" t="s">
        <v>10</v>
      </c>
      <c r="D1548" s="15">
        <v>44447</v>
      </c>
      <c r="E1548" s="15">
        <v>2958465</v>
      </c>
      <c r="F1548" s="14" t="s">
        <v>9536</v>
      </c>
      <c r="G1548" s="14" t="s">
        <v>9535</v>
      </c>
      <c r="H1548" s="14" t="s">
        <v>7221</v>
      </c>
      <c r="I1548" s="14" t="s">
        <v>3</v>
      </c>
      <c r="J1548" s="14" t="s">
        <v>3</v>
      </c>
      <c r="K1548" s="14" t="s">
        <v>3</v>
      </c>
      <c r="L1548" s="14" t="s">
        <v>7220</v>
      </c>
      <c r="M1548" s="14" t="s">
        <v>7219</v>
      </c>
      <c r="N1548" s="14" t="s">
        <v>7218</v>
      </c>
    </row>
    <row r="1549" spans="1:14" x14ac:dyDescent="0.25">
      <c r="A1549" s="14">
        <v>29063863</v>
      </c>
      <c r="B1549" s="14" t="s">
        <v>1190</v>
      </c>
      <c r="C1549" s="14" t="s">
        <v>10</v>
      </c>
      <c r="D1549" s="15">
        <v>44447</v>
      </c>
      <c r="E1549" s="15">
        <v>2958465</v>
      </c>
      <c r="F1549" s="14" t="s">
        <v>9536</v>
      </c>
      <c r="G1549" s="14" t="s">
        <v>9535</v>
      </c>
      <c r="H1549" s="14" t="s">
        <v>7221</v>
      </c>
      <c r="I1549" s="14" t="s">
        <v>3</v>
      </c>
      <c r="J1549" s="14" t="s">
        <v>3</v>
      </c>
      <c r="K1549" s="14" t="s">
        <v>3</v>
      </c>
      <c r="L1549" s="14" t="s">
        <v>7220</v>
      </c>
      <c r="M1549" s="14" t="s">
        <v>7219</v>
      </c>
      <c r="N1549" s="14" t="s">
        <v>7218</v>
      </c>
    </row>
    <row r="1550" spans="1:14" x14ac:dyDescent="0.25">
      <c r="A1550" s="14">
        <v>29063861</v>
      </c>
      <c r="B1550" s="14" t="s">
        <v>1193</v>
      </c>
      <c r="C1550" s="14" t="s">
        <v>10</v>
      </c>
      <c r="D1550" s="15">
        <v>44447</v>
      </c>
      <c r="E1550" s="15">
        <v>2958465</v>
      </c>
      <c r="F1550" s="14" t="s">
        <v>9536</v>
      </c>
      <c r="G1550" s="14" t="s">
        <v>9535</v>
      </c>
      <c r="H1550" s="14" t="s">
        <v>7221</v>
      </c>
      <c r="I1550" s="14" t="s">
        <v>3</v>
      </c>
      <c r="J1550" s="14" t="s">
        <v>3</v>
      </c>
      <c r="K1550" s="14" t="s">
        <v>3</v>
      </c>
      <c r="L1550" s="14" t="s">
        <v>7220</v>
      </c>
      <c r="M1550" s="14" t="s">
        <v>7219</v>
      </c>
      <c r="N1550" s="14" t="s">
        <v>7218</v>
      </c>
    </row>
    <row r="1551" spans="1:14" x14ac:dyDescent="0.25">
      <c r="A1551" s="14">
        <v>29063860</v>
      </c>
      <c r="B1551" s="14" t="s">
        <v>1195</v>
      </c>
      <c r="C1551" s="14" t="s">
        <v>10</v>
      </c>
      <c r="D1551" s="15">
        <v>44447</v>
      </c>
      <c r="E1551" s="15">
        <v>2958465</v>
      </c>
      <c r="F1551" s="14" t="s">
        <v>9536</v>
      </c>
      <c r="G1551" s="14" t="s">
        <v>9535</v>
      </c>
      <c r="H1551" s="14" t="s">
        <v>7221</v>
      </c>
      <c r="I1551" s="14" t="s">
        <v>3</v>
      </c>
      <c r="J1551" s="14" t="s">
        <v>3</v>
      </c>
      <c r="K1551" s="14" t="s">
        <v>3</v>
      </c>
      <c r="L1551" s="14" t="s">
        <v>7220</v>
      </c>
      <c r="M1551" s="14" t="s">
        <v>7219</v>
      </c>
      <c r="N1551" s="14" t="s">
        <v>7218</v>
      </c>
    </row>
    <row r="1552" spans="1:14" x14ac:dyDescent="0.25">
      <c r="A1552" s="14">
        <v>31266516</v>
      </c>
      <c r="B1552" s="14" t="s">
        <v>2480</v>
      </c>
      <c r="C1552" s="14" t="s">
        <v>10</v>
      </c>
      <c r="D1552" s="15">
        <v>44562</v>
      </c>
      <c r="E1552" s="15">
        <v>2958465</v>
      </c>
      <c r="F1552" s="14" t="s">
        <v>9536</v>
      </c>
      <c r="G1552" s="14" t="s">
        <v>9535</v>
      </c>
      <c r="H1552" s="14" t="s">
        <v>7221</v>
      </c>
      <c r="I1552" s="14" t="s">
        <v>3</v>
      </c>
      <c r="J1552" s="14" t="s">
        <v>3</v>
      </c>
      <c r="K1552" s="14" t="s">
        <v>3</v>
      </c>
      <c r="L1552" s="14" t="s">
        <v>7220</v>
      </c>
      <c r="M1552" s="14" t="s">
        <v>7219</v>
      </c>
      <c r="N1552" s="14" t="s">
        <v>7218</v>
      </c>
    </row>
    <row r="1553" spans="1:14" x14ac:dyDescent="0.25">
      <c r="A1553" s="14">
        <v>31266515</v>
      </c>
      <c r="B1553" s="14" t="s">
        <v>7187</v>
      </c>
      <c r="C1553" s="14" t="s">
        <v>10</v>
      </c>
      <c r="D1553" s="15">
        <v>44562</v>
      </c>
      <c r="E1553" s="15">
        <v>2958465</v>
      </c>
      <c r="F1553" s="14" t="s">
        <v>9536</v>
      </c>
      <c r="G1553" s="14" t="s">
        <v>9535</v>
      </c>
      <c r="H1553" s="14" t="s">
        <v>7221</v>
      </c>
      <c r="I1553" s="14" t="s">
        <v>3</v>
      </c>
      <c r="J1553" s="14" t="s">
        <v>3</v>
      </c>
      <c r="K1553" s="14" t="s">
        <v>3</v>
      </c>
      <c r="L1553" s="14" t="s">
        <v>7220</v>
      </c>
      <c r="M1553" s="14" t="s">
        <v>7219</v>
      </c>
      <c r="N1553" s="14" t="s">
        <v>7218</v>
      </c>
    </row>
    <row r="1554" spans="1:14" x14ac:dyDescent="0.25">
      <c r="A1554" s="14">
        <v>29065687</v>
      </c>
      <c r="B1554" s="14" t="s">
        <v>734</v>
      </c>
      <c r="C1554" s="14" t="s">
        <v>10</v>
      </c>
      <c r="D1554" s="15">
        <v>44447</v>
      </c>
      <c r="E1554" s="15">
        <v>2958465</v>
      </c>
      <c r="F1554" s="14" t="s">
        <v>9536</v>
      </c>
      <c r="G1554" s="14" t="s">
        <v>9535</v>
      </c>
      <c r="H1554" s="14" t="s">
        <v>7221</v>
      </c>
      <c r="I1554" s="14" t="s">
        <v>3</v>
      </c>
      <c r="J1554" s="14" t="s">
        <v>3</v>
      </c>
      <c r="K1554" s="14" t="s">
        <v>3</v>
      </c>
      <c r="L1554" s="14" t="s">
        <v>7220</v>
      </c>
      <c r="M1554" s="14" t="s">
        <v>7219</v>
      </c>
      <c r="N1554" s="14" t="s">
        <v>7218</v>
      </c>
    </row>
    <row r="1555" spans="1:14" x14ac:dyDescent="0.25">
      <c r="A1555" s="14">
        <v>31266513</v>
      </c>
      <c r="B1555" s="14" t="s">
        <v>4500</v>
      </c>
      <c r="C1555" s="14" t="s">
        <v>10</v>
      </c>
      <c r="D1555" s="15">
        <v>44562</v>
      </c>
      <c r="E1555" s="15">
        <v>2958465</v>
      </c>
      <c r="F1555" s="14" t="s">
        <v>9536</v>
      </c>
      <c r="G1555" s="14" t="s">
        <v>9535</v>
      </c>
      <c r="H1555" s="14" t="s">
        <v>7221</v>
      </c>
      <c r="I1555" s="14" t="s">
        <v>3</v>
      </c>
      <c r="J1555" s="14" t="s">
        <v>3</v>
      </c>
      <c r="K1555" s="14" t="s">
        <v>3</v>
      </c>
      <c r="L1555" s="14" t="s">
        <v>7220</v>
      </c>
      <c r="M1555" s="14" t="s">
        <v>7219</v>
      </c>
      <c r="N1555" s="14" t="s">
        <v>7218</v>
      </c>
    </row>
    <row r="1556" spans="1:14" x14ac:dyDescent="0.25">
      <c r="A1556" s="14">
        <v>31266512</v>
      </c>
      <c r="B1556" s="14" t="s">
        <v>4229</v>
      </c>
      <c r="C1556" s="14" t="s">
        <v>10</v>
      </c>
      <c r="D1556" s="15">
        <v>44562</v>
      </c>
      <c r="E1556" s="15">
        <v>2958465</v>
      </c>
      <c r="F1556" s="14" t="s">
        <v>9536</v>
      </c>
      <c r="G1556" s="14" t="s">
        <v>9535</v>
      </c>
      <c r="H1556" s="14" t="s">
        <v>7221</v>
      </c>
      <c r="I1556" s="14" t="s">
        <v>3</v>
      </c>
      <c r="J1556" s="14" t="s">
        <v>3</v>
      </c>
      <c r="K1556" s="14" t="s">
        <v>3</v>
      </c>
      <c r="L1556" s="14" t="s">
        <v>7220</v>
      </c>
      <c r="M1556" s="14" t="s">
        <v>7219</v>
      </c>
      <c r="N1556" s="14" t="s">
        <v>7218</v>
      </c>
    </row>
    <row r="1557" spans="1:14" x14ac:dyDescent="0.25">
      <c r="A1557" s="14">
        <v>31266499</v>
      </c>
      <c r="B1557" s="14" t="s">
        <v>4518</v>
      </c>
      <c r="C1557" s="14" t="s">
        <v>10</v>
      </c>
      <c r="D1557" s="15">
        <v>44562</v>
      </c>
      <c r="E1557" s="15">
        <v>2958465</v>
      </c>
      <c r="F1557" s="14" t="s">
        <v>9536</v>
      </c>
      <c r="G1557" s="14" t="s">
        <v>9535</v>
      </c>
      <c r="H1557" s="14" t="s">
        <v>7221</v>
      </c>
      <c r="I1557" s="14" t="s">
        <v>3</v>
      </c>
      <c r="J1557" s="14" t="s">
        <v>3</v>
      </c>
      <c r="K1557" s="14" t="s">
        <v>3</v>
      </c>
      <c r="L1557" s="14" t="s">
        <v>7220</v>
      </c>
      <c r="M1557" s="14" t="s">
        <v>7219</v>
      </c>
      <c r="N1557" s="14" t="s">
        <v>7218</v>
      </c>
    </row>
    <row r="1558" spans="1:14" x14ac:dyDescent="0.25">
      <c r="A1558" s="14">
        <v>31266498</v>
      </c>
      <c r="B1558" s="14" t="s">
        <v>4223</v>
      </c>
      <c r="C1558" s="14" t="s">
        <v>10</v>
      </c>
      <c r="D1558" s="15">
        <v>44562</v>
      </c>
      <c r="E1558" s="15">
        <v>2958465</v>
      </c>
      <c r="F1558" s="14" t="s">
        <v>9536</v>
      </c>
      <c r="G1558" s="14" t="s">
        <v>9535</v>
      </c>
      <c r="H1558" s="14" t="s">
        <v>7221</v>
      </c>
      <c r="I1558" s="14" t="s">
        <v>3</v>
      </c>
      <c r="J1558" s="14" t="s">
        <v>3</v>
      </c>
      <c r="K1558" s="14" t="s">
        <v>3</v>
      </c>
      <c r="L1558" s="14" t="s">
        <v>7220</v>
      </c>
      <c r="M1558" s="14" t="s">
        <v>7219</v>
      </c>
      <c r="N1558" s="14" t="s">
        <v>7218</v>
      </c>
    </row>
    <row r="1559" spans="1:14" x14ac:dyDescent="0.25">
      <c r="A1559" s="14">
        <v>31266510</v>
      </c>
      <c r="B1559" s="14" t="s">
        <v>4227</v>
      </c>
      <c r="C1559" s="14" t="s">
        <v>10</v>
      </c>
      <c r="D1559" s="15">
        <v>44562</v>
      </c>
      <c r="E1559" s="15">
        <v>2958465</v>
      </c>
      <c r="F1559" s="14" t="s">
        <v>9536</v>
      </c>
      <c r="G1559" s="14" t="s">
        <v>9535</v>
      </c>
      <c r="H1559" s="14" t="s">
        <v>7221</v>
      </c>
      <c r="I1559" s="14" t="s">
        <v>3</v>
      </c>
      <c r="J1559" s="14" t="s">
        <v>3</v>
      </c>
      <c r="K1559" s="14" t="s">
        <v>3</v>
      </c>
      <c r="L1559" s="14" t="s">
        <v>7220</v>
      </c>
      <c r="M1559" s="14" t="s">
        <v>7219</v>
      </c>
      <c r="N1559" s="14" t="s">
        <v>7218</v>
      </c>
    </row>
    <row r="1560" spans="1:14" x14ac:dyDescent="0.25">
      <c r="A1560" s="14">
        <v>31266509</v>
      </c>
      <c r="B1560" s="14" t="s">
        <v>4502</v>
      </c>
      <c r="C1560" s="14" t="s">
        <v>10</v>
      </c>
      <c r="D1560" s="15">
        <v>44562</v>
      </c>
      <c r="E1560" s="15">
        <v>2958465</v>
      </c>
      <c r="F1560" s="14" t="s">
        <v>9536</v>
      </c>
      <c r="G1560" s="14" t="s">
        <v>9535</v>
      </c>
      <c r="H1560" s="14" t="s">
        <v>7221</v>
      </c>
      <c r="I1560" s="14" t="s">
        <v>3</v>
      </c>
      <c r="J1560" s="14" t="s">
        <v>3</v>
      </c>
      <c r="K1560" s="14" t="s">
        <v>3</v>
      </c>
      <c r="L1560" s="14" t="s">
        <v>7220</v>
      </c>
      <c r="M1560" s="14" t="s">
        <v>7219</v>
      </c>
      <c r="N1560" s="14" t="s">
        <v>7218</v>
      </c>
    </row>
    <row r="1561" spans="1:14" x14ac:dyDescent="0.25">
      <c r="A1561" s="14">
        <v>31266508</v>
      </c>
      <c r="B1561" s="14" t="s">
        <v>3286</v>
      </c>
      <c r="C1561" s="14" t="s">
        <v>10</v>
      </c>
      <c r="D1561" s="15">
        <v>44562</v>
      </c>
      <c r="E1561" s="15">
        <v>2958465</v>
      </c>
      <c r="F1561" s="14" t="s">
        <v>9536</v>
      </c>
      <c r="G1561" s="14" t="s">
        <v>9535</v>
      </c>
      <c r="H1561" s="14" t="s">
        <v>7221</v>
      </c>
      <c r="I1561" s="14" t="s">
        <v>3</v>
      </c>
      <c r="J1561" s="14" t="s">
        <v>3</v>
      </c>
      <c r="K1561" s="14" t="s">
        <v>3</v>
      </c>
      <c r="L1561" s="14" t="s">
        <v>7220</v>
      </c>
      <c r="M1561" s="14" t="s">
        <v>7219</v>
      </c>
      <c r="N1561" s="14" t="s">
        <v>7218</v>
      </c>
    </row>
    <row r="1562" spans="1:14" x14ac:dyDescent="0.25">
      <c r="A1562" s="14">
        <v>31266507</v>
      </c>
      <c r="B1562" s="14" t="s">
        <v>4225</v>
      </c>
      <c r="C1562" s="14" t="s">
        <v>10</v>
      </c>
      <c r="D1562" s="15">
        <v>44562</v>
      </c>
      <c r="E1562" s="15">
        <v>2958465</v>
      </c>
      <c r="F1562" s="14" t="s">
        <v>9536</v>
      </c>
      <c r="G1562" s="14" t="s">
        <v>9535</v>
      </c>
      <c r="H1562" s="14" t="s">
        <v>7221</v>
      </c>
      <c r="I1562" s="14" t="s">
        <v>3</v>
      </c>
      <c r="J1562" s="14" t="s">
        <v>3</v>
      </c>
      <c r="K1562" s="14" t="s">
        <v>3</v>
      </c>
      <c r="L1562" s="14" t="s">
        <v>7220</v>
      </c>
      <c r="M1562" s="14" t="s">
        <v>7219</v>
      </c>
      <c r="N1562" s="14" t="s">
        <v>7218</v>
      </c>
    </row>
    <row r="1563" spans="1:14" x14ac:dyDescent="0.25">
      <c r="A1563" s="14">
        <v>31266506</v>
      </c>
      <c r="B1563" s="14" t="s">
        <v>4504</v>
      </c>
      <c r="C1563" s="14" t="s">
        <v>10</v>
      </c>
      <c r="D1563" s="15">
        <v>44562</v>
      </c>
      <c r="E1563" s="15">
        <v>2958465</v>
      </c>
      <c r="F1563" s="14" t="s">
        <v>9536</v>
      </c>
      <c r="G1563" s="14" t="s">
        <v>9535</v>
      </c>
      <c r="H1563" s="14" t="s">
        <v>7221</v>
      </c>
      <c r="I1563" s="14" t="s">
        <v>3</v>
      </c>
      <c r="J1563" s="14" t="s">
        <v>3</v>
      </c>
      <c r="K1563" s="14" t="s">
        <v>3</v>
      </c>
      <c r="L1563" s="14" t="s">
        <v>7220</v>
      </c>
      <c r="M1563" s="14" t="s">
        <v>7219</v>
      </c>
      <c r="N1563" s="14" t="s">
        <v>7218</v>
      </c>
    </row>
    <row r="1564" spans="1:14" x14ac:dyDescent="0.25">
      <c r="A1564" s="14">
        <v>31266505</v>
      </c>
      <c r="B1564" s="14" t="s">
        <v>4506</v>
      </c>
      <c r="C1564" s="14" t="s">
        <v>10</v>
      </c>
      <c r="D1564" s="15">
        <v>44562</v>
      </c>
      <c r="E1564" s="15">
        <v>2958465</v>
      </c>
      <c r="F1564" s="14" t="s">
        <v>9536</v>
      </c>
      <c r="G1564" s="14" t="s">
        <v>9535</v>
      </c>
      <c r="H1564" s="14" t="s">
        <v>7221</v>
      </c>
      <c r="I1564" s="14" t="s">
        <v>3</v>
      </c>
      <c r="J1564" s="14" t="s">
        <v>3</v>
      </c>
      <c r="K1564" s="14" t="s">
        <v>3</v>
      </c>
      <c r="L1564" s="14" t="s">
        <v>7220</v>
      </c>
      <c r="M1564" s="14" t="s">
        <v>7219</v>
      </c>
      <c r="N1564" s="14" t="s">
        <v>7218</v>
      </c>
    </row>
    <row r="1565" spans="1:14" x14ac:dyDescent="0.25">
      <c r="A1565" s="14">
        <v>31266504</v>
      </c>
      <c r="B1565" s="14" t="s">
        <v>4508</v>
      </c>
      <c r="C1565" s="14" t="s">
        <v>10</v>
      </c>
      <c r="D1565" s="15">
        <v>44562</v>
      </c>
      <c r="E1565" s="15">
        <v>2958465</v>
      </c>
      <c r="F1565" s="14" t="s">
        <v>9536</v>
      </c>
      <c r="G1565" s="14" t="s">
        <v>9535</v>
      </c>
      <c r="H1565" s="14" t="s">
        <v>7221</v>
      </c>
      <c r="I1565" s="14" t="s">
        <v>3</v>
      </c>
      <c r="J1565" s="14" t="s">
        <v>3</v>
      </c>
      <c r="K1565" s="14" t="s">
        <v>3</v>
      </c>
      <c r="L1565" s="14" t="s">
        <v>7220</v>
      </c>
      <c r="M1565" s="14" t="s">
        <v>7219</v>
      </c>
      <c r="N1565" s="14" t="s">
        <v>7218</v>
      </c>
    </row>
    <row r="1566" spans="1:14" x14ac:dyDescent="0.25">
      <c r="A1566" s="14">
        <v>31266503</v>
      </c>
      <c r="B1566" s="14" t="s">
        <v>4510</v>
      </c>
      <c r="C1566" s="14" t="s">
        <v>10</v>
      </c>
      <c r="D1566" s="15">
        <v>44562</v>
      </c>
      <c r="E1566" s="15">
        <v>2958465</v>
      </c>
      <c r="F1566" s="14" t="s">
        <v>9536</v>
      </c>
      <c r="G1566" s="14" t="s">
        <v>9535</v>
      </c>
      <c r="H1566" s="14" t="s">
        <v>7221</v>
      </c>
      <c r="I1566" s="14" t="s">
        <v>3</v>
      </c>
      <c r="J1566" s="14" t="s">
        <v>3</v>
      </c>
      <c r="K1566" s="14" t="s">
        <v>3</v>
      </c>
      <c r="L1566" s="14" t="s">
        <v>7220</v>
      </c>
      <c r="M1566" s="14" t="s">
        <v>7219</v>
      </c>
      <c r="N1566" s="14" t="s">
        <v>7218</v>
      </c>
    </row>
    <row r="1567" spans="1:14" x14ac:dyDescent="0.25">
      <c r="A1567" s="14">
        <v>29065690</v>
      </c>
      <c r="B1567" s="14" t="s">
        <v>731</v>
      </c>
      <c r="C1567" s="14" t="s">
        <v>10</v>
      </c>
      <c r="D1567" s="15">
        <v>44447</v>
      </c>
      <c r="E1567" s="15">
        <v>2958465</v>
      </c>
      <c r="F1567" s="14" t="s">
        <v>9536</v>
      </c>
      <c r="G1567" s="14" t="s">
        <v>9535</v>
      </c>
      <c r="H1567" s="14" t="s">
        <v>7221</v>
      </c>
      <c r="I1567" s="14" t="s">
        <v>3</v>
      </c>
      <c r="J1567" s="14" t="s">
        <v>3</v>
      </c>
      <c r="K1567" s="14" t="s">
        <v>3</v>
      </c>
      <c r="L1567" s="14" t="s">
        <v>7220</v>
      </c>
      <c r="M1567" s="14" t="s">
        <v>7219</v>
      </c>
      <c r="N1567" s="14" t="s">
        <v>7218</v>
      </c>
    </row>
    <row r="1568" spans="1:14" x14ac:dyDescent="0.25">
      <c r="A1568" s="14">
        <v>29065691</v>
      </c>
      <c r="B1568" s="14" t="s">
        <v>729</v>
      </c>
      <c r="C1568" s="14" t="s">
        <v>10</v>
      </c>
      <c r="D1568" s="15">
        <v>44447</v>
      </c>
      <c r="E1568" s="15">
        <v>2958465</v>
      </c>
      <c r="F1568" s="14" t="s">
        <v>9536</v>
      </c>
      <c r="G1568" s="14" t="s">
        <v>9535</v>
      </c>
      <c r="H1568" s="14" t="s">
        <v>7221</v>
      </c>
      <c r="I1568" s="14" t="s">
        <v>3</v>
      </c>
      <c r="J1568" s="14" t="s">
        <v>3</v>
      </c>
      <c r="K1568" s="14" t="s">
        <v>3</v>
      </c>
      <c r="L1568" s="14" t="s">
        <v>7220</v>
      </c>
      <c r="M1568" s="14" t="s">
        <v>7219</v>
      </c>
      <c r="N1568" s="14" t="s">
        <v>7218</v>
      </c>
    </row>
    <row r="1569" spans="1:14" x14ac:dyDescent="0.25">
      <c r="A1569" s="14">
        <v>31266502</v>
      </c>
      <c r="B1569" s="14" t="s">
        <v>4512</v>
      </c>
      <c r="C1569" s="14" t="s">
        <v>10</v>
      </c>
      <c r="D1569" s="15">
        <v>44562</v>
      </c>
      <c r="E1569" s="15">
        <v>2958465</v>
      </c>
      <c r="F1569" s="14" t="s">
        <v>9536</v>
      </c>
      <c r="G1569" s="14" t="s">
        <v>9535</v>
      </c>
      <c r="H1569" s="14" t="s">
        <v>7221</v>
      </c>
      <c r="I1569" s="14" t="s">
        <v>3</v>
      </c>
      <c r="J1569" s="14" t="s">
        <v>3</v>
      </c>
      <c r="K1569" s="14" t="s">
        <v>3</v>
      </c>
      <c r="L1569" s="14" t="s">
        <v>7220</v>
      </c>
      <c r="M1569" s="14" t="s">
        <v>7219</v>
      </c>
      <c r="N1569" s="14" t="s">
        <v>7218</v>
      </c>
    </row>
    <row r="1570" spans="1:14" x14ac:dyDescent="0.25">
      <c r="A1570" s="14">
        <v>31266535</v>
      </c>
      <c r="B1570" s="14" t="s">
        <v>4476</v>
      </c>
      <c r="C1570" s="14" t="s">
        <v>10</v>
      </c>
      <c r="D1570" s="15">
        <v>44562</v>
      </c>
      <c r="E1570" s="15">
        <v>2958465</v>
      </c>
      <c r="F1570" s="14" t="s">
        <v>9536</v>
      </c>
      <c r="G1570" s="14" t="s">
        <v>9535</v>
      </c>
      <c r="H1570" s="14" t="s">
        <v>7221</v>
      </c>
      <c r="I1570" s="14" t="s">
        <v>3</v>
      </c>
      <c r="J1570" s="14" t="s">
        <v>3</v>
      </c>
      <c r="K1570" s="14" t="s">
        <v>3</v>
      </c>
      <c r="L1570" s="14" t="s">
        <v>7220</v>
      </c>
      <c r="M1570" s="14" t="s">
        <v>7219</v>
      </c>
      <c r="N1570" s="14" t="s">
        <v>7218</v>
      </c>
    </row>
    <row r="1571" spans="1:14" x14ac:dyDescent="0.25">
      <c r="A1571" s="14">
        <v>31266534</v>
      </c>
      <c r="B1571" s="14" t="s">
        <v>4478</v>
      </c>
      <c r="C1571" s="14" t="s">
        <v>10</v>
      </c>
      <c r="D1571" s="15">
        <v>44562</v>
      </c>
      <c r="E1571" s="15">
        <v>2958465</v>
      </c>
      <c r="F1571" s="14" t="s">
        <v>9536</v>
      </c>
      <c r="G1571" s="14" t="s">
        <v>9535</v>
      </c>
      <c r="H1571" s="14" t="s">
        <v>7221</v>
      </c>
      <c r="I1571" s="14" t="s">
        <v>3</v>
      </c>
      <c r="J1571" s="14" t="s">
        <v>3</v>
      </c>
      <c r="K1571" s="14" t="s">
        <v>3</v>
      </c>
      <c r="L1571" s="14" t="s">
        <v>7220</v>
      </c>
      <c r="M1571" s="14" t="s">
        <v>7219</v>
      </c>
      <c r="N1571" s="14" t="s">
        <v>7218</v>
      </c>
    </row>
    <row r="1572" spans="1:14" x14ac:dyDescent="0.25">
      <c r="A1572" s="14">
        <v>31266533</v>
      </c>
      <c r="B1572" s="14" t="s">
        <v>3079</v>
      </c>
      <c r="C1572" s="14" t="s">
        <v>10</v>
      </c>
      <c r="D1572" s="15">
        <v>44562</v>
      </c>
      <c r="E1572" s="15">
        <v>2958465</v>
      </c>
      <c r="F1572" s="14" t="s">
        <v>9536</v>
      </c>
      <c r="G1572" s="14" t="s">
        <v>9535</v>
      </c>
      <c r="H1572" s="14" t="s">
        <v>7221</v>
      </c>
      <c r="I1572" s="14" t="s">
        <v>3</v>
      </c>
      <c r="J1572" s="14" t="s">
        <v>3</v>
      </c>
      <c r="K1572" s="14" t="s">
        <v>3</v>
      </c>
      <c r="L1572" s="14" t="s">
        <v>7220</v>
      </c>
      <c r="M1572" s="14" t="s">
        <v>7219</v>
      </c>
      <c r="N1572" s="14" t="s">
        <v>7218</v>
      </c>
    </row>
    <row r="1573" spans="1:14" x14ac:dyDescent="0.25">
      <c r="A1573" s="14">
        <v>31266532</v>
      </c>
      <c r="B1573" s="14" t="s">
        <v>4235</v>
      </c>
      <c r="C1573" s="14" t="s">
        <v>10</v>
      </c>
      <c r="D1573" s="15">
        <v>44562</v>
      </c>
      <c r="E1573" s="15">
        <v>2958465</v>
      </c>
      <c r="F1573" s="14" t="s">
        <v>9536</v>
      </c>
      <c r="G1573" s="14" t="s">
        <v>9535</v>
      </c>
      <c r="H1573" s="14" t="s">
        <v>7221</v>
      </c>
      <c r="I1573" s="14" t="s">
        <v>3</v>
      </c>
      <c r="J1573" s="14" t="s">
        <v>3</v>
      </c>
      <c r="K1573" s="14" t="s">
        <v>3</v>
      </c>
      <c r="L1573" s="14" t="s">
        <v>7220</v>
      </c>
      <c r="M1573" s="14" t="s">
        <v>7219</v>
      </c>
      <c r="N1573" s="14" t="s">
        <v>7218</v>
      </c>
    </row>
    <row r="1574" spans="1:14" x14ac:dyDescent="0.25">
      <c r="A1574" s="14">
        <v>31266531</v>
      </c>
      <c r="B1574" s="14" t="s">
        <v>3081</v>
      </c>
      <c r="C1574" s="14" t="s">
        <v>10</v>
      </c>
      <c r="D1574" s="15">
        <v>44562</v>
      </c>
      <c r="E1574" s="15">
        <v>2958465</v>
      </c>
      <c r="F1574" s="14" t="s">
        <v>9536</v>
      </c>
      <c r="G1574" s="14" t="s">
        <v>9535</v>
      </c>
      <c r="H1574" s="14" t="s">
        <v>7221</v>
      </c>
      <c r="I1574" s="14" t="s">
        <v>3</v>
      </c>
      <c r="J1574" s="14" t="s">
        <v>3</v>
      </c>
      <c r="K1574" s="14" t="s">
        <v>3</v>
      </c>
      <c r="L1574" s="14" t="s">
        <v>7220</v>
      </c>
      <c r="M1574" s="14" t="s">
        <v>7219</v>
      </c>
      <c r="N1574" s="14" t="s">
        <v>7218</v>
      </c>
    </row>
    <row r="1575" spans="1:14" x14ac:dyDescent="0.25">
      <c r="A1575" s="14">
        <v>31266527</v>
      </c>
      <c r="B1575" s="14" t="s">
        <v>4486</v>
      </c>
      <c r="C1575" s="14" t="s">
        <v>10</v>
      </c>
      <c r="D1575" s="15">
        <v>44562</v>
      </c>
      <c r="E1575" s="15">
        <v>2958465</v>
      </c>
      <c r="F1575" s="14" t="s">
        <v>9536</v>
      </c>
      <c r="G1575" s="14" t="s">
        <v>9535</v>
      </c>
      <c r="H1575" s="14" t="s">
        <v>7221</v>
      </c>
      <c r="I1575" s="14" t="s">
        <v>3</v>
      </c>
      <c r="J1575" s="14" t="s">
        <v>3</v>
      </c>
      <c r="K1575" s="14" t="s">
        <v>3</v>
      </c>
      <c r="L1575" s="14" t="s">
        <v>7220</v>
      </c>
      <c r="M1575" s="14" t="s">
        <v>7219</v>
      </c>
      <c r="N1575" s="14" t="s">
        <v>7218</v>
      </c>
    </row>
    <row r="1576" spans="1:14" x14ac:dyDescent="0.25">
      <c r="A1576" s="14">
        <v>29064204</v>
      </c>
      <c r="B1576" s="14" t="s">
        <v>658</v>
      </c>
      <c r="C1576" s="14" t="s">
        <v>10</v>
      </c>
      <c r="D1576" s="15">
        <v>44447</v>
      </c>
      <c r="E1576" s="15">
        <v>2958465</v>
      </c>
      <c r="F1576" s="14" t="s">
        <v>9536</v>
      </c>
      <c r="G1576" s="14" t="s">
        <v>9535</v>
      </c>
      <c r="H1576" s="14" t="s">
        <v>7221</v>
      </c>
      <c r="I1576" s="14" t="s">
        <v>3</v>
      </c>
      <c r="J1576" s="14" t="s">
        <v>3</v>
      </c>
      <c r="K1576" s="14" t="s">
        <v>3</v>
      </c>
      <c r="L1576" s="14" t="s">
        <v>7220</v>
      </c>
      <c r="M1576" s="14" t="s">
        <v>7219</v>
      </c>
      <c r="N1576" s="14" t="s">
        <v>7218</v>
      </c>
    </row>
    <row r="1577" spans="1:14" x14ac:dyDescent="0.25">
      <c r="A1577" s="14">
        <v>31266514</v>
      </c>
      <c r="B1577" s="14" t="s">
        <v>3232</v>
      </c>
      <c r="C1577" s="14" t="s">
        <v>10</v>
      </c>
      <c r="D1577" s="15">
        <v>44562</v>
      </c>
      <c r="E1577" s="15">
        <v>2958465</v>
      </c>
      <c r="F1577" s="14" t="s">
        <v>9536</v>
      </c>
      <c r="G1577" s="14" t="s">
        <v>9535</v>
      </c>
      <c r="H1577" s="14" t="s">
        <v>7221</v>
      </c>
      <c r="I1577" s="14" t="s">
        <v>3</v>
      </c>
      <c r="J1577" s="14" t="s">
        <v>3</v>
      </c>
      <c r="K1577" s="14" t="s">
        <v>3</v>
      </c>
      <c r="L1577" s="14" t="s">
        <v>7220</v>
      </c>
      <c r="M1577" s="14" t="s">
        <v>7219</v>
      </c>
      <c r="N1577" s="14" t="s">
        <v>7218</v>
      </c>
    </row>
    <row r="1578" spans="1:14" x14ac:dyDescent="0.25">
      <c r="A1578" s="14">
        <v>31266526</v>
      </c>
      <c r="B1578" s="14" t="s">
        <v>4488</v>
      </c>
      <c r="C1578" s="14" t="s">
        <v>10</v>
      </c>
      <c r="D1578" s="15">
        <v>44562</v>
      </c>
      <c r="E1578" s="15">
        <v>2958465</v>
      </c>
      <c r="F1578" s="14" t="s">
        <v>9536</v>
      </c>
      <c r="G1578" s="14" t="s">
        <v>9535</v>
      </c>
      <c r="H1578" s="14" t="s">
        <v>7221</v>
      </c>
      <c r="I1578" s="14" t="s">
        <v>3</v>
      </c>
      <c r="J1578" s="14" t="s">
        <v>3</v>
      </c>
      <c r="K1578" s="14" t="s">
        <v>3</v>
      </c>
      <c r="L1578" s="14" t="s">
        <v>7220</v>
      </c>
      <c r="M1578" s="14" t="s">
        <v>7219</v>
      </c>
      <c r="N1578" s="14" t="s">
        <v>7218</v>
      </c>
    </row>
    <row r="1579" spans="1:14" x14ac:dyDescent="0.25">
      <c r="A1579" s="14">
        <v>31266525</v>
      </c>
      <c r="B1579" s="14" t="s">
        <v>3274</v>
      </c>
      <c r="C1579" s="14" t="s">
        <v>10</v>
      </c>
      <c r="D1579" s="15">
        <v>44562</v>
      </c>
      <c r="E1579" s="15">
        <v>2958465</v>
      </c>
      <c r="F1579" s="14" t="s">
        <v>9536</v>
      </c>
      <c r="G1579" s="14" t="s">
        <v>9535</v>
      </c>
      <c r="H1579" s="14" t="s">
        <v>7221</v>
      </c>
      <c r="I1579" s="14" t="s">
        <v>3</v>
      </c>
      <c r="J1579" s="14" t="s">
        <v>3</v>
      </c>
      <c r="K1579" s="14" t="s">
        <v>3</v>
      </c>
      <c r="L1579" s="14" t="s">
        <v>7220</v>
      </c>
      <c r="M1579" s="14" t="s">
        <v>7219</v>
      </c>
      <c r="N1579" s="14" t="s">
        <v>7218</v>
      </c>
    </row>
    <row r="1580" spans="1:14" x14ac:dyDescent="0.25">
      <c r="A1580" s="14">
        <v>31266524</v>
      </c>
      <c r="B1580" s="14" t="s">
        <v>3281</v>
      </c>
      <c r="C1580" s="14" t="s">
        <v>10</v>
      </c>
      <c r="D1580" s="15">
        <v>44562</v>
      </c>
      <c r="E1580" s="15">
        <v>2958465</v>
      </c>
      <c r="F1580" s="14" t="s">
        <v>9536</v>
      </c>
      <c r="G1580" s="14" t="s">
        <v>9535</v>
      </c>
      <c r="H1580" s="14" t="s">
        <v>7221</v>
      </c>
      <c r="I1580" s="14" t="s">
        <v>3</v>
      </c>
      <c r="J1580" s="14" t="s">
        <v>3</v>
      </c>
      <c r="K1580" s="14" t="s">
        <v>3</v>
      </c>
      <c r="L1580" s="14" t="s">
        <v>7220</v>
      </c>
      <c r="M1580" s="14" t="s">
        <v>7219</v>
      </c>
      <c r="N1580" s="14" t="s">
        <v>7218</v>
      </c>
    </row>
    <row r="1581" spans="1:14" x14ac:dyDescent="0.25">
      <c r="A1581" s="14">
        <v>31266523</v>
      </c>
      <c r="B1581" s="14" t="s">
        <v>4490</v>
      </c>
      <c r="C1581" s="14" t="s">
        <v>10</v>
      </c>
      <c r="D1581" s="15">
        <v>44562</v>
      </c>
      <c r="E1581" s="15">
        <v>2958465</v>
      </c>
      <c r="F1581" s="14" t="s">
        <v>9536</v>
      </c>
      <c r="G1581" s="14" t="s">
        <v>9535</v>
      </c>
      <c r="H1581" s="14" t="s">
        <v>7221</v>
      </c>
      <c r="I1581" s="14" t="s">
        <v>3</v>
      </c>
      <c r="J1581" s="14" t="s">
        <v>3</v>
      </c>
      <c r="K1581" s="14" t="s">
        <v>3</v>
      </c>
      <c r="L1581" s="14" t="s">
        <v>7220</v>
      </c>
      <c r="M1581" s="14" t="s">
        <v>7219</v>
      </c>
      <c r="N1581" s="14" t="s">
        <v>7218</v>
      </c>
    </row>
    <row r="1582" spans="1:14" x14ac:dyDescent="0.25">
      <c r="A1582" s="14">
        <v>31266522</v>
      </c>
      <c r="B1582" s="14" t="s">
        <v>4233</v>
      </c>
      <c r="C1582" s="14" t="s">
        <v>10</v>
      </c>
      <c r="D1582" s="15">
        <v>44562</v>
      </c>
      <c r="E1582" s="15">
        <v>2958465</v>
      </c>
      <c r="F1582" s="14" t="s">
        <v>9536</v>
      </c>
      <c r="G1582" s="14" t="s">
        <v>9535</v>
      </c>
      <c r="H1582" s="14" t="s">
        <v>7221</v>
      </c>
      <c r="I1582" s="14" t="s">
        <v>3</v>
      </c>
      <c r="J1582" s="14" t="s">
        <v>3</v>
      </c>
      <c r="K1582" s="14" t="s">
        <v>3</v>
      </c>
      <c r="L1582" s="14" t="s">
        <v>7220</v>
      </c>
      <c r="M1582" s="14" t="s">
        <v>7219</v>
      </c>
      <c r="N1582" s="14" t="s">
        <v>7218</v>
      </c>
    </row>
    <row r="1583" spans="1:14" x14ac:dyDescent="0.25">
      <c r="A1583" s="14">
        <v>31266521</v>
      </c>
      <c r="B1583" s="14" t="s">
        <v>4231</v>
      </c>
      <c r="C1583" s="14" t="s">
        <v>10</v>
      </c>
      <c r="D1583" s="15">
        <v>44562</v>
      </c>
      <c r="E1583" s="15">
        <v>2958465</v>
      </c>
      <c r="F1583" s="14" t="s">
        <v>9536</v>
      </c>
      <c r="G1583" s="14" t="s">
        <v>9535</v>
      </c>
      <c r="H1583" s="14" t="s">
        <v>7221</v>
      </c>
      <c r="I1583" s="14" t="s">
        <v>3</v>
      </c>
      <c r="J1583" s="14" t="s">
        <v>3</v>
      </c>
      <c r="K1583" s="14" t="s">
        <v>3</v>
      </c>
      <c r="L1583" s="14" t="s">
        <v>7220</v>
      </c>
      <c r="M1583" s="14" t="s">
        <v>7219</v>
      </c>
      <c r="N1583" s="14" t="s">
        <v>7218</v>
      </c>
    </row>
    <row r="1584" spans="1:14" x14ac:dyDescent="0.25">
      <c r="A1584" s="14">
        <v>31266520</v>
      </c>
      <c r="B1584" s="14" t="s">
        <v>4492</v>
      </c>
      <c r="C1584" s="14" t="s">
        <v>10</v>
      </c>
      <c r="D1584" s="15">
        <v>44562</v>
      </c>
      <c r="E1584" s="15">
        <v>2958465</v>
      </c>
      <c r="F1584" s="14" t="s">
        <v>9536</v>
      </c>
      <c r="G1584" s="14" t="s">
        <v>9535</v>
      </c>
      <c r="H1584" s="14" t="s">
        <v>7221</v>
      </c>
      <c r="I1584" s="14" t="s">
        <v>3</v>
      </c>
      <c r="J1584" s="14" t="s">
        <v>3</v>
      </c>
      <c r="K1584" s="14" t="s">
        <v>3</v>
      </c>
      <c r="L1584" s="14" t="s">
        <v>7220</v>
      </c>
      <c r="M1584" s="14" t="s">
        <v>7219</v>
      </c>
      <c r="N1584" s="14" t="s">
        <v>7218</v>
      </c>
    </row>
    <row r="1585" spans="1:14" x14ac:dyDescent="0.25">
      <c r="A1585" s="14">
        <v>31266519</v>
      </c>
      <c r="B1585" s="14" t="s">
        <v>4494</v>
      </c>
      <c r="C1585" s="14" t="s">
        <v>10</v>
      </c>
      <c r="D1585" s="15">
        <v>44562</v>
      </c>
      <c r="E1585" s="15">
        <v>2958465</v>
      </c>
      <c r="F1585" s="14" t="s">
        <v>9536</v>
      </c>
      <c r="G1585" s="14" t="s">
        <v>9535</v>
      </c>
      <c r="H1585" s="14" t="s">
        <v>7221</v>
      </c>
      <c r="I1585" s="14" t="s">
        <v>3</v>
      </c>
      <c r="J1585" s="14" t="s">
        <v>3</v>
      </c>
      <c r="K1585" s="14" t="s">
        <v>3</v>
      </c>
      <c r="L1585" s="14" t="s">
        <v>7220</v>
      </c>
      <c r="M1585" s="14" t="s">
        <v>7219</v>
      </c>
      <c r="N1585" s="14" t="s">
        <v>7218</v>
      </c>
    </row>
    <row r="1586" spans="1:14" x14ac:dyDescent="0.25">
      <c r="A1586" s="14">
        <v>31266518</v>
      </c>
      <c r="B1586" s="14" t="s">
        <v>4496</v>
      </c>
      <c r="C1586" s="14" t="s">
        <v>10</v>
      </c>
      <c r="D1586" s="15">
        <v>44562</v>
      </c>
      <c r="E1586" s="15">
        <v>2958465</v>
      </c>
      <c r="F1586" s="14" t="s">
        <v>9536</v>
      </c>
      <c r="G1586" s="14" t="s">
        <v>9535</v>
      </c>
      <c r="H1586" s="14" t="s">
        <v>7221</v>
      </c>
      <c r="I1586" s="14" t="s">
        <v>3</v>
      </c>
      <c r="J1586" s="14" t="s">
        <v>3</v>
      </c>
      <c r="K1586" s="14" t="s">
        <v>3</v>
      </c>
      <c r="L1586" s="14" t="s">
        <v>7220</v>
      </c>
      <c r="M1586" s="14" t="s">
        <v>7219</v>
      </c>
      <c r="N1586" s="14" t="s">
        <v>7218</v>
      </c>
    </row>
    <row r="1587" spans="1:14" x14ac:dyDescent="0.25">
      <c r="A1587" s="14">
        <v>31266517</v>
      </c>
      <c r="B1587" s="14" t="s">
        <v>4498</v>
      </c>
      <c r="C1587" s="14" t="s">
        <v>10</v>
      </c>
      <c r="D1587" s="15">
        <v>44562</v>
      </c>
      <c r="E1587" s="15">
        <v>2958465</v>
      </c>
      <c r="F1587" s="14" t="s">
        <v>9536</v>
      </c>
      <c r="G1587" s="14" t="s">
        <v>9535</v>
      </c>
      <c r="H1587" s="14" t="s">
        <v>7221</v>
      </c>
      <c r="I1587" s="14" t="s">
        <v>3</v>
      </c>
      <c r="J1587" s="14" t="s">
        <v>3</v>
      </c>
      <c r="K1587" s="14" t="s">
        <v>3</v>
      </c>
      <c r="L1587" s="14" t="s">
        <v>7220</v>
      </c>
      <c r="M1587" s="14" t="s">
        <v>7219</v>
      </c>
      <c r="N1587" s="14" t="s">
        <v>7218</v>
      </c>
    </row>
    <row r="1588" spans="1:14" x14ac:dyDescent="0.25">
      <c r="A1588" s="14">
        <v>31291675</v>
      </c>
      <c r="B1588" s="14" t="s">
        <v>256</v>
      </c>
      <c r="C1588" s="14" t="s">
        <v>10</v>
      </c>
      <c r="D1588" s="15">
        <v>44927</v>
      </c>
      <c r="E1588" s="15">
        <v>2958465</v>
      </c>
      <c r="F1588" s="14" t="s">
        <v>9536</v>
      </c>
      <c r="G1588" s="14" t="s">
        <v>9535</v>
      </c>
      <c r="H1588" s="14" t="s">
        <v>7221</v>
      </c>
      <c r="I1588" s="14" t="s">
        <v>3</v>
      </c>
      <c r="J1588" s="14" t="s">
        <v>3</v>
      </c>
      <c r="K1588" s="14" t="s">
        <v>3</v>
      </c>
      <c r="L1588" s="14" t="s">
        <v>7220</v>
      </c>
      <c r="M1588" s="14" t="s">
        <v>7219</v>
      </c>
      <c r="N1588" s="14" t="s">
        <v>7218</v>
      </c>
    </row>
    <row r="1589" spans="1:14" x14ac:dyDescent="0.25">
      <c r="A1589" s="14">
        <v>31291676</v>
      </c>
      <c r="B1589" s="14" t="s">
        <v>254</v>
      </c>
      <c r="C1589" s="14" t="s">
        <v>10</v>
      </c>
      <c r="D1589" s="15">
        <v>44927</v>
      </c>
      <c r="E1589" s="15">
        <v>2958465</v>
      </c>
      <c r="F1589" s="14" t="s">
        <v>9536</v>
      </c>
      <c r="G1589" s="14" t="s">
        <v>9535</v>
      </c>
      <c r="H1589" s="14" t="s">
        <v>7221</v>
      </c>
      <c r="I1589" s="14" t="s">
        <v>3</v>
      </c>
      <c r="J1589" s="14" t="s">
        <v>3</v>
      </c>
      <c r="K1589" s="14" t="s">
        <v>3</v>
      </c>
      <c r="L1589" s="14" t="s">
        <v>7220</v>
      </c>
      <c r="M1589" s="14" t="s">
        <v>7219</v>
      </c>
      <c r="N1589" s="14" t="s">
        <v>7218</v>
      </c>
    </row>
    <row r="1590" spans="1:14" x14ac:dyDescent="0.25">
      <c r="A1590" s="14">
        <v>31266598</v>
      </c>
      <c r="B1590" s="14" t="s">
        <v>4422</v>
      </c>
      <c r="C1590" s="14" t="s">
        <v>10</v>
      </c>
      <c r="D1590" s="15">
        <v>44562</v>
      </c>
      <c r="E1590" s="15">
        <v>2958465</v>
      </c>
      <c r="F1590" s="14" t="s">
        <v>9536</v>
      </c>
      <c r="G1590" s="14" t="s">
        <v>9535</v>
      </c>
      <c r="H1590" s="14" t="s">
        <v>7221</v>
      </c>
      <c r="I1590" s="14" t="s">
        <v>3</v>
      </c>
      <c r="J1590" s="14" t="s">
        <v>3</v>
      </c>
      <c r="K1590" s="14" t="s">
        <v>3</v>
      </c>
      <c r="L1590" s="14" t="s">
        <v>7220</v>
      </c>
      <c r="M1590" s="14" t="s">
        <v>7219</v>
      </c>
      <c r="N1590" s="14" t="s">
        <v>7218</v>
      </c>
    </row>
    <row r="1591" spans="1:14" x14ac:dyDescent="0.25">
      <c r="A1591" s="14">
        <v>31291677</v>
      </c>
      <c r="B1591" s="14" t="s">
        <v>35</v>
      </c>
      <c r="C1591" s="14" t="s">
        <v>10</v>
      </c>
      <c r="D1591" s="15">
        <v>44927</v>
      </c>
      <c r="E1591" s="15">
        <v>2958465</v>
      </c>
      <c r="F1591" s="14" t="s">
        <v>9536</v>
      </c>
      <c r="G1591" s="14" t="s">
        <v>9535</v>
      </c>
      <c r="H1591" s="14" t="s">
        <v>7221</v>
      </c>
      <c r="I1591" s="14" t="s">
        <v>3</v>
      </c>
      <c r="J1591" s="14" t="s">
        <v>3</v>
      </c>
      <c r="K1591" s="14" t="s">
        <v>3</v>
      </c>
      <c r="L1591" s="14" t="s">
        <v>7220</v>
      </c>
      <c r="M1591" s="14" t="s">
        <v>7219</v>
      </c>
      <c r="N1591" s="14" t="s">
        <v>7218</v>
      </c>
    </row>
    <row r="1592" spans="1:14" x14ac:dyDescent="0.25">
      <c r="A1592" s="14">
        <v>31243095</v>
      </c>
      <c r="B1592" s="14" t="s">
        <v>4124</v>
      </c>
      <c r="C1592" s="14" t="s">
        <v>10</v>
      </c>
      <c r="D1592" s="15">
        <v>44197</v>
      </c>
      <c r="E1592" s="15">
        <v>2958465</v>
      </c>
      <c r="F1592" s="14" t="s">
        <v>9536</v>
      </c>
      <c r="G1592" s="14" t="s">
        <v>9535</v>
      </c>
      <c r="H1592" s="14" t="s">
        <v>7221</v>
      </c>
      <c r="I1592" s="14" t="s">
        <v>3</v>
      </c>
      <c r="J1592" s="14" t="s">
        <v>3</v>
      </c>
      <c r="K1592" s="14" t="s">
        <v>3</v>
      </c>
      <c r="L1592" s="14" t="s">
        <v>7220</v>
      </c>
      <c r="M1592" s="14" t="s">
        <v>7219</v>
      </c>
      <c r="N1592" s="14" t="s">
        <v>7218</v>
      </c>
    </row>
    <row r="1593" spans="1:14" x14ac:dyDescent="0.25">
      <c r="A1593" s="14">
        <v>31243104</v>
      </c>
      <c r="B1593" s="14" t="s">
        <v>4122</v>
      </c>
      <c r="C1593" s="14" t="s">
        <v>10</v>
      </c>
      <c r="D1593" s="15">
        <v>44197</v>
      </c>
      <c r="E1593" s="15">
        <v>2958465</v>
      </c>
      <c r="F1593" s="14" t="s">
        <v>9536</v>
      </c>
      <c r="G1593" s="14" t="s">
        <v>9535</v>
      </c>
      <c r="H1593" s="14" t="s">
        <v>7221</v>
      </c>
      <c r="I1593" s="14" t="s">
        <v>3</v>
      </c>
      <c r="J1593" s="14" t="s">
        <v>3</v>
      </c>
      <c r="K1593" s="14" t="s">
        <v>3</v>
      </c>
      <c r="L1593" s="14" t="s">
        <v>7220</v>
      </c>
      <c r="M1593" s="14" t="s">
        <v>7219</v>
      </c>
      <c r="N1593" s="14" t="s">
        <v>7218</v>
      </c>
    </row>
    <row r="1594" spans="1:14" x14ac:dyDescent="0.25">
      <c r="A1594" s="14">
        <v>31243105</v>
      </c>
      <c r="B1594" s="14" t="s">
        <v>4120</v>
      </c>
      <c r="C1594" s="14" t="s">
        <v>10</v>
      </c>
      <c r="D1594" s="15">
        <v>44197</v>
      </c>
      <c r="E1594" s="15">
        <v>2958465</v>
      </c>
      <c r="F1594" s="14" t="s">
        <v>9536</v>
      </c>
      <c r="G1594" s="14" t="s">
        <v>9535</v>
      </c>
      <c r="H1594" s="14" t="s">
        <v>7221</v>
      </c>
      <c r="I1594" s="14" t="s">
        <v>3</v>
      </c>
      <c r="J1594" s="14" t="s">
        <v>3</v>
      </c>
      <c r="K1594" s="14" t="s">
        <v>3</v>
      </c>
      <c r="L1594" s="14" t="s">
        <v>7220</v>
      </c>
      <c r="M1594" s="14" t="s">
        <v>7219</v>
      </c>
      <c r="N1594" s="14" t="s">
        <v>7218</v>
      </c>
    </row>
    <row r="1595" spans="1:14" x14ac:dyDescent="0.25">
      <c r="A1595" s="14">
        <v>31243106</v>
      </c>
      <c r="B1595" s="14" t="s">
        <v>4118</v>
      </c>
      <c r="C1595" s="14" t="s">
        <v>10</v>
      </c>
      <c r="D1595" s="15">
        <v>44197</v>
      </c>
      <c r="E1595" s="15">
        <v>2958465</v>
      </c>
      <c r="F1595" s="14" t="s">
        <v>9536</v>
      </c>
      <c r="G1595" s="14" t="s">
        <v>9535</v>
      </c>
      <c r="H1595" s="14" t="s">
        <v>7221</v>
      </c>
      <c r="I1595" s="14" t="s">
        <v>3</v>
      </c>
      <c r="J1595" s="14" t="s">
        <v>3</v>
      </c>
      <c r="K1595" s="14" t="s">
        <v>3</v>
      </c>
      <c r="L1595" s="14" t="s">
        <v>7220</v>
      </c>
      <c r="M1595" s="14" t="s">
        <v>7219</v>
      </c>
      <c r="N1595" s="14" t="s">
        <v>7218</v>
      </c>
    </row>
    <row r="1596" spans="1:14" x14ac:dyDescent="0.25">
      <c r="A1596" s="14">
        <v>29063244</v>
      </c>
      <c r="B1596" s="14" t="s">
        <v>2169</v>
      </c>
      <c r="C1596" s="14" t="s">
        <v>10</v>
      </c>
      <c r="D1596" s="15">
        <v>44447</v>
      </c>
      <c r="E1596" s="15">
        <v>2958465</v>
      </c>
      <c r="F1596" s="14" t="s">
        <v>9536</v>
      </c>
      <c r="G1596" s="14" t="s">
        <v>9535</v>
      </c>
      <c r="H1596" s="14" t="s">
        <v>7221</v>
      </c>
      <c r="I1596" s="14" t="s">
        <v>3</v>
      </c>
      <c r="J1596" s="14" t="s">
        <v>3</v>
      </c>
      <c r="K1596" s="14" t="s">
        <v>3</v>
      </c>
      <c r="L1596" s="14" t="s">
        <v>7220</v>
      </c>
      <c r="M1596" s="14" t="s">
        <v>7219</v>
      </c>
      <c r="N1596" s="14" t="s">
        <v>7218</v>
      </c>
    </row>
    <row r="1597" spans="1:14" x14ac:dyDescent="0.25">
      <c r="A1597" s="14">
        <v>29063242</v>
      </c>
      <c r="B1597" s="14" t="s">
        <v>2759</v>
      </c>
      <c r="C1597" s="14" t="s">
        <v>10</v>
      </c>
      <c r="D1597" s="15">
        <v>44447</v>
      </c>
      <c r="E1597" s="15">
        <v>2958465</v>
      </c>
      <c r="F1597" s="14" t="s">
        <v>9536</v>
      </c>
      <c r="G1597" s="14" t="s">
        <v>9535</v>
      </c>
      <c r="H1597" s="14" t="s">
        <v>7221</v>
      </c>
      <c r="I1597" s="14" t="s">
        <v>3</v>
      </c>
      <c r="J1597" s="14" t="s">
        <v>3</v>
      </c>
      <c r="K1597" s="14" t="s">
        <v>3</v>
      </c>
      <c r="L1597" s="14" t="s">
        <v>7220</v>
      </c>
      <c r="M1597" s="14" t="s">
        <v>7219</v>
      </c>
      <c r="N1597" s="14" t="s">
        <v>7218</v>
      </c>
    </row>
    <row r="1598" spans="1:14" x14ac:dyDescent="0.25">
      <c r="A1598" s="14">
        <v>29065438</v>
      </c>
      <c r="B1598" s="14" t="s">
        <v>448</v>
      </c>
      <c r="C1598" s="14" t="s">
        <v>10</v>
      </c>
      <c r="D1598" s="15">
        <v>44447</v>
      </c>
      <c r="E1598" s="15">
        <v>2958465</v>
      </c>
      <c r="F1598" s="14" t="s">
        <v>9536</v>
      </c>
      <c r="G1598" s="14" t="s">
        <v>9535</v>
      </c>
      <c r="H1598" s="14" t="s">
        <v>7221</v>
      </c>
      <c r="I1598" s="14" t="s">
        <v>3</v>
      </c>
      <c r="J1598" s="14" t="s">
        <v>3</v>
      </c>
      <c r="K1598" s="14" t="s">
        <v>3</v>
      </c>
      <c r="L1598" s="14" t="s">
        <v>7220</v>
      </c>
      <c r="M1598" s="14" t="s">
        <v>7219</v>
      </c>
      <c r="N1598" s="14" t="s">
        <v>7218</v>
      </c>
    </row>
    <row r="1599" spans="1:14" x14ac:dyDescent="0.25">
      <c r="A1599" s="14">
        <v>31239059</v>
      </c>
      <c r="B1599" s="14" t="s">
        <v>220</v>
      </c>
      <c r="C1599" s="14" t="s">
        <v>10</v>
      </c>
      <c r="D1599" s="15">
        <v>45106</v>
      </c>
      <c r="E1599" s="15">
        <v>2958465</v>
      </c>
      <c r="F1599" s="14" t="s">
        <v>9536</v>
      </c>
      <c r="G1599" s="14" t="s">
        <v>9535</v>
      </c>
      <c r="H1599" s="14" t="s">
        <v>7221</v>
      </c>
      <c r="I1599" s="14" t="s">
        <v>3</v>
      </c>
      <c r="J1599" s="14" t="s">
        <v>3</v>
      </c>
      <c r="K1599" s="14" t="s">
        <v>3</v>
      </c>
      <c r="L1599" s="14" t="s">
        <v>7220</v>
      </c>
      <c r="M1599" s="14" t="s">
        <v>7219</v>
      </c>
      <c r="N1599" s="14" t="s">
        <v>7218</v>
      </c>
    </row>
    <row r="1600" spans="1:14" x14ac:dyDescent="0.25">
      <c r="A1600" s="14">
        <v>29063241</v>
      </c>
      <c r="B1600" s="14" t="s">
        <v>1645</v>
      </c>
      <c r="C1600" s="14" t="s">
        <v>10</v>
      </c>
      <c r="D1600" s="15">
        <v>44447</v>
      </c>
      <c r="E1600" s="15">
        <v>2958465</v>
      </c>
      <c r="F1600" s="14" t="s">
        <v>9536</v>
      </c>
      <c r="G1600" s="14" t="s">
        <v>9535</v>
      </c>
      <c r="H1600" s="14" t="s">
        <v>7221</v>
      </c>
      <c r="I1600" s="14" t="s">
        <v>3</v>
      </c>
      <c r="J1600" s="14" t="s">
        <v>3</v>
      </c>
      <c r="K1600" s="14" t="s">
        <v>3</v>
      </c>
      <c r="L1600" s="14" t="s">
        <v>7220</v>
      </c>
      <c r="M1600" s="14" t="s">
        <v>7219</v>
      </c>
      <c r="N1600" s="14" t="s">
        <v>7218</v>
      </c>
    </row>
    <row r="1601" spans="1:14" x14ac:dyDescent="0.25">
      <c r="A1601" s="14">
        <v>29065454</v>
      </c>
      <c r="B1601" s="14" t="s">
        <v>1760</v>
      </c>
      <c r="C1601" s="14" t="s">
        <v>10</v>
      </c>
      <c r="D1601" s="15">
        <v>44197</v>
      </c>
      <c r="E1601" s="15">
        <v>2958465</v>
      </c>
      <c r="F1601" s="14" t="s">
        <v>9536</v>
      </c>
      <c r="G1601" s="14" t="s">
        <v>9535</v>
      </c>
      <c r="H1601" s="14" t="s">
        <v>7221</v>
      </c>
      <c r="I1601" s="14" t="s">
        <v>3</v>
      </c>
      <c r="J1601" s="14" t="s">
        <v>3</v>
      </c>
      <c r="K1601" s="14" t="s">
        <v>3</v>
      </c>
      <c r="L1601" s="14" t="s">
        <v>7220</v>
      </c>
      <c r="M1601" s="14" t="s">
        <v>7219</v>
      </c>
      <c r="N1601" s="14" t="s">
        <v>7218</v>
      </c>
    </row>
    <row r="1602" spans="1:14" x14ac:dyDescent="0.25">
      <c r="A1602" s="14">
        <v>29065480</v>
      </c>
      <c r="B1602" s="14" t="s">
        <v>512</v>
      </c>
      <c r="C1602" s="14" t="s">
        <v>10</v>
      </c>
      <c r="D1602" s="15">
        <v>44447</v>
      </c>
      <c r="E1602" s="15">
        <v>2958465</v>
      </c>
      <c r="F1602" s="14" t="s">
        <v>9536</v>
      </c>
      <c r="G1602" s="14" t="s">
        <v>9535</v>
      </c>
      <c r="H1602" s="14" t="s">
        <v>7221</v>
      </c>
      <c r="I1602" s="14" t="s">
        <v>3</v>
      </c>
      <c r="J1602" s="14" t="s">
        <v>3</v>
      </c>
      <c r="K1602" s="14" t="s">
        <v>3</v>
      </c>
      <c r="L1602" s="14" t="s">
        <v>7220</v>
      </c>
      <c r="M1602" s="14" t="s">
        <v>7219</v>
      </c>
      <c r="N1602" s="14" t="s">
        <v>7218</v>
      </c>
    </row>
    <row r="1603" spans="1:14" x14ac:dyDescent="0.25">
      <c r="A1603" s="14">
        <v>29065490</v>
      </c>
      <c r="B1603" s="14" t="s">
        <v>509</v>
      </c>
      <c r="C1603" s="14" t="s">
        <v>10</v>
      </c>
      <c r="D1603" s="15">
        <v>44447</v>
      </c>
      <c r="E1603" s="15">
        <v>2958465</v>
      </c>
      <c r="F1603" s="14" t="s">
        <v>9536</v>
      </c>
      <c r="G1603" s="14" t="s">
        <v>9535</v>
      </c>
      <c r="H1603" s="14" t="s">
        <v>7221</v>
      </c>
      <c r="I1603" s="14" t="s">
        <v>3</v>
      </c>
      <c r="J1603" s="14" t="s">
        <v>3</v>
      </c>
      <c r="K1603" s="14" t="s">
        <v>3</v>
      </c>
      <c r="L1603" s="14" t="s">
        <v>7220</v>
      </c>
      <c r="M1603" s="14" t="s">
        <v>7219</v>
      </c>
      <c r="N1603" s="14" t="s">
        <v>7218</v>
      </c>
    </row>
    <row r="1604" spans="1:14" x14ac:dyDescent="0.25">
      <c r="A1604" s="14">
        <v>29065492</v>
      </c>
      <c r="B1604" s="14" t="s">
        <v>506</v>
      </c>
      <c r="C1604" s="14" t="s">
        <v>10</v>
      </c>
      <c r="D1604" s="15">
        <v>44447</v>
      </c>
      <c r="E1604" s="15">
        <v>2958465</v>
      </c>
      <c r="F1604" s="14" t="s">
        <v>9536</v>
      </c>
      <c r="G1604" s="14" t="s">
        <v>9535</v>
      </c>
      <c r="H1604" s="14" t="s">
        <v>7221</v>
      </c>
      <c r="I1604" s="14" t="s">
        <v>3</v>
      </c>
      <c r="J1604" s="14" t="s">
        <v>3</v>
      </c>
      <c r="K1604" s="14" t="s">
        <v>3</v>
      </c>
      <c r="L1604" s="14" t="s">
        <v>7220</v>
      </c>
      <c r="M1604" s="14" t="s">
        <v>7219</v>
      </c>
      <c r="N1604" s="14" t="s">
        <v>7218</v>
      </c>
    </row>
    <row r="1605" spans="1:14" x14ac:dyDescent="0.25">
      <c r="A1605" s="14">
        <v>29065705</v>
      </c>
      <c r="B1605" s="14" t="s">
        <v>2601</v>
      </c>
      <c r="C1605" s="14" t="s">
        <v>10</v>
      </c>
      <c r="D1605" s="15">
        <v>44761</v>
      </c>
      <c r="E1605" s="15">
        <v>2958465</v>
      </c>
      <c r="F1605" s="14" t="s">
        <v>9536</v>
      </c>
      <c r="G1605" s="14" t="s">
        <v>9535</v>
      </c>
      <c r="H1605" s="14" t="s">
        <v>7221</v>
      </c>
      <c r="I1605" s="14" t="s">
        <v>3</v>
      </c>
      <c r="J1605" s="14" t="s">
        <v>3</v>
      </c>
      <c r="K1605" s="14" t="s">
        <v>3</v>
      </c>
      <c r="L1605" s="14" t="s">
        <v>7220</v>
      </c>
      <c r="M1605" s="14" t="s">
        <v>7219</v>
      </c>
      <c r="N1605" s="14" t="s">
        <v>7218</v>
      </c>
    </row>
    <row r="1606" spans="1:14" x14ac:dyDescent="0.25">
      <c r="A1606" s="14">
        <v>29065856</v>
      </c>
      <c r="B1606" s="14" t="s">
        <v>3743</v>
      </c>
      <c r="C1606" s="14" t="s">
        <v>10</v>
      </c>
      <c r="D1606" s="15">
        <v>44761</v>
      </c>
      <c r="E1606" s="15">
        <v>2958465</v>
      </c>
      <c r="F1606" s="14" t="s">
        <v>9536</v>
      </c>
      <c r="G1606" s="14" t="s">
        <v>9535</v>
      </c>
      <c r="H1606" s="14" t="s">
        <v>7221</v>
      </c>
      <c r="I1606" s="14" t="s">
        <v>3</v>
      </c>
      <c r="J1606" s="14" t="s">
        <v>3</v>
      </c>
      <c r="K1606" s="14" t="s">
        <v>3</v>
      </c>
      <c r="L1606" s="14" t="s">
        <v>7220</v>
      </c>
      <c r="M1606" s="14" t="s">
        <v>3</v>
      </c>
      <c r="N1606" s="14" t="s">
        <v>3</v>
      </c>
    </row>
    <row r="1607" spans="1:14" x14ac:dyDescent="0.25">
      <c r="A1607" s="14">
        <v>29065914</v>
      </c>
      <c r="B1607" s="14" t="s">
        <v>4888</v>
      </c>
      <c r="C1607" s="14" t="s">
        <v>10</v>
      </c>
      <c r="D1607" s="15">
        <v>44761</v>
      </c>
      <c r="E1607" s="15">
        <v>2958465</v>
      </c>
      <c r="F1607" s="14" t="s">
        <v>9536</v>
      </c>
      <c r="G1607" s="14" t="s">
        <v>9535</v>
      </c>
      <c r="H1607" s="14" t="s">
        <v>7221</v>
      </c>
      <c r="I1607" s="14" t="s">
        <v>3</v>
      </c>
      <c r="J1607" s="14" t="s">
        <v>3</v>
      </c>
      <c r="K1607" s="14" t="s">
        <v>3</v>
      </c>
      <c r="L1607" s="14" t="s">
        <v>7220</v>
      </c>
      <c r="M1607" s="14" t="s">
        <v>7219</v>
      </c>
      <c r="N1607" s="14" t="s">
        <v>7218</v>
      </c>
    </row>
    <row r="1608" spans="1:14" x14ac:dyDescent="0.25">
      <c r="A1608" s="14">
        <v>29063254</v>
      </c>
      <c r="B1608" s="14" t="s">
        <v>3058</v>
      </c>
      <c r="C1608" s="14" t="s">
        <v>10</v>
      </c>
      <c r="D1608" s="15">
        <v>44761</v>
      </c>
      <c r="E1608" s="15">
        <v>2958465</v>
      </c>
      <c r="F1608" s="14" t="s">
        <v>9536</v>
      </c>
      <c r="G1608" s="14" t="s">
        <v>9535</v>
      </c>
      <c r="H1608" s="14" t="s">
        <v>7221</v>
      </c>
      <c r="I1608" s="14" t="s">
        <v>3</v>
      </c>
      <c r="J1608" s="14" t="s">
        <v>3</v>
      </c>
      <c r="K1608" s="14" t="s">
        <v>3</v>
      </c>
      <c r="L1608" s="14" t="s">
        <v>7220</v>
      </c>
      <c r="M1608" s="14" t="s">
        <v>3</v>
      </c>
      <c r="N1608" s="14" t="s">
        <v>3</v>
      </c>
    </row>
    <row r="1609" spans="1:14" x14ac:dyDescent="0.25">
      <c r="A1609" s="14">
        <v>29063226</v>
      </c>
      <c r="B1609" s="14" t="s">
        <v>11</v>
      </c>
      <c r="C1609" s="14" t="s">
        <v>10</v>
      </c>
      <c r="D1609" s="15">
        <v>44761</v>
      </c>
      <c r="E1609" s="15">
        <v>2958465</v>
      </c>
      <c r="F1609" s="14" t="s">
        <v>9536</v>
      </c>
      <c r="G1609" s="14" t="s">
        <v>9535</v>
      </c>
      <c r="H1609" s="14" t="s">
        <v>7221</v>
      </c>
      <c r="I1609" s="14" t="s">
        <v>3</v>
      </c>
      <c r="J1609" s="14" t="s">
        <v>5</v>
      </c>
      <c r="K1609" s="14" t="s">
        <v>3</v>
      </c>
      <c r="L1609" s="14" t="s">
        <v>7220</v>
      </c>
      <c r="M1609" s="14" t="s">
        <v>3</v>
      </c>
      <c r="N1609" s="14" t="s">
        <v>3</v>
      </c>
    </row>
    <row r="1610" spans="1:14" x14ac:dyDescent="0.25">
      <c r="A1610" s="14">
        <v>29063271</v>
      </c>
      <c r="B1610" s="14" t="s">
        <v>3818</v>
      </c>
      <c r="C1610" s="14" t="s">
        <v>10</v>
      </c>
      <c r="D1610" s="15">
        <v>44447</v>
      </c>
      <c r="E1610" s="15">
        <v>2958465</v>
      </c>
      <c r="F1610" s="14" t="s">
        <v>9536</v>
      </c>
      <c r="G1610" s="14" t="s">
        <v>9535</v>
      </c>
      <c r="H1610" s="14" t="s">
        <v>7221</v>
      </c>
      <c r="I1610" s="14" t="s">
        <v>3</v>
      </c>
      <c r="J1610" s="14" t="s">
        <v>3</v>
      </c>
      <c r="K1610" s="14" t="s">
        <v>3</v>
      </c>
      <c r="L1610" s="14" t="s">
        <v>7220</v>
      </c>
      <c r="M1610" s="14" t="s">
        <v>7219</v>
      </c>
      <c r="N1610" s="14" t="s">
        <v>7218</v>
      </c>
    </row>
    <row r="1611" spans="1:14" x14ac:dyDescent="0.25">
      <c r="A1611" s="14">
        <v>29063270</v>
      </c>
      <c r="B1611" s="14" t="s">
        <v>2754</v>
      </c>
      <c r="C1611" s="14" t="s">
        <v>10</v>
      </c>
      <c r="D1611" s="15">
        <v>44447</v>
      </c>
      <c r="E1611" s="15">
        <v>2958465</v>
      </c>
      <c r="F1611" s="14" t="s">
        <v>9536</v>
      </c>
      <c r="G1611" s="14" t="s">
        <v>9535</v>
      </c>
      <c r="H1611" s="14" t="s">
        <v>7221</v>
      </c>
      <c r="I1611" s="14" t="s">
        <v>3</v>
      </c>
      <c r="J1611" s="14" t="s">
        <v>3</v>
      </c>
      <c r="K1611" s="14" t="s">
        <v>3</v>
      </c>
      <c r="L1611" s="14" t="s">
        <v>7220</v>
      </c>
      <c r="M1611" s="14" t="s">
        <v>7219</v>
      </c>
      <c r="N1611" s="14" t="s">
        <v>7218</v>
      </c>
    </row>
    <row r="1612" spans="1:14" x14ac:dyDescent="0.25">
      <c r="A1612" s="14">
        <v>31228520</v>
      </c>
      <c r="B1612" s="14" t="s">
        <v>3097</v>
      </c>
      <c r="C1612" s="14" t="s">
        <v>10</v>
      </c>
      <c r="D1612" s="15">
        <v>44761</v>
      </c>
      <c r="E1612" s="15">
        <v>2958465</v>
      </c>
      <c r="F1612" s="14" t="s">
        <v>9536</v>
      </c>
      <c r="G1612" s="14" t="s">
        <v>9535</v>
      </c>
      <c r="H1612" s="14" t="s">
        <v>7221</v>
      </c>
      <c r="I1612" s="14" t="s">
        <v>3</v>
      </c>
      <c r="J1612" s="14" t="s">
        <v>3</v>
      </c>
      <c r="K1612" s="14" t="s">
        <v>3</v>
      </c>
      <c r="L1612" s="14" t="s">
        <v>7220</v>
      </c>
      <c r="M1612" s="14" t="s">
        <v>3</v>
      </c>
      <c r="N1612" s="14" t="s">
        <v>3</v>
      </c>
    </row>
    <row r="1613" spans="1:14" x14ac:dyDescent="0.25">
      <c r="A1613" s="14">
        <v>29063296</v>
      </c>
      <c r="B1613" s="14" t="s">
        <v>2978</v>
      </c>
      <c r="C1613" s="14" t="s">
        <v>10</v>
      </c>
      <c r="D1613" s="15">
        <v>44761</v>
      </c>
      <c r="E1613" s="15">
        <v>2958465</v>
      </c>
      <c r="F1613" s="14" t="s">
        <v>9536</v>
      </c>
      <c r="G1613" s="14" t="s">
        <v>9535</v>
      </c>
      <c r="H1613" s="14" t="s">
        <v>7221</v>
      </c>
      <c r="I1613" s="14" t="s">
        <v>3</v>
      </c>
      <c r="J1613" s="14" t="s">
        <v>3</v>
      </c>
      <c r="K1613" s="14" t="s">
        <v>3</v>
      </c>
      <c r="L1613" s="14" t="s">
        <v>7220</v>
      </c>
      <c r="M1613" s="14" t="s">
        <v>3</v>
      </c>
      <c r="N1613" s="14" t="s">
        <v>3</v>
      </c>
    </row>
    <row r="1614" spans="1:14" x14ac:dyDescent="0.25">
      <c r="A1614" s="14">
        <v>29063197</v>
      </c>
      <c r="B1614" s="14" t="s">
        <v>3127</v>
      </c>
      <c r="C1614" s="14" t="s">
        <v>10</v>
      </c>
      <c r="D1614" s="15">
        <v>44761</v>
      </c>
      <c r="E1614" s="15">
        <v>2958465</v>
      </c>
      <c r="F1614" s="14" t="s">
        <v>9536</v>
      </c>
      <c r="G1614" s="14" t="s">
        <v>9535</v>
      </c>
      <c r="H1614" s="14" t="s">
        <v>7221</v>
      </c>
      <c r="I1614" s="14" t="s">
        <v>3</v>
      </c>
      <c r="J1614" s="14" t="s">
        <v>3</v>
      </c>
      <c r="K1614" s="14" t="s">
        <v>3</v>
      </c>
      <c r="L1614" s="14" t="s">
        <v>7220</v>
      </c>
      <c r="M1614" s="14" t="s">
        <v>3</v>
      </c>
      <c r="N1614" s="14" t="s">
        <v>3</v>
      </c>
    </row>
    <row r="1615" spans="1:14" x14ac:dyDescent="0.25">
      <c r="A1615" s="14">
        <v>29063249</v>
      </c>
      <c r="B1615" s="14" t="s">
        <v>3124</v>
      </c>
      <c r="C1615" s="14" t="s">
        <v>10</v>
      </c>
      <c r="D1615" s="15">
        <v>44761</v>
      </c>
      <c r="E1615" s="15">
        <v>2958465</v>
      </c>
      <c r="F1615" s="14" t="s">
        <v>9536</v>
      </c>
      <c r="G1615" s="14" t="s">
        <v>9535</v>
      </c>
      <c r="H1615" s="14" t="s">
        <v>7221</v>
      </c>
      <c r="I1615" s="14" t="s">
        <v>3</v>
      </c>
      <c r="J1615" s="14" t="s">
        <v>3</v>
      </c>
      <c r="K1615" s="14" t="s">
        <v>3</v>
      </c>
      <c r="L1615" s="14" t="s">
        <v>7220</v>
      </c>
      <c r="M1615" s="14" t="s">
        <v>3</v>
      </c>
      <c r="N1615" s="14" t="s">
        <v>3</v>
      </c>
    </row>
    <row r="1616" spans="1:14" x14ac:dyDescent="0.25">
      <c r="A1616" s="14">
        <v>31291283</v>
      </c>
      <c r="B1616" s="14" t="s">
        <v>155</v>
      </c>
      <c r="C1616" s="14" t="s">
        <v>10</v>
      </c>
      <c r="D1616" s="15">
        <v>44927</v>
      </c>
      <c r="E1616" s="15">
        <v>2958465</v>
      </c>
      <c r="F1616" s="14" t="s">
        <v>9536</v>
      </c>
      <c r="G1616" s="14" t="s">
        <v>9535</v>
      </c>
      <c r="H1616" s="14" t="s">
        <v>7221</v>
      </c>
      <c r="I1616" s="14" t="s">
        <v>3</v>
      </c>
      <c r="J1616" s="14" t="s">
        <v>3</v>
      </c>
      <c r="K1616" s="14" t="s">
        <v>3</v>
      </c>
      <c r="L1616" s="14" t="s">
        <v>7220</v>
      </c>
      <c r="M1616" s="14" t="s">
        <v>7219</v>
      </c>
      <c r="N1616" s="14" t="s">
        <v>7218</v>
      </c>
    </row>
    <row r="1617" spans="1:14" x14ac:dyDescent="0.25">
      <c r="A1617" s="14">
        <v>29065436</v>
      </c>
      <c r="B1617" s="14" t="s">
        <v>450</v>
      </c>
      <c r="C1617" s="14" t="s">
        <v>10</v>
      </c>
      <c r="D1617" s="15">
        <v>44447</v>
      </c>
      <c r="E1617" s="15">
        <v>2958465</v>
      </c>
      <c r="F1617" s="14" t="s">
        <v>9536</v>
      </c>
      <c r="G1617" s="14" t="s">
        <v>9535</v>
      </c>
      <c r="H1617" s="14" t="s">
        <v>7221</v>
      </c>
      <c r="I1617" s="14" t="s">
        <v>3</v>
      </c>
      <c r="J1617" s="14" t="s">
        <v>3</v>
      </c>
      <c r="K1617" s="14" t="s">
        <v>3</v>
      </c>
      <c r="L1617" s="14" t="s">
        <v>7220</v>
      </c>
      <c r="M1617" s="14" t="s">
        <v>7219</v>
      </c>
      <c r="N1617" s="14" t="s">
        <v>7218</v>
      </c>
    </row>
    <row r="1618" spans="1:14" x14ac:dyDescent="0.25">
      <c r="A1618" s="14">
        <v>31291673</v>
      </c>
      <c r="B1618" s="14" t="s">
        <v>260</v>
      </c>
      <c r="C1618" s="14" t="s">
        <v>10</v>
      </c>
      <c r="D1618" s="15">
        <v>44927</v>
      </c>
      <c r="E1618" s="15">
        <v>2958465</v>
      </c>
      <c r="F1618" s="14" t="s">
        <v>9536</v>
      </c>
      <c r="G1618" s="14" t="s">
        <v>9535</v>
      </c>
      <c r="H1618" s="14" t="s">
        <v>7221</v>
      </c>
      <c r="I1618" s="14" t="s">
        <v>3</v>
      </c>
      <c r="J1618" s="14" t="s">
        <v>3</v>
      </c>
      <c r="K1618" s="14" t="s">
        <v>3</v>
      </c>
      <c r="L1618" s="14" t="s">
        <v>7220</v>
      </c>
      <c r="M1618" s="14" t="s">
        <v>7219</v>
      </c>
      <c r="N1618" s="14" t="s">
        <v>7218</v>
      </c>
    </row>
    <row r="1619" spans="1:14" x14ac:dyDescent="0.25">
      <c r="A1619" s="14">
        <v>29063260</v>
      </c>
      <c r="B1619" s="14" t="s">
        <v>3499</v>
      </c>
      <c r="C1619" s="14" t="s">
        <v>10</v>
      </c>
      <c r="D1619" s="15">
        <v>44447</v>
      </c>
      <c r="E1619" s="15">
        <v>2958465</v>
      </c>
      <c r="F1619" s="14" t="s">
        <v>9536</v>
      </c>
      <c r="G1619" s="14" t="s">
        <v>9535</v>
      </c>
      <c r="H1619" s="14" t="s">
        <v>7221</v>
      </c>
      <c r="I1619" s="14" t="s">
        <v>3</v>
      </c>
      <c r="J1619" s="14" t="s">
        <v>3</v>
      </c>
      <c r="K1619" s="14" t="s">
        <v>3</v>
      </c>
      <c r="L1619" s="14" t="s">
        <v>7220</v>
      </c>
      <c r="M1619" s="14" t="s">
        <v>7219</v>
      </c>
      <c r="N1619" s="14" t="s">
        <v>7218</v>
      </c>
    </row>
    <row r="1620" spans="1:14" x14ac:dyDescent="0.25">
      <c r="A1620" s="14">
        <v>31291674</v>
      </c>
      <c r="B1620" s="14" t="s">
        <v>258</v>
      </c>
      <c r="C1620" s="14" t="s">
        <v>10</v>
      </c>
      <c r="D1620" s="15">
        <v>44927</v>
      </c>
      <c r="E1620" s="15">
        <v>2958465</v>
      </c>
      <c r="F1620" s="14" t="s">
        <v>9536</v>
      </c>
      <c r="G1620" s="14" t="s">
        <v>9535</v>
      </c>
      <c r="H1620" s="14" t="s">
        <v>7221</v>
      </c>
      <c r="I1620" s="14" t="s">
        <v>3</v>
      </c>
      <c r="J1620" s="14" t="s">
        <v>3</v>
      </c>
      <c r="K1620" s="14" t="s">
        <v>3</v>
      </c>
      <c r="L1620" s="14" t="s">
        <v>7220</v>
      </c>
      <c r="M1620" s="14" t="s">
        <v>7219</v>
      </c>
      <c r="N1620" s="14" t="s">
        <v>7218</v>
      </c>
    </row>
    <row r="1621" spans="1:14" x14ac:dyDescent="0.25">
      <c r="A1621" s="14">
        <v>29063559</v>
      </c>
      <c r="B1621" s="14" t="s">
        <v>2955</v>
      </c>
      <c r="C1621" s="14" t="s">
        <v>10</v>
      </c>
      <c r="D1621" s="15">
        <v>44761</v>
      </c>
      <c r="E1621" s="15">
        <v>2958465</v>
      </c>
      <c r="F1621" s="14" t="s">
        <v>9536</v>
      </c>
      <c r="G1621" s="14" t="s">
        <v>9535</v>
      </c>
      <c r="H1621" s="14" t="s">
        <v>7221</v>
      </c>
      <c r="I1621" s="14" t="s">
        <v>3</v>
      </c>
      <c r="J1621" s="14" t="s">
        <v>3</v>
      </c>
      <c r="K1621" s="14" t="s">
        <v>3</v>
      </c>
      <c r="L1621" s="14" t="s">
        <v>7220</v>
      </c>
      <c r="M1621" s="14" t="s">
        <v>3</v>
      </c>
      <c r="N1621" s="14" t="s">
        <v>3</v>
      </c>
    </row>
    <row r="1622" spans="1:14" x14ac:dyDescent="0.25">
      <c r="A1622" s="14">
        <v>29063256</v>
      </c>
      <c r="B1622" s="14" t="s">
        <v>4060</v>
      </c>
      <c r="C1622" s="14" t="s">
        <v>10</v>
      </c>
      <c r="D1622" s="15">
        <v>44447</v>
      </c>
      <c r="E1622" s="15">
        <v>2958465</v>
      </c>
      <c r="F1622" s="14" t="s">
        <v>9536</v>
      </c>
      <c r="G1622" s="14" t="s">
        <v>9535</v>
      </c>
      <c r="H1622" s="14" t="s">
        <v>7221</v>
      </c>
      <c r="I1622" s="14" t="s">
        <v>3</v>
      </c>
      <c r="J1622" s="14" t="s">
        <v>3</v>
      </c>
      <c r="K1622" s="14" t="s">
        <v>3</v>
      </c>
      <c r="L1622" s="14" t="s">
        <v>7220</v>
      </c>
      <c r="M1622" s="14" t="s">
        <v>7219</v>
      </c>
      <c r="N1622" s="14" t="s">
        <v>7218</v>
      </c>
    </row>
    <row r="1623" spans="1:14" x14ac:dyDescent="0.25">
      <c r="A1623" s="14">
        <v>29063191</v>
      </c>
      <c r="B1623" s="14" t="s">
        <v>1658</v>
      </c>
      <c r="C1623" s="14" t="s">
        <v>10</v>
      </c>
      <c r="D1623" s="15">
        <v>44447</v>
      </c>
      <c r="E1623" s="15">
        <v>2958465</v>
      </c>
      <c r="F1623" s="14" t="s">
        <v>9536</v>
      </c>
      <c r="G1623" s="14" t="s">
        <v>9535</v>
      </c>
      <c r="H1623" s="14" t="s">
        <v>7221</v>
      </c>
      <c r="I1623" s="14" t="s">
        <v>3</v>
      </c>
      <c r="J1623" s="14" t="s">
        <v>3</v>
      </c>
      <c r="K1623" s="14" t="s">
        <v>3</v>
      </c>
      <c r="L1623" s="14" t="s">
        <v>7220</v>
      </c>
      <c r="M1623" s="14" t="s">
        <v>7219</v>
      </c>
      <c r="N1623" s="14" t="s">
        <v>7218</v>
      </c>
    </row>
    <row r="1624" spans="1:14" x14ac:dyDescent="0.25">
      <c r="A1624" s="14">
        <v>29063190</v>
      </c>
      <c r="B1624" s="14" t="s">
        <v>2507</v>
      </c>
      <c r="C1624" s="14" t="s">
        <v>10</v>
      </c>
      <c r="D1624" s="15">
        <v>44447</v>
      </c>
      <c r="E1624" s="15">
        <v>2958465</v>
      </c>
      <c r="F1624" s="14" t="s">
        <v>9536</v>
      </c>
      <c r="G1624" s="14" t="s">
        <v>9535</v>
      </c>
      <c r="H1624" s="14" t="s">
        <v>7221</v>
      </c>
      <c r="I1624" s="14" t="s">
        <v>3</v>
      </c>
      <c r="J1624" s="14" t="s">
        <v>3</v>
      </c>
      <c r="K1624" s="14" t="s">
        <v>3</v>
      </c>
      <c r="L1624" s="14" t="s">
        <v>7220</v>
      </c>
      <c r="M1624" s="14" t="s">
        <v>7219</v>
      </c>
      <c r="N1624" s="14" t="s">
        <v>7218</v>
      </c>
    </row>
    <row r="1625" spans="1:14" x14ac:dyDescent="0.25">
      <c r="A1625" s="14">
        <v>29063185</v>
      </c>
      <c r="B1625" s="14" t="s">
        <v>4077</v>
      </c>
      <c r="C1625" s="14" t="s">
        <v>10</v>
      </c>
      <c r="D1625" s="15">
        <v>44447</v>
      </c>
      <c r="E1625" s="15">
        <v>2958465</v>
      </c>
      <c r="F1625" s="14" t="s">
        <v>9536</v>
      </c>
      <c r="G1625" s="14" t="s">
        <v>9535</v>
      </c>
      <c r="H1625" s="14" t="s">
        <v>7221</v>
      </c>
      <c r="I1625" s="14" t="s">
        <v>3</v>
      </c>
      <c r="J1625" s="14" t="s">
        <v>3</v>
      </c>
      <c r="K1625" s="14" t="s">
        <v>3</v>
      </c>
      <c r="L1625" s="14" t="s">
        <v>7220</v>
      </c>
      <c r="M1625" s="14" t="s">
        <v>7219</v>
      </c>
      <c r="N1625" s="14" t="s">
        <v>7218</v>
      </c>
    </row>
    <row r="1626" spans="1:14" x14ac:dyDescent="0.25">
      <c r="A1626" s="14">
        <v>29065541</v>
      </c>
      <c r="B1626" s="14" t="s">
        <v>2319</v>
      </c>
      <c r="C1626" s="14" t="s">
        <v>10</v>
      </c>
      <c r="D1626" s="15">
        <v>44197</v>
      </c>
      <c r="E1626" s="15">
        <v>2958465</v>
      </c>
      <c r="F1626" s="14" t="s">
        <v>9536</v>
      </c>
      <c r="G1626" s="14" t="s">
        <v>9535</v>
      </c>
      <c r="H1626" s="14" t="s">
        <v>7221</v>
      </c>
      <c r="I1626" s="14" t="s">
        <v>3</v>
      </c>
      <c r="J1626" s="14" t="s">
        <v>3</v>
      </c>
      <c r="K1626" s="14" t="s">
        <v>3</v>
      </c>
      <c r="L1626" s="14" t="s">
        <v>7220</v>
      </c>
      <c r="M1626" s="14" t="s">
        <v>7219</v>
      </c>
      <c r="N1626" s="14" t="s">
        <v>7218</v>
      </c>
    </row>
    <row r="1627" spans="1:14" x14ac:dyDescent="0.25">
      <c r="A1627" s="14">
        <v>29065552</v>
      </c>
      <c r="B1627" s="14" t="s">
        <v>2613</v>
      </c>
      <c r="C1627" s="14" t="s">
        <v>10</v>
      </c>
      <c r="D1627" s="15">
        <v>44447</v>
      </c>
      <c r="E1627" s="15">
        <v>2958465</v>
      </c>
      <c r="F1627" s="14" t="s">
        <v>9536</v>
      </c>
      <c r="G1627" s="14" t="s">
        <v>9535</v>
      </c>
      <c r="H1627" s="14" t="s">
        <v>7221</v>
      </c>
      <c r="I1627" s="14" t="s">
        <v>3</v>
      </c>
      <c r="J1627" s="14" t="s">
        <v>3</v>
      </c>
      <c r="K1627" s="14" t="s">
        <v>3</v>
      </c>
      <c r="L1627" s="14" t="s">
        <v>7220</v>
      </c>
      <c r="M1627" s="14" t="s">
        <v>7219</v>
      </c>
      <c r="N1627" s="14" t="s">
        <v>7218</v>
      </c>
    </row>
    <row r="1628" spans="1:14" x14ac:dyDescent="0.25">
      <c r="A1628" s="14">
        <v>29065583</v>
      </c>
      <c r="B1628" s="14" t="s">
        <v>3385</v>
      </c>
      <c r="C1628" s="14" t="s">
        <v>10</v>
      </c>
      <c r="D1628" s="15">
        <v>44447</v>
      </c>
      <c r="E1628" s="15">
        <v>2958465</v>
      </c>
      <c r="F1628" s="14" t="s">
        <v>9536</v>
      </c>
      <c r="G1628" s="14" t="s">
        <v>9535</v>
      </c>
      <c r="H1628" s="14" t="s">
        <v>7221</v>
      </c>
      <c r="I1628" s="14" t="s">
        <v>3</v>
      </c>
      <c r="J1628" s="14" t="s">
        <v>3</v>
      </c>
      <c r="K1628" s="14" t="s">
        <v>3</v>
      </c>
      <c r="L1628" s="14" t="s">
        <v>7220</v>
      </c>
      <c r="M1628" s="14" t="s">
        <v>7219</v>
      </c>
      <c r="N1628" s="14" t="s">
        <v>7218</v>
      </c>
    </row>
    <row r="1629" spans="1:14" x14ac:dyDescent="0.25">
      <c r="A1629" s="14">
        <v>29065589</v>
      </c>
      <c r="B1629" s="14" t="s">
        <v>2300</v>
      </c>
      <c r="C1629" s="14" t="s">
        <v>10</v>
      </c>
      <c r="D1629" s="15">
        <v>44197</v>
      </c>
      <c r="E1629" s="15">
        <v>2958465</v>
      </c>
      <c r="F1629" s="14" t="s">
        <v>9536</v>
      </c>
      <c r="G1629" s="14" t="s">
        <v>9535</v>
      </c>
      <c r="H1629" s="14" t="s">
        <v>7221</v>
      </c>
      <c r="I1629" s="14" t="s">
        <v>3</v>
      </c>
      <c r="J1629" s="14" t="s">
        <v>3</v>
      </c>
      <c r="K1629" s="14" t="s">
        <v>3</v>
      </c>
      <c r="L1629" s="14" t="s">
        <v>7220</v>
      </c>
      <c r="M1629" s="14" t="s">
        <v>7219</v>
      </c>
      <c r="N1629" s="14" t="s">
        <v>7218</v>
      </c>
    </row>
    <row r="1630" spans="1:14" x14ac:dyDescent="0.25">
      <c r="A1630" s="14">
        <v>29063184</v>
      </c>
      <c r="B1630" s="14" t="s">
        <v>3612</v>
      </c>
      <c r="C1630" s="14" t="s">
        <v>10</v>
      </c>
      <c r="D1630" s="15">
        <v>44447</v>
      </c>
      <c r="E1630" s="15">
        <v>2958465</v>
      </c>
      <c r="F1630" s="14" t="s">
        <v>9536</v>
      </c>
      <c r="G1630" s="14" t="s">
        <v>9535</v>
      </c>
      <c r="H1630" s="14" t="s">
        <v>7221</v>
      </c>
      <c r="I1630" s="14" t="s">
        <v>3</v>
      </c>
      <c r="J1630" s="14" t="s">
        <v>3</v>
      </c>
      <c r="K1630" s="14" t="s">
        <v>3</v>
      </c>
      <c r="L1630" s="14" t="s">
        <v>7220</v>
      </c>
      <c r="M1630" s="14" t="s">
        <v>7219</v>
      </c>
      <c r="N1630" s="14" t="s">
        <v>7218</v>
      </c>
    </row>
    <row r="1631" spans="1:14" x14ac:dyDescent="0.25">
      <c r="A1631" s="14">
        <v>31293184</v>
      </c>
      <c r="B1631" s="14" t="s">
        <v>232</v>
      </c>
      <c r="C1631" s="14" t="s">
        <v>10</v>
      </c>
      <c r="D1631" s="15">
        <v>44927</v>
      </c>
      <c r="E1631" s="15">
        <v>2958465</v>
      </c>
      <c r="F1631" s="14" t="s">
        <v>9536</v>
      </c>
      <c r="G1631" s="14" t="s">
        <v>9535</v>
      </c>
      <c r="H1631" s="14" t="s">
        <v>7221</v>
      </c>
      <c r="I1631" s="14" t="s">
        <v>3</v>
      </c>
      <c r="J1631" s="14" t="s">
        <v>3</v>
      </c>
      <c r="K1631" s="14" t="s">
        <v>3</v>
      </c>
      <c r="L1631" s="14" t="s">
        <v>7220</v>
      </c>
      <c r="M1631" s="14" t="s">
        <v>7219</v>
      </c>
      <c r="N1631" s="14" t="s">
        <v>7218</v>
      </c>
    </row>
    <row r="1632" spans="1:14" x14ac:dyDescent="0.25">
      <c r="A1632" s="14">
        <v>29063178</v>
      </c>
      <c r="B1632" s="14" t="s">
        <v>3615</v>
      </c>
      <c r="C1632" s="14" t="s">
        <v>10</v>
      </c>
      <c r="D1632" s="15">
        <v>44447</v>
      </c>
      <c r="E1632" s="15">
        <v>2958465</v>
      </c>
      <c r="F1632" s="14" t="s">
        <v>9536</v>
      </c>
      <c r="G1632" s="14" t="s">
        <v>9535</v>
      </c>
      <c r="H1632" s="14" t="s">
        <v>7221</v>
      </c>
      <c r="I1632" s="14" t="s">
        <v>3</v>
      </c>
      <c r="J1632" s="14" t="s">
        <v>3</v>
      </c>
      <c r="K1632" s="14" t="s">
        <v>3</v>
      </c>
      <c r="L1632" s="14" t="s">
        <v>7220</v>
      </c>
      <c r="M1632" s="14" t="s">
        <v>7219</v>
      </c>
      <c r="N1632" s="14" t="s">
        <v>7218</v>
      </c>
    </row>
    <row r="1633" spans="1:14" x14ac:dyDescent="0.25">
      <c r="A1633" s="14">
        <v>29063168</v>
      </c>
      <c r="B1633" s="14" t="s">
        <v>4086</v>
      </c>
      <c r="C1633" s="14" t="s">
        <v>10</v>
      </c>
      <c r="D1633" s="15">
        <v>44447</v>
      </c>
      <c r="E1633" s="15">
        <v>2958465</v>
      </c>
      <c r="F1633" s="14" t="s">
        <v>9536</v>
      </c>
      <c r="G1633" s="14" t="s">
        <v>9535</v>
      </c>
      <c r="H1633" s="14" t="s">
        <v>7221</v>
      </c>
      <c r="I1633" s="14" t="s">
        <v>3</v>
      </c>
      <c r="J1633" s="14" t="s">
        <v>3</v>
      </c>
      <c r="K1633" s="14" t="s">
        <v>3</v>
      </c>
      <c r="L1633" s="14" t="s">
        <v>7220</v>
      </c>
      <c r="M1633" s="14" t="s">
        <v>7219</v>
      </c>
      <c r="N1633" s="14" t="s">
        <v>7218</v>
      </c>
    </row>
    <row r="1634" spans="1:14" x14ac:dyDescent="0.25">
      <c r="A1634" s="14">
        <v>29063156</v>
      </c>
      <c r="B1634" s="14" t="s">
        <v>2183</v>
      </c>
      <c r="C1634" s="14" t="s">
        <v>10</v>
      </c>
      <c r="D1634" s="15">
        <v>44447</v>
      </c>
      <c r="E1634" s="15">
        <v>2958465</v>
      </c>
      <c r="F1634" s="14" t="s">
        <v>9536</v>
      </c>
      <c r="G1634" s="14" t="s">
        <v>9535</v>
      </c>
      <c r="H1634" s="14" t="s">
        <v>7221</v>
      </c>
      <c r="I1634" s="14" t="s">
        <v>3</v>
      </c>
      <c r="J1634" s="14" t="s">
        <v>3</v>
      </c>
      <c r="K1634" s="14" t="s">
        <v>3</v>
      </c>
      <c r="L1634" s="14" t="s">
        <v>7220</v>
      </c>
      <c r="M1634" s="14" t="s">
        <v>7219</v>
      </c>
      <c r="N1634" s="14" t="s">
        <v>7218</v>
      </c>
    </row>
    <row r="1635" spans="1:14" x14ac:dyDescent="0.25">
      <c r="A1635" s="14">
        <v>29063155</v>
      </c>
      <c r="B1635" s="14" t="s">
        <v>1736</v>
      </c>
      <c r="C1635" s="14" t="s">
        <v>10</v>
      </c>
      <c r="D1635" s="15">
        <v>44447</v>
      </c>
      <c r="E1635" s="15">
        <v>2958465</v>
      </c>
      <c r="F1635" s="14" t="s">
        <v>9536</v>
      </c>
      <c r="G1635" s="14" t="s">
        <v>9535</v>
      </c>
      <c r="H1635" s="14" t="s">
        <v>7221</v>
      </c>
      <c r="I1635" s="14" t="s">
        <v>3</v>
      </c>
      <c r="J1635" s="14" t="s">
        <v>3</v>
      </c>
      <c r="K1635" s="14" t="s">
        <v>3</v>
      </c>
      <c r="L1635" s="14" t="s">
        <v>7220</v>
      </c>
      <c r="M1635" s="14" t="s">
        <v>7219</v>
      </c>
      <c r="N1635" s="14" t="s">
        <v>7218</v>
      </c>
    </row>
    <row r="1636" spans="1:14" x14ac:dyDescent="0.25">
      <c r="A1636" s="14">
        <v>29063288</v>
      </c>
      <c r="B1636" s="14" t="s">
        <v>3813</v>
      </c>
      <c r="C1636" s="14" t="s">
        <v>10</v>
      </c>
      <c r="D1636" s="15">
        <v>44447</v>
      </c>
      <c r="E1636" s="15">
        <v>44561</v>
      </c>
      <c r="F1636" s="14" t="s">
        <v>9536</v>
      </c>
      <c r="G1636" s="14" t="s">
        <v>9535</v>
      </c>
      <c r="H1636" s="14" t="s">
        <v>7221</v>
      </c>
      <c r="I1636" s="14" t="s">
        <v>3</v>
      </c>
      <c r="J1636" s="14" t="s">
        <v>5</v>
      </c>
      <c r="K1636" s="14" t="s">
        <v>3</v>
      </c>
      <c r="L1636" s="14" t="s">
        <v>7220</v>
      </c>
      <c r="M1636" s="14" t="s">
        <v>3</v>
      </c>
      <c r="N1636" s="14" t="s">
        <v>3</v>
      </c>
    </row>
    <row r="1637" spans="1:14" x14ac:dyDescent="0.25">
      <c r="A1637" s="14">
        <v>29062450</v>
      </c>
      <c r="B1637" s="14" t="s">
        <v>4146</v>
      </c>
      <c r="C1637" s="14" t="s">
        <v>10</v>
      </c>
      <c r="D1637" s="15">
        <v>44447</v>
      </c>
      <c r="E1637" s="15">
        <v>2958465</v>
      </c>
      <c r="F1637" s="14" t="s">
        <v>9536</v>
      </c>
      <c r="G1637" s="14" t="s">
        <v>9535</v>
      </c>
      <c r="H1637" s="14" t="s">
        <v>7221</v>
      </c>
      <c r="I1637" s="14" t="s">
        <v>3</v>
      </c>
      <c r="J1637" s="14" t="s">
        <v>3</v>
      </c>
      <c r="K1637" s="14" t="s">
        <v>3</v>
      </c>
      <c r="L1637" s="14" t="s">
        <v>7220</v>
      </c>
      <c r="M1637" s="14" t="s">
        <v>3</v>
      </c>
      <c r="N1637" s="14" t="s">
        <v>3</v>
      </c>
    </row>
    <row r="1638" spans="1:14" x14ac:dyDescent="0.25">
      <c r="A1638" s="14">
        <v>29063153</v>
      </c>
      <c r="B1638" s="14" t="s">
        <v>3511</v>
      </c>
      <c r="C1638" s="14" t="s">
        <v>10</v>
      </c>
      <c r="D1638" s="15">
        <v>44447</v>
      </c>
      <c r="E1638" s="15">
        <v>2958465</v>
      </c>
      <c r="F1638" s="14" t="s">
        <v>9536</v>
      </c>
      <c r="G1638" s="14" t="s">
        <v>9535</v>
      </c>
      <c r="H1638" s="14" t="s">
        <v>7221</v>
      </c>
      <c r="I1638" s="14" t="s">
        <v>3</v>
      </c>
      <c r="J1638" s="14" t="s">
        <v>3</v>
      </c>
      <c r="K1638" s="14" t="s">
        <v>3</v>
      </c>
      <c r="L1638" s="14" t="s">
        <v>7220</v>
      </c>
      <c r="M1638" s="14" t="s">
        <v>7219</v>
      </c>
      <c r="N1638" s="14" t="s">
        <v>7218</v>
      </c>
    </row>
    <row r="1639" spans="1:14" x14ac:dyDescent="0.25">
      <c r="A1639" s="14">
        <v>29062452</v>
      </c>
      <c r="B1639" s="14" t="s">
        <v>1682</v>
      </c>
      <c r="C1639" s="14" t="s">
        <v>10</v>
      </c>
      <c r="D1639" s="15">
        <v>44447</v>
      </c>
      <c r="E1639" s="15">
        <v>2958465</v>
      </c>
      <c r="F1639" s="14" t="s">
        <v>9536</v>
      </c>
      <c r="G1639" s="14" t="s">
        <v>9535</v>
      </c>
      <c r="H1639" s="14" t="s">
        <v>7221</v>
      </c>
      <c r="I1639" s="14" t="s">
        <v>3</v>
      </c>
      <c r="J1639" s="14" t="s">
        <v>3</v>
      </c>
      <c r="K1639" s="14" t="s">
        <v>3</v>
      </c>
      <c r="L1639" s="14" t="s">
        <v>7220</v>
      </c>
      <c r="M1639" s="14" t="s">
        <v>7219</v>
      </c>
      <c r="N1639" s="14" t="s">
        <v>7218</v>
      </c>
    </row>
    <row r="1640" spans="1:14" x14ac:dyDescent="0.25">
      <c r="A1640" s="14">
        <v>29063282</v>
      </c>
      <c r="B1640" s="14" t="s">
        <v>1730</v>
      </c>
      <c r="C1640" s="14" t="s">
        <v>10</v>
      </c>
      <c r="D1640" s="15">
        <v>44447</v>
      </c>
      <c r="E1640" s="15">
        <v>44561</v>
      </c>
      <c r="F1640" s="14" t="s">
        <v>9536</v>
      </c>
      <c r="G1640" s="14" t="s">
        <v>9535</v>
      </c>
      <c r="H1640" s="14" t="s">
        <v>7221</v>
      </c>
      <c r="I1640" s="14" t="s">
        <v>3</v>
      </c>
      <c r="J1640" s="14" t="s">
        <v>5</v>
      </c>
      <c r="K1640" s="14" t="s">
        <v>3</v>
      </c>
      <c r="L1640" s="14" t="s">
        <v>7220</v>
      </c>
      <c r="M1640" s="14" t="s">
        <v>3</v>
      </c>
      <c r="N1640" s="14" t="s">
        <v>3</v>
      </c>
    </row>
    <row r="1641" spans="1:14" x14ac:dyDescent="0.25">
      <c r="A1641" s="14">
        <v>29065493</v>
      </c>
      <c r="B1641" s="14" t="s">
        <v>2541</v>
      </c>
      <c r="C1641" s="14" t="s">
        <v>10</v>
      </c>
      <c r="D1641" s="15">
        <v>44447</v>
      </c>
      <c r="E1641" s="15">
        <v>2958465</v>
      </c>
      <c r="F1641" s="14" t="s">
        <v>9536</v>
      </c>
      <c r="G1641" s="14" t="s">
        <v>9535</v>
      </c>
      <c r="H1641" s="14" t="s">
        <v>7221</v>
      </c>
      <c r="I1641" s="14" t="s">
        <v>3</v>
      </c>
      <c r="J1641" s="14" t="s">
        <v>3</v>
      </c>
      <c r="K1641" s="14" t="s">
        <v>3</v>
      </c>
      <c r="L1641" s="14" t="s">
        <v>7220</v>
      </c>
      <c r="M1641" s="14" t="s">
        <v>7219</v>
      </c>
      <c r="N1641" s="14" t="s">
        <v>7218</v>
      </c>
    </row>
    <row r="1642" spans="1:14" x14ac:dyDescent="0.25">
      <c r="A1642" s="14">
        <v>29065528</v>
      </c>
      <c r="B1642" s="14" t="s">
        <v>2516</v>
      </c>
      <c r="C1642" s="14" t="s">
        <v>10</v>
      </c>
      <c r="D1642" s="15">
        <v>44447</v>
      </c>
      <c r="E1642" s="15">
        <v>2958465</v>
      </c>
      <c r="F1642" s="14" t="s">
        <v>9536</v>
      </c>
      <c r="G1642" s="14" t="s">
        <v>9535</v>
      </c>
      <c r="H1642" s="14" t="s">
        <v>7221</v>
      </c>
      <c r="I1642" s="14" t="s">
        <v>3</v>
      </c>
      <c r="J1642" s="14" t="s">
        <v>3</v>
      </c>
      <c r="K1642" s="14" t="s">
        <v>3</v>
      </c>
      <c r="L1642" s="14" t="s">
        <v>7220</v>
      </c>
      <c r="M1642" s="14" t="s">
        <v>7219</v>
      </c>
      <c r="N1642" s="14" t="s">
        <v>7218</v>
      </c>
    </row>
    <row r="1643" spans="1:14" x14ac:dyDescent="0.25">
      <c r="A1643" s="14">
        <v>29063232</v>
      </c>
      <c r="B1643" s="14" t="s">
        <v>1914</v>
      </c>
      <c r="C1643" s="14" t="s">
        <v>10</v>
      </c>
      <c r="D1643" s="15">
        <v>44447</v>
      </c>
      <c r="E1643" s="15">
        <v>2958465</v>
      </c>
      <c r="F1643" s="14" t="s">
        <v>9536</v>
      </c>
      <c r="G1643" s="14" t="s">
        <v>9535</v>
      </c>
      <c r="H1643" s="14" t="s">
        <v>7221</v>
      </c>
      <c r="I1643" s="14" t="s">
        <v>3</v>
      </c>
      <c r="J1643" s="14" t="s">
        <v>3</v>
      </c>
      <c r="K1643" s="14" t="s">
        <v>3</v>
      </c>
      <c r="L1643" s="14" t="s">
        <v>7220</v>
      </c>
      <c r="M1643" s="14" t="s">
        <v>7219</v>
      </c>
      <c r="N1643" s="14" t="s">
        <v>7218</v>
      </c>
    </row>
    <row r="1644" spans="1:14" x14ac:dyDescent="0.25">
      <c r="A1644" s="14">
        <v>29063228</v>
      </c>
      <c r="B1644" s="14" t="s">
        <v>3691</v>
      </c>
      <c r="C1644" s="14" t="s">
        <v>10</v>
      </c>
      <c r="D1644" s="15">
        <v>44447</v>
      </c>
      <c r="E1644" s="15">
        <v>2958465</v>
      </c>
      <c r="F1644" s="14" t="s">
        <v>9536</v>
      </c>
      <c r="G1644" s="14" t="s">
        <v>9535</v>
      </c>
      <c r="H1644" s="14" t="s">
        <v>7221</v>
      </c>
      <c r="I1644" s="14" t="s">
        <v>3</v>
      </c>
      <c r="J1644" s="14" t="s">
        <v>3</v>
      </c>
      <c r="K1644" s="14" t="s">
        <v>3</v>
      </c>
      <c r="L1644" s="14" t="s">
        <v>7220</v>
      </c>
      <c r="M1644" s="14" t="s">
        <v>7219</v>
      </c>
      <c r="N1644" s="14" t="s">
        <v>7218</v>
      </c>
    </row>
    <row r="1645" spans="1:14" x14ac:dyDescent="0.25">
      <c r="A1645" s="14">
        <v>29063225</v>
      </c>
      <c r="B1645" s="14" t="s">
        <v>3503</v>
      </c>
      <c r="C1645" s="14" t="s">
        <v>10</v>
      </c>
      <c r="D1645" s="15">
        <v>44447</v>
      </c>
      <c r="E1645" s="15">
        <v>2958465</v>
      </c>
      <c r="F1645" s="14" t="s">
        <v>9536</v>
      </c>
      <c r="G1645" s="14" t="s">
        <v>9535</v>
      </c>
      <c r="H1645" s="14" t="s">
        <v>7221</v>
      </c>
      <c r="I1645" s="14" t="s">
        <v>3</v>
      </c>
      <c r="J1645" s="14" t="s">
        <v>3</v>
      </c>
      <c r="K1645" s="14" t="s">
        <v>3</v>
      </c>
      <c r="L1645" s="14" t="s">
        <v>7220</v>
      </c>
      <c r="M1645" s="14" t="s">
        <v>7219</v>
      </c>
      <c r="N1645" s="14" t="s">
        <v>7218</v>
      </c>
    </row>
    <row r="1646" spans="1:14" x14ac:dyDescent="0.25">
      <c r="A1646" s="14">
        <v>29063224</v>
      </c>
      <c r="B1646" s="14" t="s">
        <v>1916</v>
      </c>
      <c r="C1646" s="14" t="s">
        <v>10</v>
      </c>
      <c r="D1646" s="15">
        <v>44447</v>
      </c>
      <c r="E1646" s="15">
        <v>2958465</v>
      </c>
      <c r="F1646" s="14" t="s">
        <v>9536</v>
      </c>
      <c r="G1646" s="14" t="s">
        <v>9535</v>
      </c>
      <c r="H1646" s="14" t="s">
        <v>7221</v>
      </c>
      <c r="I1646" s="14" t="s">
        <v>3</v>
      </c>
      <c r="J1646" s="14" t="s">
        <v>3</v>
      </c>
      <c r="K1646" s="14" t="s">
        <v>3</v>
      </c>
      <c r="L1646" s="14" t="s">
        <v>7220</v>
      </c>
      <c r="M1646" s="14" t="s">
        <v>7219</v>
      </c>
      <c r="N1646" s="14" t="s">
        <v>7218</v>
      </c>
    </row>
    <row r="1647" spans="1:14" x14ac:dyDescent="0.25">
      <c r="A1647" s="14">
        <v>31243107</v>
      </c>
      <c r="B1647" s="14" t="s">
        <v>4116</v>
      </c>
      <c r="C1647" s="14" t="s">
        <v>10</v>
      </c>
      <c r="D1647" s="15">
        <v>44197</v>
      </c>
      <c r="E1647" s="15">
        <v>2958465</v>
      </c>
      <c r="F1647" s="14" t="s">
        <v>9536</v>
      </c>
      <c r="G1647" s="14" t="s">
        <v>9535</v>
      </c>
      <c r="H1647" s="14" t="s">
        <v>7221</v>
      </c>
      <c r="I1647" s="14" t="s">
        <v>3</v>
      </c>
      <c r="J1647" s="14" t="s">
        <v>3</v>
      </c>
      <c r="K1647" s="14" t="s">
        <v>3</v>
      </c>
      <c r="L1647" s="14" t="s">
        <v>7220</v>
      </c>
      <c r="M1647" s="14" t="s">
        <v>7219</v>
      </c>
      <c r="N1647" s="14" t="s">
        <v>7218</v>
      </c>
    </row>
    <row r="1648" spans="1:14" x14ac:dyDescent="0.25">
      <c r="A1648" s="14">
        <v>31243108</v>
      </c>
      <c r="B1648" s="14" t="s">
        <v>4114</v>
      </c>
      <c r="C1648" s="14" t="s">
        <v>10</v>
      </c>
      <c r="D1648" s="15">
        <v>44197</v>
      </c>
      <c r="E1648" s="15">
        <v>2958465</v>
      </c>
      <c r="F1648" s="14" t="s">
        <v>9536</v>
      </c>
      <c r="G1648" s="14" t="s">
        <v>9535</v>
      </c>
      <c r="H1648" s="14" t="s">
        <v>7221</v>
      </c>
      <c r="I1648" s="14" t="s">
        <v>3</v>
      </c>
      <c r="J1648" s="14" t="s">
        <v>3</v>
      </c>
      <c r="K1648" s="14" t="s">
        <v>3</v>
      </c>
      <c r="L1648" s="14" t="s">
        <v>7220</v>
      </c>
      <c r="M1648" s="14" t="s">
        <v>7219</v>
      </c>
      <c r="N1648" s="14" t="s">
        <v>7218</v>
      </c>
    </row>
    <row r="1649" spans="1:14" x14ac:dyDescent="0.25">
      <c r="A1649" s="14">
        <v>31244054</v>
      </c>
      <c r="B1649" s="14" t="s">
        <v>3638</v>
      </c>
      <c r="C1649" s="14" t="s">
        <v>10</v>
      </c>
      <c r="D1649" s="15">
        <v>44197</v>
      </c>
      <c r="E1649" s="15">
        <v>2958465</v>
      </c>
      <c r="F1649" s="14" t="s">
        <v>9536</v>
      </c>
      <c r="G1649" s="14" t="s">
        <v>9535</v>
      </c>
      <c r="H1649" s="14" t="s">
        <v>7221</v>
      </c>
      <c r="I1649" s="14" t="s">
        <v>3</v>
      </c>
      <c r="J1649" s="14" t="s">
        <v>3</v>
      </c>
      <c r="K1649" s="14" t="s">
        <v>3</v>
      </c>
      <c r="L1649" s="14" t="s">
        <v>7220</v>
      </c>
      <c r="M1649" s="14" t="s">
        <v>7219</v>
      </c>
      <c r="N1649" s="14" t="s">
        <v>7218</v>
      </c>
    </row>
    <row r="1650" spans="1:14" x14ac:dyDescent="0.25">
      <c r="A1650" s="14">
        <v>31244055</v>
      </c>
      <c r="B1650" s="14" t="s">
        <v>2547</v>
      </c>
      <c r="C1650" s="14" t="s">
        <v>10</v>
      </c>
      <c r="D1650" s="15">
        <v>44197</v>
      </c>
      <c r="E1650" s="15">
        <v>2958465</v>
      </c>
      <c r="F1650" s="14" t="s">
        <v>9536</v>
      </c>
      <c r="G1650" s="14" t="s">
        <v>9535</v>
      </c>
      <c r="H1650" s="14" t="s">
        <v>7221</v>
      </c>
      <c r="I1650" s="14" t="s">
        <v>3</v>
      </c>
      <c r="J1650" s="14" t="s">
        <v>3</v>
      </c>
      <c r="K1650" s="14" t="s">
        <v>3</v>
      </c>
      <c r="L1650" s="14" t="s">
        <v>7220</v>
      </c>
      <c r="M1650" s="14" t="s">
        <v>7219</v>
      </c>
      <c r="N1650" s="14" t="s">
        <v>7218</v>
      </c>
    </row>
    <row r="1651" spans="1:14" x14ac:dyDescent="0.25">
      <c r="A1651" s="14">
        <v>29063223</v>
      </c>
      <c r="B1651" s="14" t="s">
        <v>1733</v>
      </c>
      <c r="C1651" s="14" t="s">
        <v>10</v>
      </c>
      <c r="D1651" s="15">
        <v>44447</v>
      </c>
      <c r="E1651" s="15">
        <v>2958465</v>
      </c>
      <c r="F1651" s="14" t="s">
        <v>9536</v>
      </c>
      <c r="G1651" s="14" t="s">
        <v>9535</v>
      </c>
      <c r="H1651" s="14" t="s">
        <v>7221</v>
      </c>
      <c r="I1651" s="14" t="s">
        <v>3</v>
      </c>
      <c r="J1651" s="14" t="s">
        <v>3</v>
      </c>
      <c r="K1651" s="14" t="s">
        <v>3</v>
      </c>
      <c r="L1651" s="14" t="s">
        <v>7220</v>
      </c>
      <c r="M1651" s="14" t="s">
        <v>7219</v>
      </c>
      <c r="N1651" s="14" t="s">
        <v>7218</v>
      </c>
    </row>
    <row r="1652" spans="1:14" x14ac:dyDescent="0.25">
      <c r="A1652" s="14">
        <v>29063219</v>
      </c>
      <c r="B1652" s="14" t="s">
        <v>2164</v>
      </c>
      <c r="C1652" s="14" t="s">
        <v>10</v>
      </c>
      <c r="D1652" s="15">
        <v>44447</v>
      </c>
      <c r="E1652" s="15">
        <v>2958465</v>
      </c>
      <c r="F1652" s="14" t="s">
        <v>9536</v>
      </c>
      <c r="G1652" s="14" t="s">
        <v>9535</v>
      </c>
      <c r="H1652" s="14" t="s">
        <v>7221</v>
      </c>
      <c r="I1652" s="14" t="s">
        <v>3</v>
      </c>
      <c r="J1652" s="14" t="s">
        <v>3</v>
      </c>
      <c r="K1652" s="14" t="s">
        <v>3</v>
      </c>
      <c r="L1652" s="14" t="s">
        <v>7220</v>
      </c>
      <c r="M1652" s="14" t="s">
        <v>7219</v>
      </c>
      <c r="N1652" s="14" t="s">
        <v>7218</v>
      </c>
    </row>
    <row r="1653" spans="1:14" x14ac:dyDescent="0.25">
      <c r="A1653" s="14">
        <v>31244056</v>
      </c>
      <c r="B1653" s="14" t="s">
        <v>3868</v>
      </c>
      <c r="C1653" s="14" t="s">
        <v>10</v>
      </c>
      <c r="D1653" s="15">
        <v>44197</v>
      </c>
      <c r="E1653" s="15">
        <v>2958465</v>
      </c>
      <c r="F1653" s="14" t="s">
        <v>9536</v>
      </c>
      <c r="G1653" s="14" t="s">
        <v>9535</v>
      </c>
      <c r="H1653" s="14" t="s">
        <v>7221</v>
      </c>
      <c r="I1653" s="14" t="s">
        <v>3</v>
      </c>
      <c r="J1653" s="14" t="s">
        <v>3</v>
      </c>
      <c r="K1653" s="14" t="s">
        <v>3</v>
      </c>
      <c r="L1653" s="14" t="s">
        <v>7220</v>
      </c>
      <c r="M1653" s="14" t="s">
        <v>7219</v>
      </c>
      <c r="N1653" s="14" t="s">
        <v>7218</v>
      </c>
    </row>
    <row r="1654" spans="1:14" x14ac:dyDescent="0.25">
      <c r="A1654" s="14">
        <v>29065538</v>
      </c>
      <c r="B1654" s="14" t="s">
        <v>2521</v>
      </c>
      <c r="C1654" s="14" t="s">
        <v>10</v>
      </c>
      <c r="D1654" s="15">
        <v>44447</v>
      </c>
      <c r="E1654" s="15">
        <v>2958465</v>
      </c>
      <c r="F1654" s="14" t="s">
        <v>9536</v>
      </c>
      <c r="G1654" s="14" t="s">
        <v>9535</v>
      </c>
      <c r="H1654" s="14" t="s">
        <v>7221</v>
      </c>
      <c r="I1654" s="14" t="s">
        <v>3</v>
      </c>
      <c r="J1654" s="14" t="s">
        <v>3</v>
      </c>
      <c r="K1654" s="14" t="s">
        <v>3</v>
      </c>
      <c r="L1654" s="14" t="s">
        <v>7220</v>
      </c>
      <c r="M1654" s="14" t="s">
        <v>7219</v>
      </c>
      <c r="N1654" s="14" t="s">
        <v>7218</v>
      </c>
    </row>
    <row r="1655" spans="1:14" x14ac:dyDescent="0.25">
      <c r="A1655" s="14">
        <v>31293188</v>
      </c>
      <c r="B1655" s="14" t="s">
        <v>224</v>
      </c>
      <c r="C1655" s="14" t="s">
        <v>10</v>
      </c>
      <c r="D1655" s="15">
        <v>44927</v>
      </c>
      <c r="E1655" s="15">
        <v>2958465</v>
      </c>
      <c r="F1655" s="14" t="s">
        <v>9536</v>
      </c>
      <c r="G1655" s="14" t="s">
        <v>9535</v>
      </c>
      <c r="H1655" s="14" t="s">
        <v>7221</v>
      </c>
      <c r="I1655" s="14" t="s">
        <v>3</v>
      </c>
      <c r="J1655" s="14" t="s">
        <v>3</v>
      </c>
      <c r="K1655" s="14" t="s">
        <v>3</v>
      </c>
      <c r="L1655" s="14" t="s">
        <v>7220</v>
      </c>
      <c r="M1655" s="14" t="s">
        <v>7219</v>
      </c>
      <c r="N1655" s="14" t="s">
        <v>7218</v>
      </c>
    </row>
    <row r="1656" spans="1:14" x14ac:dyDescent="0.25">
      <c r="A1656" s="14">
        <v>29063201</v>
      </c>
      <c r="B1656" s="14" t="s">
        <v>4073</v>
      </c>
      <c r="C1656" s="14" t="s">
        <v>10</v>
      </c>
      <c r="D1656" s="15">
        <v>44447</v>
      </c>
      <c r="E1656" s="15">
        <v>2958465</v>
      </c>
      <c r="F1656" s="14" t="s">
        <v>9536</v>
      </c>
      <c r="G1656" s="14" t="s">
        <v>9535</v>
      </c>
      <c r="H1656" s="14" t="s">
        <v>7221</v>
      </c>
      <c r="I1656" s="14" t="s">
        <v>3</v>
      </c>
      <c r="J1656" s="14" t="s">
        <v>3</v>
      </c>
      <c r="K1656" s="14" t="s">
        <v>3</v>
      </c>
      <c r="L1656" s="14" t="s">
        <v>7220</v>
      </c>
      <c r="M1656" s="14" t="s">
        <v>7219</v>
      </c>
      <c r="N1656" s="14" t="s">
        <v>7218</v>
      </c>
    </row>
    <row r="1657" spans="1:14" x14ac:dyDescent="0.25">
      <c r="A1657" s="14">
        <v>29063198</v>
      </c>
      <c r="B1657" s="14" t="s">
        <v>1798</v>
      </c>
      <c r="C1657" s="14" t="s">
        <v>10</v>
      </c>
      <c r="D1657" s="15">
        <v>44447</v>
      </c>
      <c r="E1657" s="15">
        <v>2958465</v>
      </c>
      <c r="F1657" s="14" t="s">
        <v>9536</v>
      </c>
      <c r="G1657" s="14" t="s">
        <v>9535</v>
      </c>
      <c r="H1657" s="14" t="s">
        <v>7221</v>
      </c>
      <c r="I1657" s="14" t="s">
        <v>3</v>
      </c>
      <c r="J1657" s="14" t="s">
        <v>3</v>
      </c>
      <c r="K1657" s="14" t="s">
        <v>3</v>
      </c>
      <c r="L1657" s="14" t="s">
        <v>7220</v>
      </c>
      <c r="M1657" s="14" t="s">
        <v>7219</v>
      </c>
      <c r="N1657" s="14" t="s">
        <v>7218</v>
      </c>
    </row>
    <row r="1658" spans="1:14" x14ac:dyDescent="0.25">
      <c r="A1658" s="14">
        <v>29063195</v>
      </c>
      <c r="B1658" s="14" t="s">
        <v>1862</v>
      </c>
      <c r="C1658" s="14" t="s">
        <v>10</v>
      </c>
      <c r="D1658" s="15">
        <v>44447</v>
      </c>
      <c r="E1658" s="15">
        <v>2958465</v>
      </c>
      <c r="F1658" s="14" t="s">
        <v>9536</v>
      </c>
      <c r="G1658" s="14" t="s">
        <v>9535</v>
      </c>
      <c r="H1658" s="14" t="s">
        <v>7221</v>
      </c>
      <c r="I1658" s="14" t="s">
        <v>3</v>
      </c>
      <c r="J1658" s="14" t="s">
        <v>3</v>
      </c>
      <c r="K1658" s="14" t="s">
        <v>3</v>
      </c>
      <c r="L1658" s="14" t="s">
        <v>7220</v>
      </c>
      <c r="M1658" s="14" t="s">
        <v>7219</v>
      </c>
      <c r="N1658" s="14" t="s">
        <v>7218</v>
      </c>
    </row>
    <row r="1659" spans="1:14" x14ac:dyDescent="0.25">
      <c r="A1659" s="14">
        <v>29065391</v>
      </c>
      <c r="B1659" s="14" t="s">
        <v>750</v>
      </c>
      <c r="C1659" s="14" t="s">
        <v>10</v>
      </c>
      <c r="D1659" s="15">
        <v>44447</v>
      </c>
      <c r="E1659" s="15">
        <v>2958465</v>
      </c>
      <c r="F1659" s="14" t="s">
        <v>9536</v>
      </c>
      <c r="G1659" s="14" t="s">
        <v>9535</v>
      </c>
      <c r="H1659" s="14" t="s">
        <v>7221</v>
      </c>
      <c r="I1659" s="14" t="s">
        <v>3</v>
      </c>
      <c r="J1659" s="14" t="s">
        <v>3</v>
      </c>
      <c r="K1659" s="14" t="s">
        <v>3</v>
      </c>
      <c r="L1659" s="14" t="s">
        <v>7220</v>
      </c>
      <c r="M1659" s="14" t="s">
        <v>7219</v>
      </c>
      <c r="N1659" s="14" t="s">
        <v>7218</v>
      </c>
    </row>
    <row r="1660" spans="1:14" x14ac:dyDescent="0.25">
      <c r="A1660" s="14">
        <v>29063414</v>
      </c>
      <c r="B1660" s="14" t="s">
        <v>1594</v>
      </c>
      <c r="C1660" s="14" t="s">
        <v>10</v>
      </c>
      <c r="D1660" s="15">
        <v>44447</v>
      </c>
      <c r="E1660" s="15">
        <v>2958465</v>
      </c>
      <c r="F1660" s="14" t="s">
        <v>9536</v>
      </c>
      <c r="G1660" s="14" t="s">
        <v>9535</v>
      </c>
      <c r="H1660" s="14" t="s">
        <v>7221</v>
      </c>
      <c r="I1660" s="14" t="s">
        <v>3</v>
      </c>
      <c r="J1660" s="14" t="s">
        <v>3</v>
      </c>
      <c r="K1660" s="14" t="s">
        <v>3</v>
      </c>
      <c r="L1660" s="14" t="s">
        <v>7220</v>
      </c>
      <c r="M1660" s="14" t="s">
        <v>7219</v>
      </c>
      <c r="N1660" s="14" t="s">
        <v>7218</v>
      </c>
    </row>
    <row r="1661" spans="1:14" x14ac:dyDescent="0.25">
      <c r="A1661" s="14">
        <v>29063413</v>
      </c>
      <c r="B1661" s="14" t="s">
        <v>3599</v>
      </c>
      <c r="C1661" s="14" t="s">
        <v>10</v>
      </c>
      <c r="D1661" s="15">
        <v>44447</v>
      </c>
      <c r="E1661" s="15">
        <v>2958465</v>
      </c>
      <c r="F1661" s="14" t="s">
        <v>9536</v>
      </c>
      <c r="G1661" s="14" t="s">
        <v>9535</v>
      </c>
      <c r="H1661" s="14" t="s">
        <v>7221</v>
      </c>
      <c r="I1661" s="14" t="s">
        <v>3</v>
      </c>
      <c r="J1661" s="14" t="s">
        <v>3</v>
      </c>
      <c r="K1661" s="14" t="s">
        <v>3</v>
      </c>
      <c r="L1661" s="14" t="s">
        <v>7220</v>
      </c>
      <c r="M1661" s="14" t="s">
        <v>7219</v>
      </c>
      <c r="N1661" s="14" t="s">
        <v>7218</v>
      </c>
    </row>
    <row r="1662" spans="1:14" x14ac:dyDescent="0.25">
      <c r="A1662" s="14">
        <v>31240982</v>
      </c>
      <c r="B1662" s="14" t="s">
        <v>2324</v>
      </c>
      <c r="C1662" s="14" t="s">
        <v>10</v>
      </c>
      <c r="D1662" s="15">
        <v>44197</v>
      </c>
      <c r="E1662" s="15">
        <v>2958465</v>
      </c>
      <c r="F1662" s="14" t="s">
        <v>9536</v>
      </c>
      <c r="G1662" s="14" t="s">
        <v>9535</v>
      </c>
      <c r="H1662" s="14" t="s">
        <v>7221</v>
      </c>
      <c r="I1662" s="14" t="s">
        <v>3</v>
      </c>
      <c r="J1662" s="14" t="s">
        <v>3</v>
      </c>
      <c r="K1662" s="14" t="s">
        <v>3</v>
      </c>
      <c r="L1662" s="14" t="s">
        <v>7220</v>
      </c>
      <c r="M1662" s="14" t="s">
        <v>7219</v>
      </c>
      <c r="N1662" s="14" t="s">
        <v>7218</v>
      </c>
    </row>
    <row r="1663" spans="1:14" x14ac:dyDescent="0.25">
      <c r="A1663" s="14">
        <v>29063400</v>
      </c>
      <c r="B1663" s="14" t="s">
        <v>2737</v>
      </c>
      <c r="C1663" s="14" t="s">
        <v>10</v>
      </c>
      <c r="D1663" s="15">
        <v>44447</v>
      </c>
      <c r="E1663" s="15">
        <v>2958465</v>
      </c>
      <c r="F1663" s="14" t="s">
        <v>9536</v>
      </c>
      <c r="G1663" s="14" t="s">
        <v>9535</v>
      </c>
      <c r="H1663" s="14" t="s">
        <v>7221</v>
      </c>
      <c r="I1663" s="14" t="s">
        <v>3</v>
      </c>
      <c r="J1663" s="14" t="s">
        <v>3</v>
      </c>
      <c r="K1663" s="14" t="s">
        <v>3</v>
      </c>
      <c r="L1663" s="14" t="s">
        <v>7220</v>
      </c>
      <c r="M1663" s="14" t="s">
        <v>7219</v>
      </c>
      <c r="N1663" s="14" t="s">
        <v>7218</v>
      </c>
    </row>
    <row r="1664" spans="1:14" x14ac:dyDescent="0.25">
      <c r="A1664" s="14">
        <v>31241531</v>
      </c>
      <c r="B1664" s="14" t="s">
        <v>4615</v>
      </c>
      <c r="C1664" s="14" t="s">
        <v>10</v>
      </c>
      <c r="D1664" s="15">
        <v>44197</v>
      </c>
      <c r="E1664" s="15">
        <v>2958465</v>
      </c>
      <c r="F1664" s="14" t="s">
        <v>9536</v>
      </c>
      <c r="G1664" s="14" t="s">
        <v>9535</v>
      </c>
      <c r="H1664" s="14" t="s">
        <v>7221</v>
      </c>
      <c r="I1664" s="14" t="s">
        <v>3</v>
      </c>
      <c r="J1664" s="14" t="s">
        <v>3</v>
      </c>
      <c r="K1664" s="14" t="s">
        <v>3</v>
      </c>
      <c r="L1664" s="14" t="s">
        <v>7220</v>
      </c>
      <c r="M1664" s="14" t="s">
        <v>7219</v>
      </c>
      <c r="N1664" s="14" t="s">
        <v>7218</v>
      </c>
    </row>
    <row r="1665" spans="1:14" x14ac:dyDescent="0.25">
      <c r="A1665" s="14">
        <v>31266253</v>
      </c>
      <c r="B1665" s="14" t="s">
        <v>4342</v>
      </c>
      <c r="C1665" s="14" t="s">
        <v>10</v>
      </c>
      <c r="D1665" s="15">
        <v>44562</v>
      </c>
      <c r="E1665" s="15">
        <v>2958465</v>
      </c>
      <c r="F1665" s="14" t="s">
        <v>9536</v>
      </c>
      <c r="G1665" s="14" t="s">
        <v>9535</v>
      </c>
      <c r="H1665" s="14" t="s">
        <v>7221</v>
      </c>
      <c r="I1665" s="14" t="s">
        <v>3</v>
      </c>
      <c r="J1665" s="14" t="s">
        <v>3</v>
      </c>
      <c r="K1665" s="14" t="s">
        <v>3</v>
      </c>
      <c r="L1665" s="14" t="s">
        <v>7220</v>
      </c>
      <c r="M1665" s="14" t="s">
        <v>7219</v>
      </c>
      <c r="N1665" s="14" t="s">
        <v>7218</v>
      </c>
    </row>
    <row r="1666" spans="1:14" x14ac:dyDescent="0.25">
      <c r="A1666" s="14">
        <v>31231278</v>
      </c>
      <c r="B1666" s="14" t="s">
        <v>3907</v>
      </c>
      <c r="C1666" s="14" t="s">
        <v>10</v>
      </c>
      <c r="D1666" s="15">
        <v>44767</v>
      </c>
      <c r="E1666" s="15">
        <v>2958465</v>
      </c>
      <c r="F1666" s="14" t="s">
        <v>9536</v>
      </c>
      <c r="G1666" s="14" t="s">
        <v>9535</v>
      </c>
      <c r="H1666" s="14" t="s">
        <v>7221</v>
      </c>
      <c r="I1666" s="14" t="s">
        <v>3</v>
      </c>
      <c r="J1666" s="14" t="s">
        <v>3</v>
      </c>
      <c r="K1666" s="14" t="s">
        <v>3</v>
      </c>
      <c r="L1666" s="14" t="s">
        <v>7220</v>
      </c>
      <c r="M1666" s="14" t="s">
        <v>3</v>
      </c>
      <c r="N1666" s="14" t="s">
        <v>3</v>
      </c>
    </row>
    <row r="1667" spans="1:14" x14ac:dyDescent="0.25">
      <c r="A1667" s="14">
        <v>31231277</v>
      </c>
      <c r="B1667" s="14" t="s">
        <v>3910</v>
      </c>
      <c r="C1667" s="14" t="s">
        <v>10</v>
      </c>
      <c r="D1667" s="15">
        <v>44767</v>
      </c>
      <c r="E1667" s="15">
        <v>2958465</v>
      </c>
      <c r="F1667" s="14" t="s">
        <v>9536</v>
      </c>
      <c r="G1667" s="14" t="s">
        <v>9535</v>
      </c>
      <c r="H1667" s="14" t="s">
        <v>7221</v>
      </c>
      <c r="I1667" s="14" t="s">
        <v>3</v>
      </c>
      <c r="J1667" s="14" t="s">
        <v>3</v>
      </c>
      <c r="K1667" s="14" t="s">
        <v>3</v>
      </c>
      <c r="L1667" s="14" t="s">
        <v>7220</v>
      </c>
      <c r="M1667" s="14" t="s">
        <v>3</v>
      </c>
      <c r="N1667" s="14" t="s">
        <v>3</v>
      </c>
    </row>
    <row r="1668" spans="1:14" x14ac:dyDescent="0.25">
      <c r="A1668" s="14">
        <v>29063806</v>
      </c>
      <c r="B1668" s="14" t="s">
        <v>3179</v>
      </c>
      <c r="C1668" s="14" t="s">
        <v>10</v>
      </c>
      <c r="D1668" s="15">
        <v>44767</v>
      </c>
      <c r="E1668" s="15">
        <v>44926</v>
      </c>
      <c r="F1668" s="14" t="s">
        <v>9536</v>
      </c>
      <c r="G1668" s="14" t="s">
        <v>9535</v>
      </c>
      <c r="H1668" s="14" t="s">
        <v>7221</v>
      </c>
      <c r="I1668" s="14" t="s">
        <v>3</v>
      </c>
      <c r="J1668" s="14" t="s">
        <v>3</v>
      </c>
      <c r="K1668" s="14" t="s">
        <v>3</v>
      </c>
      <c r="L1668" s="14" t="s">
        <v>7220</v>
      </c>
      <c r="M1668" s="14" t="s">
        <v>3</v>
      </c>
      <c r="N1668" s="14" t="s">
        <v>3</v>
      </c>
    </row>
    <row r="1669" spans="1:14" x14ac:dyDescent="0.25">
      <c r="A1669" s="14">
        <v>29063805</v>
      </c>
      <c r="B1669" s="14" t="s">
        <v>3177</v>
      </c>
      <c r="C1669" s="14" t="s">
        <v>10</v>
      </c>
      <c r="D1669" s="15">
        <v>44767</v>
      </c>
      <c r="E1669" s="15">
        <v>2958465</v>
      </c>
      <c r="F1669" s="14" t="s">
        <v>9536</v>
      </c>
      <c r="G1669" s="14" t="s">
        <v>9535</v>
      </c>
      <c r="H1669" s="14" t="s">
        <v>7221</v>
      </c>
      <c r="I1669" s="14" t="s">
        <v>3</v>
      </c>
      <c r="J1669" s="14" t="s">
        <v>3</v>
      </c>
      <c r="K1669" s="14" t="s">
        <v>3</v>
      </c>
      <c r="L1669" s="14" t="s">
        <v>7220</v>
      </c>
      <c r="M1669" s="14" t="s">
        <v>3</v>
      </c>
      <c r="N1669" s="14" t="s">
        <v>3</v>
      </c>
    </row>
    <row r="1670" spans="1:14" x14ac:dyDescent="0.25">
      <c r="A1670" s="14">
        <v>29065820</v>
      </c>
      <c r="B1670" s="14" t="s">
        <v>4998</v>
      </c>
      <c r="C1670" s="14" t="s">
        <v>10</v>
      </c>
      <c r="D1670" s="15">
        <v>44767</v>
      </c>
      <c r="E1670" s="15">
        <v>2958465</v>
      </c>
      <c r="F1670" s="14" t="s">
        <v>9536</v>
      </c>
      <c r="G1670" s="14" t="s">
        <v>9535</v>
      </c>
      <c r="H1670" s="14" t="s">
        <v>7221</v>
      </c>
      <c r="I1670" s="14" t="s">
        <v>3</v>
      </c>
      <c r="J1670" s="14" t="s">
        <v>3</v>
      </c>
      <c r="K1670" s="14" t="s">
        <v>3</v>
      </c>
      <c r="L1670" s="14" t="s">
        <v>7220</v>
      </c>
      <c r="M1670" s="14" t="s">
        <v>7219</v>
      </c>
      <c r="N1670" s="14" t="s">
        <v>7218</v>
      </c>
    </row>
    <row r="1671" spans="1:14" x14ac:dyDescent="0.25">
      <c r="A1671" s="14">
        <v>31259200</v>
      </c>
      <c r="B1671" s="14" t="s">
        <v>3895</v>
      </c>
      <c r="C1671" s="14" t="s">
        <v>10</v>
      </c>
      <c r="D1671" s="15">
        <v>44767</v>
      </c>
      <c r="E1671" s="15">
        <v>2958465</v>
      </c>
      <c r="F1671" s="14" t="s">
        <v>9536</v>
      </c>
      <c r="G1671" s="14" t="s">
        <v>9535</v>
      </c>
      <c r="H1671" s="14" t="s">
        <v>7221</v>
      </c>
      <c r="I1671" s="14" t="s">
        <v>3</v>
      </c>
      <c r="J1671" s="14" t="s">
        <v>3</v>
      </c>
      <c r="K1671" s="14" t="s">
        <v>3</v>
      </c>
      <c r="L1671" s="14" t="s">
        <v>7220</v>
      </c>
      <c r="M1671" s="14" t="s">
        <v>7219</v>
      </c>
      <c r="N1671" s="14" t="s">
        <v>7218</v>
      </c>
    </row>
    <row r="1672" spans="1:14" x14ac:dyDescent="0.25">
      <c r="A1672" s="14">
        <v>31259198</v>
      </c>
      <c r="B1672" s="14" t="s">
        <v>3898</v>
      </c>
      <c r="C1672" s="14" t="s">
        <v>10</v>
      </c>
      <c r="D1672" s="15">
        <v>44767</v>
      </c>
      <c r="E1672" s="15">
        <v>2958465</v>
      </c>
      <c r="F1672" s="14" t="s">
        <v>9536</v>
      </c>
      <c r="G1672" s="14" t="s">
        <v>9535</v>
      </c>
      <c r="H1672" s="14" t="s">
        <v>7221</v>
      </c>
      <c r="I1672" s="14" t="s">
        <v>3</v>
      </c>
      <c r="J1672" s="14" t="s">
        <v>3</v>
      </c>
      <c r="K1672" s="14" t="s">
        <v>3</v>
      </c>
      <c r="L1672" s="14" t="s">
        <v>7220</v>
      </c>
      <c r="M1672" s="14" t="s">
        <v>7219</v>
      </c>
      <c r="N1672" s="14" t="s">
        <v>7218</v>
      </c>
    </row>
    <row r="1673" spans="1:14" x14ac:dyDescent="0.25">
      <c r="A1673" s="14">
        <v>31262002</v>
      </c>
      <c r="B1673" s="14" t="s">
        <v>2854</v>
      </c>
      <c r="C1673" s="14" t="s">
        <v>10</v>
      </c>
      <c r="D1673" s="15">
        <v>44562</v>
      </c>
      <c r="E1673" s="15">
        <v>2958465</v>
      </c>
      <c r="F1673" s="14" t="s">
        <v>9536</v>
      </c>
      <c r="G1673" s="14" t="s">
        <v>9535</v>
      </c>
      <c r="H1673" s="14" t="s">
        <v>7221</v>
      </c>
      <c r="I1673" s="14" t="s">
        <v>3</v>
      </c>
      <c r="J1673" s="14" t="s">
        <v>3</v>
      </c>
      <c r="K1673" s="14" t="s">
        <v>3</v>
      </c>
      <c r="L1673" s="14" t="s">
        <v>7220</v>
      </c>
      <c r="M1673" s="14" t="s">
        <v>7219</v>
      </c>
      <c r="N1673" s="14" t="s">
        <v>7218</v>
      </c>
    </row>
    <row r="1674" spans="1:14" x14ac:dyDescent="0.25">
      <c r="A1674" s="14">
        <v>31241534</v>
      </c>
      <c r="B1674" s="14" t="s">
        <v>4613</v>
      </c>
      <c r="C1674" s="14" t="s">
        <v>10</v>
      </c>
      <c r="D1674" s="15">
        <v>44197</v>
      </c>
      <c r="E1674" s="15">
        <v>2958465</v>
      </c>
      <c r="F1674" s="14" t="s">
        <v>9536</v>
      </c>
      <c r="G1674" s="14" t="s">
        <v>9535</v>
      </c>
      <c r="H1674" s="14" t="s">
        <v>7221</v>
      </c>
      <c r="I1674" s="14" t="s">
        <v>3</v>
      </c>
      <c r="J1674" s="14" t="s">
        <v>3</v>
      </c>
      <c r="K1674" s="14" t="s">
        <v>3</v>
      </c>
      <c r="L1674" s="14" t="s">
        <v>7220</v>
      </c>
      <c r="M1674" s="14" t="s">
        <v>7219</v>
      </c>
      <c r="N1674" s="14" t="s">
        <v>7218</v>
      </c>
    </row>
    <row r="1675" spans="1:14" x14ac:dyDescent="0.25">
      <c r="A1675" s="14">
        <v>31259195</v>
      </c>
      <c r="B1675" s="14" t="s">
        <v>3900</v>
      </c>
      <c r="C1675" s="14" t="s">
        <v>10</v>
      </c>
      <c r="D1675" s="15">
        <v>44767</v>
      </c>
      <c r="E1675" s="15">
        <v>2958465</v>
      </c>
      <c r="F1675" s="14" t="s">
        <v>9536</v>
      </c>
      <c r="G1675" s="14" t="s">
        <v>9535</v>
      </c>
      <c r="H1675" s="14" t="s">
        <v>7221</v>
      </c>
      <c r="I1675" s="14" t="s">
        <v>3</v>
      </c>
      <c r="J1675" s="14" t="s">
        <v>3</v>
      </c>
      <c r="K1675" s="14" t="s">
        <v>3</v>
      </c>
      <c r="L1675" s="14" t="s">
        <v>7220</v>
      </c>
      <c r="M1675" s="14" t="s">
        <v>7219</v>
      </c>
      <c r="N1675" s="14" t="s">
        <v>7218</v>
      </c>
    </row>
    <row r="1676" spans="1:14" x14ac:dyDescent="0.25">
      <c r="A1676" s="14">
        <v>31266391</v>
      </c>
      <c r="B1676" s="14" t="s">
        <v>4162</v>
      </c>
      <c r="C1676" s="14" t="s">
        <v>10</v>
      </c>
      <c r="D1676" s="15">
        <v>44562</v>
      </c>
      <c r="E1676" s="15">
        <v>2958465</v>
      </c>
      <c r="F1676" s="14" t="s">
        <v>9536</v>
      </c>
      <c r="G1676" s="14" t="s">
        <v>9535</v>
      </c>
      <c r="H1676" s="14" t="s">
        <v>7221</v>
      </c>
      <c r="I1676" s="14" t="s">
        <v>3</v>
      </c>
      <c r="J1676" s="14" t="s">
        <v>3</v>
      </c>
      <c r="K1676" s="14" t="s">
        <v>3</v>
      </c>
      <c r="L1676" s="14" t="s">
        <v>7220</v>
      </c>
      <c r="M1676" s="14" t="s">
        <v>7219</v>
      </c>
      <c r="N1676" s="14" t="s">
        <v>7218</v>
      </c>
    </row>
    <row r="1677" spans="1:14" x14ac:dyDescent="0.25">
      <c r="A1677" s="14">
        <v>31240637</v>
      </c>
      <c r="B1677" s="14" t="s">
        <v>303</v>
      </c>
      <c r="C1677" s="14" t="s">
        <v>10</v>
      </c>
      <c r="D1677" s="15">
        <v>44197</v>
      </c>
      <c r="E1677" s="15">
        <v>2958465</v>
      </c>
      <c r="F1677" s="14" t="s">
        <v>9536</v>
      </c>
      <c r="G1677" s="14" t="s">
        <v>9535</v>
      </c>
      <c r="H1677" s="14" t="s">
        <v>7221</v>
      </c>
      <c r="I1677" s="14" t="s">
        <v>3</v>
      </c>
      <c r="J1677" s="14" t="s">
        <v>3</v>
      </c>
      <c r="K1677" s="14" t="s">
        <v>3</v>
      </c>
      <c r="L1677" s="14" t="s">
        <v>7220</v>
      </c>
      <c r="M1677" s="14" t="s">
        <v>7219</v>
      </c>
      <c r="N1677" s="14" t="s">
        <v>7218</v>
      </c>
    </row>
    <row r="1678" spans="1:14" x14ac:dyDescent="0.25">
      <c r="A1678" s="14">
        <v>31240638</v>
      </c>
      <c r="B1678" s="14" t="s">
        <v>4329</v>
      </c>
      <c r="C1678" s="14" t="s">
        <v>10</v>
      </c>
      <c r="D1678" s="15">
        <v>44197</v>
      </c>
      <c r="E1678" s="15">
        <v>2958465</v>
      </c>
      <c r="F1678" s="14" t="s">
        <v>9536</v>
      </c>
      <c r="G1678" s="14" t="s">
        <v>9535</v>
      </c>
      <c r="H1678" s="14" t="s">
        <v>7221</v>
      </c>
      <c r="I1678" s="14" t="s">
        <v>3</v>
      </c>
      <c r="J1678" s="14" t="s">
        <v>3</v>
      </c>
      <c r="K1678" s="14" t="s">
        <v>3</v>
      </c>
      <c r="L1678" s="14" t="s">
        <v>7220</v>
      </c>
      <c r="M1678" s="14" t="s">
        <v>7219</v>
      </c>
      <c r="N1678" s="14" t="s">
        <v>7218</v>
      </c>
    </row>
    <row r="1679" spans="1:14" x14ac:dyDescent="0.25">
      <c r="A1679" s="14">
        <v>31240681</v>
      </c>
      <c r="B1679" s="14" t="s">
        <v>297</v>
      </c>
      <c r="C1679" s="14" t="s">
        <v>10</v>
      </c>
      <c r="D1679" s="15">
        <v>44197</v>
      </c>
      <c r="E1679" s="15">
        <v>2958465</v>
      </c>
      <c r="F1679" s="14" t="s">
        <v>9536</v>
      </c>
      <c r="G1679" s="14" t="s">
        <v>9535</v>
      </c>
      <c r="H1679" s="14" t="s">
        <v>7221</v>
      </c>
      <c r="I1679" s="14" t="s">
        <v>3</v>
      </c>
      <c r="J1679" s="14" t="s">
        <v>3</v>
      </c>
      <c r="K1679" s="14" t="s">
        <v>3</v>
      </c>
      <c r="L1679" s="14" t="s">
        <v>7220</v>
      </c>
      <c r="M1679" s="14" t="s">
        <v>7219</v>
      </c>
      <c r="N1679" s="14" t="s">
        <v>7218</v>
      </c>
    </row>
    <row r="1680" spans="1:14" x14ac:dyDescent="0.25">
      <c r="A1680" s="14">
        <v>29065350</v>
      </c>
      <c r="B1680" s="14" t="s">
        <v>763</v>
      </c>
      <c r="C1680" s="14" t="s">
        <v>10</v>
      </c>
      <c r="D1680" s="15">
        <v>44447</v>
      </c>
      <c r="E1680" s="15">
        <v>2958465</v>
      </c>
      <c r="F1680" s="14" t="s">
        <v>9536</v>
      </c>
      <c r="G1680" s="14" t="s">
        <v>9535</v>
      </c>
      <c r="H1680" s="14" t="s">
        <v>7221</v>
      </c>
      <c r="I1680" s="14" t="s">
        <v>3</v>
      </c>
      <c r="J1680" s="14" t="s">
        <v>3</v>
      </c>
      <c r="K1680" s="14" t="s">
        <v>3</v>
      </c>
      <c r="L1680" s="14" t="s">
        <v>7220</v>
      </c>
      <c r="M1680" s="14" t="s">
        <v>7219</v>
      </c>
      <c r="N1680" s="14" t="s">
        <v>7218</v>
      </c>
    </row>
    <row r="1681" spans="1:14" x14ac:dyDescent="0.25">
      <c r="A1681" s="14">
        <v>31289179</v>
      </c>
      <c r="B1681" s="14" t="s">
        <v>7079</v>
      </c>
      <c r="C1681" s="14" t="s">
        <v>10</v>
      </c>
      <c r="D1681" s="15">
        <v>44927</v>
      </c>
      <c r="E1681" s="15">
        <v>2958465</v>
      </c>
      <c r="F1681" s="14" t="s">
        <v>9536</v>
      </c>
      <c r="G1681" s="14" t="s">
        <v>9535</v>
      </c>
      <c r="H1681" s="14" t="s">
        <v>7221</v>
      </c>
      <c r="I1681" s="14" t="s">
        <v>3</v>
      </c>
      <c r="J1681" s="14" t="s">
        <v>3</v>
      </c>
      <c r="K1681" s="14" t="s">
        <v>3</v>
      </c>
      <c r="L1681" s="14" t="s">
        <v>7220</v>
      </c>
      <c r="M1681" s="14" t="s">
        <v>7219</v>
      </c>
      <c r="N1681" s="14" t="s">
        <v>7218</v>
      </c>
    </row>
    <row r="1682" spans="1:14" x14ac:dyDescent="0.25">
      <c r="A1682" s="14">
        <v>31289428</v>
      </c>
      <c r="B1682" s="14" t="s">
        <v>171</v>
      </c>
      <c r="C1682" s="14" t="s">
        <v>10</v>
      </c>
      <c r="D1682" s="15">
        <v>44927</v>
      </c>
      <c r="E1682" s="15">
        <v>2958465</v>
      </c>
      <c r="F1682" s="14" t="s">
        <v>9536</v>
      </c>
      <c r="G1682" s="14" t="s">
        <v>9535</v>
      </c>
      <c r="H1682" s="14" t="s">
        <v>7221</v>
      </c>
      <c r="I1682" s="14" t="s">
        <v>3</v>
      </c>
      <c r="J1682" s="14" t="s">
        <v>3</v>
      </c>
      <c r="K1682" s="14" t="s">
        <v>3</v>
      </c>
      <c r="L1682" s="14" t="s">
        <v>7220</v>
      </c>
      <c r="M1682" s="14" t="s">
        <v>7219</v>
      </c>
      <c r="N1682" s="14" t="s">
        <v>7218</v>
      </c>
    </row>
    <row r="1683" spans="1:14" x14ac:dyDescent="0.25">
      <c r="A1683" s="14">
        <v>31240682</v>
      </c>
      <c r="B1683" s="14" t="s">
        <v>4327</v>
      </c>
      <c r="C1683" s="14" t="s">
        <v>10</v>
      </c>
      <c r="D1683" s="15">
        <v>44197</v>
      </c>
      <c r="E1683" s="15">
        <v>2958465</v>
      </c>
      <c r="F1683" s="14" t="s">
        <v>9536</v>
      </c>
      <c r="G1683" s="14" t="s">
        <v>9535</v>
      </c>
      <c r="H1683" s="14" t="s">
        <v>7221</v>
      </c>
      <c r="I1683" s="14" t="s">
        <v>3</v>
      </c>
      <c r="J1683" s="14" t="s">
        <v>3</v>
      </c>
      <c r="K1683" s="14" t="s">
        <v>3</v>
      </c>
      <c r="L1683" s="14" t="s">
        <v>7220</v>
      </c>
      <c r="M1683" s="14" t="s">
        <v>7219</v>
      </c>
      <c r="N1683" s="14" t="s">
        <v>7218</v>
      </c>
    </row>
    <row r="1684" spans="1:14" x14ac:dyDescent="0.25">
      <c r="A1684" s="14">
        <v>31240683</v>
      </c>
      <c r="B1684" s="14" t="s">
        <v>4325</v>
      </c>
      <c r="C1684" s="14" t="s">
        <v>10</v>
      </c>
      <c r="D1684" s="15">
        <v>44197</v>
      </c>
      <c r="E1684" s="15">
        <v>2958465</v>
      </c>
      <c r="F1684" s="14" t="s">
        <v>9536</v>
      </c>
      <c r="G1684" s="14" t="s">
        <v>9535</v>
      </c>
      <c r="H1684" s="14" t="s">
        <v>7221</v>
      </c>
      <c r="I1684" s="14" t="s">
        <v>3</v>
      </c>
      <c r="J1684" s="14" t="s">
        <v>3</v>
      </c>
      <c r="K1684" s="14" t="s">
        <v>3</v>
      </c>
      <c r="L1684" s="14" t="s">
        <v>7220</v>
      </c>
      <c r="M1684" s="14" t="s">
        <v>7219</v>
      </c>
      <c r="N1684" s="14" t="s">
        <v>7218</v>
      </c>
    </row>
    <row r="1685" spans="1:14" x14ac:dyDescent="0.25">
      <c r="A1685" s="14">
        <v>31240981</v>
      </c>
      <c r="B1685" s="14" t="s">
        <v>2322</v>
      </c>
      <c r="C1685" s="14" t="s">
        <v>10</v>
      </c>
      <c r="D1685" s="15">
        <v>44197</v>
      </c>
      <c r="E1685" s="15">
        <v>2958465</v>
      </c>
      <c r="F1685" s="14" t="s">
        <v>9536</v>
      </c>
      <c r="G1685" s="14" t="s">
        <v>9535</v>
      </c>
      <c r="H1685" s="14" t="s">
        <v>7221</v>
      </c>
      <c r="I1685" s="14" t="s">
        <v>3</v>
      </c>
      <c r="J1685" s="14" t="s">
        <v>3</v>
      </c>
      <c r="K1685" s="14" t="s">
        <v>3</v>
      </c>
      <c r="L1685" s="14" t="s">
        <v>7220</v>
      </c>
      <c r="M1685" s="14" t="s">
        <v>7219</v>
      </c>
      <c r="N1685" s="14" t="s">
        <v>7218</v>
      </c>
    </row>
    <row r="1686" spans="1:14" x14ac:dyDescent="0.25">
      <c r="A1686" s="14">
        <v>31266392</v>
      </c>
      <c r="B1686" s="14" t="s">
        <v>4164</v>
      </c>
      <c r="C1686" s="14" t="s">
        <v>10</v>
      </c>
      <c r="D1686" s="15">
        <v>44562</v>
      </c>
      <c r="E1686" s="15">
        <v>2958465</v>
      </c>
      <c r="F1686" s="14" t="s">
        <v>9536</v>
      </c>
      <c r="G1686" s="14" t="s">
        <v>9535</v>
      </c>
      <c r="H1686" s="14" t="s">
        <v>7221</v>
      </c>
      <c r="I1686" s="14" t="s">
        <v>3</v>
      </c>
      <c r="J1686" s="14" t="s">
        <v>3</v>
      </c>
      <c r="K1686" s="14" t="s">
        <v>3</v>
      </c>
      <c r="L1686" s="14" t="s">
        <v>7220</v>
      </c>
      <c r="M1686" s="14" t="s">
        <v>7219</v>
      </c>
      <c r="N1686" s="14" t="s">
        <v>7218</v>
      </c>
    </row>
    <row r="1687" spans="1:14" x14ac:dyDescent="0.25">
      <c r="A1687" s="14">
        <v>29063416</v>
      </c>
      <c r="B1687" s="14" t="s">
        <v>1591</v>
      </c>
      <c r="C1687" s="14" t="s">
        <v>10</v>
      </c>
      <c r="D1687" s="15">
        <v>44447</v>
      </c>
      <c r="E1687" s="15">
        <v>2958465</v>
      </c>
      <c r="F1687" s="14" t="s">
        <v>9536</v>
      </c>
      <c r="G1687" s="14" t="s">
        <v>9535</v>
      </c>
      <c r="H1687" s="14" t="s">
        <v>7221</v>
      </c>
      <c r="I1687" s="14" t="s">
        <v>3</v>
      </c>
      <c r="J1687" s="14" t="s">
        <v>3</v>
      </c>
      <c r="K1687" s="14" t="s">
        <v>3</v>
      </c>
      <c r="L1687" s="14" t="s">
        <v>7220</v>
      </c>
      <c r="M1687" s="14" t="s">
        <v>7219</v>
      </c>
      <c r="N1687" s="14" t="s">
        <v>7218</v>
      </c>
    </row>
    <row r="1688" spans="1:14" x14ac:dyDescent="0.25">
      <c r="A1688" s="14">
        <v>29065769</v>
      </c>
      <c r="B1688" s="14" t="s">
        <v>3129</v>
      </c>
      <c r="C1688" s="14" t="s">
        <v>10</v>
      </c>
      <c r="D1688" s="15">
        <v>45083</v>
      </c>
      <c r="E1688" s="15">
        <v>2958465</v>
      </c>
      <c r="F1688" s="14" t="s">
        <v>9536</v>
      </c>
      <c r="G1688" s="14" t="s">
        <v>9535</v>
      </c>
      <c r="H1688" s="14" t="s">
        <v>7221</v>
      </c>
      <c r="I1688" s="14" t="s">
        <v>3</v>
      </c>
      <c r="J1688" s="14" t="s">
        <v>3</v>
      </c>
      <c r="K1688" s="14" t="s">
        <v>3</v>
      </c>
      <c r="L1688" s="14" t="s">
        <v>7220</v>
      </c>
      <c r="M1688" s="14" t="s">
        <v>7219</v>
      </c>
      <c r="N1688" s="14" t="s">
        <v>7218</v>
      </c>
    </row>
    <row r="1689" spans="1:14" x14ac:dyDescent="0.25">
      <c r="A1689" s="14">
        <v>31289929</v>
      </c>
      <c r="B1689" s="14" t="s">
        <v>3709</v>
      </c>
      <c r="C1689" s="14" t="s">
        <v>10</v>
      </c>
      <c r="D1689" s="15">
        <v>44927</v>
      </c>
      <c r="E1689" s="15">
        <v>2958465</v>
      </c>
      <c r="F1689" s="14" t="s">
        <v>9536</v>
      </c>
      <c r="G1689" s="14" t="s">
        <v>9535</v>
      </c>
      <c r="H1689" s="14" t="s">
        <v>7221</v>
      </c>
      <c r="I1689" s="14" t="s">
        <v>3</v>
      </c>
      <c r="J1689" s="14" t="s">
        <v>3</v>
      </c>
      <c r="K1689" s="14" t="s">
        <v>3</v>
      </c>
      <c r="L1689" s="14" t="s">
        <v>7220</v>
      </c>
      <c r="M1689" s="14" t="s">
        <v>7219</v>
      </c>
      <c r="N1689" s="14" t="s">
        <v>7218</v>
      </c>
    </row>
    <row r="1690" spans="1:14" x14ac:dyDescent="0.25">
      <c r="A1690" s="14">
        <v>29063415</v>
      </c>
      <c r="B1690" s="14" t="s">
        <v>4001</v>
      </c>
      <c r="C1690" s="14" t="s">
        <v>10</v>
      </c>
      <c r="D1690" s="15">
        <v>44447</v>
      </c>
      <c r="E1690" s="15">
        <v>2958465</v>
      </c>
      <c r="F1690" s="14" t="s">
        <v>9536</v>
      </c>
      <c r="G1690" s="14" t="s">
        <v>9535</v>
      </c>
      <c r="H1690" s="14" t="s">
        <v>7221</v>
      </c>
      <c r="I1690" s="14" t="s">
        <v>3</v>
      </c>
      <c r="J1690" s="14" t="s">
        <v>3</v>
      </c>
      <c r="K1690" s="14" t="s">
        <v>3</v>
      </c>
      <c r="L1690" s="14" t="s">
        <v>7220</v>
      </c>
      <c r="M1690" s="14" t="s">
        <v>7219</v>
      </c>
      <c r="N1690" s="14" t="s">
        <v>7218</v>
      </c>
    </row>
    <row r="1691" spans="1:14" x14ac:dyDescent="0.25">
      <c r="A1691" s="14">
        <v>31290184</v>
      </c>
      <c r="B1691" s="14" t="s">
        <v>174</v>
      </c>
      <c r="C1691" s="14" t="s">
        <v>10</v>
      </c>
      <c r="D1691" s="15">
        <v>44927</v>
      </c>
      <c r="E1691" s="15">
        <v>2958465</v>
      </c>
      <c r="F1691" s="14" t="s">
        <v>9536</v>
      </c>
      <c r="G1691" s="14" t="s">
        <v>9535</v>
      </c>
      <c r="H1691" s="14" t="s">
        <v>7221</v>
      </c>
      <c r="I1691" s="14" t="s">
        <v>3</v>
      </c>
      <c r="J1691" s="14" t="s">
        <v>3</v>
      </c>
      <c r="K1691" s="14" t="s">
        <v>3</v>
      </c>
      <c r="L1691" s="14" t="s">
        <v>7220</v>
      </c>
      <c r="M1691" s="14" t="s">
        <v>7219</v>
      </c>
      <c r="N1691" s="14" t="s">
        <v>7218</v>
      </c>
    </row>
    <row r="1692" spans="1:14" x14ac:dyDescent="0.25">
      <c r="A1692" s="14">
        <v>29065377</v>
      </c>
      <c r="B1692" s="14" t="s">
        <v>3646</v>
      </c>
      <c r="C1692" s="14" t="s">
        <v>10</v>
      </c>
      <c r="D1692" s="15">
        <v>44447</v>
      </c>
      <c r="E1692" s="15">
        <v>2958465</v>
      </c>
      <c r="F1692" s="14" t="s">
        <v>9536</v>
      </c>
      <c r="G1692" s="14" t="s">
        <v>9535</v>
      </c>
      <c r="H1692" s="14" t="s">
        <v>7221</v>
      </c>
      <c r="I1692" s="14" t="s">
        <v>3</v>
      </c>
      <c r="J1692" s="14" t="s">
        <v>3</v>
      </c>
      <c r="K1692" s="14" t="s">
        <v>3</v>
      </c>
      <c r="L1692" s="14" t="s">
        <v>7220</v>
      </c>
      <c r="M1692" s="14" t="s">
        <v>7219</v>
      </c>
      <c r="N1692" s="14" t="s">
        <v>7218</v>
      </c>
    </row>
    <row r="1693" spans="1:14" x14ac:dyDescent="0.25">
      <c r="A1693" s="14">
        <v>29065382</v>
      </c>
      <c r="B1693" s="14" t="s">
        <v>752</v>
      </c>
      <c r="C1693" s="14" t="s">
        <v>10</v>
      </c>
      <c r="D1693" s="15">
        <v>44447</v>
      </c>
      <c r="E1693" s="15">
        <v>2958465</v>
      </c>
      <c r="F1693" s="14" t="s">
        <v>9536</v>
      </c>
      <c r="G1693" s="14" t="s">
        <v>9535</v>
      </c>
      <c r="H1693" s="14" t="s">
        <v>7221</v>
      </c>
      <c r="I1693" s="14" t="s">
        <v>3</v>
      </c>
      <c r="J1693" s="14" t="s">
        <v>3</v>
      </c>
      <c r="K1693" s="14" t="s">
        <v>3</v>
      </c>
      <c r="L1693" s="14" t="s">
        <v>7220</v>
      </c>
      <c r="M1693" s="14" t="s">
        <v>7219</v>
      </c>
      <c r="N1693" s="14" t="s">
        <v>7218</v>
      </c>
    </row>
    <row r="1694" spans="1:14" x14ac:dyDescent="0.25">
      <c r="A1694" s="14">
        <v>31242908</v>
      </c>
      <c r="B1694" s="14" t="s">
        <v>4323</v>
      </c>
      <c r="C1694" s="14" t="s">
        <v>10</v>
      </c>
      <c r="D1694" s="15">
        <v>44197</v>
      </c>
      <c r="E1694" s="15">
        <v>2958465</v>
      </c>
      <c r="F1694" s="14" t="s">
        <v>9536</v>
      </c>
      <c r="G1694" s="14" t="s">
        <v>9535</v>
      </c>
      <c r="H1694" s="14" t="s">
        <v>7221</v>
      </c>
      <c r="I1694" s="14" t="s">
        <v>3</v>
      </c>
      <c r="J1694" s="14" t="s">
        <v>3</v>
      </c>
      <c r="K1694" s="14" t="s">
        <v>3</v>
      </c>
      <c r="L1694" s="14" t="s">
        <v>7220</v>
      </c>
      <c r="M1694" s="14" t="s">
        <v>7219</v>
      </c>
      <c r="N1694" s="14" t="s">
        <v>7218</v>
      </c>
    </row>
    <row r="1695" spans="1:14" x14ac:dyDescent="0.25">
      <c r="A1695" s="14">
        <v>31243092</v>
      </c>
      <c r="B1695" s="14" t="s">
        <v>3363</v>
      </c>
      <c r="C1695" s="14" t="s">
        <v>10</v>
      </c>
      <c r="D1695" s="15">
        <v>44197</v>
      </c>
      <c r="E1695" s="15">
        <v>2958465</v>
      </c>
      <c r="F1695" s="14" t="s">
        <v>9536</v>
      </c>
      <c r="G1695" s="14" t="s">
        <v>9535</v>
      </c>
      <c r="H1695" s="14" t="s">
        <v>7221</v>
      </c>
      <c r="I1695" s="14" t="s">
        <v>3</v>
      </c>
      <c r="J1695" s="14" t="s">
        <v>3</v>
      </c>
      <c r="K1695" s="14" t="s">
        <v>3</v>
      </c>
      <c r="L1695" s="14" t="s">
        <v>7220</v>
      </c>
      <c r="M1695" s="14" t="s">
        <v>7219</v>
      </c>
      <c r="N1695" s="14" t="s">
        <v>7218</v>
      </c>
    </row>
    <row r="1696" spans="1:14" x14ac:dyDescent="0.25">
      <c r="A1696" s="14">
        <v>29063885</v>
      </c>
      <c r="B1696" s="14" t="s">
        <v>1164</v>
      </c>
      <c r="C1696" s="14" t="s">
        <v>10</v>
      </c>
      <c r="D1696" s="15">
        <v>44851</v>
      </c>
      <c r="E1696" s="15">
        <v>44926</v>
      </c>
      <c r="F1696" s="14" t="s">
        <v>9536</v>
      </c>
      <c r="G1696" s="14" t="s">
        <v>9535</v>
      </c>
      <c r="H1696" s="14" t="s">
        <v>7221</v>
      </c>
      <c r="I1696" s="14" t="s">
        <v>3</v>
      </c>
      <c r="J1696" s="14" t="s">
        <v>3</v>
      </c>
      <c r="K1696" s="14" t="s">
        <v>3</v>
      </c>
      <c r="L1696" s="14" t="s">
        <v>7220</v>
      </c>
      <c r="M1696" s="14" t="s">
        <v>3</v>
      </c>
      <c r="N1696" s="14" t="s">
        <v>3</v>
      </c>
    </row>
    <row r="1697" spans="1:14" x14ac:dyDescent="0.25">
      <c r="A1697" s="14">
        <v>31266790</v>
      </c>
      <c r="B1697" s="14" t="s">
        <v>2181</v>
      </c>
      <c r="C1697" s="14" t="s">
        <v>10</v>
      </c>
      <c r="D1697" s="15">
        <v>44562</v>
      </c>
      <c r="E1697" s="15">
        <v>2958465</v>
      </c>
      <c r="F1697" s="14" t="s">
        <v>9536</v>
      </c>
      <c r="G1697" s="14" t="s">
        <v>9535</v>
      </c>
      <c r="H1697" s="14" t="s">
        <v>7221</v>
      </c>
      <c r="I1697" s="14" t="s">
        <v>3</v>
      </c>
      <c r="J1697" s="14" t="s">
        <v>3</v>
      </c>
      <c r="K1697" s="14" t="s">
        <v>3</v>
      </c>
      <c r="L1697" s="14" t="s">
        <v>7220</v>
      </c>
      <c r="M1697" s="14" t="s">
        <v>7219</v>
      </c>
      <c r="N1697" s="14" t="s">
        <v>7218</v>
      </c>
    </row>
    <row r="1698" spans="1:14" x14ac:dyDescent="0.25">
      <c r="A1698" s="14">
        <v>29063367</v>
      </c>
      <c r="B1698" s="14" t="s">
        <v>4033</v>
      </c>
      <c r="C1698" s="14" t="s">
        <v>10</v>
      </c>
      <c r="D1698" s="15">
        <v>44851</v>
      </c>
      <c r="E1698" s="15">
        <v>2958465</v>
      </c>
      <c r="F1698" s="14" t="s">
        <v>9536</v>
      </c>
      <c r="G1698" s="14" t="s">
        <v>9535</v>
      </c>
      <c r="H1698" s="14" t="s">
        <v>7221</v>
      </c>
      <c r="I1698" s="14" t="s">
        <v>3</v>
      </c>
      <c r="J1698" s="14" t="s">
        <v>3</v>
      </c>
      <c r="K1698" s="14" t="s">
        <v>3</v>
      </c>
      <c r="L1698" s="14" t="s">
        <v>7220</v>
      </c>
      <c r="M1698" s="14" t="s">
        <v>3</v>
      </c>
      <c r="N1698" s="14" t="s">
        <v>3</v>
      </c>
    </row>
    <row r="1699" spans="1:14" x14ac:dyDescent="0.25">
      <c r="A1699" s="14">
        <v>29063310</v>
      </c>
      <c r="B1699" s="14" t="s">
        <v>1616</v>
      </c>
      <c r="C1699" s="14" t="s">
        <v>10</v>
      </c>
      <c r="D1699" s="15">
        <v>44447</v>
      </c>
      <c r="E1699" s="15">
        <v>2958465</v>
      </c>
      <c r="F1699" s="14" t="s">
        <v>9536</v>
      </c>
      <c r="G1699" s="14" t="s">
        <v>9535</v>
      </c>
      <c r="H1699" s="14" t="s">
        <v>7221</v>
      </c>
      <c r="I1699" s="14" t="s">
        <v>3</v>
      </c>
      <c r="J1699" s="14" t="s">
        <v>3</v>
      </c>
      <c r="K1699" s="14" t="s">
        <v>3</v>
      </c>
      <c r="L1699" s="14" t="s">
        <v>7220</v>
      </c>
      <c r="M1699" s="14" t="s">
        <v>7219</v>
      </c>
      <c r="N1699" s="14" t="s">
        <v>7218</v>
      </c>
    </row>
    <row r="1700" spans="1:14" x14ac:dyDescent="0.25">
      <c r="A1700" s="14">
        <v>31290847</v>
      </c>
      <c r="B1700" s="14" t="s">
        <v>169</v>
      </c>
      <c r="C1700" s="14" t="s">
        <v>10</v>
      </c>
      <c r="D1700" s="15">
        <v>44927</v>
      </c>
      <c r="E1700" s="15">
        <v>2958465</v>
      </c>
      <c r="F1700" s="14" t="s">
        <v>9536</v>
      </c>
      <c r="G1700" s="14" t="s">
        <v>9535</v>
      </c>
      <c r="H1700" s="14" t="s">
        <v>7221</v>
      </c>
      <c r="I1700" s="14" t="s">
        <v>3</v>
      </c>
      <c r="J1700" s="14" t="s">
        <v>3</v>
      </c>
      <c r="K1700" s="14" t="s">
        <v>3</v>
      </c>
      <c r="L1700" s="14" t="s">
        <v>7220</v>
      </c>
      <c r="M1700" s="14" t="s">
        <v>7219</v>
      </c>
      <c r="N1700" s="14" t="s">
        <v>7218</v>
      </c>
    </row>
    <row r="1701" spans="1:14" x14ac:dyDescent="0.25">
      <c r="A1701" s="14">
        <v>29063543</v>
      </c>
      <c r="B1701" s="14" t="s">
        <v>3150</v>
      </c>
      <c r="C1701" s="14" t="s">
        <v>10</v>
      </c>
      <c r="D1701" s="15">
        <v>44763</v>
      </c>
      <c r="E1701" s="15">
        <v>2958465</v>
      </c>
      <c r="F1701" s="14" t="s">
        <v>9536</v>
      </c>
      <c r="G1701" s="14" t="s">
        <v>9535</v>
      </c>
      <c r="H1701" s="14" t="s">
        <v>7221</v>
      </c>
      <c r="I1701" s="14" t="s">
        <v>3</v>
      </c>
      <c r="J1701" s="14" t="s">
        <v>3</v>
      </c>
      <c r="K1701" s="14" t="s">
        <v>3</v>
      </c>
      <c r="L1701" s="14" t="s">
        <v>7220</v>
      </c>
      <c r="M1701" s="14" t="s">
        <v>3</v>
      </c>
      <c r="N1701" s="14" t="s">
        <v>3</v>
      </c>
    </row>
    <row r="1702" spans="1:14" x14ac:dyDescent="0.25">
      <c r="A1702" s="14">
        <v>29063541</v>
      </c>
      <c r="B1702" s="14" t="s">
        <v>3145</v>
      </c>
      <c r="C1702" s="14" t="s">
        <v>10</v>
      </c>
      <c r="D1702" s="15">
        <v>44763</v>
      </c>
      <c r="E1702" s="15">
        <v>2958465</v>
      </c>
      <c r="F1702" s="14" t="s">
        <v>9536</v>
      </c>
      <c r="G1702" s="14" t="s">
        <v>9535</v>
      </c>
      <c r="H1702" s="14" t="s">
        <v>7221</v>
      </c>
      <c r="I1702" s="14" t="s">
        <v>3</v>
      </c>
      <c r="J1702" s="14" t="s">
        <v>3</v>
      </c>
      <c r="K1702" s="14" t="s">
        <v>3</v>
      </c>
      <c r="L1702" s="14" t="s">
        <v>7220</v>
      </c>
      <c r="M1702" s="14" t="s">
        <v>3</v>
      </c>
      <c r="N1702" s="14" t="s">
        <v>3</v>
      </c>
    </row>
    <row r="1703" spans="1:14" x14ac:dyDescent="0.25">
      <c r="A1703" s="14">
        <v>31266787</v>
      </c>
      <c r="B1703" s="14" t="s">
        <v>3185</v>
      </c>
      <c r="C1703" s="14" t="s">
        <v>10</v>
      </c>
      <c r="D1703" s="15">
        <v>45097</v>
      </c>
      <c r="E1703" s="15">
        <v>2958465</v>
      </c>
      <c r="F1703" s="14" t="s">
        <v>9536</v>
      </c>
      <c r="G1703" s="14" t="s">
        <v>9535</v>
      </c>
      <c r="H1703" s="14" t="s">
        <v>7221</v>
      </c>
      <c r="I1703" s="14" t="s">
        <v>3</v>
      </c>
      <c r="J1703" s="14" t="s">
        <v>3</v>
      </c>
      <c r="K1703" s="14" t="s">
        <v>3</v>
      </c>
      <c r="L1703" s="14" t="s">
        <v>7220</v>
      </c>
      <c r="M1703" s="14" t="s">
        <v>7219</v>
      </c>
      <c r="N1703" s="14" t="s">
        <v>7218</v>
      </c>
    </row>
    <row r="1704" spans="1:14" x14ac:dyDescent="0.25">
      <c r="A1704" s="14">
        <v>29064776</v>
      </c>
      <c r="B1704" s="14" t="s">
        <v>5560</v>
      </c>
      <c r="C1704" s="14" t="s">
        <v>10</v>
      </c>
      <c r="D1704" s="15">
        <v>44946</v>
      </c>
      <c r="E1704" s="15">
        <v>2958465</v>
      </c>
      <c r="F1704" s="14" t="s">
        <v>9536</v>
      </c>
      <c r="G1704" s="14" t="s">
        <v>9535</v>
      </c>
      <c r="H1704" s="14" t="s">
        <v>7221</v>
      </c>
      <c r="I1704" s="14" t="s">
        <v>3</v>
      </c>
      <c r="J1704" s="14" t="s">
        <v>3</v>
      </c>
      <c r="K1704" s="14" t="s">
        <v>3</v>
      </c>
      <c r="L1704" s="14" t="s">
        <v>7220</v>
      </c>
      <c r="M1704" s="14" t="s">
        <v>7219</v>
      </c>
      <c r="N1704" s="14" t="s">
        <v>7218</v>
      </c>
    </row>
    <row r="1705" spans="1:14" x14ac:dyDescent="0.25">
      <c r="A1705" s="14">
        <v>31243094</v>
      </c>
      <c r="B1705" s="14" t="s">
        <v>4126</v>
      </c>
      <c r="C1705" s="14" t="s">
        <v>10</v>
      </c>
      <c r="D1705" s="15">
        <v>44197</v>
      </c>
      <c r="E1705" s="15">
        <v>2958465</v>
      </c>
      <c r="F1705" s="14" t="s">
        <v>9536</v>
      </c>
      <c r="G1705" s="14" t="s">
        <v>9535</v>
      </c>
      <c r="H1705" s="14" t="s">
        <v>7221</v>
      </c>
      <c r="I1705" s="14" t="s">
        <v>3</v>
      </c>
      <c r="J1705" s="14" t="s">
        <v>3</v>
      </c>
      <c r="K1705" s="14" t="s">
        <v>3</v>
      </c>
      <c r="L1705" s="14" t="s">
        <v>7220</v>
      </c>
      <c r="M1705" s="14" t="s">
        <v>7219</v>
      </c>
      <c r="N1705" s="14" t="s">
        <v>7218</v>
      </c>
    </row>
    <row r="1706" spans="1:14" x14ac:dyDescent="0.25">
      <c r="A1706" s="14">
        <v>29063306</v>
      </c>
      <c r="B1706" s="14" t="s">
        <v>3495</v>
      </c>
      <c r="C1706" s="14" t="s">
        <v>10</v>
      </c>
      <c r="D1706" s="15">
        <v>44447</v>
      </c>
      <c r="E1706" s="15">
        <v>2958465</v>
      </c>
      <c r="F1706" s="14" t="s">
        <v>9536</v>
      </c>
      <c r="G1706" s="14" t="s">
        <v>9535</v>
      </c>
      <c r="H1706" s="14" t="s">
        <v>7221</v>
      </c>
      <c r="I1706" s="14" t="s">
        <v>3</v>
      </c>
      <c r="J1706" s="14" t="s">
        <v>3</v>
      </c>
      <c r="K1706" s="14" t="s">
        <v>3</v>
      </c>
      <c r="L1706" s="14" t="s">
        <v>7220</v>
      </c>
      <c r="M1706" s="14" t="s">
        <v>7219</v>
      </c>
      <c r="N1706" s="14" t="s">
        <v>7218</v>
      </c>
    </row>
    <row r="1707" spans="1:14" x14ac:dyDescent="0.25">
      <c r="A1707" s="14">
        <v>29063291</v>
      </c>
      <c r="B1707" s="14" t="s">
        <v>2816</v>
      </c>
      <c r="C1707" s="14" t="s">
        <v>10</v>
      </c>
      <c r="D1707" s="15">
        <v>44447</v>
      </c>
      <c r="E1707" s="15">
        <v>2958465</v>
      </c>
      <c r="F1707" s="14" t="s">
        <v>9536</v>
      </c>
      <c r="G1707" s="14" t="s">
        <v>9535</v>
      </c>
      <c r="H1707" s="14" t="s">
        <v>7221</v>
      </c>
      <c r="I1707" s="14" t="s">
        <v>3</v>
      </c>
      <c r="J1707" s="14" t="s">
        <v>3</v>
      </c>
      <c r="K1707" s="14" t="s">
        <v>3</v>
      </c>
      <c r="L1707" s="14" t="s">
        <v>7220</v>
      </c>
      <c r="M1707" s="14" t="s">
        <v>7219</v>
      </c>
      <c r="N1707" s="14" t="s">
        <v>7218</v>
      </c>
    </row>
    <row r="1708" spans="1:14" x14ac:dyDescent="0.25">
      <c r="A1708" s="14">
        <v>29063285</v>
      </c>
      <c r="B1708" s="14" t="s">
        <v>2278</v>
      </c>
      <c r="C1708" s="14" t="s">
        <v>10</v>
      </c>
      <c r="D1708" s="15">
        <v>44447</v>
      </c>
      <c r="E1708" s="15">
        <v>2958465</v>
      </c>
      <c r="F1708" s="14" t="s">
        <v>9536</v>
      </c>
      <c r="G1708" s="14" t="s">
        <v>9535</v>
      </c>
      <c r="H1708" s="14" t="s">
        <v>7221</v>
      </c>
      <c r="I1708" s="14" t="s">
        <v>3</v>
      </c>
      <c r="J1708" s="14" t="s">
        <v>3</v>
      </c>
      <c r="K1708" s="14" t="s">
        <v>3</v>
      </c>
      <c r="L1708" s="14" t="s">
        <v>7220</v>
      </c>
      <c r="M1708" s="14" t="s">
        <v>7219</v>
      </c>
      <c r="N1708" s="14" t="s">
        <v>7218</v>
      </c>
    </row>
    <row r="1709" spans="1:14" x14ac:dyDescent="0.25">
      <c r="A1709" s="14">
        <v>29063275</v>
      </c>
      <c r="B1709" s="14" t="s">
        <v>1622</v>
      </c>
      <c r="C1709" s="14" t="s">
        <v>10</v>
      </c>
      <c r="D1709" s="15">
        <v>44447</v>
      </c>
      <c r="E1709" s="15">
        <v>2958465</v>
      </c>
      <c r="F1709" s="14" t="s">
        <v>9536</v>
      </c>
      <c r="G1709" s="14" t="s">
        <v>9535</v>
      </c>
      <c r="H1709" s="14" t="s">
        <v>7221</v>
      </c>
      <c r="I1709" s="14" t="s">
        <v>3</v>
      </c>
      <c r="J1709" s="14" t="s">
        <v>3</v>
      </c>
      <c r="K1709" s="14" t="s">
        <v>3</v>
      </c>
      <c r="L1709" s="14" t="s">
        <v>7220</v>
      </c>
      <c r="M1709" s="14" t="s">
        <v>7219</v>
      </c>
      <c r="N1709" s="14" t="s">
        <v>7218</v>
      </c>
    </row>
    <row r="1710" spans="1:14" x14ac:dyDescent="0.25">
      <c r="A1710" s="14">
        <v>29063836</v>
      </c>
      <c r="B1710" s="14" t="s">
        <v>2364</v>
      </c>
      <c r="C1710" s="14" t="s">
        <v>10</v>
      </c>
      <c r="D1710" s="15">
        <v>44761</v>
      </c>
      <c r="E1710" s="15">
        <v>2958465</v>
      </c>
      <c r="F1710" s="14" t="s">
        <v>9536</v>
      </c>
      <c r="G1710" s="14" t="s">
        <v>9535</v>
      </c>
      <c r="H1710" s="14" t="s">
        <v>7221</v>
      </c>
      <c r="I1710" s="14" t="s">
        <v>3</v>
      </c>
      <c r="J1710" s="14" t="s">
        <v>3</v>
      </c>
      <c r="K1710" s="14" t="s">
        <v>3</v>
      </c>
      <c r="L1710" s="14" t="s">
        <v>7220</v>
      </c>
      <c r="M1710" s="14" t="s">
        <v>3</v>
      </c>
      <c r="N1710" s="14" t="s">
        <v>3</v>
      </c>
    </row>
    <row r="1711" spans="1:14" x14ac:dyDescent="0.25">
      <c r="A1711" s="14">
        <v>29065448</v>
      </c>
      <c r="B1711" s="14" t="s">
        <v>3775</v>
      </c>
      <c r="C1711" s="14" t="s">
        <v>10</v>
      </c>
      <c r="D1711" s="15">
        <v>44761</v>
      </c>
      <c r="E1711" s="15">
        <v>2958465</v>
      </c>
      <c r="F1711" s="14" t="s">
        <v>9536</v>
      </c>
      <c r="G1711" s="14" t="s">
        <v>9535</v>
      </c>
      <c r="H1711" s="14" t="s">
        <v>7221</v>
      </c>
      <c r="I1711" s="14" t="s">
        <v>3</v>
      </c>
      <c r="J1711" s="14" t="s">
        <v>3</v>
      </c>
      <c r="K1711" s="14" t="s">
        <v>3</v>
      </c>
      <c r="L1711" s="14" t="s">
        <v>7220</v>
      </c>
      <c r="M1711" s="14" t="s">
        <v>3</v>
      </c>
      <c r="N1711" s="14" t="s">
        <v>3</v>
      </c>
    </row>
    <row r="1712" spans="1:14" x14ac:dyDescent="0.25">
      <c r="A1712" s="14">
        <v>29063374</v>
      </c>
      <c r="B1712" s="14" t="s">
        <v>2823</v>
      </c>
      <c r="C1712" s="14" t="s">
        <v>10</v>
      </c>
      <c r="D1712" s="15">
        <v>44447</v>
      </c>
      <c r="E1712" s="15">
        <v>2958465</v>
      </c>
      <c r="F1712" s="14" t="s">
        <v>9536</v>
      </c>
      <c r="G1712" s="14" t="s">
        <v>9535</v>
      </c>
      <c r="H1712" s="14" t="s">
        <v>7221</v>
      </c>
      <c r="I1712" s="14" t="s">
        <v>3</v>
      </c>
      <c r="J1712" s="14" t="s">
        <v>3</v>
      </c>
      <c r="K1712" s="14" t="s">
        <v>3</v>
      </c>
      <c r="L1712" s="14" t="s">
        <v>7220</v>
      </c>
      <c r="M1712" s="14" t="s">
        <v>7219</v>
      </c>
      <c r="N1712" s="14" t="s">
        <v>7218</v>
      </c>
    </row>
    <row r="1713" spans="1:14" x14ac:dyDescent="0.25">
      <c r="A1713" s="14">
        <v>29063359</v>
      </c>
      <c r="B1713" s="14" t="s">
        <v>2167</v>
      </c>
      <c r="C1713" s="14" t="s">
        <v>10</v>
      </c>
      <c r="D1713" s="15">
        <v>44447</v>
      </c>
      <c r="E1713" s="15">
        <v>2958465</v>
      </c>
      <c r="F1713" s="14" t="s">
        <v>9536</v>
      </c>
      <c r="G1713" s="14" t="s">
        <v>9535</v>
      </c>
      <c r="H1713" s="14" t="s">
        <v>7221</v>
      </c>
      <c r="I1713" s="14" t="s">
        <v>3</v>
      </c>
      <c r="J1713" s="14" t="s">
        <v>3</v>
      </c>
      <c r="K1713" s="14" t="s">
        <v>3</v>
      </c>
      <c r="L1713" s="14" t="s">
        <v>7220</v>
      </c>
      <c r="M1713" s="14" t="s">
        <v>7219</v>
      </c>
      <c r="N1713" s="14" t="s">
        <v>7218</v>
      </c>
    </row>
    <row r="1714" spans="1:14" x14ac:dyDescent="0.25">
      <c r="A1714" s="14">
        <v>29063329</v>
      </c>
      <c r="B1714" s="14" t="s">
        <v>4048</v>
      </c>
      <c r="C1714" s="14" t="s">
        <v>10</v>
      </c>
      <c r="D1714" s="15">
        <v>44447</v>
      </c>
      <c r="E1714" s="15">
        <v>2958465</v>
      </c>
      <c r="F1714" s="14" t="s">
        <v>9536</v>
      </c>
      <c r="G1714" s="14" t="s">
        <v>9535</v>
      </c>
      <c r="H1714" s="14" t="s">
        <v>7221</v>
      </c>
      <c r="I1714" s="14" t="s">
        <v>3</v>
      </c>
      <c r="J1714" s="14" t="s">
        <v>3</v>
      </c>
      <c r="K1714" s="14" t="s">
        <v>3</v>
      </c>
      <c r="L1714" s="14" t="s">
        <v>7220</v>
      </c>
      <c r="M1714" s="14" t="s">
        <v>7219</v>
      </c>
      <c r="N1714" s="14" t="s">
        <v>7218</v>
      </c>
    </row>
    <row r="1715" spans="1:14" x14ac:dyDescent="0.25">
      <c r="A1715" s="14">
        <v>29063325</v>
      </c>
      <c r="B1715" s="14" t="s">
        <v>4050</v>
      </c>
      <c r="C1715" s="14" t="s">
        <v>10</v>
      </c>
      <c r="D1715" s="15">
        <v>44447</v>
      </c>
      <c r="E1715" s="15">
        <v>2958465</v>
      </c>
      <c r="F1715" s="14" t="s">
        <v>9536</v>
      </c>
      <c r="G1715" s="14" t="s">
        <v>9535</v>
      </c>
      <c r="H1715" s="14" t="s">
        <v>7221</v>
      </c>
      <c r="I1715" s="14" t="s">
        <v>3</v>
      </c>
      <c r="J1715" s="14" t="s">
        <v>3</v>
      </c>
      <c r="K1715" s="14" t="s">
        <v>3</v>
      </c>
      <c r="L1715" s="14" t="s">
        <v>7220</v>
      </c>
      <c r="M1715" s="14" t="s">
        <v>7219</v>
      </c>
      <c r="N1715" s="14" t="s">
        <v>7218</v>
      </c>
    </row>
    <row r="1716" spans="1:14" x14ac:dyDescent="0.25">
      <c r="A1716" s="14">
        <v>31241535</v>
      </c>
      <c r="B1716" s="14" t="s">
        <v>4611</v>
      </c>
      <c r="C1716" s="14" t="s">
        <v>10</v>
      </c>
      <c r="D1716" s="15">
        <v>44197</v>
      </c>
      <c r="E1716" s="15">
        <v>2958465</v>
      </c>
      <c r="F1716" s="14" t="s">
        <v>9536</v>
      </c>
      <c r="G1716" s="14" t="s">
        <v>9535</v>
      </c>
      <c r="H1716" s="14" t="s">
        <v>7221</v>
      </c>
      <c r="I1716" s="14" t="s">
        <v>3</v>
      </c>
      <c r="J1716" s="14" t="s">
        <v>3</v>
      </c>
      <c r="K1716" s="14" t="s">
        <v>3</v>
      </c>
      <c r="L1716" s="14" t="s">
        <v>7220</v>
      </c>
      <c r="M1716" s="14" t="s">
        <v>7219</v>
      </c>
      <c r="N1716" s="14" t="s">
        <v>7218</v>
      </c>
    </row>
    <row r="1717" spans="1:14" x14ac:dyDescent="0.25">
      <c r="A1717" s="14">
        <v>31241536</v>
      </c>
      <c r="B1717" s="14" t="s">
        <v>4609</v>
      </c>
      <c r="C1717" s="14" t="s">
        <v>10</v>
      </c>
      <c r="D1717" s="15">
        <v>44197</v>
      </c>
      <c r="E1717" s="15">
        <v>2958465</v>
      </c>
      <c r="F1717" s="14" t="s">
        <v>9536</v>
      </c>
      <c r="G1717" s="14" t="s">
        <v>9535</v>
      </c>
      <c r="H1717" s="14" t="s">
        <v>7221</v>
      </c>
      <c r="I1717" s="14" t="s">
        <v>3</v>
      </c>
      <c r="J1717" s="14" t="s">
        <v>3</v>
      </c>
      <c r="K1717" s="14" t="s">
        <v>3</v>
      </c>
      <c r="L1717" s="14" t="s">
        <v>7220</v>
      </c>
      <c r="M1717" s="14" t="s">
        <v>7219</v>
      </c>
      <c r="N1717" s="14" t="s">
        <v>7218</v>
      </c>
    </row>
    <row r="1718" spans="1:14" x14ac:dyDescent="0.25">
      <c r="A1718" s="14">
        <v>31242052</v>
      </c>
      <c r="B1718" s="14" t="s">
        <v>2327</v>
      </c>
      <c r="C1718" s="14" t="s">
        <v>10</v>
      </c>
      <c r="D1718" s="15">
        <v>44197</v>
      </c>
      <c r="E1718" s="15">
        <v>2958465</v>
      </c>
      <c r="F1718" s="14" t="s">
        <v>9536</v>
      </c>
      <c r="G1718" s="14" t="s">
        <v>9535</v>
      </c>
      <c r="H1718" s="14" t="s">
        <v>7221</v>
      </c>
      <c r="I1718" s="14" t="s">
        <v>3</v>
      </c>
      <c r="J1718" s="14" t="s">
        <v>3</v>
      </c>
      <c r="K1718" s="14" t="s">
        <v>3</v>
      </c>
      <c r="L1718" s="14" t="s">
        <v>7220</v>
      </c>
      <c r="M1718" s="14" t="s">
        <v>7219</v>
      </c>
      <c r="N1718" s="14" t="s">
        <v>7218</v>
      </c>
    </row>
    <row r="1719" spans="1:14" x14ac:dyDescent="0.25">
      <c r="A1719" s="14">
        <v>31242781</v>
      </c>
      <c r="B1719" s="14" t="s">
        <v>1935</v>
      </c>
      <c r="C1719" s="14" t="s">
        <v>10</v>
      </c>
      <c r="D1719" s="15">
        <v>44197</v>
      </c>
      <c r="E1719" s="15">
        <v>2958465</v>
      </c>
      <c r="F1719" s="14" t="s">
        <v>9536</v>
      </c>
      <c r="G1719" s="14" t="s">
        <v>9535</v>
      </c>
      <c r="H1719" s="14" t="s">
        <v>7221</v>
      </c>
      <c r="I1719" s="14" t="s">
        <v>3</v>
      </c>
      <c r="J1719" s="14" t="s">
        <v>3</v>
      </c>
      <c r="K1719" s="14" t="s">
        <v>3</v>
      </c>
      <c r="L1719" s="14" t="s">
        <v>7220</v>
      </c>
      <c r="M1719" s="14" t="s">
        <v>7219</v>
      </c>
      <c r="N1719" s="14" t="s">
        <v>7218</v>
      </c>
    </row>
    <row r="1720" spans="1:14" x14ac:dyDescent="0.25">
      <c r="A1720" s="14">
        <v>29063321</v>
      </c>
      <c r="B1720" s="14" t="s">
        <v>2494</v>
      </c>
      <c r="C1720" s="14" t="s">
        <v>10</v>
      </c>
      <c r="D1720" s="15">
        <v>44447</v>
      </c>
      <c r="E1720" s="15">
        <v>2958465</v>
      </c>
      <c r="F1720" s="14" t="s">
        <v>9536</v>
      </c>
      <c r="G1720" s="14" t="s">
        <v>9535</v>
      </c>
      <c r="H1720" s="14" t="s">
        <v>7221</v>
      </c>
      <c r="I1720" s="14" t="s">
        <v>3</v>
      </c>
      <c r="J1720" s="14" t="s">
        <v>3</v>
      </c>
      <c r="K1720" s="14" t="s">
        <v>3</v>
      </c>
      <c r="L1720" s="14" t="s">
        <v>7220</v>
      </c>
      <c r="M1720" s="14" t="s">
        <v>7219</v>
      </c>
      <c r="N1720" s="14" t="s">
        <v>7218</v>
      </c>
    </row>
    <row r="1721" spans="1:14" x14ac:dyDescent="0.25">
      <c r="A1721" s="14">
        <v>29064097</v>
      </c>
      <c r="B1721" s="14" t="s">
        <v>3558</v>
      </c>
      <c r="C1721" s="14" t="s">
        <v>10</v>
      </c>
      <c r="D1721" s="15">
        <v>44763</v>
      </c>
      <c r="E1721" s="15">
        <v>2958465</v>
      </c>
      <c r="F1721" s="14" t="s">
        <v>9536</v>
      </c>
      <c r="G1721" s="14" t="s">
        <v>9535</v>
      </c>
      <c r="H1721" s="14" t="s">
        <v>7221</v>
      </c>
      <c r="I1721" s="14" t="s">
        <v>3</v>
      </c>
      <c r="J1721" s="14" t="s">
        <v>3</v>
      </c>
      <c r="K1721" s="14" t="s">
        <v>3</v>
      </c>
      <c r="L1721" s="14" t="s">
        <v>7220</v>
      </c>
      <c r="M1721" s="14" t="s">
        <v>3</v>
      </c>
      <c r="N1721" s="14" t="s">
        <v>3</v>
      </c>
    </row>
    <row r="1722" spans="1:14" x14ac:dyDescent="0.25">
      <c r="A1722" s="14">
        <v>29063318</v>
      </c>
      <c r="B1722" s="14" t="s">
        <v>4054</v>
      </c>
      <c r="C1722" s="14" t="s">
        <v>10</v>
      </c>
      <c r="D1722" s="15">
        <v>44447</v>
      </c>
      <c r="E1722" s="15">
        <v>2958465</v>
      </c>
      <c r="F1722" s="14" t="s">
        <v>9536</v>
      </c>
      <c r="G1722" s="14" t="s">
        <v>9535</v>
      </c>
      <c r="H1722" s="14" t="s">
        <v>7221</v>
      </c>
      <c r="I1722" s="14" t="s">
        <v>3</v>
      </c>
      <c r="J1722" s="14" t="s">
        <v>3</v>
      </c>
      <c r="K1722" s="14" t="s">
        <v>3</v>
      </c>
      <c r="L1722" s="14" t="s">
        <v>7220</v>
      </c>
      <c r="M1722" s="14" t="s">
        <v>7219</v>
      </c>
      <c r="N1722" s="14" t="s">
        <v>7218</v>
      </c>
    </row>
    <row r="1723" spans="1:14" x14ac:dyDescent="0.25">
      <c r="A1723" s="14">
        <v>29065426</v>
      </c>
      <c r="B1723" s="14" t="s">
        <v>3643</v>
      </c>
      <c r="C1723" s="14" t="s">
        <v>10</v>
      </c>
      <c r="D1723" s="15">
        <v>44562</v>
      </c>
      <c r="E1723" s="15">
        <v>2958465</v>
      </c>
      <c r="F1723" s="14" t="s">
        <v>9536</v>
      </c>
      <c r="G1723" s="14" t="s">
        <v>9535</v>
      </c>
      <c r="H1723" s="14" t="s">
        <v>7221</v>
      </c>
      <c r="I1723" s="14" t="s">
        <v>3</v>
      </c>
      <c r="J1723" s="14" t="s">
        <v>3</v>
      </c>
      <c r="K1723" s="14" t="s">
        <v>3</v>
      </c>
      <c r="L1723" s="14" t="s">
        <v>7220</v>
      </c>
      <c r="M1723" s="14" t="s">
        <v>7219</v>
      </c>
      <c r="N1723" s="14" t="s">
        <v>7218</v>
      </c>
    </row>
    <row r="1724" spans="1:14" x14ac:dyDescent="0.25">
      <c r="A1724" s="14">
        <v>29063214</v>
      </c>
      <c r="B1724" s="14" t="s">
        <v>2186</v>
      </c>
      <c r="C1724" s="14" t="s">
        <v>10</v>
      </c>
      <c r="D1724" s="15">
        <v>44763</v>
      </c>
      <c r="E1724" s="15">
        <v>2958465</v>
      </c>
      <c r="F1724" s="14" t="s">
        <v>9536</v>
      </c>
      <c r="G1724" s="14" t="s">
        <v>9535</v>
      </c>
      <c r="H1724" s="14" t="s">
        <v>7221</v>
      </c>
      <c r="I1724" s="14" t="s">
        <v>3</v>
      </c>
      <c r="J1724" s="14" t="s">
        <v>5</v>
      </c>
      <c r="K1724" s="14" t="s">
        <v>3</v>
      </c>
      <c r="L1724" s="14" t="s">
        <v>7220</v>
      </c>
      <c r="M1724" s="14" t="s">
        <v>3</v>
      </c>
      <c r="N1724" s="14" t="s">
        <v>3</v>
      </c>
    </row>
    <row r="1725" spans="1:14" x14ac:dyDescent="0.25">
      <c r="A1725" s="14">
        <v>29063314</v>
      </c>
      <c r="B1725" s="14" t="s">
        <v>1795</v>
      </c>
      <c r="C1725" s="14" t="s">
        <v>10</v>
      </c>
      <c r="D1725" s="15">
        <v>44447</v>
      </c>
      <c r="E1725" s="15">
        <v>2958465</v>
      </c>
      <c r="F1725" s="14" t="s">
        <v>9536</v>
      </c>
      <c r="G1725" s="14" t="s">
        <v>9535</v>
      </c>
      <c r="H1725" s="14" t="s">
        <v>7221</v>
      </c>
      <c r="I1725" s="14" t="s">
        <v>3</v>
      </c>
      <c r="J1725" s="14" t="s">
        <v>3</v>
      </c>
      <c r="K1725" s="14" t="s">
        <v>3</v>
      </c>
      <c r="L1725" s="14" t="s">
        <v>7220</v>
      </c>
      <c r="M1725" s="14" t="s">
        <v>7219</v>
      </c>
      <c r="N1725" s="14" t="s">
        <v>7218</v>
      </c>
    </row>
    <row r="1726" spans="1:14" x14ac:dyDescent="0.25">
      <c r="A1726" s="14">
        <v>29063311</v>
      </c>
      <c r="B1726" s="14" t="s">
        <v>1614</v>
      </c>
      <c r="C1726" s="14" t="s">
        <v>10</v>
      </c>
      <c r="D1726" s="15">
        <v>44447</v>
      </c>
      <c r="E1726" s="15">
        <v>2958465</v>
      </c>
      <c r="F1726" s="14" t="s">
        <v>9536</v>
      </c>
      <c r="G1726" s="14" t="s">
        <v>9535</v>
      </c>
      <c r="H1726" s="14" t="s">
        <v>7221</v>
      </c>
      <c r="I1726" s="14" t="s">
        <v>3</v>
      </c>
      <c r="J1726" s="14" t="s">
        <v>3</v>
      </c>
      <c r="K1726" s="14" t="s">
        <v>3</v>
      </c>
      <c r="L1726" s="14" t="s">
        <v>7220</v>
      </c>
      <c r="M1726" s="14" t="s">
        <v>7219</v>
      </c>
      <c r="N1726" s="14" t="s">
        <v>7218</v>
      </c>
    </row>
    <row r="1727" spans="1:14" x14ac:dyDescent="0.25">
      <c r="A1727" s="14">
        <v>29065428</v>
      </c>
      <c r="B1727" s="14" t="s">
        <v>453</v>
      </c>
      <c r="C1727" s="14" t="s">
        <v>10</v>
      </c>
      <c r="D1727" s="15">
        <v>44447</v>
      </c>
      <c r="E1727" s="15">
        <v>2958465</v>
      </c>
      <c r="F1727" s="14" t="s">
        <v>9536</v>
      </c>
      <c r="G1727" s="14" t="s">
        <v>9535</v>
      </c>
      <c r="H1727" s="14" t="s">
        <v>7221</v>
      </c>
      <c r="I1727" s="14" t="s">
        <v>3</v>
      </c>
      <c r="J1727" s="14" t="s">
        <v>3</v>
      </c>
      <c r="K1727" s="14" t="s">
        <v>3</v>
      </c>
      <c r="L1727" s="14" t="s">
        <v>7220</v>
      </c>
      <c r="M1727" s="14" t="s">
        <v>7219</v>
      </c>
      <c r="N1727" s="14" t="s">
        <v>7218</v>
      </c>
    </row>
    <row r="1728" spans="1:14" x14ac:dyDescent="0.25">
      <c r="A1728" s="14">
        <v>31287273</v>
      </c>
      <c r="B1728" s="14" t="s">
        <v>2097</v>
      </c>
      <c r="C1728" s="14" t="s">
        <v>10</v>
      </c>
      <c r="D1728" s="15">
        <v>44927</v>
      </c>
      <c r="E1728" s="15">
        <v>2958465</v>
      </c>
      <c r="F1728" s="14" t="s">
        <v>9536</v>
      </c>
      <c r="G1728" s="14" t="s">
        <v>9535</v>
      </c>
      <c r="H1728" s="14" t="s">
        <v>7221</v>
      </c>
      <c r="I1728" s="14" t="s">
        <v>3</v>
      </c>
      <c r="J1728" s="14" t="s">
        <v>3</v>
      </c>
      <c r="K1728" s="14" t="s">
        <v>3</v>
      </c>
      <c r="L1728" s="14" t="s">
        <v>7220</v>
      </c>
      <c r="M1728" s="14" t="s">
        <v>7219</v>
      </c>
      <c r="N1728" s="14" t="s">
        <v>7218</v>
      </c>
    </row>
    <row r="1729" spans="1:14" x14ac:dyDescent="0.25">
      <c r="A1729" s="14">
        <v>31287083</v>
      </c>
      <c r="B1729" s="14" t="s">
        <v>7111</v>
      </c>
      <c r="C1729" s="14" t="s">
        <v>10</v>
      </c>
      <c r="D1729" s="15">
        <v>44927</v>
      </c>
      <c r="E1729" s="15">
        <v>2958465</v>
      </c>
      <c r="F1729" s="14" t="s">
        <v>9536</v>
      </c>
      <c r="G1729" s="14" t="s">
        <v>9535</v>
      </c>
      <c r="H1729" s="14" t="s">
        <v>7221</v>
      </c>
      <c r="I1729" s="14" t="s">
        <v>3</v>
      </c>
      <c r="J1729" s="14" t="s">
        <v>3</v>
      </c>
      <c r="K1729" s="14" t="s">
        <v>3</v>
      </c>
      <c r="L1729" s="14" t="s">
        <v>7220</v>
      </c>
      <c r="M1729" s="14" t="s">
        <v>7219</v>
      </c>
      <c r="N1729" s="14" t="s">
        <v>7218</v>
      </c>
    </row>
    <row r="1730" spans="1:14" x14ac:dyDescent="0.25">
      <c r="A1730" s="14">
        <v>31295078</v>
      </c>
      <c r="B1730" s="14" t="s">
        <v>38</v>
      </c>
      <c r="C1730" s="14" t="s">
        <v>10</v>
      </c>
      <c r="D1730" s="15">
        <v>44927</v>
      </c>
      <c r="E1730" s="15">
        <v>2958465</v>
      </c>
      <c r="F1730" s="14" t="s">
        <v>9536</v>
      </c>
      <c r="G1730" s="14" t="s">
        <v>9535</v>
      </c>
      <c r="H1730" s="14" t="s">
        <v>7221</v>
      </c>
      <c r="I1730" s="14" t="s">
        <v>3</v>
      </c>
      <c r="J1730" s="14" t="s">
        <v>3</v>
      </c>
      <c r="K1730" s="14" t="s">
        <v>3</v>
      </c>
      <c r="L1730" s="14" t="s">
        <v>7220</v>
      </c>
      <c r="M1730" s="14" t="s">
        <v>7219</v>
      </c>
      <c r="N1730" s="14" t="s">
        <v>7218</v>
      </c>
    </row>
    <row r="1731" spans="1:14" x14ac:dyDescent="0.25">
      <c r="A1731" s="14">
        <v>29065536</v>
      </c>
      <c r="B1731" s="14" t="s">
        <v>2403</v>
      </c>
      <c r="C1731" s="14" t="s">
        <v>10</v>
      </c>
      <c r="D1731" s="15">
        <v>44845</v>
      </c>
      <c r="E1731" s="15">
        <v>2958465</v>
      </c>
      <c r="F1731" s="14" t="s">
        <v>9536</v>
      </c>
      <c r="G1731" s="14" t="s">
        <v>9535</v>
      </c>
      <c r="H1731" s="14" t="s">
        <v>7221</v>
      </c>
      <c r="I1731" s="14" t="s">
        <v>3</v>
      </c>
      <c r="J1731" s="14" t="s">
        <v>3</v>
      </c>
      <c r="K1731" s="14" t="s">
        <v>3</v>
      </c>
      <c r="L1731" s="14" t="s">
        <v>7220</v>
      </c>
      <c r="M1731" s="14" t="s">
        <v>7219</v>
      </c>
      <c r="N1731" s="14" t="s">
        <v>7218</v>
      </c>
    </row>
    <row r="1732" spans="1:14" x14ac:dyDescent="0.25">
      <c r="A1732" s="14">
        <v>29065653</v>
      </c>
      <c r="B1732" s="14" t="s">
        <v>748</v>
      </c>
      <c r="C1732" s="14" t="s">
        <v>10</v>
      </c>
      <c r="D1732" s="15">
        <v>44447</v>
      </c>
      <c r="E1732" s="15">
        <v>2958465</v>
      </c>
      <c r="F1732" s="14" t="s">
        <v>9536</v>
      </c>
      <c r="G1732" s="14" t="s">
        <v>9535</v>
      </c>
      <c r="H1732" s="14" t="s">
        <v>7221</v>
      </c>
      <c r="I1732" s="14" t="s">
        <v>3</v>
      </c>
      <c r="J1732" s="14" t="s">
        <v>3</v>
      </c>
      <c r="K1732" s="14" t="s">
        <v>3</v>
      </c>
      <c r="L1732" s="14" t="s">
        <v>7220</v>
      </c>
      <c r="M1732" s="14" t="s">
        <v>7219</v>
      </c>
      <c r="N1732" s="14" t="s">
        <v>7218</v>
      </c>
    </row>
    <row r="1733" spans="1:14" x14ac:dyDescent="0.25">
      <c r="A1733" s="14">
        <v>29065654</v>
      </c>
      <c r="B1733" s="14" t="s">
        <v>2288</v>
      </c>
      <c r="C1733" s="14" t="s">
        <v>10</v>
      </c>
      <c r="D1733" s="15">
        <v>44197</v>
      </c>
      <c r="E1733" s="15">
        <v>2958465</v>
      </c>
      <c r="F1733" s="14" t="s">
        <v>9536</v>
      </c>
      <c r="G1733" s="14" t="s">
        <v>9535</v>
      </c>
      <c r="H1733" s="14" t="s">
        <v>7221</v>
      </c>
      <c r="I1733" s="14" t="s">
        <v>3</v>
      </c>
      <c r="J1733" s="14" t="s">
        <v>3</v>
      </c>
      <c r="K1733" s="14" t="s">
        <v>3</v>
      </c>
      <c r="L1733" s="14" t="s">
        <v>7220</v>
      </c>
      <c r="M1733" s="14" t="s">
        <v>7219</v>
      </c>
      <c r="N1733" s="14" t="s">
        <v>7218</v>
      </c>
    </row>
    <row r="1734" spans="1:14" x14ac:dyDescent="0.25">
      <c r="A1734" s="14">
        <v>31279874</v>
      </c>
      <c r="B1734" s="14" t="s">
        <v>121</v>
      </c>
      <c r="C1734" s="14" t="s">
        <v>10</v>
      </c>
      <c r="D1734" s="15">
        <v>44927</v>
      </c>
      <c r="E1734" s="15">
        <v>2958465</v>
      </c>
      <c r="F1734" s="14" t="s">
        <v>9536</v>
      </c>
      <c r="G1734" s="14" t="s">
        <v>9535</v>
      </c>
      <c r="H1734" s="14" t="s">
        <v>7221</v>
      </c>
      <c r="I1734" s="14" t="s">
        <v>3</v>
      </c>
      <c r="J1734" s="14" t="s">
        <v>3</v>
      </c>
      <c r="K1734" s="14" t="s">
        <v>3</v>
      </c>
      <c r="L1734" s="14" t="s">
        <v>7220</v>
      </c>
      <c r="M1734" s="14" t="s">
        <v>7219</v>
      </c>
      <c r="N1734" s="14" t="s">
        <v>7218</v>
      </c>
    </row>
    <row r="1735" spans="1:14" x14ac:dyDescent="0.25">
      <c r="A1735" s="14">
        <v>31246109</v>
      </c>
      <c r="B1735" s="14" t="s">
        <v>3351</v>
      </c>
      <c r="C1735" s="14" t="s">
        <v>10</v>
      </c>
      <c r="D1735" s="15">
        <v>44562</v>
      </c>
      <c r="E1735" s="15">
        <v>2958465</v>
      </c>
      <c r="F1735" s="14" t="s">
        <v>9536</v>
      </c>
      <c r="G1735" s="14" t="s">
        <v>9535</v>
      </c>
      <c r="H1735" s="14" t="s">
        <v>7221</v>
      </c>
      <c r="I1735" s="14" t="s">
        <v>3</v>
      </c>
      <c r="J1735" s="14" t="s">
        <v>3</v>
      </c>
      <c r="K1735" s="14" t="s">
        <v>3</v>
      </c>
      <c r="L1735" s="14" t="s">
        <v>7220</v>
      </c>
      <c r="M1735" s="14" t="s">
        <v>7219</v>
      </c>
      <c r="N1735" s="14" t="s">
        <v>7218</v>
      </c>
    </row>
    <row r="1736" spans="1:14" x14ac:dyDescent="0.25">
      <c r="A1736" s="14">
        <v>31293187</v>
      </c>
      <c r="B1736" s="14" t="s">
        <v>226</v>
      </c>
      <c r="C1736" s="14" t="s">
        <v>10</v>
      </c>
      <c r="D1736" s="15">
        <v>44927</v>
      </c>
      <c r="E1736" s="15">
        <v>2958465</v>
      </c>
      <c r="F1736" s="14" t="s">
        <v>9536</v>
      </c>
      <c r="G1736" s="14" t="s">
        <v>9535</v>
      </c>
      <c r="H1736" s="14" t="s">
        <v>7221</v>
      </c>
      <c r="I1736" s="14" t="s">
        <v>3</v>
      </c>
      <c r="J1736" s="14" t="s">
        <v>3</v>
      </c>
      <c r="K1736" s="14" t="s">
        <v>3</v>
      </c>
      <c r="L1736" s="14" t="s">
        <v>7220</v>
      </c>
      <c r="M1736" s="14" t="s">
        <v>7219</v>
      </c>
      <c r="N1736" s="14" t="s">
        <v>7218</v>
      </c>
    </row>
    <row r="1737" spans="1:14" x14ac:dyDescent="0.25">
      <c r="A1737" s="14">
        <v>31294549</v>
      </c>
      <c r="B1737" s="14" t="s">
        <v>7025</v>
      </c>
      <c r="C1737" s="14" t="s">
        <v>10</v>
      </c>
      <c r="D1737" s="15">
        <v>44927</v>
      </c>
      <c r="E1737" s="15">
        <v>2958465</v>
      </c>
      <c r="F1737" s="14" t="s">
        <v>9536</v>
      </c>
      <c r="G1737" s="14" t="s">
        <v>9535</v>
      </c>
      <c r="H1737" s="14" t="s">
        <v>7221</v>
      </c>
      <c r="I1737" s="14" t="s">
        <v>3</v>
      </c>
      <c r="J1737" s="14" t="s">
        <v>3</v>
      </c>
      <c r="K1737" s="14" t="s">
        <v>3</v>
      </c>
      <c r="L1737" s="14" t="s">
        <v>7220</v>
      </c>
      <c r="M1737" s="14" t="s">
        <v>7219</v>
      </c>
      <c r="N1737" s="14" t="s">
        <v>7218</v>
      </c>
    </row>
    <row r="1738" spans="1:14" x14ac:dyDescent="0.25">
      <c r="A1738" s="14">
        <v>31295476</v>
      </c>
      <c r="B1738" s="14" t="s">
        <v>2188</v>
      </c>
      <c r="C1738" s="14" t="s">
        <v>10</v>
      </c>
      <c r="D1738" s="15">
        <v>44927</v>
      </c>
      <c r="E1738" s="15">
        <v>2958465</v>
      </c>
      <c r="F1738" s="14" t="s">
        <v>9536</v>
      </c>
      <c r="G1738" s="14" t="s">
        <v>9535</v>
      </c>
      <c r="H1738" s="14" t="s">
        <v>7221</v>
      </c>
      <c r="I1738" s="14" t="s">
        <v>3</v>
      </c>
      <c r="J1738" s="14" t="s">
        <v>3</v>
      </c>
      <c r="K1738" s="14" t="s">
        <v>3</v>
      </c>
      <c r="L1738" s="14" t="s">
        <v>7220</v>
      </c>
      <c r="M1738" s="14" t="s">
        <v>7219</v>
      </c>
      <c r="N1738" s="14" t="s">
        <v>7218</v>
      </c>
    </row>
    <row r="1739" spans="1:14" x14ac:dyDescent="0.25">
      <c r="A1739" s="14">
        <v>29065655</v>
      </c>
      <c r="B1739" s="14" t="s">
        <v>746</v>
      </c>
      <c r="C1739" s="14" t="s">
        <v>10</v>
      </c>
      <c r="D1739" s="15">
        <v>44447</v>
      </c>
      <c r="E1739" s="15">
        <v>2958465</v>
      </c>
      <c r="F1739" s="14" t="s">
        <v>9536</v>
      </c>
      <c r="G1739" s="14" t="s">
        <v>9535</v>
      </c>
      <c r="H1739" s="14" t="s">
        <v>7221</v>
      </c>
      <c r="I1739" s="14" t="s">
        <v>3</v>
      </c>
      <c r="J1739" s="14" t="s">
        <v>3</v>
      </c>
      <c r="K1739" s="14" t="s">
        <v>3</v>
      </c>
      <c r="L1739" s="14" t="s">
        <v>7220</v>
      </c>
      <c r="M1739" s="14" t="s">
        <v>7219</v>
      </c>
      <c r="N1739" s="14" t="s">
        <v>7218</v>
      </c>
    </row>
    <row r="1740" spans="1:14" x14ac:dyDescent="0.25">
      <c r="A1740" s="14">
        <v>29065656</v>
      </c>
      <c r="B1740" s="14" t="s">
        <v>744</v>
      </c>
      <c r="C1740" s="14" t="s">
        <v>10</v>
      </c>
      <c r="D1740" s="15">
        <v>44447</v>
      </c>
      <c r="E1740" s="15">
        <v>2958465</v>
      </c>
      <c r="F1740" s="14" t="s">
        <v>9536</v>
      </c>
      <c r="G1740" s="14" t="s">
        <v>9535</v>
      </c>
      <c r="H1740" s="14" t="s">
        <v>7221</v>
      </c>
      <c r="I1740" s="14" t="s">
        <v>3</v>
      </c>
      <c r="J1740" s="14" t="s">
        <v>3</v>
      </c>
      <c r="K1740" s="14" t="s">
        <v>3</v>
      </c>
      <c r="L1740" s="14" t="s">
        <v>7220</v>
      </c>
      <c r="M1740" s="14" t="s">
        <v>7219</v>
      </c>
      <c r="N1740" s="14" t="s">
        <v>7218</v>
      </c>
    </row>
    <row r="1741" spans="1:14" x14ac:dyDescent="0.25">
      <c r="A1741" s="14">
        <v>31295077</v>
      </c>
      <c r="B1741" s="14" t="s">
        <v>32</v>
      </c>
      <c r="C1741" s="14" t="s">
        <v>10</v>
      </c>
      <c r="D1741" s="15">
        <v>44927</v>
      </c>
      <c r="E1741" s="15">
        <v>2958465</v>
      </c>
      <c r="F1741" s="14" t="s">
        <v>9536</v>
      </c>
      <c r="G1741" s="14" t="s">
        <v>9535</v>
      </c>
      <c r="H1741" s="14" t="s">
        <v>7221</v>
      </c>
      <c r="I1741" s="14" t="s">
        <v>3</v>
      </c>
      <c r="J1741" s="14" t="s">
        <v>3</v>
      </c>
      <c r="K1741" s="14" t="s">
        <v>3</v>
      </c>
      <c r="L1741" s="14" t="s">
        <v>7220</v>
      </c>
      <c r="M1741" s="14" t="s">
        <v>7219</v>
      </c>
      <c r="N1741" s="14" t="s">
        <v>7218</v>
      </c>
    </row>
    <row r="1742" spans="1:14" x14ac:dyDescent="0.25">
      <c r="A1742" s="14">
        <v>31279873</v>
      </c>
      <c r="B1742" s="14" t="s">
        <v>142</v>
      </c>
      <c r="C1742" s="14" t="s">
        <v>10</v>
      </c>
      <c r="D1742" s="15">
        <v>44927</v>
      </c>
      <c r="E1742" s="15">
        <v>2958465</v>
      </c>
      <c r="F1742" s="14" t="s">
        <v>9536</v>
      </c>
      <c r="G1742" s="14" t="s">
        <v>9535</v>
      </c>
      <c r="H1742" s="14" t="s">
        <v>7221</v>
      </c>
      <c r="I1742" s="14" t="s">
        <v>3</v>
      </c>
      <c r="J1742" s="14" t="s">
        <v>3</v>
      </c>
      <c r="K1742" s="14" t="s">
        <v>3</v>
      </c>
      <c r="L1742" s="14" t="s">
        <v>7220</v>
      </c>
      <c r="M1742" s="14" t="s">
        <v>7219</v>
      </c>
      <c r="N1742" s="14" t="s">
        <v>7218</v>
      </c>
    </row>
    <row r="1743" spans="1:14" x14ac:dyDescent="0.25">
      <c r="A1743" s="14">
        <v>29065662</v>
      </c>
      <c r="B1743" s="14" t="s">
        <v>741</v>
      </c>
      <c r="C1743" s="14" t="s">
        <v>10</v>
      </c>
      <c r="D1743" s="15">
        <v>44447</v>
      </c>
      <c r="E1743" s="15">
        <v>2958465</v>
      </c>
      <c r="F1743" s="14" t="s">
        <v>9536</v>
      </c>
      <c r="G1743" s="14" t="s">
        <v>9535</v>
      </c>
      <c r="H1743" s="14" t="s">
        <v>7221</v>
      </c>
      <c r="I1743" s="14" t="s">
        <v>3</v>
      </c>
      <c r="J1743" s="14" t="s">
        <v>3</v>
      </c>
      <c r="K1743" s="14" t="s">
        <v>3</v>
      </c>
      <c r="L1743" s="14" t="s">
        <v>7220</v>
      </c>
      <c r="M1743" s="14" t="s">
        <v>7219</v>
      </c>
      <c r="N1743" s="14" t="s">
        <v>7218</v>
      </c>
    </row>
    <row r="1744" spans="1:14" x14ac:dyDescent="0.25">
      <c r="A1744" s="14">
        <v>29065664</v>
      </c>
      <c r="B1744" s="14" t="s">
        <v>306</v>
      </c>
      <c r="C1744" s="14" t="s">
        <v>10</v>
      </c>
      <c r="D1744" s="15">
        <v>44197</v>
      </c>
      <c r="E1744" s="15">
        <v>2958465</v>
      </c>
      <c r="F1744" s="14" t="s">
        <v>9536</v>
      </c>
      <c r="G1744" s="14" t="s">
        <v>9535</v>
      </c>
      <c r="H1744" s="14" t="s">
        <v>7221</v>
      </c>
      <c r="I1744" s="14" t="s">
        <v>3</v>
      </c>
      <c r="J1744" s="14" t="s">
        <v>3</v>
      </c>
      <c r="K1744" s="14" t="s">
        <v>3</v>
      </c>
      <c r="L1744" s="14" t="s">
        <v>7220</v>
      </c>
      <c r="M1744" s="14" t="s">
        <v>7219</v>
      </c>
      <c r="N1744" s="14" t="s">
        <v>7218</v>
      </c>
    </row>
    <row r="1745" spans="1:14" x14ac:dyDescent="0.25">
      <c r="A1745" s="14">
        <v>31280450</v>
      </c>
      <c r="B1745" s="14" t="s">
        <v>7049</v>
      </c>
      <c r="C1745" s="14" t="s">
        <v>10</v>
      </c>
      <c r="D1745" s="15">
        <v>44927</v>
      </c>
      <c r="E1745" s="15">
        <v>2958465</v>
      </c>
      <c r="F1745" s="14" t="s">
        <v>9536</v>
      </c>
      <c r="G1745" s="14" t="s">
        <v>9535</v>
      </c>
      <c r="H1745" s="14" t="s">
        <v>7221</v>
      </c>
      <c r="I1745" s="14" t="s">
        <v>3</v>
      </c>
      <c r="J1745" s="14" t="s">
        <v>3</v>
      </c>
      <c r="K1745" s="14" t="s">
        <v>3</v>
      </c>
      <c r="L1745" s="14" t="s">
        <v>7220</v>
      </c>
      <c r="M1745" s="14" t="s">
        <v>7219</v>
      </c>
      <c r="N1745" s="14" t="s">
        <v>7218</v>
      </c>
    </row>
    <row r="1746" spans="1:14" x14ac:dyDescent="0.25">
      <c r="A1746" s="14">
        <v>31246132</v>
      </c>
      <c r="B1746" s="14" t="s">
        <v>1948</v>
      </c>
      <c r="C1746" s="14" t="s">
        <v>10</v>
      </c>
      <c r="D1746" s="15">
        <v>44562</v>
      </c>
      <c r="E1746" s="15">
        <v>2958465</v>
      </c>
      <c r="F1746" s="14" t="s">
        <v>9536</v>
      </c>
      <c r="G1746" s="14" t="s">
        <v>9535</v>
      </c>
      <c r="H1746" s="14" t="s">
        <v>7221</v>
      </c>
      <c r="I1746" s="14" t="s">
        <v>3</v>
      </c>
      <c r="J1746" s="14" t="s">
        <v>3</v>
      </c>
      <c r="K1746" s="14" t="s">
        <v>3</v>
      </c>
      <c r="L1746" s="14" t="s">
        <v>7220</v>
      </c>
      <c r="M1746" s="14" t="s">
        <v>7219</v>
      </c>
      <c r="N1746" s="14" t="s">
        <v>7218</v>
      </c>
    </row>
    <row r="1747" spans="1:14" x14ac:dyDescent="0.25">
      <c r="A1747" s="14">
        <v>29063858</v>
      </c>
      <c r="B1747" s="14" t="s">
        <v>2863</v>
      </c>
      <c r="C1747" s="14" t="s">
        <v>10</v>
      </c>
      <c r="D1747" s="15">
        <v>44447</v>
      </c>
      <c r="E1747" s="15">
        <v>2958465</v>
      </c>
      <c r="F1747" s="14" t="s">
        <v>9536</v>
      </c>
      <c r="G1747" s="14" t="s">
        <v>9535</v>
      </c>
      <c r="H1747" s="14" t="s">
        <v>7221</v>
      </c>
      <c r="I1747" s="14" t="s">
        <v>3</v>
      </c>
      <c r="J1747" s="14" t="s">
        <v>3</v>
      </c>
      <c r="K1747" s="14" t="s">
        <v>3</v>
      </c>
      <c r="L1747" s="14" t="s">
        <v>7220</v>
      </c>
      <c r="M1747" s="14" t="s">
        <v>3</v>
      </c>
      <c r="N1747" s="14" t="s">
        <v>3</v>
      </c>
    </row>
    <row r="1748" spans="1:14" x14ac:dyDescent="0.25">
      <c r="A1748" s="14">
        <v>29063864</v>
      </c>
      <c r="B1748" s="14" t="s">
        <v>1187</v>
      </c>
      <c r="C1748" s="14" t="s">
        <v>10</v>
      </c>
      <c r="D1748" s="15">
        <v>44447</v>
      </c>
      <c r="E1748" s="15">
        <v>2958465</v>
      </c>
      <c r="F1748" s="14" t="s">
        <v>9536</v>
      </c>
      <c r="G1748" s="14" t="s">
        <v>9535</v>
      </c>
      <c r="H1748" s="14" t="s">
        <v>7221</v>
      </c>
      <c r="I1748" s="14" t="s">
        <v>3</v>
      </c>
      <c r="J1748" s="14" t="s">
        <v>3</v>
      </c>
      <c r="K1748" s="14" t="s">
        <v>3</v>
      </c>
      <c r="L1748" s="14" t="s">
        <v>7220</v>
      </c>
      <c r="M1748" s="14" t="s">
        <v>3</v>
      </c>
      <c r="N1748" s="14" t="s">
        <v>3</v>
      </c>
    </row>
    <row r="1749" spans="1:14" x14ac:dyDescent="0.25">
      <c r="A1749" s="14">
        <v>29063947</v>
      </c>
      <c r="B1749" s="14" t="s">
        <v>2304</v>
      </c>
      <c r="C1749" s="14" t="s">
        <v>10</v>
      </c>
      <c r="D1749" s="15">
        <v>44447</v>
      </c>
      <c r="E1749" s="15">
        <v>2958465</v>
      </c>
      <c r="F1749" s="14" t="s">
        <v>9536</v>
      </c>
      <c r="G1749" s="14" t="s">
        <v>9535</v>
      </c>
      <c r="H1749" s="14" t="s">
        <v>7221</v>
      </c>
      <c r="I1749" s="14" t="s">
        <v>3</v>
      </c>
      <c r="J1749" s="14" t="s">
        <v>3</v>
      </c>
      <c r="K1749" s="14" t="s">
        <v>3</v>
      </c>
      <c r="L1749" s="14" t="s">
        <v>7220</v>
      </c>
      <c r="M1749" s="14" t="s">
        <v>3</v>
      </c>
      <c r="N1749" s="14" t="s">
        <v>3</v>
      </c>
    </row>
    <row r="1750" spans="1:14" x14ac:dyDescent="0.25">
      <c r="A1750" s="14">
        <v>29063968</v>
      </c>
      <c r="B1750" s="14" t="s">
        <v>1040</v>
      </c>
      <c r="C1750" s="14" t="s">
        <v>10</v>
      </c>
      <c r="D1750" s="15">
        <v>44447</v>
      </c>
      <c r="E1750" s="15">
        <v>2958465</v>
      </c>
      <c r="F1750" s="14" t="s">
        <v>9536</v>
      </c>
      <c r="G1750" s="14" t="s">
        <v>9535</v>
      </c>
      <c r="H1750" s="14" t="s">
        <v>7221</v>
      </c>
      <c r="I1750" s="14" t="s">
        <v>3</v>
      </c>
      <c r="J1750" s="14" t="s">
        <v>3</v>
      </c>
      <c r="K1750" s="14" t="s">
        <v>3</v>
      </c>
      <c r="L1750" s="14" t="s">
        <v>7220</v>
      </c>
      <c r="M1750" s="14" t="s">
        <v>3</v>
      </c>
      <c r="N1750" s="14" t="s">
        <v>3</v>
      </c>
    </row>
    <row r="1751" spans="1:14" x14ac:dyDescent="0.25">
      <c r="A1751" s="14">
        <v>31245582</v>
      </c>
      <c r="B1751" s="14" t="s">
        <v>3358</v>
      </c>
      <c r="C1751" s="14" t="s">
        <v>10</v>
      </c>
      <c r="D1751" s="15">
        <v>44562</v>
      </c>
      <c r="E1751" s="15">
        <v>2958465</v>
      </c>
      <c r="F1751" s="14" t="s">
        <v>9536</v>
      </c>
      <c r="G1751" s="14" t="s">
        <v>9535</v>
      </c>
      <c r="H1751" s="14" t="s">
        <v>7221</v>
      </c>
      <c r="I1751" s="14" t="s">
        <v>3</v>
      </c>
      <c r="J1751" s="14" t="s">
        <v>3</v>
      </c>
      <c r="K1751" s="14" t="s">
        <v>3</v>
      </c>
      <c r="L1751" s="14" t="s">
        <v>7220</v>
      </c>
      <c r="M1751" s="14" t="s">
        <v>7219</v>
      </c>
      <c r="N1751" s="14" t="s">
        <v>7218</v>
      </c>
    </row>
    <row r="1752" spans="1:14" x14ac:dyDescent="0.25">
      <c r="A1752" s="14">
        <v>29065085</v>
      </c>
      <c r="B1752" s="14" t="s">
        <v>2976</v>
      </c>
      <c r="C1752" s="14" t="s">
        <v>10</v>
      </c>
      <c r="D1752" s="15">
        <v>44447</v>
      </c>
      <c r="E1752" s="15">
        <v>2958465</v>
      </c>
      <c r="F1752" s="14" t="s">
        <v>9536</v>
      </c>
      <c r="G1752" s="14" t="s">
        <v>9535</v>
      </c>
      <c r="H1752" s="14" t="s">
        <v>7221</v>
      </c>
      <c r="I1752" s="14" t="s">
        <v>3</v>
      </c>
      <c r="J1752" s="14" t="s">
        <v>3</v>
      </c>
      <c r="K1752" s="14" t="s">
        <v>3</v>
      </c>
      <c r="L1752" s="14" t="s">
        <v>7220</v>
      </c>
      <c r="M1752" s="14" t="s">
        <v>3</v>
      </c>
      <c r="N1752" s="14" t="s">
        <v>3</v>
      </c>
    </row>
    <row r="1753" spans="1:14" x14ac:dyDescent="0.25">
      <c r="A1753" s="14">
        <v>29065652</v>
      </c>
      <c r="B1753" s="14" t="s">
        <v>1691</v>
      </c>
      <c r="C1753" s="14" t="s">
        <v>10</v>
      </c>
      <c r="D1753" s="15">
        <v>44447</v>
      </c>
      <c r="E1753" s="15">
        <v>2958465</v>
      </c>
      <c r="F1753" s="14" t="s">
        <v>9536</v>
      </c>
      <c r="G1753" s="14" t="s">
        <v>9535</v>
      </c>
      <c r="H1753" s="14" t="s">
        <v>7221</v>
      </c>
      <c r="I1753" s="14" t="s">
        <v>3</v>
      </c>
      <c r="J1753" s="14" t="s">
        <v>3</v>
      </c>
      <c r="K1753" s="14" t="s">
        <v>3</v>
      </c>
      <c r="L1753" s="14" t="s">
        <v>7220</v>
      </c>
      <c r="M1753" s="14" t="s">
        <v>7219</v>
      </c>
      <c r="N1753" s="14" t="s">
        <v>7218</v>
      </c>
    </row>
    <row r="1754" spans="1:14" x14ac:dyDescent="0.25">
      <c r="A1754" s="14">
        <v>31245671</v>
      </c>
      <c r="B1754" s="14" t="s">
        <v>2476</v>
      </c>
      <c r="C1754" s="14" t="s">
        <v>10</v>
      </c>
      <c r="D1754" s="15">
        <v>44562</v>
      </c>
      <c r="E1754" s="15">
        <v>2958465</v>
      </c>
      <c r="F1754" s="14" t="s">
        <v>9536</v>
      </c>
      <c r="G1754" s="14" t="s">
        <v>9535</v>
      </c>
      <c r="H1754" s="14" t="s">
        <v>7221</v>
      </c>
      <c r="I1754" s="14" t="s">
        <v>3</v>
      </c>
      <c r="J1754" s="14" t="s">
        <v>3</v>
      </c>
      <c r="K1754" s="14" t="s">
        <v>3</v>
      </c>
      <c r="L1754" s="14" t="s">
        <v>7220</v>
      </c>
      <c r="M1754" s="14" t="s">
        <v>7219</v>
      </c>
      <c r="N1754" s="14" t="s">
        <v>7218</v>
      </c>
    </row>
    <row r="1755" spans="1:14" x14ac:dyDescent="0.25">
      <c r="A1755" s="14">
        <v>31245797</v>
      </c>
      <c r="B1755" s="14" t="s">
        <v>1751</v>
      </c>
      <c r="C1755" s="14" t="s">
        <v>10</v>
      </c>
      <c r="D1755" s="15">
        <v>44562</v>
      </c>
      <c r="E1755" s="15">
        <v>2958465</v>
      </c>
      <c r="F1755" s="14" t="s">
        <v>9536</v>
      </c>
      <c r="G1755" s="14" t="s">
        <v>9535</v>
      </c>
      <c r="H1755" s="14" t="s">
        <v>7221</v>
      </c>
      <c r="I1755" s="14" t="s">
        <v>3</v>
      </c>
      <c r="J1755" s="14" t="s">
        <v>3</v>
      </c>
      <c r="K1755" s="14" t="s">
        <v>3</v>
      </c>
      <c r="L1755" s="14" t="s">
        <v>7220</v>
      </c>
      <c r="M1755" s="14" t="s">
        <v>7219</v>
      </c>
      <c r="N1755" s="14" t="s">
        <v>7218</v>
      </c>
    </row>
    <row r="1756" spans="1:14" x14ac:dyDescent="0.25">
      <c r="A1756" s="14">
        <v>29069253</v>
      </c>
      <c r="B1756" s="14" t="s">
        <v>1828</v>
      </c>
      <c r="C1756" s="14" t="s">
        <v>10</v>
      </c>
      <c r="D1756" s="15">
        <v>44447</v>
      </c>
      <c r="E1756" s="15">
        <v>2958465</v>
      </c>
      <c r="F1756" s="14" t="s">
        <v>9536</v>
      </c>
      <c r="G1756" s="14" t="s">
        <v>9535</v>
      </c>
      <c r="H1756" s="14" t="s">
        <v>7221</v>
      </c>
      <c r="I1756" s="14" t="s">
        <v>3</v>
      </c>
      <c r="J1756" s="14" t="s">
        <v>3</v>
      </c>
      <c r="K1756" s="14" t="s">
        <v>3</v>
      </c>
      <c r="L1756" s="14" t="s">
        <v>7220</v>
      </c>
      <c r="M1756" s="14" t="s">
        <v>3</v>
      </c>
      <c r="N1756" s="14" t="s">
        <v>3</v>
      </c>
    </row>
    <row r="1757" spans="1:14" x14ac:dyDescent="0.25">
      <c r="A1757" s="14">
        <v>29069255</v>
      </c>
      <c r="B1757" s="14" t="s">
        <v>1825</v>
      </c>
      <c r="C1757" s="14" t="s">
        <v>10</v>
      </c>
      <c r="D1757" s="15">
        <v>44447</v>
      </c>
      <c r="E1757" s="15">
        <v>2958465</v>
      </c>
      <c r="F1757" s="14" t="s">
        <v>9536</v>
      </c>
      <c r="G1757" s="14" t="s">
        <v>9535</v>
      </c>
      <c r="H1757" s="14" t="s">
        <v>7221</v>
      </c>
      <c r="I1757" s="14" t="s">
        <v>3</v>
      </c>
      <c r="J1757" s="14" t="s">
        <v>3</v>
      </c>
      <c r="K1757" s="14" t="s">
        <v>3</v>
      </c>
      <c r="L1757" s="14" t="s">
        <v>7220</v>
      </c>
      <c r="M1757" s="14" t="s">
        <v>3</v>
      </c>
      <c r="N1757" s="14" t="s">
        <v>3</v>
      </c>
    </row>
    <row r="1758" spans="1:14" x14ac:dyDescent="0.25">
      <c r="A1758" s="14">
        <v>29069256</v>
      </c>
      <c r="B1758" s="14" t="s">
        <v>2172</v>
      </c>
      <c r="C1758" s="14" t="s">
        <v>10</v>
      </c>
      <c r="D1758" s="15">
        <v>44539</v>
      </c>
      <c r="E1758" s="15">
        <v>2958465</v>
      </c>
      <c r="F1758" s="14" t="s">
        <v>9536</v>
      </c>
      <c r="G1758" s="14" t="s">
        <v>9535</v>
      </c>
      <c r="H1758" s="14" t="s">
        <v>7221</v>
      </c>
      <c r="I1758" s="14" t="s">
        <v>3</v>
      </c>
      <c r="J1758" s="14" t="s">
        <v>3</v>
      </c>
      <c r="K1758" s="14" t="s">
        <v>3</v>
      </c>
      <c r="L1758" s="14" t="s">
        <v>7220</v>
      </c>
      <c r="M1758" s="14" t="s">
        <v>3</v>
      </c>
      <c r="N1758" s="14" t="s">
        <v>3</v>
      </c>
    </row>
    <row r="1759" spans="1:14" x14ac:dyDescent="0.25">
      <c r="A1759" s="14">
        <v>29069268</v>
      </c>
      <c r="B1759" s="14" t="s">
        <v>1977</v>
      </c>
      <c r="C1759" s="14" t="s">
        <v>10</v>
      </c>
      <c r="D1759" s="15">
        <v>44447</v>
      </c>
      <c r="E1759" s="15">
        <v>2958465</v>
      </c>
      <c r="F1759" s="14" t="s">
        <v>9536</v>
      </c>
      <c r="G1759" s="14" t="s">
        <v>9535</v>
      </c>
      <c r="H1759" s="14" t="s">
        <v>7221</v>
      </c>
      <c r="I1759" s="14" t="s">
        <v>3</v>
      </c>
      <c r="J1759" s="14" t="s">
        <v>3</v>
      </c>
      <c r="K1759" s="14" t="s">
        <v>3</v>
      </c>
      <c r="L1759" s="14" t="s">
        <v>7220</v>
      </c>
      <c r="M1759" s="14" t="s">
        <v>3</v>
      </c>
      <c r="N1759" s="14" t="s">
        <v>3</v>
      </c>
    </row>
    <row r="1760" spans="1:14" x14ac:dyDescent="0.25">
      <c r="A1760" s="14">
        <v>29069270</v>
      </c>
      <c r="B1760" s="14" t="s">
        <v>1974</v>
      </c>
      <c r="C1760" s="14" t="s">
        <v>10</v>
      </c>
      <c r="D1760" s="15">
        <v>44447</v>
      </c>
      <c r="E1760" s="15">
        <v>2958465</v>
      </c>
      <c r="F1760" s="14" t="s">
        <v>9536</v>
      </c>
      <c r="G1760" s="14" t="s">
        <v>9535</v>
      </c>
      <c r="H1760" s="14" t="s">
        <v>7221</v>
      </c>
      <c r="I1760" s="14" t="s">
        <v>3</v>
      </c>
      <c r="J1760" s="14" t="s">
        <v>3</v>
      </c>
      <c r="K1760" s="14" t="s">
        <v>3</v>
      </c>
      <c r="L1760" s="14" t="s">
        <v>7220</v>
      </c>
      <c r="M1760" s="14" t="s">
        <v>3</v>
      </c>
      <c r="N1760" s="14" t="s">
        <v>3</v>
      </c>
    </row>
    <row r="1761" spans="1:14" x14ac:dyDescent="0.25">
      <c r="A1761" s="14">
        <v>31246106</v>
      </c>
      <c r="B1761" s="14" t="s">
        <v>3353</v>
      </c>
      <c r="C1761" s="14" t="s">
        <v>10</v>
      </c>
      <c r="D1761" s="15">
        <v>44562</v>
      </c>
      <c r="E1761" s="15">
        <v>2958465</v>
      </c>
      <c r="F1761" s="14" t="s">
        <v>9536</v>
      </c>
      <c r="G1761" s="14" t="s">
        <v>9535</v>
      </c>
      <c r="H1761" s="14" t="s">
        <v>7221</v>
      </c>
      <c r="I1761" s="14" t="s">
        <v>3</v>
      </c>
      <c r="J1761" s="14" t="s">
        <v>3</v>
      </c>
      <c r="K1761" s="14" t="s">
        <v>3</v>
      </c>
      <c r="L1761" s="14" t="s">
        <v>7220</v>
      </c>
      <c r="M1761" s="14" t="s">
        <v>7219</v>
      </c>
      <c r="N1761" s="14" t="s">
        <v>7218</v>
      </c>
    </row>
    <row r="1762" spans="1:14" x14ac:dyDescent="0.25">
      <c r="A1762" s="14">
        <v>29063165</v>
      </c>
      <c r="B1762" s="14" t="s">
        <v>1865</v>
      </c>
      <c r="C1762" s="14" t="s">
        <v>10</v>
      </c>
      <c r="D1762" s="15">
        <v>45030</v>
      </c>
      <c r="E1762" s="15">
        <v>2958465</v>
      </c>
      <c r="F1762" s="14" t="s">
        <v>9536</v>
      </c>
      <c r="G1762" s="14" t="s">
        <v>9535</v>
      </c>
      <c r="H1762" s="14" t="s">
        <v>7221</v>
      </c>
      <c r="I1762" s="14" t="s">
        <v>3</v>
      </c>
      <c r="J1762" s="14" t="s">
        <v>3</v>
      </c>
      <c r="K1762" s="14" t="s">
        <v>3</v>
      </c>
      <c r="L1762" s="14" t="s">
        <v>7220</v>
      </c>
      <c r="M1762" s="14" t="s">
        <v>3</v>
      </c>
      <c r="N1762" s="14" t="s">
        <v>3</v>
      </c>
    </row>
    <row r="1763" spans="1:14" x14ac:dyDescent="0.25">
      <c r="A1763" s="14">
        <v>31246107</v>
      </c>
      <c r="B1763" s="14" t="s">
        <v>3875</v>
      </c>
      <c r="C1763" s="14" t="s">
        <v>10</v>
      </c>
      <c r="D1763" s="15">
        <v>44562</v>
      </c>
      <c r="E1763" s="15">
        <v>2958465</v>
      </c>
      <c r="F1763" s="14" t="s">
        <v>9536</v>
      </c>
      <c r="G1763" s="14" t="s">
        <v>9535</v>
      </c>
      <c r="H1763" s="14" t="s">
        <v>7221</v>
      </c>
      <c r="I1763" s="14" t="s">
        <v>3</v>
      </c>
      <c r="J1763" s="14" t="s">
        <v>3</v>
      </c>
      <c r="K1763" s="14" t="s">
        <v>3</v>
      </c>
      <c r="L1763" s="14" t="s">
        <v>7220</v>
      </c>
      <c r="M1763" s="14" t="s">
        <v>7219</v>
      </c>
      <c r="N1763" s="14" t="s">
        <v>7218</v>
      </c>
    </row>
    <row r="1764" spans="1:14" x14ac:dyDescent="0.25">
      <c r="A1764" s="14">
        <v>31246108</v>
      </c>
      <c r="B1764" s="14" t="s">
        <v>3349</v>
      </c>
      <c r="C1764" s="14" t="s">
        <v>10</v>
      </c>
      <c r="D1764" s="15">
        <v>44562</v>
      </c>
      <c r="E1764" s="15">
        <v>2958465</v>
      </c>
      <c r="F1764" s="14" t="s">
        <v>9536</v>
      </c>
      <c r="G1764" s="14" t="s">
        <v>9535</v>
      </c>
      <c r="H1764" s="14" t="s">
        <v>7221</v>
      </c>
      <c r="I1764" s="14" t="s">
        <v>3</v>
      </c>
      <c r="J1764" s="14" t="s">
        <v>3</v>
      </c>
      <c r="K1764" s="14" t="s">
        <v>3</v>
      </c>
      <c r="L1764" s="14" t="s">
        <v>7220</v>
      </c>
      <c r="M1764" s="14" t="s">
        <v>7219</v>
      </c>
      <c r="N1764" s="14" t="s">
        <v>7218</v>
      </c>
    </row>
    <row r="1765" spans="1:14" x14ac:dyDescent="0.25">
      <c r="A1765" s="14">
        <v>31280492</v>
      </c>
      <c r="B1765" s="14" t="s">
        <v>196</v>
      </c>
      <c r="C1765" s="14" t="s">
        <v>10</v>
      </c>
      <c r="D1765" s="15">
        <v>44927</v>
      </c>
      <c r="E1765" s="15">
        <v>2958465</v>
      </c>
      <c r="F1765" s="14" t="s">
        <v>9536</v>
      </c>
      <c r="G1765" s="14" t="s">
        <v>9535</v>
      </c>
      <c r="H1765" s="14" t="s">
        <v>7221</v>
      </c>
      <c r="I1765" s="14" t="s">
        <v>3</v>
      </c>
      <c r="J1765" s="14" t="s">
        <v>3</v>
      </c>
      <c r="K1765" s="14" t="s">
        <v>3</v>
      </c>
      <c r="L1765" s="14" t="s">
        <v>7220</v>
      </c>
      <c r="M1765" s="14" t="s">
        <v>7219</v>
      </c>
      <c r="N1765" s="14" t="s">
        <v>7218</v>
      </c>
    </row>
    <row r="1766" spans="1:14" x14ac:dyDescent="0.25">
      <c r="A1766" s="14">
        <v>31295751</v>
      </c>
      <c r="B1766" s="14" t="s">
        <v>82</v>
      </c>
      <c r="C1766" s="14" t="s">
        <v>10</v>
      </c>
      <c r="D1766" s="15">
        <v>44927</v>
      </c>
      <c r="E1766" s="15">
        <v>2958465</v>
      </c>
      <c r="F1766" s="14" t="s">
        <v>9536</v>
      </c>
      <c r="G1766" s="14" t="s">
        <v>9535</v>
      </c>
      <c r="H1766" s="14" t="s">
        <v>7221</v>
      </c>
      <c r="I1766" s="14" t="s">
        <v>3</v>
      </c>
      <c r="J1766" s="14" t="s">
        <v>3</v>
      </c>
      <c r="K1766" s="14" t="s">
        <v>3</v>
      </c>
      <c r="L1766" s="14" t="s">
        <v>7220</v>
      </c>
      <c r="M1766" s="14" t="s">
        <v>7219</v>
      </c>
      <c r="N1766" s="14" t="s">
        <v>7218</v>
      </c>
    </row>
    <row r="1767" spans="1:14" x14ac:dyDescent="0.25">
      <c r="A1767" s="14">
        <v>31280491</v>
      </c>
      <c r="B1767" s="14" t="s">
        <v>7047</v>
      </c>
      <c r="C1767" s="14" t="s">
        <v>10</v>
      </c>
      <c r="D1767" s="15">
        <v>44927</v>
      </c>
      <c r="E1767" s="15">
        <v>2958465</v>
      </c>
      <c r="F1767" s="14" t="s">
        <v>9536</v>
      </c>
      <c r="G1767" s="14" t="s">
        <v>9535</v>
      </c>
      <c r="H1767" s="14" t="s">
        <v>7221</v>
      </c>
      <c r="I1767" s="14" t="s">
        <v>3</v>
      </c>
      <c r="J1767" s="14" t="s">
        <v>3</v>
      </c>
      <c r="K1767" s="14" t="s">
        <v>3</v>
      </c>
      <c r="L1767" s="14" t="s">
        <v>7220</v>
      </c>
      <c r="M1767" s="14" t="s">
        <v>7219</v>
      </c>
      <c r="N1767" s="14" t="s">
        <v>7218</v>
      </c>
    </row>
    <row r="1768" spans="1:14" x14ac:dyDescent="0.25">
      <c r="A1768" s="14">
        <v>29065451</v>
      </c>
      <c r="B1768" s="14" t="s">
        <v>3554</v>
      </c>
      <c r="C1768" s="14" t="s">
        <v>10</v>
      </c>
      <c r="D1768" s="15">
        <v>44967</v>
      </c>
      <c r="E1768" s="15">
        <v>2958465</v>
      </c>
      <c r="F1768" s="14" t="s">
        <v>9536</v>
      </c>
      <c r="G1768" s="14" t="s">
        <v>9535</v>
      </c>
      <c r="H1768" s="14" t="s">
        <v>7221</v>
      </c>
      <c r="I1768" s="14" t="s">
        <v>3</v>
      </c>
      <c r="J1768" s="14" t="s">
        <v>3</v>
      </c>
      <c r="K1768" s="14" t="s">
        <v>3</v>
      </c>
      <c r="L1768" s="14" t="s">
        <v>7220</v>
      </c>
      <c r="M1768" s="14" t="s">
        <v>7219</v>
      </c>
      <c r="N1768" s="14" t="s">
        <v>7218</v>
      </c>
    </row>
    <row r="1769" spans="1:14" x14ac:dyDescent="0.25">
      <c r="A1769" s="14">
        <v>31259924</v>
      </c>
      <c r="B1769" s="14" t="s">
        <v>4352</v>
      </c>
      <c r="C1769" s="14" t="s">
        <v>10</v>
      </c>
      <c r="D1769" s="15">
        <v>44562</v>
      </c>
      <c r="E1769" s="15">
        <v>2958465</v>
      </c>
      <c r="F1769" s="14" t="s">
        <v>9536</v>
      </c>
      <c r="G1769" s="14" t="s">
        <v>9535</v>
      </c>
      <c r="H1769" s="14" t="s">
        <v>7221</v>
      </c>
      <c r="I1769" s="14" t="s">
        <v>3</v>
      </c>
      <c r="J1769" s="14" t="s">
        <v>3</v>
      </c>
      <c r="K1769" s="14" t="s">
        <v>3</v>
      </c>
      <c r="L1769" s="14" t="s">
        <v>7220</v>
      </c>
      <c r="M1769" s="14" t="s">
        <v>7219</v>
      </c>
      <c r="N1769" s="14" t="s">
        <v>7218</v>
      </c>
    </row>
    <row r="1770" spans="1:14" x14ac:dyDescent="0.25">
      <c r="A1770" s="14">
        <v>31261041</v>
      </c>
      <c r="B1770" s="14" t="s">
        <v>3890</v>
      </c>
      <c r="C1770" s="14" t="s">
        <v>10</v>
      </c>
      <c r="D1770" s="15">
        <v>44562</v>
      </c>
      <c r="E1770" s="15">
        <v>2958465</v>
      </c>
      <c r="F1770" s="14" t="s">
        <v>9536</v>
      </c>
      <c r="G1770" s="14" t="s">
        <v>9535</v>
      </c>
      <c r="H1770" s="14" t="s">
        <v>7221</v>
      </c>
      <c r="I1770" s="14" t="s">
        <v>3</v>
      </c>
      <c r="J1770" s="14" t="s">
        <v>3</v>
      </c>
      <c r="K1770" s="14" t="s">
        <v>3</v>
      </c>
      <c r="L1770" s="14" t="s">
        <v>7220</v>
      </c>
      <c r="M1770" s="14" t="s">
        <v>7219</v>
      </c>
      <c r="N1770" s="14" t="s">
        <v>7218</v>
      </c>
    </row>
    <row r="1771" spans="1:14" x14ac:dyDescent="0.25">
      <c r="A1771" s="14">
        <v>31261062</v>
      </c>
      <c r="B1771" s="14" t="s">
        <v>3873</v>
      </c>
      <c r="C1771" s="14" t="s">
        <v>10</v>
      </c>
      <c r="D1771" s="15">
        <v>44562</v>
      </c>
      <c r="E1771" s="15">
        <v>2958465</v>
      </c>
      <c r="F1771" s="14" t="s">
        <v>9536</v>
      </c>
      <c r="G1771" s="14" t="s">
        <v>9535</v>
      </c>
      <c r="H1771" s="14" t="s">
        <v>7221</v>
      </c>
      <c r="I1771" s="14" t="s">
        <v>3</v>
      </c>
      <c r="J1771" s="14" t="s">
        <v>3</v>
      </c>
      <c r="K1771" s="14" t="s">
        <v>3</v>
      </c>
      <c r="L1771" s="14" t="s">
        <v>7220</v>
      </c>
      <c r="M1771" s="14" t="s">
        <v>7219</v>
      </c>
      <c r="N1771" s="14" t="s">
        <v>7218</v>
      </c>
    </row>
    <row r="1772" spans="1:14" x14ac:dyDescent="0.25">
      <c r="A1772" s="14">
        <v>31261063</v>
      </c>
      <c r="B1772" s="14" t="s">
        <v>4350</v>
      </c>
      <c r="C1772" s="14" t="s">
        <v>10</v>
      </c>
      <c r="D1772" s="15">
        <v>44562</v>
      </c>
      <c r="E1772" s="15">
        <v>2958465</v>
      </c>
      <c r="F1772" s="14" t="s">
        <v>9536</v>
      </c>
      <c r="G1772" s="14" t="s">
        <v>9535</v>
      </c>
      <c r="H1772" s="14" t="s">
        <v>7221</v>
      </c>
      <c r="I1772" s="14" t="s">
        <v>3</v>
      </c>
      <c r="J1772" s="14" t="s">
        <v>3</v>
      </c>
      <c r="K1772" s="14" t="s">
        <v>3</v>
      </c>
      <c r="L1772" s="14" t="s">
        <v>7220</v>
      </c>
      <c r="M1772" s="14" t="s">
        <v>7219</v>
      </c>
      <c r="N1772" s="14" t="s">
        <v>7218</v>
      </c>
    </row>
    <row r="1773" spans="1:14" x14ac:dyDescent="0.25">
      <c r="A1773" s="14">
        <v>31261068</v>
      </c>
      <c r="B1773" s="14" t="s">
        <v>3885</v>
      </c>
      <c r="C1773" s="14" t="s">
        <v>10</v>
      </c>
      <c r="D1773" s="15">
        <v>44562</v>
      </c>
      <c r="E1773" s="15">
        <v>2958465</v>
      </c>
      <c r="F1773" s="14" t="s">
        <v>9536</v>
      </c>
      <c r="G1773" s="14" t="s">
        <v>9535</v>
      </c>
      <c r="H1773" s="14" t="s">
        <v>7221</v>
      </c>
      <c r="I1773" s="14" t="s">
        <v>3</v>
      </c>
      <c r="J1773" s="14" t="s">
        <v>3</v>
      </c>
      <c r="K1773" s="14" t="s">
        <v>3</v>
      </c>
      <c r="L1773" s="14" t="s">
        <v>7220</v>
      </c>
      <c r="M1773" s="14" t="s">
        <v>7219</v>
      </c>
      <c r="N1773" s="14" t="s">
        <v>7218</v>
      </c>
    </row>
    <row r="1774" spans="1:14" x14ac:dyDescent="0.25">
      <c r="A1774" s="14">
        <v>31261069</v>
      </c>
      <c r="B1774" s="14" t="s">
        <v>3883</v>
      </c>
      <c r="C1774" s="14" t="s">
        <v>10</v>
      </c>
      <c r="D1774" s="15">
        <v>44562</v>
      </c>
      <c r="E1774" s="15">
        <v>2958465</v>
      </c>
      <c r="F1774" s="14" t="s">
        <v>9536</v>
      </c>
      <c r="G1774" s="14" t="s">
        <v>9535</v>
      </c>
      <c r="H1774" s="14" t="s">
        <v>7221</v>
      </c>
      <c r="I1774" s="14" t="s">
        <v>3</v>
      </c>
      <c r="J1774" s="14" t="s">
        <v>3</v>
      </c>
      <c r="K1774" s="14" t="s">
        <v>3</v>
      </c>
      <c r="L1774" s="14" t="s">
        <v>7220</v>
      </c>
      <c r="M1774" s="14" t="s">
        <v>7219</v>
      </c>
      <c r="N1774" s="14" t="s">
        <v>7218</v>
      </c>
    </row>
    <row r="1775" spans="1:14" x14ac:dyDescent="0.25">
      <c r="A1775" s="14">
        <v>31261195</v>
      </c>
      <c r="B1775" s="14" t="s">
        <v>4348</v>
      </c>
      <c r="C1775" s="14" t="s">
        <v>10</v>
      </c>
      <c r="D1775" s="15">
        <v>44562</v>
      </c>
      <c r="E1775" s="15">
        <v>2958465</v>
      </c>
      <c r="F1775" s="14" t="s">
        <v>9536</v>
      </c>
      <c r="G1775" s="14" t="s">
        <v>9535</v>
      </c>
      <c r="H1775" s="14" t="s">
        <v>7221</v>
      </c>
      <c r="I1775" s="14" t="s">
        <v>3</v>
      </c>
      <c r="J1775" s="14" t="s">
        <v>3</v>
      </c>
      <c r="K1775" s="14" t="s">
        <v>3</v>
      </c>
      <c r="L1775" s="14" t="s">
        <v>7220</v>
      </c>
      <c r="M1775" s="14" t="s">
        <v>7219</v>
      </c>
      <c r="N1775" s="14" t="s">
        <v>7218</v>
      </c>
    </row>
    <row r="1776" spans="1:14" x14ac:dyDescent="0.25">
      <c r="A1776" s="14">
        <v>31295734</v>
      </c>
      <c r="B1776" s="14" t="s">
        <v>86</v>
      </c>
      <c r="C1776" s="14" t="s">
        <v>10</v>
      </c>
      <c r="D1776" s="15">
        <v>44927</v>
      </c>
      <c r="E1776" s="15">
        <v>2958465</v>
      </c>
      <c r="F1776" s="14" t="s">
        <v>9536</v>
      </c>
      <c r="G1776" s="14" t="s">
        <v>9535</v>
      </c>
      <c r="H1776" s="14" t="s">
        <v>7221</v>
      </c>
      <c r="I1776" s="14" t="s">
        <v>3</v>
      </c>
      <c r="J1776" s="14" t="s">
        <v>3</v>
      </c>
      <c r="K1776" s="14" t="s">
        <v>3</v>
      </c>
      <c r="L1776" s="14" t="s">
        <v>7220</v>
      </c>
      <c r="M1776" s="14" t="s">
        <v>7219</v>
      </c>
      <c r="N1776" s="14" t="s">
        <v>7218</v>
      </c>
    </row>
    <row r="1777" spans="1:14" x14ac:dyDescent="0.25">
      <c r="A1777" s="14">
        <v>31295759</v>
      </c>
      <c r="B1777" s="14" t="s">
        <v>72</v>
      </c>
      <c r="C1777" s="14" t="s">
        <v>10</v>
      </c>
      <c r="D1777" s="15">
        <v>44927</v>
      </c>
      <c r="E1777" s="15">
        <v>2958465</v>
      </c>
      <c r="F1777" s="14" t="s">
        <v>9536</v>
      </c>
      <c r="G1777" s="14" t="s">
        <v>9535</v>
      </c>
      <c r="H1777" s="14" t="s">
        <v>7221</v>
      </c>
      <c r="I1777" s="14" t="s">
        <v>3</v>
      </c>
      <c r="J1777" s="14" t="s">
        <v>3</v>
      </c>
      <c r="K1777" s="14" t="s">
        <v>3</v>
      </c>
      <c r="L1777" s="14" t="s">
        <v>7220</v>
      </c>
      <c r="M1777" s="14" t="s">
        <v>7219</v>
      </c>
      <c r="N1777" s="14" t="s">
        <v>7218</v>
      </c>
    </row>
    <row r="1778" spans="1:14" x14ac:dyDescent="0.25">
      <c r="A1778" s="14">
        <v>31261647</v>
      </c>
      <c r="B1778" s="14" t="s">
        <v>4346</v>
      </c>
      <c r="C1778" s="14" t="s">
        <v>10</v>
      </c>
      <c r="D1778" s="15">
        <v>44562</v>
      </c>
      <c r="E1778" s="15">
        <v>2958465</v>
      </c>
      <c r="F1778" s="14" t="s">
        <v>9536</v>
      </c>
      <c r="G1778" s="14" t="s">
        <v>9535</v>
      </c>
      <c r="H1778" s="14" t="s">
        <v>7221</v>
      </c>
      <c r="I1778" s="14" t="s">
        <v>3</v>
      </c>
      <c r="J1778" s="14" t="s">
        <v>3</v>
      </c>
      <c r="K1778" s="14" t="s">
        <v>3</v>
      </c>
      <c r="L1778" s="14" t="s">
        <v>7220</v>
      </c>
      <c r="M1778" s="14" t="s">
        <v>7219</v>
      </c>
      <c r="N1778" s="14" t="s">
        <v>7218</v>
      </c>
    </row>
    <row r="1779" spans="1:14" x14ac:dyDescent="0.25">
      <c r="A1779" s="14">
        <v>31261649</v>
      </c>
      <c r="B1779" s="14" t="s">
        <v>3641</v>
      </c>
      <c r="C1779" s="14" t="s">
        <v>10</v>
      </c>
      <c r="D1779" s="15">
        <v>44562</v>
      </c>
      <c r="E1779" s="15">
        <v>2958465</v>
      </c>
      <c r="F1779" s="14" t="s">
        <v>9536</v>
      </c>
      <c r="G1779" s="14" t="s">
        <v>9535</v>
      </c>
      <c r="H1779" s="14" t="s">
        <v>7221</v>
      </c>
      <c r="I1779" s="14" t="s">
        <v>3</v>
      </c>
      <c r="J1779" s="14" t="s">
        <v>3</v>
      </c>
      <c r="K1779" s="14" t="s">
        <v>3</v>
      </c>
      <c r="L1779" s="14" t="s">
        <v>7220</v>
      </c>
      <c r="M1779" s="14" t="s">
        <v>7219</v>
      </c>
      <c r="N1779" s="14" t="s">
        <v>7218</v>
      </c>
    </row>
    <row r="1780" spans="1:14" x14ac:dyDescent="0.25">
      <c r="A1780" s="14">
        <v>31261650</v>
      </c>
      <c r="B1780" s="14" t="s">
        <v>4344</v>
      </c>
      <c r="C1780" s="14" t="s">
        <v>10</v>
      </c>
      <c r="D1780" s="15">
        <v>44562</v>
      </c>
      <c r="E1780" s="15">
        <v>2958465</v>
      </c>
      <c r="F1780" s="14" t="s">
        <v>9536</v>
      </c>
      <c r="G1780" s="14" t="s">
        <v>9535</v>
      </c>
      <c r="H1780" s="14" t="s">
        <v>7221</v>
      </c>
      <c r="I1780" s="14" t="s">
        <v>3</v>
      </c>
      <c r="J1780" s="14" t="s">
        <v>3</v>
      </c>
      <c r="K1780" s="14" t="s">
        <v>3</v>
      </c>
      <c r="L1780" s="14" t="s">
        <v>7220</v>
      </c>
      <c r="M1780" s="14" t="s">
        <v>7219</v>
      </c>
      <c r="N1780" s="14" t="s">
        <v>7218</v>
      </c>
    </row>
    <row r="1781" spans="1:14" x14ac:dyDescent="0.25">
      <c r="A1781" s="14">
        <v>31261681</v>
      </c>
      <c r="B1781" s="14" t="s">
        <v>2175</v>
      </c>
      <c r="C1781" s="14" t="s">
        <v>10</v>
      </c>
      <c r="D1781" s="15">
        <v>44562</v>
      </c>
      <c r="E1781" s="15">
        <v>2958465</v>
      </c>
      <c r="F1781" s="14" t="s">
        <v>9536</v>
      </c>
      <c r="G1781" s="14" t="s">
        <v>9535</v>
      </c>
      <c r="H1781" s="14" t="s">
        <v>7221</v>
      </c>
      <c r="I1781" s="14" t="s">
        <v>3</v>
      </c>
      <c r="J1781" s="14" t="s">
        <v>3</v>
      </c>
      <c r="K1781" s="14" t="s">
        <v>3</v>
      </c>
      <c r="L1781" s="14" t="s">
        <v>7220</v>
      </c>
      <c r="M1781" s="14" t="s">
        <v>7219</v>
      </c>
      <c r="N1781" s="14" t="s">
        <v>7218</v>
      </c>
    </row>
    <row r="1782" spans="1:14" x14ac:dyDescent="0.25">
      <c r="A1782" s="14">
        <v>31293185</v>
      </c>
      <c r="B1782" s="14" t="s">
        <v>230</v>
      </c>
      <c r="C1782" s="14" t="s">
        <v>10</v>
      </c>
      <c r="D1782" s="15">
        <v>44927</v>
      </c>
      <c r="E1782" s="15">
        <v>2958465</v>
      </c>
      <c r="F1782" s="14" t="s">
        <v>9536</v>
      </c>
      <c r="G1782" s="14" t="s">
        <v>9535</v>
      </c>
      <c r="H1782" s="14" t="s">
        <v>7221</v>
      </c>
      <c r="I1782" s="14" t="s">
        <v>3</v>
      </c>
      <c r="J1782" s="14" t="s">
        <v>3</v>
      </c>
      <c r="K1782" s="14" t="s">
        <v>3</v>
      </c>
      <c r="L1782" s="14" t="s">
        <v>7220</v>
      </c>
      <c r="M1782" s="14" t="s">
        <v>7219</v>
      </c>
      <c r="N1782" s="14" t="s">
        <v>7218</v>
      </c>
    </row>
    <row r="1783" spans="1:14" x14ac:dyDescent="0.25">
      <c r="A1783" s="14">
        <v>29065665</v>
      </c>
      <c r="B1783" s="14" t="s">
        <v>2606</v>
      </c>
      <c r="C1783" s="14" t="s">
        <v>10</v>
      </c>
      <c r="D1783" s="15">
        <v>44447</v>
      </c>
      <c r="E1783" s="15">
        <v>2958465</v>
      </c>
      <c r="F1783" s="14" t="s">
        <v>9536</v>
      </c>
      <c r="G1783" s="14" t="s">
        <v>9535</v>
      </c>
      <c r="H1783" s="14" t="s">
        <v>7221</v>
      </c>
      <c r="I1783" s="14" t="s">
        <v>3</v>
      </c>
      <c r="J1783" s="14" t="s">
        <v>3</v>
      </c>
      <c r="K1783" s="14" t="s">
        <v>3</v>
      </c>
      <c r="L1783" s="14" t="s">
        <v>7220</v>
      </c>
      <c r="M1783" s="14" t="s">
        <v>7219</v>
      </c>
      <c r="N1783" s="14" t="s">
        <v>7218</v>
      </c>
    </row>
    <row r="1784" spans="1:14" x14ac:dyDescent="0.25">
      <c r="A1784" s="14">
        <v>29065672</v>
      </c>
      <c r="B1784" s="14" t="s">
        <v>738</v>
      </c>
      <c r="C1784" s="14" t="s">
        <v>10</v>
      </c>
      <c r="D1784" s="15">
        <v>44447</v>
      </c>
      <c r="E1784" s="15">
        <v>2958465</v>
      </c>
      <c r="F1784" s="14" t="s">
        <v>9536</v>
      </c>
      <c r="G1784" s="14" t="s">
        <v>9535</v>
      </c>
      <c r="H1784" s="14" t="s">
        <v>7221</v>
      </c>
      <c r="I1784" s="14" t="s">
        <v>3</v>
      </c>
      <c r="J1784" s="14" t="s">
        <v>3</v>
      </c>
      <c r="K1784" s="14" t="s">
        <v>3</v>
      </c>
      <c r="L1784" s="14" t="s">
        <v>7220</v>
      </c>
      <c r="M1784" s="14" t="s">
        <v>7219</v>
      </c>
      <c r="N1784" s="14" t="s">
        <v>7218</v>
      </c>
    </row>
    <row r="1785" spans="1:14" x14ac:dyDescent="0.25">
      <c r="A1785" s="14">
        <v>29065685</v>
      </c>
      <c r="B1785" s="14" t="s">
        <v>736</v>
      </c>
      <c r="C1785" s="14" t="s">
        <v>10</v>
      </c>
      <c r="D1785" s="15">
        <v>44447</v>
      </c>
      <c r="E1785" s="15">
        <v>2958465</v>
      </c>
      <c r="F1785" s="14" t="s">
        <v>9536</v>
      </c>
      <c r="G1785" s="14" t="s">
        <v>9535</v>
      </c>
      <c r="H1785" s="14" t="s">
        <v>7221</v>
      </c>
      <c r="I1785" s="14" t="s">
        <v>3</v>
      </c>
      <c r="J1785" s="14" t="s">
        <v>3</v>
      </c>
      <c r="K1785" s="14" t="s">
        <v>3</v>
      </c>
      <c r="L1785" s="14" t="s">
        <v>7220</v>
      </c>
      <c r="M1785" s="14" t="s">
        <v>7219</v>
      </c>
      <c r="N1785" s="14" t="s">
        <v>7218</v>
      </c>
    </row>
    <row r="1786" spans="1:14" x14ac:dyDescent="0.25">
      <c r="A1786" s="14">
        <v>31295740</v>
      </c>
      <c r="B1786" s="14" t="s">
        <v>84</v>
      </c>
      <c r="C1786" s="14" t="s">
        <v>10</v>
      </c>
      <c r="D1786" s="15">
        <v>44927</v>
      </c>
      <c r="E1786" s="15">
        <v>2958465</v>
      </c>
      <c r="F1786" s="14" t="s">
        <v>9536</v>
      </c>
      <c r="G1786" s="14" t="s">
        <v>9535</v>
      </c>
      <c r="H1786" s="14" t="s">
        <v>7221</v>
      </c>
      <c r="I1786" s="14" t="s">
        <v>3</v>
      </c>
      <c r="J1786" s="14" t="s">
        <v>3</v>
      </c>
      <c r="K1786" s="14" t="s">
        <v>3</v>
      </c>
      <c r="L1786" s="14" t="s">
        <v>7220</v>
      </c>
      <c r="M1786" s="14" t="s">
        <v>7219</v>
      </c>
      <c r="N1786" s="14" t="s">
        <v>7218</v>
      </c>
    </row>
    <row r="1787" spans="1:14" x14ac:dyDescent="0.25">
      <c r="A1787" s="14">
        <v>31246471</v>
      </c>
      <c r="B1787" s="14" t="s">
        <v>1941</v>
      </c>
      <c r="C1787" s="14" t="s">
        <v>10</v>
      </c>
      <c r="D1787" s="15">
        <v>44562</v>
      </c>
      <c r="E1787" s="15">
        <v>2958465</v>
      </c>
      <c r="F1787" s="14" t="s">
        <v>9536</v>
      </c>
      <c r="G1787" s="14" t="s">
        <v>9535</v>
      </c>
      <c r="H1787" s="14" t="s">
        <v>7221</v>
      </c>
      <c r="I1787" s="14" t="s">
        <v>3</v>
      </c>
      <c r="J1787" s="14" t="s">
        <v>3</v>
      </c>
      <c r="K1787" s="14" t="s">
        <v>3</v>
      </c>
      <c r="L1787" s="14" t="s">
        <v>7220</v>
      </c>
      <c r="M1787" s="14" t="s">
        <v>7219</v>
      </c>
      <c r="N1787" s="14" t="s">
        <v>7218</v>
      </c>
    </row>
    <row r="1788" spans="1:14" x14ac:dyDescent="0.25">
      <c r="A1788" s="14">
        <v>31277373</v>
      </c>
      <c r="B1788" s="14" t="s">
        <v>2121</v>
      </c>
      <c r="C1788" s="14" t="s">
        <v>10</v>
      </c>
      <c r="D1788" s="15">
        <v>44967</v>
      </c>
      <c r="E1788" s="15">
        <v>2958465</v>
      </c>
      <c r="F1788" s="14" t="s">
        <v>9536</v>
      </c>
      <c r="G1788" s="14" t="s">
        <v>9535</v>
      </c>
      <c r="H1788" s="14" t="s">
        <v>7221</v>
      </c>
      <c r="I1788" s="14" t="s">
        <v>3</v>
      </c>
      <c r="J1788" s="14" t="s">
        <v>3</v>
      </c>
      <c r="K1788" s="14" t="s">
        <v>3</v>
      </c>
      <c r="L1788" s="14" t="s">
        <v>7220</v>
      </c>
      <c r="M1788" s="14" t="s">
        <v>7219</v>
      </c>
      <c r="N1788" s="14" t="s">
        <v>7218</v>
      </c>
    </row>
    <row r="1789" spans="1:14" x14ac:dyDescent="0.25">
      <c r="A1789" s="14">
        <v>31246473</v>
      </c>
      <c r="B1789" s="14" t="s">
        <v>4096</v>
      </c>
      <c r="C1789" s="14" t="s">
        <v>10</v>
      </c>
      <c r="D1789" s="15">
        <v>44562</v>
      </c>
      <c r="E1789" s="15">
        <v>2958465</v>
      </c>
      <c r="F1789" s="14" t="s">
        <v>9536</v>
      </c>
      <c r="G1789" s="14" t="s">
        <v>9535</v>
      </c>
      <c r="H1789" s="14" t="s">
        <v>7221</v>
      </c>
      <c r="I1789" s="14" t="s">
        <v>3</v>
      </c>
      <c r="J1789" s="14" t="s">
        <v>3</v>
      </c>
      <c r="K1789" s="14" t="s">
        <v>3</v>
      </c>
      <c r="L1789" s="14" t="s">
        <v>7220</v>
      </c>
      <c r="M1789" s="14" t="s">
        <v>7219</v>
      </c>
      <c r="N1789" s="14" t="s">
        <v>7218</v>
      </c>
    </row>
    <row r="1790" spans="1:14" x14ac:dyDescent="0.25">
      <c r="A1790" s="14">
        <v>31246474</v>
      </c>
      <c r="B1790" s="14" t="s">
        <v>4098</v>
      </c>
      <c r="C1790" s="14" t="s">
        <v>10</v>
      </c>
      <c r="D1790" s="15">
        <v>44562</v>
      </c>
      <c r="E1790" s="15">
        <v>2958465</v>
      </c>
      <c r="F1790" s="14" t="s">
        <v>9536</v>
      </c>
      <c r="G1790" s="14" t="s">
        <v>9535</v>
      </c>
      <c r="H1790" s="14" t="s">
        <v>7221</v>
      </c>
      <c r="I1790" s="14" t="s">
        <v>3</v>
      </c>
      <c r="J1790" s="14" t="s">
        <v>3</v>
      </c>
      <c r="K1790" s="14" t="s">
        <v>3</v>
      </c>
      <c r="L1790" s="14" t="s">
        <v>7220</v>
      </c>
      <c r="M1790" s="14" t="s">
        <v>7219</v>
      </c>
      <c r="N1790" s="14" t="s">
        <v>7218</v>
      </c>
    </row>
    <row r="1791" spans="1:14" x14ac:dyDescent="0.25">
      <c r="A1791" s="14">
        <v>31246503</v>
      </c>
      <c r="B1791" s="14" t="s">
        <v>1938</v>
      </c>
      <c r="C1791" s="14" t="s">
        <v>10</v>
      </c>
      <c r="D1791" s="15">
        <v>44562</v>
      </c>
      <c r="E1791" s="15">
        <v>2958465</v>
      </c>
      <c r="F1791" s="14" t="s">
        <v>9536</v>
      </c>
      <c r="G1791" s="14" t="s">
        <v>9535</v>
      </c>
      <c r="H1791" s="14" t="s">
        <v>7221</v>
      </c>
      <c r="I1791" s="14" t="s">
        <v>3</v>
      </c>
      <c r="J1791" s="14" t="s">
        <v>3</v>
      </c>
      <c r="K1791" s="14" t="s">
        <v>3</v>
      </c>
      <c r="L1791" s="14" t="s">
        <v>7220</v>
      </c>
      <c r="M1791" s="14" t="s">
        <v>7219</v>
      </c>
      <c r="N1791" s="14" t="s">
        <v>7218</v>
      </c>
    </row>
    <row r="1792" spans="1:14" x14ac:dyDescent="0.25">
      <c r="A1792" s="14">
        <v>31259090</v>
      </c>
      <c r="B1792" s="14" t="s">
        <v>3902</v>
      </c>
      <c r="C1792" s="14" t="s">
        <v>10</v>
      </c>
      <c r="D1792" s="15">
        <v>44562</v>
      </c>
      <c r="E1792" s="15">
        <v>2958465</v>
      </c>
      <c r="F1792" s="14" t="s">
        <v>9536</v>
      </c>
      <c r="G1792" s="14" t="s">
        <v>9535</v>
      </c>
      <c r="H1792" s="14" t="s">
        <v>7221</v>
      </c>
      <c r="I1792" s="14" t="s">
        <v>3</v>
      </c>
      <c r="J1792" s="14" t="s">
        <v>3</v>
      </c>
      <c r="K1792" s="14" t="s">
        <v>3</v>
      </c>
      <c r="L1792" s="14" t="s">
        <v>7220</v>
      </c>
      <c r="M1792" s="14" t="s">
        <v>7219</v>
      </c>
      <c r="N1792" s="14" t="s">
        <v>7218</v>
      </c>
    </row>
    <row r="1793" spans="1:14" x14ac:dyDescent="0.25">
      <c r="A1793" s="14">
        <v>31259194</v>
      </c>
      <c r="B1793" s="14" t="s">
        <v>2860</v>
      </c>
      <c r="C1793" s="14" t="s">
        <v>10</v>
      </c>
      <c r="D1793" s="15">
        <v>44562</v>
      </c>
      <c r="E1793" s="15">
        <v>2958465</v>
      </c>
      <c r="F1793" s="14" t="s">
        <v>9536</v>
      </c>
      <c r="G1793" s="14" t="s">
        <v>9535</v>
      </c>
      <c r="H1793" s="14" t="s">
        <v>7221</v>
      </c>
      <c r="I1793" s="14" t="s">
        <v>3</v>
      </c>
      <c r="J1793" s="14" t="s">
        <v>3</v>
      </c>
      <c r="K1793" s="14" t="s">
        <v>3</v>
      </c>
      <c r="L1793" s="14" t="s">
        <v>7220</v>
      </c>
      <c r="M1793" s="14" t="s">
        <v>7219</v>
      </c>
      <c r="N1793" s="14" t="s">
        <v>7218</v>
      </c>
    </row>
    <row r="1794" spans="1:14" x14ac:dyDescent="0.25">
      <c r="A1794" s="14">
        <v>31259196</v>
      </c>
      <c r="B1794" s="14" t="s">
        <v>2846</v>
      </c>
      <c r="C1794" s="14" t="s">
        <v>10</v>
      </c>
      <c r="D1794" s="15">
        <v>44562</v>
      </c>
      <c r="E1794" s="15">
        <v>2958465</v>
      </c>
      <c r="F1794" s="14" t="s">
        <v>9536</v>
      </c>
      <c r="G1794" s="14" t="s">
        <v>9535</v>
      </c>
      <c r="H1794" s="14" t="s">
        <v>7221</v>
      </c>
      <c r="I1794" s="14" t="s">
        <v>3</v>
      </c>
      <c r="J1794" s="14" t="s">
        <v>3</v>
      </c>
      <c r="K1794" s="14" t="s">
        <v>3</v>
      </c>
      <c r="L1794" s="14" t="s">
        <v>7220</v>
      </c>
      <c r="M1794" s="14" t="s">
        <v>7219</v>
      </c>
      <c r="N1794" s="14" t="s">
        <v>7218</v>
      </c>
    </row>
    <row r="1795" spans="1:14" x14ac:dyDescent="0.25">
      <c r="A1795" s="14">
        <v>31259234</v>
      </c>
      <c r="B1795" s="14" t="s">
        <v>280</v>
      </c>
      <c r="C1795" s="14" t="s">
        <v>10</v>
      </c>
      <c r="D1795" s="15">
        <v>44750</v>
      </c>
      <c r="E1795" s="15">
        <v>2958465</v>
      </c>
      <c r="F1795" s="14" t="s">
        <v>9536</v>
      </c>
      <c r="G1795" s="14" t="s">
        <v>9535</v>
      </c>
      <c r="H1795" s="14" t="s">
        <v>7221</v>
      </c>
      <c r="I1795" s="14" t="s">
        <v>3</v>
      </c>
      <c r="J1795" s="14" t="s">
        <v>3</v>
      </c>
      <c r="K1795" s="14" t="s">
        <v>3</v>
      </c>
      <c r="L1795" s="14" t="s">
        <v>7220</v>
      </c>
      <c r="M1795" s="14" t="s">
        <v>7219</v>
      </c>
      <c r="N1795" s="14" t="s">
        <v>7218</v>
      </c>
    </row>
    <row r="1796" spans="1:14" x14ac:dyDescent="0.25">
      <c r="A1796" s="14">
        <v>31259586</v>
      </c>
      <c r="B1796" s="14" t="s">
        <v>4358</v>
      </c>
      <c r="C1796" s="14" t="s">
        <v>10</v>
      </c>
      <c r="D1796" s="15">
        <v>44562</v>
      </c>
      <c r="E1796" s="15">
        <v>2958465</v>
      </c>
      <c r="F1796" s="14" t="s">
        <v>9536</v>
      </c>
      <c r="G1796" s="14" t="s">
        <v>9535</v>
      </c>
      <c r="H1796" s="14" t="s">
        <v>7221</v>
      </c>
      <c r="I1796" s="14" t="s">
        <v>3</v>
      </c>
      <c r="J1796" s="14" t="s">
        <v>3</v>
      </c>
      <c r="K1796" s="14" t="s">
        <v>3</v>
      </c>
      <c r="L1796" s="14" t="s">
        <v>7220</v>
      </c>
      <c r="M1796" s="14" t="s">
        <v>7219</v>
      </c>
      <c r="N1796" s="14" t="s">
        <v>7218</v>
      </c>
    </row>
    <row r="1797" spans="1:14" x14ac:dyDescent="0.25">
      <c r="A1797" s="14">
        <v>29063723</v>
      </c>
      <c r="B1797" s="14" t="s">
        <v>2958</v>
      </c>
      <c r="C1797" s="14" t="s">
        <v>10</v>
      </c>
      <c r="D1797" s="15">
        <v>45002</v>
      </c>
      <c r="E1797" s="15">
        <v>2958465</v>
      </c>
      <c r="F1797" s="14" t="s">
        <v>9536</v>
      </c>
      <c r="G1797" s="14" t="s">
        <v>9535</v>
      </c>
      <c r="H1797" s="14" t="s">
        <v>7221</v>
      </c>
      <c r="I1797" s="14" t="s">
        <v>3</v>
      </c>
      <c r="J1797" s="14" t="s">
        <v>3</v>
      </c>
      <c r="K1797" s="14" t="s">
        <v>3</v>
      </c>
      <c r="L1797" s="14" t="s">
        <v>7220</v>
      </c>
      <c r="M1797" s="14" t="s">
        <v>3</v>
      </c>
      <c r="N1797" s="14" t="s">
        <v>3</v>
      </c>
    </row>
    <row r="1798" spans="1:14" x14ac:dyDescent="0.25">
      <c r="A1798" s="14">
        <v>31259587</v>
      </c>
      <c r="B1798" s="14" t="s">
        <v>4356</v>
      </c>
      <c r="C1798" s="14" t="s">
        <v>10</v>
      </c>
      <c r="D1798" s="15">
        <v>44562</v>
      </c>
      <c r="E1798" s="15">
        <v>2958465</v>
      </c>
      <c r="F1798" s="14" t="s">
        <v>9536</v>
      </c>
      <c r="G1798" s="14" t="s">
        <v>9535</v>
      </c>
      <c r="H1798" s="14" t="s">
        <v>7221</v>
      </c>
      <c r="I1798" s="14" t="s">
        <v>3</v>
      </c>
      <c r="J1798" s="14" t="s">
        <v>3</v>
      </c>
      <c r="K1798" s="14" t="s">
        <v>3</v>
      </c>
      <c r="L1798" s="14" t="s">
        <v>7220</v>
      </c>
      <c r="M1798" s="14" t="s">
        <v>7219</v>
      </c>
      <c r="N1798" s="14" t="s">
        <v>7218</v>
      </c>
    </row>
    <row r="1799" spans="1:14" x14ac:dyDescent="0.25">
      <c r="A1799" s="14">
        <v>31277005</v>
      </c>
      <c r="B1799" s="14" t="s">
        <v>2153</v>
      </c>
      <c r="C1799" s="14" t="s">
        <v>10</v>
      </c>
      <c r="D1799" s="15">
        <v>44927</v>
      </c>
      <c r="E1799" s="15">
        <v>2958465</v>
      </c>
      <c r="F1799" s="14" t="s">
        <v>9536</v>
      </c>
      <c r="G1799" s="14" t="s">
        <v>9535</v>
      </c>
      <c r="H1799" s="14" t="s">
        <v>7221</v>
      </c>
      <c r="I1799" s="14" t="s">
        <v>3</v>
      </c>
      <c r="J1799" s="14" t="s">
        <v>3</v>
      </c>
      <c r="K1799" s="14" t="s">
        <v>3</v>
      </c>
      <c r="L1799" s="14" t="s">
        <v>7220</v>
      </c>
      <c r="M1799" s="14" t="s">
        <v>7219</v>
      </c>
      <c r="N1799" s="14" t="s">
        <v>7218</v>
      </c>
    </row>
    <row r="1800" spans="1:14" x14ac:dyDescent="0.25">
      <c r="A1800" s="14">
        <v>31295074</v>
      </c>
      <c r="B1800" s="14" t="s">
        <v>88</v>
      </c>
      <c r="C1800" s="14" t="s">
        <v>10</v>
      </c>
      <c r="D1800" s="15">
        <v>44927</v>
      </c>
      <c r="E1800" s="15">
        <v>2958465</v>
      </c>
      <c r="F1800" s="14" t="s">
        <v>9536</v>
      </c>
      <c r="G1800" s="14" t="s">
        <v>9535</v>
      </c>
      <c r="H1800" s="14" t="s">
        <v>7221</v>
      </c>
      <c r="I1800" s="14" t="s">
        <v>3</v>
      </c>
      <c r="J1800" s="14" t="s">
        <v>3</v>
      </c>
      <c r="K1800" s="14" t="s">
        <v>3</v>
      </c>
      <c r="L1800" s="14" t="s">
        <v>7220</v>
      </c>
      <c r="M1800" s="14" t="s">
        <v>7219</v>
      </c>
      <c r="N1800" s="14" t="s">
        <v>7218</v>
      </c>
    </row>
    <row r="1801" spans="1:14" x14ac:dyDescent="0.25">
      <c r="A1801" s="14">
        <v>29063171</v>
      </c>
      <c r="B1801" s="14" t="s">
        <v>4084</v>
      </c>
      <c r="C1801" s="14" t="s">
        <v>10</v>
      </c>
      <c r="D1801" s="15">
        <v>44447</v>
      </c>
      <c r="E1801" s="15">
        <v>2958465</v>
      </c>
      <c r="F1801" s="14" t="s">
        <v>9536</v>
      </c>
      <c r="G1801" s="14" t="s">
        <v>9535</v>
      </c>
      <c r="H1801" s="14" t="s">
        <v>7221</v>
      </c>
      <c r="I1801" s="14" t="s">
        <v>3</v>
      </c>
      <c r="J1801" s="14" t="s">
        <v>3</v>
      </c>
      <c r="K1801" s="14" t="s">
        <v>3</v>
      </c>
      <c r="L1801" s="14" t="s">
        <v>7220</v>
      </c>
      <c r="M1801" s="14" t="s">
        <v>3</v>
      </c>
      <c r="N1801" s="14" t="s">
        <v>3</v>
      </c>
    </row>
    <row r="1802" spans="1:14" x14ac:dyDescent="0.25">
      <c r="A1802" s="14">
        <v>29063176</v>
      </c>
      <c r="B1802" s="14" t="s">
        <v>4094</v>
      </c>
      <c r="C1802" s="14" t="s">
        <v>10</v>
      </c>
      <c r="D1802" s="15">
        <v>44447</v>
      </c>
      <c r="E1802" s="15">
        <v>2958465</v>
      </c>
      <c r="F1802" s="14" t="s">
        <v>9536</v>
      </c>
      <c r="G1802" s="14" t="s">
        <v>9535</v>
      </c>
      <c r="H1802" s="14" t="s">
        <v>7221</v>
      </c>
      <c r="I1802" s="14" t="s">
        <v>3</v>
      </c>
      <c r="J1802" s="14" t="s">
        <v>3</v>
      </c>
      <c r="K1802" s="14" t="s">
        <v>3</v>
      </c>
      <c r="L1802" s="14" t="s">
        <v>7220</v>
      </c>
      <c r="M1802" s="14" t="s">
        <v>3</v>
      </c>
      <c r="N1802" s="14" t="s">
        <v>3</v>
      </c>
    </row>
    <row r="1803" spans="1:14" x14ac:dyDescent="0.25">
      <c r="A1803" s="14">
        <v>29063179</v>
      </c>
      <c r="B1803" s="14" t="s">
        <v>100</v>
      </c>
      <c r="C1803" s="14" t="s">
        <v>10</v>
      </c>
      <c r="D1803" s="15">
        <v>44447</v>
      </c>
      <c r="E1803" s="15">
        <v>2958465</v>
      </c>
      <c r="F1803" s="14" t="s">
        <v>9536</v>
      </c>
      <c r="G1803" s="14" t="s">
        <v>9535</v>
      </c>
      <c r="H1803" s="14" t="s">
        <v>7221</v>
      </c>
      <c r="I1803" s="14" t="s">
        <v>3</v>
      </c>
      <c r="J1803" s="14" t="s">
        <v>3</v>
      </c>
      <c r="K1803" s="14" t="s">
        <v>3</v>
      </c>
      <c r="L1803" s="14" t="s">
        <v>7220</v>
      </c>
      <c r="M1803" s="14" t="s">
        <v>3</v>
      </c>
      <c r="N1803" s="14" t="s">
        <v>3</v>
      </c>
    </row>
    <row r="1804" spans="1:14" x14ac:dyDescent="0.25">
      <c r="A1804" s="14">
        <v>29063183</v>
      </c>
      <c r="B1804" s="14" t="s">
        <v>4079</v>
      </c>
      <c r="C1804" s="14" t="s">
        <v>10</v>
      </c>
      <c r="D1804" s="15">
        <v>44447</v>
      </c>
      <c r="E1804" s="15">
        <v>2958465</v>
      </c>
      <c r="F1804" s="14" t="s">
        <v>9536</v>
      </c>
      <c r="G1804" s="14" t="s">
        <v>9535</v>
      </c>
      <c r="H1804" s="14" t="s">
        <v>7221</v>
      </c>
      <c r="I1804" s="14" t="s">
        <v>3</v>
      </c>
      <c r="J1804" s="14" t="s">
        <v>3</v>
      </c>
      <c r="K1804" s="14" t="s">
        <v>3</v>
      </c>
      <c r="L1804" s="14" t="s">
        <v>7220</v>
      </c>
      <c r="M1804" s="14" t="s">
        <v>3</v>
      </c>
      <c r="N1804" s="14" t="s">
        <v>3</v>
      </c>
    </row>
    <row r="1805" spans="1:14" x14ac:dyDescent="0.25">
      <c r="A1805" s="14">
        <v>29063210</v>
      </c>
      <c r="B1805" s="14" t="s">
        <v>4069</v>
      </c>
      <c r="C1805" s="14" t="s">
        <v>10</v>
      </c>
      <c r="D1805" s="15">
        <v>44447</v>
      </c>
      <c r="E1805" s="15">
        <v>2958465</v>
      </c>
      <c r="F1805" s="14" t="s">
        <v>9536</v>
      </c>
      <c r="G1805" s="14" t="s">
        <v>9535</v>
      </c>
      <c r="H1805" s="14" t="s">
        <v>7221</v>
      </c>
      <c r="I1805" s="14" t="s">
        <v>3</v>
      </c>
      <c r="J1805" s="14" t="s">
        <v>3</v>
      </c>
      <c r="K1805" s="14" t="s">
        <v>3</v>
      </c>
      <c r="L1805" s="14" t="s">
        <v>7220</v>
      </c>
      <c r="M1805" s="14" t="s">
        <v>3</v>
      </c>
      <c r="N1805" s="14" t="s">
        <v>3</v>
      </c>
    </row>
    <row r="1806" spans="1:14" x14ac:dyDescent="0.25">
      <c r="A1806" s="14">
        <v>29063234</v>
      </c>
      <c r="B1806" s="14" t="s">
        <v>3142</v>
      </c>
      <c r="C1806" s="14" t="s">
        <v>10</v>
      </c>
      <c r="D1806" s="15">
        <v>44447</v>
      </c>
      <c r="E1806" s="15">
        <v>2958465</v>
      </c>
      <c r="F1806" s="14" t="s">
        <v>9536</v>
      </c>
      <c r="G1806" s="14" t="s">
        <v>9535</v>
      </c>
      <c r="H1806" s="14" t="s">
        <v>7221</v>
      </c>
      <c r="I1806" s="14" t="s">
        <v>3</v>
      </c>
      <c r="J1806" s="14" t="s">
        <v>3</v>
      </c>
      <c r="K1806" s="14" t="s">
        <v>3</v>
      </c>
      <c r="L1806" s="14" t="s">
        <v>7220</v>
      </c>
      <c r="M1806" s="14" t="s">
        <v>3</v>
      </c>
      <c r="N1806" s="14" t="s">
        <v>3</v>
      </c>
    </row>
    <row r="1807" spans="1:14" x14ac:dyDescent="0.25">
      <c r="A1807" s="14">
        <v>29063237</v>
      </c>
      <c r="B1807" s="14" t="s">
        <v>3110</v>
      </c>
      <c r="C1807" s="14" t="s">
        <v>10</v>
      </c>
      <c r="D1807" s="15">
        <v>44750</v>
      </c>
      <c r="E1807" s="15">
        <v>2958465</v>
      </c>
      <c r="F1807" s="14" t="s">
        <v>9536</v>
      </c>
      <c r="G1807" s="14" t="s">
        <v>9535</v>
      </c>
      <c r="H1807" s="14" t="s">
        <v>7221</v>
      </c>
      <c r="I1807" s="14" t="s">
        <v>3</v>
      </c>
      <c r="J1807" s="14" t="s">
        <v>3</v>
      </c>
      <c r="K1807" s="14" t="s">
        <v>3</v>
      </c>
      <c r="L1807" s="14" t="s">
        <v>7220</v>
      </c>
      <c r="M1807" s="14" t="s">
        <v>3</v>
      </c>
      <c r="N1807" s="14" t="s">
        <v>3</v>
      </c>
    </row>
    <row r="1808" spans="1:14" x14ac:dyDescent="0.25">
      <c r="A1808" s="14">
        <v>29063290</v>
      </c>
      <c r="B1808" s="14" t="s">
        <v>1907</v>
      </c>
      <c r="C1808" s="14" t="s">
        <v>10</v>
      </c>
      <c r="D1808" s="15">
        <v>44447</v>
      </c>
      <c r="E1808" s="15">
        <v>2958465</v>
      </c>
      <c r="F1808" s="14" t="s">
        <v>9536</v>
      </c>
      <c r="G1808" s="14" t="s">
        <v>9535</v>
      </c>
      <c r="H1808" s="14" t="s">
        <v>7221</v>
      </c>
      <c r="I1808" s="14" t="s">
        <v>3</v>
      </c>
      <c r="J1808" s="14" t="s">
        <v>3</v>
      </c>
      <c r="K1808" s="14" t="s">
        <v>3</v>
      </c>
      <c r="L1808" s="14" t="s">
        <v>7220</v>
      </c>
      <c r="M1808" s="14" t="s">
        <v>3</v>
      </c>
      <c r="N1808" s="14" t="s">
        <v>3</v>
      </c>
    </row>
    <row r="1809" spans="1:14" x14ac:dyDescent="0.25">
      <c r="A1809" s="14">
        <v>29063292</v>
      </c>
      <c r="B1809" s="14" t="s">
        <v>3023</v>
      </c>
      <c r="C1809" s="14" t="s">
        <v>10</v>
      </c>
      <c r="D1809" s="15">
        <v>44447</v>
      </c>
      <c r="E1809" s="15">
        <v>2958465</v>
      </c>
      <c r="F1809" s="14" t="s">
        <v>9536</v>
      </c>
      <c r="G1809" s="14" t="s">
        <v>9535</v>
      </c>
      <c r="H1809" s="14" t="s">
        <v>7221</v>
      </c>
      <c r="I1809" s="14" t="s">
        <v>3</v>
      </c>
      <c r="J1809" s="14" t="s">
        <v>3</v>
      </c>
      <c r="K1809" s="14" t="s">
        <v>3</v>
      </c>
      <c r="L1809" s="14" t="s">
        <v>7220</v>
      </c>
      <c r="M1809" s="14" t="s">
        <v>3</v>
      </c>
      <c r="N1809" s="14" t="s">
        <v>3</v>
      </c>
    </row>
    <row r="1810" spans="1:14" x14ac:dyDescent="0.25">
      <c r="A1810" s="14">
        <v>29063294</v>
      </c>
      <c r="B1810" s="14" t="s">
        <v>3021</v>
      </c>
      <c r="C1810" s="14" t="s">
        <v>10</v>
      </c>
      <c r="D1810" s="15">
        <v>44447</v>
      </c>
      <c r="E1810" s="15">
        <v>2958465</v>
      </c>
      <c r="F1810" s="14" t="s">
        <v>9536</v>
      </c>
      <c r="G1810" s="14" t="s">
        <v>9535</v>
      </c>
      <c r="H1810" s="14" t="s">
        <v>7221</v>
      </c>
      <c r="I1810" s="14" t="s">
        <v>3</v>
      </c>
      <c r="J1810" s="14" t="s">
        <v>3</v>
      </c>
      <c r="K1810" s="14" t="s">
        <v>3</v>
      </c>
      <c r="L1810" s="14" t="s">
        <v>7220</v>
      </c>
      <c r="M1810" s="14" t="s">
        <v>3</v>
      </c>
      <c r="N1810" s="14" t="s">
        <v>3</v>
      </c>
    </row>
    <row r="1811" spans="1:14" x14ac:dyDescent="0.25">
      <c r="A1811" s="14">
        <v>29063298</v>
      </c>
      <c r="B1811" s="14" t="s">
        <v>3605</v>
      </c>
      <c r="C1811" s="14" t="s">
        <v>10</v>
      </c>
      <c r="D1811" s="15">
        <v>44447</v>
      </c>
      <c r="E1811" s="15">
        <v>2958465</v>
      </c>
      <c r="F1811" s="14" t="s">
        <v>9536</v>
      </c>
      <c r="G1811" s="14" t="s">
        <v>9535</v>
      </c>
      <c r="H1811" s="14" t="s">
        <v>7221</v>
      </c>
      <c r="I1811" s="14" t="s">
        <v>3</v>
      </c>
      <c r="J1811" s="14" t="s">
        <v>3</v>
      </c>
      <c r="K1811" s="14" t="s">
        <v>3</v>
      </c>
      <c r="L1811" s="14" t="s">
        <v>7220</v>
      </c>
      <c r="M1811" s="14" t="s">
        <v>3</v>
      </c>
      <c r="N1811" s="14" t="s">
        <v>3</v>
      </c>
    </row>
    <row r="1812" spans="1:14" x14ac:dyDescent="0.25">
      <c r="A1812" s="14">
        <v>29063299</v>
      </c>
      <c r="B1812" s="14" t="s">
        <v>3227</v>
      </c>
      <c r="C1812" s="14" t="s">
        <v>10</v>
      </c>
      <c r="D1812" s="15">
        <v>44447</v>
      </c>
      <c r="E1812" s="15">
        <v>2958465</v>
      </c>
      <c r="F1812" s="14" t="s">
        <v>9536</v>
      </c>
      <c r="G1812" s="14" t="s">
        <v>9535</v>
      </c>
      <c r="H1812" s="14" t="s">
        <v>7221</v>
      </c>
      <c r="I1812" s="14" t="s">
        <v>3</v>
      </c>
      <c r="J1812" s="14" t="s">
        <v>3</v>
      </c>
      <c r="K1812" s="14" t="s">
        <v>3</v>
      </c>
      <c r="L1812" s="14" t="s">
        <v>7220</v>
      </c>
      <c r="M1812" s="14" t="s">
        <v>3</v>
      </c>
      <c r="N1812" s="14" t="s">
        <v>3</v>
      </c>
    </row>
    <row r="1813" spans="1:14" x14ac:dyDescent="0.25">
      <c r="A1813" s="14">
        <v>29063302</v>
      </c>
      <c r="B1813" s="14" t="s">
        <v>3011</v>
      </c>
      <c r="C1813" s="14" t="s">
        <v>10</v>
      </c>
      <c r="D1813" s="15">
        <v>44447</v>
      </c>
      <c r="E1813" s="15">
        <v>2958465</v>
      </c>
      <c r="F1813" s="14" t="s">
        <v>9536</v>
      </c>
      <c r="G1813" s="14" t="s">
        <v>9535</v>
      </c>
      <c r="H1813" s="14" t="s">
        <v>7221</v>
      </c>
      <c r="I1813" s="14" t="s">
        <v>3</v>
      </c>
      <c r="J1813" s="14" t="s">
        <v>3</v>
      </c>
      <c r="K1813" s="14" t="s">
        <v>3</v>
      </c>
      <c r="L1813" s="14" t="s">
        <v>7220</v>
      </c>
      <c r="M1813" s="14" t="s">
        <v>3</v>
      </c>
      <c r="N1813" s="14" t="s">
        <v>3</v>
      </c>
    </row>
    <row r="1814" spans="1:14" x14ac:dyDescent="0.25">
      <c r="A1814" s="14">
        <v>29063304</v>
      </c>
      <c r="B1814" s="14" t="s">
        <v>3811</v>
      </c>
      <c r="C1814" s="14" t="s">
        <v>10</v>
      </c>
      <c r="D1814" s="15">
        <v>44447</v>
      </c>
      <c r="E1814" s="15">
        <v>2958465</v>
      </c>
      <c r="F1814" s="14" t="s">
        <v>9536</v>
      </c>
      <c r="G1814" s="14" t="s">
        <v>9535</v>
      </c>
      <c r="H1814" s="14" t="s">
        <v>7221</v>
      </c>
      <c r="I1814" s="14" t="s">
        <v>3</v>
      </c>
      <c r="J1814" s="14" t="s">
        <v>3</v>
      </c>
      <c r="K1814" s="14" t="s">
        <v>3</v>
      </c>
      <c r="L1814" s="14" t="s">
        <v>7220</v>
      </c>
      <c r="M1814" s="14" t="s">
        <v>3</v>
      </c>
      <c r="N1814" s="14" t="s">
        <v>3</v>
      </c>
    </row>
    <row r="1815" spans="1:14" x14ac:dyDescent="0.25">
      <c r="A1815" s="14">
        <v>29063309</v>
      </c>
      <c r="B1815" s="14" t="s">
        <v>2691</v>
      </c>
      <c r="C1815" s="14" t="s">
        <v>10</v>
      </c>
      <c r="D1815" s="15">
        <v>44749</v>
      </c>
      <c r="E1815" s="15">
        <v>2958465</v>
      </c>
      <c r="F1815" s="14" t="s">
        <v>9536</v>
      </c>
      <c r="G1815" s="14" t="s">
        <v>9535</v>
      </c>
      <c r="H1815" s="14" t="s">
        <v>7221</v>
      </c>
      <c r="I1815" s="14" t="s">
        <v>3</v>
      </c>
      <c r="J1815" s="14" t="s">
        <v>3</v>
      </c>
      <c r="K1815" s="14" t="s">
        <v>3</v>
      </c>
      <c r="L1815" s="14" t="s">
        <v>7220</v>
      </c>
      <c r="M1815" s="14" t="s">
        <v>3</v>
      </c>
      <c r="N1815" s="14" t="s">
        <v>3</v>
      </c>
    </row>
    <row r="1816" spans="1:14" x14ac:dyDescent="0.25">
      <c r="A1816" s="14">
        <v>29063315</v>
      </c>
      <c r="B1816" s="14" t="s">
        <v>1608</v>
      </c>
      <c r="C1816" s="14" t="s">
        <v>10</v>
      </c>
      <c r="D1816" s="15">
        <v>44447</v>
      </c>
      <c r="E1816" s="15">
        <v>2958465</v>
      </c>
      <c r="F1816" s="14" t="s">
        <v>9536</v>
      </c>
      <c r="G1816" s="14" t="s">
        <v>9535</v>
      </c>
      <c r="H1816" s="14" t="s">
        <v>7221</v>
      </c>
      <c r="I1816" s="14" t="s">
        <v>3</v>
      </c>
      <c r="J1816" s="14" t="s">
        <v>3</v>
      </c>
      <c r="K1816" s="14" t="s">
        <v>3</v>
      </c>
      <c r="L1816" s="14" t="s">
        <v>7220</v>
      </c>
      <c r="M1816" s="14" t="s">
        <v>3</v>
      </c>
      <c r="N1816" s="14" t="s">
        <v>3</v>
      </c>
    </row>
    <row r="1817" spans="1:14" x14ac:dyDescent="0.25">
      <c r="A1817" s="14">
        <v>29063316</v>
      </c>
      <c r="B1817" s="14" t="s">
        <v>3225</v>
      </c>
      <c r="C1817" s="14" t="s">
        <v>10</v>
      </c>
      <c r="D1817" s="15">
        <v>44447</v>
      </c>
      <c r="E1817" s="15">
        <v>2958465</v>
      </c>
      <c r="F1817" s="14" t="s">
        <v>9536</v>
      </c>
      <c r="G1817" s="14" t="s">
        <v>9535</v>
      </c>
      <c r="H1817" s="14" t="s">
        <v>7221</v>
      </c>
      <c r="I1817" s="14" t="s">
        <v>3</v>
      </c>
      <c r="J1817" s="14" t="s">
        <v>3</v>
      </c>
      <c r="K1817" s="14" t="s">
        <v>3</v>
      </c>
      <c r="L1817" s="14" t="s">
        <v>7220</v>
      </c>
      <c r="M1817" s="14" t="s">
        <v>3</v>
      </c>
      <c r="N1817" s="14" t="s">
        <v>3</v>
      </c>
    </row>
    <row r="1818" spans="1:14" x14ac:dyDescent="0.25">
      <c r="A1818" s="14">
        <v>29063323</v>
      </c>
      <c r="B1818" s="14" t="s">
        <v>4052</v>
      </c>
      <c r="C1818" s="14" t="s">
        <v>10</v>
      </c>
      <c r="D1818" s="15">
        <v>44447</v>
      </c>
      <c r="E1818" s="15">
        <v>2958465</v>
      </c>
      <c r="F1818" s="14" t="s">
        <v>9536</v>
      </c>
      <c r="G1818" s="14" t="s">
        <v>9535</v>
      </c>
      <c r="H1818" s="14" t="s">
        <v>7221</v>
      </c>
      <c r="I1818" s="14" t="s">
        <v>3</v>
      </c>
      <c r="J1818" s="14" t="s">
        <v>3</v>
      </c>
      <c r="K1818" s="14" t="s">
        <v>3</v>
      </c>
      <c r="L1818" s="14" t="s">
        <v>7220</v>
      </c>
      <c r="M1818" s="14" t="s">
        <v>3</v>
      </c>
      <c r="N1818" s="14" t="s">
        <v>3</v>
      </c>
    </row>
    <row r="1819" spans="1:14" x14ac:dyDescent="0.25">
      <c r="A1819" s="14">
        <v>29062437</v>
      </c>
      <c r="B1819" s="14" t="s">
        <v>1674</v>
      </c>
      <c r="C1819" s="14" t="s">
        <v>10</v>
      </c>
      <c r="D1819" s="15">
        <v>44447</v>
      </c>
      <c r="E1819" s="15">
        <v>2958465</v>
      </c>
      <c r="F1819" s="14" t="s">
        <v>9536</v>
      </c>
      <c r="G1819" s="14" t="s">
        <v>9535</v>
      </c>
      <c r="H1819" s="14" t="s">
        <v>7221</v>
      </c>
      <c r="I1819" s="14" t="s">
        <v>3</v>
      </c>
      <c r="J1819" s="14" t="s">
        <v>3</v>
      </c>
      <c r="K1819" s="14" t="s">
        <v>3</v>
      </c>
      <c r="L1819" s="14" t="s">
        <v>7220</v>
      </c>
      <c r="M1819" s="14" t="s">
        <v>7219</v>
      </c>
      <c r="N1819" s="14" t="s">
        <v>7218</v>
      </c>
    </row>
    <row r="1820" spans="1:14" x14ac:dyDescent="0.25">
      <c r="A1820" s="14">
        <v>29065799</v>
      </c>
      <c r="B1820" s="14" t="s">
        <v>2369</v>
      </c>
      <c r="C1820" s="14" t="s">
        <v>10</v>
      </c>
      <c r="D1820" s="15">
        <v>44967</v>
      </c>
      <c r="E1820" s="15">
        <v>2958465</v>
      </c>
      <c r="F1820" s="14" t="s">
        <v>9536</v>
      </c>
      <c r="G1820" s="14" t="s">
        <v>9535</v>
      </c>
      <c r="H1820" s="14" t="s">
        <v>7221</v>
      </c>
      <c r="I1820" s="14" t="s">
        <v>3</v>
      </c>
      <c r="J1820" s="14" t="s">
        <v>3</v>
      </c>
      <c r="K1820" s="14" t="s">
        <v>3</v>
      </c>
      <c r="L1820" s="14" t="s">
        <v>7220</v>
      </c>
      <c r="M1820" s="14" t="s">
        <v>7219</v>
      </c>
      <c r="N1820" s="14" t="s">
        <v>7218</v>
      </c>
    </row>
    <row r="1821" spans="1:14" x14ac:dyDescent="0.25">
      <c r="A1821" s="14">
        <v>31279860</v>
      </c>
      <c r="B1821" s="14" t="s">
        <v>7065</v>
      </c>
      <c r="C1821" s="14" t="s">
        <v>10</v>
      </c>
      <c r="D1821" s="15">
        <v>44927</v>
      </c>
      <c r="E1821" s="15">
        <v>2958465</v>
      </c>
      <c r="F1821" s="14" t="s">
        <v>9536</v>
      </c>
      <c r="G1821" s="14" t="s">
        <v>9535</v>
      </c>
      <c r="H1821" s="14" t="s">
        <v>7221</v>
      </c>
      <c r="I1821" s="14" t="s">
        <v>3</v>
      </c>
      <c r="J1821" s="14" t="s">
        <v>3</v>
      </c>
      <c r="K1821" s="14" t="s">
        <v>3</v>
      </c>
      <c r="L1821" s="14" t="s">
        <v>7220</v>
      </c>
      <c r="M1821" s="14" t="s">
        <v>7219</v>
      </c>
      <c r="N1821" s="14" t="s">
        <v>7218</v>
      </c>
    </row>
    <row r="1822" spans="1:14" x14ac:dyDescent="0.25">
      <c r="A1822" s="14">
        <v>31279875</v>
      </c>
      <c r="B1822" s="14" t="s">
        <v>7063</v>
      </c>
      <c r="C1822" s="14" t="s">
        <v>10</v>
      </c>
      <c r="D1822" s="15">
        <v>44927</v>
      </c>
      <c r="E1822" s="15">
        <v>2958465</v>
      </c>
      <c r="F1822" s="14" t="s">
        <v>9536</v>
      </c>
      <c r="G1822" s="14" t="s">
        <v>9535</v>
      </c>
      <c r="H1822" s="14" t="s">
        <v>7221</v>
      </c>
      <c r="I1822" s="14" t="s">
        <v>3</v>
      </c>
      <c r="J1822" s="14" t="s">
        <v>3</v>
      </c>
      <c r="K1822" s="14" t="s">
        <v>3</v>
      </c>
      <c r="L1822" s="14" t="s">
        <v>7220</v>
      </c>
      <c r="M1822" s="14" t="s">
        <v>7219</v>
      </c>
      <c r="N1822" s="14" t="s">
        <v>7218</v>
      </c>
    </row>
    <row r="1823" spans="1:14" x14ac:dyDescent="0.25">
      <c r="A1823" s="14">
        <v>29063208</v>
      </c>
      <c r="B1823" s="14" t="s">
        <v>4071</v>
      </c>
      <c r="C1823" s="14" t="s">
        <v>10</v>
      </c>
      <c r="D1823" s="15">
        <v>44447</v>
      </c>
      <c r="E1823" s="15">
        <v>44561</v>
      </c>
      <c r="F1823" s="14" t="s">
        <v>9536</v>
      </c>
      <c r="G1823" s="14" t="s">
        <v>9535</v>
      </c>
      <c r="H1823" s="14" t="s">
        <v>7221</v>
      </c>
      <c r="I1823" s="14" t="s">
        <v>3</v>
      </c>
      <c r="J1823" s="14" t="s">
        <v>5</v>
      </c>
      <c r="K1823" s="14" t="s">
        <v>3</v>
      </c>
      <c r="L1823" s="14" t="s">
        <v>7220</v>
      </c>
      <c r="M1823" s="14" t="s">
        <v>3</v>
      </c>
      <c r="N1823" s="14" t="s">
        <v>3</v>
      </c>
    </row>
    <row r="1824" spans="1:14" x14ac:dyDescent="0.25">
      <c r="A1824" s="14">
        <v>29063173</v>
      </c>
      <c r="B1824" s="14" t="s">
        <v>3137</v>
      </c>
      <c r="C1824" s="14" t="s">
        <v>10</v>
      </c>
      <c r="D1824" s="15">
        <v>44447</v>
      </c>
      <c r="E1824" s="15">
        <v>44561</v>
      </c>
      <c r="F1824" s="14" t="s">
        <v>9536</v>
      </c>
      <c r="G1824" s="14" t="s">
        <v>9535</v>
      </c>
      <c r="H1824" s="14" t="s">
        <v>7221</v>
      </c>
      <c r="I1824" s="14" t="s">
        <v>3</v>
      </c>
      <c r="J1824" s="14" t="s">
        <v>5</v>
      </c>
      <c r="K1824" s="14" t="s">
        <v>3</v>
      </c>
      <c r="L1824" s="14" t="s">
        <v>7220</v>
      </c>
      <c r="M1824" s="14" t="s">
        <v>3</v>
      </c>
      <c r="N1824" s="14" t="s">
        <v>3</v>
      </c>
    </row>
    <row r="1825" spans="1:14" x14ac:dyDescent="0.25">
      <c r="A1825" s="14">
        <v>31266528</v>
      </c>
      <c r="B1825" s="14" t="s">
        <v>4484</v>
      </c>
      <c r="C1825" s="14" t="s">
        <v>10</v>
      </c>
      <c r="D1825" s="15">
        <v>44949</v>
      </c>
      <c r="E1825" s="15">
        <v>2958465</v>
      </c>
      <c r="F1825" s="14" t="s">
        <v>9536</v>
      </c>
      <c r="G1825" s="14" t="s">
        <v>9535</v>
      </c>
      <c r="H1825" s="14" t="s">
        <v>7221</v>
      </c>
      <c r="I1825" s="14" t="s">
        <v>3</v>
      </c>
      <c r="J1825" s="14" t="s">
        <v>3</v>
      </c>
      <c r="K1825" s="14" t="s">
        <v>3</v>
      </c>
      <c r="L1825" s="14" t="s">
        <v>7220</v>
      </c>
      <c r="M1825" s="14" t="s">
        <v>7219</v>
      </c>
      <c r="N1825" s="14" t="s">
        <v>7218</v>
      </c>
    </row>
    <row r="1826" spans="1:14" x14ac:dyDescent="0.25">
      <c r="A1826" s="14">
        <v>31284668</v>
      </c>
      <c r="B1826" s="14" t="s">
        <v>2107</v>
      </c>
      <c r="C1826" s="14" t="s">
        <v>10</v>
      </c>
      <c r="D1826" s="15">
        <v>45030</v>
      </c>
      <c r="E1826" s="15">
        <v>2958465</v>
      </c>
      <c r="F1826" s="14" t="s">
        <v>9536</v>
      </c>
      <c r="G1826" s="14" t="s">
        <v>9535</v>
      </c>
      <c r="H1826" s="14" t="s">
        <v>7221</v>
      </c>
      <c r="I1826" s="14" t="s">
        <v>3</v>
      </c>
      <c r="J1826" s="14" t="s">
        <v>3</v>
      </c>
      <c r="K1826" s="14" t="s">
        <v>3</v>
      </c>
      <c r="L1826" s="14" t="s">
        <v>7220</v>
      </c>
      <c r="M1826" s="14" t="s">
        <v>7219</v>
      </c>
      <c r="N1826" s="14" t="s">
        <v>7218</v>
      </c>
    </row>
    <row r="1827" spans="1:14" x14ac:dyDescent="0.25">
      <c r="A1827" s="14">
        <v>29063417</v>
      </c>
      <c r="B1827" s="14" t="s">
        <v>3999</v>
      </c>
      <c r="C1827" s="14" t="s">
        <v>10</v>
      </c>
      <c r="D1827" s="15">
        <v>44855</v>
      </c>
      <c r="E1827" s="15">
        <v>2958465</v>
      </c>
      <c r="F1827" s="14" t="s">
        <v>9536</v>
      </c>
      <c r="G1827" s="14" t="s">
        <v>9535</v>
      </c>
      <c r="H1827" s="14" t="s">
        <v>7221</v>
      </c>
      <c r="I1827" s="14" t="s">
        <v>3</v>
      </c>
      <c r="J1827" s="14" t="s">
        <v>3</v>
      </c>
      <c r="K1827" s="14" t="s">
        <v>3</v>
      </c>
      <c r="L1827" s="14" t="s">
        <v>7220</v>
      </c>
      <c r="M1827" s="14" t="s">
        <v>3</v>
      </c>
      <c r="N1827" s="14" t="s">
        <v>3</v>
      </c>
    </row>
    <row r="1828" spans="1:14" x14ac:dyDescent="0.25">
      <c r="A1828" s="14">
        <v>31244075</v>
      </c>
      <c r="B1828" s="14" t="s">
        <v>4112</v>
      </c>
      <c r="C1828" s="14" t="s">
        <v>10</v>
      </c>
      <c r="D1828" s="15">
        <v>44197</v>
      </c>
      <c r="E1828" s="15">
        <v>2958465</v>
      </c>
      <c r="F1828" s="14" t="s">
        <v>9536</v>
      </c>
      <c r="G1828" s="14" t="s">
        <v>9535</v>
      </c>
      <c r="H1828" s="14" t="s">
        <v>7221</v>
      </c>
      <c r="I1828" s="14" t="s">
        <v>3</v>
      </c>
      <c r="J1828" s="14" t="s">
        <v>3</v>
      </c>
      <c r="K1828" s="14" t="s">
        <v>3</v>
      </c>
      <c r="L1828" s="14" t="s">
        <v>7220</v>
      </c>
      <c r="M1828" s="14" t="s">
        <v>7219</v>
      </c>
      <c r="N1828" s="14" t="s">
        <v>7218</v>
      </c>
    </row>
    <row r="1829" spans="1:14" x14ac:dyDescent="0.25">
      <c r="A1829" s="14">
        <v>31244076</v>
      </c>
      <c r="B1829" s="14" t="s">
        <v>4110</v>
      </c>
      <c r="C1829" s="14" t="s">
        <v>10</v>
      </c>
      <c r="D1829" s="15">
        <v>44197</v>
      </c>
      <c r="E1829" s="15">
        <v>2958465</v>
      </c>
      <c r="F1829" s="14" t="s">
        <v>9536</v>
      </c>
      <c r="G1829" s="14" t="s">
        <v>9535</v>
      </c>
      <c r="H1829" s="14" t="s">
        <v>7221</v>
      </c>
      <c r="I1829" s="14" t="s">
        <v>3</v>
      </c>
      <c r="J1829" s="14" t="s">
        <v>3</v>
      </c>
      <c r="K1829" s="14" t="s">
        <v>3</v>
      </c>
      <c r="L1829" s="14" t="s">
        <v>7220</v>
      </c>
      <c r="M1829" s="14" t="s">
        <v>7219</v>
      </c>
      <c r="N1829" s="14" t="s">
        <v>7218</v>
      </c>
    </row>
    <row r="1830" spans="1:14" x14ac:dyDescent="0.25">
      <c r="A1830" s="14">
        <v>31244077</v>
      </c>
      <c r="B1830" s="14" t="s">
        <v>4108</v>
      </c>
      <c r="C1830" s="14" t="s">
        <v>10</v>
      </c>
      <c r="D1830" s="15">
        <v>44197</v>
      </c>
      <c r="E1830" s="15">
        <v>2958465</v>
      </c>
      <c r="F1830" s="14" t="s">
        <v>9536</v>
      </c>
      <c r="G1830" s="14" t="s">
        <v>9535</v>
      </c>
      <c r="H1830" s="14" t="s">
        <v>7221</v>
      </c>
      <c r="I1830" s="14" t="s">
        <v>3</v>
      </c>
      <c r="J1830" s="14" t="s">
        <v>3</v>
      </c>
      <c r="K1830" s="14" t="s">
        <v>3</v>
      </c>
      <c r="L1830" s="14" t="s">
        <v>7220</v>
      </c>
      <c r="M1830" s="14" t="s">
        <v>7219</v>
      </c>
      <c r="N1830" s="14" t="s">
        <v>7218</v>
      </c>
    </row>
    <row r="1831" spans="1:14" x14ac:dyDescent="0.25">
      <c r="A1831" s="14">
        <v>29064421</v>
      </c>
      <c r="B1831" s="14" t="s">
        <v>2519</v>
      </c>
      <c r="C1831" s="14" t="s">
        <v>10</v>
      </c>
      <c r="D1831" s="15">
        <v>44858</v>
      </c>
      <c r="E1831" s="15">
        <v>2958465</v>
      </c>
      <c r="F1831" s="14" t="s">
        <v>9536</v>
      </c>
      <c r="G1831" s="14" t="s">
        <v>9535</v>
      </c>
      <c r="H1831" s="14" t="s">
        <v>7221</v>
      </c>
      <c r="I1831" s="14" t="s">
        <v>3</v>
      </c>
      <c r="J1831" s="14" t="s">
        <v>3</v>
      </c>
      <c r="K1831" s="14" t="s">
        <v>3</v>
      </c>
      <c r="L1831" s="14" t="s">
        <v>7220</v>
      </c>
      <c r="M1831" s="14" t="s">
        <v>3</v>
      </c>
      <c r="N1831" s="14" t="s">
        <v>3</v>
      </c>
    </row>
    <row r="1832" spans="1:14" x14ac:dyDescent="0.25">
      <c r="A1832" s="14">
        <v>31244078</v>
      </c>
      <c r="B1832" s="14" t="s">
        <v>4106</v>
      </c>
      <c r="C1832" s="14" t="s">
        <v>10</v>
      </c>
      <c r="D1832" s="15">
        <v>44197</v>
      </c>
      <c r="E1832" s="15">
        <v>2958465</v>
      </c>
      <c r="F1832" s="14" t="s">
        <v>9536</v>
      </c>
      <c r="G1832" s="14" t="s">
        <v>9535</v>
      </c>
      <c r="H1832" s="14" t="s">
        <v>7221</v>
      </c>
      <c r="I1832" s="14" t="s">
        <v>3</v>
      </c>
      <c r="J1832" s="14" t="s">
        <v>3</v>
      </c>
      <c r="K1832" s="14" t="s">
        <v>3</v>
      </c>
      <c r="L1832" s="14" t="s">
        <v>7220</v>
      </c>
      <c r="M1832" s="14" t="s">
        <v>7219</v>
      </c>
      <c r="N1832" s="14" t="s">
        <v>7218</v>
      </c>
    </row>
    <row r="1833" spans="1:14" x14ac:dyDescent="0.25">
      <c r="A1833" s="14">
        <v>31244079</v>
      </c>
      <c r="B1833" s="14" t="s">
        <v>4104</v>
      </c>
      <c r="C1833" s="14" t="s">
        <v>10</v>
      </c>
      <c r="D1833" s="15">
        <v>44197</v>
      </c>
      <c r="E1833" s="15">
        <v>2958465</v>
      </c>
      <c r="F1833" s="14" t="s">
        <v>9536</v>
      </c>
      <c r="G1833" s="14" t="s">
        <v>9535</v>
      </c>
      <c r="H1833" s="14" t="s">
        <v>7221</v>
      </c>
      <c r="I1833" s="14" t="s">
        <v>3</v>
      </c>
      <c r="J1833" s="14" t="s">
        <v>3</v>
      </c>
      <c r="K1833" s="14" t="s">
        <v>3</v>
      </c>
      <c r="L1833" s="14" t="s">
        <v>7220</v>
      </c>
      <c r="M1833" s="14" t="s">
        <v>7219</v>
      </c>
      <c r="N1833" s="14" t="s">
        <v>7218</v>
      </c>
    </row>
    <row r="1834" spans="1:14" x14ac:dyDescent="0.25">
      <c r="A1834" s="14">
        <v>31244080</v>
      </c>
      <c r="B1834" s="14" t="s">
        <v>4102</v>
      </c>
      <c r="C1834" s="14" t="s">
        <v>10</v>
      </c>
      <c r="D1834" s="15">
        <v>44197</v>
      </c>
      <c r="E1834" s="15">
        <v>2958465</v>
      </c>
      <c r="F1834" s="14" t="s">
        <v>9536</v>
      </c>
      <c r="G1834" s="14" t="s">
        <v>9535</v>
      </c>
      <c r="H1834" s="14" t="s">
        <v>7221</v>
      </c>
      <c r="I1834" s="14" t="s">
        <v>3</v>
      </c>
      <c r="J1834" s="14" t="s">
        <v>3</v>
      </c>
      <c r="K1834" s="14" t="s">
        <v>3</v>
      </c>
      <c r="L1834" s="14" t="s">
        <v>7220</v>
      </c>
      <c r="M1834" s="14" t="s">
        <v>7219</v>
      </c>
      <c r="N1834" s="14" t="s">
        <v>7218</v>
      </c>
    </row>
    <row r="1835" spans="1:14" x14ac:dyDescent="0.25">
      <c r="A1835" s="14">
        <v>31245517</v>
      </c>
      <c r="B1835" s="14" t="s">
        <v>3707</v>
      </c>
      <c r="C1835" s="14" t="s">
        <v>10</v>
      </c>
      <c r="D1835" s="15">
        <v>44562</v>
      </c>
      <c r="E1835" s="15">
        <v>2958465</v>
      </c>
      <c r="F1835" s="14" t="s">
        <v>9536</v>
      </c>
      <c r="G1835" s="14" t="s">
        <v>9535</v>
      </c>
      <c r="H1835" s="14" t="s">
        <v>7221</v>
      </c>
      <c r="I1835" s="14" t="s">
        <v>3</v>
      </c>
      <c r="J1835" s="14" t="s">
        <v>3</v>
      </c>
      <c r="K1835" s="14" t="s">
        <v>3</v>
      </c>
      <c r="L1835" s="14" t="s">
        <v>7220</v>
      </c>
      <c r="M1835" s="14" t="s">
        <v>7219</v>
      </c>
      <c r="N1835" s="14" t="s">
        <v>7218</v>
      </c>
    </row>
    <row r="1836" spans="1:14" x14ac:dyDescent="0.25">
      <c r="A1836" s="14">
        <v>29063154</v>
      </c>
      <c r="B1836" s="14" t="s">
        <v>4092</v>
      </c>
      <c r="C1836" s="14" t="s">
        <v>10</v>
      </c>
      <c r="D1836" s="15">
        <v>44749</v>
      </c>
      <c r="E1836" s="15">
        <v>2958465</v>
      </c>
      <c r="F1836" s="14" t="s">
        <v>9536</v>
      </c>
      <c r="G1836" s="14" t="s">
        <v>9535</v>
      </c>
      <c r="H1836" s="14" t="s">
        <v>7221</v>
      </c>
      <c r="I1836" s="14" t="s">
        <v>3</v>
      </c>
      <c r="J1836" s="14" t="s">
        <v>3</v>
      </c>
      <c r="K1836" s="14" t="s">
        <v>3</v>
      </c>
      <c r="L1836" s="14" t="s">
        <v>7220</v>
      </c>
      <c r="M1836" s="14" t="s">
        <v>3</v>
      </c>
      <c r="N1836" s="14" t="s">
        <v>3</v>
      </c>
    </row>
    <row r="1837" spans="1:14" x14ac:dyDescent="0.25">
      <c r="A1837" s="14">
        <v>29063507</v>
      </c>
      <c r="B1837" s="14" t="s">
        <v>3034</v>
      </c>
      <c r="C1837" s="14" t="s">
        <v>10</v>
      </c>
      <c r="D1837" s="15">
        <v>44749</v>
      </c>
      <c r="E1837" s="15">
        <v>2958465</v>
      </c>
      <c r="F1837" s="14" t="s">
        <v>9536</v>
      </c>
      <c r="G1837" s="14" t="s">
        <v>9535</v>
      </c>
      <c r="H1837" s="14" t="s">
        <v>7221</v>
      </c>
      <c r="I1837" s="14" t="s">
        <v>3</v>
      </c>
      <c r="J1837" s="14" t="s">
        <v>3</v>
      </c>
      <c r="K1837" s="14" t="s">
        <v>3</v>
      </c>
      <c r="L1837" s="14" t="s">
        <v>7220</v>
      </c>
      <c r="M1837" s="14" t="s">
        <v>3</v>
      </c>
      <c r="N1837" s="14" t="s">
        <v>3</v>
      </c>
    </row>
    <row r="1838" spans="1:14" x14ac:dyDescent="0.25">
      <c r="A1838" s="14">
        <v>29063514</v>
      </c>
      <c r="B1838" s="14" t="s">
        <v>318</v>
      </c>
      <c r="C1838" s="14" t="s">
        <v>10</v>
      </c>
      <c r="D1838" s="15">
        <v>44447</v>
      </c>
      <c r="E1838" s="15">
        <v>2958465</v>
      </c>
      <c r="F1838" s="14" t="s">
        <v>9536</v>
      </c>
      <c r="G1838" s="14" t="s">
        <v>9535</v>
      </c>
      <c r="H1838" s="14" t="s">
        <v>7221</v>
      </c>
      <c r="I1838" s="14" t="s">
        <v>3</v>
      </c>
      <c r="J1838" s="14" t="s">
        <v>3</v>
      </c>
      <c r="K1838" s="14" t="s">
        <v>3</v>
      </c>
      <c r="L1838" s="14" t="s">
        <v>7220</v>
      </c>
      <c r="M1838" s="14" t="s">
        <v>3</v>
      </c>
      <c r="N1838" s="14" t="s">
        <v>3</v>
      </c>
    </row>
    <row r="1839" spans="1:14" x14ac:dyDescent="0.25">
      <c r="A1839" s="14">
        <v>29063515</v>
      </c>
      <c r="B1839" s="14" t="s">
        <v>1772</v>
      </c>
      <c r="C1839" s="14" t="s">
        <v>10</v>
      </c>
      <c r="D1839" s="15">
        <v>44447</v>
      </c>
      <c r="E1839" s="15">
        <v>2958465</v>
      </c>
      <c r="F1839" s="14" t="s">
        <v>9536</v>
      </c>
      <c r="G1839" s="14" t="s">
        <v>9535</v>
      </c>
      <c r="H1839" s="14" t="s">
        <v>7221</v>
      </c>
      <c r="I1839" s="14" t="s">
        <v>3</v>
      </c>
      <c r="J1839" s="14" t="s">
        <v>3</v>
      </c>
      <c r="K1839" s="14" t="s">
        <v>3</v>
      </c>
      <c r="L1839" s="14" t="s">
        <v>7220</v>
      </c>
      <c r="M1839" s="14" t="s">
        <v>3</v>
      </c>
      <c r="N1839" s="14" t="s">
        <v>3</v>
      </c>
    </row>
    <row r="1840" spans="1:14" x14ac:dyDescent="0.25">
      <c r="A1840" s="14">
        <v>29063516</v>
      </c>
      <c r="B1840" s="14" t="s">
        <v>3587</v>
      </c>
      <c r="C1840" s="14" t="s">
        <v>10</v>
      </c>
      <c r="D1840" s="15">
        <v>44447</v>
      </c>
      <c r="E1840" s="15">
        <v>2958465</v>
      </c>
      <c r="F1840" s="14" t="s">
        <v>9536</v>
      </c>
      <c r="G1840" s="14" t="s">
        <v>9535</v>
      </c>
      <c r="H1840" s="14" t="s">
        <v>7221</v>
      </c>
      <c r="I1840" s="14" t="s">
        <v>3</v>
      </c>
      <c r="J1840" s="14" t="s">
        <v>3</v>
      </c>
      <c r="K1840" s="14" t="s">
        <v>3</v>
      </c>
      <c r="L1840" s="14" t="s">
        <v>7220</v>
      </c>
      <c r="M1840" s="14" t="s">
        <v>3</v>
      </c>
      <c r="N1840" s="14" t="s">
        <v>3</v>
      </c>
    </row>
    <row r="1841" spans="1:14" x14ac:dyDescent="0.25">
      <c r="A1841" s="14">
        <v>29063518</v>
      </c>
      <c r="B1841" s="14" t="s">
        <v>1840</v>
      </c>
      <c r="C1841" s="14" t="s">
        <v>10</v>
      </c>
      <c r="D1841" s="15">
        <v>44447</v>
      </c>
      <c r="E1841" s="15">
        <v>2958465</v>
      </c>
      <c r="F1841" s="14" t="s">
        <v>9536</v>
      </c>
      <c r="G1841" s="14" t="s">
        <v>9535</v>
      </c>
      <c r="H1841" s="14" t="s">
        <v>7221</v>
      </c>
      <c r="I1841" s="14" t="s">
        <v>3</v>
      </c>
      <c r="J1841" s="14" t="s">
        <v>3</v>
      </c>
      <c r="K1841" s="14" t="s">
        <v>3</v>
      </c>
      <c r="L1841" s="14" t="s">
        <v>7220</v>
      </c>
      <c r="M1841" s="14" t="s">
        <v>3</v>
      </c>
      <c r="N1841" s="14" t="s">
        <v>3</v>
      </c>
    </row>
    <row r="1842" spans="1:14" x14ac:dyDescent="0.25">
      <c r="A1842" s="14">
        <v>29063520</v>
      </c>
      <c r="B1842" s="14" t="s">
        <v>3673</v>
      </c>
      <c r="C1842" s="14" t="s">
        <v>10</v>
      </c>
      <c r="D1842" s="15">
        <v>44447</v>
      </c>
      <c r="E1842" s="15">
        <v>2958465</v>
      </c>
      <c r="F1842" s="14" t="s">
        <v>9536</v>
      </c>
      <c r="G1842" s="14" t="s">
        <v>9535</v>
      </c>
      <c r="H1842" s="14" t="s">
        <v>7221</v>
      </c>
      <c r="I1842" s="14" t="s">
        <v>3</v>
      </c>
      <c r="J1842" s="14" t="s">
        <v>3</v>
      </c>
      <c r="K1842" s="14" t="s">
        <v>3</v>
      </c>
      <c r="L1842" s="14" t="s">
        <v>7220</v>
      </c>
      <c r="M1842" s="14" t="s">
        <v>3</v>
      </c>
      <c r="N1842" s="14" t="s">
        <v>3</v>
      </c>
    </row>
    <row r="1843" spans="1:14" x14ac:dyDescent="0.25">
      <c r="A1843" s="14">
        <v>29063522</v>
      </c>
      <c r="B1843" s="14" t="s">
        <v>1898</v>
      </c>
      <c r="C1843" s="14" t="s">
        <v>10</v>
      </c>
      <c r="D1843" s="15">
        <v>44447</v>
      </c>
      <c r="E1843" s="15">
        <v>2958465</v>
      </c>
      <c r="F1843" s="14" t="s">
        <v>9536</v>
      </c>
      <c r="G1843" s="14" t="s">
        <v>9535</v>
      </c>
      <c r="H1843" s="14" t="s">
        <v>7221</v>
      </c>
      <c r="I1843" s="14" t="s">
        <v>3</v>
      </c>
      <c r="J1843" s="14" t="s">
        <v>3</v>
      </c>
      <c r="K1843" s="14" t="s">
        <v>3</v>
      </c>
      <c r="L1843" s="14" t="s">
        <v>7220</v>
      </c>
      <c r="M1843" s="14" t="s">
        <v>3</v>
      </c>
      <c r="N1843" s="14" t="s">
        <v>3</v>
      </c>
    </row>
    <row r="1844" spans="1:14" x14ac:dyDescent="0.25">
      <c r="A1844" s="14">
        <v>29065608</v>
      </c>
      <c r="B1844" s="14" t="s">
        <v>500</v>
      </c>
      <c r="C1844" s="14" t="s">
        <v>10</v>
      </c>
      <c r="D1844" s="15">
        <v>44447</v>
      </c>
      <c r="E1844" s="15">
        <v>2958465</v>
      </c>
      <c r="F1844" s="14" t="s">
        <v>9536</v>
      </c>
      <c r="G1844" s="14" t="s">
        <v>9535</v>
      </c>
      <c r="H1844" s="14" t="s">
        <v>7221</v>
      </c>
      <c r="I1844" s="14" t="s">
        <v>3</v>
      </c>
      <c r="J1844" s="14" t="s">
        <v>3</v>
      </c>
      <c r="K1844" s="14" t="s">
        <v>3</v>
      </c>
      <c r="L1844" s="14" t="s">
        <v>7220</v>
      </c>
      <c r="M1844" s="14" t="s">
        <v>7219</v>
      </c>
      <c r="N1844" s="14" t="s">
        <v>7218</v>
      </c>
    </row>
    <row r="1845" spans="1:14" x14ac:dyDescent="0.25">
      <c r="A1845" s="14">
        <v>29065619</v>
      </c>
      <c r="B1845" s="14" t="s">
        <v>497</v>
      </c>
      <c r="C1845" s="14" t="s">
        <v>10</v>
      </c>
      <c r="D1845" s="15">
        <v>44447</v>
      </c>
      <c r="E1845" s="15">
        <v>2958465</v>
      </c>
      <c r="F1845" s="14" t="s">
        <v>9536</v>
      </c>
      <c r="G1845" s="14" t="s">
        <v>9535</v>
      </c>
      <c r="H1845" s="14" t="s">
        <v>7221</v>
      </c>
      <c r="I1845" s="14" t="s">
        <v>3</v>
      </c>
      <c r="J1845" s="14" t="s">
        <v>3</v>
      </c>
      <c r="K1845" s="14" t="s">
        <v>3</v>
      </c>
      <c r="L1845" s="14" t="s">
        <v>7220</v>
      </c>
      <c r="M1845" s="14" t="s">
        <v>7219</v>
      </c>
      <c r="N1845" s="14" t="s">
        <v>7218</v>
      </c>
    </row>
    <row r="1846" spans="1:14" x14ac:dyDescent="0.25">
      <c r="A1846" s="14">
        <v>29065631</v>
      </c>
      <c r="B1846" s="14" t="s">
        <v>446</v>
      </c>
      <c r="C1846" s="14" t="s">
        <v>10</v>
      </c>
      <c r="D1846" s="15">
        <v>44447</v>
      </c>
      <c r="E1846" s="15">
        <v>2958465</v>
      </c>
      <c r="F1846" s="14" t="s">
        <v>9536</v>
      </c>
      <c r="G1846" s="14" t="s">
        <v>9535</v>
      </c>
      <c r="H1846" s="14" t="s">
        <v>7221</v>
      </c>
      <c r="I1846" s="14" t="s">
        <v>3</v>
      </c>
      <c r="J1846" s="14" t="s">
        <v>3</v>
      </c>
      <c r="K1846" s="14" t="s">
        <v>3</v>
      </c>
      <c r="L1846" s="14" t="s">
        <v>7220</v>
      </c>
      <c r="M1846" s="14" t="s">
        <v>7219</v>
      </c>
      <c r="N1846" s="14" t="s">
        <v>7218</v>
      </c>
    </row>
    <row r="1847" spans="1:14" x14ac:dyDescent="0.25">
      <c r="A1847" s="14">
        <v>29065632</v>
      </c>
      <c r="B1847" s="14" t="s">
        <v>5230</v>
      </c>
      <c r="C1847" s="14" t="s">
        <v>10</v>
      </c>
      <c r="D1847" s="15">
        <v>44197</v>
      </c>
      <c r="E1847" s="15">
        <v>2958465</v>
      </c>
      <c r="F1847" s="14" t="s">
        <v>9536</v>
      </c>
      <c r="G1847" s="14" t="s">
        <v>9535</v>
      </c>
      <c r="H1847" s="14" t="s">
        <v>7221</v>
      </c>
      <c r="I1847" s="14" t="s">
        <v>3</v>
      </c>
      <c r="J1847" s="14" t="s">
        <v>3</v>
      </c>
      <c r="K1847" s="14" t="s">
        <v>3</v>
      </c>
      <c r="L1847" s="14" t="s">
        <v>7220</v>
      </c>
      <c r="M1847" s="14" t="s">
        <v>7219</v>
      </c>
      <c r="N1847" s="14" t="s">
        <v>7218</v>
      </c>
    </row>
    <row r="1848" spans="1:14" x14ac:dyDescent="0.25">
      <c r="A1848" s="14">
        <v>29063569</v>
      </c>
      <c r="B1848" s="14" t="s">
        <v>1510</v>
      </c>
      <c r="C1848" s="14" t="s">
        <v>10</v>
      </c>
      <c r="D1848" s="15">
        <v>44447</v>
      </c>
      <c r="E1848" s="15">
        <v>2958465</v>
      </c>
      <c r="F1848" s="14" t="s">
        <v>9536</v>
      </c>
      <c r="G1848" s="14" t="s">
        <v>9535</v>
      </c>
      <c r="H1848" s="14" t="s">
        <v>7221</v>
      </c>
      <c r="I1848" s="14" t="s">
        <v>3</v>
      </c>
      <c r="J1848" s="14" t="s">
        <v>3</v>
      </c>
      <c r="K1848" s="14" t="s">
        <v>3</v>
      </c>
      <c r="L1848" s="14" t="s">
        <v>7220</v>
      </c>
      <c r="M1848" s="14" t="s">
        <v>3</v>
      </c>
      <c r="N1848" s="14" t="s">
        <v>3</v>
      </c>
    </row>
    <row r="1849" spans="1:14" x14ac:dyDescent="0.25">
      <c r="A1849" s="14">
        <v>29063572</v>
      </c>
      <c r="B1849" s="14" t="s">
        <v>2042</v>
      </c>
      <c r="C1849" s="14" t="s">
        <v>10</v>
      </c>
      <c r="D1849" s="15">
        <v>44447</v>
      </c>
      <c r="E1849" s="15">
        <v>2958465</v>
      </c>
      <c r="F1849" s="14" t="s">
        <v>9536</v>
      </c>
      <c r="G1849" s="14" t="s">
        <v>9535</v>
      </c>
      <c r="H1849" s="14" t="s">
        <v>7221</v>
      </c>
      <c r="I1849" s="14" t="s">
        <v>3</v>
      </c>
      <c r="J1849" s="14" t="s">
        <v>3</v>
      </c>
      <c r="K1849" s="14" t="s">
        <v>3</v>
      </c>
      <c r="L1849" s="14" t="s">
        <v>7220</v>
      </c>
      <c r="M1849" s="14" t="s">
        <v>3</v>
      </c>
      <c r="N1849" s="14" t="s">
        <v>3</v>
      </c>
    </row>
    <row r="1850" spans="1:14" x14ac:dyDescent="0.25">
      <c r="A1850" s="14">
        <v>31285327</v>
      </c>
      <c r="B1850" s="14" t="s">
        <v>7039</v>
      </c>
      <c r="C1850" s="14" t="s">
        <v>10</v>
      </c>
      <c r="D1850" s="15">
        <v>44927</v>
      </c>
      <c r="E1850" s="15">
        <v>2958465</v>
      </c>
      <c r="F1850" s="14" t="s">
        <v>9536</v>
      </c>
      <c r="G1850" s="14" t="s">
        <v>9535</v>
      </c>
      <c r="H1850" s="14" t="s">
        <v>7221</v>
      </c>
      <c r="I1850" s="14" t="s">
        <v>3</v>
      </c>
      <c r="J1850" s="14" t="s">
        <v>3</v>
      </c>
      <c r="K1850" s="14" t="s">
        <v>3</v>
      </c>
      <c r="L1850" s="14" t="s">
        <v>7220</v>
      </c>
      <c r="M1850" s="14" t="s">
        <v>7219</v>
      </c>
      <c r="N1850" s="14" t="s">
        <v>7218</v>
      </c>
    </row>
    <row r="1851" spans="1:14" x14ac:dyDescent="0.25">
      <c r="A1851" s="14">
        <v>29063655</v>
      </c>
      <c r="B1851" s="14" t="s">
        <v>3959</v>
      </c>
      <c r="C1851" s="14" t="s">
        <v>10</v>
      </c>
      <c r="D1851" s="15">
        <v>44750</v>
      </c>
      <c r="E1851" s="15">
        <v>2958465</v>
      </c>
      <c r="F1851" s="14" t="s">
        <v>9536</v>
      </c>
      <c r="G1851" s="14" t="s">
        <v>9535</v>
      </c>
      <c r="H1851" s="14" t="s">
        <v>7221</v>
      </c>
      <c r="I1851" s="14" t="s">
        <v>3</v>
      </c>
      <c r="J1851" s="14" t="s">
        <v>3</v>
      </c>
      <c r="K1851" s="14" t="s">
        <v>3</v>
      </c>
      <c r="L1851" s="14" t="s">
        <v>7220</v>
      </c>
      <c r="M1851" s="14" t="s">
        <v>3</v>
      </c>
      <c r="N1851" s="14" t="s">
        <v>3</v>
      </c>
    </row>
    <row r="1852" spans="1:14" x14ac:dyDescent="0.25">
      <c r="A1852" s="14">
        <v>29063766</v>
      </c>
      <c r="B1852" s="14" t="s">
        <v>1307</v>
      </c>
      <c r="C1852" s="14" t="s">
        <v>10</v>
      </c>
      <c r="D1852" s="15">
        <v>44447</v>
      </c>
      <c r="E1852" s="15">
        <v>2958465</v>
      </c>
      <c r="F1852" s="14" t="s">
        <v>9536</v>
      </c>
      <c r="G1852" s="14" t="s">
        <v>9535</v>
      </c>
      <c r="H1852" s="14" t="s">
        <v>7221</v>
      </c>
      <c r="I1852" s="14" t="s">
        <v>3</v>
      </c>
      <c r="J1852" s="14" t="s">
        <v>3</v>
      </c>
      <c r="K1852" s="14" t="s">
        <v>3</v>
      </c>
      <c r="L1852" s="14" t="s">
        <v>7220</v>
      </c>
      <c r="M1852" s="14" t="s">
        <v>3</v>
      </c>
      <c r="N1852" s="14" t="s">
        <v>3</v>
      </c>
    </row>
    <row r="1853" spans="1:14" x14ac:dyDescent="0.25">
      <c r="A1853" s="14">
        <v>29063778</v>
      </c>
      <c r="B1853" s="14" t="s">
        <v>1284</v>
      </c>
      <c r="C1853" s="14" t="s">
        <v>10</v>
      </c>
      <c r="D1853" s="15">
        <v>44385</v>
      </c>
      <c r="E1853" s="15">
        <v>2958465</v>
      </c>
      <c r="F1853" s="14" t="s">
        <v>9536</v>
      </c>
      <c r="G1853" s="14" t="s">
        <v>9535</v>
      </c>
      <c r="H1853" s="14" t="s">
        <v>7221</v>
      </c>
      <c r="I1853" s="14" t="s">
        <v>3</v>
      </c>
      <c r="J1853" s="14" t="s">
        <v>3</v>
      </c>
      <c r="K1853" s="14" t="s">
        <v>3</v>
      </c>
      <c r="L1853" s="14" t="s">
        <v>7220</v>
      </c>
      <c r="M1853" s="14" t="s">
        <v>3</v>
      </c>
      <c r="N1853" s="14" t="s">
        <v>3</v>
      </c>
    </row>
    <row r="1854" spans="1:14" x14ac:dyDescent="0.25">
      <c r="A1854" s="14">
        <v>29063857</v>
      </c>
      <c r="B1854" s="14" t="s">
        <v>2865</v>
      </c>
      <c r="C1854" s="14" t="s">
        <v>10</v>
      </c>
      <c r="D1854" s="15">
        <v>44447</v>
      </c>
      <c r="E1854" s="15">
        <v>2958465</v>
      </c>
      <c r="F1854" s="14" t="s">
        <v>9536</v>
      </c>
      <c r="G1854" s="14" t="s">
        <v>9535</v>
      </c>
      <c r="H1854" s="14" t="s">
        <v>7221</v>
      </c>
      <c r="I1854" s="14" t="s">
        <v>3</v>
      </c>
      <c r="J1854" s="14" t="s">
        <v>3</v>
      </c>
      <c r="K1854" s="14" t="s">
        <v>3</v>
      </c>
      <c r="L1854" s="14" t="s">
        <v>7220</v>
      </c>
      <c r="M1854" s="14" t="s">
        <v>3</v>
      </c>
      <c r="N1854" s="14" t="s">
        <v>3</v>
      </c>
    </row>
    <row r="1855" spans="1:14" x14ac:dyDescent="0.25">
      <c r="A1855" s="14">
        <v>29063332</v>
      </c>
      <c r="B1855" s="14" t="s">
        <v>3013</v>
      </c>
      <c r="C1855" s="14" t="s">
        <v>10</v>
      </c>
      <c r="D1855" s="15">
        <v>44447</v>
      </c>
      <c r="E1855" s="15">
        <v>2958465</v>
      </c>
      <c r="F1855" s="14" t="s">
        <v>9536</v>
      </c>
      <c r="G1855" s="14" t="s">
        <v>9535</v>
      </c>
      <c r="H1855" s="14" t="s">
        <v>7221</v>
      </c>
      <c r="I1855" s="14" t="s">
        <v>3</v>
      </c>
      <c r="J1855" s="14" t="s">
        <v>3</v>
      </c>
      <c r="K1855" s="14" t="s">
        <v>3</v>
      </c>
      <c r="L1855" s="14" t="s">
        <v>7220</v>
      </c>
      <c r="M1855" s="14" t="s">
        <v>3</v>
      </c>
      <c r="N1855" s="14" t="s">
        <v>3</v>
      </c>
    </row>
    <row r="1856" spans="1:14" x14ac:dyDescent="0.25">
      <c r="A1856" s="14">
        <v>29063337</v>
      </c>
      <c r="B1856" s="14" t="s">
        <v>3006</v>
      </c>
      <c r="C1856" s="14" t="s">
        <v>10</v>
      </c>
      <c r="D1856" s="15">
        <v>44447</v>
      </c>
      <c r="E1856" s="15">
        <v>2958465</v>
      </c>
      <c r="F1856" s="14" t="s">
        <v>9536</v>
      </c>
      <c r="G1856" s="14" t="s">
        <v>9535</v>
      </c>
      <c r="H1856" s="14" t="s">
        <v>7221</v>
      </c>
      <c r="I1856" s="14" t="s">
        <v>3</v>
      </c>
      <c r="J1856" s="14" t="s">
        <v>3</v>
      </c>
      <c r="K1856" s="14" t="s">
        <v>3</v>
      </c>
      <c r="L1856" s="14" t="s">
        <v>7220</v>
      </c>
      <c r="M1856" s="14" t="s">
        <v>3</v>
      </c>
      <c r="N1856" s="14" t="s">
        <v>3</v>
      </c>
    </row>
    <row r="1857" spans="1:14" x14ac:dyDescent="0.25">
      <c r="A1857" s="14">
        <v>29063339</v>
      </c>
      <c r="B1857" s="14" t="s">
        <v>3008</v>
      </c>
      <c r="C1857" s="14" t="s">
        <v>10</v>
      </c>
      <c r="D1857" s="15">
        <v>44447</v>
      </c>
      <c r="E1857" s="15">
        <v>2958465</v>
      </c>
      <c r="F1857" s="14" t="s">
        <v>9536</v>
      </c>
      <c r="G1857" s="14" t="s">
        <v>9535</v>
      </c>
      <c r="H1857" s="14" t="s">
        <v>7221</v>
      </c>
      <c r="I1857" s="14" t="s">
        <v>3</v>
      </c>
      <c r="J1857" s="14" t="s">
        <v>3</v>
      </c>
      <c r="K1857" s="14" t="s">
        <v>3</v>
      </c>
      <c r="L1857" s="14" t="s">
        <v>7220</v>
      </c>
      <c r="M1857" s="14" t="s">
        <v>3</v>
      </c>
      <c r="N1857" s="14" t="s">
        <v>3</v>
      </c>
    </row>
    <row r="1858" spans="1:14" x14ac:dyDescent="0.25">
      <c r="A1858" s="14">
        <v>29063343</v>
      </c>
      <c r="B1858" s="14" t="s">
        <v>4041</v>
      </c>
      <c r="C1858" s="14" t="s">
        <v>10</v>
      </c>
      <c r="D1858" s="15">
        <v>44447</v>
      </c>
      <c r="E1858" s="15">
        <v>2958465</v>
      </c>
      <c r="F1858" s="14" t="s">
        <v>9536</v>
      </c>
      <c r="G1858" s="14" t="s">
        <v>9535</v>
      </c>
      <c r="H1858" s="14" t="s">
        <v>7221</v>
      </c>
      <c r="I1858" s="14" t="s">
        <v>3</v>
      </c>
      <c r="J1858" s="14" t="s">
        <v>3</v>
      </c>
      <c r="K1858" s="14" t="s">
        <v>3</v>
      </c>
      <c r="L1858" s="14" t="s">
        <v>7220</v>
      </c>
      <c r="M1858" s="14" t="s">
        <v>3</v>
      </c>
      <c r="N1858" s="14" t="s">
        <v>3</v>
      </c>
    </row>
    <row r="1859" spans="1:14" x14ac:dyDescent="0.25">
      <c r="A1859" s="14">
        <v>29063380</v>
      </c>
      <c r="B1859" s="14" t="s">
        <v>1868</v>
      </c>
      <c r="C1859" s="14" t="s">
        <v>10</v>
      </c>
      <c r="D1859" s="15">
        <v>44750</v>
      </c>
      <c r="E1859" s="15">
        <v>2958465</v>
      </c>
      <c r="F1859" s="14" t="s">
        <v>9536</v>
      </c>
      <c r="G1859" s="14" t="s">
        <v>9535</v>
      </c>
      <c r="H1859" s="14" t="s">
        <v>7221</v>
      </c>
      <c r="I1859" s="14" t="s">
        <v>3</v>
      </c>
      <c r="J1859" s="14" t="s">
        <v>3</v>
      </c>
      <c r="K1859" s="14" t="s">
        <v>3</v>
      </c>
      <c r="L1859" s="14" t="s">
        <v>7220</v>
      </c>
      <c r="M1859" s="14" t="s">
        <v>3</v>
      </c>
      <c r="N1859" s="14" t="s">
        <v>3</v>
      </c>
    </row>
    <row r="1860" spans="1:14" x14ac:dyDescent="0.25">
      <c r="A1860" s="14">
        <v>29063392</v>
      </c>
      <c r="B1860" s="14" t="s">
        <v>2935</v>
      </c>
      <c r="C1860" s="14" t="s">
        <v>10</v>
      </c>
      <c r="D1860" s="15">
        <v>44749</v>
      </c>
      <c r="E1860" s="15">
        <v>2958465</v>
      </c>
      <c r="F1860" s="14" t="s">
        <v>9536</v>
      </c>
      <c r="G1860" s="14" t="s">
        <v>9535</v>
      </c>
      <c r="H1860" s="14" t="s">
        <v>7221</v>
      </c>
      <c r="I1860" s="14" t="s">
        <v>3</v>
      </c>
      <c r="J1860" s="14" t="s">
        <v>3</v>
      </c>
      <c r="K1860" s="14" t="s">
        <v>3</v>
      </c>
      <c r="L1860" s="14" t="s">
        <v>7220</v>
      </c>
      <c r="M1860" s="14" t="s">
        <v>3</v>
      </c>
      <c r="N1860" s="14" t="s">
        <v>3</v>
      </c>
    </row>
    <row r="1861" spans="1:14" x14ac:dyDescent="0.25">
      <c r="A1861" s="14">
        <v>29063412</v>
      </c>
      <c r="B1861" s="14" t="s">
        <v>1784</v>
      </c>
      <c r="C1861" s="14" t="s">
        <v>10</v>
      </c>
      <c r="D1861" s="15">
        <v>44447</v>
      </c>
      <c r="E1861" s="15">
        <v>2958465</v>
      </c>
      <c r="F1861" s="14" t="s">
        <v>9536</v>
      </c>
      <c r="G1861" s="14" t="s">
        <v>9535</v>
      </c>
      <c r="H1861" s="14" t="s">
        <v>7221</v>
      </c>
      <c r="I1861" s="14" t="s">
        <v>3</v>
      </c>
      <c r="J1861" s="14" t="s">
        <v>3</v>
      </c>
      <c r="K1861" s="14" t="s">
        <v>3</v>
      </c>
      <c r="L1861" s="14" t="s">
        <v>7220</v>
      </c>
      <c r="M1861" s="14" t="s">
        <v>3</v>
      </c>
      <c r="N1861" s="14" t="s">
        <v>3</v>
      </c>
    </row>
    <row r="1862" spans="1:14" x14ac:dyDescent="0.25">
      <c r="A1862" s="14">
        <v>29063418</v>
      </c>
      <c r="B1862" s="14" t="s">
        <v>91</v>
      </c>
      <c r="C1862" s="14" t="s">
        <v>10</v>
      </c>
      <c r="D1862" s="15">
        <v>44539</v>
      </c>
      <c r="E1862" s="15">
        <v>2958465</v>
      </c>
      <c r="F1862" s="14" t="s">
        <v>9536</v>
      </c>
      <c r="G1862" s="14" t="s">
        <v>9535</v>
      </c>
      <c r="H1862" s="14" t="s">
        <v>7221</v>
      </c>
      <c r="I1862" s="14" t="s">
        <v>3</v>
      </c>
      <c r="J1862" s="14" t="s">
        <v>3</v>
      </c>
      <c r="K1862" s="14" t="s">
        <v>3</v>
      </c>
      <c r="L1862" s="14" t="s">
        <v>7220</v>
      </c>
      <c r="M1862" s="14" t="s">
        <v>3</v>
      </c>
      <c r="N1862" s="14" t="s">
        <v>3</v>
      </c>
    </row>
    <row r="1863" spans="1:14" x14ac:dyDescent="0.25">
      <c r="A1863" s="14">
        <v>31245581</v>
      </c>
      <c r="B1863" s="14" t="s">
        <v>3360</v>
      </c>
      <c r="C1863" s="14" t="s">
        <v>10</v>
      </c>
      <c r="D1863" s="15">
        <v>44562</v>
      </c>
      <c r="E1863" s="15">
        <v>2958465</v>
      </c>
      <c r="F1863" s="14" t="s">
        <v>9536</v>
      </c>
      <c r="G1863" s="14" t="s">
        <v>9535</v>
      </c>
      <c r="H1863" s="14" t="s">
        <v>7221</v>
      </c>
      <c r="I1863" s="14" t="s">
        <v>3</v>
      </c>
      <c r="J1863" s="14" t="s">
        <v>3</v>
      </c>
      <c r="K1863" s="14" t="s">
        <v>3</v>
      </c>
      <c r="L1863" s="14" t="s">
        <v>7220</v>
      </c>
      <c r="M1863" s="14" t="s">
        <v>7219</v>
      </c>
      <c r="N1863" s="14" t="s">
        <v>7218</v>
      </c>
    </row>
    <row r="1864" spans="1:14" x14ac:dyDescent="0.25">
      <c r="A1864" s="14">
        <v>29063473</v>
      </c>
      <c r="B1864" s="14" t="s">
        <v>2988</v>
      </c>
      <c r="C1864" s="14" t="s">
        <v>10</v>
      </c>
      <c r="D1864" s="15">
        <v>44447</v>
      </c>
      <c r="E1864" s="15">
        <v>2958465</v>
      </c>
      <c r="F1864" s="14" t="s">
        <v>9536</v>
      </c>
      <c r="G1864" s="14" t="s">
        <v>9535</v>
      </c>
      <c r="H1864" s="14" t="s">
        <v>7221</v>
      </c>
      <c r="I1864" s="14" t="s">
        <v>3</v>
      </c>
      <c r="J1864" s="14" t="s">
        <v>3</v>
      </c>
      <c r="K1864" s="14" t="s">
        <v>3</v>
      </c>
      <c r="L1864" s="14" t="s">
        <v>7220</v>
      </c>
      <c r="M1864" s="14" t="s">
        <v>3</v>
      </c>
      <c r="N1864" s="14" t="s">
        <v>3</v>
      </c>
    </row>
    <row r="1865" spans="1:14" x14ac:dyDescent="0.25">
      <c r="A1865" s="14">
        <v>29063477</v>
      </c>
      <c r="B1865" s="14" t="s">
        <v>2986</v>
      </c>
      <c r="C1865" s="14" t="s">
        <v>10</v>
      </c>
      <c r="D1865" s="15">
        <v>44447</v>
      </c>
      <c r="E1865" s="15">
        <v>2958465</v>
      </c>
      <c r="F1865" s="14" t="s">
        <v>9536</v>
      </c>
      <c r="G1865" s="14" t="s">
        <v>9535</v>
      </c>
      <c r="H1865" s="14" t="s">
        <v>7221</v>
      </c>
      <c r="I1865" s="14" t="s">
        <v>3</v>
      </c>
      <c r="J1865" s="14" t="s">
        <v>3</v>
      </c>
      <c r="K1865" s="14" t="s">
        <v>3</v>
      </c>
      <c r="L1865" s="14" t="s">
        <v>7220</v>
      </c>
      <c r="M1865" s="14" t="s">
        <v>3</v>
      </c>
      <c r="N1865" s="14" t="s">
        <v>3</v>
      </c>
    </row>
    <row r="1866" spans="1:14" x14ac:dyDescent="0.25">
      <c r="A1866" s="14">
        <v>29063491</v>
      </c>
      <c r="B1866" s="14" t="s">
        <v>1843</v>
      </c>
      <c r="C1866" s="14" t="s">
        <v>10</v>
      </c>
      <c r="D1866" s="15">
        <v>44447</v>
      </c>
      <c r="E1866" s="15">
        <v>2958465</v>
      </c>
      <c r="F1866" s="14" t="s">
        <v>9536</v>
      </c>
      <c r="G1866" s="14" t="s">
        <v>9535</v>
      </c>
      <c r="H1866" s="14" t="s">
        <v>7221</v>
      </c>
      <c r="I1866" s="14" t="s">
        <v>3</v>
      </c>
      <c r="J1866" s="14" t="s">
        <v>3</v>
      </c>
      <c r="K1866" s="14" t="s">
        <v>3</v>
      </c>
      <c r="L1866" s="14" t="s">
        <v>7220</v>
      </c>
      <c r="M1866" s="14" t="s">
        <v>3</v>
      </c>
      <c r="N1866" s="14" t="s">
        <v>3</v>
      </c>
    </row>
    <row r="1867" spans="1:14" x14ac:dyDescent="0.25">
      <c r="A1867" s="14">
        <v>29063492</v>
      </c>
      <c r="B1867" s="14" t="s">
        <v>3980</v>
      </c>
      <c r="C1867" s="14" t="s">
        <v>10</v>
      </c>
      <c r="D1867" s="15">
        <v>44447</v>
      </c>
      <c r="E1867" s="15">
        <v>2958465</v>
      </c>
      <c r="F1867" s="14" t="s">
        <v>9536</v>
      </c>
      <c r="G1867" s="14" t="s">
        <v>9535</v>
      </c>
      <c r="H1867" s="14" t="s">
        <v>7221</v>
      </c>
      <c r="I1867" s="14" t="s">
        <v>3</v>
      </c>
      <c r="J1867" s="14" t="s">
        <v>3</v>
      </c>
      <c r="K1867" s="14" t="s">
        <v>3</v>
      </c>
      <c r="L1867" s="14" t="s">
        <v>7220</v>
      </c>
      <c r="M1867" s="14" t="s">
        <v>3</v>
      </c>
      <c r="N1867" s="14" t="s">
        <v>3</v>
      </c>
    </row>
    <row r="1868" spans="1:14" x14ac:dyDescent="0.25">
      <c r="A1868" s="14">
        <v>31266785</v>
      </c>
      <c r="B1868" s="14" t="s">
        <v>6922</v>
      </c>
      <c r="C1868" s="14" t="s">
        <v>10</v>
      </c>
      <c r="D1868" s="15">
        <v>45117</v>
      </c>
      <c r="E1868" s="15">
        <v>2958465</v>
      </c>
      <c r="F1868" s="14" t="s">
        <v>9536</v>
      </c>
      <c r="G1868" s="14" t="s">
        <v>9535</v>
      </c>
      <c r="H1868" s="14" t="s">
        <v>7221</v>
      </c>
      <c r="I1868" s="14" t="s">
        <v>3</v>
      </c>
      <c r="J1868" s="14" t="s">
        <v>3</v>
      </c>
      <c r="K1868" s="14" t="s">
        <v>3</v>
      </c>
      <c r="L1868" s="14" t="s">
        <v>7220</v>
      </c>
      <c r="M1868" s="14" t="s">
        <v>7219</v>
      </c>
      <c r="N1868" s="14" t="s">
        <v>7218</v>
      </c>
    </row>
    <row r="1869" spans="1:14" x14ac:dyDescent="0.25">
      <c r="A1869" s="14">
        <v>29065597</v>
      </c>
      <c r="B1869" s="14" t="s">
        <v>2414</v>
      </c>
      <c r="C1869" s="14" t="s">
        <v>10</v>
      </c>
      <c r="D1869" s="15">
        <v>44197</v>
      </c>
      <c r="E1869" s="15">
        <v>2958465</v>
      </c>
      <c r="F1869" s="14" t="s">
        <v>9536</v>
      </c>
      <c r="G1869" s="14" t="s">
        <v>9535</v>
      </c>
      <c r="H1869" s="14" t="s">
        <v>7221</v>
      </c>
      <c r="I1869" s="14" t="s">
        <v>3</v>
      </c>
      <c r="J1869" s="14" t="s">
        <v>3</v>
      </c>
      <c r="K1869" s="14" t="s">
        <v>3</v>
      </c>
      <c r="L1869" s="14" t="s">
        <v>7220</v>
      </c>
      <c r="M1869" s="14" t="s">
        <v>7219</v>
      </c>
      <c r="N1869" s="14" t="s">
        <v>7218</v>
      </c>
    </row>
    <row r="1870" spans="1:14" x14ac:dyDescent="0.25">
      <c r="A1870" s="14">
        <v>29065606</v>
      </c>
      <c r="B1870" s="14" t="s">
        <v>3654</v>
      </c>
      <c r="C1870" s="14" t="s">
        <v>10</v>
      </c>
      <c r="D1870" s="15">
        <v>44447</v>
      </c>
      <c r="E1870" s="15">
        <v>2958465</v>
      </c>
      <c r="F1870" s="14" t="s">
        <v>9536</v>
      </c>
      <c r="G1870" s="14" t="s">
        <v>9535</v>
      </c>
      <c r="H1870" s="14" t="s">
        <v>7221</v>
      </c>
      <c r="I1870" s="14" t="s">
        <v>3</v>
      </c>
      <c r="J1870" s="14" t="s">
        <v>3</v>
      </c>
      <c r="K1870" s="14" t="s">
        <v>3</v>
      </c>
      <c r="L1870" s="14" t="s">
        <v>7220</v>
      </c>
      <c r="M1870" s="14" t="s">
        <v>7219</v>
      </c>
      <c r="N1870" s="14" t="s">
        <v>7218</v>
      </c>
    </row>
    <row r="1871" spans="1:14" x14ac:dyDescent="0.25">
      <c r="A1871" s="14">
        <v>29063493</v>
      </c>
      <c r="B1871" s="14" t="s">
        <v>1778</v>
      </c>
      <c r="C1871" s="14" t="s">
        <v>10</v>
      </c>
      <c r="D1871" s="15">
        <v>44447</v>
      </c>
      <c r="E1871" s="15">
        <v>2958465</v>
      </c>
      <c r="F1871" s="14" t="s">
        <v>9536</v>
      </c>
      <c r="G1871" s="14" t="s">
        <v>9535</v>
      </c>
      <c r="H1871" s="14" t="s">
        <v>7221</v>
      </c>
      <c r="I1871" s="14" t="s">
        <v>3</v>
      </c>
      <c r="J1871" s="14" t="s">
        <v>3</v>
      </c>
      <c r="K1871" s="14" t="s">
        <v>3</v>
      </c>
      <c r="L1871" s="14" t="s">
        <v>7220</v>
      </c>
      <c r="M1871" s="14" t="s">
        <v>3</v>
      </c>
      <c r="N1871" s="14" t="s">
        <v>3</v>
      </c>
    </row>
    <row r="1872" spans="1:14" x14ac:dyDescent="0.25">
      <c r="A1872" s="14">
        <v>29063501</v>
      </c>
      <c r="B1872" s="14" t="s">
        <v>2993</v>
      </c>
      <c r="C1872" s="14" t="s">
        <v>10</v>
      </c>
      <c r="D1872" s="15">
        <v>44487</v>
      </c>
      <c r="E1872" s="15">
        <v>2958465</v>
      </c>
      <c r="F1872" s="14" t="s">
        <v>9536</v>
      </c>
      <c r="G1872" s="14" t="s">
        <v>9535</v>
      </c>
      <c r="H1872" s="14" t="s">
        <v>7221</v>
      </c>
      <c r="I1872" s="14" t="s">
        <v>3</v>
      </c>
      <c r="J1872" s="14" t="s">
        <v>3</v>
      </c>
      <c r="K1872" s="14" t="s">
        <v>3</v>
      </c>
      <c r="L1872" s="14" t="s">
        <v>7220</v>
      </c>
      <c r="M1872" s="14" t="s">
        <v>3</v>
      </c>
      <c r="N1872" s="14" t="s">
        <v>3</v>
      </c>
    </row>
    <row r="1873" spans="1:14" x14ac:dyDescent="0.25">
      <c r="A1873" s="14">
        <v>31231104</v>
      </c>
      <c r="B1873" s="14" t="s">
        <v>370</v>
      </c>
      <c r="C1873" s="14" t="s">
        <v>10</v>
      </c>
      <c r="D1873" s="15">
        <v>44447</v>
      </c>
      <c r="E1873" s="15">
        <v>2958465</v>
      </c>
      <c r="F1873" s="14" t="s">
        <v>9536</v>
      </c>
      <c r="G1873" s="14" t="s">
        <v>9535</v>
      </c>
      <c r="H1873" s="14" t="s">
        <v>7221</v>
      </c>
      <c r="I1873" s="14" t="s">
        <v>3</v>
      </c>
      <c r="J1873" s="14" t="s">
        <v>3</v>
      </c>
      <c r="K1873" s="14" t="s">
        <v>3</v>
      </c>
      <c r="L1873" s="14" t="s">
        <v>7220</v>
      </c>
      <c r="M1873" s="14" t="s">
        <v>7219</v>
      </c>
      <c r="N1873" s="14" t="s">
        <v>7218</v>
      </c>
    </row>
    <row r="1874" spans="1:14" x14ac:dyDescent="0.25">
      <c r="A1874" s="14">
        <v>31266468</v>
      </c>
      <c r="B1874" s="14" t="s">
        <v>4214</v>
      </c>
      <c r="C1874" s="14" t="s">
        <v>10</v>
      </c>
      <c r="D1874" s="15">
        <v>44562</v>
      </c>
      <c r="E1874" s="15">
        <v>2958465</v>
      </c>
      <c r="F1874" s="14" t="s">
        <v>9536</v>
      </c>
      <c r="G1874" s="14" t="s">
        <v>9535</v>
      </c>
      <c r="H1874" s="14" t="s">
        <v>7221</v>
      </c>
      <c r="I1874" s="14" t="s">
        <v>3</v>
      </c>
      <c r="J1874" s="14" t="s">
        <v>3</v>
      </c>
      <c r="K1874" s="14" t="s">
        <v>3</v>
      </c>
      <c r="L1874" s="14" t="s">
        <v>7220</v>
      </c>
      <c r="M1874" s="14" t="s">
        <v>7219</v>
      </c>
      <c r="N1874" s="14" t="s">
        <v>7218</v>
      </c>
    </row>
    <row r="1875" spans="1:14" x14ac:dyDescent="0.25">
      <c r="A1875" s="14">
        <v>31266467</v>
      </c>
      <c r="B1875" s="14" t="s">
        <v>4536</v>
      </c>
      <c r="C1875" s="14" t="s">
        <v>10</v>
      </c>
      <c r="D1875" s="15">
        <v>44562</v>
      </c>
      <c r="E1875" s="15">
        <v>2958465</v>
      </c>
      <c r="F1875" s="14" t="s">
        <v>9536</v>
      </c>
      <c r="G1875" s="14" t="s">
        <v>9535</v>
      </c>
      <c r="H1875" s="14" t="s">
        <v>7221</v>
      </c>
      <c r="I1875" s="14" t="s">
        <v>3</v>
      </c>
      <c r="J1875" s="14" t="s">
        <v>3</v>
      </c>
      <c r="K1875" s="14" t="s">
        <v>3</v>
      </c>
      <c r="L1875" s="14" t="s">
        <v>7220</v>
      </c>
      <c r="M1875" s="14" t="s">
        <v>7219</v>
      </c>
      <c r="N1875" s="14" t="s">
        <v>7218</v>
      </c>
    </row>
    <row r="1876" spans="1:14" x14ac:dyDescent="0.25">
      <c r="A1876" s="14">
        <v>29063586</v>
      </c>
      <c r="B1876" s="14" t="s">
        <v>2813</v>
      </c>
      <c r="C1876" s="14" t="s">
        <v>10</v>
      </c>
      <c r="D1876" s="15">
        <v>44447</v>
      </c>
      <c r="E1876" s="15">
        <v>2958465</v>
      </c>
      <c r="F1876" s="14" t="s">
        <v>9536</v>
      </c>
      <c r="G1876" s="14" t="s">
        <v>9535</v>
      </c>
      <c r="H1876" s="14" t="s">
        <v>7221</v>
      </c>
      <c r="I1876" s="14" t="s">
        <v>3</v>
      </c>
      <c r="J1876" s="14" t="s">
        <v>3</v>
      </c>
      <c r="K1876" s="14" t="s">
        <v>3</v>
      </c>
      <c r="L1876" s="14" t="s">
        <v>7220</v>
      </c>
      <c r="M1876" s="14" t="s">
        <v>7219</v>
      </c>
      <c r="N1876" s="14" t="s">
        <v>7218</v>
      </c>
    </row>
    <row r="1877" spans="1:14" x14ac:dyDescent="0.25">
      <c r="A1877" s="14">
        <v>29063584</v>
      </c>
      <c r="B1877" s="14" t="s">
        <v>2663</v>
      </c>
      <c r="C1877" s="14" t="s">
        <v>10</v>
      </c>
      <c r="D1877" s="15">
        <v>44447</v>
      </c>
      <c r="E1877" s="15">
        <v>2958465</v>
      </c>
      <c r="F1877" s="14" t="s">
        <v>9536</v>
      </c>
      <c r="G1877" s="14" t="s">
        <v>9535</v>
      </c>
      <c r="H1877" s="14" t="s">
        <v>7221</v>
      </c>
      <c r="I1877" s="14" t="s">
        <v>3</v>
      </c>
      <c r="J1877" s="14" t="s">
        <v>3</v>
      </c>
      <c r="K1877" s="14" t="s">
        <v>3</v>
      </c>
      <c r="L1877" s="14" t="s">
        <v>7220</v>
      </c>
      <c r="M1877" s="14" t="s">
        <v>7219</v>
      </c>
      <c r="N1877" s="14" t="s">
        <v>7218</v>
      </c>
    </row>
    <row r="1878" spans="1:14" x14ac:dyDescent="0.25">
      <c r="A1878" s="14">
        <v>31231105</v>
      </c>
      <c r="B1878" s="14" t="s">
        <v>367</v>
      </c>
      <c r="C1878" s="14" t="s">
        <v>10</v>
      </c>
      <c r="D1878" s="15">
        <v>44447</v>
      </c>
      <c r="E1878" s="15">
        <v>2958465</v>
      </c>
      <c r="F1878" s="14" t="s">
        <v>9536</v>
      </c>
      <c r="G1878" s="14" t="s">
        <v>9535</v>
      </c>
      <c r="H1878" s="14" t="s">
        <v>7221</v>
      </c>
      <c r="I1878" s="14" t="s">
        <v>3</v>
      </c>
      <c r="J1878" s="14" t="s">
        <v>3</v>
      </c>
      <c r="K1878" s="14" t="s">
        <v>3</v>
      </c>
      <c r="L1878" s="14" t="s">
        <v>7220</v>
      </c>
      <c r="M1878" s="14" t="s">
        <v>7219</v>
      </c>
      <c r="N1878" s="14" t="s">
        <v>7218</v>
      </c>
    </row>
    <row r="1879" spans="1:14" x14ac:dyDescent="0.25">
      <c r="A1879" s="14">
        <v>29063581</v>
      </c>
      <c r="B1879" s="14" t="s">
        <v>2536</v>
      </c>
      <c r="C1879" s="14" t="s">
        <v>10</v>
      </c>
      <c r="D1879" s="15">
        <v>44447</v>
      </c>
      <c r="E1879" s="15">
        <v>2958465</v>
      </c>
      <c r="F1879" s="14" t="s">
        <v>9536</v>
      </c>
      <c r="G1879" s="14" t="s">
        <v>9535</v>
      </c>
      <c r="H1879" s="14" t="s">
        <v>7221</v>
      </c>
      <c r="I1879" s="14" t="s">
        <v>3</v>
      </c>
      <c r="J1879" s="14" t="s">
        <v>3</v>
      </c>
      <c r="K1879" s="14" t="s">
        <v>3</v>
      </c>
      <c r="L1879" s="14" t="s">
        <v>7220</v>
      </c>
      <c r="M1879" s="14" t="s">
        <v>7219</v>
      </c>
      <c r="N1879" s="14" t="s">
        <v>7218</v>
      </c>
    </row>
    <row r="1880" spans="1:14" x14ac:dyDescent="0.25">
      <c r="A1880" s="14">
        <v>31231107</v>
      </c>
      <c r="B1880" s="14" t="s">
        <v>1966</v>
      </c>
      <c r="C1880" s="14" t="s">
        <v>10</v>
      </c>
      <c r="D1880" s="15">
        <v>44447</v>
      </c>
      <c r="E1880" s="15">
        <v>2958465</v>
      </c>
      <c r="F1880" s="14" t="s">
        <v>9536</v>
      </c>
      <c r="G1880" s="14" t="s">
        <v>9535</v>
      </c>
      <c r="H1880" s="14" t="s">
        <v>7221</v>
      </c>
      <c r="I1880" s="14" t="s">
        <v>3</v>
      </c>
      <c r="J1880" s="14" t="s">
        <v>3</v>
      </c>
      <c r="K1880" s="14" t="s">
        <v>3</v>
      </c>
      <c r="L1880" s="14" t="s">
        <v>7220</v>
      </c>
      <c r="M1880" s="14" t="s">
        <v>7219</v>
      </c>
      <c r="N1880" s="14" t="s">
        <v>7218</v>
      </c>
    </row>
    <row r="1881" spans="1:14" x14ac:dyDescent="0.25">
      <c r="A1881" s="14">
        <v>31266466</v>
      </c>
      <c r="B1881" s="14" t="s">
        <v>4212</v>
      </c>
      <c r="C1881" s="14" t="s">
        <v>10</v>
      </c>
      <c r="D1881" s="15">
        <v>44562</v>
      </c>
      <c r="E1881" s="15">
        <v>2958465</v>
      </c>
      <c r="F1881" s="14" t="s">
        <v>9536</v>
      </c>
      <c r="G1881" s="14" t="s">
        <v>9535</v>
      </c>
      <c r="H1881" s="14" t="s">
        <v>7221</v>
      </c>
      <c r="I1881" s="14" t="s">
        <v>3</v>
      </c>
      <c r="J1881" s="14" t="s">
        <v>3</v>
      </c>
      <c r="K1881" s="14" t="s">
        <v>3</v>
      </c>
      <c r="L1881" s="14" t="s">
        <v>7220</v>
      </c>
      <c r="M1881" s="14" t="s">
        <v>7219</v>
      </c>
      <c r="N1881" s="14" t="s">
        <v>7218</v>
      </c>
    </row>
    <row r="1882" spans="1:14" x14ac:dyDescent="0.25">
      <c r="A1882" s="14">
        <v>31266465</v>
      </c>
      <c r="B1882" s="14" t="s">
        <v>3296</v>
      </c>
      <c r="C1882" s="14" t="s">
        <v>10</v>
      </c>
      <c r="D1882" s="15">
        <v>44562</v>
      </c>
      <c r="E1882" s="15">
        <v>2958465</v>
      </c>
      <c r="F1882" s="14" t="s">
        <v>9536</v>
      </c>
      <c r="G1882" s="14" t="s">
        <v>9535</v>
      </c>
      <c r="H1882" s="14" t="s">
        <v>7221</v>
      </c>
      <c r="I1882" s="14" t="s">
        <v>3</v>
      </c>
      <c r="J1882" s="14" t="s">
        <v>3</v>
      </c>
      <c r="K1882" s="14" t="s">
        <v>3</v>
      </c>
      <c r="L1882" s="14" t="s">
        <v>7220</v>
      </c>
      <c r="M1882" s="14" t="s">
        <v>7219</v>
      </c>
      <c r="N1882" s="14" t="s">
        <v>7218</v>
      </c>
    </row>
    <row r="1883" spans="1:14" x14ac:dyDescent="0.25">
      <c r="A1883" s="14">
        <v>31231108</v>
      </c>
      <c r="B1883" s="14" t="s">
        <v>364</v>
      </c>
      <c r="C1883" s="14" t="s">
        <v>10</v>
      </c>
      <c r="D1883" s="15">
        <v>44447</v>
      </c>
      <c r="E1883" s="15">
        <v>2958465</v>
      </c>
      <c r="F1883" s="14" t="s">
        <v>9536</v>
      </c>
      <c r="G1883" s="14" t="s">
        <v>9535</v>
      </c>
      <c r="H1883" s="14" t="s">
        <v>7221</v>
      </c>
      <c r="I1883" s="14" t="s">
        <v>3</v>
      </c>
      <c r="J1883" s="14" t="s">
        <v>3</v>
      </c>
      <c r="K1883" s="14" t="s">
        <v>3</v>
      </c>
      <c r="L1883" s="14" t="s">
        <v>7220</v>
      </c>
      <c r="M1883" s="14" t="s">
        <v>7219</v>
      </c>
      <c r="N1883" s="14" t="s">
        <v>7218</v>
      </c>
    </row>
    <row r="1884" spans="1:14" x14ac:dyDescent="0.25">
      <c r="A1884" s="14">
        <v>31266464</v>
      </c>
      <c r="B1884" s="14" t="s">
        <v>3234</v>
      </c>
      <c r="C1884" s="14" t="s">
        <v>10</v>
      </c>
      <c r="D1884" s="15">
        <v>44562</v>
      </c>
      <c r="E1884" s="15">
        <v>2958465</v>
      </c>
      <c r="F1884" s="14" t="s">
        <v>9536</v>
      </c>
      <c r="G1884" s="14" t="s">
        <v>9535</v>
      </c>
      <c r="H1884" s="14" t="s">
        <v>7221</v>
      </c>
      <c r="I1884" s="14" t="s">
        <v>3</v>
      </c>
      <c r="J1884" s="14" t="s">
        <v>3</v>
      </c>
      <c r="K1884" s="14" t="s">
        <v>3</v>
      </c>
      <c r="L1884" s="14" t="s">
        <v>7220</v>
      </c>
      <c r="M1884" s="14" t="s">
        <v>7219</v>
      </c>
      <c r="N1884" s="14" t="s">
        <v>7218</v>
      </c>
    </row>
    <row r="1885" spans="1:14" x14ac:dyDescent="0.25">
      <c r="A1885" s="14">
        <v>31266463</v>
      </c>
      <c r="B1885" s="14" t="s">
        <v>4538</v>
      </c>
      <c r="C1885" s="14" t="s">
        <v>10</v>
      </c>
      <c r="D1885" s="15">
        <v>44562</v>
      </c>
      <c r="E1885" s="15">
        <v>2958465</v>
      </c>
      <c r="F1885" s="14" t="s">
        <v>9536</v>
      </c>
      <c r="G1885" s="14" t="s">
        <v>9535</v>
      </c>
      <c r="H1885" s="14" t="s">
        <v>7221</v>
      </c>
      <c r="I1885" s="14" t="s">
        <v>3</v>
      </c>
      <c r="J1885" s="14" t="s">
        <v>3</v>
      </c>
      <c r="K1885" s="14" t="s">
        <v>3</v>
      </c>
      <c r="L1885" s="14" t="s">
        <v>7220</v>
      </c>
      <c r="M1885" s="14" t="s">
        <v>7219</v>
      </c>
      <c r="N1885" s="14" t="s">
        <v>7218</v>
      </c>
    </row>
    <row r="1886" spans="1:14" x14ac:dyDescent="0.25">
      <c r="A1886" s="14">
        <v>31266462</v>
      </c>
      <c r="B1886" s="14" t="s">
        <v>4540</v>
      </c>
      <c r="C1886" s="14" t="s">
        <v>10</v>
      </c>
      <c r="D1886" s="15">
        <v>44562</v>
      </c>
      <c r="E1886" s="15">
        <v>2958465</v>
      </c>
      <c r="F1886" s="14" t="s">
        <v>9536</v>
      </c>
      <c r="G1886" s="14" t="s">
        <v>9535</v>
      </c>
      <c r="H1886" s="14" t="s">
        <v>7221</v>
      </c>
      <c r="I1886" s="14" t="s">
        <v>3</v>
      </c>
      <c r="J1886" s="14" t="s">
        <v>3</v>
      </c>
      <c r="K1886" s="14" t="s">
        <v>3</v>
      </c>
      <c r="L1886" s="14" t="s">
        <v>7220</v>
      </c>
      <c r="M1886" s="14" t="s">
        <v>7219</v>
      </c>
      <c r="N1886" s="14" t="s">
        <v>7218</v>
      </c>
    </row>
    <row r="1887" spans="1:14" x14ac:dyDescent="0.25">
      <c r="A1887" s="14">
        <v>31266460</v>
      </c>
      <c r="B1887" s="14" t="s">
        <v>179</v>
      </c>
      <c r="C1887" s="14" t="s">
        <v>10</v>
      </c>
      <c r="D1887" s="15">
        <v>44562</v>
      </c>
      <c r="E1887" s="15">
        <v>2958465</v>
      </c>
      <c r="F1887" s="14" t="s">
        <v>9536</v>
      </c>
      <c r="G1887" s="14" t="s">
        <v>9535</v>
      </c>
      <c r="H1887" s="14" t="s">
        <v>7221</v>
      </c>
      <c r="I1887" s="14" t="s">
        <v>3</v>
      </c>
      <c r="J1887" s="14" t="s">
        <v>3</v>
      </c>
      <c r="K1887" s="14" t="s">
        <v>3</v>
      </c>
      <c r="L1887" s="14" t="s">
        <v>7220</v>
      </c>
      <c r="M1887" s="14" t="s">
        <v>7219</v>
      </c>
      <c r="N1887" s="14" t="s">
        <v>7218</v>
      </c>
    </row>
    <row r="1888" spans="1:14" x14ac:dyDescent="0.25">
      <c r="A1888" s="14">
        <v>31266459</v>
      </c>
      <c r="B1888" s="14" t="s">
        <v>4542</v>
      </c>
      <c r="C1888" s="14" t="s">
        <v>10</v>
      </c>
      <c r="D1888" s="15">
        <v>44562</v>
      </c>
      <c r="E1888" s="15">
        <v>2958465</v>
      </c>
      <c r="F1888" s="14" t="s">
        <v>9536</v>
      </c>
      <c r="G1888" s="14" t="s">
        <v>9535</v>
      </c>
      <c r="H1888" s="14" t="s">
        <v>7221</v>
      </c>
      <c r="I1888" s="14" t="s">
        <v>3</v>
      </c>
      <c r="J1888" s="14" t="s">
        <v>3</v>
      </c>
      <c r="K1888" s="14" t="s">
        <v>3</v>
      </c>
      <c r="L1888" s="14" t="s">
        <v>7220</v>
      </c>
      <c r="M1888" s="14" t="s">
        <v>7219</v>
      </c>
      <c r="N1888" s="14" t="s">
        <v>7218</v>
      </c>
    </row>
    <row r="1889" spans="1:14" x14ac:dyDescent="0.25">
      <c r="A1889" s="14">
        <v>31266458</v>
      </c>
      <c r="B1889" s="14" t="s">
        <v>4210</v>
      </c>
      <c r="C1889" s="14" t="s">
        <v>10</v>
      </c>
      <c r="D1889" s="15">
        <v>44562</v>
      </c>
      <c r="E1889" s="15">
        <v>2958465</v>
      </c>
      <c r="F1889" s="14" t="s">
        <v>9536</v>
      </c>
      <c r="G1889" s="14" t="s">
        <v>9535</v>
      </c>
      <c r="H1889" s="14" t="s">
        <v>7221</v>
      </c>
      <c r="I1889" s="14" t="s">
        <v>3</v>
      </c>
      <c r="J1889" s="14" t="s">
        <v>3</v>
      </c>
      <c r="K1889" s="14" t="s">
        <v>3</v>
      </c>
      <c r="L1889" s="14" t="s">
        <v>7220</v>
      </c>
      <c r="M1889" s="14" t="s">
        <v>7219</v>
      </c>
      <c r="N1889" s="14" t="s">
        <v>7218</v>
      </c>
    </row>
    <row r="1890" spans="1:14" x14ac:dyDescent="0.25">
      <c r="A1890" s="14">
        <v>31266457</v>
      </c>
      <c r="B1890" s="14" t="s">
        <v>4544</v>
      </c>
      <c r="C1890" s="14" t="s">
        <v>10</v>
      </c>
      <c r="D1890" s="15">
        <v>44562</v>
      </c>
      <c r="E1890" s="15">
        <v>2958465</v>
      </c>
      <c r="F1890" s="14" t="s">
        <v>9536</v>
      </c>
      <c r="G1890" s="14" t="s">
        <v>9535</v>
      </c>
      <c r="H1890" s="14" t="s">
        <v>7221</v>
      </c>
      <c r="I1890" s="14" t="s">
        <v>3</v>
      </c>
      <c r="J1890" s="14" t="s">
        <v>3</v>
      </c>
      <c r="K1890" s="14" t="s">
        <v>3</v>
      </c>
      <c r="L1890" s="14" t="s">
        <v>7220</v>
      </c>
      <c r="M1890" s="14" t="s">
        <v>7219</v>
      </c>
      <c r="N1890" s="14" t="s">
        <v>7218</v>
      </c>
    </row>
    <row r="1891" spans="1:14" x14ac:dyDescent="0.25">
      <c r="A1891" s="14">
        <v>31266456</v>
      </c>
      <c r="B1891" s="14" t="s">
        <v>4546</v>
      </c>
      <c r="C1891" s="14" t="s">
        <v>10</v>
      </c>
      <c r="D1891" s="15">
        <v>44562</v>
      </c>
      <c r="E1891" s="15">
        <v>2958465</v>
      </c>
      <c r="F1891" s="14" t="s">
        <v>9536</v>
      </c>
      <c r="G1891" s="14" t="s">
        <v>9535</v>
      </c>
      <c r="H1891" s="14" t="s">
        <v>7221</v>
      </c>
      <c r="I1891" s="14" t="s">
        <v>3</v>
      </c>
      <c r="J1891" s="14" t="s">
        <v>3</v>
      </c>
      <c r="K1891" s="14" t="s">
        <v>3</v>
      </c>
      <c r="L1891" s="14" t="s">
        <v>7220</v>
      </c>
      <c r="M1891" s="14" t="s">
        <v>7219</v>
      </c>
      <c r="N1891" s="14" t="s">
        <v>7218</v>
      </c>
    </row>
    <row r="1892" spans="1:14" x14ac:dyDescent="0.25">
      <c r="A1892" s="14">
        <v>29063597</v>
      </c>
      <c r="B1892" s="14" t="s">
        <v>1768</v>
      </c>
      <c r="C1892" s="14" t="s">
        <v>10</v>
      </c>
      <c r="D1892" s="15">
        <v>44447</v>
      </c>
      <c r="E1892" s="15">
        <v>2958465</v>
      </c>
      <c r="F1892" s="14" t="s">
        <v>9536</v>
      </c>
      <c r="G1892" s="14" t="s">
        <v>9535</v>
      </c>
      <c r="H1892" s="14" t="s">
        <v>7221</v>
      </c>
      <c r="I1892" s="14" t="s">
        <v>3</v>
      </c>
      <c r="J1892" s="14" t="s">
        <v>3</v>
      </c>
      <c r="K1892" s="14" t="s">
        <v>3</v>
      </c>
      <c r="L1892" s="14" t="s">
        <v>7220</v>
      </c>
      <c r="M1892" s="14" t="s">
        <v>7219</v>
      </c>
      <c r="N1892" s="14" t="s">
        <v>7218</v>
      </c>
    </row>
    <row r="1893" spans="1:14" x14ac:dyDescent="0.25">
      <c r="A1893" s="14">
        <v>31266639</v>
      </c>
      <c r="B1893" s="14" t="s">
        <v>4376</v>
      </c>
      <c r="C1893" s="14" t="s">
        <v>10</v>
      </c>
      <c r="D1893" s="15">
        <v>44562</v>
      </c>
      <c r="E1893" s="15">
        <v>2958465</v>
      </c>
      <c r="F1893" s="14" t="s">
        <v>9536</v>
      </c>
      <c r="G1893" s="14" t="s">
        <v>9535</v>
      </c>
      <c r="H1893" s="14" t="s">
        <v>7221</v>
      </c>
      <c r="I1893" s="14" t="s">
        <v>3</v>
      </c>
      <c r="J1893" s="14" t="s">
        <v>3</v>
      </c>
      <c r="K1893" s="14" t="s">
        <v>3</v>
      </c>
      <c r="L1893" s="14" t="s">
        <v>7220</v>
      </c>
      <c r="M1893" s="14" t="s">
        <v>7219</v>
      </c>
      <c r="N1893" s="14" t="s">
        <v>7218</v>
      </c>
    </row>
    <row r="1894" spans="1:14" x14ac:dyDescent="0.25">
      <c r="A1894" s="14">
        <v>31231101</v>
      </c>
      <c r="B1894" s="14" t="s">
        <v>376</v>
      </c>
      <c r="C1894" s="14" t="s">
        <v>10</v>
      </c>
      <c r="D1894" s="15">
        <v>44447</v>
      </c>
      <c r="E1894" s="15">
        <v>2958465</v>
      </c>
      <c r="F1894" s="14" t="s">
        <v>9536</v>
      </c>
      <c r="G1894" s="14" t="s">
        <v>9535</v>
      </c>
      <c r="H1894" s="14" t="s">
        <v>7221</v>
      </c>
      <c r="I1894" s="14" t="s">
        <v>3</v>
      </c>
      <c r="J1894" s="14" t="s">
        <v>3</v>
      </c>
      <c r="K1894" s="14" t="s">
        <v>3</v>
      </c>
      <c r="L1894" s="14" t="s">
        <v>7220</v>
      </c>
      <c r="M1894" s="14" t="s">
        <v>7219</v>
      </c>
      <c r="N1894" s="14" t="s">
        <v>7218</v>
      </c>
    </row>
    <row r="1895" spans="1:14" x14ac:dyDescent="0.25">
      <c r="A1895" s="14">
        <v>31231102</v>
      </c>
      <c r="B1895" s="14" t="s">
        <v>373</v>
      </c>
      <c r="C1895" s="14" t="s">
        <v>10</v>
      </c>
      <c r="D1895" s="15">
        <v>44447</v>
      </c>
      <c r="E1895" s="15">
        <v>2958465</v>
      </c>
      <c r="F1895" s="14" t="s">
        <v>9536</v>
      </c>
      <c r="G1895" s="14" t="s">
        <v>9535</v>
      </c>
      <c r="H1895" s="14" t="s">
        <v>7221</v>
      </c>
      <c r="I1895" s="14" t="s">
        <v>3</v>
      </c>
      <c r="J1895" s="14" t="s">
        <v>3</v>
      </c>
      <c r="K1895" s="14" t="s">
        <v>3</v>
      </c>
      <c r="L1895" s="14" t="s">
        <v>7220</v>
      </c>
      <c r="M1895" s="14" t="s">
        <v>7219</v>
      </c>
      <c r="N1895" s="14" t="s">
        <v>7218</v>
      </c>
    </row>
    <row r="1896" spans="1:14" x14ac:dyDescent="0.25">
      <c r="A1896" s="14">
        <v>31231103</v>
      </c>
      <c r="B1896" s="14" t="s">
        <v>277</v>
      </c>
      <c r="C1896" s="14" t="s">
        <v>10</v>
      </c>
      <c r="D1896" s="15">
        <v>44447</v>
      </c>
      <c r="E1896" s="15">
        <v>2958465</v>
      </c>
      <c r="F1896" s="14" t="s">
        <v>9536</v>
      </c>
      <c r="G1896" s="14" t="s">
        <v>9535</v>
      </c>
      <c r="H1896" s="14" t="s">
        <v>7221</v>
      </c>
      <c r="I1896" s="14" t="s">
        <v>3</v>
      </c>
      <c r="J1896" s="14" t="s">
        <v>3</v>
      </c>
      <c r="K1896" s="14" t="s">
        <v>3</v>
      </c>
      <c r="L1896" s="14" t="s">
        <v>7220</v>
      </c>
      <c r="M1896" s="14" t="s">
        <v>7219</v>
      </c>
      <c r="N1896" s="14" t="s">
        <v>7218</v>
      </c>
    </row>
    <row r="1897" spans="1:14" x14ac:dyDescent="0.25">
      <c r="A1897" s="14">
        <v>31266638</v>
      </c>
      <c r="B1897" s="14" t="s">
        <v>4378</v>
      </c>
      <c r="C1897" s="14" t="s">
        <v>10</v>
      </c>
      <c r="D1897" s="15">
        <v>44562</v>
      </c>
      <c r="E1897" s="15">
        <v>2958465</v>
      </c>
      <c r="F1897" s="14" t="s">
        <v>9536</v>
      </c>
      <c r="G1897" s="14" t="s">
        <v>9535</v>
      </c>
      <c r="H1897" s="14" t="s">
        <v>7221</v>
      </c>
      <c r="I1897" s="14" t="s">
        <v>3</v>
      </c>
      <c r="J1897" s="14" t="s">
        <v>3</v>
      </c>
      <c r="K1897" s="14" t="s">
        <v>3</v>
      </c>
      <c r="L1897" s="14" t="s">
        <v>7220</v>
      </c>
      <c r="M1897" s="14" t="s">
        <v>7219</v>
      </c>
      <c r="N1897" s="14" t="s">
        <v>7218</v>
      </c>
    </row>
    <row r="1898" spans="1:14" x14ac:dyDescent="0.25">
      <c r="A1898" s="14">
        <v>31266479</v>
      </c>
      <c r="B1898" s="14" t="s">
        <v>4281</v>
      </c>
      <c r="C1898" s="14" t="s">
        <v>10</v>
      </c>
      <c r="D1898" s="15">
        <v>44562</v>
      </c>
      <c r="E1898" s="15">
        <v>2958465</v>
      </c>
      <c r="F1898" s="14" t="s">
        <v>9536</v>
      </c>
      <c r="G1898" s="14" t="s">
        <v>9535</v>
      </c>
      <c r="H1898" s="14" t="s">
        <v>7221</v>
      </c>
      <c r="I1898" s="14" t="s">
        <v>3</v>
      </c>
      <c r="J1898" s="14" t="s">
        <v>3</v>
      </c>
      <c r="K1898" s="14" t="s">
        <v>3</v>
      </c>
      <c r="L1898" s="14" t="s">
        <v>7220</v>
      </c>
      <c r="M1898" s="14" t="s">
        <v>7219</v>
      </c>
      <c r="N1898" s="14" t="s">
        <v>7218</v>
      </c>
    </row>
    <row r="1899" spans="1:14" x14ac:dyDescent="0.25">
      <c r="A1899" s="14">
        <v>31266478</v>
      </c>
      <c r="B1899" s="14" t="s">
        <v>4216</v>
      </c>
      <c r="C1899" s="14" t="s">
        <v>10</v>
      </c>
      <c r="D1899" s="15">
        <v>44562</v>
      </c>
      <c r="E1899" s="15">
        <v>2958465</v>
      </c>
      <c r="F1899" s="14" t="s">
        <v>9536</v>
      </c>
      <c r="G1899" s="14" t="s">
        <v>9535</v>
      </c>
      <c r="H1899" s="14" t="s">
        <v>7221</v>
      </c>
      <c r="I1899" s="14" t="s">
        <v>3</v>
      </c>
      <c r="J1899" s="14" t="s">
        <v>3</v>
      </c>
      <c r="K1899" s="14" t="s">
        <v>3</v>
      </c>
      <c r="L1899" s="14" t="s">
        <v>7220</v>
      </c>
      <c r="M1899" s="14" t="s">
        <v>7219</v>
      </c>
      <c r="N1899" s="14" t="s">
        <v>7218</v>
      </c>
    </row>
    <row r="1900" spans="1:14" x14ac:dyDescent="0.25">
      <c r="A1900" s="14">
        <v>31266477</v>
      </c>
      <c r="B1900" s="14" t="s">
        <v>4522</v>
      </c>
      <c r="C1900" s="14" t="s">
        <v>10</v>
      </c>
      <c r="D1900" s="15">
        <v>44562</v>
      </c>
      <c r="E1900" s="15">
        <v>2958465</v>
      </c>
      <c r="F1900" s="14" t="s">
        <v>9536</v>
      </c>
      <c r="G1900" s="14" t="s">
        <v>9535</v>
      </c>
      <c r="H1900" s="14" t="s">
        <v>7221</v>
      </c>
      <c r="I1900" s="14" t="s">
        <v>3</v>
      </c>
      <c r="J1900" s="14" t="s">
        <v>3</v>
      </c>
      <c r="K1900" s="14" t="s">
        <v>3</v>
      </c>
      <c r="L1900" s="14" t="s">
        <v>7220</v>
      </c>
      <c r="M1900" s="14" t="s">
        <v>7219</v>
      </c>
      <c r="N1900" s="14" t="s">
        <v>7218</v>
      </c>
    </row>
    <row r="1901" spans="1:14" x14ac:dyDescent="0.25">
      <c r="A1901" s="14">
        <v>29063596</v>
      </c>
      <c r="B1901" s="14" t="s">
        <v>3473</v>
      </c>
      <c r="C1901" s="14" t="s">
        <v>10</v>
      </c>
      <c r="D1901" s="15">
        <v>44447</v>
      </c>
      <c r="E1901" s="15">
        <v>2958465</v>
      </c>
      <c r="F1901" s="14" t="s">
        <v>9536</v>
      </c>
      <c r="G1901" s="14" t="s">
        <v>9535</v>
      </c>
      <c r="H1901" s="14" t="s">
        <v>7221</v>
      </c>
      <c r="I1901" s="14" t="s">
        <v>3</v>
      </c>
      <c r="J1901" s="14" t="s">
        <v>3</v>
      </c>
      <c r="K1901" s="14" t="s">
        <v>3</v>
      </c>
      <c r="L1901" s="14" t="s">
        <v>7220</v>
      </c>
      <c r="M1901" s="14" t="s">
        <v>7219</v>
      </c>
      <c r="N1901" s="14" t="s">
        <v>7218</v>
      </c>
    </row>
    <row r="1902" spans="1:14" x14ac:dyDescent="0.25">
      <c r="A1902" s="14">
        <v>31266476</v>
      </c>
      <c r="B1902" s="14" t="s">
        <v>3278</v>
      </c>
      <c r="C1902" s="14" t="s">
        <v>10</v>
      </c>
      <c r="D1902" s="15">
        <v>44562</v>
      </c>
      <c r="E1902" s="15">
        <v>2958465</v>
      </c>
      <c r="F1902" s="14" t="s">
        <v>9536</v>
      </c>
      <c r="G1902" s="14" t="s">
        <v>9535</v>
      </c>
      <c r="H1902" s="14" t="s">
        <v>7221</v>
      </c>
      <c r="I1902" s="14" t="s">
        <v>3</v>
      </c>
      <c r="J1902" s="14" t="s">
        <v>3</v>
      </c>
      <c r="K1902" s="14" t="s">
        <v>3</v>
      </c>
      <c r="L1902" s="14" t="s">
        <v>7220</v>
      </c>
      <c r="M1902" s="14" t="s">
        <v>7219</v>
      </c>
      <c r="N1902" s="14" t="s">
        <v>7218</v>
      </c>
    </row>
    <row r="1903" spans="1:14" x14ac:dyDescent="0.25">
      <c r="A1903" s="14">
        <v>31266475</v>
      </c>
      <c r="B1903" s="14" t="s">
        <v>4524</v>
      </c>
      <c r="C1903" s="14" t="s">
        <v>10</v>
      </c>
      <c r="D1903" s="15">
        <v>44562</v>
      </c>
      <c r="E1903" s="15">
        <v>2958465</v>
      </c>
      <c r="F1903" s="14" t="s">
        <v>9536</v>
      </c>
      <c r="G1903" s="14" t="s">
        <v>9535</v>
      </c>
      <c r="H1903" s="14" t="s">
        <v>7221</v>
      </c>
      <c r="I1903" s="14" t="s">
        <v>3</v>
      </c>
      <c r="J1903" s="14" t="s">
        <v>3</v>
      </c>
      <c r="K1903" s="14" t="s">
        <v>3</v>
      </c>
      <c r="L1903" s="14" t="s">
        <v>7220</v>
      </c>
      <c r="M1903" s="14" t="s">
        <v>7219</v>
      </c>
      <c r="N1903" s="14" t="s">
        <v>7218</v>
      </c>
    </row>
    <row r="1904" spans="1:14" x14ac:dyDescent="0.25">
      <c r="A1904" s="14">
        <v>31266474</v>
      </c>
      <c r="B1904" s="14" t="s">
        <v>4526</v>
      </c>
      <c r="C1904" s="14" t="s">
        <v>10</v>
      </c>
      <c r="D1904" s="15">
        <v>44562</v>
      </c>
      <c r="E1904" s="15">
        <v>2958465</v>
      </c>
      <c r="F1904" s="14" t="s">
        <v>9536</v>
      </c>
      <c r="G1904" s="14" t="s">
        <v>9535</v>
      </c>
      <c r="H1904" s="14" t="s">
        <v>7221</v>
      </c>
      <c r="I1904" s="14" t="s">
        <v>3</v>
      </c>
      <c r="J1904" s="14" t="s">
        <v>3</v>
      </c>
      <c r="K1904" s="14" t="s">
        <v>3</v>
      </c>
      <c r="L1904" s="14" t="s">
        <v>7220</v>
      </c>
      <c r="M1904" s="14" t="s">
        <v>7219</v>
      </c>
      <c r="N1904" s="14" t="s">
        <v>7218</v>
      </c>
    </row>
    <row r="1905" spans="1:14" x14ac:dyDescent="0.25">
      <c r="A1905" s="14">
        <v>31266473</v>
      </c>
      <c r="B1905" s="14" t="s">
        <v>4528</v>
      </c>
      <c r="C1905" s="14" t="s">
        <v>10</v>
      </c>
      <c r="D1905" s="15">
        <v>44562</v>
      </c>
      <c r="E1905" s="15">
        <v>2958465</v>
      </c>
      <c r="F1905" s="14" t="s">
        <v>9536</v>
      </c>
      <c r="G1905" s="14" t="s">
        <v>9535</v>
      </c>
      <c r="H1905" s="14" t="s">
        <v>7221</v>
      </c>
      <c r="I1905" s="14" t="s">
        <v>3</v>
      </c>
      <c r="J1905" s="14" t="s">
        <v>3</v>
      </c>
      <c r="K1905" s="14" t="s">
        <v>3</v>
      </c>
      <c r="L1905" s="14" t="s">
        <v>7220</v>
      </c>
      <c r="M1905" s="14" t="s">
        <v>7219</v>
      </c>
      <c r="N1905" s="14" t="s">
        <v>7218</v>
      </c>
    </row>
    <row r="1906" spans="1:14" x14ac:dyDescent="0.25">
      <c r="A1906" s="14">
        <v>31266472</v>
      </c>
      <c r="B1906" s="14" t="s">
        <v>4530</v>
      </c>
      <c r="C1906" s="14" t="s">
        <v>10</v>
      </c>
      <c r="D1906" s="15">
        <v>44562</v>
      </c>
      <c r="E1906" s="15">
        <v>2958465</v>
      </c>
      <c r="F1906" s="14" t="s">
        <v>9536</v>
      </c>
      <c r="G1906" s="14" t="s">
        <v>9535</v>
      </c>
      <c r="H1906" s="14" t="s">
        <v>7221</v>
      </c>
      <c r="I1906" s="14" t="s">
        <v>3</v>
      </c>
      <c r="J1906" s="14" t="s">
        <v>3</v>
      </c>
      <c r="K1906" s="14" t="s">
        <v>3</v>
      </c>
      <c r="L1906" s="14" t="s">
        <v>7220</v>
      </c>
      <c r="M1906" s="14" t="s">
        <v>7219</v>
      </c>
      <c r="N1906" s="14" t="s">
        <v>7218</v>
      </c>
    </row>
    <row r="1907" spans="1:14" x14ac:dyDescent="0.25">
      <c r="A1907" s="14">
        <v>31266471</v>
      </c>
      <c r="B1907" s="14" t="s">
        <v>4532</v>
      </c>
      <c r="C1907" s="14" t="s">
        <v>10</v>
      </c>
      <c r="D1907" s="15">
        <v>44562</v>
      </c>
      <c r="E1907" s="15">
        <v>2958465</v>
      </c>
      <c r="F1907" s="14" t="s">
        <v>9536</v>
      </c>
      <c r="G1907" s="14" t="s">
        <v>9535</v>
      </c>
      <c r="H1907" s="14" t="s">
        <v>7221</v>
      </c>
      <c r="I1907" s="14" t="s">
        <v>3</v>
      </c>
      <c r="J1907" s="14" t="s">
        <v>3</v>
      </c>
      <c r="K1907" s="14" t="s">
        <v>3</v>
      </c>
      <c r="L1907" s="14" t="s">
        <v>7220</v>
      </c>
      <c r="M1907" s="14" t="s">
        <v>7219</v>
      </c>
      <c r="N1907" s="14" t="s">
        <v>7218</v>
      </c>
    </row>
    <row r="1908" spans="1:14" x14ac:dyDescent="0.25">
      <c r="A1908" s="14">
        <v>31266470</v>
      </c>
      <c r="B1908" s="14" t="s">
        <v>4534</v>
      </c>
      <c r="C1908" s="14" t="s">
        <v>10</v>
      </c>
      <c r="D1908" s="15">
        <v>44562</v>
      </c>
      <c r="E1908" s="15">
        <v>2958465</v>
      </c>
      <c r="F1908" s="14" t="s">
        <v>9536</v>
      </c>
      <c r="G1908" s="14" t="s">
        <v>9535</v>
      </c>
      <c r="H1908" s="14" t="s">
        <v>7221</v>
      </c>
      <c r="I1908" s="14" t="s">
        <v>3</v>
      </c>
      <c r="J1908" s="14" t="s">
        <v>3</v>
      </c>
      <c r="K1908" s="14" t="s">
        <v>3</v>
      </c>
      <c r="L1908" s="14" t="s">
        <v>7220</v>
      </c>
      <c r="M1908" s="14" t="s">
        <v>7219</v>
      </c>
      <c r="N1908" s="14" t="s">
        <v>7218</v>
      </c>
    </row>
    <row r="1909" spans="1:14" x14ac:dyDescent="0.25">
      <c r="A1909" s="14">
        <v>29063595</v>
      </c>
      <c r="B1909" s="14" t="s">
        <v>1485</v>
      </c>
      <c r="C1909" s="14" t="s">
        <v>10</v>
      </c>
      <c r="D1909" s="15">
        <v>44447</v>
      </c>
      <c r="E1909" s="15">
        <v>2958465</v>
      </c>
      <c r="F1909" s="14" t="s">
        <v>9536</v>
      </c>
      <c r="G1909" s="14" t="s">
        <v>9535</v>
      </c>
      <c r="H1909" s="14" t="s">
        <v>7221</v>
      </c>
      <c r="I1909" s="14" t="s">
        <v>3</v>
      </c>
      <c r="J1909" s="14" t="s">
        <v>3</v>
      </c>
      <c r="K1909" s="14" t="s">
        <v>3</v>
      </c>
      <c r="L1909" s="14" t="s">
        <v>7220</v>
      </c>
      <c r="M1909" s="14" t="s">
        <v>7219</v>
      </c>
      <c r="N1909" s="14" t="s">
        <v>7218</v>
      </c>
    </row>
    <row r="1910" spans="1:14" x14ac:dyDescent="0.25">
      <c r="A1910" s="14">
        <v>31266469</v>
      </c>
      <c r="B1910" s="14" t="s">
        <v>3252</v>
      </c>
      <c r="C1910" s="14" t="s">
        <v>10</v>
      </c>
      <c r="D1910" s="15">
        <v>44562</v>
      </c>
      <c r="E1910" s="15">
        <v>2958465</v>
      </c>
      <c r="F1910" s="14" t="s">
        <v>9536</v>
      </c>
      <c r="G1910" s="14" t="s">
        <v>9535</v>
      </c>
      <c r="H1910" s="14" t="s">
        <v>7221</v>
      </c>
      <c r="I1910" s="14" t="s">
        <v>3</v>
      </c>
      <c r="J1910" s="14" t="s">
        <v>3</v>
      </c>
      <c r="K1910" s="14" t="s">
        <v>3</v>
      </c>
      <c r="L1910" s="14" t="s">
        <v>7220</v>
      </c>
      <c r="M1910" s="14" t="s">
        <v>7219</v>
      </c>
      <c r="N1910" s="14" t="s">
        <v>7218</v>
      </c>
    </row>
    <row r="1911" spans="1:14" x14ac:dyDescent="0.25">
      <c r="A1911" s="14">
        <v>31266443</v>
      </c>
      <c r="B1911" s="14" t="s">
        <v>4556</v>
      </c>
      <c r="C1911" s="14" t="s">
        <v>10</v>
      </c>
      <c r="D1911" s="15">
        <v>44562</v>
      </c>
      <c r="E1911" s="15">
        <v>2958465</v>
      </c>
      <c r="F1911" s="14" t="s">
        <v>9536</v>
      </c>
      <c r="G1911" s="14" t="s">
        <v>9535</v>
      </c>
      <c r="H1911" s="14" t="s">
        <v>7221</v>
      </c>
      <c r="I1911" s="14" t="s">
        <v>3</v>
      </c>
      <c r="J1911" s="14" t="s">
        <v>3</v>
      </c>
      <c r="K1911" s="14" t="s">
        <v>3</v>
      </c>
      <c r="L1911" s="14" t="s">
        <v>7220</v>
      </c>
      <c r="M1911" s="14" t="s">
        <v>7219</v>
      </c>
      <c r="N1911" s="14" t="s">
        <v>7218</v>
      </c>
    </row>
    <row r="1912" spans="1:14" x14ac:dyDescent="0.25">
      <c r="A1912" s="14">
        <v>31266442</v>
      </c>
      <c r="B1912" s="14" t="s">
        <v>4558</v>
      </c>
      <c r="C1912" s="14" t="s">
        <v>10</v>
      </c>
      <c r="D1912" s="15">
        <v>44562</v>
      </c>
      <c r="E1912" s="15">
        <v>2958465</v>
      </c>
      <c r="F1912" s="14" t="s">
        <v>9536</v>
      </c>
      <c r="G1912" s="14" t="s">
        <v>9535</v>
      </c>
      <c r="H1912" s="14" t="s">
        <v>7221</v>
      </c>
      <c r="I1912" s="14" t="s">
        <v>3</v>
      </c>
      <c r="J1912" s="14" t="s">
        <v>3</v>
      </c>
      <c r="K1912" s="14" t="s">
        <v>3</v>
      </c>
      <c r="L1912" s="14" t="s">
        <v>7220</v>
      </c>
      <c r="M1912" s="14" t="s">
        <v>7219</v>
      </c>
      <c r="N1912" s="14" t="s">
        <v>7218</v>
      </c>
    </row>
    <row r="1913" spans="1:14" x14ac:dyDescent="0.25">
      <c r="A1913" s="14">
        <v>31266441</v>
      </c>
      <c r="B1913" s="14" t="s">
        <v>3264</v>
      </c>
      <c r="C1913" s="14" t="s">
        <v>10</v>
      </c>
      <c r="D1913" s="15">
        <v>44562</v>
      </c>
      <c r="E1913" s="15">
        <v>2958465</v>
      </c>
      <c r="F1913" s="14" t="s">
        <v>9536</v>
      </c>
      <c r="G1913" s="14" t="s">
        <v>9535</v>
      </c>
      <c r="H1913" s="14" t="s">
        <v>7221</v>
      </c>
      <c r="I1913" s="14" t="s">
        <v>3</v>
      </c>
      <c r="J1913" s="14" t="s">
        <v>3</v>
      </c>
      <c r="K1913" s="14" t="s">
        <v>3</v>
      </c>
      <c r="L1913" s="14" t="s">
        <v>7220</v>
      </c>
      <c r="M1913" s="14" t="s">
        <v>7219</v>
      </c>
      <c r="N1913" s="14" t="s">
        <v>7218</v>
      </c>
    </row>
    <row r="1914" spans="1:14" x14ac:dyDescent="0.25">
      <c r="A1914" s="14">
        <v>31266440</v>
      </c>
      <c r="B1914" s="14" t="s">
        <v>3266</v>
      </c>
      <c r="C1914" s="14" t="s">
        <v>10</v>
      </c>
      <c r="D1914" s="15">
        <v>44562</v>
      </c>
      <c r="E1914" s="15">
        <v>2958465</v>
      </c>
      <c r="F1914" s="14" t="s">
        <v>9536</v>
      </c>
      <c r="G1914" s="14" t="s">
        <v>9535</v>
      </c>
      <c r="H1914" s="14" t="s">
        <v>7221</v>
      </c>
      <c r="I1914" s="14" t="s">
        <v>3</v>
      </c>
      <c r="J1914" s="14" t="s">
        <v>3</v>
      </c>
      <c r="K1914" s="14" t="s">
        <v>3</v>
      </c>
      <c r="L1914" s="14" t="s">
        <v>7220</v>
      </c>
      <c r="M1914" s="14" t="s">
        <v>7219</v>
      </c>
      <c r="N1914" s="14" t="s">
        <v>7218</v>
      </c>
    </row>
    <row r="1915" spans="1:14" x14ac:dyDescent="0.25">
      <c r="A1915" s="14">
        <v>31266439</v>
      </c>
      <c r="B1915" s="14" t="s">
        <v>2851</v>
      </c>
      <c r="C1915" s="14" t="s">
        <v>10</v>
      </c>
      <c r="D1915" s="15">
        <v>44562</v>
      </c>
      <c r="E1915" s="15">
        <v>2958465</v>
      </c>
      <c r="F1915" s="14" t="s">
        <v>9536</v>
      </c>
      <c r="G1915" s="14" t="s">
        <v>9535</v>
      </c>
      <c r="H1915" s="14" t="s">
        <v>7221</v>
      </c>
      <c r="I1915" s="14" t="s">
        <v>3</v>
      </c>
      <c r="J1915" s="14" t="s">
        <v>3</v>
      </c>
      <c r="K1915" s="14" t="s">
        <v>3</v>
      </c>
      <c r="L1915" s="14" t="s">
        <v>7220</v>
      </c>
      <c r="M1915" s="14" t="s">
        <v>7219</v>
      </c>
      <c r="N1915" s="14" t="s">
        <v>7218</v>
      </c>
    </row>
    <row r="1916" spans="1:14" x14ac:dyDescent="0.25">
      <c r="A1916" s="14">
        <v>31266438</v>
      </c>
      <c r="B1916" s="14" t="s">
        <v>2849</v>
      </c>
      <c r="C1916" s="14" t="s">
        <v>10</v>
      </c>
      <c r="D1916" s="15">
        <v>44562</v>
      </c>
      <c r="E1916" s="15">
        <v>2958465</v>
      </c>
      <c r="F1916" s="14" t="s">
        <v>9536</v>
      </c>
      <c r="G1916" s="14" t="s">
        <v>9535</v>
      </c>
      <c r="H1916" s="14" t="s">
        <v>7221</v>
      </c>
      <c r="I1916" s="14" t="s">
        <v>3</v>
      </c>
      <c r="J1916" s="14" t="s">
        <v>3</v>
      </c>
      <c r="K1916" s="14" t="s">
        <v>3</v>
      </c>
      <c r="L1916" s="14" t="s">
        <v>7220</v>
      </c>
      <c r="M1916" s="14" t="s">
        <v>7219</v>
      </c>
      <c r="N1916" s="14" t="s">
        <v>7218</v>
      </c>
    </row>
    <row r="1917" spans="1:14" x14ac:dyDescent="0.25">
      <c r="A1917" s="14">
        <v>31266437</v>
      </c>
      <c r="B1917" s="14" t="s">
        <v>4560</v>
      </c>
      <c r="C1917" s="14" t="s">
        <v>10</v>
      </c>
      <c r="D1917" s="15">
        <v>44562</v>
      </c>
      <c r="E1917" s="15">
        <v>2958465</v>
      </c>
      <c r="F1917" s="14" t="s">
        <v>9536</v>
      </c>
      <c r="G1917" s="14" t="s">
        <v>9535</v>
      </c>
      <c r="H1917" s="14" t="s">
        <v>7221</v>
      </c>
      <c r="I1917" s="14" t="s">
        <v>3</v>
      </c>
      <c r="J1917" s="14" t="s">
        <v>3</v>
      </c>
      <c r="K1917" s="14" t="s">
        <v>3</v>
      </c>
      <c r="L1917" s="14" t="s">
        <v>7220</v>
      </c>
      <c r="M1917" s="14" t="s">
        <v>7219</v>
      </c>
      <c r="N1917" s="14" t="s">
        <v>7218</v>
      </c>
    </row>
    <row r="1918" spans="1:14" x14ac:dyDescent="0.25">
      <c r="A1918" s="14">
        <v>31231113</v>
      </c>
      <c r="B1918" s="14" t="s">
        <v>352</v>
      </c>
      <c r="C1918" s="14" t="s">
        <v>10</v>
      </c>
      <c r="D1918" s="15">
        <v>44447</v>
      </c>
      <c r="E1918" s="15">
        <v>2958465</v>
      </c>
      <c r="F1918" s="14" t="s">
        <v>9536</v>
      </c>
      <c r="G1918" s="14" t="s">
        <v>9535</v>
      </c>
      <c r="H1918" s="14" t="s">
        <v>7221</v>
      </c>
      <c r="I1918" s="14" t="s">
        <v>3</v>
      </c>
      <c r="J1918" s="14" t="s">
        <v>3</v>
      </c>
      <c r="K1918" s="14" t="s">
        <v>3</v>
      </c>
      <c r="L1918" s="14" t="s">
        <v>7220</v>
      </c>
      <c r="M1918" s="14" t="s">
        <v>7219</v>
      </c>
      <c r="N1918" s="14" t="s">
        <v>7218</v>
      </c>
    </row>
    <row r="1919" spans="1:14" x14ac:dyDescent="0.25">
      <c r="A1919" s="14">
        <v>31231114</v>
      </c>
      <c r="B1919" s="14" t="s">
        <v>349</v>
      </c>
      <c r="C1919" s="14" t="s">
        <v>10</v>
      </c>
      <c r="D1919" s="15">
        <v>44447</v>
      </c>
      <c r="E1919" s="15">
        <v>2958465</v>
      </c>
      <c r="F1919" s="14" t="s">
        <v>9536</v>
      </c>
      <c r="G1919" s="14" t="s">
        <v>9535</v>
      </c>
      <c r="H1919" s="14" t="s">
        <v>7221</v>
      </c>
      <c r="I1919" s="14" t="s">
        <v>3</v>
      </c>
      <c r="J1919" s="14" t="s">
        <v>3</v>
      </c>
      <c r="K1919" s="14" t="s">
        <v>3</v>
      </c>
      <c r="L1919" s="14" t="s">
        <v>7220</v>
      </c>
      <c r="M1919" s="14" t="s">
        <v>7219</v>
      </c>
      <c r="N1919" s="14" t="s">
        <v>7218</v>
      </c>
    </row>
    <row r="1920" spans="1:14" x14ac:dyDescent="0.25">
      <c r="A1920" s="14">
        <v>31231115</v>
      </c>
      <c r="B1920" s="14" t="s">
        <v>347</v>
      </c>
      <c r="C1920" s="14" t="s">
        <v>10</v>
      </c>
      <c r="D1920" s="15">
        <v>44447</v>
      </c>
      <c r="E1920" s="15">
        <v>2958465</v>
      </c>
      <c r="F1920" s="14" t="s">
        <v>9536</v>
      </c>
      <c r="G1920" s="14" t="s">
        <v>9535</v>
      </c>
      <c r="H1920" s="14" t="s">
        <v>7221</v>
      </c>
      <c r="I1920" s="14" t="s">
        <v>3</v>
      </c>
      <c r="J1920" s="14" t="s">
        <v>3</v>
      </c>
      <c r="K1920" s="14" t="s">
        <v>3</v>
      </c>
      <c r="L1920" s="14" t="s">
        <v>7220</v>
      </c>
      <c r="M1920" s="14" t="s">
        <v>7219</v>
      </c>
      <c r="N1920" s="14" t="s">
        <v>7218</v>
      </c>
    </row>
    <row r="1921" spans="1:14" x14ac:dyDescent="0.25">
      <c r="A1921" s="14">
        <v>31231116</v>
      </c>
      <c r="B1921" s="14" t="s">
        <v>344</v>
      </c>
      <c r="C1921" s="14" t="s">
        <v>10</v>
      </c>
      <c r="D1921" s="15">
        <v>44447</v>
      </c>
      <c r="E1921" s="15">
        <v>2958465</v>
      </c>
      <c r="F1921" s="14" t="s">
        <v>9536</v>
      </c>
      <c r="G1921" s="14" t="s">
        <v>9535</v>
      </c>
      <c r="H1921" s="14" t="s">
        <v>7221</v>
      </c>
      <c r="I1921" s="14" t="s">
        <v>3</v>
      </c>
      <c r="J1921" s="14" t="s">
        <v>3</v>
      </c>
      <c r="K1921" s="14" t="s">
        <v>3</v>
      </c>
      <c r="L1921" s="14" t="s">
        <v>7220</v>
      </c>
      <c r="M1921" s="14" t="s">
        <v>7219</v>
      </c>
      <c r="N1921" s="14" t="s">
        <v>7218</v>
      </c>
    </row>
    <row r="1922" spans="1:14" x14ac:dyDescent="0.25">
      <c r="A1922" s="14">
        <v>31231117</v>
      </c>
      <c r="B1922" s="14" t="s">
        <v>342</v>
      </c>
      <c r="C1922" s="14" t="s">
        <v>10</v>
      </c>
      <c r="D1922" s="15">
        <v>44447</v>
      </c>
      <c r="E1922" s="15">
        <v>2958465</v>
      </c>
      <c r="F1922" s="14" t="s">
        <v>9536</v>
      </c>
      <c r="G1922" s="14" t="s">
        <v>9535</v>
      </c>
      <c r="H1922" s="14" t="s">
        <v>7221</v>
      </c>
      <c r="I1922" s="14" t="s">
        <v>3</v>
      </c>
      <c r="J1922" s="14" t="s">
        <v>3</v>
      </c>
      <c r="K1922" s="14" t="s">
        <v>3</v>
      </c>
      <c r="L1922" s="14" t="s">
        <v>7220</v>
      </c>
      <c r="M1922" s="14" t="s">
        <v>7219</v>
      </c>
      <c r="N1922" s="14" t="s">
        <v>7218</v>
      </c>
    </row>
    <row r="1923" spans="1:14" x14ac:dyDescent="0.25">
      <c r="A1923" s="14">
        <v>31231118</v>
      </c>
      <c r="B1923" s="14" t="s">
        <v>339</v>
      </c>
      <c r="C1923" s="14" t="s">
        <v>10</v>
      </c>
      <c r="D1923" s="15">
        <v>44447</v>
      </c>
      <c r="E1923" s="15">
        <v>2958465</v>
      </c>
      <c r="F1923" s="14" t="s">
        <v>9536</v>
      </c>
      <c r="G1923" s="14" t="s">
        <v>9535</v>
      </c>
      <c r="H1923" s="14" t="s">
        <v>7221</v>
      </c>
      <c r="I1923" s="14" t="s">
        <v>3</v>
      </c>
      <c r="J1923" s="14" t="s">
        <v>3</v>
      </c>
      <c r="K1923" s="14" t="s">
        <v>3</v>
      </c>
      <c r="L1923" s="14" t="s">
        <v>7220</v>
      </c>
      <c r="M1923" s="14" t="s">
        <v>7219</v>
      </c>
      <c r="N1923" s="14" t="s">
        <v>7218</v>
      </c>
    </row>
    <row r="1924" spans="1:14" x14ac:dyDescent="0.25">
      <c r="A1924" s="14">
        <v>29063570</v>
      </c>
      <c r="B1924" s="14" t="s">
        <v>1508</v>
      </c>
      <c r="C1924" s="14" t="s">
        <v>10</v>
      </c>
      <c r="D1924" s="15">
        <v>44447</v>
      </c>
      <c r="E1924" s="15">
        <v>2958465</v>
      </c>
      <c r="F1924" s="14" t="s">
        <v>9536</v>
      </c>
      <c r="G1924" s="14" t="s">
        <v>9535</v>
      </c>
      <c r="H1924" s="14" t="s">
        <v>7221</v>
      </c>
      <c r="I1924" s="14" t="s">
        <v>3</v>
      </c>
      <c r="J1924" s="14" t="s">
        <v>3</v>
      </c>
      <c r="K1924" s="14" t="s">
        <v>3</v>
      </c>
      <c r="L1924" s="14" t="s">
        <v>7220</v>
      </c>
      <c r="M1924" s="14" t="s">
        <v>7219</v>
      </c>
      <c r="N1924" s="14" t="s">
        <v>7218</v>
      </c>
    </row>
    <row r="1925" spans="1:14" x14ac:dyDescent="0.25">
      <c r="A1925" s="14">
        <v>29065275</v>
      </c>
      <c r="B1925" s="14" t="s">
        <v>3439</v>
      </c>
      <c r="C1925" s="14" t="s">
        <v>10</v>
      </c>
      <c r="D1925" s="15">
        <v>44447</v>
      </c>
      <c r="E1925" s="15">
        <v>2958465</v>
      </c>
      <c r="F1925" s="14" t="s">
        <v>9536</v>
      </c>
      <c r="G1925" s="14" t="s">
        <v>9535</v>
      </c>
      <c r="H1925" s="14" t="s">
        <v>7221</v>
      </c>
      <c r="I1925" s="14" t="s">
        <v>3</v>
      </c>
      <c r="J1925" s="14" t="s">
        <v>3</v>
      </c>
      <c r="K1925" s="14" t="s">
        <v>3</v>
      </c>
      <c r="L1925" s="14" t="s">
        <v>7220</v>
      </c>
      <c r="M1925" s="14" t="s">
        <v>7219</v>
      </c>
      <c r="N1925" s="14" t="s">
        <v>7218</v>
      </c>
    </row>
    <row r="1926" spans="1:14" x14ac:dyDescent="0.25">
      <c r="A1926" s="14">
        <v>31266436</v>
      </c>
      <c r="B1926" s="14" t="s">
        <v>3268</v>
      </c>
      <c r="C1926" s="14" t="s">
        <v>10</v>
      </c>
      <c r="D1926" s="15">
        <v>44562</v>
      </c>
      <c r="E1926" s="15">
        <v>2958465</v>
      </c>
      <c r="F1926" s="14" t="s">
        <v>9536</v>
      </c>
      <c r="G1926" s="14" t="s">
        <v>9535</v>
      </c>
      <c r="H1926" s="14" t="s">
        <v>7221</v>
      </c>
      <c r="I1926" s="14" t="s">
        <v>3</v>
      </c>
      <c r="J1926" s="14" t="s">
        <v>3</v>
      </c>
      <c r="K1926" s="14" t="s">
        <v>3</v>
      </c>
      <c r="L1926" s="14" t="s">
        <v>7220</v>
      </c>
      <c r="M1926" s="14" t="s">
        <v>7219</v>
      </c>
      <c r="N1926" s="14" t="s">
        <v>7218</v>
      </c>
    </row>
    <row r="1927" spans="1:14" x14ac:dyDescent="0.25">
      <c r="A1927" s="14">
        <v>31266435</v>
      </c>
      <c r="B1927" s="14" t="s">
        <v>4562</v>
      </c>
      <c r="C1927" s="14" t="s">
        <v>10</v>
      </c>
      <c r="D1927" s="15">
        <v>44562</v>
      </c>
      <c r="E1927" s="15">
        <v>2958465</v>
      </c>
      <c r="F1927" s="14" t="s">
        <v>9536</v>
      </c>
      <c r="G1927" s="14" t="s">
        <v>9535</v>
      </c>
      <c r="H1927" s="14" t="s">
        <v>7221</v>
      </c>
      <c r="I1927" s="14" t="s">
        <v>3</v>
      </c>
      <c r="J1927" s="14" t="s">
        <v>3</v>
      </c>
      <c r="K1927" s="14" t="s">
        <v>3</v>
      </c>
      <c r="L1927" s="14" t="s">
        <v>7220</v>
      </c>
      <c r="M1927" s="14" t="s">
        <v>7219</v>
      </c>
      <c r="N1927" s="14" t="s">
        <v>7218</v>
      </c>
    </row>
    <row r="1928" spans="1:14" x14ac:dyDescent="0.25">
      <c r="A1928" s="14">
        <v>31266434</v>
      </c>
      <c r="B1928" s="14" t="s">
        <v>3187</v>
      </c>
      <c r="C1928" s="14" t="s">
        <v>10</v>
      </c>
      <c r="D1928" s="15">
        <v>44562</v>
      </c>
      <c r="E1928" s="15">
        <v>2958465</v>
      </c>
      <c r="F1928" s="14" t="s">
        <v>9536</v>
      </c>
      <c r="G1928" s="14" t="s">
        <v>9535</v>
      </c>
      <c r="H1928" s="14" t="s">
        <v>7221</v>
      </c>
      <c r="I1928" s="14" t="s">
        <v>3</v>
      </c>
      <c r="J1928" s="14" t="s">
        <v>3</v>
      </c>
      <c r="K1928" s="14" t="s">
        <v>3</v>
      </c>
      <c r="L1928" s="14" t="s">
        <v>7220</v>
      </c>
      <c r="M1928" s="14" t="s">
        <v>7219</v>
      </c>
      <c r="N1928" s="14" t="s">
        <v>7218</v>
      </c>
    </row>
    <row r="1929" spans="1:14" x14ac:dyDescent="0.25">
      <c r="A1929" s="14">
        <v>31266433</v>
      </c>
      <c r="B1929" s="14" t="s">
        <v>4192</v>
      </c>
      <c r="C1929" s="14" t="s">
        <v>10</v>
      </c>
      <c r="D1929" s="15">
        <v>44562</v>
      </c>
      <c r="E1929" s="15">
        <v>2958465</v>
      </c>
      <c r="F1929" s="14" t="s">
        <v>9536</v>
      </c>
      <c r="G1929" s="14" t="s">
        <v>9535</v>
      </c>
      <c r="H1929" s="14" t="s">
        <v>7221</v>
      </c>
      <c r="I1929" s="14" t="s">
        <v>3</v>
      </c>
      <c r="J1929" s="14" t="s">
        <v>3</v>
      </c>
      <c r="K1929" s="14" t="s">
        <v>3</v>
      </c>
      <c r="L1929" s="14" t="s">
        <v>7220</v>
      </c>
      <c r="M1929" s="14" t="s">
        <v>7219</v>
      </c>
      <c r="N1929" s="14" t="s">
        <v>7218</v>
      </c>
    </row>
    <row r="1930" spans="1:14" x14ac:dyDescent="0.25">
      <c r="A1930" s="14">
        <v>31266637</v>
      </c>
      <c r="B1930" s="14" t="s">
        <v>7173</v>
      </c>
      <c r="C1930" s="14" t="s">
        <v>10</v>
      </c>
      <c r="D1930" s="15">
        <v>44562</v>
      </c>
      <c r="E1930" s="15">
        <v>2958465</v>
      </c>
      <c r="F1930" s="14" t="s">
        <v>9536</v>
      </c>
      <c r="G1930" s="14" t="s">
        <v>9535</v>
      </c>
      <c r="H1930" s="14" t="s">
        <v>7221</v>
      </c>
      <c r="I1930" s="14" t="s">
        <v>3</v>
      </c>
      <c r="J1930" s="14" t="s">
        <v>3</v>
      </c>
      <c r="K1930" s="14" t="s">
        <v>3</v>
      </c>
      <c r="L1930" s="14" t="s">
        <v>7220</v>
      </c>
      <c r="M1930" s="14" t="s">
        <v>7219</v>
      </c>
      <c r="N1930" s="14" t="s">
        <v>7218</v>
      </c>
    </row>
    <row r="1931" spans="1:14" x14ac:dyDescent="0.25">
      <c r="A1931" s="14">
        <v>31231109</v>
      </c>
      <c r="B1931" s="14" t="s">
        <v>361</v>
      </c>
      <c r="C1931" s="14" t="s">
        <v>10</v>
      </c>
      <c r="D1931" s="15">
        <v>44447</v>
      </c>
      <c r="E1931" s="15">
        <v>2958465</v>
      </c>
      <c r="F1931" s="14" t="s">
        <v>9536</v>
      </c>
      <c r="G1931" s="14" t="s">
        <v>9535</v>
      </c>
      <c r="H1931" s="14" t="s">
        <v>7221</v>
      </c>
      <c r="I1931" s="14" t="s">
        <v>3</v>
      </c>
      <c r="J1931" s="14" t="s">
        <v>3</v>
      </c>
      <c r="K1931" s="14" t="s">
        <v>3</v>
      </c>
      <c r="L1931" s="14" t="s">
        <v>7220</v>
      </c>
      <c r="M1931" s="14" t="s">
        <v>7219</v>
      </c>
      <c r="N1931" s="14" t="s">
        <v>7218</v>
      </c>
    </row>
    <row r="1932" spans="1:14" x14ac:dyDescent="0.25">
      <c r="A1932" s="14">
        <v>31231110</v>
      </c>
      <c r="B1932" s="14" t="s">
        <v>358</v>
      </c>
      <c r="C1932" s="14" t="s">
        <v>10</v>
      </c>
      <c r="D1932" s="15">
        <v>44447</v>
      </c>
      <c r="E1932" s="15">
        <v>2958465</v>
      </c>
      <c r="F1932" s="14" t="s">
        <v>9536</v>
      </c>
      <c r="G1932" s="14" t="s">
        <v>9535</v>
      </c>
      <c r="H1932" s="14" t="s">
        <v>7221</v>
      </c>
      <c r="I1932" s="14" t="s">
        <v>3</v>
      </c>
      <c r="J1932" s="14" t="s">
        <v>3</v>
      </c>
      <c r="K1932" s="14" t="s">
        <v>3</v>
      </c>
      <c r="L1932" s="14" t="s">
        <v>7220</v>
      </c>
      <c r="M1932" s="14" t="s">
        <v>7219</v>
      </c>
      <c r="N1932" s="14" t="s">
        <v>7218</v>
      </c>
    </row>
    <row r="1933" spans="1:14" x14ac:dyDescent="0.25">
      <c r="A1933" s="14">
        <v>29063571</v>
      </c>
      <c r="B1933" s="14" t="s">
        <v>1506</v>
      </c>
      <c r="C1933" s="14" t="s">
        <v>10</v>
      </c>
      <c r="D1933" s="15">
        <v>44447</v>
      </c>
      <c r="E1933" s="15">
        <v>2958465</v>
      </c>
      <c r="F1933" s="14" t="s">
        <v>9536</v>
      </c>
      <c r="G1933" s="14" t="s">
        <v>9535</v>
      </c>
      <c r="H1933" s="14" t="s">
        <v>7221</v>
      </c>
      <c r="I1933" s="14" t="s">
        <v>3</v>
      </c>
      <c r="J1933" s="14" t="s">
        <v>3</v>
      </c>
      <c r="K1933" s="14" t="s">
        <v>3</v>
      </c>
      <c r="L1933" s="14" t="s">
        <v>7220</v>
      </c>
      <c r="M1933" s="14" t="s">
        <v>7219</v>
      </c>
      <c r="N1933" s="14" t="s">
        <v>7218</v>
      </c>
    </row>
    <row r="1934" spans="1:14" x14ac:dyDescent="0.25">
      <c r="A1934" s="14">
        <v>31266455</v>
      </c>
      <c r="B1934" s="14" t="s">
        <v>4208</v>
      </c>
      <c r="C1934" s="14" t="s">
        <v>10</v>
      </c>
      <c r="D1934" s="15">
        <v>44562</v>
      </c>
      <c r="E1934" s="15">
        <v>2958465</v>
      </c>
      <c r="F1934" s="14" t="s">
        <v>9536</v>
      </c>
      <c r="G1934" s="14" t="s">
        <v>9535</v>
      </c>
      <c r="H1934" s="14" t="s">
        <v>7221</v>
      </c>
      <c r="I1934" s="14" t="s">
        <v>3</v>
      </c>
      <c r="J1934" s="14" t="s">
        <v>3</v>
      </c>
      <c r="K1934" s="14" t="s">
        <v>3</v>
      </c>
      <c r="L1934" s="14" t="s">
        <v>7220</v>
      </c>
      <c r="M1934" s="14" t="s">
        <v>7219</v>
      </c>
      <c r="N1934" s="14" t="s">
        <v>7218</v>
      </c>
    </row>
    <row r="1935" spans="1:14" x14ac:dyDescent="0.25">
      <c r="A1935" s="14">
        <v>31231111</v>
      </c>
      <c r="B1935" s="14" t="s">
        <v>356</v>
      </c>
      <c r="C1935" s="14" t="s">
        <v>10</v>
      </c>
      <c r="D1935" s="15">
        <v>44447</v>
      </c>
      <c r="E1935" s="15">
        <v>2958465</v>
      </c>
      <c r="F1935" s="14" t="s">
        <v>9536</v>
      </c>
      <c r="G1935" s="14" t="s">
        <v>9535</v>
      </c>
      <c r="H1935" s="14" t="s">
        <v>7221</v>
      </c>
      <c r="I1935" s="14" t="s">
        <v>3</v>
      </c>
      <c r="J1935" s="14" t="s">
        <v>3</v>
      </c>
      <c r="K1935" s="14" t="s">
        <v>3</v>
      </c>
      <c r="L1935" s="14" t="s">
        <v>7220</v>
      </c>
      <c r="M1935" s="14" t="s">
        <v>7219</v>
      </c>
      <c r="N1935" s="14" t="s">
        <v>7218</v>
      </c>
    </row>
    <row r="1936" spans="1:14" x14ac:dyDescent="0.25">
      <c r="A1936" s="14">
        <v>31231112</v>
      </c>
      <c r="B1936" s="14" t="s">
        <v>354</v>
      </c>
      <c r="C1936" s="14" t="s">
        <v>10</v>
      </c>
      <c r="D1936" s="15">
        <v>44447</v>
      </c>
      <c r="E1936" s="15">
        <v>2958465</v>
      </c>
      <c r="F1936" s="14" t="s">
        <v>9536</v>
      </c>
      <c r="G1936" s="14" t="s">
        <v>9535</v>
      </c>
      <c r="H1936" s="14" t="s">
        <v>7221</v>
      </c>
      <c r="I1936" s="14" t="s">
        <v>3</v>
      </c>
      <c r="J1936" s="14" t="s">
        <v>3</v>
      </c>
      <c r="K1936" s="14" t="s">
        <v>3</v>
      </c>
      <c r="L1936" s="14" t="s">
        <v>7220</v>
      </c>
      <c r="M1936" s="14" t="s">
        <v>7219</v>
      </c>
      <c r="N1936" s="14" t="s">
        <v>7218</v>
      </c>
    </row>
    <row r="1937" spans="1:14" x14ac:dyDescent="0.25">
      <c r="A1937" s="14">
        <v>31266454</v>
      </c>
      <c r="B1937" s="14" t="s">
        <v>4548</v>
      </c>
      <c r="C1937" s="14" t="s">
        <v>10</v>
      </c>
      <c r="D1937" s="15">
        <v>44562</v>
      </c>
      <c r="E1937" s="15">
        <v>2958465</v>
      </c>
      <c r="F1937" s="14" t="s">
        <v>9536</v>
      </c>
      <c r="G1937" s="14" t="s">
        <v>9535</v>
      </c>
      <c r="H1937" s="14" t="s">
        <v>7221</v>
      </c>
      <c r="I1937" s="14" t="s">
        <v>3</v>
      </c>
      <c r="J1937" s="14" t="s">
        <v>3</v>
      </c>
      <c r="K1937" s="14" t="s">
        <v>3</v>
      </c>
      <c r="L1937" s="14" t="s">
        <v>7220</v>
      </c>
      <c r="M1937" s="14" t="s">
        <v>7219</v>
      </c>
      <c r="N1937" s="14" t="s">
        <v>7218</v>
      </c>
    </row>
    <row r="1938" spans="1:14" x14ac:dyDescent="0.25">
      <c r="A1938" s="14">
        <v>31266453</v>
      </c>
      <c r="B1938" s="14" t="s">
        <v>4550</v>
      </c>
      <c r="C1938" s="14" t="s">
        <v>10</v>
      </c>
      <c r="D1938" s="15">
        <v>44562</v>
      </c>
      <c r="E1938" s="15">
        <v>2958465</v>
      </c>
      <c r="F1938" s="14" t="s">
        <v>9536</v>
      </c>
      <c r="G1938" s="14" t="s">
        <v>9535</v>
      </c>
      <c r="H1938" s="14" t="s">
        <v>7221</v>
      </c>
      <c r="I1938" s="14" t="s">
        <v>3</v>
      </c>
      <c r="J1938" s="14" t="s">
        <v>3</v>
      </c>
      <c r="K1938" s="14" t="s">
        <v>3</v>
      </c>
      <c r="L1938" s="14" t="s">
        <v>7220</v>
      </c>
      <c r="M1938" s="14" t="s">
        <v>7219</v>
      </c>
      <c r="N1938" s="14" t="s">
        <v>7218</v>
      </c>
    </row>
    <row r="1939" spans="1:14" x14ac:dyDescent="0.25">
      <c r="A1939" s="14">
        <v>31266452</v>
      </c>
      <c r="B1939" s="14" t="s">
        <v>4206</v>
      </c>
      <c r="C1939" s="14" t="s">
        <v>10</v>
      </c>
      <c r="D1939" s="15">
        <v>44562</v>
      </c>
      <c r="E1939" s="15">
        <v>2958465</v>
      </c>
      <c r="F1939" s="14" t="s">
        <v>9536</v>
      </c>
      <c r="G1939" s="14" t="s">
        <v>9535</v>
      </c>
      <c r="H1939" s="14" t="s">
        <v>7221</v>
      </c>
      <c r="I1939" s="14" t="s">
        <v>3</v>
      </c>
      <c r="J1939" s="14" t="s">
        <v>3</v>
      </c>
      <c r="K1939" s="14" t="s">
        <v>3</v>
      </c>
      <c r="L1939" s="14" t="s">
        <v>7220</v>
      </c>
      <c r="M1939" s="14" t="s">
        <v>7219</v>
      </c>
      <c r="N1939" s="14" t="s">
        <v>7218</v>
      </c>
    </row>
    <row r="1940" spans="1:14" x14ac:dyDescent="0.25">
      <c r="A1940" s="14">
        <v>31266451</v>
      </c>
      <c r="B1940" s="14" t="s">
        <v>4204</v>
      </c>
      <c r="C1940" s="14" t="s">
        <v>10</v>
      </c>
      <c r="D1940" s="15">
        <v>44562</v>
      </c>
      <c r="E1940" s="15">
        <v>2958465</v>
      </c>
      <c r="F1940" s="14" t="s">
        <v>9536</v>
      </c>
      <c r="G1940" s="14" t="s">
        <v>9535</v>
      </c>
      <c r="H1940" s="14" t="s">
        <v>7221</v>
      </c>
      <c r="I1940" s="14" t="s">
        <v>3</v>
      </c>
      <c r="J1940" s="14" t="s">
        <v>3</v>
      </c>
      <c r="K1940" s="14" t="s">
        <v>3</v>
      </c>
      <c r="L1940" s="14" t="s">
        <v>7220</v>
      </c>
      <c r="M1940" s="14" t="s">
        <v>7219</v>
      </c>
      <c r="N1940" s="14" t="s">
        <v>7218</v>
      </c>
    </row>
    <row r="1941" spans="1:14" x14ac:dyDescent="0.25">
      <c r="A1941" s="14">
        <v>31266450</v>
      </c>
      <c r="B1941" s="14" t="s">
        <v>4202</v>
      </c>
      <c r="C1941" s="14" t="s">
        <v>10</v>
      </c>
      <c r="D1941" s="15">
        <v>44562</v>
      </c>
      <c r="E1941" s="15">
        <v>2958465</v>
      </c>
      <c r="F1941" s="14" t="s">
        <v>9536</v>
      </c>
      <c r="G1941" s="14" t="s">
        <v>9535</v>
      </c>
      <c r="H1941" s="14" t="s">
        <v>7221</v>
      </c>
      <c r="I1941" s="14" t="s">
        <v>3</v>
      </c>
      <c r="J1941" s="14" t="s">
        <v>3</v>
      </c>
      <c r="K1941" s="14" t="s">
        <v>3</v>
      </c>
      <c r="L1941" s="14" t="s">
        <v>7220</v>
      </c>
      <c r="M1941" s="14" t="s">
        <v>7219</v>
      </c>
      <c r="N1941" s="14" t="s">
        <v>7218</v>
      </c>
    </row>
    <row r="1942" spans="1:14" x14ac:dyDescent="0.25">
      <c r="A1942" s="14">
        <v>31266449</v>
      </c>
      <c r="B1942" s="14" t="s">
        <v>4552</v>
      </c>
      <c r="C1942" s="14" t="s">
        <v>10</v>
      </c>
      <c r="D1942" s="15">
        <v>44562</v>
      </c>
      <c r="E1942" s="15">
        <v>2958465</v>
      </c>
      <c r="F1942" s="14" t="s">
        <v>9536</v>
      </c>
      <c r="G1942" s="14" t="s">
        <v>9535</v>
      </c>
      <c r="H1942" s="14" t="s">
        <v>7221</v>
      </c>
      <c r="I1942" s="14" t="s">
        <v>3</v>
      </c>
      <c r="J1942" s="14" t="s">
        <v>3</v>
      </c>
      <c r="K1942" s="14" t="s">
        <v>3</v>
      </c>
      <c r="L1942" s="14" t="s">
        <v>7220</v>
      </c>
      <c r="M1942" s="14" t="s">
        <v>7219</v>
      </c>
      <c r="N1942" s="14" t="s">
        <v>7218</v>
      </c>
    </row>
    <row r="1943" spans="1:14" x14ac:dyDescent="0.25">
      <c r="A1943" s="14">
        <v>31266448</v>
      </c>
      <c r="B1943" s="14" t="s">
        <v>4554</v>
      </c>
      <c r="C1943" s="14" t="s">
        <v>10</v>
      </c>
      <c r="D1943" s="15">
        <v>44562</v>
      </c>
      <c r="E1943" s="15">
        <v>2958465</v>
      </c>
      <c r="F1943" s="14" t="s">
        <v>9536</v>
      </c>
      <c r="G1943" s="14" t="s">
        <v>9535</v>
      </c>
      <c r="H1943" s="14" t="s">
        <v>7221</v>
      </c>
      <c r="I1943" s="14" t="s">
        <v>3</v>
      </c>
      <c r="J1943" s="14" t="s">
        <v>3</v>
      </c>
      <c r="K1943" s="14" t="s">
        <v>3</v>
      </c>
      <c r="L1943" s="14" t="s">
        <v>7220</v>
      </c>
      <c r="M1943" s="14" t="s">
        <v>7219</v>
      </c>
      <c r="N1943" s="14" t="s">
        <v>7218</v>
      </c>
    </row>
    <row r="1944" spans="1:14" x14ac:dyDescent="0.25">
      <c r="A1944" s="14">
        <v>31266447</v>
      </c>
      <c r="B1944" s="14" t="s">
        <v>4200</v>
      </c>
      <c r="C1944" s="14" t="s">
        <v>10</v>
      </c>
      <c r="D1944" s="15">
        <v>44562</v>
      </c>
      <c r="E1944" s="15">
        <v>2958465</v>
      </c>
      <c r="F1944" s="14" t="s">
        <v>9536</v>
      </c>
      <c r="G1944" s="14" t="s">
        <v>9535</v>
      </c>
      <c r="H1944" s="14" t="s">
        <v>7221</v>
      </c>
      <c r="I1944" s="14" t="s">
        <v>3</v>
      </c>
      <c r="J1944" s="14" t="s">
        <v>3</v>
      </c>
      <c r="K1944" s="14" t="s">
        <v>3</v>
      </c>
      <c r="L1944" s="14" t="s">
        <v>7220</v>
      </c>
      <c r="M1944" s="14" t="s">
        <v>7219</v>
      </c>
      <c r="N1944" s="14" t="s">
        <v>7218</v>
      </c>
    </row>
    <row r="1945" spans="1:14" x14ac:dyDescent="0.25">
      <c r="A1945" s="14">
        <v>31266446</v>
      </c>
      <c r="B1945" s="14" t="s">
        <v>4198</v>
      </c>
      <c r="C1945" s="14" t="s">
        <v>10</v>
      </c>
      <c r="D1945" s="15">
        <v>44562</v>
      </c>
      <c r="E1945" s="15">
        <v>2958465</v>
      </c>
      <c r="F1945" s="14" t="s">
        <v>9536</v>
      </c>
      <c r="G1945" s="14" t="s">
        <v>9535</v>
      </c>
      <c r="H1945" s="14" t="s">
        <v>7221</v>
      </c>
      <c r="I1945" s="14" t="s">
        <v>3</v>
      </c>
      <c r="J1945" s="14" t="s">
        <v>3</v>
      </c>
      <c r="K1945" s="14" t="s">
        <v>3</v>
      </c>
      <c r="L1945" s="14" t="s">
        <v>7220</v>
      </c>
      <c r="M1945" s="14" t="s">
        <v>7219</v>
      </c>
      <c r="N1945" s="14" t="s">
        <v>7218</v>
      </c>
    </row>
    <row r="1946" spans="1:14" x14ac:dyDescent="0.25">
      <c r="A1946" s="14">
        <v>29065230</v>
      </c>
      <c r="B1946" s="14" t="s">
        <v>778</v>
      </c>
      <c r="C1946" s="14" t="s">
        <v>10</v>
      </c>
      <c r="D1946" s="15">
        <v>44447</v>
      </c>
      <c r="E1946" s="15">
        <v>2958465</v>
      </c>
      <c r="F1946" s="14" t="s">
        <v>9536</v>
      </c>
      <c r="G1946" s="14" t="s">
        <v>9535</v>
      </c>
      <c r="H1946" s="14" t="s">
        <v>7221</v>
      </c>
      <c r="I1946" s="14" t="s">
        <v>3</v>
      </c>
      <c r="J1946" s="14" t="s">
        <v>3</v>
      </c>
      <c r="K1946" s="14" t="s">
        <v>3</v>
      </c>
      <c r="L1946" s="14" t="s">
        <v>7220</v>
      </c>
      <c r="M1946" s="14" t="s">
        <v>7219</v>
      </c>
      <c r="N1946" s="14" t="s">
        <v>7218</v>
      </c>
    </row>
    <row r="1947" spans="1:14" x14ac:dyDescent="0.25">
      <c r="A1947" s="14">
        <v>31266445</v>
      </c>
      <c r="B1947" s="14" t="s">
        <v>4196</v>
      </c>
      <c r="C1947" s="14" t="s">
        <v>10</v>
      </c>
      <c r="D1947" s="15">
        <v>44562</v>
      </c>
      <c r="E1947" s="15">
        <v>2958465</v>
      </c>
      <c r="F1947" s="14" t="s">
        <v>9536</v>
      </c>
      <c r="G1947" s="14" t="s">
        <v>9535</v>
      </c>
      <c r="H1947" s="14" t="s">
        <v>7221</v>
      </c>
      <c r="I1947" s="14" t="s">
        <v>3</v>
      </c>
      <c r="J1947" s="14" t="s">
        <v>3</v>
      </c>
      <c r="K1947" s="14" t="s">
        <v>3</v>
      </c>
      <c r="L1947" s="14" t="s">
        <v>7220</v>
      </c>
      <c r="M1947" s="14" t="s">
        <v>7219</v>
      </c>
      <c r="N1947" s="14" t="s">
        <v>7218</v>
      </c>
    </row>
    <row r="1948" spans="1:14" x14ac:dyDescent="0.25">
      <c r="A1948" s="14">
        <v>31266444</v>
      </c>
      <c r="B1948" s="14" t="s">
        <v>4194</v>
      </c>
      <c r="C1948" s="14" t="s">
        <v>10</v>
      </c>
      <c r="D1948" s="15">
        <v>44562</v>
      </c>
      <c r="E1948" s="15">
        <v>2958465</v>
      </c>
      <c r="F1948" s="14" t="s">
        <v>9536</v>
      </c>
      <c r="G1948" s="14" t="s">
        <v>9535</v>
      </c>
      <c r="H1948" s="14" t="s">
        <v>7221</v>
      </c>
      <c r="I1948" s="14" t="s">
        <v>3</v>
      </c>
      <c r="J1948" s="14" t="s">
        <v>3</v>
      </c>
      <c r="K1948" s="14" t="s">
        <v>3</v>
      </c>
      <c r="L1948" s="14" t="s">
        <v>7220</v>
      </c>
      <c r="M1948" s="14" t="s">
        <v>7219</v>
      </c>
      <c r="N1948" s="14" t="s">
        <v>7218</v>
      </c>
    </row>
    <row r="1949" spans="1:14" x14ac:dyDescent="0.25">
      <c r="A1949" s="14">
        <v>29065224</v>
      </c>
      <c r="B1949" s="14" t="s">
        <v>3650</v>
      </c>
      <c r="C1949" s="14" t="s">
        <v>10</v>
      </c>
      <c r="D1949" s="15">
        <v>44447</v>
      </c>
      <c r="E1949" s="15">
        <v>2958465</v>
      </c>
      <c r="F1949" s="14" t="s">
        <v>9536</v>
      </c>
      <c r="G1949" s="14" t="s">
        <v>9535</v>
      </c>
      <c r="H1949" s="14" t="s">
        <v>7221</v>
      </c>
      <c r="I1949" s="14" t="s">
        <v>3</v>
      </c>
      <c r="J1949" s="14" t="s">
        <v>3</v>
      </c>
      <c r="K1949" s="14" t="s">
        <v>3</v>
      </c>
      <c r="L1949" s="14" t="s">
        <v>7220</v>
      </c>
      <c r="M1949" s="14" t="s">
        <v>7219</v>
      </c>
      <c r="N1949" s="14" t="s">
        <v>7218</v>
      </c>
    </row>
    <row r="1950" spans="1:14" x14ac:dyDescent="0.25">
      <c r="A1950" s="14">
        <v>31231086</v>
      </c>
      <c r="B1950" s="14" t="s">
        <v>406</v>
      </c>
      <c r="C1950" s="14" t="s">
        <v>10</v>
      </c>
      <c r="D1950" s="15">
        <v>44447</v>
      </c>
      <c r="E1950" s="15">
        <v>2958465</v>
      </c>
      <c r="F1950" s="14" t="s">
        <v>9536</v>
      </c>
      <c r="G1950" s="14" t="s">
        <v>9535</v>
      </c>
      <c r="H1950" s="14" t="s">
        <v>7221</v>
      </c>
      <c r="I1950" s="14" t="s">
        <v>3</v>
      </c>
      <c r="J1950" s="14" t="s">
        <v>3</v>
      </c>
      <c r="K1950" s="14" t="s">
        <v>3</v>
      </c>
      <c r="L1950" s="14" t="s">
        <v>7220</v>
      </c>
      <c r="M1950" s="14" t="s">
        <v>7219</v>
      </c>
      <c r="N1950" s="14" t="s">
        <v>7218</v>
      </c>
    </row>
    <row r="1951" spans="1:14" x14ac:dyDescent="0.25">
      <c r="A1951" s="14">
        <v>31231087</v>
      </c>
      <c r="B1951" s="14" t="s">
        <v>404</v>
      </c>
      <c r="C1951" s="14" t="s">
        <v>10</v>
      </c>
      <c r="D1951" s="15">
        <v>44447</v>
      </c>
      <c r="E1951" s="15">
        <v>2958465</v>
      </c>
      <c r="F1951" s="14" t="s">
        <v>9536</v>
      </c>
      <c r="G1951" s="14" t="s">
        <v>9535</v>
      </c>
      <c r="H1951" s="14" t="s">
        <v>7221</v>
      </c>
      <c r="I1951" s="14" t="s">
        <v>3</v>
      </c>
      <c r="J1951" s="14" t="s">
        <v>3</v>
      </c>
      <c r="K1951" s="14" t="s">
        <v>3</v>
      </c>
      <c r="L1951" s="14" t="s">
        <v>7220</v>
      </c>
      <c r="M1951" s="14" t="s">
        <v>7219</v>
      </c>
      <c r="N1951" s="14" t="s">
        <v>7218</v>
      </c>
    </row>
    <row r="1952" spans="1:14" x14ac:dyDescent="0.25">
      <c r="A1952" s="14">
        <v>31266493</v>
      </c>
      <c r="B1952" s="14" t="s">
        <v>268</v>
      </c>
      <c r="C1952" s="14" t="s">
        <v>10</v>
      </c>
      <c r="D1952" s="15">
        <v>44562</v>
      </c>
      <c r="E1952" s="15">
        <v>2958465</v>
      </c>
      <c r="F1952" s="14" t="s">
        <v>9536</v>
      </c>
      <c r="G1952" s="14" t="s">
        <v>9535</v>
      </c>
      <c r="H1952" s="14" t="s">
        <v>7221</v>
      </c>
      <c r="I1952" s="14" t="s">
        <v>3</v>
      </c>
      <c r="J1952" s="14" t="s">
        <v>3</v>
      </c>
      <c r="K1952" s="14" t="s">
        <v>3</v>
      </c>
      <c r="L1952" s="14" t="s">
        <v>7220</v>
      </c>
      <c r="M1952" s="14" t="s">
        <v>7219</v>
      </c>
      <c r="N1952" s="14" t="s">
        <v>7218</v>
      </c>
    </row>
    <row r="1953" spans="1:14" x14ac:dyDescent="0.25">
      <c r="A1953" s="14">
        <v>31266492</v>
      </c>
      <c r="B1953" s="14" t="s">
        <v>3272</v>
      </c>
      <c r="C1953" s="14" t="s">
        <v>10</v>
      </c>
      <c r="D1953" s="15">
        <v>44562</v>
      </c>
      <c r="E1953" s="15">
        <v>2958465</v>
      </c>
      <c r="F1953" s="14" t="s">
        <v>9536</v>
      </c>
      <c r="G1953" s="14" t="s">
        <v>9535</v>
      </c>
      <c r="H1953" s="14" t="s">
        <v>7221</v>
      </c>
      <c r="I1953" s="14" t="s">
        <v>3</v>
      </c>
      <c r="J1953" s="14" t="s">
        <v>3</v>
      </c>
      <c r="K1953" s="14" t="s">
        <v>3</v>
      </c>
      <c r="L1953" s="14" t="s">
        <v>7220</v>
      </c>
      <c r="M1953" s="14" t="s">
        <v>7219</v>
      </c>
      <c r="N1953" s="14" t="s">
        <v>7218</v>
      </c>
    </row>
    <row r="1954" spans="1:14" x14ac:dyDescent="0.25">
      <c r="A1954" s="14">
        <v>31266593</v>
      </c>
      <c r="B1954" s="14" t="s">
        <v>182</v>
      </c>
      <c r="C1954" s="14" t="s">
        <v>10</v>
      </c>
      <c r="D1954" s="15">
        <v>44562</v>
      </c>
      <c r="E1954" s="15">
        <v>2958465</v>
      </c>
      <c r="F1954" s="14" t="s">
        <v>9536</v>
      </c>
      <c r="G1954" s="14" t="s">
        <v>9535</v>
      </c>
      <c r="H1954" s="14" t="s">
        <v>7221</v>
      </c>
      <c r="I1954" s="14" t="s">
        <v>3</v>
      </c>
      <c r="J1954" s="14" t="s">
        <v>3</v>
      </c>
      <c r="K1954" s="14" t="s">
        <v>3</v>
      </c>
      <c r="L1954" s="14" t="s">
        <v>7220</v>
      </c>
      <c r="M1954" s="14" t="s">
        <v>7219</v>
      </c>
      <c r="N1954" s="14" t="s">
        <v>7218</v>
      </c>
    </row>
    <row r="1955" spans="1:14" x14ac:dyDescent="0.25">
      <c r="A1955" s="14">
        <v>31231088</v>
      </c>
      <c r="B1955" s="14" t="s">
        <v>402</v>
      </c>
      <c r="C1955" s="14" t="s">
        <v>10</v>
      </c>
      <c r="D1955" s="15">
        <v>44447</v>
      </c>
      <c r="E1955" s="15">
        <v>2958465</v>
      </c>
      <c r="F1955" s="14" t="s">
        <v>9536</v>
      </c>
      <c r="G1955" s="14" t="s">
        <v>9535</v>
      </c>
      <c r="H1955" s="14" t="s">
        <v>7221</v>
      </c>
      <c r="I1955" s="14" t="s">
        <v>3</v>
      </c>
      <c r="J1955" s="14" t="s">
        <v>3</v>
      </c>
      <c r="K1955" s="14" t="s">
        <v>3</v>
      </c>
      <c r="L1955" s="14" t="s">
        <v>7220</v>
      </c>
      <c r="M1955" s="14" t="s">
        <v>7219</v>
      </c>
      <c r="N1955" s="14" t="s">
        <v>7218</v>
      </c>
    </row>
    <row r="1956" spans="1:14" x14ac:dyDescent="0.25">
      <c r="A1956" s="14">
        <v>29063639</v>
      </c>
      <c r="B1956" s="14" t="s">
        <v>2599</v>
      </c>
      <c r="C1956" s="14" t="s">
        <v>10</v>
      </c>
      <c r="D1956" s="15">
        <v>44447</v>
      </c>
      <c r="E1956" s="15">
        <v>2958465</v>
      </c>
      <c r="F1956" s="14" t="s">
        <v>9536</v>
      </c>
      <c r="G1956" s="14" t="s">
        <v>9535</v>
      </c>
      <c r="H1956" s="14" t="s">
        <v>7221</v>
      </c>
      <c r="I1956" s="14" t="s">
        <v>3</v>
      </c>
      <c r="J1956" s="14" t="s">
        <v>3</v>
      </c>
      <c r="K1956" s="14" t="s">
        <v>3</v>
      </c>
      <c r="L1956" s="14" t="s">
        <v>7220</v>
      </c>
      <c r="M1956" s="14" t="s">
        <v>7219</v>
      </c>
      <c r="N1956" s="14" t="s">
        <v>7218</v>
      </c>
    </row>
    <row r="1957" spans="1:14" x14ac:dyDescent="0.25">
      <c r="A1957" s="14">
        <v>31266592</v>
      </c>
      <c r="B1957" s="14" t="s">
        <v>4269</v>
      </c>
      <c r="C1957" s="14" t="s">
        <v>10</v>
      </c>
      <c r="D1957" s="15">
        <v>44562</v>
      </c>
      <c r="E1957" s="15">
        <v>2958465</v>
      </c>
      <c r="F1957" s="14" t="s">
        <v>9536</v>
      </c>
      <c r="G1957" s="14" t="s">
        <v>9535</v>
      </c>
      <c r="H1957" s="14" t="s">
        <v>7221</v>
      </c>
      <c r="I1957" s="14" t="s">
        <v>3</v>
      </c>
      <c r="J1957" s="14" t="s">
        <v>3</v>
      </c>
      <c r="K1957" s="14" t="s">
        <v>3</v>
      </c>
      <c r="L1957" s="14" t="s">
        <v>7220</v>
      </c>
      <c r="M1957" s="14" t="s">
        <v>7219</v>
      </c>
      <c r="N1957" s="14" t="s">
        <v>7218</v>
      </c>
    </row>
    <row r="1958" spans="1:14" x14ac:dyDescent="0.25">
      <c r="A1958" s="14">
        <v>31266591</v>
      </c>
      <c r="B1958" s="14" t="s">
        <v>4267</v>
      </c>
      <c r="C1958" s="14" t="s">
        <v>10</v>
      </c>
      <c r="D1958" s="15">
        <v>44562</v>
      </c>
      <c r="E1958" s="15">
        <v>2958465</v>
      </c>
      <c r="F1958" s="14" t="s">
        <v>9536</v>
      </c>
      <c r="G1958" s="14" t="s">
        <v>9535</v>
      </c>
      <c r="H1958" s="14" t="s">
        <v>7221</v>
      </c>
      <c r="I1958" s="14" t="s">
        <v>3</v>
      </c>
      <c r="J1958" s="14" t="s">
        <v>3</v>
      </c>
      <c r="K1958" s="14" t="s">
        <v>3</v>
      </c>
      <c r="L1958" s="14" t="s">
        <v>7220</v>
      </c>
      <c r="M1958" s="14" t="s">
        <v>7219</v>
      </c>
      <c r="N1958" s="14" t="s">
        <v>7218</v>
      </c>
    </row>
    <row r="1959" spans="1:14" x14ac:dyDescent="0.25">
      <c r="A1959" s="14">
        <v>31231089</v>
      </c>
      <c r="B1959" s="14" t="s">
        <v>399</v>
      </c>
      <c r="C1959" s="14" t="s">
        <v>10</v>
      </c>
      <c r="D1959" s="15">
        <v>44447</v>
      </c>
      <c r="E1959" s="15">
        <v>2958465</v>
      </c>
      <c r="F1959" s="14" t="s">
        <v>9536</v>
      </c>
      <c r="G1959" s="14" t="s">
        <v>9535</v>
      </c>
      <c r="H1959" s="14" t="s">
        <v>7221</v>
      </c>
      <c r="I1959" s="14" t="s">
        <v>3</v>
      </c>
      <c r="J1959" s="14" t="s">
        <v>3</v>
      </c>
      <c r="K1959" s="14" t="s">
        <v>3</v>
      </c>
      <c r="L1959" s="14" t="s">
        <v>7220</v>
      </c>
      <c r="M1959" s="14" t="s">
        <v>7219</v>
      </c>
      <c r="N1959" s="14" t="s">
        <v>7218</v>
      </c>
    </row>
    <row r="1960" spans="1:14" x14ac:dyDescent="0.25">
      <c r="A1960" s="14">
        <v>31266590</v>
      </c>
      <c r="B1960" s="14" t="s">
        <v>4265</v>
      </c>
      <c r="C1960" s="14" t="s">
        <v>10</v>
      </c>
      <c r="D1960" s="15">
        <v>44562</v>
      </c>
      <c r="E1960" s="15">
        <v>2958465</v>
      </c>
      <c r="F1960" s="14" t="s">
        <v>9536</v>
      </c>
      <c r="G1960" s="14" t="s">
        <v>9535</v>
      </c>
      <c r="H1960" s="14" t="s">
        <v>7221</v>
      </c>
      <c r="I1960" s="14" t="s">
        <v>3</v>
      </c>
      <c r="J1960" s="14" t="s">
        <v>3</v>
      </c>
      <c r="K1960" s="14" t="s">
        <v>3</v>
      </c>
      <c r="L1960" s="14" t="s">
        <v>7220</v>
      </c>
      <c r="M1960" s="14" t="s">
        <v>7219</v>
      </c>
      <c r="N1960" s="14" t="s">
        <v>7218</v>
      </c>
    </row>
    <row r="1961" spans="1:14" x14ac:dyDescent="0.25">
      <c r="A1961" s="14">
        <v>31266589</v>
      </c>
      <c r="B1961" s="14" t="s">
        <v>4263</v>
      </c>
      <c r="C1961" s="14" t="s">
        <v>10</v>
      </c>
      <c r="D1961" s="15">
        <v>44562</v>
      </c>
      <c r="E1961" s="15">
        <v>2958465</v>
      </c>
      <c r="F1961" s="14" t="s">
        <v>9536</v>
      </c>
      <c r="G1961" s="14" t="s">
        <v>9535</v>
      </c>
      <c r="H1961" s="14" t="s">
        <v>7221</v>
      </c>
      <c r="I1961" s="14" t="s">
        <v>3</v>
      </c>
      <c r="J1961" s="14" t="s">
        <v>3</v>
      </c>
      <c r="K1961" s="14" t="s">
        <v>3</v>
      </c>
      <c r="L1961" s="14" t="s">
        <v>7220</v>
      </c>
      <c r="M1961" s="14" t="s">
        <v>7219</v>
      </c>
      <c r="N1961" s="14" t="s">
        <v>7218</v>
      </c>
    </row>
    <row r="1962" spans="1:14" x14ac:dyDescent="0.25">
      <c r="A1962" s="14">
        <v>31266588</v>
      </c>
      <c r="B1962" s="14" t="s">
        <v>4261</v>
      </c>
      <c r="C1962" s="14" t="s">
        <v>10</v>
      </c>
      <c r="D1962" s="15">
        <v>44562</v>
      </c>
      <c r="E1962" s="15">
        <v>2958465</v>
      </c>
      <c r="F1962" s="14" t="s">
        <v>9536</v>
      </c>
      <c r="G1962" s="14" t="s">
        <v>9535</v>
      </c>
      <c r="H1962" s="14" t="s">
        <v>7221</v>
      </c>
      <c r="I1962" s="14" t="s">
        <v>3</v>
      </c>
      <c r="J1962" s="14" t="s">
        <v>3</v>
      </c>
      <c r="K1962" s="14" t="s">
        <v>3</v>
      </c>
      <c r="L1962" s="14" t="s">
        <v>7220</v>
      </c>
      <c r="M1962" s="14" t="s">
        <v>7219</v>
      </c>
      <c r="N1962" s="14" t="s">
        <v>7218</v>
      </c>
    </row>
    <row r="1963" spans="1:14" x14ac:dyDescent="0.25">
      <c r="A1963" s="14">
        <v>31266587</v>
      </c>
      <c r="B1963" s="14" t="s">
        <v>4259</v>
      </c>
      <c r="C1963" s="14" t="s">
        <v>10</v>
      </c>
      <c r="D1963" s="15">
        <v>44562</v>
      </c>
      <c r="E1963" s="15">
        <v>2958465</v>
      </c>
      <c r="F1963" s="14" t="s">
        <v>9536</v>
      </c>
      <c r="G1963" s="14" t="s">
        <v>9535</v>
      </c>
      <c r="H1963" s="14" t="s">
        <v>7221</v>
      </c>
      <c r="I1963" s="14" t="s">
        <v>3</v>
      </c>
      <c r="J1963" s="14" t="s">
        <v>3</v>
      </c>
      <c r="K1963" s="14" t="s">
        <v>3</v>
      </c>
      <c r="L1963" s="14" t="s">
        <v>7220</v>
      </c>
      <c r="M1963" s="14" t="s">
        <v>7219</v>
      </c>
      <c r="N1963" s="14" t="s">
        <v>7218</v>
      </c>
    </row>
    <row r="1964" spans="1:14" x14ac:dyDescent="0.25">
      <c r="A1964" s="14">
        <v>31266586</v>
      </c>
      <c r="B1964" s="14" t="s">
        <v>6957</v>
      </c>
      <c r="C1964" s="14" t="s">
        <v>10</v>
      </c>
      <c r="D1964" s="15">
        <v>44562</v>
      </c>
      <c r="E1964" s="15">
        <v>2958465</v>
      </c>
      <c r="F1964" s="14" t="s">
        <v>9536</v>
      </c>
      <c r="G1964" s="14" t="s">
        <v>9535</v>
      </c>
      <c r="H1964" s="14" t="s">
        <v>7221</v>
      </c>
      <c r="I1964" s="14" t="s">
        <v>3</v>
      </c>
      <c r="J1964" s="14" t="s">
        <v>3</v>
      </c>
      <c r="K1964" s="14" t="s">
        <v>3</v>
      </c>
      <c r="L1964" s="14" t="s">
        <v>7220</v>
      </c>
      <c r="M1964" s="14" t="s">
        <v>7219</v>
      </c>
      <c r="N1964" s="14" t="s">
        <v>7218</v>
      </c>
    </row>
    <row r="1965" spans="1:14" x14ac:dyDescent="0.25">
      <c r="A1965" s="14">
        <v>31231090</v>
      </c>
      <c r="B1965" s="14" t="s">
        <v>396</v>
      </c>
      <c r="C1965" s="14" t="s">
        <v>10</v>
      </c>
      <c r="D1965" s="15">
        <v>44447</v>
      </c>
      <c r="E1965" s="15">
        <v>2958465</v>
      </c>
      <c r="F1965" s="14" t="s">
        <v>9536</v>
      </c>
      <c r="G1965" s="14" t="s">
        <v>9535</v>
      </c>
      <c r="H1965" s="14" t="s">
        <v>7221</v>
      </c>
      <c r="I1965" s="14" t="s">
        <v>3</v>
      </c>
      <c r="J1965" s="14" t="s">
        <v>3</v>
      </c>
      <c r="K1965" s="14" t="s">
        <v>3</v>
      </c>
      <c r="L1965" s="14" t="s">
        <v>7220</v>
      </c>
      <c r="M1965" s="14" t="s">
        <v>7219</v>
      </c>
      <c r="N1965" s="14" t="s">
        <v>7218</v>
      </c>
    </row>
    <row r="1966" spans="1:14" x14ac:dyDescent="0.25">
      <c r="A1966" s="14">
        <v>31231091</v>
      </c>
      <c r="B1966" s="14" t="s">
        <v>394</v>
      </c>
      <c r="C1966" s="14" t="s">
        <v>10</v>
      </c>
      <c r="D1966" s="15">
        <v>44447</v>
      </c>
      <c r="E1966" s="15">
        <v>2958465</v>
      </c>
      <c r="F1966" s="14" t="s">
        <v>9536</v>
      </c>
      <c r="G1966" s="14" t="s">
        <v>9535</v>
      </c>
      <c r="H1966" s="14" t="s">
        <v>7221</v>
      </c>
      <c r="I1966" s="14" t="s">
        <v>3</v>
      </c>
      <c r="J1966" s="14" t="s">
        <v>3</v>
      </c>
      <c r="K1966" s="14" t="s">
        <v>3</v>
      </c>
      <c r="L1966" s="14" t="s">
        <v>7220</v>
      </c>
      <c r="M1966" s="14" t="s">
        <v>7219</v>
      </c>
      <c r="N1966" s="14" t="s">
        <v>7218</v>
      </c>
    </row>
    <row r="1967" spans="1:14" x14ac:dyDescent="0.25">
      <c r="A1967" s="14">
        <v>31266585</v>
      </c>
      <c r="B1967" s="14" t="s">
        <v>4257</v>
      </c>
      <c r="C1967" s="14" t="s">
        <v>10</v>
      </c>
      <c r="D1967" s="15">
        <v>44562</v>
      </c>
      <c r="E1967" s="15">
        <v>2958465</v>
      </c>
      <c r="F1967" s="14" t="s">
        <v>9536</v>
      </c>
      <c r="G1967" s="14" t="s">
        <v>9535</v>
      </c>
      <c r="H1967" s="14" t="s">
        <v>7221</v>
      </c>
      <c r="I1967" s="14" t="s">
        <v>3</v>
      </c>
      <c r="J1967" s="14" t="s">
        <v>3</v>
      </c>
      <c r="K1967" s="14" t="s">
        <v>3</v>
      </c>
      <c r="L1967" s="14" t="s">
        <v>7220</v>
      </c>
      <c r="M1967" s="14" t="s">
        <v>7219</v>
      </c>
      <c r="N1967" s="14" t="s">
        <v>7218</v>
      </c>
    </row>
    <row r="1968" spans="1:14" x14ac:dyDescent="0.25">
      <c r="A1968" s="14">
        <v>31231082</v>
      </c>
      <c r="B1968" s="14" t="s">
        <v>20</v>
      </c>
      <c r="C1968" s="14" t="s">
        <v>10</v>
      </c>
      <c r="D1968" s="15">
        <v>44447</v>
      </c>
      <c r="E1968" s="15">
        <v>2958465</v>
      </c>
      <c r="F1968" s="14" t="s">
        <v>9536</v>
      </c>
      <c r="G1968" s="14" t="s">
        <v>9535</v>
      </c>
      <c r="H1968" s="14" t="s">
        <v>7221</v>
      </c>
      <c r="I1968" s="14" t="s">
        <v>3</v>
      </c>
      <c r="J1968" s="14" t="s">
        <v>3</v>
      </c>
      <c r="K1968" s="14" t="s">
        <v>3</v>
      </c>
      <c r="L1968" s="14" t="s">
        <v>7220</v>
      </c>
      <c r="M1968" s="14" t="s">
        <v>7219</v>
      </c>
      <c r="N1968" s="14" t="s">
        <v>7218</v>
      </c>
    </row>
    <row r="1969" spans="1:14" x14ac:dyDescent="0.25">
      <c r="A1969" s="14">
        <v>31231083</v>
      </c>
      <c r="B1969" s="14" t="s">
        <v>3913</v>
      </c>
      <c r="C1969" s="14" t="s">
        <v>10</v>
      </c>
      <c r="D1969" s="15">
        <v>44447</v>
      </c>
      <c r="E1969" s="15">
        <v>2958465</v>
      </c>
      <c r="F1969" s="14" t="s">
        <v>9536</v>
      </c>
      <c r="G1969" s="14" t="s">
        <v>9535</v>
      </c>
      <c r="H1969" s="14" t="s">
        <v>7221</v>
      </c>
      <c r="I1969" s="14" t="s">
        <v>3</v>
      </c>
      <c r="J1969" s="14" t="s">
        <v>3</v>
      </c>
      <c r="K1969" s="14" t="s">
        <v>3</v>
      </c>
      <c r="L1969" s="14" t="s">
        <v>7220</v>
      </c>
      <c r="M1969" s="14" t="s">
        <v>7219</v>
      </c>
      <c r="N1969" s="14" t="s">
        <v>7218</v>
      </c>
    </row>
    <row r="1970" spans="1:14" x14ac:dyDescent="0.25">
      <c r="A1970" s="14">
        <v>31231084</v>
      </c>
      <c r="B1970" s="14" t="s">
        <v>3423</v>
      </c>
      <c r="C1970" s="14" t="s">
        <v>10</v>
      </c>
      <c r="D1970" s="15">
        <v>44447</v>
      </c>
      <c r="E1970" s="15">
        <v>2958465</v>
      </c>
      <c r="F1970" s="14" t="s">
        <v>9536</v>
      </c>
      <c r="G1970" s="14" t="s">
        <v>9535</v>
      </c>
      <c r="H1970" s="14" t="s">
        <v>7221</v>
      </c>
      <c r="I1970" s="14" t="s">
        <v>3</v>
      </c>
      <c r="J1970" s="14" t="s">
        <v>3</v>
      </c>
      <c r="K1970" s="14" t="s">
        <v>3</v>
      </c>
      <c r="L1970" s="14" t="s">
        <v>7220</v>
      </c>
      <c r="M1970" s="14" t="s">
        <v>7219</v>
      </c>
      <c r="N1970" s="14" t="s">
        <v>7218</v>
      </c>
    </row>
    <row r="1971" spans="1:14" x14ac:dyDescent="0.25">
      <c r="A1971" s="14">
        <v>31266602</v>
      </c>
      <c r="B1971" s="14" t="s">
        <v>4416</v>
      </c>
      <c r="C1971" s="14" t="s">
        <v>10</v>
      </c>
      <c r="D1971" s="15">
        <v>44562</v>
      </c>
      <c r="E1971" s="15">
        <v>2958465</v>
      </c>
      <c r="F1971" s="14" t="s">
        <v>9536</v>
      </c>
      <c r="G1971" s="14" t="s">
        <v>9535</v>
      </c>
      <c r="H1971" s="14" t="s">
        <v>7221</v>
      </c>
      <c r="I1971" s="14" t="s">
        <v>3</v>
      </c>
      <c r="J1971" s="14" t="s">
        <v>3</v>
      </c>
      <c r="K1971" s="14" t="s">
        <v>3</v>
      </c>
      <c r="L1971" s="14" t="s">
        <v>7220</v>
      </c>
      <c r="M1971" s="14" t="s">
        <v>7219</v>
      </c>
      <c r="N1971" s="14" t="s">
        <v>7218</v>
      </c>
    </row>
    <row r="1972" spans="1:14" x14ac:dyDescent="0.25">
      <c r="A1972" s="14">
        <v>31284681</v>
      </c>
      <c r="B1972" s="14" t="s">
        <v>7045</v>
      </c>
      <c r="C1972" s="14" t="s">
        <v>10</v>
      </c>
      <c r="D1972" s="15">
        <v>44927</v>
      </c>
      <c r="E1972" s="15">
        <v>2958465</v>
      </c>
      <c r="F1972" s="14" t="s">
        <v>9536</v>
      </c>
      <c r="G1972" s="14" t="s">
        <v>9535</v>
      </c>
      <c r="H1972" s="14" t="s">
        <v>7221</v>
      </c>
      <c r="I1972" s="14" t="s">
        <v>3</v>
      </c>
      <c r="J1972" s="14" t="s">
        <v>3</v>
      </c>
      <c r="K1972" s="14" t="s">
        <v>3</v>
      </c>
      <c r="L1972" s="14" t="s">
        <v>7220</v>
      </c>
      <c r="M1972" s="14" t="s">
        <v>7219</v>
      </c>
      <c r="N1972" s="14" t="s">
        <v>7218</v>
      </c>
    </row>
    <row r="1973" spans="1:14" x14ac:dyDescent="0.25">
      <c r="A1973" s="14">
        <v>31284682</v>
      </c>
      <c r="B1973" s="14" t="s">
        <v>7043</v>
      </c>
      <c r="C1973" s="14" t="s">
        <v>10</v>
      </c>
      <c r="D1973" s="15">
        <v>44927</v>
      </c>
      <c r="E1973" s="15">
        <v>2958465</v>
      </c>
      <c r="F1973" s="14" t="s">
        <v>9536</v>
      </c>
      <c r="G1973" s="14" t="s">
        <v>9535</v>
      </c>
      <c r="H1973" s="14" t="s">
        <v>7221</v>
      </c>
      <c r="I1973" s="14" t="s">
        <v>3</v>
      </c>
      <c r="J1973" s="14" t="s">
        <v>3</v>
      </c>
      <c r="K1973" s="14" t="s">
        <v>3</v>
      </c>
      <c r="L1973" s="14" t="s">
        <v>7220</v>
      </c>
      <c r="M1973" s="14" t="s">
        <v>7219</v>
      </c>
      <c r="N1973" s="14" t="s">
        <v>7218</v>
      </c>
    </row>
    <row r="1974" spans="1:14" x14ac:dyDescent="0.25">
      <c r="A1974" s="14">
        <v>31284684</v>
      </c>
      <c r="B1974" s="14" t="s">
        <v>7041</v>
      </c>
      <c r="C1974" s="14" t="s">
        <v>10</v>
      </c>
      <c r="D1974" s="15">
        <v>44927</v>
      </c>
      <c r="E1974" s="15">
        <v>2958465</v>
      </c>
      <c r="F1974" s="14" t="s">
        <v>9536</v>
      </c>
      <c r="G1974" s="14" t="s">
        <v>9535</v>
      </c>
      <c r="H1974" s="14" t="s">
        <v>7221</v>
      </c>
      <c r="I1974" s="14" t="s">
        <v>3</v>
      </c>
      <c r="J1974" s="14" t="s">
        <v>3</v>
      </c>
      <c r="K1974" s="14" t="s">
        <v>3</v>
      </c>
      <c r="L1974" s="14" t="s">
        <v>7220</v>
      </c>
      <c r="M1974" s="14" t="s">
        <v>7219</v>
      </c>
      <c r="N1974" s="14" t="s">
        <v>7218</v>
      </c>
    </row>
    <row r="1975" spans="1:14" x14ac:dyDescent="0.25">
      <c r="A1975" s="14">
        <v>29065548</v>
      </c>
      <c r="B1975" s="14" t="s">
        <v>5892</v>
      </c>
      <c r="C1975" s="14" t="s">
        <v>10</v>
      </c>
      <c r="D1975" s="15">
        <v>45022</v>
      </c>
      <c r="E1975" s="15">
        <v>2958465</v>
      </c>
      <c r="F1975" s="14" t="s">
        <v>9536</v>
      </c>
      <c r="G1975" s="14" t="s">
        <v>9535</v>
      </c>
      <c r="H1975" s="14" t="s">
        <v>7221</v>
      </c>
      <c r="I1975" s="14" t="s">
        <v>3</v>
      </c>
      <c r="J1975" s="14" t="s">
        <v>3</v>
      </c>
      <c r="K1975" s="14" t="s">
        <v>3</v>
      </c>
      <c r="L1975" s="14" t="s">
        <v>7220</v>
      </c>
      <c r="M1975" s="14" t="s">
        <v>7219</v>
      </c>
      <c r="N1975" s="14" t="s">
        <v>7218</v>
      </c>
    </row>
    <row r="1976" spans="1:14" x14ac:dyDescent="0.25">
      <c r="A1976" s="14">
        <v>31266601</v>
      </c>
      <c r="B1976" s="14" t="s">
        <v>4418</v>
      </c>
      <c r="C1976" s="14" t="s">
        <v>10</v>
      </c>
      <c r="D1976" s="15">
        <v>44562</v>
      </c>
      <c r="E1976" s="15">
        <v>2958465</v>
      </c>
      <c r="F1976" s="14" t="s">
        <v>9536</v>
      </c>
      <c r="G1976" s="14" t="s">
        <v>9535</v>
      </c>
      <c r="H1976" s="14" t="s">
        <v>7221</v>
      </c>
      <c r="I1976" s="14" t="s">
        <v>3</v>
      </c>
      <c r="J1976" s="14" t="s">
        <v>3</v>
      </c>
      <c r="K1976" s="14" t="s">
        <v>3</v>
      </c>
      <c r="L1976" s="14" t="s">
        <v>7220</v>
      </c>
      <c r="M1976" s="14" t="s">
        <v>7219</v>
      </c>
      <c r="N1976" s="14" t="s">
        <v>7218</v>
      </c>
    </row>
    <row r="1977" spans="1:14" x14ac:dyDescent="0.25">
      <c r="A1977" s="14">
        <v>31266600</v>
      </c>
      <c r="B1977" s="14" t="s">
        <v>2178</v>
      </c>
      <c r="C1977" s="14" t="s">
        <v>10</v>
      </c>
      <c r="D1977" s="15">
        <v>44562</v>
      </c>
      <c r="E1977" s="15">
        <v>2958465</v>
      </c>
      <c r="F1977" s="14" t="s">
        <v>9536</v>
      </c>
      <c r="G1977" s="14" t="s">
        <v>9535</v>
      </c>
      <c r="H1977" s="14" t="s">
        <v>7221</v>
      </c>
      <c r="I1977" s="14" t="s">
        <v>3</v>
      </c>
      <c r="J1977" s="14" t="s">
        <v>3</v>
      </c>
      <c r="K1977" s="14" t="s">
        <v>3</v>
      </c>
      <c r="L1977" s="14" t="s">
        <v>7220</v>
      </c>
      <c r="M1977" s="14" t="s">
        <v>7219</v>
      </c>
      <c r="N1977" s="14" t="s">
        <v>7218</v>
      </c>
    </row>
    <row r="1978" spans="1:14" x14ac:dyDescent="0.25">
      <c r="A1978" s="14">
        <v>31266599</v>
      </c>
      <c r="B1978" s="14" t="s">
        <v>4420</v>
      </c>
      <c r="C1978" s="14" t="s">
        <v>10</v>
      </c>
      <c r="D1978" s="15">
        <v>44562</v>
      </c>
      <c r="E1978" s="15">
        <v>2958465</v>
      </c>
      <c r="F1978" s="14" t="s">
        <v>9536</v>
      </c>
      <c r="G1978" s="14" t="s">
        <v>9535</v>
      </c>
      <c r="H1978" s="14" t="s">
        <v>7221</v>
      </c>
      <c r="I1978" s="14" t="s">
        <v>3</v>
      </c>
      <c r="J1978" s="14" t="s">
        <v>3</v>
      </c>
      <c r="K1978" s="14" t="s">
        <v>3</v>
      </c>
      <c r="L1978" s="14" t="s">
        <v>7220</v>
      </c>
      <c r="M1978" s="14" t="s">
        <v>7219</v>
      </c>
      <c r="N1978" s="14" t="s">
        <v>7218</v>
      </c>
    </row>
    <row r="1979" spans="1:14" x14ac:dyDescent="0.25">
      <c r="A1979" s="14">
        <v>31266597</v>
      </c>
      <c r="B1979" s="14" t="s">
        <v>4424</v>
      </c>
      <c r="C1979" s="14" t="s">
        <v>10</v>
      </c>
      <c r="D1979" s="15">
        <v>44562</v>
      </c>
      <c r="E1979" s="15">
        <v>2958465</v>
      </c>
      <c r="F1979" s="14" t="s">
        <v>9536</v>
      </c>
      <c r="G1979" s="14" t="s">
        <v>9535</v>
      </c>
      <c r="H1979" s="14" t="s">
        <v>7221</v>
      </c>
      <c r="I1979" s="14" t="s">
        <v>3</v>
      </c>
      <c r="J1979" s="14" t="s">
        <v>3</v>
      </c>
      <c r="K1979" s="14" t="s">
        <v>3</v>
      </c>
      <c r="L1979" s="14" t="s">
        <v>7220</v>
      </c>
      <c r="M1979" s="14" t="s">
        <v>7219</v>
      </c>
      <c r="N1979" s="14" t="s">
        <v>7218</v>
      </c>
    </row>
    <row r="1980" spans="1:14" x14ac:dyDescent="0.25">
      <c r="A1980" s="14">
        <v>29065171</v>
      </c>
      <c r="B1980" s="14" t="s">
        <v>2608</v>
      </c>
      <c r="C1980" s="14" t="s">
        <v>10</v>
      </c>
      <c r="D1980" s="15">
        <v>44447</v>
      </c>
      <c r="E1980" s="15">
        <v>2958465</v>
      </c>
      <c r="F1980" s="14" t="s">
        <v>9536</v>
      </c>
      <c r="G1980" s="14" t="s">
        <v>9535</v>
      </c>
      <c r="H1980" s="14" t="s">
        <v>7221</v>
      </c>
      <c r="I1980" s="14" t="s">
        <v>3</v>
      </c>
      <c r="J1980" s="14" t="s">
        <v>3</v>
      </c>
      <c r="K1980" s="14" t="s">
        <v>3</v>
      </c>
      <c r="L1980" s="14" t="s">
        <v>7220</v>
      </c>
      <c r="M1980" s="14" t="s">
        <v>7219</v>
      </c>
      <c r="N1980" s="14" t="s">
        <v>7218</v>
      </c>
    </row>
    <row r="1981" spans="1:14" x14ac:dyDescent="0.25">
      <c r="A1981" s="14">
        <v>31266596</v>
      </c>
      <c r="B1981" s="14" t="s">
        <v>4426</v>
      </c>
      <c r="C1981" s="14" t="s">
        <v>10</v>
      </c>
      <c r="D1981" s="15">
        <v>44562</v>
      </c>
      <c r="E1981" s="15">
        <v>2958465</v>
      </c>
      <c r="F1981" s="14" t="s">
        <v>9536</v>
      </c>
      <c r="G1981" s="14" t="s">
        <v>9535</v>
      </c>
      <c r="H1981" s="14" t="s">
        <v>7221</v>
      </c>
      <c r="I1981" s="14" t="s">
        <v>3</v>
      </c>
      <c r="J1981" s="14" t="s">
        <v>3</v>
      </c>
      <c r="K1981" s="14" t="s">
        <v>3</v>
      </c>
      <c r="L1981" s="14" t="s">
        <v>7220</v>
      </c>
      <c r="M1981" s="14" t="s">
        <v>7219</v>
      </c>
      <c r="N1981" s="14" t="s">
        <v>7218</v>
      </c>
    </row>
    <row r="1982" spans="1:14" x14ac:dyDescent="0.25">
      <c r="A1982" s="14">
        <v>31266595</v>
      </c>
      <c r="B1982" s="14" t="s">
        <v>4428</v>
      </c>
      <c r="C1982" s="14" t="s">
        <v>10</v>
      </c>
      <c r="D1982" s="15">
        <v>44562</v>
      </c>
      <c r="E1982" s="15">
        <v>2958465</v>
      </c>
      <c r="F1982" s="14" t="s">
        <v>9536</v>
      </c>
      <c r="G1982" s="14" t="s">
        <v>9535</v>
      </c>
      <c r="H1982" s="14" t="s">
        <v>7221</v>
      </c>
      <c r="I1982" s="14" t="s">
        <v>3</v>
      </c>
      <c r="J1982" s="14" t="s">
        <v>3</v>
      </c>
      <c r="K1982" s="14" t="s">
        <v>3</v>
      </c>
      <c r="L1982" s="14" t="s">
        <v>7220</v>
      </c>
      <c r="M1982" s="14" t="s">
        <v>7219</v>
      </c>
      <c r="N1982" s="14" t="s">
        <v>7218</v>
      </c>
    </row>
    <row r="1983" spans="1:14" x14ac:dyDescent="0.25">
      <c r="A1983" s="14">
        <v>31266594</v>
      </c>
      <c r="B1983" s="14" t="s">
        <v>4430</v>
      </c>
      <c r="C1983" s="14" t="s">
        <v>10</v>
      </c>
      <c r="D1983" s="15">
        <v>44562</v>
      </c>
      <c r="E1983" s="15">
        <v>2958465</v>
      </c>
      <c r="F1983" s="14" t="s">
        <v>9536</v>
      </c>
      <c r="G1983" s="14" t="s">
        <v>9535</v>
      </c>
      <c r="H1983" s="14" t="s">
        <v>7221</v>
      </c>
      <c r="I1983" s="14" t="s">
        <v>3</v>
      </c>
      <c r="J1983" s="14" t="s">
        <v>3</v>
      </c>
      <c r="K1983" s="14" t="s">
        <v>3</v>
      </c>
      <c r="L1983" s="14" t="s">
        <v>7220</v>
      </c>
      <c r="M1983" s="14" t="s">
        <v>7219</v>
      </c>
      <c r="N1983" s="14" t="s">
        <v>7218</v>
      </c>
    </row>
    <row r="1984" spans="1:14" x14ac:dyDescent="0.25">
      <c r="A1984" s="14">
        <v>31266495</v>
      </c>
      <c r="B1984" s="14" t="s">
        <v>4221</v>
      </c>
      <c r="C1984" s="14" t="s">
        <v>10</v>
      </c>
      <c r="D1984" s="15">
        <v>44562</v>
      </c>
      <c r="E1984" s="15">
        <v>2958465</v>
      </c>
      <c r="F1984" s="14" t="s">
        <v>9536</v>
      </c>
      <c r="G1984" s="14" t="s">
        <v>9535</v>
      </c>
      <c r="H1984" s="14" t="s">
        <v>7221</v>
      </c>
      <c r="I1984" s="14" t="s">
        <v>3</v>
      </c>
      <c r="J1984" s="14" t="s">
        <v>3</v>
      </c>
      <c r="K1984" s="14" t="s">
        <v>3</v>
      </c>
      <c r="L1984" s="14" t="s">
        <v>7220</v>
      </c>
      <c r="M1984" s="14" t="s">
        <v>7219</v>
      </c>
      <c r="N1984" s="14" t="s">
        <v>7218</v>
      </c>
    </row>
    <row r="1985" spans="1:14" x14ac:dyDescent="0.25">
      <c r="A1985" s="14">
        <v>31266494</v>
      </c>
      <c r="B1985" s="14" t="s">
        <v>4283</v>
      </c>
      <c r="C1985" s="14" t="s">
        <v>10</v>
      </c>
      <c r="D1985" s="15">
        <v>44562</v>
      </c>
      <c r="E1985" s="15">
        <v>2958465</v>
      </c>
      <c r="F1985" s="14" t="s">
        <v>9536</v>
      </c>
      <c r="G1985" s="14" t="s">
        <v>9535</v>
      </c>
      <c r="H1985" s="14" t="s">
        <v>7221</v>
      </c>
      <c r="I1985" s="14" t="s">
        <v>3</v>
      </c>
      <c r="J1985" s="14" t="s">
        <v>3</v>
      </c>
      <c r="K1985" s="14" t="s">
        <v>3</v>
      </c>
      <c r="L1985" s="14" t="s">
        <v>7220</v>
      </c>
      <c r="M1985" s="14" t="s">
        <v>7219</v>
      </c>
      <c r="N1985" s="14" t="s">
        <v>7218</v>
      </c>
    </row>
    <row r="1986" spans="1:14" x14ac:dyDescent="0.25">
      <c r="A1986" s="14">
        <v>31231085</v>
      </c>
      <c r="B1986" s="14" t="s">
        <v>3729</v>
      </c>
      <c r="C1986" s="14" t="s">
        <v>10</v>
      </c>
      <c r="D1986" s="15">
        <v>44447</v>
      </c>
      <c r="E1986" s="15">
        <v>2958465</v>
      </c>
      <c r="F1986" s="14" t="s">
        <v>9536</v>
      </c>
      <c r="G1986" s="14" t="s">
        <v>9535</v>
      </c>
      <c r="H1986" s="14" t="s">
        <v>7221</v>
      </c>
      <c r="I1986" s="14" t="s">
        <v>3</v>
      </c>
      <c r="J1986" s="14" t="s">
        <v>3</v>
      </c>
      <c r="K1986" s="14" t="s">
        <v>3</v>
      </c>
      <c r="L1986" s="14" t="s">
        <v>7220</v>
      </c>
      <c r="M1986" s="14" t="s">
        <v>7219</v>
      </c>
      <c r="N1986" s="14" t="s">
        <v>7218</v>
      </c>
    </row>
    <row r="1987" spans="1:14" x14ac:dyDescent="0.25">
      <c r="A1987" s="14">
        <v>29063610</v>
      </c>
      <c r="B1987" s="14" t="s">
        <v>1463</v>
      </c>
      <c r="C1987" s="14" t="s">
        <v>10</v>
      </c>
      <c r="D1987" s="15">
        <v>44447</v>
      </c>
      <c r="E1987" s="15">
        <v>2958465</v>
      </c>
      <c r="F1987" s="14" t="s">
        <v>9536</v>
      </c>
      <c r="G1987" s="14" t="s">
        <v>9535</v>
      </c>
      <c r="H1987" s="14" t="s">
        <v>7221</v>
      </c>
      <c r="I1987" s="14" t="s">
        <v>3</v>
      </c>
      <c r="J1987" s="14" t="s">
        <v>3</v>
      </c>
      <c r="K1987" s="14" t="s">
        <v>3</v>
      </c>
      <c r="L1987" s="14" t="s">
        <v>7220</v>
      </c>
      <c r="M1987" s="14" t="s">
        <v>7219</v>
      </c>
      <c r="N1987" s="14" t="s">
        <v>7218</v>
      </c>
    </row>
    <row r="1988" spans="1:14" x14ac:dyDescent="0.25">
      <c r="A1988" s="14">
        <v>31266573</v>
      </c>
      <c r="B1988" s="14" t="s">
        <v>4245</v>
      </c>
      <c r="C1988" s="14" t="s">
        <v>10</v>
      </c>
      <c r="D1988" s="15">
        <v>44562</v>
      </c>
      <c r="E1988" s="15">
        <v>2958465</v>
      </c>
      <c r="F1988" s="14" t="s">
        <v>9536</v>
      </c>
      <c r="G1988" s="14" t="s">
        <v>9535</v>
      </c>
      <c r="H1988" s="14" t="s">
        <v>7221</v>
      </c>
      <c r="I1988" s="14" t="s">
        <v>3</v>
      </c>
      <c r="J1988" s="14" t="s">
        <v>3</v>
      </c>
      <c r="K1988" s="14" t="s">
        <v>3</v>
      </c>
      <c r="L1988" s="14" t="s">
        <v>7220</v>
      </c>
      <c r="M1988" s="14" t="s">
        <v>7219</v>
      </c>
      <c r="N1988" s="14" t="s">
        <v>7218</v>
      </c>
    </row>
    <row r="1989" spans="1:14" x14ac:dyDescent="0.25">
      <c r="A1989" s="14">
        <v>31266491</v>
      </c>
      <c r="B1989" s="14" t="s">
        <v>4219</v>
      </c>
      <c r="C1989" s="14" t="s">
        <v>10</v>
      </c>
      <c r="D1989" s="15">
        <v>44562</v>
      </c>
      <c r="E1989" s="15">
        <v>2958465</v>
      </c>
      <c r="F1989" s="14" t="s">
        <v>9536</v>
      </c>
      <c r="G1989" s="14" t="s">
        <v>9535</v>
      </c>
      <c r="H1989" s="14" t="s">
        <v>7221</v>
      </c>
      <c r="I1989" s="14" t="s">
        <v>3</v>
      </c>
      <c r="J1989" s="14" t="s">
        <v>3</v>
      </c>
      <c r="K1989" s="14" t="s">
        <v>3</v>
      </c>
      <c r="L1989" s="14" t="s">
        <v>7220</v>
      </c>
      <c r="M1989" s="14" t="s">
        <v>7219</v>
      </c>
      <c r="N1989" s="14" t="s">
        <v>7218</v>
      </c>
    </row>
    <row r="1990" spans="1:14" x14ac:dyDescent="0.25">
      <c r="A1990" s="14">
        <v>29063609</v>
      </c>
      <c r="B1990" s="14" t="s">
        <v>1465</v>
      </c>
      <c r="C1990" s="14" t="s">
        <v>10</v>
      </c>
      <c r="D1990" s="15">
        <v>44447</v>
      </c>
      <c r="E1990" s="15">
        <v>2958465</v>
      </c>
      <c r="F1990" s="14" t="s">
        <v>9536</v>
      </c>
      <c r="G1990" s="14" t="s">
        <v>9535</v>
      </c>
      <c r="H1990" s="14" t="s">
        <v>7221</v>
      </c>
      <c r="I1990" s="14" t="s">
        <v>3</v>
      </c>
      <c r="J1990" s="14" t="s">
        <v>3</v>
      </c>
      <c r="K1990" s="14" t="s">
        <v>3</v>
      </c>
      <c r="L1990" s="14" t="s">
        <v>7220</v>
      </c>
      <c r="M1990" s="14" t="s">
        <v>7219</v>
      </c>
      <c r="N1990" s="14" t="s">
        <v>7218</v>
      </c>
    </row>
    <row r="1991" spans="1:14" x14ac:dyDescent="0.25">
      <c r="A1991" s="14">
        <v>29063608</v>
      </c>
      <c r="B1991" s="14" t="s">
        <v>1467</v>
      </c>
      <c r="C1991" s="14" t="s">
        <v>10</v>
      </c>
      <c r="D1991" s="15">
        <v>44447</v>
      </c>
      <c r="E1991" s="15">
        <v>2958465</v>
      </c>
      <c r="F1991" s="14" t="s">
        <v>9536</v>
      </c>
      <c r="G1991" s="14" t="s">
        <v>9535</v>
      </c>
      <c r="H1991" s="14" t="s">
        <v>7221</v>
      </c>
      <c r="I1991" s="14" t="s">
        <v>3</v>
      </c>
      <c r="J1991" s="14" t="s">
        <v>3</v>
      </c>
      <c r="K1991" s="14" t="s">
        <v>3</v>
      </c>
      <c r="L1991" s="14" t="s">
        <v>7220</v>
      </c>
      <c r="M1991" s="14" t="s">
        <v>7219</v>
      </c>
      <c r="N1991" s="14" t="s">
        <v>7218</v>
      </c>
    </row>
    <row r="1992" spans="1:14" x14ac:dyDescent="0.25">
      <c r="A1992" s="14">
        <v>29063607</v>
      </c>
      <c r="B1992" s="14" t="s">
        <v>6909</v>
      </c>
      <c r="C1992" s="14" t="s">
        <v>10</v>
      </c>
      <c r="D1992" s="15">
        <v>44447</v>
      </c>
      <c r="E1992" s="15">
        <v>2958465</v>
      </c>
      <c r="F1992" s="14" t="s">
        <v>9536</v>
      </c>
      <c r="G1992" s="14" t="s">
        <v>9535</v>
      </c>
      <c r="H1992" s="14" t="s">
        <v>7221</v>
      </c>
      <c r="I1992" s="14" t="s">
        <v>3</v>
      </c>
      <c r="J1992" s="14" t="s">
        <v>3</v>
      </c>
      <c r="K1992" s="14" t="s">
        <v>3</v>
      </c>
      <c r="L1992" s="14" t="s">
        <v>7220</v>
      </c>
      <c r="M1992" s="14" t="s">
        <v>7219</v>
      </c>
      <c r="N1992" s="14" t="s">
        <v>7218</v>
      </c>
    </row>
    <row r="1993" spans="1:14" x14ac:dyDescent="0.25">
      <c r="A1993" s="14">
        <v>29063606</v>
      </c>
      <c r="B1993" s="14" t="s">
        <v>1470</v>
      </c>
      <c r="C1993" s="14" t="s">
        <v>10</v>
      </c>
      <c r="D1993" s="15">
        <v>44447</v>
      </c>
      <c r="E1993" s="15">
        <v>2958465</v>
      </c>
      <c r="F1993" s="14" t="s">
        <v>9536</v>
      </c>
      <c r="G1993" s="14" t="s">
        <v>9535</v>
      </c>
      <c r="H1993" s="14" t="s">
        <v>7221</v>
      </c>
      <c r="I1993" s="14" t="s">
        <v>3</v>
      </c>
      <c r="J1993" s="14" t="s">
        <v>3</v>
      </c>
      <c r="K1993" s="14" t="s">
        <v>3</v>
      </c>
      <c r="L1993" s="14" t="s">
        <v>7220</v>
      </c>
      <c r="M1993" s="14" t="s">
        <v>7219</v>
      </c>
      <c r="N1993" s="14" t="s">
        <v>7218</v>
      </c>
    </row>
    <row r="1994" spans="1:14" x14ac:dyDescent="0.25">
      <c r="A1994" s="14">
        <v>31231093</v>
      </c>
      <c r="B1994" s="14" t="s">
        <v>391</v>
      </c>
      <c r="C1994" s="14" t="s">
        <v>10</v>
      </c>
      <c r="D1994" s="15">
        <v>44447</v>
      </c>
      <c r="E1994" s="15">
        <v>2958465</v>
      </c>
      <c r="F1994" s="14" t="s">
        <v>9536</v>
      </c>
      <c r="G1994" s="14" t="s">
        <v>9535</v>
      </c>
      <c r="H1994" s="14" t="s">
        <v>7221</v>
      </c>
      <c r="I1994" s="14" t="s">
        <v>3</v>
      </c>
      <c r="J1994" s="14" t="s">
        <v>3</v>
      </c>
      <c r="K1994" s="14" t="s">
        <v>3</v>
      </c>
      <c r="L1994" s="14" t="s">
        <v>7220</v>
      </c>
      <c r="M1994" s="14" t="s">
        <v>7219</v>
      </c>
      <c r="N1994" s="14" t="s">
        <v>7218</v>
      </c>
    </row>
    <row r="1995" spans="1:14" x14ac:dyDescent="0.25">
      <c r="A1995" s="14">
        <v>29063605</v>
      </c>
      <c r="B1995" s="14" t="s">
        <v>1472</v>
      </c>
      <c r="C1995" s="14" t="s">
        <v>10</v>
      </c>
      <c r="D1995" s="15">
        <v>44447</v>
      </c>
      <c r="E1995" s="15">
        <v>2958465</v>
      </c>
      <c r="F1995" s="14" t="s">
        <v>9536</v>
      </c>
      <c r="G1995" s="14" t="s">
        <v>9535</v>
      </c>
      <c r="H1995" s="14" t="s">
        <v>7221</v>
      </c>
      <c r="I1995" s="14" t="s">
        <v>3</v>
      </c>
      <c r="J1995" s="14" t="s">
        <v>3</v>
      </c>
      <c r="K1995" s="14" t="s">
        <v>3</v>
      </c>
      <c r="L1995" s="14" t="s">
        <v>7220</v>
      </c>
      <c r="M1995" s="14" t="s">
        <v>7219</v>
      </c>
      <c r="N1995" s="14" t="s">
        <v>7218</v>
      </c>
    </row>
    <row r="1996" spans="1:14" x14ac:dyDescent="0.25">
      <c r="A1996" s="14">
        <v>29063604</v>
      </c>
      <c r="B1996" s="14" t="s">
        <v>1474</v>
      </c>
      <c r="C1996" s="14" t="s">
        <v>10</v>
      </c>
      <c r="D1996" s="15">
        <v>44447</v>
      </c>
      <c r="E1996" s="15">
        <v>2958465</v>
      </c>
      <c r="F1996" s="14" t="s">
        <v>9536</v>
      </c>
      <c r="G1996" s="14" t="s">
        <v>9535</v>
      </c>
      <c r="H1996" s="14" t="s">
        <v>7221</v>
      </c>
      <c r="I1996" s="14" t="s">
        <v>3</v>
      </c>
      <c r="J1996" s="14" t="s">
        <v>3</v>
      </c>
      <c r="K1996" s="14" t="s">
        <v>3</v>
      </c>
      <c r="L1996" s="14" t="s">
        <v>7220</v>
      </c>
      <c r="M1996" s="14" t="s">
        <v>7219</v>
      </c>
      <c r="N1996" s="14" t="s">
        <v>7218</v>
      </c>
    </row>
    <row r="1997" spans="1:14" x14ac:dyDescent="0.25">
      <c r="A1997" s="14">
        <v>31266480</v>
      </c>
      <c r="B1997" s="14" t="s">
        <v>4218</v>
      </c>
      <c r="C1997" s="14" t="s">
        <v>10</v>
      </c>
      <c r="D1997" s="15">
        <v>44562</v>
      </c>
      <c r="E1997" s="15">
        <v>2958465</v>
      </c>
      <c r="F1997" s="14" t="s">
        <v>9536</v>
      </c>
      <c r="G1997" s="14" t="s">
        <v>9535</v>
      </c>
      <c r="H1997" s="14" t="s">
        <v>7221</v>
      </c>
      <c r="I1997" s="14" t="s">
        <v>3</v>
      </c>
      <c r="J1997" s="14" t="s">
        <v>3</v>
      </c>
      <c r="K1997" s="14" t="s">
        <v>3</v>
      </c>
      <c r="L1997" s="14" t="s">
        <v>7220</v>
      </c>
      <c r="M1997" s="14" t="s">
        <v>7219</v>
      </c>
      <c r="N1997" s="14" t="s">
        <v>7218</v>
      </c>
    </row>
    <row r="1998" spans="1:14" x14ac:dyDescent="0.25">
      <c r="A1998" s="14">
        <v>31266640</v>
      </c>
      <c r="B1998" s="14" t="s">
        <v>3246</v>
      </c>
      <c r="C1998" s="14" t="s">
        <v>10</v>
      </c>
      <c r="D1998" s="15">
        <v>44562</v>
      </c>
      <c r="E1998" s="15">
        <v>2958465</v>
      </c>
      <c r="F1998" s="14" t="s">
        <v>9536</v>
      </c>
      <c r="G1998" s="14" t="s">
        <v>9535</v>
      </c>
      <c r="H1998" s="14" t="s">
        <v>7221</v>
      </c>
      <c r="I1998" s="14" t="s">
        <v>3</v>
      </c>
      <c r="J1998" s="14" t="s">
        <v>3</v>
      </c>
      <c r="K1998" s="14" t="s">
        <v>3</v>
      </c>
      <c r="L1998" s="14" t="s">
        <v>7220</v>
      </c>
      <c r="M1998" s="14" t="s">
        <v>7219</v>
      </c>
      <c r="N1998" s="14" t="s">
        <v>7218</v>
      </c>
    </row>
    <row r="1999" spans="1:14" x14ac:dyDescent="0.25">
      <c r="A1999" s="14">
        <v>29063603</v>
      </c>
      <c r="B1999" s="14" t="s">
        <v>1476</v>
      </c>
      <c r="C1999" s="14" t="s">
        <v>10</v>
      </c>
      <c r="D1999" s="15">
        <v>44447</v>
      </c>
      <c r="E1999" s="15">
        <v>2958465</v>
      </c>
      <c r="F1999" s="14" t="s">
        <v>9536</v>
      </c>
      <c r="G1999" s="14" t="s">
        <v>9535</v>
      </c>
      <c r="H1999" s="14" t="s">
        <v>7221</v>
      </c>
      <c r="I1999" s="14" t="s">
        <v>3</v>
      </c>
      <c r="J1999" s="14" t="s">
        <v>3</v>
      </c>
      <c r="K1999" s="14" t="s">
        <v>3</v>
      </c>
      <c r="L1999" s="14" t="s">
        <v>7220</v>
      </c>
      <c r="M1999" s="14" t="s">
        <v>7219</v>
      </c>
      <c r="N1999" s="14" t="s">
        <v>7218</v>
      </c>
    </row>
    <row r="2000" spans="1:14" x14ac:dyDescent="0.25">
      <c r="A2000" s="14">
        <v>29063599</v>
      </c>
      <c r="B2000" s="14" t="s">
        <v>3970</v>
      </c>
      <c r="C2000" s="14" t="s">
        <v>10</v>
      </c>
      <c r="D2000" s="15">
        <v>44447</v>
      </c>
      <c r="E2000" s="15">
        <v>2958465</v>
      </c>
      <c r="F2000" s="14" t="s">
        <v>9536</v>
      </c>
      <c r="G2000" s="14" t="s">
        <v>9535</v>
      </c>
      <c r="H2000" s="14" t="s">
        <v>7221</v>
      </c>
      <c r="I2000" s="14" t="s">
        <v>3</v>
      </c>
      <c r="J2000" s="14" t="s">
        <v>3</v>
      </c>
      <c r="K2000" s="14" t="s">
        <v>3</v>
      </c>
      <c r="L2000" s="14" t="s">
        <v>7220</v>
      </c>
      <c r="M2000" s="14" t="s">
        <v>7219</v>
      </c>
      <c r="N2000" s="14" t="s">
        <v>7218</v>
      </c>
    </row>
    <row r="2001" spans="1:14" x14ac:dyDescent="0.25">
      <c r="A2001" s="14">
        <v>31231094</v>
      </c>
      <c r="B2001" s="14" t="s">
        <v>388</v>
      </c>
      <c r="C2001" s="14" t="s">
        <v>10</v>
      </c>
      <c r="D2001" s="15">
        <v>44447</v>
      </c>
      <c r="E2001" s="15">
        <v>2958465</v>
      </c>
      <c r="F2001" s="14" t="s">
        <v>9536</v>
      </c>
      <c r="G2001" s="14" t="s">
        <v>9535</v>
      </c>
      <c r="H2001" s="14" t="s">
        <v>7221</v>
      </c>
      <c r="I2001" s="14" t="s">
        <v>3</v>
      </c>
      <c r="J2001" s="14" t="s">
        <v>3</v>
      </c>
      <c r="K2001" s="14" t="s">
        <v>3</v>
      </c>
      <c r="L2001" s="14" t="s">
        <v>7220</v>
      </c>
      <c r="M2001" s="14" t="s">
        <v>7219</v>
      </c>
      <c r="N2001" s="14" t="s">
        <v>7218</v>
      </c>
    </row>
    <row r="2002" spans="1:14" x14ac:dyDescent="0.25">
      <c r="A2002" s="14">
        <v>31231097</v>
      </c>
      <c r="B2002" s="14" t="s">
        <v>2791</v>
      </c>
      <c r="C2002" s="14" t="s">
        <v>10</v>
      </c>
      <c r="D2002" s="15">
        <v>44447</v>
      </c>
      <c r="E2002" s="15">
        <v>2958465</v>
      </c>
      <c r="F2002" s="14" t="s">
        <v>9536</v>
      </c>
      <c r="G2002" s="14" t="s">
        <v>9535</v>
      </c>
      <c r="H2002" s="14" t="s">
        <v>7221</v>
      </c>
      <c r="I2002" s="14" t="s">
        <v>3</v>
      </c>
      <c r="J2002" s="14" t="s">
        <v>3</v>
      </c>
      <c r="K2002" s="14" t="s">
        <v>3</v>
      </c>
      <c r="L2002" s="14" t="s">
        <v>7220</v>
      </c>
      <c r="M2002" s="14" t="s">
        <v>7219</v>
      </c>
      <c r="N2002" s="14" t="s">
        <v>7218</v>
      </c>
    </row>
    <row r="2003" spans="1:14" x14ac:dyDescent="0.25">
      <c r="A2003" s="14">
        <v>31231099</v>
      </c>
      <c r="B2003" s="14" t="s">
        <v>382</v>
      </c>
      <c r="C2003" s="14" t="s">
        <v>10</v>
      </c>
      <c r="D2003" s="15">
        <v>44447</v>
      </c>
      <c r="E2003" s="15">
        <v>2958465</v>
      </c>
      <c r="F2003" s="14" t="s">
        <v>9536</v>
      </c>
      <c r="G2003" s="14" t="s">
        <v>9535</v>
      </c>
      <c r="H2003" s="14" t="s">
        <v>7221</v>
      </c>
      <c r="I2003" s="14" t="s">
        <v>3</v>
      </c>
      <c r="J2003" s="14" t="s">
        <v>3</v>
      </c>
      <c r="K2003" s="14" t="s">
        <v>3</v>
      </c>
      <c r="L2003" s="14" t="s">
        <v>7220</v>
      </c>
      <c r="M2003" s="14" t="s">
        <v>7219</v>
      </c>
      <c r="N2003" s="14" t="s">
        <v>7218</v>
      </c>
    </row>
    <row r="2004" spans="1:14" x14ac:dyDescent="0.25">
      <c r="A2004" s="14">
        <v>31231100</v>
      </c>
      <c r="B2004" s="14" t="s">
        <v>379</v>
      </c>
      <c r="C2004" s="14" t="s">
        <v>10</v>
      </c>
      <c r="D2004" s="15">
        <v>44447</v>
      </c>
      <c r="E2004" s="15">
        <v>2958465</v>
      </c>
      <c r="F2004" s="14" t="s">
        <v>9536</v>
      </c>
      <c r="G2004" s="14" t="s">
        <v>9535</v>
      </c>
      <c r="H2004" s="14" t="s">
        <v>7221</v>
      </c>
      <c r="I2004" s="14" t="s">
        <v>3</v>
      </c>
      <c r="J2004" s="14" t="s">
        <v>3</v>
      </c>
      <c r="K2004" s="14" t="s">
        <v>3</v>
      </c>
      <c r="L2004" s="14" t="s">
        <v>7220</v>
      </c>
      <c r="M2004" s="14" t="s">
        <v>7219</v>
      </c>
      <c r="N2004" s="14" t="s">
        <v>7218</v>
      </c>
    </row>
    <row r="2005" spans="1:14" x14ac:dyDescent="0.25">
      <c r="A2005" s="14">
        <v>29063598</v>
      </c>
      <c r="B2005" s="14" t="s">
        <v>1482</v>
      </c>
      <c r="C2005" s="14" t="s">
        <v>10</v>
      </c>
      <c r="D2005" s="15">
        <v>44447</v>
      </c>
      <c r="E2005" s="15">
        <v>2958465</v>
      </c>
      <c r="F2005" s="14" t="s">
        <v>9536</v>
      </c>
      <c r="G2005" s="14" t="s">
        <v>9535</v>
      </c>
      <c r="H2005" s="14" t="s">
        <v>7221</v>
      </c>
      <c r="I2005" s="14" t="s">
        <v>3</v>
      </c>
      <c r="J2005" s="14" t="s">
        <v>3</v>
      </c>
      <c r="K2005" s="14" t="s">
        <v>3</v>
      </c>
      <c r="L2005" s="14" t="s">
        <v>7220</v>
      </c>
      <c r="M2005" s="14" t="s">
        <v>7219</v>
      </c>
      <c r="N2005" s="14" t="s">
        <v>7218</v>
      </c>
    </row>
    <row r="2006" spans="1:14" x14ac:dyDescent="0.25">
      <c r="A2006" s="14">
        <v>31231092</v>
      </c>
      <c r="B2006" s="14" t="s">
        <v>1971</v>
      </c>
      <c r="C2006" s="14" t="s">
        <v>10</v>
      </c>
      <c r="D2006" s="15">
        <v>44447</v>
      </c>
      <c r="E2006" s="15">
        <v>2958465</v>
      </c>
      <c r="F2006" s="14" t="s">
        <v>9536</v>
      </c>
      <c r="G2006" s="14" t="s">
        <v>9535</v>
      </c>
      <c r="H2006" s="14" t="s">
        <v>7221</v>
      </c>
      <c r="I2006" s="14" t="s">
        <v>3</v>
      </c>
      <c r="J2006" s="14" t="s">
        <v>3</v>
      </c>
      <c r="K2006" s="14" t="s">
        <v>3</v>
      </c>
      <c r="L2006" s="14" t="s">
        <v>7220</v>
      </c>
      <c r="M2006" s="14" t="s">
        <v>7219</v>
      </c>
      <c r="N2006" s="14" t="s">
        <v>7218</v>
      </c>
    </row>
    <row r="2007" spans="1:14" x14ac:dyDescent="0.25">
      <c r="A2007" s="14">
        <v>31266584</v>
      </c>
      <c r="B2007" s="14" t="s">
        <v>3305</v>
      </c>
      <c r="C2007" s="14" t="s">
        <v>10</v>
      </c>
      <c r="D2007" s="15">
        <v>44562</v>
      </c>
      <c r="E2007" s="15">
        <v>2958465</v>
      </c>
      <c r="F2007" s="14" t="s">
        <v>9536</v>
      </c>
      <c r="G2007" s="14" t="s">
        <v>9535</v>
      </c>
      <c r="H2007" s="14" t="s">
        <v>7221</v>
      </c>
      <c r="I2007" s="14" t="s">
        <v>3</v>
      </c>
      <c r="J2007" s="14" t="s">
        <v>3</v>
      </c>
      <c r="K2007" s="14" t="s">
        <v>3</v>
      </c>
      <c r="L2007" s="14" t="s">
        <v>7220</v>
      </c>
      <c r="M2007" s="14" t="s">
        <v>7219</v>
      </c>
      <c r="N2007" s="14" t="s">
        <v>7218</v>
      </c>
    </row>
    <row r="2008" spans="1:14" x14ac:dyDescent="0.25">
      <c r="A2008" s="14">
        <v>31266583</v>
      </c>
      <c r="B2008" s="14" t="s">
        <v>3301</v>
      </c>
      <c r="C2008" s="14" t="s">
        <v>10</v>
      </c>
      <c r="D2008" s="15">
        <v>44562</v>
      </c>
      <c r="E2008" s="15">
        <v>2958465</v>
      </c>
      <c r="F2008" s="14" t="s">
        <v>9536</v>
      </c>
      <c r="G2008" s="14" t="s">
        <v>9535</v>
      </c>
      <c r="H2008" s="14" t="s">
        <v>7221</v>
      </c>
      <c r="I2008" s="14" t="s">
        <v>3</v>
      </c>
      <c r="J2008" s="14" t="s">
        <v>3</v>
      </c>
      <c r="K2008" s="14" t="s">
        <v>3</v>
      </c>
      <c r="L2008" s="14" t="s">
        <v>7220</v>
      </c>
      <c r="M2008" s="14" t="s">
        <v>7219</v>
      </c>
      <c r="N2008" s="14" t="s">
        <v>7218</v>
      </c>
    </row>
    <row r="2009" spans="1:14" x14ac:dyDescent="0.25">
      <c r="A2009" s="14">
        <v>31266582</v>
      </c>
      <c r="B2009" s="14" t="s">
        <v>4255</v>
      </c>
      <c r="C2009" s="14" t="s">
        <v>10</v>
      </c>
      <c r="D2009" s="15">
        <v>44562</v>
      </c>
      <c r="E2009" s="15">
        <v>2958465</v>
      </c>
      <c r="F2009" s="14" t="s">
        <v>9536</v>
      </c>
      <c r="G2009" s="14" t="s">
        <v>9535</v>
      </c>
      <c r="H2009" s="14" t="s">
        <v>7221</v>
      </c>
      <c r="I2009" s="14" t="s">
        <v>3</v>
      </c>
      <c r="J2009" s="14" t="s">
        <v>3</v>
      </c>
      <c r="K2009" s="14" t="s">
        <v>3</v>
      </c>
      <c r="L2009" s="14" t="s">
        <v>7220</v>
      </c>
      <c r="M2009" s="14" t="s">
        <v>7219</v>
      </c>
      <c r="N2009" s="14" t="s">
        <v>7218</v>
      </c>
    </row>
    <row r="2010" spans="1:14" x14ac:dyDescent="0.25">
      <c r="A2010" s="14">
        <v>31266581</v>
      </c>
      <c r="B2010" s="14" t="s">
        <v>4432</v>
      </c>
      <c r="C2010" s="14" t="s">
        <v>10</v>
      </c>
      <c r="D2010" s="15">
        <v>44562</v>
      </c>
      <c r="E2010" s="15">
        <v>2958465</v>
      </c>
      <c r="F2010" s="14" t="s">
        <v>9536</v>
      </c>
      <c r="G2010" s="14" t="s">
        <v>9535</v>
      </c>
      <c r="H2010" s="14" t="s">
        <v>7221</v>
      </c>
      <c r="I2010" s="14" t="s">
        <v>3</v>
      </c>
      <c r="J2010" s="14" t="s">
        <v>3</v>
      </c>
      <c r="K2010" s="14" t="s">
        <v>3</v>
      </c>
      <c r="L2010" s="14" t="s">
        <v>7220</v>
      </c>
      <c r="M2010" s="14" t="s">
        <v>7219</v>
      </c>
      <c r="N2010" s="14" t="s">
        <v>7218</v>
      </c>
    </row>
    <row r="2011" spans="1:14" x14ac:dyDescent="0.25">
      <c r="A2011" s="14">
        <v>31266580</v>
      </c>
      <c r="B2011" s="14" t="s">
        <v>4158</v>
      </c>
      <c r="C2011" s="14" t="s">
        <v>10</v>
      </c>
      <c r="D2011" s="15">
        <v>44562</v>
      </c>
      <c r="E2011" s="15">
        <v>2958465</v>
      </c>
      <c r="F2011" s="14" t="s">
        <v>9536</v>
      </c>
      <c r="G2011" s="14" t="s">
        <v>9535</v>
      </c>
      <c r="H2011" s="14" t="s">
        <v>7221</v>
      </c>
      <c r="I2011" s="14" t="s">
        <v>3</v>
      </c>
      <c r="J2011" s="14" t="s">
        <v>3</v>
      </c>
      <c r="K2011" s="14" t="s">
        <v>3</v>
      </c>
      <c r="L2011" s="14" t="s">
        <v>7220</v>
      </c>
      <c r="M2011" s="14" t="s">
        <v>7219</v>
      </c>
      <c r="N2011" s="14" t="s">
        <v>7218</v>
      </c>
    </row>
    <row r="2012" spans="1:14" x14ac:dyDescent="0.25">
      <c r="A2012" s="14">
        <v>31266579</v>
      </c>
      <c r="B2012" s="14" t="s">
        <v>4253</v>
      </c>
      <c r="C2012" s="14" t="s">
        <v>10</v>
      </c>
      <c r="D2012" s="15">
        <v>44562</v>
      </c>
      <c r="E2012" s="15">
        <v>2958465</v>
      </c>
      <c r="F2012" s="14" t="s">
        <v>9536</v>
      </c>
      <c r="G2012" s="14" t="s">
        <v>9535</v>
      </c>
      <c r="H2012" s="14" t="s">
        <v>7221</v>
      </c>
      <c r="I2012" s="14" t="s">
        <v>3</v>
      </c>
      <c r="J2012" s="14" t="s">
        <v>3</v>
      </c>
      <c r="K2012" s="14" t="s">
        <v>3</v>
      </c>
      <c r="L2012" s="14" t="s">
        <v>7220</v>
      </c>
      <c r="M2012" s="14" t="s">
        <v>7219</v>
      </c>
      <c r="N2012" s="14" t="s">
        <v>7218</v>
      </c>
    </row>
    <row r="2013" spans="1:14" x14ac:dyDescent="0.25">
      <c r="A2013" s="14">
        <v>31266578</v>
      </c>
      <c r="B2013" s="14" t="s">
        <v>4251</v>
      </c>
      <c r="C2013" s="14" t="s">
        <v>10</v>
      </c>
      <c r="D2013" s="15">
        <v>44562</v>
      </c>
      <c r="E2013" s="15">
        <v>2958465</v>
      </c>
      <c r="F2013" s="14" t="s">
        <v>9536</v>
      </c>
      <c r="G2013" s="14" t="s">
        <v>9535</v>
      </c>
      <c r="H2013" s="14" t="s">
        <v>7221</v>
      </c>
      <c r="I2013" s="14" t="s">
        <v>3</v>
      </c>
      <c r="J2013" s="14" t="s">
        <v>3</v>
      </c>
      <c r="K2013" s="14" t="s">
        <v>3</v>
      </c>
      <c r="L2013" s="14" t="s">
        <v>7220</v>
      </c>
      <c r="M2013" s="14" t="s">
        <v>7219</v>
      </c>
      <c r="N2013" s="14" t="s">
        <v>7218</v>
      </c>
    </row>
    <row r="2014" spans="1:14" x14ac:dyDescent="0.25">
      <c r="A2014" s="14">
        <v>31266577</v>
      </c>
      <c r="B2014" s="14" t="s">
        <v>4249</v>
      </c>
      <c r="C2014" s="14" t="s">
        <v>10</v>
      </c>
      <c r="D2014" s="15">
        <v>44562</v>
      </c>
      <c r="E2014" s="15">
        <v>2958465</v>
      </c>
      <c r="F2014" s="14" t="s">
        <v>9536</v>
      </c>
      <c r="G2014" s="14" t="s">
        <v>9535</v>
      </c>
      <c r="H2014" s="14" t="s">
        <v>7221</v>
      </c>
      <c r="I2014" s="14" t="s">
        <v>3</v>
      </c>
      <c r="J2014" s="14" t="s">
        <v>3</v>
      </c>
      <c r="K2014" s="14" t="s">
        <v>3</v>
      </c>
      <c r="L2014" s="14" t="s">
        <v>7220</v>
      </c>
      <c r="M2014" s="14" t="s">
        <v>7219</v>
      </c>
      <c r="N2014" s="14" t="s">
        <v>7218</v>
      </c>
    </row>
    <row r="2015" spans="1:14" x14ac:dyDescent="0.25">
      <c r="A2015" s="14">
        <v>31266576</v>
      </c>
      <c r="B2015" s="14" t="s">
        <v>4247</v>
      </c>
      <c r="C2015" s="14" t="s">
        <v>10</v>
      </c>
      <c r="D2015" s="15">
        <v>44562</v>
      </c>
      <c r="E2015" s="15">
        <v>2958465</v>
      </c>
      <c r="F2015" s="14" t="s">
        <v>9536</v>
      </c>
      <c r="G2015" s="14" t="s">
        <v>9535</v>
      </c>
      <c r="H2015" s="14" t="s">
        <v>7221</v>
      </c>
      <c r="I2015" s="14" t="s">
        <v>3</v>
      </c>
      <c r="J2015" s="14" t="s">
        <v>3</v>
      </c>
      <c r="K2015" s="14" t="s">
        <v>3</v>
      </c>
      <c r="L2015" s="14" t="s">
        <v>7220</v>
      </c>
      <c r="M2015" s="14" t="s">
        <v>7219</v>
      </c>
      <c r="N2015" s="14" t="s">
        <v>7218</v>
      </c>
    </row>
    <row r="2016" spans="1:14" x14ac:dyDescent="0.25">
      <c r="A2016" s="14">
        <v>29063638</v>
      </c>
      <c r="B2016" s="14" t="s">
        <v>1439</v>
      </c>
      <c r="C2016" s="14" t="s">
        <v>10</v>
      </c>
      <c r="D2016" s="15">
        <v>44447</v>
      </c>
      <c r="E2016" s="15">
        <v>2958465</v>
      </c>
      <c r="F2016" s="14" t="s">
        <v>9536</v>
      </c>
      <c r="G2016" s="14" t="s">
        <v>9535</v>
      </c>
      <c r="H2016" s="14" t="s">
        <v>7221</v>
      </c>
      <c r="I2016" s="14" t="s">
        <v>3</v>
      </c>
      <c r="J2016" s="14" t="s">
        <v>3</v>
      </c>
      <c r="K2016" s="14" t="s">
        <v>3</v>
      </c>
      <c r="L2016" s="14" t="s">
        <v>7220</v>
      </c>
      <c r="M2016" s="14" t="s">
        <v>7219</v>
      </c>
      <c r="N2016" s="14" t="s">
        <v>7218</v>
      </c>
    </row>
    <row r="2017" spans="1:14" x14ac:dyDescent="0.25">
      <c r="A2017" s="14">
        <v>29063620</v>
      </c>
      <c r="B2017" s="14" t="s">
        <v>1446</v>
      </c>
      <c r="C2017" s="14" t="s">
        <v>10</v>
      </c>
      <c r="D2017" s="15">
        <v>44447</v>
      </c>
      <c r="E2017" s="15">
        <v>2958465</v>
      </c>
      <c r="F2017" s="14" t="s">
        <v>9536</v>
      </c>
      <c r="G2017" s="14" t="s">
        <v>9535</v>
      </c>
      <c r="H2017" s="14" t="s">
        <v>7221</v>
      </c>
      <c r="I2017" s="14" t="s">
        <v>3</v>
      </c>
      <c r="J2017" s="14" t="s">
        <v>3</v>
      </c>
      <c r="K2017" s="14" t="s">
        <v>3</v>
      </c>
      <c r="L2017" s="14" t="s">
        <v>7220</v>
      </c>
      <c r="M2017" s="14" t="s">
        <v>7219</v>
      </c>
      <c r="N2017" s="14" t="s">
        <v>7218</v>
      </c>
    </row>
    <row r="2018" spans="1:14" x14ac:dyDescent="0.25">
      <c r="A2018" s="14">
        <v>31266574</v>
      </c>
      <c r="B2018" s="14" t="s">
        <v>4434</v>
      </c>
      <c r="C2018" s="14" t="s">
        <v>10</v>
      </c>
      <c r="D2018" s="15">
        <v>44562</v>
      </c>
      <c r="E2018" s="15">
        <v>2958465</v>
      </c>
      <c r="F2018" s="14" t="s">
        <v>9536</v>
      </c>
      <c r="G2018" s="14" t="s">
        <v>9535</v>
      </c>
      <c r="H2018" s="14" t="s">
        <v>7221</v>
      </c>
      <c r="I2018" s="14" t="s">
        <v>3</v>
      </c>
      <c r="J2018" s="14" t="s">
        <v>3</v>
      </c>
      <c r="K2018" s="14" t="s">
        <v>3</v>
      </c>
      <c r="L2018" s="14" t="s">
        <v>7220</v>
      </c>
      <c r="M2018" s="14" t="s">
        <v>7219</v>
      </c>
      <c r="N2018" s="14" t="s">
        <v>7218</v>
      </c>
    </row>
    <row r="2019" spans="1:14" x14ac:dyDescent="0.25">
      <c r="A2019" s="14">
        <v>29063619</v>
      </c>
      <c r="B2019" s="14" t="s">
        <v>3582</v>
      </c>
      <c r="C2019" s="14" t="s">
        <v>10</v>
      </c>
      <c r="D2019" s="15">
        <v>44447</v>
      </c>
      <c r="E2019" s="15">
        <v>2958465</v>
      </c>
      <c r="F2019" s="14" t="s">
        <v>9536</v>
      </c>
      <c r="G2019" s="14" t="s">
        <v>9535</v>
      </c>
      <c r="H2019" s="14" t="s">
        <v>7221</v>
      </c>
      <c r="I2019" s="14" t="s">
        <v>3</v>
      </c>
      <c r="J2019" s="14" t="s">
        <v>3</v>
      </c>
      <c r="K2019" s="14" t="s">
        <v>3</v>
      </c>
      <c r="L2019" s="14" t="s">
        <v>7220</v>
      </c>
      <c r="M2019" s="14" t="s">
        <v>7219</v>
      </c>
      <c r="N2019" s="14" t="s">
        <v>7218</v>
      </c>
    </row>
    <row r="2020" spans="1:14" x14ac:dyDescent="0.25">
      <c r="A2020" s="14">
        <v>29063618</v>
      </c>
      <c r="B2020" s="14" t="s">
        <v>1449</v>
      </c>
      <c r="C2020" s="14" t="s">
        <v>10</v>
      </c>
      <c r="D2020" s="15">
        <v>44447</v>
      </c>
      <c r="E2020" s="15">
        <v>2958465</v>
      </c>
      <c r="F2020" s="14" t="s">
        <v>9536</v>
      </c>
      <c r="G2020" s="14" t="s">
        <v>9535</v>
      </c>
      <c r="H2020" s="14" t="s">
        <v>7221</v>
      </c>
      <c r="I2020" s="14" t="s">
        <v>3</v>
      </c>
      <c r="J2020" s="14" t="s">
        <v>3</v>
      </c>
      <c r="K2020" s="14" t="s">
        <v>3</v>
      </c>
      <c r="L2020" s="14" t="s">
        <v>7220</v>
      </c>
      <c r="M2020" s="14" t="s">
        <v>7219</v>
      </c>
      <c r="N2020" s="14" t="s">
        <v>7218</v>
      </c>
    </row>
    <row r="2021" spans="1:14" x14ac:dyDescent="0.25">
      <c r="A2021" s="14">
        <v>29063617</v>
      </c>
      <c r="B2021" s="14" t="s">
        <v>1452</v>
      </c>
      <c r="C2021" s="14" t="s">
        <v>10</v>
      </c>
      <c r="D2021" s="15">
        <v>44447</v>
      </c>
      <c r="E2021" s="15">
        <v>2958465</v>
      </c>
      <c r="F2021" s="14" t="s">
        <v>9536</v>
      </c>
      <c r="G2021" s="14" t="s">
        <v>9535</v>
      </c>
      <c r="H2021" s="14" t="s">
        <v>7221</v>
      </c>
      <c r="I2021" s="14" t="s">
        <v>3</v>
      </c>
      <c r="J2021" s="14" t="s">
        <v>3</v>
      </c>
      <c r="K2021" s="14" t="s">
        <v>3</v>
      </c>
      <c r="L2021" s="14" t="s">
        <v>7220</v>
      </c>
      <c r="M2021" s="14" t="s">
        <v>7219</v>
      </c>
      <c r="N2021" s="14" t="s">
        <v>7218</v>
      </c>
    </row>
    <row r="2022" spans="1:14" x14ac:dyDescent="0.25">
      <c r="A2022" s="14">
        <v>29063616</v>
      </c>
      <c r="B2022" s="14" t="s">
        <v>1455</v>
      </c>
      <c r="C2022" s="14" t="s">
        <v>10</v>
      </c>
      <c r="D2022" s="15">
        <v>44447</v>
      </c>
      <c r="E2022" s="15">
        <v>2958465</v>
      </c>
      <c r="F2022" s="14" t="s">
        <v>9536</v>
      </c>
      <c r="G2022" s="14" t="s">
        <v>9535</v>
      </c>
      <c r="H2022" s="14" t="s">
        <v>7221</v>
      </c>
      <c r="I2022" s="14" t="s">
        <v>3</v>
      </c>
      <c r="J2022" s="14" t="s">
        <v>3</v>
      </c>
      <c r="K2022" s="14" t="s">
        <v>3</v>
      </c>
      <c r="L2022" s="14" t="s">
        <v>7220</v>
      </c>
      <c r="M2022" s="14" t="s">
        <v>7219</v>
      </c>
      <c r="N2022" s="14" t="s">
        <v>7218</v>
      </c>
    </row>
    <row r="2023" spans="1:14" x14ac:dyDescent="0.25">
      <c r="A2023" s="14">
        <v>29063615</v>
      </c>
      <c r="B2023" s="14" t="s">
        <v>1457</v>
      </c>
      <c r="C2023" s="14" t="s">
        <v>10</v>
      </c>
      <c r="D2023" s="15">
        <v>44447</v>
      </c>
      <c r="E2023" s="15">
        <v>2958465</v>
      </c>
      <c r="F2023" s="14" t="s">
        <v>9536</v>
      </c>
      <c r="G2023" s="14" t="s">
        <v>9535</v>
      </c>
      <c r="H2023" s="14" t="s">
        <v>7221</v>
      </c>
      <c r="I2023" s="14" t="s">
        <v>3</v>
      </c>
      <c r="J2023" s="14" t="s">
        <v>3</v>
      </c>
      <c r="K2023" s="14" t="s">
        <v>3</v>
      </c>
      <c r="L2023" s="14" t="s">
        <v>7220</v>
      </c>
      <c r="M2023" s="14" t="s">
        <v>7219</v>
      </c>
      <c r="N2023" s="14" t="s">
        <v>7218</v>
      </c>
    </row>
    <row r="2024" spans="1:14" x14ac:dyDescent="0.25">
      <c r="A2024" s="14">
        <v>29063614</v>
      </c>
      <c r="B2024" s="14" t="s">
        <v>1459</v>
      </c>
      <c r="C2024" s="14" t="s">
        <v>10</v>
      </c>
      <c r="D2024" s="15">
        <v>44447</v>
      </c>
      <c r="E2024" s="15">
        <v>2958465</v>
      </c>
      <c r="F2024" s="14" t="s">
        <v>9536</v>
      </c>
      <c r="G2024" s="14" t="s">
        <v>9535</v>
      </c>
      <c r="H2024" s="14" t="s">
        <v>7221</v>
      </c>
      <c r="I2024" s="14" t="s">
        <v>3</v>
      </c>
      <c r="J2024" s="14" t="s">
        <v>3</v>
      </c>
      <c r="K2024" s="14" t="s">
        <v>3</v>
      </c>
      <c r="L2024" s="14" t="s">
        <v>7220</v>
      </c>
      <c r="M2024" s="14" t="s">
        <v>7219</v>
      </c>
      <c r="N2024" s="14" t="s">
        <v>7218</v>
      </c>
    </row>
    <row r="2025" spans="1:14" x14ac:dyDescent="0.25">
      <c r="A2025" s="14">
        <v>29063503</v>
      </c>
      <c r="B2025" s="14" t="s">
        <v>1724</v>
      </c>
      <c r="C2025" s="14" t="s">
        <v>10</v>
      </c>
      <c r="D2025" s="15">
        <v>44447</v>
      </c>
      <c r="E2025" s="15">
        <v>2958465</v>
      </c>
      <c r="F2025" s="14" t="s">
        <v>9536</v>
      </c>
      <c r="G2025" s="14" t="s">
        <v>9535</v>
      </c>
      <c r="H2025" s="14" t="s">
        <v>7221</v>
      </c>
      <c r="I2025" s="14" t="s">
        <v>3</v>
      </c>
      <c r="J2025" s="14" t="s">
        <v>3</v>
      </c>
      <c r="K2025" s="14" t="s">
        <v>3</v>
      </c>
      <c r="L2025" s="14" t="s">
        <v>7220</v>
      </c>
      <c r="M2025" s="14" t="s">
        <v>7219</v>
      </c>
      <c r="N2025" s="14" t="s">
        <v>7218</v>
      </c>
    </row>
    <row r="2026" spans="1:14" x14ac:dyDescent="0.25">
      <c r="A2026" s="14">
        <v>31288189</v>
      </c>
      <c r="B2026" s="14" t="s">
        <v>7099</v>
      </c>
      <c r="C2026" s="14" t="s">
        <v>10</v>
      </c>
      <c r="D2026" s="15">
        <v>44927</v>
      </c>
      <c r="E2026" s="15">
        <v>2958465</v>
      </c>
      <c r="F2026" s="14" t="s">
        <v>9536</v>
      </c>
      <c r="G2026" s="14" t="s">
        <v>9535</v>
      </c>
      <c r="H2026" s="14" t="s">
        <v>7221</v>
      </c>
      <c r="I2026" s="14" t="s">
        <v>3</v>
      </c>
      <c r="J2026" s="14" t="s">
        <v>3</v>
      </c>
      <c r="K2026" s="14" t="s">
        <v>3</v>
      </c>
      <c r="L2026" s="14" t="s">
        <v>7220</v>
      </c>
      <c r="M2026" s="14" t="s">
        <v>7219</v>
      </c>
      <c r="N2026" s="14" t="s">
        <v>7218</v>
      </c>
    </row>
    <row r="2027" spans="1:14" x14ac:dyDescent="0.25">
      <c r="A2027" s="14">
        <v>31235584</v>
      </c>
      <c r="B2027" s="14" t="s">
        <v>6920</v>
      </c>
      <c r="C2027" s="14" t="s">
        <v>10</v>
      </c>
      <c r="D2027" s="15">
        <v>44197</v>
      </c>
      <c r="E2027" s="15">
        <v>2958465</v>
      </c>
      <c r="F2027" s="14" t="s">
        <v>9536</v>
      </c>
      <c r="G2027" s="14" t="s">
        <v>9535</v>
      </c>
      <c r="H2027" s="14" t="s">
        <v>7221</v>
      </c>
      <c r="I2027" s="14" t="s">
        <v>3</v>
      </c>
      <c r="J2027" s="14" t="s">
        <v>3</v>
      </c>
      <c r="K2027" s="14" t="s">
        <v>3</v>
      </c>
      <c r="L2027" s="14" t="s">
        <v>7220</v>
      </c>
      <c r="M2027" s="14" t="s">
        <v>7219</v>
      </c>
      <c r="N2027" s="14" t="s">
        <v>7218</v>
      </c>
    </row>
    <row r="2028" spans="1:14" x14ac:dyDescent="0.25">
      <c r="A2028" s="14">
        <v>31235585</v>
      </c>
      <c r="B2028" s="14" t="s">
        <v>4855</v>
      </c>
      <c r="C2028" s="14" t="s">
        <v>10</v>
      </c>
      <c r="D2028" s="15">
        <v>44197</v>
      </c>
      <c r="E2028" s="15">
        <v>2958465</v>
      </c>
      <c r="F2028" s="14" t="s">
        <v>9536</v>
      </c>
      <c r="G2028" s="14" t="s">
        <v>9535</v>
      </c>
      <c r="H2028" s="14" t="s">
        <v>7221</v>
      </c>
      <c r="I2028" s="14" t="s">
        <v>3</v>
      </c>
      <c r="J2028" s="14" t="s">
        <v>3</v>
      </c>
      <c r="K2028" s="14" t="s">
        <v>3</v>
      </c>
      <c r="L2028" s="14" t="s">
        <v>7220</v>
      </c>
      <c r="M2028" s="14" t="s">
        <v>7219</v>
      </c>
      <c r="N2028" s="14" t="s">
        <v>7218</v>
      </c>
    </row>
    <row r="2029" spans="1:14" x14ac:dyDescent="0.25">
      <c r="A2029" s="14">
        <v>31235586</v>
      </c>
      <c r="B2029" s="14" t="s">
        <v>4293</v>
      </c>
      <c r="C2029" s="14" t="s">
        <v>10</v>
      </c>
      <c r="D2029" s="15">
        <v>44197</v>
      </c>
      <c r="E2029" s="15">
        <v>2958465</v>
      </c>
      <c r="F2029" s="14" t="s">
        <v>9536</v>
      </c>
      <c r="G2029" s="14" t="s">
        <v>9535</v>
      </c>
      <c r="H2029" s="14" t="s">
        <v>7221</v>
      </c>
      <c r="I2029" s="14" t="s">
        <v>3</v>
      </c>
      <c r="J2029" s="14" t="s">
        <v>3</v>
      </c>
      <c r="K2029" s="14" t="s">
        <v>3</v>
      </c>
      <c r="L2029" s="14" t="s">
        <v>7220</v>
      </c>
      <c r="M2029" s="14" t="s">
        <v>7219</v>
      </c>
      <c r="N2029" s="14" t="s">
        <v>7218</v>
      </c>
    </row>
    <row r="2030" spans="1:14" x14ac:dyDescent="0.25">
      <c r="A2030" s="14">
        <v>31235587</v>
      </c>
      <c r="B2030" s="14" t="s">
        <v>4294</v>
      </c>
      <c r="C2030" s="14" t="s">
        <v>10</v>
      </c>
      <c r="D2030" s="15">
        <v>44197</v>
      </c>
      <c r="E2030" s="15">
        <v>2958465</v>
      </c>
      <c r="F2030" s="14" t="s">
        <v>9536</v>
      </c>
      <c r="G2030" s="14" t="s">
        <v>9535</v>
      </c>
      <c r="H2030" s="14" t="s">
        <v>7221</v>
      </c>
      <c r="I2030" s="14" t="s">
        <v>3</v>
      </c>
      <c r="J2030" s="14" t="s">
        <v>3</v>
      </c>
      <c r="K2030" s="14" t="s">
        <v>3</v>
      </c>
      <c r="L2030" s="14" t="s">
        <v>7220</v>
      </c>
      <c r="M2030" s="14" t="s">
        <v>7219</v>
      </c>
      <c r="N2030" s="14" t="s">
        <v>7218</v>
      </c>
    </row>
    <row r="2031" spans="1:14" x14ac:dyDescent="0.25">
      <c r="A2031" s="14">
        <v>31288190</v>
      </c>
      <c r="B2031" s="14" t="s">
        <v>7097</v>
      </c>
      <c r="C2031" s="14" t="s">
        <v>10</v>
      </c>
      <c r="D2031" s="15">
        <v>44927</v>
      </c>
      <c r="E2031" s="15">
        <v>2958465</v>
      </c>
      <c r="F2031" s="14" t="s">
        <v>9536</v>
      </c>
      <c r="G2031" s="14" t="s">
        <v>9535</v>
      </c>
      <c r="H2031" s="14" t="s">
        <v>7221</v>
      </c>
      <c r="I2031" s="14" t="s">
        <v>3</v>
      </c>
      <c r="J2031" s="14" t="s">
        <v>3</v>
      </c>
      <c r="K2031" s="14" t="s">
        <v>3</v>
      </c>
      <c r="L2031" s="14" t="s">
        <v>7220</v>
      </c>
      <c r="M2031" s="14" t="s">
        <v>7219</v>
      </c>
      <c r="N2031" s="14" t="s">
        <v>7218</v>
      </c>
    </row>
    <row r="2032" spans="1:14" x14ac:dyDescent="0.25">
      <c r="A2032" s="14">
        <v>31288211</v>
      </c>
      <c r="B2032" s="14" t="s">
        <v>7095</v>
      </c>
      <c r="C2032" s="14" t="s">
        <v>10</v>
      </c>
      <c r="D2032" s="15">
        <v>44927</v>
      </c>
      <c r="E2032" s="15">
        <v>2958465</v>
      </c>
      <c r="F2032" s="14" t="s">
        <v>9536</v>
      </c>
      <c r="G2032" s="14" t="s">
        <v>9535</v>
      </c>
      <c r="H2032" s="14" t="s">
        <v>7221</v>
      </c>
      <c r="I2032" s="14" t="s">
        <v>3</v>
      </c>
      <c r="J2032" s="14" t="s">
        <v>3</v>
      </c>
      <c r="K2032" s="14" t="s">
        <v>3</v>
      </c>
      <c r="L2032" s="14" t="s">
        <v>7220</v>
      </c>
      <c r="M2032" s="14" t="s">
        <v>7219</v>
      </c>
      <c r="N2032" s="14" t="s">
        <v>7218</v>
      </c>
    </row>
    <row r="2033" spans="1:14" x14ac:dyDescent="0.25">
      <c r="A2033" s="14">
        <v>31288212</v>
      </c>
      <c r="B2033" s="14" t="s">
        <v>7093</v>
      </c>
      <c r="C2033" s="14" t="s">
        <v>10</v>
      </c>
      <c r="D2033" s="15">
        <v>44927</v>
      </c>
      <c r="E2033" s="15">
        <v>2958465</v>
      </c>
      <c r="F2033" s="14" t="s">
        <v>9536</v>
      </c>
      <c r="G2033" s="14" t="s">
        <v>9535</v>
      </c>
      <c r="H2033" s="14" t="s">
        <v>7221</v>
      </c>
      <c r="I2033" s="14" t="s">
        <v>3</v>
      </c>
      <c r="J2033" s="14" t="s">
        <v>3</v>
      </c>
      <c r="K2033" s="14" t="s">
        <v>3</v>
      </c>
      <c r="L2033" s="14" t="s">
        <v>7220</v>
      </c>
      <c r="M2033" s="14" t="s">
        <v>7219</v>
      </c>
      <c r="N2033" s="14" t="s">
        <v>7218</v>
      </c>
    </row>
    <row r="2034" spans="1:14" x14ac:dyDescent="0.25">
      <c r="A2034" s="14">
        <v>31235588</v>
      </c>
      <c r="B2034" s="14" t="s">
        <v>4296</v>
      </c>
      <c r="C2034" s="14" t="s">
        <v>10</v>
      </c>
      <c r="D2034" s="15">
        <v>44197</v>
      </c>
      <c r="E2034" s="15">
        <v>2958465</v>
      </c>
      <c r="F2034" s="14" t="s">
        <v>9536</v>
      </c>
      <c r="G2034" s="14" t="s">
        <v>9535</v>
      </c>
      <c r="H2034" s="14" t="s">
        <v>7221</v>
      </c>
      <c r="I2034" s="14" t="s">
        <v>3</v>
      </c>
      <c r="J2034" s="14" t="s">
        <v>3</v>
      </c>
      <c r="K2034" s="14" t="s">
        <v>3</v>
      </c>
      <c r="L2034" s="14" t="s">
        <v>7220</v>
      </c>
      <c r="M2034" s="14" t="s">
        <v>7219</v>
      </c>
      <c r="N2034" s="14" t="s">
        <v>7218</v>
      </c>
    </row>
    <row r="2035" spans="1:14" x14ac:dyDescent="0.25">
      <c r="A2035" s="14">
        <v>31288213</v>
      </c>
      <c r="B2035" s="14" t="s">
        <v>7091</v>
      </c>
      <c r="C2035" s="14" t="s">
        <v>10</v>
      </c>
      <c r="D2035" s="15">
        <v>44927</v>
      </c>
      <c r="E2035" s="15">
        <v>2958465</v>
      </c>
      <c r="F2035" s="14" t="s">
        <v>9536</v>
      </c>
      <c r="G2035" s="14" t="s">
        <v>9535</v>
      </c>
      <c r="H2035" s="14" t="s">
        <v>7221</v>
      </c>
      <c r="I2035" s="14" t="s">
        <v>3</v>
      </c>
      <c r="J2035" s="14" t="s">
        <v>3</v>
      </c>
      <c r="K2035" s="14" t="s">
        <v>3</v>
      </c>
      <c r="L2035" s="14" t="s">
        <v>7220</v>
      </c>
      <c r="M2035" s="14" t="s">
        <v>7219</v>
      </c>
      <c r="N2035" s="14" t="s">
        <v>7218</v>
      </c>
    </row>
    <row r="2036" spans="1:14" x14ac:dyDescent="0.25">
      <c r="A2036" s="14">
        <v>31288214</v>
      </c>
      <c r="B2036" s="14" t="s">
        <v>7089</v>
      </c>
      <c r="C2036" s="14" t="s">
        <v>10</v>
      </c>
      <c r="D2036" s="15">
        <v>44927</v>
      </c>
      <c r="E2036" s="15">
        <v>2958465</v>
      </c>
      <c r="F2036" s="14" t="s">
        <v>9536</v>
      </c>
      <c r="G2036" s="14" t="s">
        <v>9535</v>
      </c>
      <c r="H2036" s="14" t="s">
        <v>7221</v>
      </c>
      <c r="I2036" s="14" t="s">
        <v>3</v>
      </c>
      <c r="J2036" s="14" t="s">
        <v>3</v>
      </c>
      <c r="K2036" s="14" t="s">
        <v>3</v>
      </c>
      <c r="L2036" s="14" t="s">
        <v>7220</v>
      </c>
      <c r="M2036" s="14" t="s">
        <v>7219</v>
      </c>
      <c r="N2036" s="14" t="s">
        <v>7218</v>
      </c>
    </row>
    <row r="2037" spans="1:14" x14ac:dyDescent="0.25">
      <c r="A2037" s="14">
        <v>31288215</v>
      </c>
      <c r="B2037" s="14" t="s">
        <v>7087</v>
      </c>
      <c r="C2037" s="14" t="s">
        <v>10</v>
      </c>
      <c r="D2037" s="15">
        <v>44927</v>
      </c>
      <c r="E2037" s="15">
        <v>2958465</v>
      </c>
      <c r="F2037" s="14" t="s">
        <v>9536</v>
      </c>
      <c r="G2037" s="14" t="s">
        <v>9535</v>
      </c>
      <c r="H2037" s="14" t="s">
        <v>7221</v>
      </c>
      <c r="I2037" s="14" t="s">
        <v>3</v>
      </c>
      <c r="J2037" s="14" t="s">
        <v>3</v>
      </c>
      <c r="K2037" s="14" t="s">
        <v>3</v>
      </c>
      <c r="L2037" s="14" t="s">
        <v>7220</v>
      </c>
      <c r="M2037" s="14" t="s">
        <v>7219</v>
      </c>
      <c r="N2037" s="14" t="s">
        <v>7218</v>
      </c>
    </row>
    <row r="2038" spans="1:14" x14ac:dyDescent="0.25">
      <c r="A2038" s="14">
        <v>31288216</v>
      </c>
      <c r="B2038" s="14" t="s">
        <v>7085</v>
      </c>
      <c r="C2038" s="14" t="s">
        <v>10</v>
      </c>
      <c r="D2038" s="15">
        <v>44927</v>
      </c>
      <c r="E2038" s="15">
        <v>2958465</v>
      </c>
      <c r="F2038" s="14" t="s">
        <v>9536</v>
      </c>
      <c r="G2038" s="14" t="s">
        <v>9535</v>
      </c>
      <c r="H2038" s="14" t="s">
        <v>7221</v>
      </c>
      <c r="I2038" s="14" t="s">
        <v>3</v>
      </c>
      <c r="J2038" s="14" t="s">
        <v>3</v>
      </c>
      <c r="K2038" s="14" t="s">
        <v>3</v>
      </c>
      <c r="L2038" s="14" t="s">
        <v>7220</v>
      </c>
      <c r="M2038" s="14" t="s">
        <v>7219</v>
      </c>
      <c r="N2038" s="14" t="s">
        <v>7218</v>
      </c>
    </row>
    <row r="2039" spans="1:14" x14ac:dyDescent="0.25">
      <c r="A2039" s="14">
        <v>31288185</v>
      </c>
      <c r="B2039" s="14" t="s">
        <v>185</v>
      </c>
      <c r="C2039" s="14" t="s">
        <v>10</v>
      </c>
      <c r="D2039" s="15">
        <v>44927</v>
      </c>
      <c r="E2039" s="15">
        <v>2958465</v>
      </c>
      <c r="F2039" s="14" t="s">
        <v>9536</v>
      </c>
      <c r="G2039" s="14" t="s">
        <v>9535</v>
      </c>
      <c r="H2039" s="14" t="s">
        <v>7221</v>
      </c>
      <c r="I2039" s="14" t="s">
        <v>3</v>
      </c>
      <c r="J2039" s="14" t="s">
        <v>3</v>
      </c>
      <c r="K2039" s="14" t="s">
        <v>3</v>
      </c>
      <c r="L2039" s="14" t="s">
        <v>7220</v>
      </c>
      <c r="M2039" s="14" t="s">
        <v>7219</v>
      </c>
      <c r="N2039" s="14" t="s">
        <v>7218</v>
      </c>
    </row>
    <row r="2040" spans="1:14" x14ac:dyDescent="0.25">
      <c r="A2040" s="14">
        <v>31288186</v>
      </c>
      <c r="B2040" s="14" t="s">
        <v>7185</v>
      </c>
      <c r="C2040" s="14" t="s">
        <v>10</v>
      </c>
      <c r="D2040" s="15">
        <v>44927</v>
      </c>
      <c r="E2040" s="15">
        <v>2958465</v>
      </c>
      <c r="F2040" s="14" t="s">
        <v>9536</v>
      </c>
      <c r="G2040" s="14" t="s">
        <v>9535</v>
      </c>
      <c r="H2040" s="14" t="s">
        <v>7221</v>
      </c>
      <c r="I2040" s="14" t="s">
        <v>3</v>
      </c>
      <c r="J2040" s="14" t="s">
        <v>3</v>
      </c>
      <c r="K2040" s="14" t="s">
        <v>3</v>
      </c>
      <c r="L2040" s="14" t="s">
        <v>7220</v>
      </c>
      <c r="M2040" s="14" t="s">
        <v>7219</v>
      </c>
      <c r="N2040" s="14" t="s">
        <v>7218</v>
      </c>
    </row>
    <row r="2041" spans="1:14" x14ac:dyDescent="0.25">
      <c r="A2041" s="14">
        <v>31235589</v>
      </c>
      <c r="B2041" s="14" t="s">
        <v>2265</v>
      </c>
      <c r="C2041" s="14" t="s">
        <v>10</v>
      </c>
      <c r="D2041" s="15">
        <v>44197</v>
      </c>
      <c r="E2041" s="15">
        <v>2958465</v>
      </c>
      <c r="F2041" s="14" t="s">
        <v>9536</v>
      </c>
      <c r="G2041" s="14" t="s">
        <v>9535</v>
      </c>
      <c r="H2041" s="14" t="s">
        <v>7221</v>
      </c>
      <c r="I2041" s="14" t="s">
        <v>3</v>
      </c>
      <c r="J2041" s="14" t="s">
        <v>3</v>
      </c>
      <c r="K2041" s="14" t="s">
        <v>3</v>
      </c>
      <c r="L2041" s="14" t="s">
        <v>7220</v>
      </c>
      <c r="M2041" s="14" t="s">
        <v>7219</v>
      </c>
      <c r="N2041" s="14" t="s">
        <v>7218</v>
      </c>
    </row>
    <row r="2042" spans="1:14" x14ac:dyDescent="0.25">
      <c r="A2042" s="14">
        <v>31235590</v>
      </c>
      <c r="B2042" s="14" t="s">
        <v>1963</v>
      </c>
      <c r="C2042" s="14" t="s">
        <v>10</v>
      </c>
      <c r="D2042" s="15">
        <v>44197</v>
      </c>
      <c r="E2042" s="15">
        <v>2958465</v>
      </c>
      <c r="F2042" s="14" t="s">
        <v>9536</v>
      </c>
      <c r="G2042" s="14" t="s">
        <v>9535</v>
      </c>
      <c r="H2042" s="14" t="s">
        <v>7221</v>
      </c>
      <c r="I2042" s="14" t="s">
        <v>3</v>
      </c>
      <c r="J2042" s="14" t="s">
        <v>3</v>
      </c>
      <c r="K2042" s="14" t="s">
        <v>3</v>
      </c>
      <c r="L2042" s="14" t="s">
        <v>7220</v>
      </c>
      <c r="M2042" s="14" t="s">
        <v>7219</v>
      </c>
      <c r="N2042" s="14" t="s">
        <v>7218</v>
      </c>
    </row>
    <row r="2043" spans="1:14" x14ac:dyDescent="0.25">
      <c r="A2043" s="14">
        <v>31238435</v>
      </c>
      <c r="B2043" s="14" t="s">
        <v>3421</v>
      </c>
      <c r="C2043" s="14" t="s">
        <v>10</v>
      </c>
      <c r="D2043" s="15">
        <v>44197</v>
      </c>
      <c r="E2043" s="15">
        <v>2958465</v>
      </c>
      <c r="F2043" s="14" t="s">
        <v>9536</v>
      </c>
      <c r="G2043" s="14" t="s">
        <v>9535</v>
      </c>
      <c r="H2043" s="14" t="s">
        <v>7221</v>
      </c>
      <c r="I2043" s="14" t="s">
        <v>3</v>
      </c>
      <c r="J2043" s="14" t="s">
        <v>3</v>
      </c>
      <c r="K2043" s="14" t="s">
        <v>3</v>
      </c>
      <c r="L2043" s="14" t="s">
        <v>7220</v>
      </c>
      <c r="M2043" s="14" t="s">
        <v>7219</v>
      </c>
      <c r="N2043" s="14" t="s">
        <v>7218</v>
      </c>
    </row>
    <row r="2044" spans="1:14" x14ac:dyDescent="0.25">
      <c r="A2044" s="14">
        <v>31266417</v>
      </c>
      <c r="B2044" s="14" t="s">
        <v>4182</v>
      </c>
      <c r="C2044" s="14" t="s">
        <v>10</v>
      </c>
      <c r="D2044" s="15">
        <v>44562</v>
      </c>
      <c r="E2044" s="15">
        <v>2958465</v>
      </c>
      <c r="F2044" s="14" t="s">
        <v>9536</v>
      </c>
      <c r="G2044" s="14" t="s">
        <v>9535</v>
      </c>
      <c r="H2044" s="14" t="s">
        <v>7221</v>
      </c>
      <c r="I2044" s="14" t="s">
        <v>3</v>
      </c>
      <c r="J2044" s="14" t="s">
        <v>3</v>
      </c>
      <c r="K2044" s="14" t="s">
        <v>3</v>
      </c>
      <c r="L2044" s="14" t="s">
        <v>7220</v>
      </c>
      <c r="M2044" s="14" t="s">
        <v>7219</v>
      </c>
      <c r="N2044" s="14" t="s">
        <v>7218</v>
      </c>
    </row>
    <row r="2045" spans="1:14" x14ac:dyDescent="0.25">
      <c r="A2045" s="14">
        <v>31266415</v>
      </c>
      <c r="B2045" s="14" t="s">
        <v>4577</v>
      </c>
      <c r="C2045" s="14" t="s">
        <v>10</v>
      </c>
      <c r="D2045" s="15">
        <v>44562</v>
      </c>
      <c r="E2045" s="15">
        <v>2958465</v>
      </c>
      <c r="F2045" s="14" t="s">
        <v>9536</v>
      </c>
      <c r="G2045" s="14" t="s">
        <v>9535</v>
      </c>
      <c r="H2045" s="14" t="s">
        <v>7221</v>
      </c>
      <c r="I2045" s="14" t="s">
        <v>3</v>
      </c>
      <c r="J2045" s="14" t="s">
        <v>3</v>
      </c>
      <c r="K2045" s="14" t="s">
        <v>3</v>
      </c>
      <c r="L2045" s="14" t="s">
        <v>7220</v>
      </c>
      <c r="M2045" s="14" t="s">
        <v>7219</v>
      </c>
      <c r="N2045" s="14" t="s">
        <v>7218</v>
      </c>
    </row>
    <row r="2046" spans="1:14" x14ac:dyDescent="0.25">
      <c r="A2046" s="14">
        <v>31266414</v>
      </c>
      <c r="B2046" s="14" t="s">
        <v>4180</v>
      </c>
      <c r="C2046" s="14" t="s">
        <v>10</v>
      </c>
      <c r="D2046" s="15">
        <v>44562</v>
      </c>
      <c r="E2046" s="15">
        <v>2958465</v>
      </c>
      <c r="F2046" s="14" t="s">
        <v>9536</v>
      </c>
      <c r="G2046" s="14" t="s">
        <v>9535</v>
      </c>
      <c r="H2046" s="14" t="s">
        <v>7221</v>
      </c>
      <c r="I2046" s="14" t="s">
        <v>3</v>
      </c>
      <c r="J2046" s="14" t="s">
        <v>3</v>
      </c>
      <c r="K2046" s="14" t="s">
        <v>3</v>
      </c>
      <c r="L2046" s="14" t="s">
        <v>7220</v>
      </c>
      <c r="M2046" s="14" t="s">
        <v>7219</v>
      </c>
      <c r="N2046" s="14" t="s">
        <v>7218</v>
      </c>
    </row>
    <row r="2047" spans="1:14" x14ac:dyDescent="0.25">
      <c r="A2047" s="14">
        <v>31266413</v>
      </c>
      <c r="B2047" s="14" t="s">
        <v>4579</v>
      </c>
      <c r="C2047" s="14" t="s">
        <v>10</v>
      </c>
      <c r="D2047" s="15">
        <v>44562</v>
      </c>
      <c r="E2047" s="15">
        <v>2958465</v>
      </c>
      <c r="F2047" s="14" t="s">
        <v>9536</v>
      </c>
      <c r="G2047" s="14" t="s">
        <v>9535</v>
      </c>
      <c r="H2047" s="14" t="s">
        <v>7221</v>
      </c>
      <c r="I2047" s="14" t="s">
        <v>3</v>
      </c>
      <c r="J2047" s="14" t="s">
        <v>3</v>
      </c>
      <c r="K2047" s="14" t="s">
        <v>3</v>
      </c>
      <c r="L2047" s="14" t="s">
        <v>7220</v>
      </c>
      <c r="M2047" s="14" t="s">
        <v>7219</v>
      </c>
      <c r="N2047" s="14" t="s">
        <v>7218</v>
      </c>
    </row>
    <row r="2048" spans="1:14" x14ac:dyDescent="0.25">
      <c r="A2048" s="14">
        <v>31293186</v>
      </c>
      <c r="B2048" s="14" t="s">
        <v>228</v>
      </c>
      <c r="C2048" s="14" t="s">
        <v>10</v>
      </c>
      <c r="D2048" s="15">
        <v>44927</v>
      </c>
      <c r="E2048" s="15">
        <v>2958465</v>
      </c>
      <c r="F2048" s="14" t="s">
        <v>9536</v>
      </c>
      <c r="G2048" s="14" t="s">
        <v>9535</v>
      </c>
      <c r="H2048" s="14" t="s">
        <v>7221</v>
      </c>
      <c r="I2048" s="14" t="s">
        <v>3</v>
      </c>
      <c r="J2048" s="14" t="s">
        <v>3</v>
      </c>
      <c r="K2048" s="14" t="s">
        <v>3</v>
      </c>
      <c r="L2048" s="14" t="s">
        <v>7220</v>
      </c>
      <c r="M2048" s="14" t="s">
        <v>7219</v>
      </c>
      <c r="N2048" s="14" t="s">
        <v>7218</v>
      </c>
    </row>
    <row r="2049" spans="1:14" x14ac:dyDescent="0.25">
      <c r="A2049" s="14">
        <v>31266412</v>
      </c>
      <c r="B2049" s="14" t="s">
        <v>4581</v>
      </c>
      <c r="C2049" s="14" t="s">
        <v>10</v>
      </c>
      <c r="D2049" s="15">
        <v>44562</v>
      </c>
      <c r="E2049" s="15">
        <v>2958465</v>
      </c>
      <c r="F2049" s="14" t="s">
        <v>9536</v>
      </c>
      <c r="G2049" s="14" t="s">
        <v>9535</v>
      </c>
      <c r="H2049" s="14" t="s">
        <v>7221</v>
      </c>
      <c r="I2049" s="14" t="s">
        <v>3</v>
      </c>
      <c r="J2049" s="14" t="s">
        <v>3</v>
      </c>
      <c r="K2049" s="14" t="s">
        <v>3</v>
      </c>
      <c r="L2049" s="14" t="s">
        <v>7220</v>
      </c>
      <c r="M2049" s="14" t="s">
        <v>7219</v>
      </c>
      <c r="N2049" s="14" t="s">
        <v>7218</v>
      </c>
    </row>
    <row r="2050" spans="1:14" x14ac:dyDescent="0.25">
      <c r="A2050" s="14">
        <v>31266411</v>
      </c>
      <c r="B2050" s="14" t="s">
        <v>4583</v>
      </c>
      <c r="C2050" s="14" t="s">
        <v>10</v>
      </c>
      <c r="D2050" s="15">
        <v>44562</v>
      </c>
      <c r="E2050" s="15">
        <v>2958465</v>
      </c>
      <c r="F2050" s="14" t="s">
        <v>9536</v>
      </c>
      <c r="G2050" s="14" t="s">
        <v>9535</v>
      </c>
      <c r="H2050" s="14" t="s">
        <v>7221</v>
      </c>
      <c r="I2050" s="14" t="s">
        <v>3</v>
      </c>
      <c r="J2050" s="14" t="s">
        <v>3</v>
      </c>
      <c r="K2050" s="14" t="s">
        <v>3</v>
      </c>
      <c r="L2050" s="14" t="s">
        <v>7220</v>
      </c>
      <c r="M2050" s="14" t="s">
        <v>7219</v>
      </c>
      <c r="N2050" s="14" t="s">
        <v>7218</v>
      </c>
    </row>
    <row r="2051" spans="1:14" x14ac:dyDescent="0.25">
      <c r="A2051" s="14">
        <v>31266410</v>
      </c>
      <c r="B2051" s="14" t="s">
        <v>4178</v>
      </c>
      <c r="C2051" s="14" t="s">
        <v>10</v>
      </c>
      <c r="D2051" s="15">
        <v>44562</v>
      </c>
      <c r="E2051" s="15">
        <v>2958465</v>
      </c>
      <c r="F2051" s="14" t="s">
        <v>9536</v>
      </c>
      <c r="G2051" s="14" t="s">
        <v>9535</v>
      </c>
      <c r="H2051" s="14" t="s">
        <v>7221</v>
      </c>
      <c r="I2051" s="14" t="s">
        <v>3</v>
      </c>
      <c r="J2051" s="14" t="s">
        <v>3</v>
      </c>
      <c r="K2051" s="14" t="s">
        <v>3</v>
      </c>
      <c r="L2051" s="14" t="s">
        <v>7220</v>
      </c>
      <c r="M2051" s="14" t="s">
        <v>7219</v>
      </c>
      <c r="N2051" s="14" t="s">
        <v>7218</v>
      </c>
    </row>
    <row r="2052" spans="1:14" x14ac:dyDescent="0.25">
      <c r="A2052" s="14">
        <v>31266409</v>
      </c>
      <c r="B2052" s="14" t="s">
        <v>4585</v>
      </c>
      <c r="C2052" s="14" t="s">
        <v>10</v>
      </c>
      <c r="D2052" s="15">
        <v>44562</v>
      </c>
      <c r="E2052" s="15">
        <v>2958465</v>
      </c>
      <c r="F2052" s="14" t="s">
        <v>9536</v>
      </c>
      <c r="G2052" s="14" t="s">
        <v>9535</v>
      </c>
      <c r="H2052" s="14" t="s">
        <v>7221</v>
      </c>
      <c r="I2052" s="14" t="s">
        <v>3</v>
      </c>
      <c r="J2052" s="14" t="s">
        <v>3</v>
      </c>
      <c r="K2052" s="14" t="s">
        <v>3</v>
      </c>
      <c r="L2052" s="14" t="s">
        <v>7220</v>
      </c>
      <c r="M2052" s="14" t="s">
        <v>7219</v>
      </c>
      <c r="N2052" s="14" t="s">
        <v>7218</v>
      </c>
    </row>
    <row r="2053" spans="1:14" x14ac:dyDescent="0.25">
      <c r="A2053" s="14">
        <v>29063545</v>
      </c>
      <c r="B2053" s="14" t="s">
        <v>3975</v>
      </c>
      <c r="C2053" s="14" t="s">
        <v>10</v>
      </c>
      <c r="D2053" s="15">
        <v>44447</v>
      </c>
      <c r="E2053" s="15">
        <v>2958465</v>
      </c>
      <c r="F2053" s="14" t="s">
        <v>9536</v>
      </c>
      <c r="G2053" s="14" t="s">
        <v>9535</v>
      </c>
      <c r="H2053" s="14" t="s">
        <v>7221</v>
      </c>
      <c r="I2053" s="14" t="s">
        <v>3</v>
      </c>
      <c r="J2053" s="14" t="s">
        <v>3</v>
      </c>
      <c r="K2053" s="14" t="s">
        <v>3</v>
      </c>
      <c r="L2053" s="14" t="s">
        <v>7220</v>
      </c>
      <c r="M2053" s="14" t="s">
        <v>7219</v>
      </c>
      <c r="N2053" s="14" t="s">
        <v>7218</v>
      </c>
    </row>
    <row r="2054" spans="1:14" x14ac:dyDescent="0.25">
      <c r="A2054" s="14">
        <v>29063531</v>
      </c>
      <c r="B2054" s="14" t="s">
        <v>1542</v>
      </c>
      <c r="C2054" s="14" t="s">
        <v>10</v>
      </c>
      <c r="D2054" s="15">
        <v>44447</v>
      </c>
      <c r="E2054" s="15">
        <v>2958465</v>
      </c>
      <c r="F2054" s="14" t="s">
        <v>9536</v>
      </c>
      <c r="G2054" s="14" t="s">
        <v>9535</v>
      </c>
      <c r="H2054" s="14" t="s">
        <v>7221</v>
      </c>
      <c r="I2054" s="14" t="s">
        <v>3</v>
      </c>
      <c r="J2054" s="14" t="s">
        <v>3</v>
      </c>
      <c r="K2054" s="14" t="s">
        <v>3</v>
      </c>
      <c r="L2054" s="14" t="s">
        <v>7220</v>
      </c>
      <c r="M2054" s="14" t="s">
        <v>7219</v>
      </c>
      <c r="N2054" s="14" t="s">
        <v>7218</v>
      </c>
    </row>
    <row r="2055" spans="1:14" x14ac:dyDescent="0.25">
      <c r="A2055" s="14">
        <v>31266408</v>
      </c>
      <c r="B2055" s="14" t="s">
        <v>4587</v>
      </c>
      <c r="C2055" s="14" t="s">
        <v>10</v>
      </c>
      <c r="D2055" s="15">
        <v>44562</v>
      </c>
      <c r="E2055" s="15">
        <v>2958465</v>
      </c>
      <c r="F2055" s="14" t="s">
        <v>9536</v>
      </c>
      <c r="G2055" s="14" t="s">
        <v>9535</v>
      </c>
      <c r="H2055" s="14" t="s">
        <v>7221</v>
      </c>
      <c r="I2055" s="14" t="s">
        <v>3</v>
      </c>
      <c r="J2055" s="14" t="s">
        <v>3</v>
      </c>
      <c r="K2055" s="14" t="s">
        <v>3</v>
      </c>
      <c r="L2055" s="14" t="s">
        <v>7220</v>
      </c>
      <c r="M2055" s="14" t="s">
        <v>7219</v>
      </c>
      <c r="N2055" s="14" t="s">
        <v>7218</v>
      </c>
    </row>
    <row r="2056" spans="1:14" x14ac:dyDescent="0.25">
      <c r="A2056" s="14">
        <v>31266407</v>
      </c>
      <c r="B2056" s="14" t="s">
        <v>4279</v>
      </c>
      <c r="C2056" s="14" t="s">
        <v>10</v>
      </c>
      <c r="D2056" s="15">
        <v>44562</v>
      </c>
      <c r="E2056" s="15">
        <v>2958465</v>
      </c>
      <c r="F2056" s="14" t="s">
        <v>9536</v>
      </c>
      <c r="G2056" s="14" t="s">
        <v>9535</v>
      </c>
      <c r="H2056" s="14" t="s">
        <v>7221</v>
      </c>
      <c r="I2056" s="14" t="s">
        <v>3</v>
      </c>
      <c r="J2056" s="14" t="s">
        <v>3</v>
      </c>
      <c r="K2056" s="14" t="s">
        <v>3</v>
      </c>
      <c r="L2056" s="14" t="s">
        <v>7220</v>
      </c>
      <c r="M2056" s="14" t="s">
        <v>7219</v>
      </c>
      <c r="N2056" s="14" t="s">
        <v>7218</v>
      </c>
    </row>
    <row r="2057" spans="1:14" x14ac:dyDescent="0.25">
      <c r="A2057" s="14">
        <v>29063530</v>
      </c>
      <c r="B2057" s="14" t="s">
        <v>1544</v>
      </c>
      <c r="C2057" s="14" t="s">
        <v>10</v>
      </c>
      <c r="D2057" s="15">
        <v>44447</v>
      </c>
      <c r="E2057" s="15">
        <v>2958465</v>
      </c>
      <c r="F2057" s="14" t="s">
        <v>9536</v>
      </c>
      <c r="G2057" s="14" t="s">
        <v>9535</v>
      </c>
      <c r="H2057" s="14" t="s">
        <v>7221</v>
      </c>
      <c r="I2057" s="14" t="s">
        <v>3</v>
      </c>
      <c r="J2057" s="14" t="s">
        <v>3</v>
      </c>
      <c r="K2057" s="14" t="s">
        <v>3</v>
      </c>
      <c r="L2057" s="14" t="s">
        <v>7220</v>
      </c>
      <c r="M2057" s="14" t="s">
        <v>7219</v>
      </c>
      <c r="N2057" s="14" t="s">
        <v>7218</v>
      </c>
    </row>
    <row r="2058" spans="1:14" x14ac:dyDescent="0.25">
      <c r="A2058" s="14">
        <v>29063529</v>
      </c>
      <c r="B2058" s="14" t="s">
        <v>1546</v>
      </c>
      <c r="C2058" s="14" t="s">
        <v>10</v>
      </c>
      <c r="D2058" s="15">
        <v>44447</v>
      </c>
      <c r="E2058" s="15">
        <v>2958465</v>
      </c>
      <c r="F2058" s="14" t="s">
        <v>9536</v>
      </c>
      <c r="G2058" s="14" t="s">
        <v>9535</v>
      </c>
      <c r="H2058" s="14" t="s">
        <v>7221</v>
      </c>
      <c r="I2058" s="14" t="s">
        <v>3</v>
      </c>
      <c r="J2058" s="14" t="s">
        <v>3</v>
      </c>
      <c r="K2058" s="14" t="s">
        <v>3</v>
      </c>
      <c r="L2058" s="14" t="s">
        <v>7220</v>
      </c>
      <c r="M2058" s="14" t="s">
        <v>7219</v>
      </c>
      <c r="N2058" s="14" t="s">
        <v>7218</v>
      </c>
    </row>
    <row r="2059" spans="1:14" x14ac:dyDescent="0.25">
      <c r="A2059" s="14">
        <v>29063521</v>
      </c>
      <c r="B2059" s="14" t="s">
        <v>2044</v>
      </c>
      <c r="C2059" s="14" t="s">
        <v>10</v>
      </c>
      <c r="D2059" s="15">
        <v>44447</v>
      </c>
      <c r="E2059" s="15">
        <v>2958465</v>
      </c>
      <c r="F2059" s="14" t="s">
        <v>9536</v>
      </c>
      <c r="G2059" s="14" t="s">
        <v>9535</v>
      </c>
      <c r="H2059" s="14" t="s">
        <v>7221</v>
      </c>
      <c r="I2059" s="14" t="s">
        <v>3</v>
      </c>
      <c r="J2059" s="14" t="s">
        <v>3</v>
      </c>
      <c r="K2059" s="14" t="s">
        <v>3</v>
      </c>
      <c r="L2059" s="14" t="s">
        <v>7220</v>
      </c>
      <c r="M2059" s="14" t="s">
        <v>7219</v>
      </c>
      <c r="N2059" s="14" t="s">
        <v>7218</v>
      </c>
    </row>
    <row r="2060" spans="1:14" x14ac:dyDescent="0.25">
      <c r="A2060" s="14">
        <v>29063519</v>
      </c>
      <c r="B2060" s="14" t="s">
        <v>1838</v>
      </c>
      <c r="C2060" s="14" t="s">
        <v>10</v>
      </c>
      <c r="D2060" s="15">
        <v>44447</v>
      </c>
      <c r="E2060" s="15">
        <v>2958465</v>
      </c>
      <c r="F2060" s="14" t="s">
        <v>9536</v>
      </c>
      <c r="G2060" s="14" t="s">
        <v>9535</v>
      </c>
      <c r="H2060" s="14" t="s">
        <v>7221</v>
      </c>
      <c r="I2060" s="14" t="s">
        <v>3</v>
      </c>
      <c r="J2060" s="14" t="s">
        <v>3</v>
      </c>
      <c r="K2060" s="14" t="s">
        <v>3</v>
      </c>
      <c r="L2060" s="14" t="s">
        <v>7220</v>
      </c>
      <c r="M2060" s="14" t="s">
        <v>7219</v>
      </c>
      <c r="N2060" s="14" t="s">
        <v>7218</v>
      </c>
    </row>
    <row r="2061" spans="1:14" x14ac:dyDescent="0.25">
      <c r="A2061" s="14">
        <v>29065338</v>
      </c>
      <c r="B2061" s="14" t="s">
        <v>3381</v>
      </c>
      <c r="C2061" s="14" t="s">
        <v>10</v>
      </c>
      <c r="D2061" s="15">
        <v>44447</v>
      </c>
      <c r="E2061" s="15">
        <v>2958465</v>
      </c>
      <c r="F2061" s="14" t="s">
        <v>9536</v>
      </c>
      <c r="G2061" s="14" t="s">
        <v>9535</v>
      </c>
      <c r="H2061" s="14" t="s">
        <v>7221</v>
      </c>
      <c r="I2061" s="14" t="s">
        <v>3</v>
      </c>
      <c r="J2061" s="14" t="s">
        <v>3</v>
      </c>
      <c r="K2061" s="14" t="s">
        <v>3</v>
      </c>
      <c r="L2061" s="14" t="s">
        <v>7220</v>
      </c>
      <c r="M2061" s="14" t="s">
        <v>7219</v>
      </c>
      <c r="N2061" s="14" t="s">
        <v>7218</v>
      </c>
    </row>
    <row r="2062" spans="1:14" x14ac:dyDescent="0.25">
      <c r="A2062" s="14">
        <v>31288441</v>
      </c>
      <c r="B2062" s="14" t="s">
        <v>7083</v>
      </c>
      <c r="C2062" s="14" t="s">
        <v>10</v>
      </c>
      <c r="D2062" s="15">
        <v>44927</v>
      </c>
      <c r="E2062" s="15">
        <v>2958465</v>
      </c>
      <c r="F2062" s="14" t="s">
        <v>9536</v>
      </c>
      <c r="G2062" s="14" t="s">
        <v>9535</v>
      </c>
      <c r="H2062" s="14" t="s">
        <v>7221</v>
      </c>
      <c r="I2062" s="14" t="s">
        <v>3</v>
      </c>
      <c r="J2062" s="14" t="s">
        <v>3</v>
      </c>
      <c r="K2062" s="14" t="s">
        <v>3</v>
      </c>
      <c r="L2062" s="14" t="s">
        <v>7220</v>
      </c>
      <c r="M2062" s="14" t="s">
        <v>7219</v>
      </c>
      <c r="N2062" s="14" t="s">
        <v>7218</v>
      </c>
    </row>
    <row r="2063" spans="1:14" x14ac:dyDescent="0.25">
      <c r="A2063" s="14">
        <v>31288188</v>
      </c>
      <c r="B2063" s="14" t="s">
        <v>7101</v>
      </c>
      <c r="C2063" s="14" t="s">
        <v>10</v>
      </c>
      <c r="D2063" s="15">
        <v>44927</v>
      </c>
      <c r="E2063" s="15">
        <v>2958465</v>
      </c>
      <c r="F2063" s="14" t="s">
        <v>9536</v>
      </c>
      <c r="G2063" s="14" t="s">
        <v>9535</v>
      </c>
      <c r="H2063" s="14" t="s">
        <v>7221</v>
      </c>
      <c r="I2063" s="14" t="s">
        <v>3</v>
      </c>
      <c r="J2063" s="14" t="s">
        <v>3</v>
      </c>
      <c r="K2063" s="14" t="s">
        <v>3</v>
      </c>
      <c r="L2063" s="14" t="s">
        <v>7220</v>
      </c>
      <c r="M2063" s="14" t="s">
        <v>7219</v>
      </c>
      <c r="N2063" s="14" t="s">
        <v>7218</v>
      </c>
    </row>
    <row r="2064" spans="1:14" x14ac:dyDescent="0.25">
      <c r="A2064" s="14">
        <v>29065688</v>
      </c>
      <c r="B2064" s="14" t="s">
        <v>198</v>
      </c>
      <c r="C2064" s="14" t="s">
        <v>10</v>
      </c>
      <c r="D2064" s="15">
        <v>45068</v>
      </c>
      <c r="E2064" s="15">
        <v>2958465</v>
      </c>
      <c r="F2064" s="14" t="s">
        <v>9536</v>
      </c>
      <c r="G2064" s="14" t="s">
        <v>9535</v>
      </c>
      <c r="H2064" s="14" t="s">
        <v>7221</v>
      </c>
      <c r="I2064" s="14" t="s">
        <v>3</v>
      </c>
      <c r="J2064" s="14" t="s">
        <v>3</v>
      </c>
      <c r="K2064" s="14" t="s">
        <v>3</v>
      </c>
      <c r="L2064" s="14" t="s">
        <v>7220</v>
      </c>
      <c r="M2064" s="14" t="s">
        <v>7219</v>
      </c>
      <c r="N2064" s="14" t="s">
        <v>7218</v>
      </c>
    </row>
    <row r="2065" spans="1:14" x14ac:dyDescent="0.25">
      <c r="A2065" s="14">
        <v>31287974</v>
      </c>
      <c r="B2065" s="14" t="s">
        <v>2478</v>
      </c>
      <c r="C2065" s="14" t="s">
        <v>10</v>
      </c>
      <c r="D2065" s="15">
        <v>44927</v>
      </c>
      <c r="E2065" s="15">
        <v>2958465</v>
      </c>
      <c r="F2065" s="14" t="s">
        <v>9536</v>
      </c>
      <c r="G2065" s="14" t="s">
        <v>9535</v>
      </c>
      <c r="H2065" s="14" t="s">
        <v>7221</v>
      </c>
      <c r="I2065" s="14" t="s">
        <v>3</v>
      </c>
      <c r="J2065" s="14" t="s">
        <v>3</v>
      </c>
      <c r="K2065" s="14" t="s">
        <v>3</v>
      </c>
      <c r="L2065" s="14" t="s">
        <v>7220</v>
      </c>
      <c r="M2065" s="14" t="s">
        <v>7219</v>
      </c>
      <c r="N2065" s="14" t="s">
        <v>7218</v>
      </c>
    </row>
    <row r="2066" spans="1:14" x14ac:dyDescent="0.25">
      <c r="A2066" s="14">
        <v>29065174</v>
      </c>
      <c r="B2066" s="14" t="s">
        <v>188</v>
      </c>
      <c r="C2066" s="14" t="s">
        <v>10</v>
      </c>
      <c r="D2066" s="15">
        <v>45069</v>
      </c>
      <c r="E2066" s="15">
        <v>2958465</v>
      </c>
      <c r="F2066" s="14" t="s">
        <v>9536</v>
      </c>
      <c r="G2066" s="14" t="s">
        <v>9535</v>
      </c>
      <c r="H2066" s="14" t="s">
        <v>7221</v>
      </c>
      <c r="I2066" s="14" t="s">
        <v>3</v>
      </c>
      <c r="J2066" s="14" t="s">
        <v>3</v>
      </c>
      <c r="K2066" s="14" t="s">
        <v>3</v>
      </c>
      <c r="L2066" s="14" t="s">
        <v>7220</v>
      </c>
      <c r="M2066" s="14" t="s">
        <v>7219</v>
      </c>
      <c r="N2066" s="14" t="s">
        <v>7218</v>
      </c>
    </row>
    <row r="2067" spans="1:14" x14ac:dyDescent="0.25">
      <c r="A2067" s="14">
        <v>31288819</v>
      </c>
      <c r="B2067" s="14" t="s">
        <v>2091</v>
      </c>
      <c r="C2067" s="14" t="s">
        <v>10</v>
      </c>
      <c r="D2067" s="15">
        <v>44927</v>
      </c>
      <c r="E2067" s="15">
        <v>2958465</v>
      </c>
      <c r="F2067" s="14" t="s">
        <v>9536</v>
      </c>
      <c r="G2067" s="14" t="s">
        <v>9535</v>
      </c>
      <c r="H2067" s="14" t="s">
        <v>7221</v>
      </c>
      <c r="I2067" s="14" t="s">
        <v>3</v>
      </c>
      <c r="J2067" s="14" t="s">
        <v>3</v>
      </c>
      <c r="K2067" s="14" t="s">
        <v>3</v>
      </c>
      <c r="L2067" s="14" t="s">
        <v>7220</v>
      </c>
      <c r="M2067" s="14" t="s">
        <v>7219</v>
      </c>
      <c r="N2067" s="14" t="s">
        <v>7218</v>
      </c>
    </row>
    <row r="2068" spans="1:14" x14ac:dyDescent="0.25">
      <c r="A2068" s="14">
        <v>31288822</v>
      </c>
      <c r="B2068" s="14" t="s">
        <v>2100</v>
      </c>
      <c r="C2068" s="14" t="s">
        <v>10</v>
      </c>
      <c r="D2068" s="15">
        <v>44927</v>
      </c>
      <c r="E2068" s="15">
        <v>2958465</v>
      </c>
      <c r="F2068" s="14" t="s">
        <v>9536</v>
      </c>
      <c r="G2068" s="14" t="s">
        <v>9535</v>
      </c>
      <c r="H2068" s="14" t="s">
        <v>7221</v>
      </c>
      <c r="I2068" s="14" t="s">
        <v>3</v>
      </c>
      <c r="J2068" s="14" t="s">
        <v>3</v>
      </c>
      <c r="K2068" s="14" t="s">
        <v>3</v>
      </c>
      <c r="L2068" s="14" t="s">
        <v>7220</v>
      </c>
      <c r="M2068" s="14" t="s">
        <v>7219</v>
      </c>
      <c r="N2068" s="14" t="s">
        <v>7218</v>
      </c>
    </row>
    <row r="2069" spans="1:14" x14ac:dyDescent="0.25">
      <c r="A2069" s="14">
        <v>31288823</v>
      </c>
      <c r="B2069" s="14" t="s">
        <v>2086</v>
      </c>
      <c r="C2069" s="14" t="s">
        <v>10</v>
      </c>
      <c r="D2069" s="15">
        <v>44927</v>
      </c>
      <c r="E2069" s="15">
        <v>2958465</v>
      </c>
      <c r="F2069" s="14" t="s">
        <v>9536</v>
      </c>
      <c r="G2069" s="14" t="s">
        <v>9535</v>
      </c>
      <c r="H2069" s="14" t="s">
        <v>7221</v>
      </c>
      <c r="I2069" s="14" t="s">
        <v>3</v>
      </c>
      <c r="J2069" s="14" t="s">
        <v>3</v>
      </c>
      <c r="K2069" s="14" t="s">
        <v>3</v>
      </c>
      <c r="L2069" s="14" t="s">
        <v>7220</v>
      </c>
      <c r="M2069" s="14" t="s">
        <v>7219</v>
      </c>
      <c r="N2069" s="14" t="s">
        <v>7218</v>
      </c>
    </row>
    <row r="2070" spans="1:14" x14ac:dyDescent="0.25">
      <c r="A2070" s="14">
        <v>31288824</v>
      </c>
      <c r="B2070" s="14" t="s">
        <v>7081</v>
      </c>
      <c r="C2070" s="14" t="s">
        <v>10</v>
      </c>
      <c r="D2070" s="15">
        <v>44927</v>
      </c>
      <c r="E2070" s="15">
        <v>2958465</v>
      </c>
      <c r="F2070" s="14" t="s">
        <v>9536</v>
      </c>
      <c r="G2070" s="14" t="s">
        <v>9535</v>
      </c>
      <c r="H2070" s="14" t="s">
        <v>7221</v>
      </c>
      <c r="I2070" s="14" t="s">
        <v>3</v>
      </c>
      <c r="J2070" s="14" t="s">
        <v>3</v>
      </c>
      <c r="K2070" s="14" t="s">
        <v>3</v>
      </c>
      <c r="L2070" s="14" t="s">
        <v>7220</v>
      </c>
      <c r="M2070" s="14" t="s">
        <v>7219</v>
      </c>
      <c r="N2070" s="14" t="s">
        <v>7218</v>
      </c>
    </row>
    <row r="2071" spans="1:14" x14ac:dyDescent="0.25">
      <c r="A2071" s="14">
        <v>31288825</v>
      </c>
      <c r="B2071" s="14" t="s">
        <v>2088</v>
      </c>
      <c r="C2071" s="14" t="s">
        <v>10</v>
      </c>
      <c r="D2071" s="15">
        <v>44927</v>
      </c>
      <c r="E2071" s="15">
        <v>2958465</v>
      </c>
      <c r="F2071" s="14" t="s">
        <v>9536</v>
      </c>
      <c r="G2071" s="14" t="s">
        <v>9535</v>
      </c>
      <c r="H2071" s="14" t="s">
        <v>7221</v>
      </c>
      <c r="I2071" s="14" t="s">
        <v>3</v>
      </c>
      <c r="J2071" s="14" t="s">
        <v>3</v>
      </c>
      <c r="K2071" s="14" t="s">
        <v>3</v>
      </c>
      <c r="L2071" s="14" t="s">
        <v>7220</v>
      </c>
      <c r="M2071" s="14" t="s">
        <v>7219</v>
      </c>
      <c r="N2071" s="14" t="s">
        <v>7218</v>
      </c>
    </row>
    <row r="2072" spans="1:14" x14ac:dyDescent="0.25">
      <c r="A2072" s="14">
        <v>31266399</v>
      </c>
      <c r="B2072" s="14" t="s">
        <v>4597</v>
      </c>
      <c r="C2072" s="14" t="s">
        <v>10</v>
      </c>
      <c r="D2072" s="15">
        <v>44562</v>
      </c>
      <c r="E2072" s="15">
        <v>2958465</v>
      </c>
      <c r="F2072" s="14" t="s">
        <v>9536</v>
      </c>
      <c r="G2072" s="14" t="s">
        <v>9535</v>
      </c>
      <c r="H2072" s="14" t="s">
        <v>7221</v>
      </c>
      <c r="I2072" s="14" t="s">
        <v>3</v>
      </c>
      <c r="J2072" s="14" t="s">
        <v>3</v>
      </c>
      <c r="K2072" s="14" t="s">
        <v>3</v>
      </c>
      <c r="L2072" s="14" t="s">
        <v>7220</v>
      </c>
      <c r="M2072" s="14" t="s">
        <v>7219</v>
      </c>
      <c r="N2072" s="14" t="s">
        <v>7218</v>
      </c>
    </row>
    <row r="2073" spans="1:14" x14ac:dyDescent="0.25">
      <c r="A2073" s="14">
        <v>31266398</v>
      </c>
      <c r="B2073" s="14" t="s">
        <v>4599</v>
      </c>
      <c r="C2073" s="14" t="s">
        <v>10</v>
      </c>
      <c r="D2073" s="15">
        <v>44562</v>
      </c>
      <c r="E2073" s="15">
        <v>2958465</v>
      </c>
      <c r="F2073" s="14" t="s">
        <v>9536</v>
      </c>
      <c r="G2073" s="14" t="s">
        <v>9535</v>
      </c>
      <c r="H2073" s="14" t="s">
        <v>7221</v>
      </c>
      <c r="I2073" s="14" t="s">
        <v>3</v>
      </c>
      <c r="J2073" s="14" t="s">
        <v>3</v>
      </c>
      <c r="K2073" s="14" t="s">
        <v>3</v>
      </c>
      <c r="L2073" s="14" t="s">
        <v>7220</v>
      </c>
      <c r="M2073" s="14" t="s">
        <v>7219</v>
      </c>
      <c r="N2073" s="14" t="s">
        <v>7218</v>
      </c>
    </row>
    <row r="2074" spans="1:14" x14ac:dyDescent="0.25">
      <c r="A2074" s="14">
        <v>31266397</v>
      </c>
      <c r="B2074" s="14" t="s">
        <v>4172</v>
      </c>
      <c r="C2074" s="14" t="s">
        <v>10</v>
      </c>
      <c r="D2074" s="15">
        <v>44562</v>
      </c>
      <c r="E2074" s="15">
        <v>2958465</v>
      </c>
      <c r="F2074" s="14" t="s">
        <v>9536</v>
      </c>
      <c r="G2074" s="14" t="s">
        <v>9535</v>
      </c>
      <c r="H2074" s="14" t="s">
        <v>7221</v>
      </c>
      <c r="I2074" s="14" t="s">
        <v>3</v>
      </c>
      <c r="J2074" s="14" t="s">
        <v>3</v>
      </c>
      <c r="K2074" s="14" t="s">
        <v>3</v>
      </c>
      <c r="L2074" s="14" t="s">
        <v>7220</v>
      </c>
      <c r="M2074" s="14" t="s">
        <v>7219</v>
      </c>
      <c r="N2074" s="14" t="s">
        <v>7218</v>
      </c>
    </row>
    <row r="2075" spans="1:14" x14ac:dyDescent="0.25">
      <c r="A2075" s="14">
        <v>31288826</v>
      </c>
      <c r="B2075" s="14" t="s">
        <v>150</v>
      </c>
      <c r="C2075" s="14" t="s">
        <v>10</v>
      </c>
      <c r="D2075" s="15">
        <v>44927</v>
      </c>
      <c r="E2075" s="15">
        <v>2958465</v>
      </c>
      <c r="F2075" s="14" t="s">
        <v>9536</v>
      </c>
      <c r="G2075" s="14" t="s">
        <v>9535</v>
      </c>
      <c r="H2075" s="14" t="s">
        <v>7221</v>
      </c>
      <c r="I2075" s="14" t="s">
        <v>3</v>
      </c>
      <c r="J2075" s="14" t="s">
        <v>3</v>
      </c>
      <c r="K2075" s="14" t="s">
        <v>3</v>
      </c>
      <c r="L2075" s="14" t="s">
        <v>7220</v>
      </c>
      <c r="M2075" s="14" t="s">
        <v>7219</v>
      </c>
      <c r="N2075" s="14" t="s">
        <v>7218</v>
      </c>
    </row>
    <row r="2076" spans="1:14" x14ac:dyDescent="0.25">
      <c r="A2076" s="14">
        <v>31266396</v>
      </c>
      <c r="B2076" s="14" t="s">
        <v>4170</v>
      </c>
      <c r="C2076" s="14" t="s">
        <v>10</v>
      </c>
      <c r="D2076" s="15">
        <v>44562</v>
      </c>
      <c r="E2076" s="15">
        <v>2958465</v>
      </c>
      <c r="F2076" s="14" t="s">
        <v>9536</v>
      </c>
      <c r="G2076" s="14" t="s">
        <v>9535</v>
      </c>
      <c r="H2076" s="14" t="s">
        <v>7221</v>
      </c>
      <c r="I2076" s="14" t="s">
        <v>3</v>
      </c>
      <c r="J2076" s="14" t="s">
        <v>3</v>
      </c>
      <c r="K2076" s="14" t="s">
        <v>3</v>
      </c>
      <c r="L2076" s="14" t="s">
        <v>7220</v>
      </c>
      <c r="M2076" s="14" t="s">
        <v>7219</v>
      </c>
      <c r="N2076" s="14" t="s">
        <v>7218</v>
      </c>
    </row>
    <row r="2077" spans="1:14" x14ac:dyDescent="0.25">
      <c r="A2077" s="14">
        <v>31239588</v>
      </c>
      <c r="B2077" s="14" t="s">
        <v>3368</v>
      </c>
      <c r="C2077" s="14" t="s">
        <v>10</v>
      </c>
      <c r="D2077" s="15">
        <v>44197</v>
      </c>
      <c r="E2077" s="15">
        <v>2958465</v>
      </c>
      <c r="F2077" s="14" t="s">
        <v>9536</v>
      </c>
      <c r="G2077" s="14" t="s">
        <v>9535</v>
      </c>
      <c r="H2077" s="14" t="s">
        <v>7221</v>
      </c>
      <c r="I2077" s="14" t="s">
        <v>3</v>
      </c>
      <c r="J2077" s="14" t="s">
        <v>3</v>
      </c>
      <c r="K2077" s="14" t="s">
        <v>3</v>
      </c>
      <c r="L2077" s="14" t="s">
        <v>7220</v>
      </c>
      <c r="M2077" s="14" t="s">
        <v>7219</v>
      </c>
      <c r="N2077" s="14" t="s">
        <v>7218</v>
      </c>
    </row>
    <row r="2078" spans="1:14" x14ac:dyDescent="0.25">
      <c r="A2078" s="14">
        <v>31239589</v>
      </c>
      <c r="B2078" s="14" t="s">
        <v>300</v>
      </c>
      <c r="C2078" s="14" t="s">
        <v>10</v>
      </c>
      <c r="D2078" s="15">
        <v>44197</v>
      </c>
      <c r="E2078" s="15">
        <v>2958465</v>
      </c>
      <c r="F2078" s="14" t="s">
        <v>9536</v>
      </c>
      <c r="G2078" s="14" t="s">
        <v>9535</v>
      </c>
      <c r="H2078" s="14" t="s">
        <v>7221</v>
      </c>
      <c r="I2078" s="14" t="s">
        <v>3</v>
      </c>
      <c r="J2078" s="14" t="s">
        <v>3</v>
      </c>
      <c r="K2078" s="14" t="s">
        <v>3</v>
      </c>
      <c r="L2078" s="14" t="s">
        <v>7220</v>
      </c>
      <c r="M2078" s="14" t="s">
        <v>7219</v>
      </c>
      <c r="N2078" s="14" t="s">
        <v>7218</v>
      </c>
    </row>
    <row r="2079" spans="1:14" x14ac:dyDescent="0.25">
      <c r="A2079" s="14">
        <v>31240351</v>
      </c>
      <c r="B2079" s="14" t="s">
        <v>3366</v>
      </c>
      <c r="C2079" s="14" t="s">
        <v>10</v>
      </c>
      <c r="D2079" s="15">
        <v>44197</v>
      </c>
      <c r="E2079" s="15">
        <v>2958465</v>
      </c>
      <c r="F2079" s="14" t="s">
        <v>9536</v>
      </c>
      <c r="G2079" s="14" t="s">
        <v>9535</v>
      </c>
      <c r="H2079" s="14" t="s">
        <v>7221</v>
      </c>
      <c r="I2079" s="14" t="s">
        <v>3</v>
      </c>
      <c r="J2079" s="14" t="s">
        <v>3</v>
      </c>
      <c r="K2079" s="14" t="s">
        <v>3</v>
      </c>
      <c r="L2079" s="14" t="s">
        <v>7220</v>
      </c>
      <c r="M2079" s="14" t="s">
        <v>7219</v>
      </c>
      <c r="N2079" s="14" t="s">
        <v>7218</v>
      </c>
    </row>
    <row r="2080" spans="1:14" x14ac:dyDescent="0.25">
      <c r="A2080" s="14">
        <v>31266395</v>
      </c>
      <c r="B2080" s="14" t="s">
        <v>4168</v>
      </c>
      <c r="C2080" s="14" t="s">
        <v>10</v>
      </c>
      <c r="D2080" s="15">
        <v>44562</v>
      </c>
      <c r="E2080" s="15">
        <v>2958465</v>
      </c>
      <c r="F2080" s="14" t="s">
        <v>9536</v>
      </c>
      <c r="G2080" s="14" t="s">
        <v>9535</v>
      </c>
      <c r="H2080" s="14" t="s">
        <v>7221</v>
      </c>
      <c r="I2080" s="14" t="s">
        <v>3</v>
      </c>
      <c r="J2080" s="14" t="s">
        <v>3</v>
      </c>
      <c r="K2080" s="14" t="s">
        <v>3</v>
      </c>
      <c r="L2080" s="14" t="s">
        <v>7220</v>
      </c>
      <c r="M2080" s="14" t="s">
        <v>7219</v>
      </c>
      <c r="N2080" s="14" t="s">
        <v>7218</v>
      </c>
    </row>
    <row r="2081" spans="1:14" x14ac:dyDescent="0.25">
      <c r="A2081" s="14">
        <v>31266394</v>
      </c>
      <c r="B2081" s="14" t="s">
        <v>274</v>
      </c>
      <c r="C2081" s="14" t="s">
        <v>10</v>
      </c>
      <c r="D2081" s="15">
        <v>44562</v>
      </c>
      <c r="E2081" s="15">
        <v>2958465</v>
      </c>
      <c r="F2081" s="14" t="s">
        <v>9536</v>
      </c>
      <c r="G2081" s="14" t="s">
        <v>9535</v>
      </c>
      <c r="H2081" s="14" t="s">
        <v>7221</v>
      </c>
      <c r="I2081" s="14" t="s">
        <v>3</v>
      </c>
      <c r="J2081" s="14" t="s">
        <v>3</v>
      </c>
      <c r="K2081" s="14" t="s">
        <v>3</v>
      </c>
      <c r="L2081" s="14" t="s">
        <v>7220</v>
      </c>
      <c r="M2081" s="14" t="s">
        <v>7219</v>
      </c>
      <c r="N2081" s="14" t="s">
        <v>7218</v>
      </c>
    </row>
    <row r="2082" spans="1:14" x14ac:dyDescent="0.25">
      <c r="A2082" s="14">
        <v>31240352</v>
      </c>
      <c r="B2082" s="14" t="s">
        <v>1950</v>
      </c>
      <c r="C2082" s="14" t="s">
        <v>10</v>
      </c>
      <c r="D2082" s="15">
        <v>44197</v>
      </c>
      <c r="E2082" s="15">
        <v>2958465</v>
      </c>
      <c r="F2082" s="14" t="s">
        <v>9536</v>
      </c>
      <c r="G2082" s="14" t="s">
        <v>9535</v>
      </c>
      <c r="H2082" s="14" t="s">
        <v>7221</v>
      </c>
      <c r="I2082" s="14" t="s">
        <v>3</v>
      </c>
      <c r="J2082" s="14" t="s">
        <v>3</v>
      </c>
      <c r="K2082" s="14" t="s">
        <v>3</v>
      </c>
      <c r="L2082" s="14" t="s">
        <v>7220</v>
      </c>
      <c r="M2082" s="14" t="s">
        <v>7219</v>
      </c>
      <c r="N2082" s="14" t="s">
        <v>7218</v>
      </c>
    </row>
    <row r="2083" spans="1:14" x14ac:dyDescent="0.25">
      <c r="A2083" s="14">
        <v>31266393</v>
      </c>
      <c r="B2083" s="14" t="s">
        <v>4166</v>
      </c>
      <c r="C2083" s="14" t="s">
        <v>10</v>
      </c>
      <c r="D2083" s="15">
        <v>44562</v>
      </c>
      <c r="E2083" s="15">
        <v>2958465</v>
      </c>
      <c r="F2083" s="14" t="s">
        <v>9536</v>
      </c>
      <c r="G2083" s="14" t="s">
        <v>9535</v>
      </c>
      <c r="H2083" s="14" t="s">
        <v>7221</v>
      </c>
      <c r="I2083" s="14" t="s">
        <v>3</v>
      </c>
      <c r="J2083" s="14" t="s">
        <v>3</v>
      </c>
      <c r="K2083" s="14" t="s">
        <v>3</v>
      </c>
      <c r="L2083" s="14" t="s">
        <v>7220</v>
      </c>
      <c r="M2083" s="14" t="s">
        <v>7219</v>
      </c>
      <c r="N2083" s="14" t="s">
        <v>7218</v>
      </c>
    </row>
    <row r="2084" spans="1:14" x14ac:dyDescent="0.25">
      <c r="A2084" s="14">
        <v>31266406</v>
      </c>
      <c r="B2084" s="14" t="s">
        <v>4589</v>
      </c>
      <c r="C2084" s="14" t="s">
        <v>10</v>
      </c>
      <c r="D2084" s="15">
        <v>44562</v>
      </c>
      <c r="E2084" s="15">
        <v>2958465</v>
      </c>
      <c r="F2084" s="14" t="s">
        <v>9536</v>
      </c>
      <c r="G2084" s="14" t="s">
        <v>9535</v>
      </c>
      <c r="H2084" s="14" t="s">
        <v>7221</v>
      </c>
      <c r="I2084" s="14" t="s">
        <v>3</v>
      </c>
      <c r="J2084" s="14" t="s">
        <v>3</v>
      </c>
      <c r="K2084" s="14" t="s">
        <v>3</v>
      </c>
      <c r="L2084" s="14" t="s">
        <v>7220</v>
      </c>
      <c r="M2084" s="14" t="s">
        <v>7219</v>
      </c>
      <c r="N2084" s="14" t="s">
        <v>7218</v>
      </c>
    </row>
    <row r="2085" spans="1:14" x14ac:dyDescent="0.25">
      <c r="A2085" s="14">
        <v>31238436</v>
      </c>
      <c r="B2085" s="14" t="s">
        <v>4335</v>
      </c>
      <c r="C2085" s="14" t="s">
        <v>10</v>
      </c>
      <c r="D2085" s="15">
        <v>44197</v>
      </c>
      <c r="E2085" s="15">
        <v>2958465</v>
      </c>
      <c r="F2085" s="14" t="s">
        <v>9536</v>
      </c>
      <c r="G2085" s="14" t="s">
        <v>9535</v>
      </c>
      <c r="H2085" s="14" t="s">
        <v>7221</v>
      </c>
      <c r="I2085" s="14" t="s">
        <v>3</v>
      </c>
      <c r="J2085" s="14" t="s">
        <v>3</v>
      </c>
      <c r="K2085" s="14" t="s">
        <v>3</v>
      </c>
      <c r="L2085" s="14" t="s">
        <v>7220</v>
      </c>
      <c r="M2085" s="14" t="s">
        <v>7219</v>
      </c>
      <c r="N2085" s="14" t="s">
        <v>7218</v>
      </c>
    </row>
    <row r="2086" spans="1:14" x14ac:dyDescent="0.25">
      <c r="A2086" s="14">
        <v>31238437</v>
      </c>
      <c r="B2086" s="14" t="s">
        <v>4333</v>
      </c>
      <c r="C2086" s="14" t="s">
        <v>10</v>
      </c>
      <c r="D2086" s="15">
        <v>44197</v>
      </c>
      <c r="E2086" s="15">
        <v>2958465</v>
      </c>
      <c r="F2086" s="14" t="s">
        <v>9536</v>
      </c>
      <c r="G2086" s="14" t="s">
        <v>9535</v>
      </c>
      <c r="H2086" s="14" t="s">
        <v>7221</v>
      </c>
      <c r="I2086" s="14" t="s">
        <v>3</v>
      </c>
      <c r="J2086" s="14" t="s">
        <v>3</v>
      </c>
      <c r="K2086" s="14" t="s">
        <v>3</v>
      </c>
      <c r="L2086" s="14" t="s">
        <v>7220</v>
      </c>
      <c r="M2086" s="14" t="s">
        <v>7219</v>
      </c>
      <c r="N2086" s="14" t="s">
        <v>7218</v>
      </c>
    </row>
    <row r="2087" spans="1:14" x14ac:dyDescent="0.25">
      <c r="A2087" s="14">
        <v>31238438</v>
      </c>
      <c r="B2087" s="14" t="s">
        <v>2262</v>
      </c>
      <c r="C2087" s="14" t="s">
        <v>10</v>
      </c>
      <c r="D2087" s="15">
        <v>44197</v>
      </c>
      <c r="E2087" s="15">
        <v>2958465</v>
      </c>
      <c r="F2087" s="14" t="s">
        <v>9536</v>
      </c>
      <c r="G2087" s="14" t="s">
        <v>9535</v>
      </c>
      <c r="H2087" s="14" t="s">
        <v>7221</v>
      </c>
      <c r="I2087" s="14" t="s">
        <v>3</v>
      </c>
      <c r="J2087" s="14" t="s">
        <v>3</v>
      </c>
      <c r="K2087" s="14" t="s">
        <v>3</v>
      </c>
      <c r="L2087" s="14" t="s">
        <v>7220</v>
      </c>
      <c r="M2087" s="14" t="s">
        <v>7219</v>
      </c>
      <c r="N2087" s="14" t="s">
        <v>7218</v>
      </c>
    </row>
    <row r="2088" spans="1:14" x14ac:dyDescent="0.25">
      <c r="A2088" s="14">
        <v>31239039</v>
      </c>
      <c r="B2088" s="14" t="s">
        <v>4331</v>
      </c>
      <c r="C2088" s="14" t="s">
        <v>10</v>
      </c>
      <c r="D2088" s="15">
        <v>44197</v>
      </c>
      <c r="E2088" s="15">
        <v>2958465</v>
      </c>
      <c r="F2088" s="14" t="s">
        <v>9536</v>
      </c>
      <c r="G2088" s="14" t="s">
        <v>9535</v>
      </c>
      <c r="H2088" s="14" t="s">
        <v>7221</v>
      </c>
      <c r="I2088" s="14" t="s">
        <v>3</v>
      </c>
      <c r="J2088" s="14" t="s">
        <v>3</v>
      </c>
      <c r="K2088" s="14" t="s">
        <v>3</v>
      </c>
      <c r="L2088" s="14" t="s">
        <v>7220</v>
      </c>
      <c r="M2088" s="14" t="s">
        <v>7219</v>
      </c>
      <c r="N2088" s="14" t="s">
        <v>7218</v>
      </c>
    </row>
    <row r="2089" spans="1:14" x14ac:dyDescent="0.25">
      <c r="A2089" s="14">
        <v>31266405</v>
      </c>
      <c r="B2089" s="14" t="s">
        <v>3248</v>
      </c>
      <c r="C2089" s="14" t="s">
        <v>10</v>
      </c>
      <c r="D2089" s="15">
        <v>44562</v>
      </c>
      <c r="E2089" s="15">
        <v>2958465</v>
      </c>
      <c r="F2089" s="14" t="s">
        <v>9536</v>
      </c>
      <c r="G2089" s="14" t="s">
        <v>9535</v>
      </c>
      <c r="H2089" s="14" t="s">
        <v>7221</v>
      </c>
      <c r="I2089" s="14" t="s">
        <v>3</v>
      </c>
      <c r="J2089" s="14" t="s">
        <v>3</v>
      </c>
      <c r="K2089" s="14" t="s">
        <v>3</v>
      </c>
      <c r="L2089" s="14" t="s">
        <v>7220</v>
      </c>
      <c r="M2089" s="14" t="s">
        <v>7219</v>
      </c>
      <c r="N2089" s="14" t="s">
        <v>7218</v>
      </c>
    </row>
    <row r="2090" spans="1:14" x14ac:dyDescent="0.25">
      <c r="A2090" s="14">
        <v>29063486</v>
      </c>
      <c r="B2090" s="14" t="s">
        <v>1554</v>
      </c>
      <c r="C2090" s="14" t="s">
        <v>10</v>
      </c>
      <c r="D2090" s="15">
        <v>44447</v>
      </c>
      <c r="E2090" s="15">
        <v>2958465</v>
      </c>
      <c r="F2090" s="14" t="s">
        <v>9536</v>
      </c>
      <c r="G2090" s="14" t="s">
        <v>9535</v>
      </c>
      <c r="H2090" s="14" t="s">
        <v>7221</v>
      </c>
      <c r="I2090" s="14" t="s">
        <v>3</v>
      </c>
      <c r="J2090" s="14" t="s">
        <v>3</v>
      </c>
      <c r="K2090" s="14" t="s">
        <v>3</v>
      </c>
      <c r="L2090" s="14" t="s">
        <v>7220</v>
      </c>
      <c r="M2090" s="14" t="s">
        <v>7219</v>
      </c>
      <c r="N2090" s="14" t="s">
        <v>7218</v>
      </c>
    </row>
    <row r="2091" spans="1:14" x14ac:dyDescent="0.25">
      <c r="A2091" s="14">
        <v>29063452</v>
      </c>
      <c r="B2091" s="14" t="s">
        <v>1572</v>
      </c>
      <c r="C2091" s="14" t="s">
        <v>10</v>
      </c>
      <c r="D2091" s="15">
        <v>44447</v>
      </c>
      <c r="E2091" s="15">
        <v>2958465</v>
      </c>
      <c r="F2091" s="14" t="s">
        <v>9536</v>
      </c>
      <c r="G2091" s="14" t="s">
        <v>9535</v>
      </c>
      <c r="H2091" s="14" t="s">
        <v>7221</v>
      </c>
      <c r="I2091" s="14" t="s">
        <v>3</v>
      </c>
      <c r="J2091" s="14" t="s">
        <v>3</v>
      </c>
      <c r="K2091" s="14" t="s">
        <v>3</v>
      </c>
      <c r="L2091" s="14" t="s">
        <v>7220</v>
      </c>
      <c r="M2091" s="14" t="s">
        <v>7219</v>
      </c>
      <c r="N2091" s="14" t="s">
        <v>7218</v>
      </c>
    </row>
    <row r="2092" spans="1:14" x14ac:dyDescent="0.25">
      <c r="A2092" s="14">
        <v>31266404</v>
      </c>
      <c r="B2092" s="14" t="s">
        <v>4176</v>
      </c>
      <c r="C2092" s="14" t="s">
        <v>10</v>
      </c>
      <c r="D2092" s="15">
        <v>44562</v>
      </c>
      <c r="E2092" s="15">
        <v>2958465</v>
      </c>
      <c r="F2092" s="14" t="s">
        <v>9536</v>
      </c>
      <c r="G2092" s="14" t="s">
        <v>9535</v>
      </c>
      <c r="H2092" s="14" t="s">
        <v>7221</v>
      </c>
      <c r="I2092" s="14" t="s">
        <v>3</v>
      </c>
      <c r="J2092" s="14" t="s">
        <v>3</v>
      </c>
      <c r="K2092" s="14" t="s">
        <v>3</v>
      </c>
      <c r="L2092" s="14" t="s">
        <v>7220</v>
      </c>
      <c r="M2092" s="14" t="s">
        <v>7219</v>
      </c>
      <c r="N2092" s="14" t="s">
        <v>7218</v>
      </c>
    </row>
    <row r="2093" spans="1:14" x14ac:dyDescent="0.25">
      <c r="A2093" s="14">
        <v>31239356</v>
      </c>
      <c r="B2093" s="14" t="s">
        <v>2259</v>
      </c>
      <c r="C2093" s="14" t="s">
        <v>10</v>
      </c>
      <c r="D2093" s="15">
        <v>44197</v>
      </c>
      <c r="E2093" s="15">
        <v>2958465</v>
      </c>
      <c r="F2093" s="14" t="s">
        <v>9536</v>
      </c>
      <c r="G2093" s="14" t="s">
        <v>9535</v>
      </c>
      <c r="H2093" s="14" t="s">
        <v>7221</v>
      </c>
      <c r="I2093" s="14" t="s">
        <v>3</v>
      </c>
      <c r="J2093" s="14" t="s">
        <v>3</v>
      </c>
      <c r="K2093" s="14" t="s">
        <v>3</v>
      </c>
      <c r="L2093" s="14" t="s">
        <v>7220</v>
      </c>
      <c r="M2093" s="14" t="s">
        <v>7219</v>
      </c>
      <c r="N2093" s="14" t="s">
        <v>7218</v>
      </c>
    </row>
    <row r="2094" spans="1:14" x14ac:dyDescent="0.25">
      <c r="A2094" s="14">
        <v>31239357</v>
      </c>
      <c r="B2094" s="14" t="s">
        <v>2257</v>
      </c>
      <c r="C2094" s="14" t="s">
        <v>10</v>
      </c>
      <c r="D2094" s="15">
        <v>44197</v>
      </c>
      <c r="E2094" s="15">
        <v>2958465</v>
      </c>
      <c r="F2094" s="14" t="s">
        <v>9536</v>
      </c>
      <c r="G2094" s="14" t="s">
        <v>9535</v>
      </c>
      <c r="H2094" s="14" t="s">
        <v>7221</v>
      </c>
      <c r="I2094" s="14" t="s">
        <v>3</v>
      </c>
      <c r="J2094" s="14" t="s">
        <v>3</v>
      </c>
      <c r="K2094" s="14" t="s">
        <v>3</v>
      </c>
      <c r="L2094" s="14" t="s">
        <v>7220</v>
      </c>
      <c r="M2094" s="14" t="s">
        <v>7219</v>
      </c>
      <c r="N2094" s="14" t="s">
        <v>7218</v>
      </c>
    </row>
    <row r="2095" spans="1:14" x14ac:dyDescent="0.25">
      <c r="A2095" s="14">
        <v>29063445</v>
      </c>
      <c r="B2095" s="14" t="s">
        <v>1854</v>
      </c>
      <c r="C2095" s="14" t="s">
        <v>10</v>
      </c>
      <c r="D2095" s="15">
        <v>44447</v>
      </c>
      <c r="E2095" s="15">
        <v>2958465</v>
      </c>
      <c r="F2095" s="14" t="s">
        <v>9536</v>
      </c>
      <c r="G2095" s="14" t="s">
        <v>9535</v>
      </c>
      <c r="H2095" s="14" t="s">
        <v>7221</v>
      </c>
      <c r="I2095" s="14" t="s">
        <v>3</v>
      </c>
      <c r="J2095" s="14" t="s">
        <v>3</v>
      </c>
      <c r="K2095" s="14" t="s">
        <v>3</v>
      </c>
      <c r="L2095" s="14" t="s">
        <v>7220</v>
      </c>
      <c r="M2095" s="14" t="s">
        <v>7219</v>
      </c>
      <c r="N2095" s="14" t="s">
        <v>7218</v>
      </c>
    </row>
    <row r="2096" spans="1:14" x14ac:dyDescent="0.25">
      <c r="A2096" s="14">
        <v>31266403</v>
      </c>
      <c r="B2096" s="14" t="s">
        <v>4591</v>
      </c>
      <c r="C2096" s="14" t="s">
        <v>10</v>
      </c>
      <c r="D2096" s="15">
        <v>44562</v>
      </c>
      <c r="E2096" s="15">
        <v>2958465</v>
      </c>
      <c r="F2096" s="14" t="s">
        <v>9536</v>
      </c>
      <c r="G2096" s="14" t="s">
        <v>9535</v>
      </c>
      <c r="H2096" s="14" t="s">
        <v>7221</v>
      </c>
      <c r="I2096" s="14" t="s">
        <v>3</v>
      </c>
      <c r="J2096" s="14" t="s">
        <v>3</v>
      </c>
      <c r="K2096" s="14" t="s">
        <v>3</v>
      </c>
      <c r="L2096" s="14" t="s">
        <v>7220</v>
      </c>
      <c r="M2096" s="14" t="s">
        <v>7219</v>
      </c>
      <c r="N2096" s="14" t="s">
        <v>7218</v>
      </c>
    </row>
    <row r="2097" spans="1:14" x14ac:dyDescent="0.25">
      <c r="A2097" s="14">
        <v>31239420</v>
      </c>
      <c r="B2097" s="14" t="s">
        <v>2550</v>
      </c>
      <c r="C2097" s="14" t="s">
        <v>10</v>
      </c>
      <c r="D2097" s="15">
        <v>44197</v>
      </c>
      <c r="E2097" s="15">
        <v>2958465</v>
      </c>
      <c r="F2097" s="14" t="s">
        <v>9536</v>
      </c>
      <c r="G2097" s="14" t="s">
        <v>9535</v>
      </c>
      <c r="H2097" s="14" t="s">
        <v>7221</v>
      </c>
      <c r="I2097" s="14" t="s">
        <v>3</v>
      </c>
      <c r="J2097" s="14" t="s">
        <v>3</v>
      </c>
      <c r="K2097" s="14" t="s">
        <v>3</v>
      </c>
      <c r="L2097" s="14" t="s">
        <v>7220</v>
      </c>
      <c r="M2097" s="14" t="s">
        <v>7219</v>
      </c>
      <c r="N2097" s="14" t="s">
        <v>7218</v>
      </c>
    </row>
    <row r="2098" spans="1:14" x14ac:dyDescent="0.25">
      <c r="A2098" s="14">
        <v>31266402</v>
      </c>
      <c r="B2098" s="14" t="s">
        <v>4593</v>
      </c>
      <c r="C2098" s="14" t="s">
        <v>10</v>
      </c>
      <c r="D2098" s="15">
        <v>44562</v>
      </c>
      <c r="E2098" s="15">
        <v>2958465</v>
      </c>
      <c r="F2098" s="14" t="s">
        <v>9536</v>
      </c>
      <c r="G2098" s="14" t="s">
        <v>9535</v>
      </c>
      <c r="H2098" s="14" t="s">
        <v>7221</v>
      </c>
      <c r="I2098" s="14" t="s">
        <v>3</v>
      </c>
      <c r="J2098" s="14" t="s">
        <v>3</v>
      </c>
      <c r="K2098" s="14" t="s">
        <v>3</v>
      </c>
      <c r="L2098" s="14" t="s">
        <v>7220</v>
      </c>
      <c r="M2098" s="14" t="s">
        <v>7219</v>
      </c>
      <c r="N2098" s="14" t="s">
        <v>7218</v>
      </c>
    </row>
    <row r="2099" spans="1:14" x14ac:dyDescent="0.25">
      <c r="A2099" s="14">
        <v>29063443</v>
      </c>
      <c r="B2099" s="14" t="s">
        <v>2678</v>
      </c>
      <c r="C2099" s="14" t="s">
        <v>10</v>
      </c>
      <c r="D2099" s="15">
        <v>44447</v>
      </c>
      <c r="E2099" s="15">
        <v>2958465</v>
      </c>
      <c r="F2099" s="14" t="s">
        <v>9536</v>
      </c>
      <c r="G2099" s="14" t="s">
        <v>9535</v>
      </c>
      <c r="H2099" s="14" t="s">
        <v>7221</v>
      </c>
      <c r="I2099" s="14" t="s">
        <v>3</v>
      </c>
      <c r="J2099" s="14" t="s">
        <v>3</v>
      </c>
      <c r="K2099" s="14" t="s">
        <v>3</v>
      </c>
      <c r="L2099" s="14" t="s">
        <v>7220</v>
      </c>
      <c r="M2099" s="14" t="s">
        <v>7219</v>
      </c>
      <c r="N2099" s="14" t="s">
        <v>7218</v>
      </c>
    </row>
    <row r="2100" spans="1:14" x14ac:dyDescent="0.25">
      <c r="A2100" s="14">
        <v>31288187</v>
      </c>
      <c r="B2100" s="14" t="s">
        <v>200</v>
      </c>
      <c r="C2100" s="14" t="s">
        <v>10</v>
      </c>
      <c r="D2100" s="15">
        <v>44927</v>
      </c>
      <c r="E2100" s="15">
        <v>2958465</v>
      </c>
      <c r="F2100" s="14" t="s">
        <v>9536</v>
      </c>
      <c r="G2100" s="14" t="s">
        <v>9535</v>
      </c>
      <c r="H2100" s="14" t="s">
        <v>7221</v>
      </c>
      <c r="I2100" s="14" t="s">
        <v>3</v>
      </c>
      <c r="J2100" s="14" t="s">
        <v>3</v>
      </c>
      <c r="K2100" s="14" t="s">
        <v>3</v>
      </c>
      <c r="L2100" s="14" t="s">
        <v>7220</v>
      </c>
      <c r="M2100" s="14" t="s">
        <v>7219</v>
      </c>
      <c r="N2100" s="14" t="s">
        <v>7218</v>
      </c>
    </row>
    <row r="2101" spans="1:14" x14ac:dyDescent="0.25">
      <c r="A2101" s="14">
        <v>31287737</v>
      </c>
      <c r="B2101" s="14" t="s">
        <v>2400</v>
      </c>
      <c r="C2101" s="14" t="s">
        <v>10</v>
      </c>
      <c r="D2101" s="15">
        <v>44927</v>
      </c>
      <c r="E2101" s="15">
        <v>2958465</v>
      </c>
      <c r="F2101" s="14" t="s">
        <v>9536</v>
      </c>
      <c r="G2101" s="14" t="s">
        <v>9535</v>
      </c>
      <c r="H2101" s="14" t="s">
        <v>7221</v>
      </c>
      <c r="I2101" s="14" t="s">
        <v>3</v>
      </c>
      <c r="J2101" s="14" t="s">
        <v>3</v>
      </c>
      <c r="K2101" s="14" t="s">
        <v>3</v>
      </c>
      <c r="L2101" s="14" t="s">
        <v>7220</v>
      </c>
      <c r="M2101" s="14" t="s">
        <v>7219</v>
      </c>
      <c r="N2101" s="14" t="s">
        <v>7218</v>
      </c>
    </row>
    <row r="2102" spans="1:14" x14ac:dyDescent="0.25">
      <c r="A2102" s="14">
        <v>31266401</v>
      </c>
      <c r="B2102" s="14" t="s">
        <v>4595</v>
      </c>
      <c r="C2102" s="14" t="s">
        <v>10</v>
      </c>
      <c r="D2102" s="15">
        <v>44562</v>
      </c>
      <c r="E2102" s="15">
        <v>2958465</v>
      </c>
      <c r="F2102" s="14" t="s">
        <v>9536</v>
      </c>
      <c r="G2102" s="14" t="s">
        <v>9535</v>
      </c>
      <c r="H2102" s="14" t="s">
        <v>7221</v>
      </c>
      <c r="I2102" s="14" t="s">
        <v>3</v>
      </c>
      <c r="J2102" s="14" t="s">
        <v>3</v>
      </c>
      <c r="K2102" s="14" t="s">
        <v>3</v>
      </c>
      <c r="L2102" s="14" t="s">
        <v>7220</v>
      </c>
      <c r="M2102" s="14" t="s">
        <v>7219</v>
      </c>
      <c r="N2102" s="14" t="s">
        <v>7218</v>
      </c>
    </row>
    <row r="2103" spans="1:14" x14ac:dyDescent="0.25">
      <c r="A2103" s="14">
        <v>31266400</v>
      </c>
      <c r="B2103" s="14" t="s">
        <v>4174</v>
      </c>
      <c r="C2103" s="14" t="s">
        <v>10</v>
      </c>
      <c r="D2103" s="15">
        <v>44562</v>
      </c>
      <c r="E2103" s="15">
        <v>2958465</v>
      </c>
      <c r="F2103" s="14" t="s">
        <v>9536</v>
      </c>
      <c r="G2103" s="14" t="s">
        <v>9535</v>
      </c>
      <c r="H2103" s="14" t="s">
        <v>7221</v>
      </c>
      <c r="I2103" s="14" t="s">
        <v>3</v>
      </c>
      <c r="J2103" s="14" t="s">
        <v>3</v>
      </c>
      <c r="K2103" s="14" t="s">
        <v>3</v>
      </c>
      <c r="L2103" s="14" t="s">
        <v>7220</v>
      </c>
      <c r="M2103" s="14" t="s">
        <v>7219</v>
      </c>
      <c r="N2103" s="14" t="s">
        <v>7218</v>
      </c>
    </row>
    <row r="2104" spans="1:14" x14ac:dyDescent="0.25">
      <c r="A2104" s="14">
        <v>31235583</v>
      </c>
      <c r="B2104" s="14" t="s">
        <v>4291</v>
      </c>
      <c r="C2104" s="14" t="s">
        <v>10</v>
      </c>
      <c r="D2104" s="15">
        <v>44197</v>
      </c>
      <c r="E2104" s="15">
        <v>2958465</v>
      </c>
      <c r="F2104" s="14" t="s">
        <v>9536</v>
      </c>
      <c r="G2104" s="14" t="s">
        <v>9535</v>
      </c>
      <c r="H2104" s="14" t="s">
        <v>7221</v>
      </c>
      <c r="I2104" s="14" t="s">
        <v>3</v>
      </c>
      <c r="J2104" s="14" t="s">
        <v>3</v>
      </c>
      <c r="K2104" s="14" t="s">
        <v>3</v>
      </c>
      <c r="L2104" s="14" t="s">
        <v>7220</v>
      </c>
      <c r="M2104" s="14" t="s">
        <v>7219</v>
      </c>
      <c r="N2104" s="14" t="s">
        <v>7218</v>
      </c>
    </row>
    <row r="2105" spans="1:14" x14ac:dyDescent="0.25">
      <c r="A2105" s="14">
        <v>31235582</v>
      </c>
      <c r="B2105" s="14" t="s">
        <v>2268</v>
      </c>
      <c r="C2105" s="14" t="s">
        <v>10</v>
      </c>
      <c r="D2105" s="15">
        <v>44197</v>
      </c>
      <c r="E2105" s="15">
        <v>2958465</v>
      </c>
      <c r="F2105" s="14" t="s">
        <v>9536</v>
      </c>
      <c r="G2105" s="14" t="s">
        <v>9535</v>
      </c>
      <c r="H2105" s="14" t="s">
        <v>7221</v>
      </c>
      <c r="I2105" s="14" t="s">
        <v>3</v>
      </c>
      <c r="J2105" s="14" t="s">
        <v>3</v>
      </c>
      <c r="K2105" s="14" t="s">
        <v>3</v>
      </c>
      <c r="L2105" s="14" t="s">
        <v>7220</v>
      </c>
      <c r="M2105" s="14" t="s">
        <v>7219</v>
      </c>
      <c r="N2105" s="14" t="s">
        <v>7218</v>
      </c>
    </row>
    <row r="2106" spans="1:14" x14ac:dyDescent="0.25">
      <c r="A2106" s="14">
        <v>31266424</v>
      </c>
      <c r="B2106" s="14" t="s">
        <v>3256</v>
      </c>
      <c r="C2106" s="14" t="s">
        <v>10</v>
      </c>
      <c r="D2106" s="15">
        <v>44562</v>
      </c>
      <c r="E2106" s="15">
        <v>2958465</v>
      </c>
      <c r="F2106" s="14" t="s">
        <v>9536</v>
      </c>
      <c r="G2106" s="14" t="s">
        <v>9535</v>
      </c>
      <c r="H2106" s="14" t="s">
        <v>7221</v>
      </c>
      <c r="I2106" s="14" t="s">
        <v>3</v>
      </c>
      <c r="J2106" s="14" t="s">
        <v>3</v>
      </c>
      <c r="K2106" s="14" t="s">
        <v>3</v>
      </c>
      <c r="L2106" s="14" t="s">
        <v>7220</v>
      </c>
      <c r="M2106" s="14" t="s">
        <v>7219</v>
      </c>
      <c r="N2106" s="14" t="s">
        <v>7218</v>
      </c>
    </row>
    <row r="2107" spans="1:14" x14ac:dyDescent="0.25">
      <c r="A2107" s="14">
        <v>31235581</v>
      </c>
      <c r="B2107" s="14" t="s">
        <v>286</v>
      </c>
      <c r="C2107" s="14" t="s">
        <v>10</v>
      </c>
      <c r="D2107" s="15">
        <v>44197</v>
      </c>
      <c r="E2107" s="15">
        <v>2958465</v>
      </c>
      <c r="F2107" s="14" t="s">
        <v>9536</v>
      </c>
      <c r="G2107" s="14" t="s">
        <v>9535</v>
      </c>
      <c r="H2107" s="14" t="s">
        <v>7221</v>
      </c>
      <c r="I2107" s="14" t="s">
        <v>3</v>
      </c>
      <c r="J2107" s="14" t="s">
        <v>3</v>
      </c>
      <c r="K2107" s="14" t="s">
        <v>3</v>
      </c>
      <c r="L2107" s="14" t="s">
        <v>7220</v>
      </c>
      <c r="M2107" s="14" t="s">
        <v>7219</v>
      </c>
      <c r="N2107" s="14" t="s">
        <v>7218</v>
      </c>
    </row>
    <row r="2108" spans="1:14" x14ac:dyDescent="0.25">
      <c r="A2108" s="14">
        <v>31286508</v>
      </c>
      <c r="B2108" s="14" t="s">
        <v>7180</v>
      </c>
      <c r="C2108" s="14" t="s">
        <v>10</v>
      </c>
      <c r="D2108" s="15">
        <v>44927</v>
      </c>
      <c r="E2108" s="15">
        <v>2958465</v>
      </c>
      <c r="F2108" s="14" t="s">
        <v>9536</v>
      </c>
      <c r="G2108" s="14" t="s">
        <v>9535</v>
      </c>
      <c r="H2108" s="14" t="s">
        <v>7221</v>
      </c>
      <c r="I2108" s="14" t="s">
        <v>3</v>
      </c>
      <c r="J2108" s="14" t="s">
        <v>3</v>
      </c>
      <c r="K2108" s="14" t="s">
        <v>3</v>
      </c>
      <c r="L2108" s="14" t="s">
        <v>7220</v>
      </c>
      <c r="M2108" s="14" t="s">
        <v>7219</v>
      </c>
      <c r="N2108" s="14" t="s">
        <v>7218</v>
      </c>
    </row>
    <row r="2109" spans="1:14" x14ac:dyDescent="0.25">
      <c r="A2109" s="14">
        <v>29065285</v>
      </c>
      <c r="B2109" s="14" t="s">
        <v>771</v>
      </c>
      <c r="C2109" s="14" t="s">
        <v>10</v>
      </c>
      <c r="D2109" s="15">
        <v>44447</v>
      </c>
      <c r="E2109" s="15">
        <v>2958465</v>
      </c>
      <c r="F2109" s="14" t="s">
        <v>9536</v>
      </c>
      <c r="G2109" s="14" t="s">
        <v>9535</v>
      </c>
      <c r="H2109" s="14" t="s">
        <v>7221</v>
      </c>
      <c r="I2109" s="14" t="s">
        <v>3</v>
      </c>
      <c r="J2109" s="14" t="s">
        <v>3</v>
      </c>
      <c r="K2109" s="14" t="s">
        <v>3</v>
      </c>
      <c r="L2109" s="14" t="s">
        <v>7220</v>
      </c>
      <c r="M2109" s="14" t="s">
        <v>7219</v>
      </c>
      <c r="N2109" s="14" t="s">
        <v>7218</v>
      </c>
    </row>
    <row r="2110" spans="1:14" x14ac:dyDescent="0.25">
      <c r="A2110" s="14">
        <v>31235560</v>
      </c>
      <c r="B2110" s="14" t="s">
        <v>1687</v>
      </c>
      <c r="C2110" s="14" t="s">
        <v>10</v>
      </c>
      <c r="D2110" s="15">
        <v>44197</v>
      </c>
      <c r="E2110" s="15">
        <v>2958465</v>
      </c>
      <c r="F2110" s="14" t="s">
        <v>9536</v>
      </c>
      <c r="G2110" s="14" t="s">
        <v>9535</v>
      </c>
      <c r="H2110" s="14" t="s">
        <v>7221</v>
      </c>
      <c r="I2110" s="14" t="s">
        <v>3</v>
      </c>
      <c r="J2110" s="14" t="s">
        <v>3</v>
      </c>
      <c r="K2110" s="14" t="s">
        <v>3</v>
      </c>
      <c r="L2110" s="14" t="s">
        <v>7220</v>
      </c>
      <c r="M2110" s="14" t="s">
        <v>7219</v>
      </c>
      <c r="N2110" s="14" t="s">
        <v>7218</v>
      </c>
    </row>
    <row r="2111" spans="1:14" x14ac:dyDescent="0.25">
      <c r="A2111" s="14">
        <v>31266425</v>
      </c>
      <c r="B2111" s="14" t="s">
        <v>3189</v>
      </c>
      <c r="C2111" s="14" t="s">
        <v>10</v>
      </c>
      <c r="D2111" s="15">
        <v>44562</v>
      </c>
      <c r="E2111" s="15">
        <v>2958465</v>
      </c>
      <c r="F2111" s="14" t="s">
        <v>9536</v>
      </c>
      <c r="G2111" s="14" t="s">
        <v>9535</v>
      </c>
      <c r="H2111" s="14" t="s">
        <v>7221</v>
      </c>
      <c r="I2111" s="14" t="s">
        <v>3</v>
      </c>
      <c r="J2111" s="14" t="s">
        <v>3</v>
      </c>
      <c r="K2111" s="14" t="s">
        <v>3</v>
      </c>
      <c r="L2111" s="14" t="s">
        <v>7220</v>
      </c>
      <c r="M2111" s="14" t="s">
        <v>7219</v>
      </c>
      <c r="N2111" s="14" t="s">
        <v>7218</v>
      </c>
    </row>
    <row r="2112" spans="1:14" x14ac:dyDescent="0.25">
      <c r="A2112" s="14">
        <v>31266426</v>
      </c>
      <c r="B2112" s="14" t="s">
        <v>4188</v>
      </c>
      <c r="C2112" s="14" t="s">
        <v>10</v>
      </c>
      <c r="D2112" s="15">
        <v>44562</v>
      </c>
      <c r="E2112" s="15">
        <v>2958465</v>
      </c>
      <c r="F2112" s="14" t="s">
        <v>9536</v>
      </c>
      <c r="G2112" s="14" t="s">
        <v>9535</v>
      </c>
      <c r="H2112" s="14" t="s">
        <v>7221</v>
      </c>
      <c r="I2112" s="14" t="s">
        <v>3</v>
      </c>
      <c r="J2112" s="14" t="s">
        <v>3</v>
      </c>
      <c r="K2112" s="14" t="s">
        <v>3</v>
      </c>
      <c r="L2112" s="14" t="s">
        <v>7220</v>
      </c>
      <c r="M2112" s="14" t="s">
        <v>7219</v>
      </c>
      <c r="N2112" s="14" t="s">
        <v>7218</v>
      </c>
    </row>
    <row r="2113" spans="1:14" x14ac:dyDescent="0.25">
      <c r="A2113" s="14">
        <v>31235559</v>
      </c>
      <c r="B2113" s="14" t="s">
        <v>2270</v>
      </c>
      <c r="C2113" s="14" t="s">
        <v>10</v>
      </c>
      <c r="D2113" s="15">
        <v>44197</v>
      </c>
      <c r="E2113" s="15">
        <v>2958465</v>
      </c>
      <c r="F2113" s="14" t="s">
        <v>9536</v>
      </c>
      <c r="G2113" s="14" t="s">
        <v>9535</v>
      </c>
      <c r="H2113" s="14" t="s">
        <v>7221</v>
      </c>
      <c r="I2113" s="14" t="s">
        <v>3</v>
      </c>
      <c r="J2113" s="14" t="s">
        <v>3</v>
      </c>
      <c r="K2113" s="14" t="s">
        <v>3</v>
      </c>
      <c r="L2113" s="14" t="s">
        <v>7220</v>
      </c>
      <c r="M2113" s="14" t="s">
        <v>7219</v>
      </c>
      <c r="N2113" s="14" t="s">
        <v>7218</v>
      </c>
    </row>
    <row r="2114" spans="1:14" x14ac:dyDescent="0.25">
      <c r="A2114" s="14">
        <v>31266427</v>
      </c>
      <c r="B2114" s="14" t="s">
        <v>4566</v>
      </c>
      <c r="C2114" s="14" t="s">
        <v>10</v>
      </c>
      <c r="D2114" s="15">
        <v>44562</v>
      </c>
      <c r="E2114" s="15">
        <v>2958465</v>
      </c>
      <c r="F2114" s="14" t="s">
        <v>9536</v>
      </c>
      <c r="G2114" s="14" t="s">
        <v>9535</v>
      </c>
      <c r="H2114" s="14" t="s">
        <v>7221</v>
      </c>
      <c r="I2114" s="14" t="s">
        <v>3</v>
      </c>
      <c r="J2114" s="14" t="s">
        <v>3</v>
      </c>
      <c r="K2114" s="14" t="s">
        <v>3</v>
      </c>
      <c r="L2114" s="14" t="s">
        <v>7220</v>
      </c>
      <c r="M2114" s="14" t="s">
        <v>7219</v>
      </c>
      <c r="N2114" s="14" t="s">
        <v>7218</v>
      </c>
    </row>
    <row r="2115" spans="1:14" x14ac:dyDescent="0.25">
      <c r="A2115" s="14">
        <v>31231120</v>
      </c>
      <c r="B2115" s="14" t="s">
        <v>333</v>
      </c>
      <c r="C2115" s="14" t="s">
        <v>10</v>
      </c>
      <c r="D2115" s="15">
        <v>44447</v>
      </c>
      <c r="E2115" s="15">
        <v>2958465</v>
      </c>
      <c r="F2115" s="14" t="s">
        <v>9536</v>
      </c>
      <c r="G2115" s="14" t="s">
        <v>9535</v>
      </c>
      <c r="H2115" s="14" t="s">
        <v>7221</v>
      </c>
      <c r="I2115" s="14" t="s">
        <v>3</v>
      </c>
      <c r="J2115" s="14" t="s">
        <v>3</v>
      </c>
      <c r="K2115" s="14" t="s">
        <v>3</v>
      </c>
      <c r="L2115" s="14" t="s">
        <v>7220</v>
      </c>
      <c r="M2115" s="14" t="s">
        <v>7219</v>
      </c>
      <c r="N2115" s="14" t="s">
        <v>7218</v>
      </c>
    </row>
    <row r="2116" spans="1:14" x14ac:dyDescent="0.25">
      <c r="A2116" s="14">
        <v>31231119</v>
      </c>
      <c r="B2116" s="14" t="s">
        <v>336</v>
      </c>
      <c r="C2116" s="14" t="s">
        <v>10</v>
      </c>
      <c r="D2116" s="15">
        <v>44447</v>
      </c>
      <c r="E2116" s="15">
        <v>2958465</v>
      </c>
      <c r="F2116" s="14" t="s">
        <v>9536</v>
      </c>
      <c r="G2116" s="14" t="s">
        <v>9535</v>
      </c>
      <c r="H2116" s="14" t="s">
        <v>7221</v>
      </c>
      <c r="I2116" s="14" t="s">
        <v>3</v>
      </c>
      <c r="J2116" s="14" t="s">
        <v>3</v>
      </c>
      <c r="K2116" s="14" t="s">
        <v>3</v>
      </c>
      <c r="L2116" s="14" t="s">
        <v>7220</v>
      </c>
      <c r="M2116" s="14" t="s">
        <v>7219</v>
      </c>
      <c r="N2116" s="14" t="s">
        <v>7218</v>
      </c>
    </row>
    <row r="2117" spans="1:14" x14ac:dyDescent="0.25">
      <c r="A2117" s="14">
        <v>31266428</v>
      </c>
      <c r="B2117" s="14" t="s">
        <v>3250</v>
      </c>
      <c r="C2117" s="14" t="s">
        <v>10</v>
      </c>
      <c r="D2117" s="15">
        <v>44562</v>
      </c>
      <c r="E2117" s="15">
        <v>2958465</v>
      </c>
      <c r="F2117" s="14" t="s">
        <v>9536</v>
      </c>
      <c r="G2117" s="14" t="s">
        <v>9535</v>
      </c>
      <c r="H2117" s="14" t="s">
        <v>7221</v>
      </c>
      <c r="I2117" s="14" t="s">
        <v>3</v>
      </c>
      <c r="J2117" s="14" t="s">
        <v>3</v>
      </c>
      <c r="K2117" s="14" t="s">
        <v>3</v>
      </c>
      <c r="L2117" s="14" t="s">
        <v>7220</v>
      </c>
      <c r="M2117" s="14" t="s">
        <v>7219</v>
      </c>
      <c r="N2117" s="14" t="s">
        <v>7218</v>
      </c>
    </row>
    <row r="2118" spans="1:14" x14ac:dyDescent="0.25">
      <c r="A2118" s="14">
        <v>31266429</v>
      </c>
      <c r="B2118" s="14" t="s">
        <v>3237</v>
      </c>
      <c r="C2118" s="14" t="s">
        <v>10</v>
      </c>
      <c r="D2118" s="15">
        <v>44562</v>
      </c>
      <c r="E2118" s="15">
        <v>2958465</v>
      </c>
      <c r="F2118" s="14" t="s">
        <v>9536</v>
      </c>
      <c r="G2118" s="14" t="s">
        <v>9535</v>
      </c>
      <c r="H2118" s="14" t="s">
        <v>7221</v>
      </c>
      <c r="I2118" s="14" t="s">
        <v>3</v>
      </c>
      <c r="J2118" s="14" t="s">
        <v>3</v>
      </c>
      <c r="K2118" s="14" t="s">
        <v>3</v>
      </c>
      <c r="L2118" s="14" t="s">
        <v>7220</v>
      </c>
      <c r="M2118" s="14" t="s">
        <v>7219</v>
      </c>
      <c r="N2118" s="14" t="s">
        <v>7218</v>
      </c>
    </row>
    <row r="2119" spans="1:14" x14ac:dyDescent="0.25">
      <c r="A2119" s="14">
        <v>31266430</v>
      </c>
      <c r="B2119" s="14" t="s">
        <v>4190</v>
      </c>
      <c r="C2119" s="14" t="s">
        <v>10</v>
      </c>
      <c r="D2119" s="15">
        <v>44562</v>
      </c>
      <c r="E2119" s="15">
        <v>2958465</v>
      </c>
      <c r="F2119" s="14" t="s">
        <v>9536</v>
      </c>
      <c r="G2119" s="14" t="s">
        <v>9535</v>
      </c>
      <c r="H2119" s="14" t="s">
        <v>7221</v>
      </c>
      <c r="I2119" s="14" t="s">
        <v>3</v>
      </c>
      <c r="J2119" s="14" t="s">
        <v>3</v>
      </c>
      <c r="K2119" s="14" t="s">
        <v>3</v>
      </c>
      <c r="L2119" s="14" t="s">
        <v>7220</v>
      </c>
      <c r="M2119" s="14" t="s">
        <v>7219</v>
      </c>
      <c r="N2119" s="14" t="s">
        <v>7218</v>
      </c>
    </row>
    <row r="2120" spans="1:14" x14ac:dyDescent="0.25">
      <c r="A2120" s="14">
        <v>31266431</v>
      </c>
      <c r="B2120" s="14" t="s">
        <v>4564</v>
      </c>
      <c r="C2120" s="14" t="s">
        <v>10</v>
      </c>
      <c r="D2120" s="15">
        <v>44562</v>
      </c>
      <c r="E2120" s="15">
        <v>2958465</v>
      </c>
      <c r="F2120" s="14" t="s">
        <v>9536</v>
      </c>
      <c r="G2120" s="14" t="s">
        <v>9535</v>
      </c>
      <c r="H2120" s="14" t="s">
        <v>7221</v>
      </c>
      <c r="I2120" s="14" t="s">
        <v>3</v>
      </c>
      <c r="J2120" s="14" t="s">
        <v>3</v>
      </c>
      <c r="K2120" s="14" t="s">
        <v>3</v>
      </c>
      <c r="L2120" s="14" t="s">
        <v>7220</v>
      </c>
      <c r="M2120" s="14" t="s">
        <v>7219</v>
      </c>
      <c r="N2120" s="14" t="s">
        <v>7218</v>
      </c>
    </row>
    <row r="2121" spans="1:14" x14ac:dyDescent="0.25">
      <c r="A2121" s="14">
        <v>31266432</v>
      </c>
      <c r="B2121" s="14" t="s">
        <v>3239</v>
      </c>
      <c r="C2121" s="14" t="s">
        <v>10</v>
      </c>
      <c r="D2121" s="15">
        <v>44562</v>
      </c>
      <c r="E2121" s="15">
        <v>2958465</v>
      </c>
      <c r="F2121" s="14" t="s">
        <v>9536</v>
      </c>
      <c r="G2121" s="14" t="s">
        <v>9535</v>
      </c>
      <c r="H2121" s="14" t="s">
        <v>7221</v>
      </c>
      <c r="I2121" s="14" t="s">
        <v>3</v>
      </c>
      <c r="J2121" s="14" t="s">
        <v>3</v>
      </c>
      <c r="K2121" s="14" t="s">
        <v>3</v>
      </c>
      <c r="L2121" s="14" t="s">
        <v>7220</v>
      </c>
      <c r="M2121" s="14" t="s">
        <v>7219</v>
      </c>
      <c r="N2121" s="14" t="s">
        <v>7218</v>
      </c>
    </row>
    <row r="2122" spans="1:14" x14ac:dyDescent="0.25">
      <c r="A2122" s="14">
        <v>29063568</v>
      </c>
      <c r="B2122" s="14" t="s">
        <v>1512</v>
      </c>
      <c r="C2122" s="14" t="s">
        <v>10</v>
      </c>
      <c r="D2122" s="15">
        <v>44447</v>
      </c>
      <c r="E2122" s="15">
        <v>2958465</v>
      </c>
      <c r="F2122" s="14" t="s">
        <v>9536</v>
      </c>
      <c r="G2122" s="14" t="s">
        <v>9535</v>
      </c>
      <c r="H2122" s="14" t="s">
        <v>7221</v>
      </c>
      <c r="I2122" s="14" t="s">
        <v>3</v>
      </c>
      <c r="J2122" s="14" t="s">
        <v>3</v>
      </c>
      <c r="K2122" s="14" t="s">
        <v>3</v>
      </c>
      <c r="L2122" s="14" t="s">
        <v>7220</v>
      </c>
      <c r="M2122" s="14" t="s">
        <v>7219</v>
      </c>
      <c r="N2122" s="14" t="s">
        <v>7218</v>
      </c>
    </row>
    <row r="2123" spans="1:14" x14ac:dyDescent="0.25">
      <c r="A2123" s="14">
        <v>29065754</v>
      </c>
      <c r="B2123" s="14" t="s">
        <v>2340</v>
      </c>
      <c r="C2123" s="14" t="s">
        <v>10</v>
      </c>
      <c r="D2123" s="15">
        <v>45040</v>
      </c>
      <c r="E2123" s="15">
        <v>2958465</v>
      </c>
      <c r="F2123" s="14" t="s">
        <v>9536</v>
      </c>
      <c r="G2123" s="14" t="s">
        <v>9535</v>
      </c>
      <c r="H2123" s="14" t="s">
        <v>7221</v>
      </c>
      <c r="I2123" s="14" t="s">
        <v>3</v>
      </c>
      <c r="J2123" s="14" t="s">
        <v>3</v>
      </c>
      <c r="K2123" s="14" t="s">
        <v>3</v>
      </c>
      <c r="L2123" s="14" t="s">
        <v>7220</v>
      </c>
      <c r="M2123" s="14" t="s">
        <v>7219</v>
      </c>
      <c r="N2123" s="14" t="s">
        <v>7218</v>
      </c>
    </row>
    <row r="2124" spans="1:14" x14ac:dyDescent="0.25">
      <c r="A2124" s="14">
        <v>29065682</v>
      </c>
      <c r="B2124" s="14" t="s">
        <v>2359</v>
      </c>
      <c r="C2124" s="14" t="s">
        <v>10</v>
      </c>
      <c r="D2124" s="15">
        <v>45040</v>
      </c>
      <c r="E2124" s="15">
        <v>2958465</v>
      </c>
      <c r="F2124" s="14" t="s">
        <v>9536</v>
      </c>
      <c r="G2124" s="14" t="s">
        <v>9535</v>
      </c>
      <c r="H2124" s="14" t="s">
        <v>7221</v>
      </c>
      <c r="I2124" s="14" t="s">
        <v>3</v>
      </c>
      <c r="J2124" s="14" t="s">
        <v>3</v>
      </c>
      <c r="K2124" s="14" t="s">
        <v>3</v>
      </c>
      <c r="L2124" s="14" t="s">
        <v>7220</v>
      </c>
      <c r="M2124" s="14" t="s">
        <v>7219</v>
      </c>
      <c r="N2124" s="14" t="s">
        <v>7218</v>
      </c>
    </row>
    <row r="2125" spans="1:14" x14ac:dyDescent="0.25">
      <c r="A2125" s="14">
        <v>29065283</v>
      </c>
      <c r="B2125" s="14" t="s">
        <v>773</v>
      </c>
      <c r="C2125" s="14" t="s">
        <v>10</v>
      </c>
      <c r="D2125" s="15">
        <v>44447</v>
      </c>
      <c r="E2125" s="15">
        <v>2958465</v>
      </c>
      <c r="F2125" s="14" t="s">
        <v>9536</v>
      </c>
      <c r="G2125" s="14" t="s">
        <v>9535</v>
      </c>
      <c r="H2125" s="14" t="s">
        <v>7221</v>
      </c>
      <c r="I2125" s="14" t="s">
        <v>3</v>
      </c>
      <c r="J2125" s="14" t="s">
        <v>3</v>
      </c>
      <c r="K2125" s="14" t="s">
        <v>3</v>
      </c>
      <c r="L2125" s="14" t="s">
        <v>7220</v>
      </c>
      <c r="M2125" s="14" t="s">
        <v>7219</v>
      </c>
      <c r="N2125" s="14" t="s">
        <v>7218</v>
      </c>
    </row>
    <row r="2126" spans="1:14" x14ac:dyDescent="0.25">
      <c r="A2126" s="14">
        <v>29063549</v>
      </c>
      <c r="B2126" s="14" t="s">
        <v>1527</v>
      </c>
      <c r="C2126" s="14" t="s">
        <v>10</v>
      </c>
      <c r="D2126" s="15">
        <v>44447</v>
      </c>
      <c r="E2126" s="15">
        <v>2958465</v>
      </c>
      <c r="F2126" s="14" t="s">
        <v>9536</v>
      </c>
      <c r="G2126" s="14" t="s">
        <v>9535</v>
      </c>
      <c r="H2126" s="14" t="s">
        <v>7221</v>
      </c>
      <c r="I2126" s="14" t="s">
        <v>3</v>
      </c>
      <c r="J2126" s="14" t="s">
        <v>3</v>
      </c>
      <c r="K2126" s="14" t="s">
        <v>3</v>
      </c>
      <c r="L2126" s="14" t="s">
        <v>7220</v>
      </c>
      <c r="M2126" s="14" t="s">
        <v>7219</v>
      </c>
      <c r="N2126" s="14" t="s">
        <v>7218</v>
      </c>
    </row>
    <row r="2127" spans="1:14" x14ac:dyDescent="0.25">
      <c r="A2127" s="14">
        <v>29063550</v>
      </c>
      <c r="B2127" s="14" t="s">
        <v>1525</v>
      </c>
      <c r="C2127" s="14" t="s">
        <v>10</v>
      </c>
      <c r="D2127" s="15">
        <v>44447</v>
      </c>
      <c r="E2127" s="15">
        <v>2958465</v>
      </c>
      <c r="F2127" s="14" t="s">
        <v>9536</v>
      </c>
      <c r="G2127" s="14" t="s">
        <v>9535</v>
      </c>
      <c r="H2127" s="14" t="s">
        <v>7221</v>
      </c>
      <c r="I2127" s="14" t="s">
        <v>3</v>
      </c>
      <c r="J2127" s="14" t="s">
        <v>3</v>
      </c>
      <c r="K2127" s="14" t="s">
        <v>3</v>
      </c>
      <c r="L2127" s="14" t="s">
        <v>7220</v>
      </c>
      <c r="M2127" s="14" t="s">
        <v>7219</v>
      </c>
      <c r="N2127" s="14" t="s">
        <v>7218</v>
      </c>
    </row>
    <row r="2128" spans="1:14" x14ac:dyDescent="0.25">
      <c r="A2128" s="14">
        <v>29063551</v>
      </c>
      <c r="B2128" s="14" t="s">
        <v>1522</v>
      </c>
      <c r="C2128" s="14" t="s">
        <v>10</v>
      </c>
      <c r="D2128" s="15">
        <v>44447</v>
      </c>
      <c r="E2128" s="15">
        <v>2958465</v>
      </c>
      <c r="F2128" s="14" t="s">
        <v>9536</v>
      </c>
      <c r="G2128" s="14" t="s">
        <v>9535</v>
      </c>
      <c r="H2128" s="14" t="s">
        <v>7221</v>
      </c>
      <c r="I2128" s="14" t="s">
        <v>3</v>
      </c>
      <c r="J2128" s="14" t="s">
        <v>3</v>
      </c>
      <c r="K2128" s="14" t="s">
        <v>3</v>
      </c>
      <c r="L2128" s="14" t="s">
        <v>7220</v>
      </c>
      <c r="M2128" s="14" t="s">
        <v>7219</v>
      </c>
      <c r="N2128" s="14" t="s">
        <v>7218</v>
      </c>
    </row>
    <row r="2129" spans="1:14" x14ac:dyDescent="0.25">
      <c r="A2129" s="14">
        <v>29063552</v>
      </c>
      <c r="B2129" s="14" t="s">
        <v>2798</v>
      </c>
      <c r="C2129" s="14" t="s">
        <v>10</v>
      </c>
      <c r="D2129" s="15">
        <v>44447</v>
      </c>
      <c r="E2129" s="15">
        <v>2958465</v>
      </c>
      <c r="F2129" s="14" t="s">
        <v>9536</v>
      </c>
      <c r="G2129" s="14" t="s">
        <v>9535</v>
      </c>
      <c r="H2129" s="14" t="s">
        <v>7221</v>
      </c>
      <c r="I2129" s="14" t="s">
        <v>3</v>
      </c>
      <c r="J2129" s="14" t="s">
        <v>3</v>
      </c>
      <c r="K2129" s="14" t="s">
        <v>3</v>
      </c>
      <c r="L2129" s="14" t="s">
        <v>7220</v>
      </c>
      <c r="M2129" s="14" t="s">
        <v>7219</v>
      </c>
      <c r="N2129" s="14" t="s">
        <v>7218</v>
      </c>
    </row>
    <row r="2130" spans="1:14" x14ac:dyDescent="0.25">
      <c r="A2130" s="14">
        <v>29063553</v>
      </c>
      <c r="B2130" s="14" t="s">
        <v>2693</v>
      </c>
      <c r="C2130" s="14" t="s">
        <v>10</v>
      </c>
      <c r="D2130" s="15">
        <v>44447</v>
      </c>
      <c r="E2130" s="15">
        <v>2958465</v>
      </c>
      <c r="F2130" s="14" t="s">
        <v>9536</v>
      </c>
      <c r="G2130" s="14" t="s">
        <v>9535</v>
      </c>
      <c r="H2130" s="14" t="s">
        <v>7221</v>
      </c>
      <c r="I2130" s="14" t="s">
        <v>3</v>
      </c>
      <c r="J2130" s="14" t="s">
        <v>3</v>
      </c>
      <c r="K2130" s="14" t="s">
        <v>3</v>
      </c>
      <c r="L2130" s="14" t="s">
        <v>7220</v>
      </c>
      <c r="M2130" s="14" t="s">
        <v>7219</v>
      </c>
      <c r="N2130" s="14" t="s">
        <v>7218</v>
      </c>
    </row>
    <row r="2131" spans="1:14" x14ac:dyDescent="0.25">
      <c r="A2131" s="14">
        <v>29063554</v>
      </c>
      <c r="B2131" s="14" t="s">
        <v>2590</v>
      </c>
      <c r="C2131" s="14" t="s">
        <v>10</v>
      </c>
      <c r="D2131" s="15">
        <v>44447</v>
      </c>
      <c r="E2131" s="15">
        <v>2958465</v>
      </c>
      <c r="F2131" s="14" t="s">
        <v>9536</v>
      </c>
      <c r="G2131" s="14" t="s">
        <v>9535</v>
      </c>
      <c r="H2131" s="14" t="s">
        <v>7221</v>
      </c>
      <c r="I2131" s="14" t="s">
        <v>3</v>
      </c>
      <c r="J2131" s="14" t="s">
        <v>3</v>
      </c>
      <c r="K2131" s="14" t="s">
        <v>3</v>
      </c>
      <c r="L2131" s="14" t="s">
        <v>7220</v>
      </c>
      <c r="M2131" s="14" t="s">
        <v>7219</v>
      </c>
      <c r="N2131" s="14" t="s">
        <v>7218</v>
      </c>
    </row>
    <row r="2132" spans="1:14" x14ac:dyDescent="0.25">
      <c r="A2132" s="14">
        <v>29063564</v>
      </c>
      <c r="B2132" s="14" t="s">
        <v>1519</v>
      </c>
      <c r="C2132" s="14" t="s">
        <v>10</v>
      </c>
      <c r="D2132" s="15">
        <v>44447</v>
      </c>
      <c r="E2132" s="15">
        <v>2958465</v>
      </c>
      <c r="F2132" s="14" t="s">
        <v>9536</v>
      </c>
      <c r="G2132" s="14" t="s">
        <v>9535</v>
      </c>
      <c r="H2132" s="14" t="s">
        <v>7221</v>
      </c>
      <c r="I2132" s="14" t="s">
        <v>3</v>
      </c>
      <c r="J2132" s="14" t="s">
        <v>3</v>
      </c>
      <c r="K2132" s="14" t="s">
        <v>3</v>
      </c>
      <c r="L2132" s="14" t="s">
        <v>7220</v>
      </c>
      <c r="M2132" s="14" t="s">
        <v>7219</v>
      </c>
      <c r="N2132" s="14" t="s">
        <v>7218</v>
      </c>
    </row>
    <row r="2133" spans="1:14" x14ac:dyDescent="0.25">
      <c r="A2133" s="14">
        <v>29063565</v>
      </c>
      <c r="B2133" s="14" t="s">
        <v>1517</v>
      </c>
      <c r="C2133" s="14" t="s">
        <v>10</v>
      </c>
      <c r="D2133" s="15">
        <v>44447</v>
      </c>
      <c r="E2133" s="15">
        <v>2958465</v>
      </c>
      <c r="F2133" s="14" t="s">
        <v>9536</v>
      </c>
      <c r="G2133" s="14" t="s">
        <v>9535</v>
      </c>
      <c r="H2133" s="14" t="s">
        <v>7221</v>
      </c>
      <c r="I2133" s="14" t="s">
        <v>3</v>
      </c>
      <c r="J2133" s="14" t="s">
        <v>3</v>
      </c>
      <c r="K2133" s="14" t="s">
        <v>3</v>
      </c>
      <c r="L2133" s="14" t="s">
        <v>7220</v>
      </c>
      <c r="M2133" s="14" t="s">
        <v>7219</v>
      </c>
      <c r="N2133" s="14" t="s">
        <v>7218</v>
      </c>
    </row>
    <row r="2134" spans="1:14" x14ac:dyDescent="0.25">
      <c r="A2134" s="14">
        <v>31287279</v>
      </c>
      <c r="B2134" s="14" t="s">
        <v>7109</v>
      </c>
      <c r="C2134" s="14" t="s">
        <v>10</v>
      </c>
      <c r="D2134" s="15">
        <v>44927</v>
      </c>
      <c r="E2134" s="15">
        <v>2958465</v>
      </c>
      <c r="F2134" s="14" t="s">
        <v>9536</v>
      </c>
      <c r="G2134" s="14" t="s">
        <v>9535</v>
      </c>
      <c r="H2134" s="14" t="s">
        <v>7221</v>
      </c>
      <c r="I2134" s="14" t="s">
        <v>3</v>
      </c>
      <c r="J2134" s="14" t="s">
        <v>3</v>
      </c>
      <c r="K2134" s="14" t="s">
        <v>3</v>
      </c>
      <c r="L2134" s="14" t="s">
        <v>7220</v>
      </c>
      <c r="M2134" s="14" t="s">
        <v>7219</v>
      </c>
      <c r="N2134" s="14" t="s">
        <v>7218</v>
      </c>
    </row>
    <row r="2135" spans="1:14" x14ac:dyDescent="0.25">
      <c r="A2135" s="14">
        <v>29063566</v>
      </c>
      <c r="B2135" s="14" t="s">
        <v>3669</v>
      </c>
      <c r="C2135" s="14" t="s">
        <v>10</v>
      </c>
      <c r="D2135" s="15">
        <v>44447</v>
      </c>
      <c r="E2135" s="15">
        <v>2958465</v>
      </c>
      <c r="F2135" s="14" t="s">
        <v>9536</v>
      </c>
      <c r="G2135" s="14" t="s">
        <v>9535</v>
      </c>
      <c r="H2135" s="14" t="s">
        <v>7221</v>
      </c>
      <c r="I2135" s="14" t="s">
        <v>3</v>
      </c>
      <c r="J2135" s="14" t="s">
        <v>3</v>
      </c>
      <c r="K2135" s="14" t="s">
        <v>3</v>
      </c>
      <c r="L2135" s="14" t="s">
        <v>7220</v>
      </c>
      <c r="M2135" s="14" t="s">
        <v>7219</v>
      </c>
      <c r="N2135" s="14" t="s">
        <v>7218</v>
      </c>
    </row>
    <row r="2136" spans="1:14" x14ac:dyDescent="0.25">
      <c r="A2136" s="14">
        <v>29063567</v>
      </c>
      <c r="B2136" s="14" t="s">
        <v>1514</v>
      </c>
      <c r="C2136" s="14" t="s">
        <v>10</v>
      </c>
      <c r="D2136" s="15">
        <v>44447</v>
      </c>
      <c r="E2136" s="15">
        <v>2958465</v>
      </c>
      <c r="F2136" s="14" t="s">
        <v>9536</v>
      </c>
      <c r="G2136" s="14" t="s">
        <v>9535</v>
      </c>
      <c r="H2136" s="14" t="s">
        <v>7221</v>
      </c>
      <c r="I2136" s="14" t="s">
        <v>3</v>
      </c>
      <c r="J2136" s="14" t="s">
        <v>3</v>
      </c>
      <c r="K2136" s="14" t="s">
        <v>3</v>
      </c>
      <c r="L2136" s="14" t="s">
        <v>7220</v>
      </c>
      <c r="M2136" s="14" t="s">
        <v>7219</v>
      </c>
      <c r="N2136" s="14" t="s">
        <v>7218</v>
      </c>
    </row>
    <row r="2137" spans="1:14" x14ac:dyDescent="0.25">
      <c r="A2137" s="14">
        <v>31266418</v>
      </c>
      <c r="B2137" s="14" t="s">
        <v>4574</v>
      </c>
      <c r="C2137" s="14" t="s">
        <v>10</v>
      </c>
      <c r="D2137" s="15">
        <v>44562</v>
      </c>
      <c r="E2137" s="15">
        <v>2958465</v>
      </c>
      <c r="F2137" s="14" t="s">
        <v>9536</v>
      </c>
      <c r="G2137" s="14" t="s">
        <v>9535</v>
      </c>
      <c r="H2137" s="14" t="s">
        <v>7221</v>
      </c>
      <c r="I2137" s="14" t="s">
        <v>3</v>
      </c>
      <c r="J2137" s="14" t="s">
        <v>3</v>
      </c>
      <c r="K2137" s="14" t="s">
        <v>3</v>
      </c>
      <c r="L2137" s="14" t="s">
        <v>7220</v>
      </c>
      <c r="M2137" s="14" t="s">
        <v>7219</v>
      </c>
      <c r="N2137" s="14" t="s">
        <v>7218</v>
      </c>
    </row>
    <row r="2138" spans="1:14" x14ac:dyDescent="0.25">
      <c r="A2138" s="14">
        <v>31286509</v>
      </c>
      <c r="B2138" s="14" t="s">
        <v>6057</v>
      </c>
      <c r="C2138" s="14" t="s">
        <v>10</v>
      </c>
      <c r="D2138" s="15">
        <v>44927</v>
      </c>
      <c r="E2138" s="15">
        <v>2958465</v>
      </c>
      <c r="F2138" s="14" t="s">
        <v>9536</v>
      </c>
      <c r="G2138" s="14" t="s">
        <v>9535</v>
      </c>
      <c r="H2138" s="14" t="s">
        <v>7221</v>
      </c>
      <c r="I2138" s="14" t="s">
        <v>3</v>
      </c>
      <c r="J2138" s="14" t="s">
        <v>3</v>
      </c>
      <c r="K2138" s="14" t="s">
        <v>3</v>
      </c>
      <c r="L2138" s="14" t="s">
        <v>7220</v>
      </c>
      <c r="M2138" s="14" t="s">
        <v>7219</v>
      </c>
      <c r="N2138" s="14" t="s">
        <v>7218</v>
      </c>
    </row>
    <row r="2139" spans="1:14" x14ac:dyDescent="0.25">
      <c r="A2139" s="14">
        <v>31266419</v>
      </c>
      <c r="B2139" s="14" t="s">
        <v>4184</v>
      </c>
      <c r="C2139" s="14" t="s">
        <v>10</v>
      </c>
      <c r="D2139" s="15">
        <v>44562</v>
      </c>
      <c r="E2139" s="15">
        <v>2958465</v>
      </c>
      <c r="F2139" s="14" t="s">
        <v>9536</v>
      </c>
      <c r="G2139" s="14" t="s">
        <v>9535</v>
      </c>
      <c r="H2139" s="14" t="s">
        <v>7221</v>
      </c>
      <c r="I2139" s="14" t="s">
        <v>3</v>
      </c>
      <c r="J2139" s="14" t="s">
        <v>3</v>
      </c>
      <c r="K2139" s="14" t="s">
        <v>3</v>
      </c>
      <c r="L2139" s="14" t="s">
        <v>7220</v>
      </c>
      <c r="M2139" s="14" t="s">
        <v>7219</v>
      </c>
      <c r="N2139" s="14" t="s">
        <v>7218</v>
      </c>
    </row>
    <row r="2140" spans="1:14" x14ac:dyDescent="0.25">
      <c r="A2140" s="14">
        <v>31286510</v>
      </c>
      <c r="B2140" s="14" t="s">
        <v>7033</v>
      </c>
      <c r="C2140" s="14" t="s">
        <v>10</v>
      </c>
      <c r="D2140" s="15">
        <v>44927</v>
      </c>
      <c r="E2140" s="15">
        <v>2958465</v>
      </c>
      <c r="F2140" s="14" t="s">
        <v>9536</v>
      </c>
      <c r="G2140" s="14" t="s">
        <v>9535</v>
      </c>
      <c r="H2140" s="14" t="s">
        <v>7221</v>
      </c>
      <c r="I2140" s="14" t="s">
        <v>3</v>
      </c>
      <c r="J2140" s="14" t="s">
        <v>3</v>
      </c>
      <c r="K2140" s="14" t="s">
        <v>3</v>
      </c>
      <c r="L2140" s="14" t="s">
        <v>7220</v>
      </c>
      <c r="M2140" s="14" t="s">
        <v>7219</v>
      </c>
      <c r="N2140" s="14" t="s">
        <v>7218</v>
      </c>
    </row>
    <row r="2141" spans="1:14" x14ac:dyDescent="0.25">
      <c r="A2141" s="14">
        <v>31266420</v>
      </c>
      <c r="B2141" s="14" t="s">
        <v>4572</v>
      </c>
      <c r="C2141" s="14" t="s">
        <v>10</v>
      </c>
      <c r="D2141" s="15">
        <v>44562</v>
      </c>
      <c r="E2141" s="15">
        <v>2958465</v>
      </c>
      <c r="F2141" s="14" t="s">
        <v>9536</v>
      </c>
      <c r="G2141" s="14" t="s">
        <v>9535</v>
      </c>
      <c r="H2141" s="14" t="s">
        <v>7221</v>
      </c>
      <c r="I2141" s="14" t="s">
        <v>3</v>
      </c>
      <c r="J2141" s="14" t="s">
        <v>3</v>
      </c>
      <c r="K2141" s="14" t="s">
        <v>3</v>
      </c>
      <c r="L2141" s="14" t="s">
        <v>7220</v>
      </c>
      <c r="M2141" s="14" t="s">
        <v>7219</v>
      </c>
      <c r="N2141" s="14" t="s">
        <v>7218</v>
      </c>
    </row>
    <row r="2142" spans="1:14" x14ac:dyDescent="0.25">
      <c r="A2142" s="14">
        <v>31266423</v>
      </c>
      <c r="B2142" s="14" t="s">
        <v>4568</v>
      </c>
      <c r="C2142" s="14" t="s">
        <v>10</v>
      </c>
      <c r="D2142" s="15">
        <v>44562</v>
      </c>
      <c r="E2142" s="15">
        <v>2958465</v>
      </c>
      <c r="F2142" s="14" t="s">
        <v>9536</v>
      </c>
      <c r="G2142" s="14" t="s">
        <v>9535</v>
      </c>
      <c r="H2142" s="14" t="s">
        <v>7221</v>
      </c>
      <c r="I2142" s="14" t="s">
        <v>3</v>
      </c>
      <c r="J2142" s="14" t="s">
        <v>3</v>
      </c>
      <c r="K2142" s="14" t="s">
        <v>3</v>
      </c>
      <c r="L2142" s="14" t="s">
        <v>7220</v>
      </c>
      <c r="M2142" s="14" t="s">
        <v>7219</v>
      </c>
      <c r="N2142" s="14" t="s">
        <v>7218</v>
      </c>
    </row>
    <row r="2143" spans="1:14" x14ac:dyDescent="0.25">
      <c r="A2143" s="14">
        <v>31266421</v>
      </c>
      <c r="B2143" s="14" t="s">
        <v>4570</v>
      </c>
      <c r="C2143" s="14" t="s">
        <v>10</v>
      </c>
      <c r="D2143" s="15">
        <v>44562</v>
      </c>
      <c r="E2143" s="15">
        <v>2958465</v>
      </c>
      <c r="F2143" s="14" t="s">
        <v>9536</v>
      </c>
      <c r="G2143" s="14" t="s">
        <v>9535</v>
      </c>
      <c r="H2143" s="14" t="s">
        <v>7221</v>
      </c>
      <c r="I2143" s="14" t="s">
        <v>3</v>
      </c>
      <c r="J2143" s="14" t="s">
        <v>3</v>
      </c>
      <c r="K2143" s="14" t="s">
        <v>3</v>
      </c>
      <c r="L2143" s="14" t="s">
        <v>7220</v>
      </c>
      <c r="M2143" s="14" t="s">
        <v>7219</v>
      </c>
      <c r="N2143" s="14" t="s">
        <v>7218</v>
      </c>
    </row>
    <row r="2144" spans="1:14" x14ac:dyDescent="0.25">
      <c r="A2144" s="14">
        <v>31266422</v>
      </c>
      <c r="B2144" s="14" t="s">
        <v>4186</v>
      </c>
      <c r="C2144" s="14" t="s">
        <v>10</v>
      </c>
      <c r="D2144" s="15">
        <v>44562</v>
      </c>
      <c r="E2144" s="15">
        <v>2958465</v>
      </c>
      <c r="F2144" s="14" t="s">
        <v>9536</v>
      </c>
      <c r="G2144" s="14" t="s">
        <v>9535</v>
      </c>
      <c r="H2144" s="14" t="s">
        <v>7221</v>
      </c>
      <c r="I2144" s="14" t="s">
        <v>3</v>
      </c>
      <c r="J2144" s="14" t="s">
        <v>3</v>
      </c>
      <c r="K2144" s="14" t="s">
        <v>3</v>
      </c>
      <c r="L2144" s="14" t="s">
        <v>7220</v>
      </c>
      <c r="M2144" s="14" t="s">
        <v>7219</v>
      </c>
      <c r="N2144" s="14" t="s">
        <v>7218</v>
      </c>
    </row>
    <row r="2145" spans="1:14" x14ac:dyDescent="0.25">
      <c r="A2145" s="14">
        <v>31277850</v>
      </c>
      <c r="B2145" s="14" t="s">
        <v>9534</v>
      </c>
      <c r="C2145" s="14" t="s">
        <v>10</v>
      </c>
      <c r="D2145" s="15">
        <v>44946</v>
      </c>
      <c r="E2145" s="15">
        <v>2958465</v>
      </c>
      <c r="F2145" s="14" t="s">
        <v>9532</v>
      </c>
      <c r="G2145" s="14" t="s">
        <v>9531</v>
      </c>
      <c r="H2145" s="14" t="s">
        <v>7221</v>
      </c>
      <c r="I2145" s="14" t="s">
        <v>3</v>
      </c>
      <c r="J2145" s="14" t="s">
        <v>3</v>
      </c>
      <c r="K2145" s="14" t="s">
        <v>3</v>
      </c>
      <c r="L2145" s="14" t="s">
        <v>7220</v>
      </c>
      <c r="M2145" s="14" t="s">
        <v>7219</v>
      </c>
      <c r="N2145" s="14" t="s">
        <v>7218</v>
      </c>
    </row>
    <row r="2146" spans="1:14" x14ac:dyDescent="0.25">
      <c r="A2146" s="14">
        <v>29059572</v>
      </c>
      <c r="B2146" s="14" t="s">
        <v>9533</v>
      </c>
      <c r="C2146" s="14" t="s">
        <v>10</v>
      </c>
      <c r="D2146" s="15">
        <v>44385</v>
      </c>
      <c r="E2146" s="15">
        <v>2958465</v>
      </c>
      <c r="F2146" s="14" t="s">
        <v>9532</v>
      </c>
      <c r="G2146" s="14" t="s">
        <v>9531</v>
      </c>
      <c r="H2146" s="14" t="s">
        <v>7221</v>
      </c>
      <c r="I2146" s="14" t="s">
        <v>3</v>
      </c>
      <c r="J2146" s="14" t="s">
        <v>3</v>
      </c>
      <c r="K2146" s="14" t="s">
        <v>3</v>
      </c>
      <c r="L2146" s="14" t="s">
        <v>7220</v>
      </c>
      <c r="M2146" s="14" t="s">
        <v>7219</v>
      </c>
      <c r="N2146" s="14" t="s">
        <v>7218</v>
      </c>
    </row>
    <row r="2147" spans="1:14" x14ac:dyDescent="0.25">
      <c r="A2147" s="14">
        <v>29062220</v>
      </c>
      <c r="B2147" s="14" t="s">
        <v>9530</v>
      </c>
      <c r="C2147" s="14" t="s">
        <v>10</v>
      </c>
      <c r="D2147" s="15">
        <v>44447</v>
      </c>
      <c r="E2147" s="15">
        <v>2958465</v>
      </c>
      <c r="F2147" s="14" t="s">
        <v>9525</v>
      </c>
      <c r="G2147" s="14" t="s">
        <v>9524</v>
      </c>
      <c r="H2147" s="14" t="s">
        <v>7221</v>
      </c>
      <c r="I2147" s="14" t="s">
        <v>3</v>
      </c>
      <c r="J2147" s="14" t="s">
        <v>3</v>
      </c>
      <c r="K2147" s="14" t="s">
        <v>3</v>
      </c>
      <c r="L2147" s="14" t="s">
        <v>7220</v>
      </c>
      <c r="M2147" s="14" t="s">
        <v>7219</v>
      </c>
      <c r="N2147" s="14" t="s">
        <v>7218</v>
      </c>
    </row>
    <row r="2148" spans="1:14" x14ac:dyDescent="0.25">
      <c r="A2148" s="14">
        <v>31274842</v>
      </c>
      <c r="B2148" s="14" t="s">
        <v>9529</v>
      </c>
      <c r="C2148" s="14" t="s">
        <v>10</v>
      </c>
      <c r="D2148" s="15">
        <v>44562</v>
      </c>
      <c r="E2148" s="15">
        <v>2958465</v>
      </c>
      <c r="F2148" s="14" t="s">
        <v>9525</v>
      </c>
      <c r="G2148" s="14" t="s">
        <v>9524</v>
      </c>
      <c r="H2148" s="14" t="s">
        <v>7221</v>
      </c>
      <c r="I2148" s="14" t="s">
        <v>3</v>
      </c>
      <c r="J2148" s="14" t="s">
        <v>3</v>
      </c>
      <c r="K2148" s="14" t="s">
        <v>3</v>
      </c>
      <c r="L2148" s="14" t="s">
        <v>7220</v>
      </c>
      <c r="M2148" s="14" t="s">
        <v>7219</v>
      </c>
      <c r="N2148" s="14" t="s">
        <v>7218</v>
      </c>
    </row>
    <row r="2149" spans="1:14" x14ac:dyDescent="0.25">
      <c r="A2149" s="14">
        <v>29062815</v>
      </c>
      <c r="B2149" s="14" t="s">
        <v>9528</v>
      </c>
      <c r="C2149" s="14" t="s">
        <v>10</v>
      </c>
      <c r="D2149" s="15">
        <v>44447</v>
      </c>
      <c r="E2149" s="15">
        <v>2958465</v>
      </c>
      <c r="F2149" s="14" t="s">
        <v>9525</v>
      </c>
      <c r="G2149" s="14" t="s">
        <v>9524</v>
      </c>
      <c r="H2149" s="14" t="s">
        <v>7221</v>
      </c>
      <c r="I2149" s="14" t="s">
        <v>3</v>
      </c>
      <c r="J2149" s="14" t="s">
        <v>3</v>
      </c>
      <c r="K2149" s="14" t="s">
        <v>3</v>
      </c>
      <c r="L2149" s="14" t="s">
        <v>7220</v>
      </c>
      <c r="M2149" s="14" t="s">
        <v>7219</v>
      </c>
      <c r="N2149" s="14" t="s">
        <v>7218</v>
      </c>
    </row>
    <row r="2150" spans="1:14" x14ac:dyDescent="0.25">
      <c r="A2150" s="14">
        <v>31231152</v>
      </c>
      <c r="B2150" s="14" t="s">
        <v>9527</v>
      </c>
      <c r="C2150" s="14" t="s">
        <v>10</v>
      </c>
      <c r="D2150" s="15">
        <v>44447</v>
      </c>
      <c r="E2150" s="15">
        <v>2958465</v>
      </c>
      <c r="F2150" s="14" t="s">
        <v>9525</v>
      </c>
      <c r="G2150" s="14" t="s">
        <v>9524</v>
      </c>
      <c r="H2150" s="14" t="s">
        <v>7221</v>
      </c>
      <c r="I2150" s="14" t="s">
        <v>3</v>
      </c>
      <c r="J2150" s="14" t="s">
        <v>3</v>
      </c>
      <c r="K2150" s="14" t="s">
        <v>3</v>
      </c>
      <c r="L2150" s="14" t="s">
        <v>7220</v>
      </c>
      <c r="M2150" s="14" t="s">
        <v>7219</v>
      </c>
      <c r="N2150" s="14" t="s">
        <v>7218</v>
      </c>
    </row>
    <row r="2151" spans="1:14" x14ac:dyDescent="0.25">
      <c r="A2151" s="14">
        <v>29062907</v>
      </c>
      <c r="B2151" s="14" t="s">
        <v>9526</v>
      </c>
      <c r="C2151" s="14" t="s">
        <v>10</v>
      </c>
      <c r="D2151" s="15">
        <v>44447</v>
      </c>
      <c r="E2151" s="15">
        <v>2958465</v>
      </c>
      <c r="F2151" s="14" t="s">
        <v>9525</v>
      </c>
      <c r="G2151" s="14" t="s">
        <v>9524</v>
      </c>
      <c r="H2151" s="14" t="s">
        <v>7221</v>
      </c>
      <c r="I2151" s="14" t="s">
        <v>3</v>
      </c>
      <c r="J2151" s="14" t="s">
        <v>3</v>
      </c>
      <c r="K2151" s="14" t="s">
        <v>3</v>
      </c>
      <c r="L2151" s="14" t="s">
        <v>7220</v>
      </c>
      <c r="M2151" s="14" t="s">
        <v>7219</v>
      </c>
      <c r="N2151" s="14" t="s">
        <v>7218</v>
      </c>
    </row>
    <row r="2152" spans="1:14" x14ac:dyDescent="0.25">
      <c r="A2152" s="14">
        <v>31248907</v>
      </c>
      <c r="B2152" s="14" t="s">
        <v>9523</v>
      </c>
      <c r="C2152" s="14" t="s">
        <v>10</v>
      </c>
      <c r="D2152" s="15">
        <v>44562</v>
      </c>
      <c r="E2152" s="15">
        <v>2958465</v>
      </c>
      <c r="F2152" s="14" t="s">
        <v>9522</v>
      </c>
      <c r="G2152" s="14" t="s">
        <v>9521</v>
      </c>
      <c r="H2152" s="14" t="s">
        <v>7221</v>
      </c>
      <c r="I2152" s="14" t="s">
        <v>3</v>
      </c>
      <c r="J2152" s="14" t="s">
        <v>3</v>
      </c>
      <c r="K2152" s="14" t="s">
        <v>3</v>
      </c>
      <c r="L2152" s="14" t="s">
        <v>7220</v>
      </c>
      <c r="M2152" s="14" t="s">
        <v>7219</v>
      </c>
      <c r="N2152" s="14" t="s">
        <v>7218</v>
      </c>
    </row>
    <row r="2153" spans="1:14" x14ac:dyDescent="0.25">
      <c r="A2153" s="14">
        <v>31258195</v>
      </c>
      <c r="B2153" s="14" t="s">
        <v>9520</v>
      </c>
      <c r="C2153" s="14" t="s">
        <v>10</v>
      </c>
      <c r="D2153" s="15">
        <v>44562</v>
      </c>
      <c r="E2153" s="15">
        <v>2958465</v>
      </c>
      <c r="F2153" s="14" t="s">
        <v>9517</v>
      </c>
      <c r="G2153" s="14" t="s">
        <v>9516</v>
      </c>
      <c r="H2153" s="14" t="s">
        <v>7221</v>
      </c>
      <c r="I2153" s="14" t="s">
        <v>3</v>
      </c>
      <c r="J2153" s="14" t="s">
        <v>3</v>
      </c>
      <c r="K2153" s="14" t="s">
        <v>3</v>
      </c>
      <c r="L2153" s="14" t="s">
        <v>7220</v>
      </c>
      <c r="M2153" s="14" t="s">
        <v>7219</v>
      </c>
      <c r="N2153" s="14" t="s">
        <v>7218</v>
      </c>
    </row>
    <row r="2154" spans="1:14" x14ac:dyDescent="0.25">
      <c r="A2154" s="14">
        <v>29066256</v>
      </c>
      <c r="B2154" s="14" t="s">
        <v>9519</v>
      </c>
      <c r="C2154" s="14" t="s">
        <v>10</v>
      </c>
      <c r="D2154" s="15">
        <v>44760</v>
      </c>
      <c r="E2154" s="15">
        <v>2958465</v>
      </c>
      <c r="F2154" s="14" t="s">
        <v>9517</v>
      </c>
      <c r="G2154" s="14" t="s">
        <v>9516</v>
      </c>
      <c r="H2154" s="14" t="s">
        <v>7221</v>
      </c>
      <c r="I2154" s="14" t="s">
        <v>3</v>
      </c>
      <c r="J2154" s="14" t="s">
        <v>3</v>
      </c>
      <c r="K2154" s="14" t="s">
        <v>3</v>
      </c>
      <c r="L2154" s="14" t="s">
        <v>7220</v>
      </c>
      <c r="M2154" s="14" t="s">
        <v>7219</v>
      </c>
      <c r="N2154" s="14" t="s">
        <v>7218</v>
      </c>
    </row>
    <row r="2155" spans="1:14" x14ac:dyDescent="0.25">
      <c r="A2155" s="14">
        <v>31261309</v>
      </c>
      <c r="B2155" s="14" t="s">
        <v>9518</v>
      </c>
      <c r="C2155" s="14" t="s">
        <v>10</v>
      </c>
      <c r="D2155" s="15">
        <v>44562</v>
      </c>
      <c r="E2155" s="15">
        <v>2958465</v>
      </c>
      <c r="F2155" s="14" t="s">
        <v>9517</v>
      </c>
      <c r="G2155" s="14" t="s">
        <v>9516</v>
      </c>
      <c r="H2155" s="14" t="s">
        <v>7221</v>
      </c>
      <c r="I2155" s="14" t="s">
        <v>3</v>
      </c>
      <c r="J2155" s="14" t="s">
        <v>3</v>
      </c>
      <c r="K2155" s="14" t="s">
        <v>3</v>
      </c>
      <c r="L2155" s="14" t="s">
        <v>7220</v>
      </c>
      <c r="M2155" s="14" t="s">
        <v>7219</v>
      </c>
      <c r="N2155" s="14" t="s">
        <v>7218</v>
      </c>
    </row>
    <row r="2156" spans="1:14" x14ac:dyDescent="0.25">
      <c r="A2156" s="14">
        <v>29062913</v>
      </c>
      <c r="B2156" s="14" t="s">
        <v>9515</v>
      </c>
      <c r="C2156" s="14" t="s">
        <v>10</v>
      </c>
      <c r="D2156" s="15">
        <v>44447</v>
      </c>
      <c r="E2156" s="15">
        <v>2958465</v>
      </c>
      <c r="F2156" s="14" t="s">
        <v>9502</v>
      </c>
      <c r="G2156" s="14" t="s">
        <v>9501</v>
      </c>
      <c r="H2156" s="14" t="s">
        <v>7221</v>
      </c>
      <c r="I2156" s="14" t="s">
        <v>3</v>
      </c>
      <c r="J2156" s="14" t="s">
        <v>3</v>
      </c>
      <c r="K2156" s="14" t="s">
        <v>3</v>
      </c>
      <c r="L2156" s="14" t="s">
        <v>7220</v>
      </c>
      <c r="M2156" s="14" t="s">
        <v>7219</v>
      </c>
      <c r="N2156" s="14" t="s">
        <v>7218</v>
      </c>
    </row>
    <row r="2157" spans="1:14" x14ac:dyDescent="0.25">
      <c r="A2157" s="14">
        <v>29062311</v>
      </c>
      <c r="B2157" s="14" t="s">
        <v>9514</v>
      </c>
      <c r="C2157" s="14" t="s">
        <v>10</v>
      </c>
      <c r="D2157" s="15">
        <v>44447</v>
      </c>
      <c r="E2157" s="15">
        <v>2958465</v>
      </c>
      <c r="F2157" s="14" t="s">
        <v>9502</v>
      </c>
      <c r="G2157" s="14" t="s">
        <v>9501</v>
      </c>
      <c r="H2157" s="14" t="s">
        <v>7221</v>
      </c>
      <c r="I2157" s="14" t="s">
        <v>3</v>
      </c>
      <c r="J2157" s="14" t="s">
        <v>3</v>
      </c>
      <c r="K2157" s="14" t="s">
        <v>3</v>
      </c>
      <c r="L2157" s="14" t="s">
        <v>7220</v>
      </c>
      <c r="M2157" s="14" t="s">
        <v>7219</v>
      </c>
      <c r="N2157" s="14" t="s">
        <v>7218</v>
      </c>
    </row>
    <row r="2158" spans="1:14" x14ac:dyDescent="0.25">
      <c r="A2158" s="14">
        <v>29063028</v>
      </c>
      <c r="B2158" s="14" t="s">
        <v>9513</v>
      </c>
      <c r="C2158" s="14" t="s">
        <v>10</v>
      </c>
      <c r="D2158" s="15">
        <v>44447</v>
      </c>
      <c r="E2158" s="15">
        <v>2958465</v>
      </c>
      <c r="F2158" s="14" t="s">
        <v>9502</v>
      </c>
      <c r="G2158" s="14" t="s">
        <v>9501</v>
      </c>
      <c r="H2158" s="14" t="s">
        <v>7221</v>
      </c>
      <c r="I2158" s="14" t="s">
        <v>3</v>
      </c>
      <c r="J2158" s="14" t="s">
        <v>3</v>
      </c>
      <c r="K2158" s="14" t="s">
        <v>3</v>
      </c>
      <c r="L2158" s="14" t="s">
        <v>7220</v>
      </c>
      <c r="M2158" s="14" t="s">
        <v>7219</v>
      </c>
      <c r="N2158" s="14" t="s">
        <v>7218</v>
      </c>
    </row>
    <row r="2159" spans="1:14" x14ac:dyDescent="0.25">
      <c r="A2159" s="14">
        <v>31283812</v>
      </c>
      <c r="B2159" s="14" t="s">
        <v>9512</v>
      </c>
      <c r="C2159" s="14" t="s">
        <v>10</v>
      </c>
      <c r="D2159" s="15">
        <v>44927</v>
      </c>
      <c r="E2159" s="15">
        <v>2958465</v>
      </c>
      <c r="F2159" s="14" t="s">
        <v>9502</v>
      </c>
      <c r="G2159" s="14" t="s">
        <v>9501</v>
      </c>
      <c r="H2159" s="14" t="s">
        <v>7221</v>
      </c>
      <c r="I2159" s="14" t="s">
        <v>3</v>
      </c>
      <c r="J2159" s="14" t="s">
        <v>3</v>
      </c>
      <c r="K2159" s="14" t="s">
        <v>3</v>
      </c>
      <c r="L2159" s="14" t="s">
        <v>7220</v>
      </c>
      <c r="M2159" s="14" t="s">
        <v>7219</v>
      </c>
      <c r="N2159" s="14" t="s">
        <v>7218</v>
      </c>
    </row>
    <row r="2160" spans="1:14" x14ac:dyDescent="0.25">
      <c r="A2160" s="14">
        <v>29062634</v>
      </c>
      <c r="B2160" s="14" t="s">
        <v>9511</v>
      </c>
      <c r="C2160" s="14" t="s">
        <v>10</v>
      </c>
      <c r="D2160" s="15">
        <v>44447</v>
      </c>
      <c r="E2160" s="15">
        <v>2958465</v>
      </c>
      <c r="F2160" s="14" t="s">
        <v>9502</v>
      </c>
      <c r="G2160" s="14" t="s">
        <v>9501</v>
      </c>
      <c r="H2160" s="14" t="s">
        <v>7221</v>
      </c>
      <c r="I2160" s="14" t="s">
        <v>3</v>
      </c>
      <c r="J2160" s="14" t="s">
        <v>3</v>
      </c>
      <c r="K2160" s="14" t="s">
        <v>3</v>
      </c>
      <c r="L2160" s="14" t="s">
        <v>7220</v>
      </c>
      <c r="M2160" s="14" t="s">
        <v>7219</v>
      </c>
      <c r="N2160" s="14" t="s">
        <v>7218</v>
      </c>
    </row>
    <row r="2161" spans="1:14" x14ac:dyDescent="0.25">
      <c r="A2161" s="14">
        <v>29062245</v>
      </c>
      <c r="B2161" s="14" t="s">
        <v>8727</v>
      </c>
      <c r="C2161" s="14" t="s">
        <v>10</v>
      </c>
      <c r="D2161" s="15">
        <v>44447</v>
      </c>
      <c r="E2161" s="15">
        <v>2958465</v>
      </c>
      <c r="F2161" s="14" t="s">
        <v>9502</v>
      </c>
      <c r="G2161" s="14" t="s">
        <v>9501</v>
      </c>
      <c r="H2161" s="14" t="s">
        <v>7221</v>
      </c>
      <c r="I2161" s="14" t="s">
        <v>3</v>
      </c>
      <c r="J2161" s="14" t="s">
        <v>3</v>
      </c>
      <c r="K2161" s="14" t="s">
        <v>3</v>
      </c>
      <c r="L2161" s="14" t="s">
        <v>7220</v>
      </c>
      <c r="M2161" s="14" t="s">
        <v>3</v>
      </c>
      <c r="N2161" s="14" t="s">
        <v>3</v>
      </c>
    </row>
    <row r="2162" spans="1:14" x14ac:dyDescent="0.25">
      <c r="A2162" s="14">
        <v>31228414</v>
      </c>
      <c r="B2162" s="14" t="s">
        <v>9510</v>
      </c>
      <c r="C2162" s="14" t="s">
        <v>10</v>
      </c>
      <c r="D2162" s="15">
        <v>44447</v>
      </c>
      <c r="E2162" s="15">
        <v>2958465</v>
      </c>
      <c r="F2162" s="14" t="s">
        <v>9502</v>
      </c>
      <c r="G2162" s="14" t="s">
        <v>9501</v>
      </c>
      <c r="H2162" s="14" t="s">
        <v>7221</v>
      </c>
      <c r="I2162" s="14" t="s">
        <v>3</v>
      </c>
      <c r="J2162" s="14" t="s">
        <v>3</v>
      </c>
      <c r="K2162" s="14" t="s">
        <v>3</v>
      </c>
      <c r="L2162" s="14" t="s">
        <v>7220</v>
      </c>
      <c r="M2162" s="14" t="s">
        <v>7219</v>
      </c>
      <c r="N2162" s="14" t="s">
        <v>7218</v>
      </c>
    </row>
    <row r="2163" spans="1:14" x14ac:dyDescent="0.25">
      <c r="A2163" s="14">
        <v>31228635</v>
      </c>
      <c r="B2163" s="14" t="s">
        <v>9509</v>
      </c>
      <c r="C2163" s="14" t="s">
        <v>10</v>
      </c>
      <c r="D2163" s="15">
        <v>44447</v>
      </c>
      <c r="E2163" s="15">
        <v>2958465</v>
      </c>
      <c r="F2163" s="14" t="s">
        <v>9502</v>
      </c>
      <c r="G2163" s="14" t="s">
        <v>9501</v>
      </c>
      <c r="H2163" s="14" t="s">
        <v>7221</v>
      </c>
      <c r="I2163" s="14" t="s">
        <v>3</v>
      </c>
      <c r="J2163" s="14" t="s">
        <v>3</v>
      </c>
      <c r="K2163" s="14" t="s">
        <v>3</v>
      </c>
      <c r="L2163" s="14" t="s">
        <v>7220</v>
      </c>
      <c r="M2163" s="14" t="s">
        <v>7219</v>
      </c>
      <c r="N2163" s="14" t="s">
        <v>7218</v>
      </c>
    </row>
    <row r="2164" spans="1:14" x14ac:dyDescent="0.25">
      <c r="A2164" s="14">
        <v>29062716</v>
      </c>
      <c r="B2164" s="14" t="s">
        <v>8544</v>
      </c>
      <c r="C2164" s="14" t="s">
        <v>10</v>
      </c>
      <c r="D2164" s="15">
        <v>44447</v>
      </c>
      <c r="E2164" s="15">
        <v>2958465</v>
      </c>
      <c r="F2164" s="14" t="s">
        <v>9502</v>
      </c>
      <c r="G2164" s="14" t="s">
        <v>9501</v>
      </c>
      <c r="H2164" s="14" t="s">
        <v>7221</v>
      </c>
      <c r="I2164" s="14" t="s">
        <v>3</v>
      </c>
      <c r="J2164" s="14" t="s">
        <v>3</v>
      </c>
      <c r="K2164" s="14" t="s">
        <v>3</v>
      </c>
      <c r="L2164" s="14" t="s">
        <v>7220</v>
      </c>
      <c r="M2164" s="14" t="s">
        <v>7219</v>
      </c>
      <c r="N2164" s="14" t="s">
        <v>7218</v>
      </c>
    </row>
    <row r="2165" spans="1:14" x14ac:dyDescent="0.25">
      <c r="A2165" s="14">
        <v>31231169</v>
      </c>
      <c r="B2165" s="14" t="s">
        <v>9508</v>
      </c>
      <c r="C2165" s="14" t="s">
        <v>10</v>
      </c>
      <c r="D2165" s="15">
        <v>44447</v>
      </c>
      <c r="E2165" s="15">
        <v>2958465</v>
      </c>
      <c r="F2165" s="14" t="s">
        <v>9502</v>
      </c>
      <c r="G2165" s="14" t="s">
        <v>9501</v>
      </c>
      <c r="H2165" s="14" t="s">
        <v>7221</v>
      </c>
      <c r="I2165" s="14" t="s">
        <v>3</v>
      </c>
      <c r="J2165" s="14" t="s">
        <v>3</v>
      </c>
      <c r="K2165" s="14" t="s">
        <v>3</v>
      </c>
      <c r="L2165" s="14" t="s">
        <v>7220</v>
      </c>
      <c r="M2165" s="14" t="s">
        <v>7219</v>
      </c>
      <c r="N2165" s="14" t="s">
        <v>7218</v>
      </c>
    </row>
    <row r="2166" spans="1:14" x14ac:dyDescent="0.25">
      <c r="A2166" s="14">
        <v>29062177</v>
      </c>
      <c r="B2166" s="14" t="s">
        <v>9507</v>
      </c>
      <c r="C2166" s="14" t="s">
        <v>10</v>
      </c>
      <c r="D2166" s="15">
        <v>44447</v>
      </c>
      <c r="E2166" s="15">
        <v>2958465</v>
      </c>
      <c r="F2166" s="14" t="s">
        <v>9502</v>
      </c>
      <c r="G2166" s="14" t="s">
        <v>9501</v>
      </c>
      <c r="H2166" s="14" t="s">
        <v>7221</v>
      </c>
      <c r="I2166" s="14" t="s">
        <v>3</v>
      </c>
      <c r="J2166" s="14" t="s">
        <v>3</v>
      </c>
      <c r="K2166" s="14" t="s">
        <v>3</v>
      </c>
      <c r="L2166" s="14" t="s">
        <v>7220</v>
      </c>
      <c r="M2166" s="14" t="s">
        <v>7219</v>
      </c>
      <c r="N2166" s="14" t="s">
        <v>7218</v>
      </c>
    </row>
    <row r="2167" spans="1:14" x14ac:dyDescent="0.25">
      <c r="A2167" s="14">
        <v>29062183</v>
      </c>
      <c r="B2167" s="14" t="s">
        <v>9506</v>
      </c>
      <c r="C2167" s="14" t="s">
        <v>10</v>
      </c>
      <c r="D2167" s="15">
        <v>44447</v>
      </c>
      <c r="E2167" s="15">
        <v>2958465</v>
      </c>
      <c r="F2167" s="14" t="s">
        <v>9502</v>
      </c>
      <c r="G2167" s="14" t="s">
        <v>9501</v>
      </c>
      <c r="H2167" s="14" t="s">
        <v>7221</v>
      </c>
      <c r="I2167" s="14" t="s">
        <v>3</v>
      </c>
      <c r="J2167" s="14" t="s">
        <v>3</v>
      </c>
      <c r="K2167" s="14" t="s">
        <v>3</v>
      </c>
      <c r="L2167" s="14" t="s">
        <v>7220</v>
      </c>
      <c r="M2167" s="14" t="s">
        <v>7219</v>
      </c>
      <c r="N2167" s="14" t="s">
        <v>7218</v>
      </c>
    </row>
    <row r="2168" spans="1:14" x14ac:dyDescent="0.25">
      <c r="A2168" s="14">
        <v>29062186</v>
      </c>
      <c r="B2168" s="14" t="s">
        <v>9505</v>
      </c>
      <c r="C2168" s="14" t="s">
        <v>10</v>
      </c>
      <c r="D2168" s="15">
        <v>44447</v>
      </c>
      <c r="E2168" s="15">
        <v>2958465</v>
      </c>
      <c r="F2168" s="14" t="s">
        <v>9502</v>
      </c>
      <c r="G2168" s="14" t="s">
        <v>9501</v>
      </c>
      <c r="H2168" s="14" t="s">
        <v>7221</v>
      </c>
      <c r="I2168" s="14" t="s">
        <v>3</v>
      </c>
      <c r="J2168" s="14" t="s">
        <v>3</v>
      </c>
      <c r="K2168" s="14" t="s">
        <v>3</v>
      </c>
      <c r="L2168" s="14" t="s">
        <v>7220</v>
      </c>
      <c r="M2168" s="14" t="s">
        <v>7219</v>
      </c>
      <c r="N2168" s="14" t="s">
        <v>7218</v>
      </c>
    </row>
    <row r="2169" spans="1:14" x14ac:dyDescent="0.25">
      <c r="A2169" s="14">
        <v>31231168</v>
      </c>
      <c r="B2169" s="14" t="s">
        <v>9504</v>
      </c>
      <c r="C2169" s="14" t="s">
        <v>10</v>
      </c>
      <c r="D2169" s="15">
        <v>44447</v>
      </c>
      <c r="E2169" s="15">
        <v>2958465</v>
      </c>
      <c r="F2169" s="14" t="s">
        <v>9502</v>
      </c>
      <c r="G2169" s="14" t="s">
        <v>9501</v>
      </c>
      <c r="H2169" s="14" t="s">
        <v>7221</v>
      </c>
      <c r="I2169" s="14" t="s">
        <v>3</v>
      </c>
      <c r="J2169" s="14" t="s">
        <v>3</v>
      </c>
      <c r="K2169" s="14" t="s">
        <v>3</v>
      </c>
      <c r="L2169" s="14" t="s">
        <v>7220</v>
      </c>
      <c r="M2169" s="14" t="s">
        <v>7219</v>
      </c>
      <c r="N2169" s="14" t="s">
        <v>7218</v>
      </c>
    </row>
    <row r="2170" spans="1:14" x14ac:dyDescent="0.25">
      <c r="A2170" s="14">
        <v>31231167</v>
      </c>
      <c r="B2170" s="14" t="s">
        <v>9503</v>
      </c>
      <c r="C2170" s="14" t="s">
        <v>10</v>
      </c>
      <c r="D2170" s="15">
        <v>44447</v>
      </c>
      <c r="E2170" s="15">
        <v>2958465</v>
      </c>
      <c r="F2170" s="14" t="s">
        <v>9502</v>
      </c>
      <c r="G2170" s="14" t="s">
        <v>9501</v>
      </c>
      <c r="H2170" s="14" t="s">
        <v>7221</v>
      </c>
      <c r="I2170" s="14" t="s">
        <v>3</v>
      </c>
      <c r="J2170" s="14" t="s">
        <v>3</v>
      </c>
      <c r="K2170" s="14" t="s">
        <v>3</v>
      </c>
      <c r="L2170" s="14" t="s">
        <v>7220</v>
      </c>
      <c r="M2170" s="14" t="s">
        <v>7219</v>
      </c>
      <c r="N2170" s="14" t="s">
        <v>7218</v>
      </c>
    </row>
    <row r="2171" spans="1:14" x14ac:dyDescent="0.25">
      <c r="A2171" s="14">
        <v>29063250</v>
      </c>
      <c r="B2171" s="14" t="s">
        <v>26</v>
      </c>
      <c r="C2171" s="14" t="s">
        <v>10</v>
      </c>
      <c r="D2171" s="15">
        <v>44447</v>
      </c>
      <c r="E2171" s="15">
        <v>2958465</v>
      </c>
      <c r="F2171" s="14" t="s">
        <v>9500</v>
      </c>
      <c r="G2171" s="14" t="s">
        <v>9499</v>
      </c>
      <c r="H2171" s="14" t="s">
        <v>7221</v>
      </c>
      <c r="I2171" s="14" t="s">
        <v>3</v>
      </c>
      <c r="J2171" s="14" t="s">
        <v>3</v>
      </c>
      <c r="K2171" s="14" t="s">
        <v>3</v>
      </c>
      <c r="L2171" s="14" t="s">
        <v>7220</v>
      </c>
      <c r="M2171" s="14" t="s">
        <v>7219</v>
      </c>
      <c r="N2171" s="14" t="s">
        <v>7218</v>
      </c>
    </row>
    <row r="2172" spans="1:14" x14ac:dyDescent="0.25">
      <c r="A2172" s="14">
        <v>29062297</v>
      </c>
      <c r="B2172" s="14" t="s">
        <v>9498</v>
      </c>
      <c r="C2172" s="14" t="s">
        <v>10</v>
      </c>
      <c r="D2172" s="15">
        <v>44447</v>
      </c>
      <c r="E2172" s="15">
        <v>2958465</v>
      </c>
      <c r="F2172" s="14" t="s">
        <v>9496</v>
      </c>
      <c r="G2172" s="14" t="s">
        <v>9495</v>
      </c>
      <c r="H2172" s="14" t="s">
        <v>7221</v>
      </c>
      <c r="I2172" s="14" t="s">
        <v>3</v>
      </c>
      <c r="J2172" s="14" t="s">
        <v>3</v>
      </c>
      <c r="K2172" s="14" t="s">
        <v>3</v>
      </c>
      <c r="L2172" s="14" t="s">
        <v>7220</v>
      </c>
      <c r="M2172" s="14" t="s">
        <v>3</v>
      </c>
      <c r="N2172" s="14" t="s">
        <v>3</v>
      </c>
    </row>
    <row r="2173" spans="1:14" x14ac:dyDescent="0.25">
      <c r="A2173" s="14">
        <v>29062703</v>
      </c>
      <c r="B2173" s="14" t="s">
        <v>9497</v>
      </c>
      <c r="C2173" s="14" t="s">
        <v>10</v>
      </c>
      <c r="D2173" s="15">
        <v>44447</v>
      </c>
      <c r="E2173" s="15">
        <v>2958465</v>
      </c>
      <c r="F2173" s="14" t="s">
        <v>9496</v>
      </c>
      <c r="G2173" s="14" t="s">
        <v>9495</v>
      </c>
      <c r="H2173" s="14" t="s">
        <v>7221</v>
      </c>
      <c r="I2173" s="14" t="s">
        <v>3</v>
      </c>
      <c r="J2173" s="14" t="s">
        <v>3</v>
      </c>
      <c r="K2173" s="14" t="s">
        <v>3</v>
      </c>
      <c r="L2173" s="14" t="s">
        <v>7220</v>
      </c>
      <c r="M2173" s="14" t="s">
        <v>3</v>
      </c>
      <c r="N2173" s="14" t="s">
        <v>3</v>
      </c>
    </row>
    <row r="2174" spans="1:14" x14ac:dyDescent="0.25">
      <c r="A2174" s="14">
        <v>29062676</v>
      </c>
      <c r="B2174" s="14" t="s">
        <v>9494</v>
      </c>
      <c r="C2174" s="14" t="s">
        <v>10</v>
      </c>
      <c r="D2174" s="15">
        <v>44447</v>
      </c>
      <c r="E2174" s="15">
        <v>2958465</v>
      </c>
      <c r="F2174" s="14" t="s">
        <v>9465</v>
      </c>
      <c r="G2174" s="14" t="s">
        <v>9464</v>
      </c>
      <c r="H2174" s="14" t="s">
        <v>7221</v>
      </c>
      <c r="I2174" s="14" t="s">
        <v>3</v>
      </c>
      <c r="J2174" s="14" t="s">
        <v>3</v>
      </c>
      <c r="K2174" s="14" t="s">
        <v>3</v>
      </c>
      <c r="L2174" s="14" t="s">
        <v>7220</v>
      </c>
      <c r="M2174" s="14" t="s">
        <v>7219</v>
      </c>
      <c r="N2174" s="14" t="s">
        <v>7218</v>
      </c>
    </row>
    <row r="2175" spans="1:14" x14ac:dyDescent="0.25">
      <c r="A2175" s="14">
        <v>29064481</v>
      </c>
      <c r="B2175" s="14" t="s">
        <v>9493</v>
      </c>
      <c r="C2175" s="14" t="s">
        <v>10</v>
      </c>
      <c r="D2175" s="15">
        <v>44447</v>
      </c>
      <c r="E2175" s="15">
        <v>2958465</v>
      </c>
      <c r="F2175" s="14" t="s">
        <v>9465</v>
      </c>
      <c r="G2175" s="14" t="s">
        <v>9464</v>
      </c>
      <c r="H2175" s="14" t="s">
        <v>7221</v>
      </c>
      <c r="I2175" s="14" t="s">
        <v>3</v>
      </c>
      <c r="J2175" s="14" t="s">
        <v>3</v>
      </c>
      <c r="K2175" s="14" t="s">
        <v>3</v>
      </c>
      <c r="L2175" s="14" t="s">
        <v>7220</v>
      </c>
      <c r="M2175" s="14" t="s">
        <v>7219</v>
      </c>
      <c r="N2175" s="14" t="s">
        <v>7218</v>
      </c>
    </row>
    <row r="2176" spans="1:14" x14ac:dyDescent="0.25">
      <c r="A2176" s="14">
        <v>29062677</v>
      </c>
      <c r="B2176" s="14" t="s">
        <v>9492</v>
      </c>
      <c r="C2176" s="14" t="s">
        <v>10</v>
      </c>
      <c r="D2176" s="15">
        <v>44447</v>
      </c>
      <c r="E2176" s="15">
        <v>2958465</v>
      </c>
      <c r="F2176" s="14" t="s">
        <v>9465</v>
      </c>
      <c r="G2176" s="14" t="s">
        <v>9464</v>
      </c>
      <c r="H2176" s="14" t="s">
        <v>7221</v>
      </c>
      <c r="I2176" s="14" t="s">
        <v>3</v>
      </c>
      <c r="J2176" s="14" t="s">
        <v>3</v>
      </c>
      <c r="K2176" s="14" t="s">
        <v>3</v>
      </c>
      <c r="L2176" s="14" t="s">
        <v>7220</v>
      </c>
      <c r="M2176" s="14" t="s">
        <v>7219</v>
      </c>
      <c r="N2176" s="14" t="s">
        <v>7218</v>
      </c>
    </row>
    <row r="2177" spans="1:14" x14ac:dyDescent="0.25">
      <c r="A2177" s="14">
        <v>29064486</v>
      </c>
      <c r="B2177" s="14" t="s">
        <v>9491</v>
      </c>
      <c r="C2177" s="14" t="s">
        <v>10</v>
      </c>
      <c r="D2177" s="15">
        <v>44447</v>
      </c>
      <c r="E2177" s="15">
        <v>2958465</v>
      </c>
      <c r="F2177" s="14" t="s">
        <v>9465</v>
      </c>
      <c r="G2177" s="14" t="s">
        <v>9464</v>
      </c>
      <c r="H2177" s="14" t="s">
        <v>7221</v>
      </c>
      <c r="I2177" s="14" t="s">
        <v>3</v>
      </c>
      <c r="J2177" s="14" t="s">
        <v>3</v>
      </c>
      <c r="K2177" s="14" t="s">
        <v>3</v>
      </c>
      <c r="L2177" s="14" t="s">
        <v>7220</v>
      </c>
      <c r="M2177" s="14" t="s">
        <v>7219</v>
      </c>
      <c r="N2177" s="14" t="s">
        <v>7218</v>
      </c>
    </row>
    <row r="2178" spans="1:14" x14ac:dyDescent="0.25">
      <c r="A2178" s="14">
        <v>29064477</v>
      </c>
      <c r="B2178" s="14" t="s">
        <v>9490</v>
      </c>
      <c r="C2178" s="14" t="s">
        <v>10</v>
      </c>
      <c r="D2178" s="15">
        <v>44447</v>
      </c>
      <c r="E2178" s="15">
        <v>2958465</v>
      </c>
      <c r="F2178" s="14" t="s">
        <v>9465</v>
      </c>
      <c r="G2178" s="14" t="s">
        <v>9464</v>
      </c>
      <c r="H2178" s="14" t="s">
        <v>7221</v>
      </c>
      <c r="I2178" s="14" t="s">
        <v>3</v>
      </c>
      <c r="J2178" s="14" t="s">
        <v>3</v>
      </c>
      <c r="K2178" s="14" t="s">
        <v>3</v>
      </c>
      <c r="L2178" s="14" t="s">
        <v>7220</v>
      </c>
      <c r="M2178" s="14" t="s">
        <v>7219</v>
      </c>
      <c r="N2178" s="14" t="s">
        <v>7218</v>
      </c>
    </row>
    <row r="2179" spans="1:14" x14ac:dyDescent="0.25">
      <c r="A2179" s="14">
        <v>29064482</v>
      </c>
      <c r="B2179" s="14" t="s">
        <v>9489</v>
      </c>
      <c r="C2179" s="14" t="s">
        <v>10</v>
      </c>
      <c r="D2179" s="15">
        <v>44447</v>
      </c>
      <c r="E2179" s="15">
        <v>2958465</v>
      </c>
      <c r="F2179" s="14" t="s">
        <v>9465</v>
      </c>
      <c r="G2179" s="14" t="s">
        <v>9464</v>
      </c>
      <c r="H2179" s="14" t="s">
        <v>7221</v>
      </c>
      <c r="I2179" s="14" t="s">
        <v>3</v>
      </c>
      <c r="J2179" s="14" t="s">
        <v>3</v>
      </c>
      <c r="K2179" s="14" t="s">
        <v>3</v>
      </c>
      <c r="L2179" s="14" t="s">
        <v>7220</v>
      </c>
      <c r="M2179" s="14" t="s">
        <v>7219</v>
      </c>
      <c r="N2179" s="14" t="s">
        <v>7218</v>
      </c>
    </row>
    <row r="2180" spans="1:14" x14ac:dyDescent="0.25">
      <c r="A2180" s="14">
        <v>29064483</v>
      </c>
      <c r="B2180" s="14" t="s">
        <v>9488</v>
      </c>
      <c r="C2180" s="14" t="s">
        <v>10</v>
      </c>
      <c r="D2180" s="15">
        <v>44447</v>
      </c>
      <c r="E2180" s="15">
        <v>2958465</v>
      </c>
      <c r="F2180" s="14" t="s">
        <v>9465</v>
      </c>
      <c r="G2180" s="14" t="s">
        <v>9464</v>
      </c>
      <c r="H2180" s="14" t="s">
        <v>7221</v>
      </c>
      <c r="I2180" s="14" t="s">
        <v>3</v>
      </c>
      <c r="J2180" s="14" t="s">
        <v>3</v>
      </c>
      <c r="K2180" s="14" t="s">
        <v>3</v>
      </c>
      <c r="L2180" s="14" t="s">
        <v>7220</v>
      </c>
      <c r="M2180" s="14" t="s">
        <v>7219</v>
      </c>
      <c r="N2180" s="14" t="s">
        <v>7218</v>
      </c>
    </row>
    <row r="2181" spans="1:14" x14ac:dyDescent="0.25">
      <c r="A2181" s="14">
        <v>29064476</v>
      </c>
      <c r="B2181" s="14" t="s">
        <v>9487</v>
      </c>
      <c r="C2181" s="14" t="s">
        <v>10</v>
      </c>
      <c r="D2181" s="15">
        <v>44447</v>
      </c>
      <c r="E2181" s="15">
        <v>2958465</v>
      </c>
      <c r="F2181" s="14" t="s">
        <v>9465</v>
      </c>
      <c r="G2181" s="14" t="s">
        <v>9464</v>
      </c>
      <c r="H2181" s="14" t="s">
        <v>7221</v>
      </c>
      <c r="I2181" s="14" t="s">
        <v>3</v>
      </c>
      <c r="J2181" s="14" t="s">
        <v>3</v>
      </c>
      <c r="K2181" s="14" t="s">
        <v>3</v>
      </c>
      <c r="L2181" s="14" t="s">
        <v>7220</v>
      </c>
      <c r="M2181" s="14" t="s">
        <v>7219</v>
      </c>
      <c r="N2181" s="14" t="s">
        <v>7218</v>
      </c>
    </row>
    <row r="2182" spans="1:14" x14ac:dyDescent="0.25">
      <c r="A2182" s="14">
        <v>29064475</v>
      </c>
      <c r="B2182" s="14" t="s">
        <v>9486</v>
      </c>
      <c r="C2182" s="14" t="s">
        <v>10</v>
      </c>
      <c r="D2182" s="15">
        <v>44447</v>
      </c>
      <c r="E2182" s="15">
        <v>2958465</v>
      </c>
      <c r="F2182" s="14" t="s">
        <v>9465</v>
      </c>
      <c r="G2182" s="14" t="s">
        <v>9464</v>
      </c>
      <c r="H2182" s="14" t="s">
        <v>7221</v>
      </c>
      <c r="I2182" s="14" t="s">
        <v>3</v>
      </c>
      <c r="J2182" s="14" t="s">
        <v>3</v>
      </c>
      <c r="K2182" s="14" t="s">
        <v>3</v>
      </c>
      <c r="L2182" s="14" t="s">
        <v>7220</v>
      </c>
      <c r="M2182" s="14" t="s">
        <v>7219</v>
      </c>
      <c r="N2182" s="14" t="s">
        <v>7218</v>
      </c>
    </row>
    <row r="2183" spans="1:14" x14ac:dyDescent="0.25">
      <c r="A2183" s="14">
        <v>29064474</v>
      </c>
      <c r="B2183" s="14" t="s">
        <v>9485</v>
      </c>
      <c r="C2183" s="14" t="s">
        <v>10</v>
      </c>
      <c r="D2183" s="15">
        <v>44447</v>
      </c>
      <c r="E2183" s="15">
        <v>2958465</v>
      </c>
      <c r="F2183" s="14" t="s">
        <v>9465</v>
      </c>
      <c r="G2183" s="14" t="s">
        <v>9464</v>
      </c>
      <c r="H2183" s="14" t="s">
        <v>7221</v>
      </c>
      <c r="I2183" s="14" t="s">
        <v>3</v>
      </c>
      <c r="J2183" s="14" t="s">
        <v>3</v>
      </c>
      <c r="K2183" s="14" t="s">
        <v>3</v>
      </c>
      <c r="L2183" s="14" t="s">
        <v>7220</v>
      </c>
      <c r="M2183" s="14" t="s">
        <v>7219</v>
      </c>
      <c r="N2183" s="14" t="s">
        <v>7218</v>
      </c>
    </row>
    <row r="2184" spans="1:14" x14ac:dyDescent="0.25">
      <c r="A2184" s="14">
        <v>29064473</v>
      </c>
      <c r="B2184" s="14" t="s">
        <v>9484</v>
      </c>
      <c r="C2184" s="14" t="s">
        <v>10</v>
      </c>
      <c r="D2184" s="15">
        <v>44447</v>
      </c>
      <c r="E2184" s="15">
        <v>2958465</v>
      </c>
      <c r="F2184" s="14" t="s">
        <v>9465</v>
      </c>
      <c r="G2184" s="14" t="s">
        <v>9464</v>
      </c>
      <c r="H2184" s="14" t="s">
        <v>7221</v>
      </c>
      <c r="I2184" s="14" t="s">
        <v>3</v>
      </c>
      <c r="J2184" s="14" t="s">
        <v>3</v>
      </c>
      <c r="K2184" s="14" t="s">
        <v>3</v>
      </c>
      <c r="L2184" s="14" t="s">
        <v>7220</v>
      </c>
      <c r="M2184" s="14" t="s">
        <v>7219</v>
      </c>
      <c r="N2184" s="14" t="s">
        <v>7218</v>
      </c>
    </row>
    <row r="2185" spans="1:14" x14ac:dyDescent="0.25">
      <c r="A2185" s="14">
        <v>29064484</v>
      </c>
      <c r="B2185" s="14" t="s">
        <v>9483</v>
      </c>
      <c r="C2185" s="14" t="s">
        <v>10</v>
      </c>
      <c r="D2185" s="15">
        <v>44447</v>
      </c>
      <c r="E2185" s="15">
        <v>2958465</v>
      </c>
      <c r="F2185" s="14" t="s">
        <v>9465</v>
      </c>
      <c r="G2185" s="14" t="s">
        <v>9464</v>
      </c>
      <c r="H2185" s="14" t="s">
        <v>7221</v>
      </c>
      <c r="I2185" s="14" t="s">
        <v>3</v>
      </c>
      <c r="J2185" s="14" t="s">
        <v>3</v>
      </c>
      <c r="K2185" s="14" t="s">
        <v>3</v>
      </c>
      <c r="L2185" s="14" t="s">
        <v>7220</v>
      </c>
      <c r="M2185" s="14" t="s">
        <v>7219</v>
      </c>
      <c r="N2185" s="14" t="s">
        <v>7218</v>
      </c>
    </row>
    <row r="2186" spans="1:14" x14ac:dyDescent="0.25">
      <c r="A2186" s="14">
        <v>29064227</v>
      </c>
      <c r="B2186" s="14" t="s">
        <v>9482</v>
      </c>
      <c r="C2186" s="14" t="s">
        <v>10</v>
      </c>
      <c r="D2186" s="15">
        <v>44447</v>
      </c>
      <c r="E2186" s="15">
        <v>2958465</v>
      </c>
      <c r="F2186" s="14" t="s">
        <v>9465</v>
      </c>
      <c r="G2186" s="14" t="s">
        <v>9464</v>
      </c>
      <c r="H2186" s="14" t="s">
        <v>7221</v>
      </c>
      <c r="I2186" s="14" t="s">
        <v>3</v>
      </c>
      <c r="J2186" s="14" t="s">
        <v>3</v>
      </c>
      <c r="K2186" s="14" t="s">
        <v>3</v>
      </c>
      <c r="L2186" s="14" t="s">
        <v>7220</v>
      </c>
      <c r="M2186" s="14" t="s">
        <v>7219</v>
      </c>
      <c r="N2186" s="14" t="s">
        <v>7218</v>
      </c>
    </row>
    <row r="2187" spans="1:14" x14ac:dyDescent="0.25">
      <c r="A2187" s="14">
        <v>29063840</v>
      </c>
      <c r="B2187" s="14" t="s">
        <v>9481</v>
      </c>
      <c r="C2187" s="14" t="s">
        <v>10</v>
      </c>
      <c r="D2187" s="15">
        <v>44447</v>
      </c>
      <c r="E2187" s="15">
        <v>2958465</v>
      </c>
      <c r="F2187" s="14" t="s">
        <v>9465</v>
      </c>
      <c r="G2187" s="14" t="s">
        <v>9464</v>
      </c>
      <c r="H2187" s="14" t="s">
        <v>7221</v>
      </c>
      <c r="I2187" s="14" t="s">
        <v>3</v>
      </c>
      <c r="J2187" s="14" t="s">
        <v>3</v>
      </c>
      <c r="K2187" s="14" t="s">
        <v>3</v>
      </c>
      <c r="L2187" s="14" t="s">
        <v>7220</v>
      </c>
      <c r="M2187" s="14" t="s">
        <v>7219</v>
      </c>
      <c r="N2187" s="14" t="s">
        <v>7218</v>
      </c>
    </row>
    <row r="2188" spans="1:14" x14ac:dyDescent="0.25">
      <c r="A2188" s="14">
        <v>29063174</v>
      </c>
      <c r="B2188" s="14" t="s">
        <v>7645</v>
      </c>
      <c r="C2188" s="14" t="s">
        <v>10</v>
      </c>
      <c r="D2188" s="15">
        <v>44447</v>
      </c>
      <c r="E2188" s="15">
        <v>2958465</v>
      </c>
      <c r="F2188" s="14" t="s">
        <v>9465</v>
      </c>
      <c r="G2188" s="14" t="s">
        <v>9464</v>
      </c>
      <c r="H2188" s="14" t="s">
        <v>7221</v>
      </c>
      <c r="I2188" s="14" t="s">
        <v>3</v>
      </c>
      <c r="J2188" s="14" t="s">
        <v>3</v>
      </c>
      <c r="K2188" s="14" t="s">
        <v>3</v>
      </c>
      <c r="L2188" s="14" t="s">
        <v>7220</v>
      </c>
      <c r="M2188" s="14" t="s">
        <v>7219</v>
      </c>
      <c r="N2188" s="14" t="s">
        <v>7218</v>
      </c>
    </row>
    <row r="2189" spans="1:14" x14ac:dyDescent="0.25">
      <c r="A2189" s="14">
        <v>29064485</v>
      </c>
      <c r="B2189" s="14" t="s">
        <v>9480</v>
      </c>
      <c r="C2189" s="14" t="s">
        <v>10</v>
      </c>
      <c r="D2189" s="15">
        <v>44447</v>
      </c>
      <c r="E2189" s="15">
        <v>2958465</v>
      </c>
      <c r="F2189" s="14" t="s">
        <v>9465</v>
      </c>
      <c r="G2189" s="14" t="s">
        <v>9464</v>
      </c>
      <c r="H2189" s="14" t="s">
        <v>7221</v>
      </c>
      <c r="I2189" s="14" t="s">
        <v>3</v>
      </c>
      <c r="J2189" s="14" t="s">
        <v>3</v>
      </c>
      <c r="K2189" s="14" t="s">
        <v>3</v>
      </c>
      <c r="L2189" s="14" t="s">
        <v>7220</v>
      </c>
      <c r="M2189" s="14" t="s">
        <v>7219</v>
      </c>
      <c r="N2189" s="14" t="s">
        <v>7218</v>
      </c>
    </row>
    <row r="2190" spans="1:14" x14ac:dyDescent="0.25">
      <c r="A2190" s="14">
        <v>29062675</v>
      </c>
      <c r="B2190" s="14" t="s">
        <v>9479</v>
      </c>
      <c r="C2190" s="14" t="s">
        <v>10</v>
      </c>
      <c r="D2190" s="15">
        <v>44447</v>
      </c>
      <c r="E2190" s="15">
        <v>2958465</v>
      </c>
      <c r="F2190" s="14" t="s">
        <v>9465</v>
      </c>
      <c r="G2190" s="14" t="s">
        <v>9464</v>
      </c>
      <c r="H2190" s="14" t="s">
        <v>7221</v>
      </c>
      <c r="I2190" s="14" t="s">
        <v>3</v>
      </c>
      <c r="J2190" s="14" t="s">
        <v>3</v>
      </c>
      <c r="K2190" s="14" t="s">
        <v>3</v>
      </c>
      <c r="L2190" s="14" t="s">
        <v>7220</v>
      </c>
      <c r="M2190" s="14" t="s">
        <v>7219</v>
      </c>
      <c r="N2190" s="14" t="s">
        <v>7218</v>
      </c>
    </row>
    <row r="2191" spans="1:14" x14ac:dyDescent="0.25">
      <c r="A2191" s="14">
        <v>29062674</v>
      </c>
      <c r="B2191" s="14" t="s">
        <v>9478</v>
      </c>
      <c r="C2191" s="14" t="s">
        <v>10</v>
      </c>
      <c r="D2191" s="15">
        <v>44447</v>
      </c>
      <c r="E2191" s="15">
        <v>2958465</v>
      </c>
      <c r="F2191" s="14" t="s">
        <v>9465</v>
      </c>
      <c r="G2191" s="14" t="s">
        <v>9464</v>
      </c>
      <c r="H2191" s="14" t="s">
        <v>7221</v>
      </c>
      <c r="I2191" s="14" t="s">
        <v>3</v>
      </c>
      <c r="J2191" s="14" t="s">
        <v>3</v>
      </c>
      <c r="K2191" s="14" t="s">
        <v>3</v>
      </c>
      <c r="L2191" s="14" t="s">
        <v>7220</v>
      </c>
      <c r="M2191" s="14" t="s">
        <v>7219</v>
      </c>
      <c r="N2191" s="14" t="s">
        <v>7218</v>
      </c>
    </row>
    <row r="2192" spans="1:14" x14ac:dyDescent="0.25">
      <c r="A2192" s="14">
        <v>29062673</v>
      </c>
      <c r="B2192" s="14" t="s">
        <v>9477</v>
      </c>
      <c r="C2192" s="14" t="s">
        <v>10</v>
      </c>
      <c r="D2192" s="15">
        <v>44447</v>
      </c>
      <c r="E2192" s="15">
        <v>2958465</v>
      </c>
      <c r="F2192" s="14" t="s">
        <v>9465</v>
      </c>
      <c r="G2192" s="14" t="s">
        <v>9464</v>
      </c>
      <c r="H2192" s="14" t="s">
        <v>7221</v>
      </c>
      <c r="I2192" s="14" t="s">
        <v>3</v>
      </c>
      <c r="J2192" s="14" t="s">
        <v>3</v>
      </c>
      <c r="K2192" s="14" t="s">
        <v>3</v>
      </c>
      <c r="L2192" s="14" t="s">
        <v>7220</v>
      </c>
      <c r="M2192" s="14" t="s">
        <v>7219</v>
      </c>
      <c r="N2192" s="14" t="s">
        <v>7218</v>
      </c>
    </row>
    <row r="2193" spans="1:14" x14ac:dyDescent="0.25">
      <c r="A2193" s="14">
        <v>29062672</v>
      </c>
      <c r="B2193" s="14" t="s">
        <v>9476</v>
      </c>
      <c r="C2193" s="14" t="s">
        <v>10</v>
      </c>
      <c r="D2193" s="15">
        <v>44447</v>
      </c>
      <c r="E2193" s="15">
        <v>2958465</v>
      </c>
      <c r="F2193" s="14" t="s">
        <v>9465</v>
      </c>
      <c r="G2193" s="14" t="s">
        <v>9464</v>
      </c>
      <c r="H2193" s="14" t="s">
        <v>7221</v>
      </c>
      <c r="I2193" s="14" t="s">
        <v>3</v>
      </c>
      <c r="J2193" s="14" t="s">
        <v>3</v>
      </c>
      <c r="K2193" s="14" t="s">
        <v>3</v>
      </c>
      <c r="L2193" s="14" t="s">
        <v>7220</v>
      </c>
      <c r="M2193" s="14" t="s">
        <v>7219</v>
      </c>
      <c r="N2193" s="14" t="s">
        <v>7218</v>
      </c>
    </row>
    <row r="2194" spans="1:14" x14ac:dyDescent="0.25">
      <c r="A2194" s="14">
        <v>29062671</v>
      </c>
      <c r="B2194" s="14" t="s">
        <v>9475</v>
      </c>
      <c r="C2194" s="14" t="s">
        <v>10</v>
      </c>
      <c r="D2194" s="15">
        <v>44447</v>
      </c>
      <c r="E2194" s="15">
        <v>2958465</v>
      </c>
      <c r="F2194" s="14" t="s">
        <v>9465</v>
      </c>
      <c r="G2194" s="14" t="s">
        <v>9464</v>
      </c>
      <c r="H2194" s="14" t="s">
        <v>7221</v>
      </c>
      <c r="I2194" s="14" t="s">
        <v>3</v>
      </c>
      <c r="J2194" s="14" t="s">
        <v>3</v>
      </c>
      <c r="K2194" s="14" t="s">
        <v>3</v>
      </c>
      <c r="L2194" s="14" t="s">
        <v>7220</v>
      </c>
      <c r="M2194" s="14" t="s">
        <v>7219</v>
      </c>
      <c r="N2194" s="14" t="s">
        <v>7218</v>
      </c>
    </row>
    <row r="2195" spans="1:14" x14ac:dyDescent="0.25">
      <c r="A2195" s="14">
        <v>29064480</v>
      </c>
      <c r="B2195" s="14" t="s">
        <v>9474</v>
      </c>
      <c r="C2195" s="14" t="s">
        <v>10</v>
      </c>
      <c r="D2195" s="15">
        <v>44447</v>
      </c>
      <c r="E2195" s="15">
        <v>2958465</v>
      </c>
      <c r="F2195" s="14" t="s">
        <v>9465</v>
      </c>
      <c r="G2195" s="14" t="s">
        <v>9464</v>
      </c>
      <c r="H2195" s="14" t="s">
        <v>7221</v>
      </c>
      <c r="I2195" s="14" t="s">
        <v>3</v>
      </c>
      <c r="J2195" s="14" t="s">
        <v>3</v>
      </c>
      <c r="K2195" s="14" t="s">
        <v>3</v>
      </c>
      <c r="L2195" s="14" t="s">
        <v>7220</v>
      </c>
      <c r="M2195" s="14" t="s">
        <v>7219</v>
      </c>
      <c r="N2195" s="14" t="s">
        <v>7218</v>
      </c>
    </row>
    <row r="2196" spans="1:14" x14ac:dyDescent="0.25">
      <c r="A2196" s="14">
        <v>29062670</v>
      </c>
      <c r="B2196" s="14" t="s">
        <v>9473</v>
      </c>
      <c r="C2196" s="14" t="s">
        <v>10</v>
      </c>
      <c r="D2196" s="15">
        <v>44447</v>
      </c>
      <c r="E2196" s="15">
        <v>2958465</v>
      </c>
      <c r="F2196" s="14" t="s">
        <v>9465</v>
      </c>
      <c r="G2196" s="14" t="s">
        <v>9464</v>
      </c>
      <c r="H2196" s="14" t="s">
        <v>7221</v>
      </c>
      <c r="I2196" s="14" t="s">
        <v>3</v>
      </c>
      <c r="J2196" s="14" t="s">
        <v>3</v>
      </c>
      <c r="K2196" s="14" t="s">
        <v>3</v>
      </c>
      <c r="L2196" s="14" t="s">
        <v>7220</v>
      </c>
      <c r="M2196" s="14" t="s">
        <v>7219</v>
      </c>
      <c r="N2196" s="14" t="s">
        <v>7218</v>
      </c>
    </row>
    <row r="2197" spans="1:14" x14ac:dyDescent="0.25">
      <c r="A2197" s="14">
        <v>29062669</v>
      </c>
      <c r="B2197" s="14" t="s">
        <v>9472</v>
      </c>
      <c r="C2197" s="14" t="s">
        <v>10</v>
      </c>
      <c r="D2197" s="15">
        <v>44447</v>
      </c>
      <c r="E2197" s="15">
        <v>2958465</v>
      </c>
      <c r="F2197" s="14" t="s">
        <v>9465</v>
      </c>
      <c r="G2197" s="14" t="s">
        <v>9464</v>
      </c>
      <c r="H2197" s="14" t="s">
        <v>7221</v>
      </c>
      <c r="I2197" s="14" t="s">
        <v>3</v>
      </c>
      <c r="J2197" s="14" t="s">
        <v>3</v>
      </c>
      <c r="K2197" s="14" t="s">
        <v>3</v>
      </c>
      <c r="L2197" s="14" t="s">
        <v>7220</v>
      </c>
      <c r="M2197" s="14" t="s">
        <v>7219</v>
      </c>
      <c r="N2197" s="14" t="s">
        <v>7218</v>
      </c>
    </row>
    <row r="2198" spans="1:14" x14ac:dyDescent="0.25">
      <c r="A2198" s="14">
        <v>29064478</v>
      </c>
      <c r="B2198" s="14" t="s">
        <v>9471</v>
      </c>
      <c r="C2198" s="14" t="s">
        <v>10</v>
      </c>
      <c r="D2198" s="15">
        <v>44447</v>
      </c>
      <c r="E2198" s="15">
        <v>2958465</v>
      </c>
      <c r="F2198" s="14" t="s">
        <v>9465</v>
      </c>
      <c r="G2198" s="14" t="s">
        <v>9464</v>
      </c>
      <c r="H2198" s="14" t="s">
        <v>7221</v>
      </c>
      <c r="I2198" s="14" t="s">
        <v>3</v>
      </c>
      <c r="J2198" s="14" t="s">
        <v>3</v>
      </c>
      <c r="K2198" s="14" t="s">
        <v>3</v>
      </c>
      <c r="L2198" s="14" t="s">
        <v>7220</v>
      </c>
      <c r="M2198" s="14" t="s">
        <v>7219</v>
      </c>
      <c r="N2198" s="14" t="s">
        <v>7218</v>
      </c>
    </row>
    <row r="2199" spans="1:14" x14ac:dyDescent="0.25">
      <c r="A2199" s="14">
        <v>29064488</v>
      </c>
      <c r="B2199" s="14" t="s">
        <v>9470</v>
      </c>
      <c r="C2199" s="14" t="s">
        <v>10</v>
      </c>
      <c r="D2199" s="15">
        <v>44447</v>
      </c>
      <c r="E2199" s="15">
        <v>2958465</v>
      </c>
      <c r="F2199" s="14" t="s">
        <v>9465</v>
      </c>
      <c r="G2199" s="14" t="s">
        <v>9464</v>
      </c>
      <c r="H2199" s="14" t="s">
        <v>7221</v>
      </c>
      <c r="I2199" s="14" t="s">
        <v>3</v>
      </c>
      <c r="J2199" s="14" t="s">
        <v>3</v>
      </c>
      <c r="K2199" s="14" t="s">
        <v>3</v>
      </c>
      <c r="L2199" s="14" t="s">
        <v>7220</v>
      </c>
      <c r="M2199" s="14" t="s">
        <v>7219</v>
      </c>
      <c r="N2199" s="14" t="s">
        <v>7218</v>
      </c>
    </row>
    <row r="2200" spans="1:14" x14ac:dyDescent="0.25">
      <c r="A2200" s="14">
        <v>29064487</v>
      </c>
      <c r="B2200" s="14" t="s">
        <v>9469</v>
      </c>
      <c r="C2200" s="14" t="s">
        <v>10</v>
      </c>
      <c r="D2200" s="15">
        <v>44447</v>
      </c>
      <c r="E2200" s="15">
        <v>2958465</v>
      </c>
      <c r="F2200" s="14" t="s">
        <v>9465</v>
      </c>
      <c r="G2200" s="14" t="s">
        <v>9464</v>
      </c>
      <c r="H2200" s="14" t="s">
        <v>7221</v>
      </c>
      <c r="I2200" s="14" t="s">
        <v>3</v>
      </c>
      <c r="J2200" s="14" t="s">
        <v>3</v>
      </c>
      <c r="K2200" s="14" t="s">
        <v>3</v>
      </c>
      <c r="L2200" s="14" t="s">
        <v>7220</v>
      </c>
      <c r="M2200" s="14" t="s">
        <v>7219</v>
      </c>
      <c r="N2200" s="14" t="s">
        <v>7218</v>
      </c>
    </row>
    <row r="2201" spans="1:14" x14ac:dyDescent="0.25">
      <c r="A2201" s="14">
        <v>29064479</v>
      </c>
      <c r="B2201" s="14" t="s">
        <v>9468</v>
      </c>
      <c r="C2201" s="14" t="s">
        <v>10</v>
      </c>
      <c r="D2201" s="15">
        <v>44447</v>
      </c>
      <c r="E2201" s="15">
        <v>2958465</v>
      </c>
      <c r="F2201" s="14" t="s">
        <v>9465</v>
      </c>
      <c r="G2201" s="14" t="s">
        <v>9464</v>
      </c>
      <c r="H2201" s="14" t="s">
        <v>7221</v>
      </c>
      <c r="I2201" s="14" t="s">
        <v>3</v>
      </c>
      <c r="J2201" s="14" t="s">
        <v>3</v>
      </c>
      <c r="K2201" s="14" t="s">
        <v>3</v>
      </c>
      <c r="L2201" s="14" t="s">
        <v>7220</v>
      </c>
      <c r="M2201" s="14" t="s">
        <v>7219</v>
      </c>
      <c r="N2201" s="14" t="s">
        <v>7218</v>
      </c>
    </row>
    <row r="2202" spans="1:14" x14ac:dyDescent="0.25">
      <c r="A2202" s="14">
        <v>29062465</v>
      </c>
      <c r="B2202" s="14" t="s">
        <v>9467</v>
      </c>
      <c r="C2202" s="14" t="s">
        <v>10</v>
      </c>
      <c r="D2202" s="15">
        <v>44447</v>
      </c>
      <c r="E2202" s="15">
        <v>2958465</v>
      </c>
      <c r="F2202" s="14" t="s">
        <v>9465</v>
      </c>
      <c r="G2202" s="14" t="s">
        <v>9464</v>
      </c>
      <c r="H2202" s="14" t="s">
        <v>7221</v>
      </c>
      <c r="I2202" s="14" t="s">
        <v>3</v>
      </c>
      <c r="J2202" s="14" t="s">
        <v>3</v>
      </c>
      <c r="K2202" s="14" t="s">
        <v>3</v>
      </c>
      <c r="L2202" s="14" t="s">
        <v>7220</v>
      </c>
      <c r="M2202" s="14" t="s">
        <v>7219</v>
      </c>
      <c r="N2202" s="14" t="s">
        <v>7218</v>
      </c>
    </row>
    <row r="2203" spans="1:14" x14ac:dyDescent="0.25">
      <c r="A2203" s="14">
        <v>29062464</v>
      </c>
      <c r="B2203" s="14" t="s">
        <v>9466</v>
      </c>
      <c r="C2203" s="14" t="s">
        <v>10</v>
      </c>
      <c r="D2203" s="15">
        <v>44447</v>
      </c>
      <c r="E2203" s="15">
        <v>2958465</v>
      </c>
      <c r="F2203" s="14" t="s">
        <v>9465</v>
      </c>
      <c r="G2203" s="14" t="s">
        <v>9464</v>
      </c>
      <c r="H2203" s="14" t="s">
        <v>7221</v>
      </c>
      <c r="I2203" s="14" t="s">
        <v>3</v>
      </c>
      <c r="J2203" s="14" t="s">
        <v>3</v>
      </c>
      <c r="K2203" s="14" t="s">
        <v>3</v>
      </c>
      <c r="L2203" s="14" t="s">
        <v>7220</v>
      </c>
      <c r="M2203" s="14" t="s">
        <v>7219</v>
      </c>
      <c r="N2203" s="14" t="s">
        <v>7218</v>
      </c>
    </row>
    <row r="2204" spans="1:14" x14ac:dyDescent="0.25">
      <c r="A2204" s="14">
        <v>29062451</v>
      </c>
      <c r="B2204" s="14" t="s">
        <v>4130</v>
      </c>
      <c r="C2204" s="14" t="s">
        <v>10</v>
      </c>
      <c r="D2204" s="15">
        <v>44447</v>
      </c>
      <c r="E2204" s="15">
        <v>2958465</v>
      </c>
      <c r="F2204" s="14" t="s">
        <v>9465</v>
      </c>
      <c r="G2204" s="14" t="s">
        <v>9464</v>
      </c>
      <c r="H2204" s="14" t="s">
        <v>7221</v>
      </c>
      <c r="I2204" s="14" t="s">
        <v>3</v>
      </c>
      <c r="J2204" s="14" t="s">
        <v>3</v>
      </c>
      <c r="K2204" s="14" t="s">
        <v>3</v>
      </c>
      <c r="L2204" s="14" t="s">
        <v>7220</v>
      </c>
      <c r="M2204" s="14" t="s">
        <v>7219</v>
      </c>
      <c r="N2204" s="14" t="s">
        <v>7218</v>
      </c>
    </row>
    <row r="2205" spans="1:14" x14ac:dyDescent="0.25">
      <c r="A2205" s="14">
        <v>29062450</v>
      </c>
      <c r="B2205" s="14" t="s">
        <v>4146</v>
      </c>
      <c r="C2205" s="14" t="s">
        <v>10</v>
      </c>
      <c r="D2205" s="15">
        <v>44447</v>
      </c>
      <c r="E2205" s="15">
        <v>2958465</v>
      </c>
      <c r="F2205" s="14" t="s">
        <v>9465</v>
      </c>
      <c r="G2205" s="14" t="s">
        <v>9464</v>
      </c>
      <c r="H2205" s="14" t="s">
        <v>7221</v>
      </c>
      <c r="I2205" s="14" t="s">
        <v>3</v>
      </c>
      <c r="J2205" s="14" t="s">
        <v>3</v>
      </c>
      <c r="K2205" s="14" t="s">
        <v>3</v>
      </c>
      <c r="L2205" s="14" t="s">
        <v>7220</v>
      </c>
      <c r="M2205" s="14" t="s">
        <v>7219</v>
      </c>
      <c r="N2205" s="14" t="s">
        <v>7218</v>
      </c>
    </row>
    <row r="2206" spans="1:14" x14ac:dyDescent="0.25">
      <c r="A2206" s="14">
        <v>29064788</v>
      </c>
      <c r="B2206" s="14" t="s">
        <v>799</v>
      </c>
      <c r="C2206" s="14" t="s">
        <v>10</v>
      </c>
      <c r="D2206" s="15">
        <v>44447</v>
      </c>
      <c r="E2206" s="15">
        <v>2958465</v>
      </c>
      <c r="F2206" s="14" t="s">
        <v>9463</v>
      </c>
      <c r="G2206" s="14" t="s">
        <v>9462</v>
      </c>
      <c r="H2206" s="14" t="s">
        <v>7221</v>
      </c>
      <c r="I2206" s="14" t="s">
        <v>3</v>
      </c>
      <c r="J2206" s="14" t="s">
        <v>3</v>
      </c>
      <c r="K2206" s="14" t="s">
        <v>3</v>
      </c>
      <c r="L2206" s="14" t="s">
        <v>7220</v>
      </c>
      <c r="M2206" s="14" t="s">
        <v>7219</v>
      </c>
      <c r="N2206" s="14" t="s">
        <v>7218</v>
      </c>
    </row>
    <row r="2207" spans="1:14" x14ac:dyDescent="0.25">
      <c r="A2207" s="14">
        <v>29064784</v>
      </c>
      <c r="B2207" s="14" t="s">
        <v>804</v>
      </c>
      <c r="C2207" s="14" t="s">
        <v>10</v>
      </c>
      <c r="D2207" s="15">
        <v>44447</v>
      </c>
      <c r="E2207" s="15">
        <v>2958465</v>
      </c>
      <c r="F2207" s="14" t="s">
        <v>9463</v>
      </c>
      <c r="G2207" s="14" t="s">
        <v>9462</v>
      </c>
      <c r="H2207" s="14" t="s">
        <v>7221</v>
      </c>
      <c r="I2207" s="14" t="s">
        <v>3</v>
      </c>
      <c r="J2207" s="14" t="s">
        <v>3</v>
      </c>
      <c r="K2207" s="14" t="s">
        <v>3</v>
      </c>
      <c r="L2207" s="14" t="s">
        <v>7220</v>
      </c>
      <c r="M2207" s="14" t="s">
        <v>7219</v>
      </c>
      <c r="N2207" s="14" t="s">
        <v>7218</v>
      </c>
    </row>
    <row r="2208" spans="1:14" x14ac:dyDescent="0.25">
      <c r="A2208" s="14">
        <v>29064749</v>
      </c>
      <c r="B2208" s="14" t="s">
        <v>112</v>
      </c>
      <c r="C2208" s="14" t="s">
        <v>10</v>
      </c>
      <c r="D2208" s="15">
        <v>44447</v>
      </c>
      <c r="E2208" s="15">
        <v>2958465</v>
      </c>
      <c r="F2208" s="14" t="s">
        <v>9463</v>
      </c>
      <c r="G2208" s="14" t="s">
        <v>9462</v>
      </c>
      <c r="H2208" s="14" t="s">
        <v>7221</v>
      </c>
      <c r="I2208" s="14" t="s">
        <v>3</v>
      </c>
      <c r="J2208" s="14" t="s">
        <v>3</v>
      </c>
      <c r="K2208" s="14" t="s">
        <v>3</v>
      </c>
      <c r="L2208" s="14" t="s">
        <v>7220</v>
      </c>
      <c r="M2208" s="14" t="s">
        <v>7219</v>
      </c>
      <c r="N2208" s="14" t="s">
        <v>7218</v>
      </c>
    </row>
    <row r="2209" spans="1:14" x14ac:dyDescent="0.25">
      <c r="A2209" s="14">
        <v>29063448</v>
      </c>
      <c r="B2209" s="14" t="s">
        <v>3994</v>
      </c>
      <c r="C2209" s="14" t="s">
        <v>10</v>
      </c>
      <c r="D2209" s="15">
        <v>44447</v>
      </c>
      <c r="E2209" s="15">
        <v>2958465</v>
      </c>
      <c r="F2209" s="14" t="s">
        <v>9463</v>
      </c>
      <c r="G2209" s="14" t="s">
        <v>9462</v>
      </c>
      <c r="H2209" s="14" t="s">
        <v>7221</v>
      </c>
      <c r="I2209" s="14" t="s">
        <v>3</v>
      </c>
      <c r="J2209" s="14" t="s">
        <v>3</v>
      </c>
      <c r="K2209" s="14" t="s">
        <v>3</v>
      </c>
      <c r="L2209" s="14" t="s">
        <v>7220</v>
      </c>
      <c r="M2209" s="14" t="s">
        <v>7219</v>
      </c>
      <c r="N2209" s="14" t="s">
        <v>7218</v>
      </c>
    </row>
    <row r="2210" spans="1:14" x14ac:dyDescent="0.25">
      <c r="A2210" s="14">
        <v>29064413</v>
      </c>
      <c r="B2210" s="14" t="s">
        <v>525</v>
      </c>
      <c r="C2210" s="14" t="s">
        <v>10</v>
      </c>
      <c r="D2210" s="15">
        <v>44447</v>
      </c>
      <c r="E2210" s="15">
        <v>2958465</v>
      </c>
      <c r="F2210" s="14" t="s">
        <v>9463</v>
      </c>
      <c r="G2210" s="14" t="s">
        <v>9462</v>
      </c>
      <c r="H2210" s="14" t="s">
        <v>7221</v>
      </c>
      <c r="I2210" s="14" t="s">
        <v>3</v>
      </c>
      <c r="J2210" s="14" t="s">
        <v>3</v>
      </c>
      <c r="K2210" s="14" t="s">
        <v>3</v>
      </c>
      <c r="L2210" s="14" t="s">
        <v>7220</v>
      </c>
      <c r="M2210" s="14" t="s">
        <v>7219</v>
      </c>
      <c r="N2210" s="14" t="s">
        <v>7218</v>
      </c>
    </row>
    <row r="2211" spans="1:14" x14ac:dyDescent="0.25">
      <c r="A2211" s="14">
        <v>29064379</v>
      </c>
      <c r="B2211" s="14" t="s">
        <v>557</v>
      </c>
      <c r="C2211" s="14" t="s">
        <v>10</v>
      </c>
      <c r="D2211" s="15">
        <v>44447</v>
      </c>
      <c r="E2211" s="15">
        <v>2958465</v>
      </c>
      <c r="F2211" s="14" t="s">
        <v>9463</v>
      </c>
      <c r="G2211" s="14" t="s">
        <v>9462</v>
      </c>
      <c r="H2211" s="14" t="s">
        <v>7221</v>
      </c>
      <c r="I2211" s="14" t="s">
        <v>3</v>
      </c>
      <c r="J2211" s="14" t="s">
        <v>3</v>
      </c>
      <c r="K2211" s="14" t="s">
        <v>3</v>
      </c>
      <c r="L2211" s="14" t="s">
        <v>7220</v>
      </c>
      <c r="M2211" s="14" t="s">
        <v>7219</v>
      </c>
      <c r="N2211" s="14" t="s">
        <v>7218</v>
      </c>
    </row>
    <row r="2212" spans="1:14" x14ac:dyDescent="0.25">
      <c r="A2212" s="14">
        <v>29064337</v>
      </c>
      <c r="B2212" s="14" t="s">
        <v>584</v>
      </c>
      <c r="C2212" s="14" t="s">
        <v>10</v>
      </c>
      <c r="D2212" s="15">
        <v>44447</v>
      </c>
      <c r="E2212" s="15">
        <v>2958465</v>
      </c>
      <c r="F2212" s="14" t="s">
        <v>9463</v>
      </c>
      <c r="G2212" s="14" t="s">
        <v>9462</v>
      </c>
      <c r="H2212" s="14" t="s">
        <v>7221</v>
      </c>
      <c r="I2212" s="14" t="s">
        <v>3</v>
      </c>
      <c r="J2212" s="14" t="s">
        <v>3</v>
      </c>
      <c r="K2212" s="14" t="s">
        <v>3</v>
      </c>
      <c r="L2212" s="14" t="s">
        <v>7220</v>
      </c>
      <c r="M2212" s="14" t="s">
        <v>7219</v>
      </c>
      <c r="N2212" s="14" t="s">
        <v>7218</v>
      </c>
    </row>
    <row r="2213" spans="1:14" x14ac:dyDescent="0.25">
      <c r="A2213" s="14">
        <v>29064336</v>
      </c>
      <c r="B2213" s="14" t="s">
        <v>586</v>
      </c>
      <c r="C2213" s="14" t="s">
        <v>10</v>
      </c>
      <c r="D2213" s="15">
        <v>44447</v>
      </c>
      <c r="E2213" s="15">
        <v>2958465</v>
      </c>
      <c r="F2213" s="14" t="s">
        <v>9463</v>
      </c>
      <c r="G2213" s="14" t="s">
        <v>9462</v>
      </c>
      <c r="H2213" s="14" t="s">
        <v>7221</v>
      </c>
      <c r="I2213" s="14" t="s">
        <v>3</v>
      </c>
      <c r="J2213" s="14" t="s">
        <v>3</v>
      </c>
      <c r="K2213" s="14" t="s">
        <v>3</v>
      </c>
      <c r="L2213" s="14" t="s">
        <v>7220</v>
      </c>
      <c r="M2213" s="14" t="s">
        <v>7219</v>
      </c>
      <c r="N2213" s="14" t="s">
        <v>7218</v>
      </c>
    </row>
    <row r="2214" spans="1:14" x14ac:dyDescent="0.25">
      <c r="A2214" s="14">
        <v>29064335</v>
      </c>
      <c r="B2214" s="14" t="s">
        <v>589</v>
      </c>
      <c r="C2214" s="14" t="s">
        <v>10</v>
      </c>
      <c r="D2214" s="15">
        <v>44447</v>
      </c>
      <c r="E2214" s="15">
        <v>2958465</v>
      </c>
      <c r="F2214" s="14" t="s">
        <v>9463</v>
      </c>
      <c r="G2214" s="14" t="s">
        <v>9462</v>
      </c>
      <c r="H2214" s="14" t="s">
        <v>7221</v>
      </c>
      <c r="I2214" s="14" t="s">
        <v>3</v>
      </c>
      <c r="J2214" s="14" t="s">
        <v>3</v>
      </c>
      <c r="K2214" s="14" t="s">
        <v>3</v>
      </c>
      <c r="L2214" s="14" t="s">
        <v>7220</v>
      </c>
      <c r="M2214" s="14" t="s">
        <v>7219</v>
      </c>
      <c r="N2214" s="14" t="s">
        <v>7218</v>
      </c>
    </row>
    <row r="2215" spans="1:14" x14ac:dyDescent="0.25">
      <c r="A2215" s="14">
        <v>29064334</v>
      </c>
      <c r="B2215" s="14" t="s">
        <v>591</v>
      </c>
      <c r="C2215" s="14" t="s">
        <v>10</v>
      </c>
      <c r="D2215" s="15">
        <v>44447</v>
      </c>
      <c r="E2215" s="15">
        <v>2958465</v>
      </c>
      <c r="F2215" s="14" t="s">
        <v>9463</v>
      </c>
      <c r="G2215" s="14" t="s">
        <v>9462</v>
      </c>
      <c r="H2215" s="14" t="s">
        <v>7221</v>
      </c>
      <c r="I2215" s="14" t="s">
        <v>3</v>
      </c>
      <c r="J2215" s="14" t="s">
        <v>3</v>
      </c>
      <c r="K2215" s="14" t="s">
        <v>3</v>
      </c>
      <c r="L2215" s="14" t="s">
        <v>7220</v>
      </c>
      <c r="M2215" s="14" t="s">
        <v>7219</v>
      </c>
      <c r="N2215" s="14" t="s">
        <v>7218</v>
      </c>
    </row>
    <row r="2216" spans="1:14" x14ac:dyDescent="0.25">
      <c r="A2216" s="14">
        <v>29064333</v>
      </c>
      <c r="B2216" s="14" t="s">
        <v>594</v>
      </c>
      <c r="C2216" s="14" t="s">
        <v>10</v>
      </c>
      <c r="D2216" s="15">
        <v>44447</v>
      </c>
      <c r="E2216" s="15">
        <v>2958465</v>
      </c>
      <c r="F2216" s="14" t="s">
        <v>9463</v>
      </c>
      <c r="G2216" s="14" t="s">
        <v>9462</v>
      </c>
      <c r="H2216" s="14" t="s">
        <v>7221</v>
      </c>
      <c r="I2216" s="14" t="s">
        <v>3</v>
      </c>
      <c r="J2216" s="14" t="s">
        <v>3</v>
      </c>
      <c r="K2216" s="14" t="s">
        <v>3</v>
      </c>
      <c r="L2216" s="14" t="s">
        <v>7220</v>
      </c>
      <c r="M2216" s="14" t="s">
        <v>7219</v>
      </c>
      <c r="N2216" s="14" t="s">
        <v>7218</v>
      </c>
    </row>
    <row r="2217" spans="1:14" x14ac:dyDescent="0.25">
      <c r="A2217" s="14">
        <v>29064332</v>
      </c>
      <c r="B2217" s="14" t="s">
        <v>596</v>
      </c>
      <c r="C2217" s="14" t="s">
        <v>10</v>
      </c>
      <c r="D2217" s="15">
        <v>44447</v>
      </c>
      <c r="E2217" s="15">
        <v>2958465</v>
      </c>
      <c r="F2217" s="14" t="s">
        <v>9463</v>
      </c>
      <c r="G2217" s="14" t="s">
        <v>9462</v>
      </c>
      <c r="H2217" s="14" t="s">
        <v>7221</v>
      </c>
      <c r="I2217" s="14" t="s">
        <v>3</v>
      </c>
      <c r="J2217" s="14" t="s">
        <v>3</v>
      </c>
      <c r="K2217" s="14" t="s">
        <v>3</v>
      </c>
      <c r="L2217" s="14" t="s">
        <v>7220</v>
      </c>
      <c r="M2217" s="14" t="s">
        <v>7219</v>
      </c>
      <c r="N2217" s="14" t="s">
        <v>7218</v>
      </c>
    </row>
    <row r="2218" spans="1:14" x14ac:dyDescent="0.25">
      <c r="A2218" s="14">
        <v>29064331</v>
      </c>
      <c r="B2218" s="14" t="s">
        <v>598</v>
      </c>
      <c r="C2218" s="14" t="s">
        <v>10</v>
      </c>
      <c r="D2218" s="15">
        <v>44447</v>
      </c>
      <c r="E2218" s="15">
        <v>2958465</v>
      </c>
      <c r="F2218" s="14" t="s">
        <v>9463</v>
      </c>
      <c r="G2218" s="14" t="s">
        <v>9462</v>
      </c>
      <c r="H2218" s="14" t="s">
        <v>7221</v>
      </c>
      <c r="I2218" s="14" t="s">
        <v>3</v>
      </c>
      <c r="J2218" s="14" t="s">
        <v>3</v>
      </c>
      <c r="K2218" s="14" t="s">
        <v>3</v>
      </c>
      <c r="L2218" s="14" t="s">
        <v>7220</v>
      </c>
      <c r="M2218" s="14" t="s">
        <v>7219</v>
      </c>
      <c r="N2218" s="14" t="s">
        <v>7218</v>
      </c>
    </row>
    <row r="2219" spans="1:14" x14ac:dyDescent="0.25">
      <c r="A2219" s="14">
        <v>29064321</v>
      </c>
      <c r="B2219" s="14" t="s">
        <v>601</v>
      </c>
      <c r="C2219" s="14" t="s">
        <v>10</v>
      </c>
      <c r="D2219" s="15">
        <v>44447</v>
      </c>
      <c r="E2219" s="15">
        <v>2958465</v>
      </c>
      <c r="F2219" s="14" t="s">
        <v>9463</v>
      </c>
      <c r="G2219" s="14" t="s">
        <v>9462</v>
      </c>
      <c r="H2219" s="14" t="s">
        <v>7221</v>
      </c>
      <c r="I2219" s="14" t="s">
        <v>3</v>
      </c>
      <c r="J2219" s="14" t="s">
        <v>3</v>
      </c>
      <c r="K2219" s="14" t="s">
        <v>3</v>
      </c>
      <c r="L2219" s="14" t="s">
        <v>7220</v>
      </c>
      <c r="M2219" s="14" t="s">
        <v>7219</v>
      </c>
      <c r="N2219" s="14" t="s">
        <v>7218</v>
      </c>
    </row>
    <row r="2220" spans="1:14" x14ac:dyDescent="0.25">
      <c r="A2220" s="14">
        <v>29064320</v>
      </c>
      <c r="B2220" s="14" t="s">
        <v>604</v>
      </c>
      <c r="C2220" s="14" t="s">
        <v>10</v>
      </c>
      <c r="D2220" s="15">
        <v>44447</v>
      </c>
      <c r="E2220" s="15">
        <v>2958465</v>
      </c>
      <c r="F2220" s="14" t="s">
        <v>9463</v>
      </c>
      <c r="G2220" s="14" t="s">
        <v>9462</v>
      </c>
      <c r="H2220" s="14" t="s">
        <v>7221</v>
      </c>
      <c r="I2220" s="14" t="s">
        <v>3</v>
      </c>
      <c r="J2220" s="14" t="s">
        <v>3</v>
      </c>
      <c r="K2220" s="14" t="s">
        <v>3</v>
      </c>
      <c r="L2220" s="14" t="s">
        <v>7220</v>
      </c>
      <c r="M2220" s="14" t="s">
        <v>7219</v>
      </c>
      <c r="N2220" s="14" t="s">
        <v>7218</v>
      </c>
    </row>
    <row r="2221" spans="1:14" x14ac:dyDescent="0.25">
      <c r="A2221" s="14">
        <v>29064319</v>
      </c>
      <c r="B2221" s="14" t="s">
        <v>606</v>
      </c>
      <c r="C2221" s="14" t="s">
        <v>10</v>
      </c>
      <c r="D2221" s="15">
        <v>44447</v>
      </c>
      <c r="E2221" s="15">
        <v>2958465</v>
      </c>
      <c r="F2221" s="14" t="s">
        <v>9463</v>
      </c>
      <c r="G2221" s="14" t="s">
        <v>9462</v>
      </c>
      <c r="H2221" s="14" t="s">
        <v>7221</v>
      </c>
      <c r="I2221" s="14" t="s">
        <v>3</v>
      </c>
      <c r="J2221" s="14" t="s">
        <v>3</v>
      </c>
      <c r="K2221" s="14" t="s">
        <v>3</v>
      </c>
      <c r="L2221" s="14" t="s">
        <v>7220</v>
      </c>
      <c r="M2221" s="14" t="s">
        <v>7219</v>
      </c>
      <c r="N2221" s="14" t="s">
        <v>7218</v>
      </c>
    </row>
    <row r="2222" spans="1:14" x14ac:dyDescent="0.25">
      <c r="A2222" s="14">
        <v>29063449</v>
      </c>
      <c r="B2222" s="14" t="s">
        <v>3991</v>
      </c>
      <c r="C2222" s="14" t="s">
        <v>10</v>
      </c>
      <c r="D2222" s="15">
        <v>44447</v>
      </c>
      <c r="E2222" s="15">
        <v>2958465</v>
      </c>
      <c r="F2222" s="14" t="s">
        <v>9463</v>
      </c>
      <c r="G2222" s="14" t="s">
        <v>9462</v>
      </c>
      <c r="H2222" s="14" t="s">
        <v>7221</v>
      </c>
      <c r="I2222" s="14" t="s">
        <v>3</v>
      </c>
      <c r="J2222" s="14" t="s">
        <v>3</v>
      </c>
      <c r="K2222" s="14" t="s">
        <v>3</v>
      </c>
      <c r="L2222" s="14" t="s">
        <v>7220</v>
      </c>
      <c r="M2222" s="14" t="s">
        <v>7219</v>
      </c>
      <c r="N2222" s="14" t="s">
        <v>7218</v>
      </c>
    </row>
    <row r="2223" spans="1:14" x14ac:dyDescent="0.25">
      <c r="A2223" s="14">
        <v>29063450</v>
      </c>
      <c r="B2223" s="14" t="s">
        <v>3988</v>
      </c>
      <c r="C2223" s="14" t="s">
        <v>10</v>
      </c>
      <c r="D2223" s="15">
        <v>44447</v>
      </c>
      <c r="E2223" s="15">
        <v>2958465</v>
      </c>
      <c r="F2223" s="14" t="s">
        <v>9463</v>
      </c>
      <c r="G2223" s="14" t="s">
        <v>9462</v>
      </c>
      <c r="H2223" s="14" t="s">
        <v>7221</v>
      </c>
      <c r="I2223" s="14" t="s">
        <v>3</v>
      </c>
      <c r="J2223" s="14" t="s">
        <v>3</v>
      </c>
      <c r="K2223" s="14" t="s">
        <v>3</v>
      </c>
      <c r="L2223" s="14" t="s">
        <v>7220</v>
      </c>
      <c r="M2223" s="14" t="s">
        <v>7219</v>
      </c>
      <c r="N2223" s="14" t="s">
        <v>7218</v>
      </c>
    </row>
    <row r="2224" spans="1:14" x14ac:dyDescent="0.25">
      <c r="A2224" s="14">
        <v>31231098</v>
      </c>
      <c r="B2224" s="14" t="s">
        <v>385</v>
      </c>
      <c r="C2224" s="14" t="s">
        <v>10</v>
      </c>
      <c r="D2224" s="15">
        <v>44447</v>
      </c>
      <c r="E2224" s="15">
        <v>2958465</v>
      </c>
      <c r="F2224" s="14" t="s">
        <v>9463</v>
      </c>
      <c r="G2224" s="14" t="s">
        <v>9462</v>
      </c>
      <c r="H2224" s="14" t="s">
        <v>7221</v>
      </c>
      <c r="I2224" s="14" t="s">
        <v>3</v>
      </c>
      <c r="J2224" s="14" t="s">
        <v>3</v>
      </c>
      <c r="K2224" s="14" t="s">
        <v>3</v>
      </c>
      <c r="L2224" s="14" t="s">
        <v>7220</v>
      </c>
      <c r="M2224" s="14" t="s">
        <v>7219</v>
      </c>
      <c r="N2224" s="14" t="s">
        <v>7218</v>
      </c>
    </row>
    <row r="2225" spans="1:14" x14ac:dyDescent="0.25">
      <c r="A2225" s="14">
        <v>29063180</v>
      </c>
      <c r="B2225" s="14" t="s">
        <v>1922</v>
      </c>
      <c r="C2225" s="14" t="s">
        <v>10</v>
      </c>
      <c r="D2225" s="15">
        <v>44447</v>
      </c>
      <c r="E2225" s="15">
        <v>2958465</v>
      </c>
      <c r="F2225" s="14" t="s">
        <v>9463</v>
      </c>
      <c r="G2225" s="14" t="s">
        <v>9462</v>
      </c>
      <c r="H2225" s="14" t="s">
        <v>7221</v>
      </c>
      <c r="I2225" s="14" t="s">
        <v>3</v>
      </c>
      <c r="J2225" s="14" t="s">
        <v>3</v>
      </c>
      <c r="K2225" s="14" t="s">
        <v>3</v>
      </c>
      <c r="L2225" s="14" t="s">
        <v>7220</v>
      </c>
      <c r="M2225" s="14" t="s">
        <v>3</v>
      </c>
      <c r="N2225" s="14" t="s">
        <v>3</v>
      </c>
    </row>
    <row r="2226" spans="1:14" x14ac:dyDescent="0.25">
      <c r="A2226" s="14">
        <v>29064205</v>
      </c>
      <c r="B2226" s="14" t="s">
        <v>655</v>
      </c>
      <c r="C2226" s="14" t="s">
        <v>10</v>
      </c>
      <c r="D2226" s="15">
        <v>44447</v>
      </c>
      <c r="E2226" s="15">
        <v>2958465</v>
      </c>
      <c r="F2226" s="14" t="s">
        <v>9463</v>
      </c>
      <c r="G2226" s="14" t="s">
        <v>9462</v>
      </c>
      <c r="H2226" s="14" t="s">
        <v>7221</v>
      </c>
      <c r="I2226" s="14" t="s">
        <v>3</v>
      </c>
      <c r="J2226" s="14" t="s">
        <v>3</v>
      </c>
      <c r="K2226" s="14" t="s">
        <v>3</v>
      </c>
      <c r="L2226" s="14" t="s">
        <v>7220</v>
      </c>
      <c r="M2226" s="14" t="s">
        <v>7219</v>
      </c>
      <c r="N2226" s="14" t="s">
        <v>7218</v>
      </c>
    </row>
    <row r="2227" spans="1:14" x14ac:dyDescent="0.25">
      <c r="A2227" s="14">
        <v>29064081</v>
      </c>
      <c r="B2227" s="14" t="s">
        <v>918</v>
      </c>
      <c r="C2227" s="14" t="s">
        <v>10</v>
      </c>
      <c r="D2227" s="15">
        <v>44447</v>
      </c>
      <c r="E2227" s="15">
        <v>2958465</v>
      </c>
      <c r="F2227" s="14" t="s">
        <v>9463</v>
      </c>
      <c r="G2227" s="14" t="s">
        <v>9462</v>
      </c>
      <c r="H2227" s="14" t="s">
        <v>7221</v>
      </c>
      <c r="I2227" s="14" t="s">
        <v>3</v>
      </c>
      <c r="J2227" s="14" t="s">
        <v>3</v>
      </c>
      <c r="K2227" s="14" t="s">
        <v>3</v>
      </c>
      <c r="L2227" s="14" t="s">
        <v>7220</v>
      </c>
      <c r="M2227" s="14" t="s">
        <v>7219</v>
      </c>
      <c r="N2227" s="14" t="s">
        <v>7218</v>
      </c>
    </row>
    <row r="2228" spans="1:14" x14ac:dyDescent="0.25">
      <c r="A2228" s="14">
        <v>29064055</v>
      </c>
      <c r="B2228" s="14" t="s">
        <v>945</v>
      </c>
      <c r="C2228" s="14" t="s">
        <v>10</v>
      </c>
      <c r="D2228" s="15">
        <v>44447</v>
      </c>
      <c r="E2228" s="15">
        <v>2958465</v>
      </c>
      <c r="F2228" s="14" t="s">
        <v>9463</v>
      </c>
      <c r="G2228" s="14" t="s">
        <v>9462</v>
      </c>
      <c r="H2228" s="14" t="s">
        <v>7221</v>
      </c>
      <c r="I2228" s="14" t="s">
        <v>3</v>
      </c>
      <c r="J2228" s="14" t="s">
        <v>3</v>
      </c>
      <c r="K2228" s="14" t="s">
        <v>3</v>
      </c>
      <c r="L2228" s="14" t="s">
        <v>7220</v>
      </c>
      <c r="M2228" s="14" t="s">
        <v>7219</v>
      </c>
      <c r="N2228" s="14" t="s">
        <v>7218</v>
      </c>
    </row>
    <row r="2229" spans="1:14" x14ac:dyDescent="0.25">
      <c r="A2229" s="14">
        <v>29064054</v>
      </c>
      <c r="B2229" s="14" t="s">
        <v>947</v>
      </c>
      <c r="C2229" s="14" t="s">
        <v>10</v>
      </c>
      <c r="D2229" s="15">
        <v>44447</v>
      </c>
      <c r="E2229" s="15">
        <v>2958465</v>
      </c>
      <c r="F2229" s="14" t="s">
        <v>9463</v>
      </c>
      <c r="G2229" s="14" t="s">
        <v>9462</v>
      </c>
      <c r="H2229" s="14" t="s">
        <v>7221</v>
      </c>
      <c r="I2229" s="14" t="s">
        <v>3</v>
      </c>
      <c r="J2229" s="14" t="s">
        <v>3</v>
      </c>
      <c r="K2229" s="14" t="s">
        <v>3</v>
      </c>
      <c r="L2229" s="14" t="s">
        <v>7220</v>
      </c>
      <c r="M2229" s="14" t="s">
        <v>7219</v>
      </c>
      <c r="N2229" s="14" t="s">
        <v>7218</v>
      </c>
    </row>
    <row r="2230" spans="1:14" x14ac:dyDescent="0.25">
      <c r="A2230" s="14">
        <v>29064053</v>
      </c>
      <c r="B2230" s="14" t="s">
        <v>949</v>
      </c>
      <c r="C2230" s="14" t="s">
        <v>10</v>
      </c>
      <c r="D2230" s="15">
        <v>44447</v>
      </c>
      <c r="E2230" s="15">
        <v>2958465</v>
      </c>
      <c r="F2230" s="14" t="s">
        <v>9463</v>
      </c>
      <c r="G2230" s="14" t="s">
        <v>9462</v>
      </c>
      <c r="H2230" s="14" t="s">
        <v>7221</v>
      </c>
      <c r="I2230" s="14" t="s">
        <v>3</v>
      </c>
      <c r="J2230" s="14" t="s">
        <v>3</v>
      </c>
      <c r="K2230" s="14" t="s">
        <v>3</v>
      </c>
      <c r="L2230" s="14" t="s">
        <v>7220</v>
      </c>
      <c r="M2230" s="14" t="s">
        <v>7219</v>
      </c>
      <c r="N2230" s="14" t="s">
        <v>7218</v>
      </c>
    </row>
    <row r="2231" spans="1:14" x14ac:dyDescent="0.25">
      <c r="A2231" s="14">
        <v>31247262</v>
      </c>
      <c r="B2231" s="14" t="s">
        <v>3712</v>
      </c>
      <c r="C2231" s="14" t="s">
        <v>10</v>
      </c>
      <c r="D2231" s="15">
        <v>44847</v>
      </c>
      <c r="E2231" s="15">
        <v>2958465</v>
      </c>
      <c r="F2231" s="14" t="s">
        <v>9463</v>
      </c>
      <c r="G2231" s="14" t="s">
        <v>9462</v>
      </c>
      <c r="H2231" s="14" t="s">
        <v>7221</v>
      </c>
      <c r="I2231" s="14" t="s">
        <v>3</v>
      </c>
      <c r="J2231" s="14" t="s">
        <v>3</v>
      </c>
      <c r="K2231" s="14" t="s">
        <v>3</v>
      </c>
      <c r="L2231" s="14" t="s">
        <v>7220</v>
      </c>
      <c r="M2231" s="14" t="s">
        <v>3</v>
      </c>
      <c r="N2231" s="14" t="s">
        <v>3</v>
      </c>
    </row>
    <row r="2232" spans="1:14" x14ac:dyDescent="0.25">
      <c r="A2232" s="14">
        <v>29065715</v>
      </c>
      <c r="B2232" s="14" t="s">
        <v>3749</v>
      </c>
      <c r="C2232" s="14" t="s">
        <v>10</v>
      </c>
      <c r="D2232" s="15">
        <v>44847</v>
      </c>
      <c r="E2232" s="15">
        <v>2958465</v>
      </c>
      <c r="F2232" s="14" t="s">
        <v>9463</v>
      </c>
      <c r="G2232" s="14" t="s">
        <v>9462</v>
      </c>
      <c r="H2232" s="14" t="s">
        <v>7221</v>
      </c>
      <c r="I2232" s="14" t="s">
        <v>3</v>
      </c>
      <c r="J2232" s="14" t="s">
        <v>3</v>
      </c>
      <c r="K2232" s="14" t="s">
        <v>3</v>
      </c>
      <c r="L2232" s="14" t="s">
        <v>7220</v>
      </c>
      <c r="M2232" s="14" t="s">
        <v>3</v>
      </c>
      <c r="N2232" s="14" t="s">
        <v>3</v>
      </c>
    </row>
    <row r="2233" spans="1:14" x14ac:dyDescent="0.25">
      <c r="A2233" s="14">
        <v>29063992</v>
      </c>
      <c r="B2233" s="14" t="s">
        <v>998</v>
      </c>
      <c r="C2233" s="14" t="s">
        <v>10</v>
      </c>
      <c r="D2233" s="15">
        <v>44447</v>
      </c>
      <c r="E2233" s="15">
        <v>2958465</v>
      </c>
      <c r="F2233" s="14" t="s">
        <v>9463</v>
      </c>
      <c r="G2233" s="14" t="s">
        <v>9462</v>
      </c>
      <c r="H2233" s="14" t="s">
        <v>7221</v>
      </c>
      <c r="I2233" s="14" t="s">
        <v>3</v>
      </c>
      <c r="J2233" s="14" t="s">
        <v>3</v>
      </c>
      <c r="K2233" s="14" t="s">
        <v>3</v>
      </c>
      <c r="L2233" s="14" t="s">
        <v>7220</v>
      </c>
      <c r="M2233" s="14" t="s">
        <v>7219</v>
      </c>
      <c r="N2233" s="14" t="s">
        <v>7218</v>
      </c>
    </row>
    <row r="2234" spans="1:14" x14ac:dyDescent="0.25">
      <c r="A2234" s="14">
        <v>29063487</v>
      </c>
      <c r="B2234" s="14" t="s">
        <v>3478</v>
      </c>
      <c r="C2234" s="14" t="s">
        <v>10</v>
      </c>
      <c r="D2234" s="15">
        <v>44447</v>
      </c>
      <c r="E2234" s="15">
        <v>2958465</v>
      </c>
      <c r="F2234" s="14" t="s">
        <v>9463</v>
      </c>
      <c r="G2234" s="14" t="s">
        <v>9462</v>
      </c>
      <c r="H2234" s="14" t="s">
        <v>7221</v>
      </c>
      <c r="I2234" s="14" t="s">
        <v>3</v>
      </c>
      <c r="J2234" s="14" t="s">
        <v>3</v>
      </c>
      <c r="K2234" s="14" t="s">
        <v>3</v>
      </c>
      <c r="L2234" s="14" t="s">
        <v>7220</v>
      </c>
      <c r="M2234" s="14" t="s">
        <v>7219</v>
      </c>
      <c r="N2234" s="14" t="s">
        <v>7218</v>
      </c>
    </row>
    <row r="2235" spans="1:14" x14ac:dyDescent="0.25">
      <c r="A2235" s="14">
        <v>31231106</v>
      </c>
      <c r="B2235" s="14" t="s">
        <v>1968</v>
      </c>
      <c r="C2235" s="14" t="s">
        <v>10</v>
      </c>
      <c r="D2235" s="15">
        <v>44447</v>
      </c>
      <c r="E2235" s="15">
        <v>2958465</v>
      </c>
      <c r="F2235" s="14" t="s">
        <v>9463</v>
      </c>
      <c r="G2235" s="14" t="s">
        <v>9462</v>
      </c>
      <c r="H2235" s="14" t="s">
        <v>7221</v>
      </c>
      <c r="I2235" s="14" t="s">
        <v>3</v>
      </c>
      <c r="J2235" s="14" t="s">
        <v>3</v>
      </c>
      <c r="K2235" s="14" t="s">
        <v>3</v>
      </c>
      <c r="L2235" s="14" t="s">
        <v>7220</v>
      </c>
      <c r="M2235" s="14" t="s">
        <v>7219</v>
      </c>
      <c r="N2235" s="14" t="s">
        <v>7218</v>
      </c>
    </row>
    <row r="2236" spans="1:14" x14ac:dyDescent="0.25">
      <c r="A2236" s="14">
        <v>29065766</v>
      </c>
      <c r="B2236" s="14" t="s">
        <v>438</v>
      </c>
      <c r="C2236" s="14" t="s">
        <v>10</v>
      </c>
      <c r="D2236" s="15">
        <v>44447</v>
      </c>
      <c r="E2236" s="15">
        <v>2958465</v>
      </c>
      <c r="F2236" s="14" t="s">
        <v>9463</v>
      </c>
      <c r="G2236" s="14" t="s">
        <v>9462</v>
      </c>
      <c r="H2236" s="14" t="s">
        <v>7221</v>
      </c>
      <c r="I2236" s="14" t="s">
        <v>3</v>
      </c>
      <c r="J2236" s="14" t="s">
        <v>3</v>
      </c>
      <c r="K2236" s="14" t="s">
        <v>3</v>
      </c>
      <c r="L2236" s="14" t="s">
        <v>7220</v>
      </c>
      <c r="M2236" s="14" t="s">
        <v>7219</v>
      </c>
      <c r="N2236" s="14" t="s">
        <v>7218</v>
      </c>
    </row>
    <row r="2237" spans="1:14" x14ac:dyDescent="0.25">
      <c r="A2237" s="14">
        <v>29065702</v>
      </c>
      <c r="B2237" s="14" t="s">
        <v>2272</v>
      </c>
      <c r="C2237" s="14" t="s">
        <v>10</v>
      </c>
      <c r="D2237" s="15">
        <v>44447</v>
      </c>
      <c r="E2237" s="15">
        <v>2958465</v>
      </c>
      <c r="F2237" s="14" t="s">
        <v>9463</v>
      </c>
      <c r="G2237" s="14" t="s">
        <v>9462</v>
      </c>
      <c r="H2237" s="14" t="s">
        <v>7221</v>
      </c>
      <c r="I2237" s="14" t="s">
        <v>3</v>
      </c>
      <c r="J2237" s="14" t="s">
        <v>3</v>
      </c>
      <c r="K2237" s="14" t="s">
        <v>3</v>
      </c>
      <c r="L2237" s="14" t="s">
        <v>7220</v>
      </c>
      <c r="M2237" s="14" t="s">
        <v>7219</v>
      </c>
      <c r="N2237" s="14" t="s">
        <v>7218</v>
      </c>
    </row>
    <row r="2238" spans="1:14" x14ac:dyDescent="0.25">
      <c r="A2238" s="14">
        <v>29065700</v>
      </c>
      <c r="B2238" s="14" t="s">
        <v>725</v>
      </c>
      <c r="C2238" s="14" t="s">
        <v>10</v>
      </c>
      <c r="D2238" s="15">
        <v>44447</v>
      </c>
      <c r="E2238" s="15">
        <v>2958465</v>
      </c>
      <c r="F2238" s="14" t="s">
        <v>9463</v>
      </c>
      <c r="G2238" s="14" t="s">
        <v>9462</v>
      </c>
      <c r="H2238" s="14" t="s">
        <v>7221</v>
      </c>
      <c r="I2238" s="14" t="s">
        <v>3</v>
      </c>
      <c r="J2238" s="14" t="s">
        <v>3</v>
      </c>
      <c r="K2238" s="14" t="s">
        <v>3</v>
      </c>
      <c r="L2238" s="14" t="s">
        <v>7220</v>
      </c>
      <c r="M2238" s="14" t="s">
        <v>7219</v>
      </c>
      <c r="N2238" s="14" t="s">
        <v>7218</v>
      </c>
    </row>
    <row r="2239" spans="1:14" x14ac:dyDescent="0.25">
      <c r="A2239" s="14">
        <v>29065500</v>
      </c>
      <c r="B2239" s="14" t="s">
        <v>109</v>
      </c>
      <c r="C2239" s="14" t="s">
        <v>10</v>
      </c>
      <c r="D2239" s="15">
        <v>44447</v>
      </c>
      <c r="E2239" s="15">
        <v>2958465</v>
      </c>
      <c r="F2239" s="14" t="s">
        <v>9463</v>
      </c>
      <c r="G2239" s="14" t="s">
        <v>9462</v>
      </c>
      <c r="H2239" s="14" t="s">
        <v>7221</v>
      </c>
      <c r="I2239" s="14" t="s">
        <v>3</v>
      </c>
      <c r="J2239" s="14" t="s">
        <v>3</v>
      </c>
      <c r="K2239" s="14" t="s">
        <v>3</v>
      </c>
      <c r="L2239" s="14" t="s">
        <v>7220</v>
      </c>
      <c r="M2239" s="14" t="s">
        <v>7219</v>
      </c>
      <c r="N2239" s="14" t="s">
        <v>7218</v>
      </c>
    </row>
    <row r="2240" spans="1:14" x14ac:dyDescent="0.25">
      <c r="A2240" s="14">
        <v>29063447</v>
      </c>
      <c r="B2240" s="14" t="s">
        <v>2316</v>
      </c>
      <c r="C2240" s="14" t="s">
        <v>10</v>
      </c>
      <c r="D2240" s="15">
        <v>44447</v>
      </c>
      <c r="E2240" s="15">
        <v>2958465</v>
      </c>
      <c r="F2240" s="14" t="s">
        <v>9463</v>
      </c>
      <c r="G2240" s="14" t="s">
        <v>9462</v>
      </c>
      <c r="H2240" s="14" t="s">
        <v>7221</v>
      </c>
      <c r="I2240" s="14" t="s">
        <v>3</v>
      </c>
      <c r="J2240" s="14" t="s">
        <v>3</v>
      </c>
      <c r="K2240" s="14" t="s">
        <v>3</v>
      </c>
      <c r="L2240" s="14" t="s">
        <v>7220</v>
      </c>
      <c r="M2240" s="14" t="s">
        <v>7219</v>
      </c>
      <c r="N2240" s="14" t="s">
        <v>7218</v>
      </c>
    </row>
    <row r="2241" spans="1:14" x14ac:dyDescent="0.25">
      <c r="A2241" s="14">
        <v>31266514</v>
      </c>
      <c r="B2241" s="14" t="s">
        <v>3232</v>
      </c>
      <c r="C2241" s="14" t="s">
        <v>10</v>
      </c>
      <c r="D2241" s="15">
        <v>44927</v>
      </c>
      <c r="E2241" s="15">
        <v>2958465</v>
      </c>
      <c r="F2241" s="14" t="s">
        <v>9463</v>
      </c>
      <c r="G2241" s="14" t="s">
        <v>9462</v>
      </c>
      <c r="H2241" s="14" t="s">
        <v>7221</v>
      </c>
      <c r="I2241" s="14" t="s">
        <v>3</v>
      </c>
      <c r="J2241" s="14" t="s">
        <v>3</v>
      </c>
      <c r="K2241" s="14" t="s">
        <v>3</v>
      </c>
      <c r="L2241" s="14" t="s">
        <v>7220</v>
      </c>
      <c r="M2241" s="14" t="s">
        <v>3</v>
      </c>
      <c r="N2241" s="14" t="s">
        <v>3</v>
      </c>
    </row>
    <row r="2242" spans="1:14" x14ac:dyDescent="0.25">
      <c r="A2242" s="14">
        <v>29065495</v>
      </c>
      <c r="B2242" s="14" t="s">
        <v>3770</v>
      </c>
      <c r="C2242" s="14" t="s">
        <v>10</v>
      </c>
      <c r="D2242" s="15">
        <v>44447</v>
      </c>
      <c r="E2242" s="15">
        <v>2958465</v>
      </c>
      <c r="F2242" s="14" t="s">
        <v>9463</v>
      </c>
      <c r="G2242" s="14" t="s">
        <v>9462</v>
      </c>
      <c r="H2242" s="14" t="s">
        <v>7221</v>
      </c>
      <c r="I2242" s="14" t="s">
        <v>3</v>
      </c>
      <c r="J2242" s="14" t="s">
        <v>3</v>
      </c>
      <c r="K2242" s="14" t="s">
        <v>3</v>
      </c>
      <c r="L2242" s="14" t="s">
        <v>7220</v>
      </c>
      <c r="M2242" s="14" t="s">
        <v>7219</v>
      </c>
      <c r="N2242" s="14" t="s">
        <v>7218</v>
      </c>
    </row>
    <row r="2243" spans="1:14" x14ac:dyDescent="0.25">
      <c r="A2243" s="14">
        <v>29065472</v>
      </c>
      <c r="B2243" s="14" t="s">
        <v>3773</v>
      </c>
      <c r="C2243" s="14" t="s">
        <v>10</v>
      </c>
      <c r="D2243" s="15">
        <v>44447</v>
      </c>
      <c r="E2243" s="15">
        <v>2958465</v>
      </c>
      <c r="F2243" s="14" t="s">
        <v>9463</v>
      </c>
      <c r="G2243" s="14" t="s">
        <v>9462</v>
      </c>
      <c r="H2243" s="14" t="s">
        <v>7221</v>
      </c>
      <c r="I2243" s="14" t="s">
        <v>3</v>
      </c>
      <c r="J2243" s="14" t="s">
        <v>3</v>
      </c>
      <c r="K2243" s="14" t="s">
        <v>3</v>
      </c>
      <c r="L2243" s="14" t="s">
        <v>7220</v>
      </c>
      <c r="M2243" s="14" t="s">
        <v>7219</v>
      </c>
      <c r="N2243" s="14" t="s">
        <v>7218</v>
      </c>
    </row>
    <row r="2244" spans="1:14" x14ac:dyDescent="0.25">
      <c r="A2244" s="14">
        <v>29065389</v>
      </c>
      <c r="B2244" s="14" t="s">
        <v>3529</v>
      </c>
      <c r="C2244" s="14" t="s">
        <v>10</v>
      </c>
      <c r="D2244" s="15">
        <v>44447</v>
      </c>
      <c r="E2244" s="15">
        <v>2958465</v>
      </c>
      <c r="F2244" s="14" t="s">
        <v>9463</v>
      </c>
      <c r="G2244" s="14" t="s">
        <v>9462</v>
      </c>
      <c r="H2244" s="14" t="s">
        <v>7221</v>
      </c>
      <c r="I2244" s="14" t="s">
        <v>3</v>
      </c>
      <c r="J2244" s="14" t="s">
        <v>3</v>
      </c>
      <c r="K2244" s="14" t="s">
        <v>3</v>
      </c>
      <c r="L2244" s="14" t="s">
        <v>7220</v>
      </c>
      <c r="M2244" s="14" t="s">
        <v>7219</v>
      </c>
      <c r="N2244" s="14" t="s">
        <v>7218</v>
      </c>
    </row>
    <row r="2245" spans="1:14" x14ac:dyDescent="0.25">
      <c r="A2245" s="14">
        <v>29063395</v>
      </c>
      <c r="B2245" s="14" t="s">
        <v>1903</v>
      </c>
      <c r="C2245" s="14" t="s">
        <v>10</v>
      </c>
      <c r="D2245" s="15">
        <v>44447</v>
      </c>
      <c r="E2245" s="15">
        <v>2958465</v>
      </c>
      <c r="F2245" s="14" t="s">
        <v>9463</v>
      </c>
      <c r="G2245" s="14" t="s">
        <v>9462</v>
      </c>
      <c r="H2245" s="14" t="s">
        <v>7221</v>
      </c>
      <c r="I2245" s="14" t="s">
        <v>3</v>
      </c>
      <c r="J2245" s="14" t="s">
        <v>3</v>
      </c>
      <c r="K2245" s="14" t="s">
        <v>3</v>
      </c>
      <c r="L2245" s="14" t="s">
        <v>7220</v>
      </c>
      <c r="M2245" s="14" t="s">
        <v>7219</v>
      </c>
      <c r="N2245" s="14" t="s">
        <v>7218</v>
      </c>
    </row>
    <row r="2246" spans="1:14" x14ac:dyDescent="0.25">
      <c r="A2246" s="14">
        <v>29065388</v>
      </c>
      <c r="B2246" s="14" t="s">
        <v>3544</v>
      </c>
      <c r="C2246" s="14" t="s">
        <v>10</v>
      </c>
      <c r="D2246" s="15">
        <v>44447</v>
      </c>
      <c r="E2246" s="15">
        <v>2958465</v>
      </c>
      <c r="F2246" s="14" t="s">
        <v>9463</v>
      </c>
      <c r="G2246" s="14" t="s">
        <v>9462</v>
      </c>
      <c r="H2246" s="14" t="s">
        <v>7221</v>
      </c>
      <c r="I2246" s="14" t="s">
        <v>3</v>
      </c>
      <c r="J2246" s="14" t="s">
        <v>3</v>
      </c>
      <c r="K2246" s="14" t="s">
        <v>3</v>
      </c>
      <c r="L2246" s="14" t="s">
        <v>7220</v>
      </c>
      <c r="M2246" s="14" t="s">
        <v>7219</v>
      </c>
      <c r="N2246" s="14" t="s">
        <v>7218</v>
      </c>
    </row>
    <row r="2247" spans="1:14" x14ac:dyDescent="0.25">
      <c r="A2247" s="14">
        <v>29065375</v>
      </c>
      <c r="B2247" s="14" t="s">
        <v>3648</v>
      </c>
      <c r="C2247" s="14" t="s">
        <v>10</v>
      </c>
      <c r="D2247" s="15">
        <v>44447</v>
      </c>
      <c r="E2247" s="15">
        <v>2958465</v>
      </c>
      <c r="F2247" s="14" t="s">
        <v>9463</v>
      </c>
      <c r="G2247" s="14" t="s">
        <v>9462</v>
      </c>
      <c r="H2247" s="14" t="s">
        <v>7221</v>
      </c>
      <c r="I2247" s="14" t="s">
        <v>3</v>
      </c>
      <c r="J2247" s="14" t="s">
        <v>3</v>
      </c>
      <c r="K2247" s="14" t="s">
        <v>3</v>
      </c>
      <c r="L2247" s="14" t="s">
        <v>7220</v>
      </c>
      <c r="M2247" s="14" t="s">
        <v>7219</v>
      </c>
      <c r="N2247" s="14" t="s">
        <v>7218</v>
      </c>
    </row>
    <row r="2248" spans="1:14" x14ac:dyDescent="0.25">
      <c r="A2248" s="14">
        <v>29065366</v>
      </c>
      <c r="B2248" s="14" t="s">
        <v>758</v>
      </c>
      <c r="C2248" s="14" t="s">
        <v>10</v>
      </c>
      <c r="D2248" s="15">
        <v>44447</v>
      </c>
      <c r="E2248" s="15">
        <v>2958465</v>
      </c>
      <c r="F2248" s="14" t="s">
        <v>9463</v>
      </c>
      <c r="G2248" s="14" t="s">
        <v>9462</v>
      </c>
      <c r="H2248" s="14" t="s">
        <v>7221</v>
      </c>
      <c r="I2248" s="14" t="s">
        <v>3</v>
      </c>
      <c r="J2248" s="14" t="s">
        <v>3</v>
      </c>
      <c r="K2248" s="14" t="s">
        <v>3</v>
      </c>
      <c r="L2248" s="14" t="s">
        <v>7220</v>
      </c>
      <c r="M2248" s="14" t="s">
        <v>7219</v>
      </c>
      <c r="N2248" s="14" t="s">
        <v>7218</v>
      </c>
    </row>
    <row r="2249" spans="1:14" x14ac:dyDescent="0.25">
      <c r="A2249" s="14">
        <v>29063357</v>
      </c>
      <c r="B2249" s="14" t="s">
        <v>4036</v>
      </c>
      <c r="C2249" s="14" t="s">
        <v>10</v>
      </c>
      <c r="D2249" s="15">
        <v>44447</v>
      </c>
      <c r="E2249" s="15">
        <v>2958465</v>
      </c>
      <c r="F2249" s="14" t="s">
        <v>9463</v>
      </c>
      <c r="G2249" s="14" t="s">
        <v>9462</v>
      </c>
      <c r="H2249" s="14" t="s">
        <v>7221</v>
      </c>
      <c r="I2249" s="14" t="s">
        <v>3</v>
      </c>
      <c r="J2249" s="14" t="s">
        <v>3</v>
      </c>
      <c r="K2249" s="14" t="s">
        <v>3</v>
      </c>
      <c r="L2249" s="14" t="s">
        <v>7220</v>
      </c>
      <c r="M2249" s="14" t="s">
        <v>7219</v>
      </c>
      <c r="N2249" s="14" t="s">
        <v>7218</v>
      </c>
    </row>
    <row r="2250" spans="1:14" x14ac:dyDescent="0.25">
      <c r="A2250" s="14">
        <v>29063338</v>
      </c>
      <c r="B2250" s="14" t="s">
        <v>4044</v>
      </c>
      <c r="C2250" s="14" t="s">
        <v>10</v>
      </c>
      <c r="D2250" s="15">
        <v>44447</v>
      </c>
      <c r="E2250" s="15">
        <v>2958465</v>
      </c>
      <c r="F2250" s="14" t="s">
        <v>9463</v>
      </c>
      <c r="G2250" s="14" t="s">
        <v>9462</v>
      </c>
      <c r="H2250" s="14" t="s">
        <v>7221</v>
      </c>
      <c r="I2250" s="14" t="s">
        <v>3</v>
      </c>
      <c r="J2250" s="14" t="s">
        <v>3</v>
      </c>
      <c r="K2250" s="14" t="s">
        <v>3</v>
      </c>
      <c r="L2250" s="14" t="s">
        <v>7220</v>
      </c>
      <c r="M2250" s="14" t="s">
        <v>7219</v>
      </c>
      <c r="N2250" s="14" t="s">
        <v>7218</v>
      </c>
    </row>
    <row r="2251" spans="1:14" x14ac:dyDescent="0.25">
      <c r="A2251" s="14">
        <v>29063272</v>
      </c>
      <c r="B2251" s="14" t="s">
        <v>2281</v>
      </c>
      <c r="C2251" s="14" t="s">
        <v>10</v>
      </c>
      <c r="D2251" s="15">
        <v>44447</v>
      </c>
      <c r="E2251" s="15">
        <v>2958465</v>
      </c>
      <c r="F2251" s="14" t="s">
        <v>9463</v>
      </c>
      <c r="G2251" s="14" t="s">
        <v>9462</v>
      </c>
      <c r="H2251" s="14" t="s">
        <v>7221</v>
      </c>
      <c r="I2251" s="14" t="s">
        <v>3</v>
      </c>
      <c r="J2251" s="14" t="s">
        <v>3</v>
      </c>
      <c r="K2251" s="14" t="s">
        <v>3</v>
      </c>
      <c r="L2251" s="14" t="s">
        <v>7220</v>
      </c>
      <c r="M2251" s="14" t="s">
        <v>7219</v>
      </c>
      <c r="N2251" s="14" t="s">
        <v>7218</v>
      </c>
    </row>
    <row r="2252" spans="1:14" x14ac:dyDescent="0.25">
      <c r="A2252" s="14">
        <v>29063218</v>
      </c>
      <c r="B2252" s="14" t="s">
        <v>2062</v>
      </c>
      <c r="C2252" s="14" t="s">
        <v>10</v>
      </c>
      <c r="D2252" s="15">
        <v>44447</v>
      </c>
      <c r="E2252" s="15">
        <v>2958465</v>
      </c>
      <c r="F2252" s="14" t="s">
        <v>9463</v>
      </c>
      <c r="G2252" s="14" t="s">
        <v>9462</v>
      </c>
      <c r="H2252" s="14" t="s">
        <v>7221</v>
      </c>
      <c r="I2252" s="14" t="s">
        <v>3</v>
      </c>
      <c r="J2252" s="14" t="s">
        <v>3</v>
      </c>
      <c r="K2252" s="14" t="s">
        <v>3</v>
      </c>
      <c r="L2252" s="14" t="s">
        <v>7220</v>
      </c>
      <c r="M2252" s="14" t="s">
        <v>7219</v>
      </c>
      <c r="N2252" s="14" t="s">
        <v>7218</v>
      </c>
    </row>
    <row r="2253" spans="1:14" x14ac:dyDescent="0.25">
      <c r="A2253" s="14">
        <v>29063209</v>
      </c>
      <c r="B2253" s="14" t="s">
        <v>3506</v>
      </c>
      <c r="C2253" s="14" t="s">
        <v>10</v>
      </c>
      <c r="D2253" s="15">
        <v>44447</v>
      </c>
      <c r="E2253" s="15">
        <v>2958465</v>
      </c>
      <c r="F2253" s="14" t="s">
        <v>9463</v>
      </c>
      <c r="G2253" s="14" t="s">
        <v>9462</v>
      </c>
      <c r="H2253" s="14" t="s">
        <v>7221</v>
      </c>
      <c r="I2253" s="14" t="s">
        <v>3</v>
      </c>
      <c r="J2253" s="14" t="s">
        <v>3</v>
      </c>
      <c r="K2253" s="14" t="s">
        <v>3</v>
      </c>
      <c r="L2253" s="14" t="s">
        <v>7220</v>
      </c>
      <c r="M2253" s="14" t="s">
        <v>7219</v>
      </c>
      <c r="N2253" s="14" t="s">
        <v>7218</v>
      </c>
    </row>
    <row r="2254" spans="1:14" x14ac:dyDescent="0.25">
      <c r="A2254" s="14">
        <v>29065361</v>
      </c>
      <c r="B2254" s="14" t="s">
        <v>761</v>
      </c>
      <c r="C2254" s="14" t="s">
        <v>10</v>
      </c>
      <c r="D2254" s="15">
        <v>44447</v>
      </c>
      <c r="E2254" s="15">
        <v>2958465</v>
      </c>
      <c r="F2254" s="14" t="s">
        <v>9463</v>
      </c>
      <c r="G2254" s="14" t="s">
        <v>9462</v>
      </c>
      <c r="H2254" s="14" t="s">
        <v>7221</v>
      </c>
      <c r="I2254" s="14" t="s">
        <v>3</v>
      </c>
      <c r="J2254" s="14" t="s">
        <v>3</v>
      </c>
      <c r="K2254" s="14" t="s">
        <v>3</v>
      </c>
      <c r="L2254" s="14" t="s">
        <v>7220</v>
      </c>
      <c r="M2254" s="14" t="s">
        <v>7219</v>
      </c>
      <c r="N2254" s="14" t="s">
        <v>7218</v>
      </c>
    </row>
    <row r="2255" spans="1:14" x14ac:dyDescent="0.25">
      <c r="A2255" s="14">
        <v>29063199</v>
      </c>
      <c r="B2255" s="14" t="s">
        <v>3509</v>
      </c>
      <c r="C2255" s="14" t="s">
        <v>10</v>
      </c>
      <c r="D2255" s="15">
        <v>44447</v>
      </c>
      <c r="E2255" s="15">
        <v>2958465</v>
      </c>
      <c r="F2255" s="14" t="s">
        <v>9463</v>
      </c>
      <c r="G2255" s="14" t="s">
        <v>9462</v>
      </c>
      <c r="H2255" s="14" t="s">
        <v>7221</v>
      </c>
      <c r="I2255" s="14" t="s">
        <v>3</v>
      </c>
      <c r="J2255" s="14" t="s">
        <v>3</v>
      </c>
      <c r="K2255" s="14" t="s">
        <v>3</v>
      </c>
      <c r="L2255" s="14" t="s">
        <v>7220</v>
      </c>
      <c r="M2255" s="14" t="s">
        <v>7219</v>
      </c>
      <c r="N2255" s="14" t="s">
        <v>7218</v>
      </c>
    </row>
    <row r="2256" spans="1:14" x14ac:dyDescent="0.25">
      <c r="A2256" s="14">
        <v>31290295</v>
      </c>
      <c r="B2256" s="14" t="s">
        <v>55</v>
      </c>
      <c r="C2256" s="14" t="s">
        <v>10</v>
      </c>
      <c r="D2256" s="15">
        <v>45100</v>
      </c>
      <c r="E2256" s="15">
        <v>2958465</v>
      </c>
      <c r="F2256" s="14" t="s">
        <v>9463</v>
      </c>
      <c r="G2256" s="14" t="s">
        <v>9462</v>
      </c>
      <c r="H2256" s="14" t="s">
        <v>7221</v>
      </c>
      <c r="I2256" s="14" t="s">
        <v>3</v>
      </c>
      <c r="J2256" s="14" t="s">
        <v>3</v>
      </c>
      <c r="K2256" s="14" t="s">
        <v>3</v>
      </c>
      <c r="L2256" s="14" t="s">
        <v>7220</v>
      </c>
      <c r="M2256" s="14" t="s">
        <v>7219</v>
      </c>
      <c r="N2256" s="14" t="s">
        <v>7218</v>
      </c>
    </row>
    <row r="2257" spans="1:14" x14ac:dyDescent="0.25">
      <c r="A2257" s="14">
        <v>29065349</v>
      </c>
      <c r="B2257" s="14" t="s">
        <v>103</v>
      </c>
      <c r="C2257" s="14" t="s">
        <v>10</v>
      </c>
      <c r="D2257" s="15">
        <v>44447</v>
      </c>
      <c r="E2257" s="15">
        <v>2958465</v>
      </c>
      <c r="F2257" s="14" t="s">
        <v>9463</v>
      </c>
      <c r="G2257" s="14" t="s">
        <v>9462</v>
      </c>
      <c r="H2257" s="14" t="s">
        <v>7221</v>
      </c>
      <c r="I2257" s="14" t="s">
        <v>3</v>
      </c>
      <c r="J2257" s="14" t="s">
        <v>3</v>
      </c>
      <c r="K2257" s="14" t="s">
        <v>3</v>
      </c>
      <c r="L2257" s="14" t="s">
        <v>7220</v>
      </c>
      <c r="M2257" s="14" t="s">
        <v>7219</v>
      </c>
      <c r="N2257" s="14" t="s">
        <v>7218</v>
      </c>
    </row>
    <row r="2258" spans="1:14" x14ac:dyDescent="0.25">
      <c r="A2258" s="14">
        <v>29063189</v>
      </c>
      <c r="B2258" s="14" t="s">
        <v>7153</v>
      </c>
      <c r="C2258" s="14" t="s">
        <v>10</v>
      </c>
      <c r="D2258" s="15">
        <v>44447</v>
      </c>
      <c r="E2258" s="15">
        <v>2958465</v>
      </c>
      <c r="F2258" s="14" t="s">
        <v>9463</v>
      </c>
      <c r="G2258" s="14" t="s">
        <v>9462</v>
      </c>
      <c r="H2258" s="14" t="s">
        <v>7221</v>
      </c>
      <c r="I2258" s="14" t="s">
        <v>3</v>
      </c>
      <c r="J2258" s="14" t="s">
        <v>3</v>
      </c>
      <c r="K2258" s="14" t="s">
        <v>3</v>
      </c>
      <c r="L2258" s="14" t="s">
        <v>7220</v>
      </c>
      <c r="M2258" s="14" t="s">
        <v>7219</v>
      </c>
      <c r="N2258" s="14" t="s">
        <v>7218</v>
      </c>
    </row>
    <row r="2259" spans="1:14" x14ac:dyDescent="0.25">
      <c r="A2259" s="14">
        <v>29063182</v>
      </c>
      <c r="B2259" s="14" t="s">
        <v>3700</v>
      </c>
      <c r="C2259" s="14" t="s">
        <v>10</v>
      </c>
      <c r="D2259" s="15">
        <v>44447</v>
      </c>
      <c r="E2259" s="15">
        <v>2958465</v>
      </c>
      <c r="F2259" s="14" t="s">
        <v>9463</v>
      </c>
      <c r="G2259" s="14" t="s">
        <v>9462</v>
      </c>
      <c r="H2259" s="14" t="s">
        <v>7221</v>
      </c>
      <c r="I2259" s="14" t="s">
        <v>3</v>
      </c>
      <c r="J2259" s="14" t="s">
        <v>3</v>
      </c>
      <c r="K2259" s="14" t="s">
        <v>3</v>
      </c>
      <c r="L2259" s="14" t="s">
        <v>7220</v>
      </c>
      <c r="M2259" s="14" t="s">
        <v>7219</v>
      </c>
      <c r="N2259" s="14" t="s">
        <v>7218</v>
      </c>
    </row>
    <row r="2260" spans="1:14" x14ac:dyDescent="0.25">
      <c r="A2260" s="14">
        <v>29065348</v>
      </c>
      <c r="B2260" s="14" t="s">
        <v>3850</v>
      </c>
      <c r="C2260" s="14" t="s">
        <v>10</v>
      </c>
      <c r="D2260" s="15">
        <v>44447</v>
      </c>
      <c r="E2260" s="15">
        <v>2958465</v>
      </c>
      <c r="F2260" s="14" t="s">
        <v>9463</v>
      </c>
      <c r="G2260" s="14" t="s">
        <v>9462</v>
      </c>
      <c r="H2260" s="14" t="s">
        <v>7221</v>
      </c>
      <c r="I2260" s="14" t="s">
        <v>3</v>
      </c>
      <c r="J2260" s="14" t="s">
        <v>3</v>
      </c>
      <c r="K2260" s="14" t="s">
        <v>3</v>
      </c>
      <c r="L2260" s="14" t="s">
        <v>7220</v>
      </c>
      <c r="M2260" s="14" t="s">
        <v>7219</v>
      </c>
      <c r="N2260" s="14" t="s">
        <v>7218</v>
      </c>
    </row>
    <row r="2261" spans="1:14" x14ac:dyDescent="0.25">
      <c r="A2261" s="14">
        <v>29063172</v>
      </c>
      <c r="B2261" s="14" t="s">
        <v>1816</v>
      </c>
      <c r="C2261" s="14" t="s">
        <v>10</v>
      </c>
      <c r="D2261" s="15">
        <v>44447</v>
      </c>
      <c r="E2261" s="15">
        <v>2958465</v>
      </c>
      <c r="F2261" s="14" t="s">
        <v>9463</v>
      </c>
      <c r="G2261" s="14" t="s">
        <v>9462</v>
      </c>
      <c r="H2261" s="14" t="s">
        <v>7221</v>
      </c>
      <c r="I2261" s="14" t="s">
        <v>3</v>
      </c>
      <c r="J2261" s="14" t="s">
        <v>3</v>
      </c>
      <c r="K2261" s="14" t="s">
        <v>3</v>
      </c>
      <c r="L2261" s="14" t="s">
        <v>7220</v>
      </c>
      <c r="M2261" s="14" t="s">
        <v>7219</v>
      </c>
      <c r="N2261" s="14" t="s">
        <v>7218</v>
      </c>
    </row>
    <row r="2262" spans="1:14" x14ac:dyDescent="0.25">
      <c r="A2262" s="14">
        <v>29065339</v>
      </c>
      <c r="B2262" s="14" t="s">
        <v>3546</v>
      </c>
      <c r="C2262" s="14" t="s">
        <v>10</v>
      </c>
      <c r="D2262" s="15">
        <v>44447</v>
      </c>
      <c r="E2262" s="15">
        <v>2958465</v>
      </c>
      <c r="F2262" s="14" t="s">
        <v>9463</v>
      </c>
      <c r="G2262" s="14" t="s">
        <v>9462</v>
      </c>
      <c r="H2262" s="14" t="s">
        <v>7221</v>
      </c>
      <c r="I2262" s="14" t="s">
        <v>3</v>
      </c>
      <c r="J2262" s="14" t="s">
        <v>3</v>
      </c>
      <c r="K2262" s="14" t="s">
        <v>3</v>
      </c>
      <c r="L2262" s="14" t="s">
        <v>7220</v>
      </c>
      <c r="M2262" s="14" t="s">
        <v>7219</v>
      </c>
      <c r="N2262" s="14" t="s">
        <v>7218</v>
      </c>
    </row>
    <row r="2263" spans="1:14" x14ac:dyDescent="0.25">
      <c r="A2263" s="14">
        <v>31291651</v>
      </c>
      <c r="B2263" s="14" t="s">
        <v>47</v>
      </c>
      <c r="C2263" s="14" t="s">
        <v>10</v>
      </c>
      <c r="D2263" s="15">
        <v>44927</v>
      </c>
      <c r="E2263" s="15">
        <v>2958465</v>
      </c>
      <c r="F2263" s="14" t="s">
        <v>9463</v>
      </c>
      <c r="G2263" s="14" t="s">
        <v>9462</v>
      </c>
      <c r="H2263" s="14" t="s">
        <v>7221</v>
      </c>
      <c r="I2263" s="14" t="s">
        <v>3</v>
      </c>
      <c r="J2263" s="14" t="s">
        <v>3</v>
      </c>
      <c r="K2263" s="14" t="s">
        <v>3</v>
      </c>
      <c r="L2263" s="14" t="s">
        <v>7220</v>
      </c>
      <c r="M2263" s="14" t="s">
        <v>7219</v>
      </c>
      <c r="N2263" s="14" t="s">
        <v>7218</v>
      </c>
    </row>
    <row r="2264" spans="1:14" x14ac:dyDescent="0.25">
      <c r="A2264" s="14">
        <v>29065337</v>
      </c>
      <c r="B2264" s="14" t="s">
        <v>766</v>
      </c>
      <c r="C2264" s="14" t="s">
        <v>10</v>
      </c>
      <c r="D2264" s="15">
        <v>44447</v>
      </c>
      <c r="E2264" s="15">
        <v>2958465</v>
      </c>
      <c r="F2264" s="14" t="s">
        <v>9463</v>
      </c>
      <c r="G2264" s="14" t="s">
        <v>9462</v>
      </c>
      <c r="H2264" s="14" t="s">
        <v>7221</v>
      </c>
      <c r="I2264" s="14" t="s">
        <v>3</v>
      </c>
      <c r="J2264" s="14" t="s">
        <v>3</v>
      </c>
      <c r="K2264" s="14" t="s">
        <v>3</v>
      </c>
      <c r="L2264" s="14" t="s">
        <v>7220</v>
      </c>
      <c r="M2264" s="14" t="s">
        <v>7219</v>
      </c>
      <c r="N2264" s="14" t="s">
        <v>7218</v>
      </c>
    </row>
    <row r="2265" spans="1:14" x14ac:dyDescent="0.25">
      <c r="A2265" s="14">
        <v>29065067</v>
      </c>
      <c r="B2265" s="14" t="s">
        <v>785</v>
      </c>
      <c r="C2265" s="14" t="s">
        <v>10</v>
      </c>
      <c r="D2265" s="15">
        <v>44447</v>
      </c>
      <c r="E2265" s="15">
        <v>2958465</v>
      </c>
      <c r="F2265" s="14" t="s">
        <v>9463</v>
      </c>
      <c r="G2265" s="14" t="s">
        <v>9462</v>
      </c>
      <c r="H2265" s="14" t="s">
        <v>7221</v>
      </c>
      <c r="I2265" s="14" t="s">
        <v>3</v>
      </c>
      <c r="J2265" s="14" t="s">
        <v>3</v>
      </c>
      <c r="K2265" s="14" t="s">
        <v>3</v>
      </c>
      <c r="L2265" s="14" t="s">
        <v>7220</v>
      </c>
      <c r="M2265" s="14" t="s">
        <v>7219</v>
      </c>
      <c r="N2265" s="14" t="s">
        <v>7218</v>
      </c>
    </row>
    <row r="2266" spans="1:14" x14ac:dyDescent="0.25">
      <c r="A2266" s="14">
        <v>29063767</v>
      </c>
      <c r="B2266" s="14" t="s">
        <v>1305</v>
      </c>
      <c r="C2266" s="14" t="s">
        <v>10</v>
      </c>
      <c r="D2266" s="15">
        <v>44447</v>
      </c>
      <c r="E2266" s="15">
        <v>2958465</v>
      </c>
      <c r="F2266" s="14" t="s">
        <v>9463</v>
      </c>
      <c r="G2266" s="14" t="s">
        <v>9462</v>
      </c>
      <c r="H2266" s="14" t="s">
        <v>7221</v>
      </c>
      <c r="I2266" s="14" t="s">
        <v>3</v>
      </c>
      <c r="J2266" s="14" t="s">
        <v>3</v>
      </c>
      <c r="K2266" s="14" t="s">
        <v>3</v>
      </c>
      <c r="L2266" s="14" t="s">
        <v>7220</v>
      </c>
      <c r="M2266" s="14" t="s">
        <v>7219</v>
      </c>
      <c r="N2266" s="14" t="s">
        <v>7218</v>
      </c>
    </row>
    <row r="2267" spans="1:14" x14ac:dyDescent="0.25">
      <c r="A2267" s="14">
        <v>29063764</v>
      </c>
      <c r="B2267" s="14" t="s">
        <v>1311</v>
      </c>
      <c r="C2267" s="14" t="s">
        <v>10</v>
      </c>
      <c r="D2267" s="15">
        <v>44447</v>
      </c>
      <c r="E2267" s="15">
        <v>2958465</v>
      </c>
      <c r="F2267" s="14" t="s">
        <v>9463</v>
      </c>
      <c r="G2267" s="14" t="s">
        <v>9462</v>
      </c>
      <c r="H2267" s="14" t="s">
        <v>7221</v>
      </c>
      <c r="I2267" s="14" t="s">
        <v>3</v>
      </c>
      <c r="J2267" s="14" t="s">
        <v>3</v>
      </c>
      <c r="K2267" s="14" t="s">
        <v>3</v>
      </c>
      <c r="L2267" s="14" t="s">
        <v>7220</v>
      </c>
      <c r="M2267" s="14" t="s">
        <v>7219</v>
      </c>
      <c r="N2267" s="14" t="s">
        <v>7218</v>
      </c>
    </row>
    <row r="2268" spans="1:14" x14ac:dyDescent="0.25">
      <c r="A2268" s="14">
        <v>29063762</v>
      </c>
      <c r="B2268" s="14" t="s">
        <v>2012</v>
      </c>
      <c r="C2268" s="14" t="s">
        <v>10</v>
      </c>
      <c r="D2268" s="15">
        <v>44447</v>
      </c>
      <c r="E2268" s="15">
        <v>2958465</v>
      </c>
      <c r="F2268" s="14" t="s">
        <v>9463</v>
      </c>
      <c r="G2268" s="14" t="s">
        <v>9462</v>
      </c>
      <c r="H2268" s="14" t="s">
        <v>7221</v>
      </c>
      <c r="I2268" s="14" t="s">
        <v>3</v>
      </c>
      <c r="J2268" s="14" t="s">
        <v>3</v>
      </c>
      <c r="K2268" s="14" t="s">
        <v>3</v>
      </c>
      <c r="L2268" s="14" t="s">
        <v>7220</v>
      </c>
      <c r="M2268" s="14" t="s">
        <v>7219</v>
      </c>
      <c r="N2268" s="14" t="s">
        <v>7218</v>
      </c>
    </row>
    <row r="2269" spans="1:14" x14ac:dyDescent="0.25">
      <c r="A2269" s="14">
        <v>29063761</v>
      </c>
      <c r="B2269" s="14" t="s">
        <v>3576</v>
      </c>
      <c r="C2269" s="14" t="s">
        <v>10</v>
      </c>
      <c r="D2269" s="15">
        <v>44447</v>
      </c>
      <c r="E2269" s="15">
        <v>2958465</v>
      </c>
      <c r="F2269" s="14" t="s">
        <v>9463</v>
      </c>
      <c r="G2269" s="14" t="s">
        <v>9462</v>
      </c>
      <c r="H2269" s="14" t="s">
        <v>7221</v>
      </c>
      <c r="I2269" s="14" t="s">
        <v>3</v>
      </c>
      <c r="J2269" s="14" t="s">
        <v>3</v>
      </c>
      <c r="K2269" s="14" t="s">
        <v>3</v>
      </c>
      <c r="L2269" s="14" t="s">
        <v>7220</v>
      </c>
      <c r="M2269" s="14" t="s">
        <v>7219</v>
      </c>
      <c r="N2269" s="14" t="s">
        <v>7218</v>
      </c>
    </row>
    <row r="2270" spans="1:14" x14ac:dyDescent="0.25">
      <c r="A2270" s="14">
        <v>31275396</v>
      </c>
      <c r="B2270" s="14" t="s">
        <v>3338</v>
      </c>
      <c r="C2270" s="14" t="s">
        <v>10</v>
      </c>
      <c r="D2270" s="15">
        <v>45013</v>
      </c>
      <c r="E2270" s="15">
        <v>2958465</v>
      </c>
      <c r="F2270" s="14" t="s">
        <v>9463</v>
      </c>
      <c r="G2270" s="14" t="s">
        <v>9462</v>
      </c>
      <c r="H2270" s="14" t="s">
        <v>7221</v>
      </c>
      <c r="I2270" s="14" t="s">
        <v>3</v>
      </c>
      <c r="J2270" s="14" t="s">
        <v>3</v>
      </c>
      <c r="K2270" s="14" t="s">
        <v>3</v>
      </c>
      <c r="L2270" s="14" t="s">
        <v>7220</v>
      </c>
      <c r="M2270" s="14" t="s">
        <v>3</v>
      </c>
      <c r="N2270" s="14" t="s">
        <v>3</v>
      </c>
    </row>
    <row r="2271" spans="1:14" x14ac:dyDescent="0.25">
      <c r="A2271" s="14">
        <v>29063737</v>
      </c>
      <c r="B2271" s="14" t="s">
        <v>3412</v>
      </c>
      <c r="C2271" s="14" t="s">
        <v>10</v>
      </c>
      <c r="D2271" s="15">
        <v>44447</v>
      </c>
      <c r="E2271" s="15">
        <v>2958465</v>
      </c>
      <c r="F2271" s="14" t="s">
        <v>9463</v>
      </c>
      <c r="G2271" s="14" t="s">
        <v>9462</v>
      </c>
      <c r="H2271" s="14" t="s">
        <v>7221</v>
      </c>
      <c r="I2271" s="14" t="s">
        <v>3</v>
      </c>
      <c r="J2271" s="14" t="s">
        <v>3</v>
      </c>
      <c r="K2271" s="14" t="s">
        <v>3</v>
      </c>
      <c r="L2271" s="14" t="s">
        <v>7220</v>
      </c>
      <c r="M2271" s="14" t="s">
        <v>7219</v>
      </c>
      <c r="N2271" s="14" t="s">
        <v>7218</v>
      </c>
    </row>
    <row r="2272" spans="1:14" x14ac:dyDescent="0.25">
      <c r="A2272" s="14">
        <v>29063698</v>
      </c>
      <c r="B2272" s="14" t="s">
        <v>2311</v>
      </c>
      <c r="C2272" s="14" t="s">
        <v>10</v>
      </c>
      <c r="D2272" s="15">
        <v>44447</v>
      </c>
      <c r="E2272" s="15">
        <v>2958465</v>
      </c>
      <c r="F2272" s="14" t="s">
        <v>9463</v>
      </c>
      <c r="G2272" s="14" t="s">
        <v>9462</v>
      </c>
      <c r="H2272" s="14" t="s">
        <v>7221</v>
      </c>
      <c r="I2272" s="14" t="s">
        <v>3</v>
      </c>
      <c r="J2272" s="14" t="s">
        <v>3</v>
      </c>
      <c r="K2272" s="14" t="s">
        <v>3</v>
      </c>
      <c r="L2272" s="14" t="s">
        <v>7220</v>
      </c>
      <c r="M2272" s="14" t="s">
        <v>7219</v>
      </c>
      <c r="N2272" s="14" t="s">
        <v>7218</v>
      </c>
    </row>
    <row r="2273" spans="1:14" x14ac:dyDescent="0.25">
      <c r="A2273" s="14">
        <v>29063696</v>
      </c>
      <c r="B2273" s="14" t="s">
        <v>1721</v>
      </c>
      <c r="C2273" s="14" t="s">
        <v>10</v>
      </c>
      <c r="D2273" s="15">
        <v>44447</v>
      </c>
      <c r="E2273" s="15">
        <v>2958465</v>
      </c>
      <c r="F2273" s="14" t="s">
        <v>9463</v>
      </c>
      <c r="G2273" s="14" t="s">
        <v>9462</v>
      </c>
      <c r="H2273" s="14" t="s">
        <v>7221</v>
      </c>
      <c r="I2273" s="14" t="s">
        <v>3</v>
      </c>
      <c r="J2273" s="14" t="s">
        <v>3</v>
      </c>
      <c r="K2273" s="14" t="s">
        <v>3</v>
      </c>
      <c r="L2273" s="14" t="s">
        <v>7220</v>
      </c>
      <c r="M2273" s="14" t="s">
        <v>7219</v>
      </c>
      <c r="N2273" s="14" t="s">
        <v>7218</v>
      </c>
    </row>
    <row r="2274" spans="1:14" x14ac:dyDescent="0.25">
      <c r="A2274" s="14">
        <v>29063692</v>
      </c>
      <c r="B2274" s="14" t="s">
        <v>1377</v>
      </c>
      <c r="C2274" s="14" t="s">
        <v>10</v>
      </c>
      <c r="D2274" s="15">
        <v>44447</v>
      </c>
      <c r="E2274" s="15">
        <v>2958465</v>
      </c>
      <c r="F2274" s="14" t="s">
        <v>9463</v>
      </c>
      <c r="G2274" s="14" t="s">
        <v>9462</v>
      </c>
      <c r="H2274" s="14" t="s">
        <v>7221</v>
      </c>
      <c r="I2274" s="14" t="s">
        <v>3</v>
      </c>
      <c r="J2274" s="14" t="s">
        <v>3</v>
      </c>
      <c r="K2274" s="14" t="s">
        <v>3</v>
      </c>
      <c r="L2274" s="14" t="s">
        <v>7220</v>
      </c>
      <c r="M2274" s="14" t="s">
        <v>7219</v>
      </c>
      <c r="N2274" s="14" t="s">
        <v>7218</v>
      </c>
    </row>
    <row r="2275" spans="1:14" x14ac:dyDescent="0.25">
      <c r="A2275" s="14">
        <v>29063691</v>
      </c>
      <c r="B2275" s="14" t="s">
        <v>1379</v>
      </c>
      <c r="C2275" s="14" t="s">
        <v>10</v>
      </c>
      <c r="D2275" s="15">
        <v>44447</v>
      </c>
      <c r="E2275" s="15">
        <v>2958465</v>
      </c>
      <c r="F2275" s="14" t="s">
        <v>9463</v>
      </c>
      <c r="G2275" s="14" t="s">
        <v>9462</v>
      </c>
      <c r="H2275" s="14" t="s">
        <v>7221</v>
      </c>
      <c r="I2275" s="14" t="s">
        <v>3</v>
      </c>
      <c r="J2275" s="14" t="s">
        <v>3</v>
      </c>
      <c r="K2275" s="14" t="s">
        <v>3</v>
      </c>
      <c r="L2275" s="14" t="s">
        <v>7220</v>
      </c>
      <c r="M2275" s="14" t="s">
        <v>7219</v>
      </c>
      <c r="N2275" s="14" t="s">
        <v>7218</v>
      </c>
    </row>
    <row r="2276" spans="1:14" x14ac:dyDescent="0.25">
      <c r="A2276" s="14">
        <v>29063690</v>
      </c>
      <c r="B2276" s="14" t="s">
        <v>1381</v>
      </c>
      <c r="C2276" s="14" t="s">
        <v>10</v>
      </c>
      <c r="D2276" s="15">
        <v>44447</v>
      </c>
      <c r="E2276" s="15">
        <v>2958465</v>
      </c>
      <c r="F2276" s="14" t="s">
        <v>9463</v>
      </c>
      <c r="G2276" s="14" t="s">
        <v>9462</v>
      </c>
      <c r="H2276" s="14" t="s">
        <v>7221</v>
      </c>
      <c r="I2276" s="14" t="s">
        <v>3</v>
      </c>
      <c r="J2276" s="14" t="s">
        <v>3</v>
      </c>
      <c r="K2276" s="14" t="s">
        <v>3</v>
      </c>
      <c r="L2276" s="14" t="s">
        <v>7220</v>
      </c>
      <c r="M2276" s="14" t="s">
        <v>7219</v>
      </c>
      <c r="N2276" s="14" t="s">
        <v>7218</v>
      </c>
    </row>
    <row r="2277" spans="1:14" x14ac:dyDescent="0.25">
      <c r="A2277" s="14">
        <v>29063689</v>
      </c>
      <c r="B2277" s="14" t="s">
        <v>1384</v>
      </c>
      <c r="C2277" s="14" t="s">
        <v>10</v>
      </c>
      <c r="D2277" s="15">
        <v>44447</v>
      </c>
      <c r="E2277" s="15">
        <v>2958465</v>
      </c>
      <c r="F2277" s="14" t="s">
        <v>9463</v>
      </c>
      <c r="G2277" s="14" t="s">
        <v>9462</v>
      </c>
      <c r="H2277" s="14" t="s">
        <v>7221</v>
      </c>
      <c r="I2277" s="14" t="s">
        <v>3</v>
      </c>
      <c r="J2277" s="14" t="s">
        <v>3</v>
      </c>
      <c r="K2277" s="14" t="s">
        <v>3</v>
      </c>
      <c r="L2277" s="14" t="s">
        <v>7220</v>
      </c>
      <c r="M2277" s="14" t="s">
        <v>7219</v>
      </c>
      <c r="N2277" s="14" t="s">
        <v>7218</v>
      </c>
    </row>
    <row r="2278" spans="1:14" x14ac:dyDescent="0.25">
      <c r="A2278" s="14">
        <v>29063688</v>
      </c>
      <c r="B2278" s="14" t="s">
        <v>1387</v>
      </c>
      <c r="C2278" s="14" t="s">
        <v>10</v>
      </c>
      <c r="D2278" s="15">
        <v>44447</v>
      </c>
      <c r="E2278" s="15">
        <v>2958465</v>
      </c>
      <c r="F2278" s="14" t="s">
        <v>9463</v>
      </c>
      <c r="G2278" s="14" t="s">
        <v>9462</v>
      </c>
      <c r="H2278" s="14" t="s">
        <v>7221</v>
      </c>
      <c r="I2278" s="14" t="s">
        <v>3</v>
      </c>
      <c r="J2278" s="14" t="s">
        <v>3</v>
      </c>
      <c r="K2278" s="14" t="s">
        <v>3</v>
      </c>
      <c r="L2278" s="14" t="s">
        <v>7220</v>
      </c>
      <c r="M2278" s="14" t="s">
        <v>7219</v>
      </c>
      <c r="N2278" s="14" t="s">
        <v>7218</v>
      </c>
    </row>
    <row r="2279" spans="1:14" x14ac:dyDescent="0.25">
      <c r="A2279" s="14">
        <v>29063687</v>
      </c>
      <c r="B2279" s="14" t="s">
        <v>1389</v>
      </c>
      <c r="C2279" s="14" t="s">
        <v>10</v>
      </c>
      <c r="D2279" s="15">
        <v>44447</v>
      </c>
      <c r="E2279" s="15">
        <v>2958465</v>
      </c>
      <c r="F2279" s="14" t="s">
        <v>9463</v>
      </c>
      <c r="G2279" s="14" t="s">
        <v>9462</v>
      </c>
      <c r="H2279" s="14" t="s">
        <v>7221</v>
      </c>
      <c r="I2279" s="14" t="s">
        <v>3</v>
      </c>
      <c r="J2279" s="14" t="s">
        <v>3</v>
      </c>
      <c r="K2279" s="14" t="s">
        <v>3</v>
      </c>
      <c r="L2279" s="14" t="s">
        <v>7220</v>
      </c>
      <c r="M2279" s="14" t="s">
        <v>7219</v>
      </c>
      <c r="N2279" s="14" t="s">
        <v>7218</v>
      </c>
    </row>
    <row r="2280" spans="1:14" x14ac:dyDescent="0.25">
      <c r="A2280" s="14">
        <v>31291652</v>
      </c>
      <c r="B2280" s="14" t="s">
        <v>49</v>
      </c>
      <c r="C2280" s="14" t="s">
        <v>10</v>
      </c>
      <c r="D2280" s="15">
        <v>44927</v>
      </c>
      <c r="E2280" s="15">
        <v>2958465</v>
      </c>
      <c r="F2280" s="14" t="s">
        <v>9463</v>
      </c>
      <c r="G2280" s="14" t="s">
        <v>9462</v>
      </c>
      <c r="H2280" s="14" t="s">
        <v>7221</v>
      </c>
      <c r="I2280" s="14" t="s">
        <v>3</v>
      </c>
      <c r="J2280" s="14" t="s">
        <v>3</v>
      </c>
      <c r="K2280" s="14" t="s">
        <v>3</v>
      </c>
      <c r="L2280" s="14" t="s">
        <v>7220</v>
      </c>
      <c r="M2280" s="14" t="s">
        <v>7219</v>
      </c>
      <c r="N2280" s="14" t="s">
        <v>7218</v>
      </c>
    </row>
    <row r="2281" spans="1:14" x14ac:dyDescent="0.25">
      <c r="A2281" s="14">
        <v>29063686</v>
      </c>
      <c r="B2281" s="14" t="s">
        <v>2708</v>
      </c>
      <c r="C2281" s="14" t="s">
        <v>10</v>
      </c>
      <c r="D2281" s="15">
        <v>44447</v>
      </c>
      <c r="E2281" s="15">
        <v>2958465</v>
      </c>
      <c r="F2281" s="14" t="s">
        <v>9463</v>
      </c>
      <c r="G2281" s="14" t="s">
        <v>9462</v>
      </c>
      <c r="H2281" s="14" t="s">
        <v>7221</v>
      </c>
      <c r="I2281" s="14" t="s">
        <v>3</v>
      </c>
      <c r="J2281" s="14" t="s">
        <v>3</v>
      </c>
      <c r="K2281" s="14" t="s">
        <v>3</v>
      </c>
      <c r="L2281" s="14" t="s">
        <v>7220</v>
      </c>
      <c r="M2281" s="14" t="s">
        <v>7219</v>
      </c>
      <c r="N2281" s="14" t="s">
        <v>7218</v>
      </c>
    </row>
    <row r="2282" spans="1:14" x14ac:dyDescent="0.25">
      <c r="A2282" s="14">
        <v>31290296</v>
      </c>
      <c r="B2282" s="14" t="s">
        <v>52</v>
      </c>
      <c r="C2282" s="14" t="s">
        <v>10</v>
      </c>
      <c r="D2282" s="15">
        <v>45103</v>
      </c>
      <c r="E2282" s="15">
        <v>2958465</v>
      </c>
      <c r="F2282" s="14" t="s">
        <v>9463</v>
      </c>
      <c r="G2282" s="14" t="s">
        <v>9462</v>
      </c>
      <c r="H2282" s="14" t="s">
        <v>7221</v>
      </c>
      <c r="I2282" s="14" t="s">
        <v>3</v>
      </c>
      <c r="J2282" s="14" t="s">
        <v>3</v>
      </c>
      <c r="K2282" s="14" t="s">
        <v>3</v>
      </c>
      <c r="L2282" s="14" t="s">
        <v>7220</v>
      </c>
      <c r="M2282" s="14" t="s">
        <v>7219</v>
      </c>
      <c r="N2282" s="14" t="s">
        <v>7218</v>
      </c>
    </row>
    <row r="2283" spans="1:14" x14ac:dyDescent="0.25">
      <c r="A2283" s="14">
        <v>31291643</v>
      </c>
      <c r="B2283" s="14" t="s">
        <v>43</v>
      </c>
      <c r="C2283" s="14" t="s">
        <v>10</v>
      </c>
      <c r="D2283" s="15">
        <v>44927</v>
      </c>
      <c r="E2283" s="15">
        <v>2958465</v>
      </c>
      <c r="F2283" s="14" t="s">
        <v>9463</v>
      </c>
      <c r="G2283" s="14" t="s">
        <v>9462</v>
      </c>
      <c r="H2283" s="14" t="s">
        <v>7221</v>
      </c>
      <c r="I2283" s="14" t="s">
        <v>3</v>
      </c>
      <c r="J2283" s="14" t="s">
        <v>3</v>
      </c>
      <c r="K2283" s="14" t="s">
        <v>3</v>
      </c>
      <c r="L2283" s="14" t="s">
        <v>7220</v>
      </c>
      <c r="M2283" s="14" t="s">
        <v>7219</v>
      </c>
      <c r="N2283" s="14" t="s">
        <v>7218</v>
      </c>
    </row>
    <row r="2284" spans="1:14" x14ac:dyDescent="0.25">
      <c r="A2284" s="14">
        <v>29063612</v>
      </c>
      <c r="B2284" s="14" t="s">
        <v>1461</v>
      </c>
      <c r="C2284" s="14" t="s">
        <v>10</v>
      </c>
      <c r="D2284" s="15">
        <v>44447</v>
      </c>
      <c r="E2284" s="15">
        <v>2958465</v>
      </c>
      <c r="F2284" s="14" t="s">
        <v>9463</v>
      </c>
      <c r="G2284" s="14" t="s">
        <v>9462</v>
      </c>
      <c r="H2284" s="14" t="s">
        <v>7221</v>
      </c>
      <c r="I2284" s="14" t="s">
        <v>3</v>
      </c>
      <c r="J2284" s="14" t="s">
        <v>3</v>
      </c>
      <c r="K2284" s="14" t="s">
        <v>3</v>
      </c>
      <c r="L2284" s="14" t="s">
        <v>7220</v>
      </c>
      <c r="M2284" s="14" t="s">
        <v>7219</v>
      </c>
      <c r="N2284" s="14" t="s">
        <v>7218</v>
      </c>
    </row>
    <row r="2285" spans="1:14" x14ac:dyDescent="0.25">
      <c r="A2285" s="14">
        <v>29063613</v>
      </c>
      <c r="B2285" s="14" t="s">
        <v>115</v>
      </c>
      <c r="C2285" s="14" t="s">
        <v>10</v>
      </c>
      <c r="D2285" s="15">
        <v>44447</v>
      </c>
      <c r="E2285" s="15">
        <v>2958465</v>
      </c>
      <c r="F2285" s="14" t="s">
        <v>9463</v>
      </c>
      <c r="G2285" s="14" t="s">
        <v>9462</v>
      </c>
      <c r="H2285" s="14" t="s">
        <v>7221</v>
      </c>
      <c r="I2285" s="14" t="s">
        <v>3</v>
      </c>
      <c r="J2285" s="14" t="s">
        <v>3</v>
      </c>
      <c r="K2285" s="14" t="s">
        <v>3</v>
      </c>
      <c r="L2285" s="14" t="s">
        <v>7220</v>
      </c>
      <c r="M2285" s="14" t="s">
        <v>7219</v>
      </c>
      <c r="N2285" s="14" t="s">
        <v>7218</v>
      </c>
    </row>
    <row r="2286" spans="1:14" x14ac:dyDescent="0.25">
      <c r="A2286" s="14">
        <v>29063623</v>
      </c>
      <c r="B2286" s="14" t="s">
        <v>2473</v>
      </c>
      <c r="C2286" s="14" t="s">
        <v>10</v>
      </c>
      <c r="D2286" s="15">
        <v>44447</v>
      </c>
      <c r="E2286" s="15">
        <v>2958465</v>
      </c>
      <c r="F2286" s="14" t="s">
        <v>9463</v>
      </c>
      <c r="G2286" s="14" t="s">
        <v>9462</v>
      </c>
      <c r="H2286" s="14" t="s">
        <v>7221</v>
      </c>
      <c r="I2286" s="14" t="s">
        <v>3</v>
      </c>
      <c r="J2286" s="14" t="s">
        <v>3</v>
      </c>
      <c r="K2286" s="14" t="s">
        <v>3</v>
      </c>
      <c r="L2286" s="14" t="s">
        <v>7220</v>
      </c>
      <c r="M2286" s="14" t="s">
        <v>7219</v>
      </c>
      <c r="N2286" s="14" t="s">
        <v>7218</v>
      </c>
    </row>
    <row r="2287" spans="1:14" x14ac:dyDescent="0.25">
      <c r="A2287" s="14">
        <v>31270165</v>
      </c>
      <c r="B2287" s="14" t="s">
        <v>3347</v>
      </c>
      <c r="C2287" s="14" t="s">
        <v>10</v>
      </c>
      <c r="D2287" s="15">
        <v>44970</v>
      </c>
      <c r="E2287" s="15">
        <v>2958465</v>
      </c>
      <c r="F2287" s="14" t="s">
        <v>9463</v>
      </c>
      <c r="G2287" s="14" t="s">
        <v>9462</v>
      </c>
      <c r="H2287" s="14" t="s">
        <v>7221</v>
      </c>
      <c r="I2287" s="14" t="s">
        <v>3</v>
      </c>
      <c r="J2287" s="14" t="s">
        <v>3</v>
      </c>
      <c r="K2287" s="14" t="s">
        <v>3</v>
      </c>
      <c r="L2287" s="14" t="s">
        <v>7220</v>
      </c>
      <c r="M2287" s="14" t="s">
        <v>3</v>
      </c>
      <c r="N2287" s="14" t="s">
        <v>3</v>
      </c>
    </row>
    <row r="2288" spans="1:14" x14ac:dyDescent="0.25">
      <c r="A2288" s="14">
        <v>31291642</v>
      </c>
      <c r="B2288" s="14" t="s">
        <v>45</v>
      </c>
      <c r="C2288" s="14" t="s">
        <v>10</v>
      </c>
      <c r="D2288" s="15">
        <v>44927</v>
      </c>
      <c r="E2288" s="15">
        <v>2958465</v>
      </c>
      <c r="F2288" s="14" t="s">
        <v>9463</v>
      </c>
      <c r="G2288" s="14" t="s">
        <v>9462</v>
      </c>
      <c r="H2288" s="14" t="s">
        <v>7221</v>
      </c>
      <c r="I2288" s="14" t="s">
        <v>3</v>
      </c>
      <c r="J2288" s="14" t="s">
        <v>3</v>
      </c>
      <c r="K2288" s="14" t="s">
        <v>3</v>
      </c>
      <c r="L2288" s="14" t="s">
        <v>7220</v>
      </c>
      <c r="M2288" s="14" t="s">
        <v>7219</v>
      </c>
      <c r="N2288" s="14" t="s">
        <v>7218</v>
      </c>
    </row>
    <row r="2289" spans="1:14" x14ac:dyDescent="0.25">
      <c r="A2289" s="14">
        <v>31290961</v>
      </c>
      <c r="B2289" s="14" t="s">
        <v>58</v>
      </c>
      <c r="C2289" s="14" t="s">
        <v>10</v>
      </c>
      <c r="D2289" s="15">
        <v>44927</v>
      </c>
      <c r="E2289" s="15">
        <v>2958465</v>
      </c>
      <c r="F2289" s="14" t="s">
        <v>9463</v>
      </c>
      <c r="G2289" s="14" t="s">
        <v>9462</v>
      </c>
      <c r="H2289" s="14" t="s">
        <v>7221</v>
      </c>
      <c r="I2289" s="14" t="s">
        <v>3</v>
      </c>
      <c r="J2289" s="14" t="s">
        <v>3</v>
      </c>
      <c r="K2289" s="14" t="s">
        <v>3</v>
      </c>
      <c r="L2289" s="14" t="s">
        <v>7220</v>
      </c>
      <c r="M2289" s="14" t="s">
        <v>7219</v>
      </c>
      <c r="N2289" s="14" t="s">
        <v>7218</v>
      </c>
    </row>
    <row r="2290" spans="1:14" x14ac:dyDescent="0.25">
      <c r="A2290" s="14">
        <v>29063488</v>
      </c>
      <c r="B2290" s="14" t="s">
        <v>1781</v>
      </c>
      <c r="C2290" s="14" t="s">
        <v>10</v>
      </c>
      <c r="D2290" s="15">
        <v>44447</v>
      </c>
      <c r="E2290" s="15">
        <v>2958465</v>
      </c>
      <c r="F2290" s="14" t="s">
        <v>9463</v>
      </c>
      <c r="G2290" s="14" t="s">
        <v>9462</v>
      </c>
      <c r="H2290" s="14" t="s">
        <v>7221</v>
      </c>
      <c r="I2290" s="14" t="s">
        <v>3</v>
      </c>
      <c r="J2290" s="14" t="s">
        <v>3</v>
      </c>
      <c r="K2290" s="14" t="s">
        <v>3</v>
      </c>
      <c r="L2290" s="14" t="s">
        <v>7220</v>
      </c>
      <c r="M2290" s="14" t="s">
        <v>7219</v>
      </c>
      <c r="N2290" s="14" t="s">
        <v>7218</v>
      </c>
    </row>
    <row r="2291" spans="1:14" x14ac:dyDescent="0.25">
      <c r="A2291" s="14">
        <v>29063640</v>
      </c>
      <c r="B2291" s="14" t="s">
        <v>1437</v>
      </c>
      <c r="C2291" s="14" t="s">
        <v>10</v>
      </c>
      <c r="D2291" s="15">
        <v>44447</v>
      </c>
      <c r="E2291" s="15">
        <v>2958465</v>
      </c>
      <c r="F2291" s="14" t="s">
        <v>9463</v>
      </c>
      <c r="G2291" s="14" t="s">
        <v>9462</v>
      </c>
      <c r="H2291" s="14" t="s">
        <v>7221</v>
      </c>
      <c r="I2291" s="14" t="s">
        <v>3</v>
      </c>
      <c r="J2291" s="14" t="s">
        <v>3</v>
      </c>
      <c r="K2291" s="14" t="s">
        <v>3</v>
      </c>
      <c r="L2291" s="14" t="s">
        <v>7220</v>
      </c>
      <c r="M2291" s="14" t="s">
        <v>7219</v>
      </c>
      <c r="N2291" s="14" t="s">
        <v>7218</v>
      </c>
    </row>
    <row r="2292" spans="1:14" x14ac:dyDescent="0.25">
      <c r="A2292" s="14">
        <v>31228504</v>
      </c>
      <c r="B2292" s="14" t="s">
        <v>4138</v>
      </c>
      <c r="C2292" s="14" t="s">
        <v>10</v>
      </c>
      <c r="D2292" s="15">
        <v>44447</v>
      </c>
      <c r="E2292" s="15">
        <v>2958465</v>
      </c>
      <c r="F2292" s="14" t="s">
        <v>9463</v>
      </c>
      <c r="G2292" s="14" t="s">
        <v>9462</v>
      </c>
      <c r="H2292" s="14" t="s">
        <v>7221</v>
      </c>
      <c r="I2292" s="14" t="s">
        <v>3</v>
      </c>
      <c r="J2292" s="14" t="s">
        <v>3</v>
      </c>
      <c r="K2292" s="14" t="s">
        <v>3</v>
      </c>
      <c r="L2292" s="14" t="s">
        <v>7220</v>
      </c>
      <c r="M2292" s="14" t="s">
        <v>7219</v>
      </c>
      <c r="N2292" s="14" t="s">
        <v>7218</v>
      </c>
    </row>
    <row r="2293" spans="1:14" x14ac:dyDescent="0.25">
      <c r="A2293" s="14">
        <v>31228535</v>
      </c>
      <c r="B2293" s="14" t="s">
        <v>4136</v>
      </c>
      <c r="C2293" s="14" t="s">
        <v>10</v>
      </c>
      <c r="D2293" s="15">
        <v>44447</v>
      </c>
      <c r="E2293" s="15">
        <v>2958465</v>
      </c>
      <c r="F2293" s="14" t="s">
        <v>9463</v>
      </c>
      <c r="G2293" s="14" t="s">
        <v>9462</v>
      </c>
      <c r="H2293" s="14" t="s">
        <v>7221</v>
      </c>
      <c r="I2293" s="14" t="s">
        <v>3</v>
      </c>
      <c r="J2293" s="14" t="s">
        <v>3</v>
      </c>
      <c r="K2293" s="14" t="s">
        <v>3</v>
      </c>
      <c r="L2293" s="14" t="s">
        <v>7220</v>
      </c>
      <c r="M2293" s="14" t="s">
        <v>7219</v>
      </c>
      <c r="N2293" s="14" t="s">
        <v>7218</v>
      </c>
    </row>
    <row r="2294" spans="1:14" x14ac:dyDescent="0.25">
      <c r="A2294" s="14">
        <v>29063673</v>
      </c>
      <c r="B2294" s="14" t="s">
        <v>2470</v>
      </c>
      <c r="C2294" s="14" t="s">
        <v>10</v>
      </c>
      <c r="D2294" s="15">
        <v>44447</v>
      </c>
      <c r="E2294" s="15">
        <v>2958465</v>
      </c>
      <c r="F2294" s="14" t="s">
        <v>9463</v>
      </c>
      <c r="G2294" s="14" t="s">
        <v>9462</v>
      </c>
      <c r="H2294" s="14" t="s">
        <v>7221</v>
      </c>
      <c r="I2294" s="14" t="s">
        <v>3</v>
      </c>
      <c r="J2294" s="14" t="s">
        <v>3</v>
      </c>
      <c r="K2294" s="14" t="s">
        <v>3</v>
      </c>
      <c r="L2294" s="14" t="s">
        <v>7220</v>
      </c>
      <c r="M2294" s="14" t="s">
        <v>7219</v>
      </c>
      <c r="N2294" s="14" t="s">
        <v>7218</v>
      </c>
    </row>
    <row r="2295" spans="1:14" x14ac:dyDescent="0.25">
      <c r="A2295" s="14">
        <v>29063682</v>
      </c>
      <c r="B2295" s="14" t="s">
        <v>2710</v>
      </c>
      <c r="C2295" s="14" t="s">
        <v>10</v>
      </c>
      <c r="D2295" s="15">
        <v>44447</v>
      </c>
      <c r="E2295" s="15">
        <v>2958465</v>
      </c>
      <c r="F2295" s="14" t="s">
        <v>9463</v>
      </c>
      <c r="G2295" s="14" t="s">
        <v>9462</v>
      </c>
      <c r="H2295" s="14" t="s">
        <v>7221</v>
      </c>
      <c r="I2295" s="14" t="s">
        <v>3</v>
      </c>
      <c r="J2295" s="14" t="s">
        <v>3</v>
      </c>
      <c r="K2295" s="14" t="s">
        <v>3</v>
      </c>
      <c r="L2295" s="14" t="s">
        <v>7220</v>
      </c>
      <c r="M2295" s="14" t="s">
        <v>7219</v>
      </c>
      <c r="N2295" s="14" t="s">
        <v>7218</v>
      </c>
    </row>
    <row r="2296" spans="1:14" x14ac:dyDescent="0.25">
      <c r="A2296" s="14">
        <v>29063683</v>
      </c>
      <c r="B2296" s="14" t="s">
        <v>1394</v>
      </c>
      <c r="C2296" s="14" t="s">
        <v>10</v>
      </c>
      <c r="D2296" s="15">
        <v>44447</v>
      </c>
      <c r="E2296" s="15">
        <v>2958465</v>
      </c>
      <c r="F2296" s="14" t="s">
        <v>9463</v>
      </c>
      <c r="G2296" s="14" t="s">
        <v>9462</v>
      </c>
      <c r="H2296" s="14" t="s">
        <v>7221</v>
      </c>
      <c r="I2296" s="14" t="s">
        <v>3</v>
      </c>
      <c r="J2296" s="14" t="s">
        <v>3</v>
      </c>
      <c r="K2296" s="14" t="s">
        <v>3</v>
      </c>
      <c r="L2296" s="14" t="s">
        <v>7220</v>
      </c>
      <c r="M2296" s="14" t="s">
        <v>7219</v>
      </c>
      <c r="N2296" s="14" t="s">
        <v>7218</v>
      </c>
    </row>
    <row r="2297" spans="1:14" x14ac:dyDescent="0.25">
      <c r="A2297" s="14">
        <v>29063684</v>
      </c>
      <c r="B2297" s="14" t="s">
        <v>1392</v>
      </c>
      <c r="C2297" s="14" t="s">
        <v>10</v>
      </c>
      <c r="D2297" s="15">
        <v>44447</v>
      </c>
      <c r="E2297" s="15">
        <v>2958465</v>
      </c>
      <c r="F2297" s="14" t="s">
        <v>9463</v>
      </c>
      <c r="G2297" s="14" t="s">
        <v>9462</v>
      </c>
      <c r="H2297" s="14" t="s">
        <v>7221</v>
      </c>
      <c r="I2297" s="14" t="s">
        <v>3</v>
      </c>
      <c r="J2297" s="14" t="s">
        <v>3</v>
      </c>
      <c r="K2297" s="14" t="s">
        <v>3</v>
      </c>
      <c r="L2297" s="14" t="s">
        <v>7220</v>
      </c>
      <c r="M2297" s="14" t="s">
        <v>7219</v>
      </c>
      <c r="N2297" s="14" t="s">
        <v>7218</v>
      </c>
    </row>
    <row r="2298" spans="1:14" x14ac:dyDescent="0.25">
      <c r="A2298" s="14">
        <v>29063685</v>
      </c>
      <c r="B2298" s="14" t="s">
        <v>3789</v>
      </c>
      <c r="C2298" s="14" t="s">
        <v>10</v>
      </c>
      <c r="D2298" s="15">
        <v>44447</v>
      </c>
      <c r="E2298" s="15">
        <v>2958465</v>
      </c>
      <c r="F2298" s="14" t="s">
        <v>9463</v>
      </c>
      <c r="G2298" s="14" t="s">
        <v>9462</v>
      </c>
      <c r="H2298" s="14" t="s">
        <v>7221</v>
      </c>
      <c r="I2298" s="14" t="s">
        <v>3</v>
      </c>
      <c r="J2298" s="14" t="s">
        <v>3</v>
      </c>
      <c r="K2298" s="14" t="s">
        <v>3</v>
      </c>
      <c r="L2298" s="14" t="s">
        <v>7220</v>
      </c>
      <c r="M2298" s="14" t="s">
        <v>7219</v>
      </c>
      <c r="N2298" s="14" t="s">
        <v>7218</v>
      </c>
    </row>
    <row r="2299" spans="1:14" x14ac:dyDescent="0.25">
      <c r="A2299" s="14">
        <v>29063956</v>
      </c>
      <c r="B2299" s="14" t="s">
        <v>1058</v>
      </c>
      <c r="C2299" s="14" t="s">
        <v>10</v>
      </c>
      <c r="D2299" s="15">
        <v>44447</v>
      </c>
      <c r="E2299" s="15">
        <v>2958465</v>
      </c>
      <c r="F2299" s="14" t="s">
        <v>9463</v>
      </c>
      <c r="G2299" s="14" t="s">
        <v>9462</v>
      </c>
      <c r="H2299" s="14" t="s">
        <v>7221</v>
      </c>
      <c r="I2299" s="14" t="s">
        <v>3</v>
      </c>
      <c r="J2299" s="14" t="s">
        <v>3</v>
      </c>
      <c r="K2299" s="14" t="s">
        <v>3</v>
      </c>
      <c r="L2299" s="14" t="s">
        <v>7220</v>
      </c>
      <c r="M2299" s="14" t="s">
        <v>7219</v>
      </c>
      <c r="N2299" s="14" t="s">
        <v>7218</v>
      </c>
    </row>
    <row r="2300" spans="1:14" x14ac:dyDescent="0.25">
      <c r="A2300" s="14">
        <v>29063955</v>
      </c>
      <c r="B2300" s="14" t="s">
        <v>1061</v>
      </c>
      <c r="C2300" s="14" t="s">
        <v>10</v>
      </c>
      <c r="D2300" s="15">
        <v>44447</v>
      </c>
      <c r="E2300" s="15">
        <v>2958465</v>
      </c>
      <c r="F2300" s="14" t="s">
        <v>9463</v>
      </c>
      <c r="G2300" s="14" t="s">
        <v>9462</v>
      </c>
      <c r="H2300" s="14" t="s">
        <v>7221</v>
      </c>
      <c r="I2300" s="14" t="s">
        <v>3</v>
      </c>
      <c r="J2300" s="14" t="s">
        <v>3</v>
      </c>
      <c r="K2300" s="14" t="s">
        <v>3</v>
      </c>
      <c r="L2300" s="14" t="s">
        <v>7220</v>
      </c>
      <c r="M2300" s="14" t="s">
        <v>7219</v>
      </c>
      <c r="N2300" s="14" t="s">
        <v>7218</v>
      </c>
    </row>
    <row r="2301" spans="1:14" x14ac:dyDescent="0.25">
      <c r="A2301" s="14">
        <v>29063954</v>
      </c>
      <c r="B2301" s="14" t="s">
        <v>2331</v>
      </c>
      <c r="C2301" s="14" t="s">
        <v>10</v>
      </c>
      <c r="D2301" s="15">
        <v>44447</v>
      </c>
      <c r="E2301" s="15">
        <v>2958465</v>
      </c>
      <c r="F2301" s="14" t="s">
        <v>9463</v>
      </c>
      <c r="G2301" s="14" t="s">
        <v>9462</v>
      </c>
      <c r="H2301" s="14" t="s">
        <v>7221</v>
      </c>
      <c r="I2301" s="14" t="s">
        <v>3</v>
      </c>
      <c r="J2301" s="14" t="s">
        <v>3</v>
      </c>
      <c r="K2301" s="14" t="s">
        <v>3</v>
      </c>
      <c r="L2301" s="14" t="s">
        <v>7220</v>
      </c>
      <c r="M2301" s="14" t="s">
        <v>7219</v>
      </c>
      <c r="N2301" s="14" t="s">
        <v>7218</v>
      </c>
    </row>
    <row r="2302" spans="1:14" x14ac:dyDescent="0.25">
      <c r="A2302" s="14">
        <v>29063953</v>
      </c>
      <c r="B2302" s="14" t="s">
        <v>1064</v>
      </c>
      <c r="C2302" s="14" t="s">
        <v>10</v>
      </c>
      <c r="D2302" s="15">
        <v>44447</v>
      </c>
      <c r="E2302" s="15">
        <v>2958465</v>
      </c>
      <c r="F2302" s="14" t="s">
        <v>9463</v>
      </c>
      <c r="G2302" s="14" t="s">
        <v>9462</v>
      </c>
      <c r="H2302" s="14" t="s">
        <v>7221</v>
      </c>
      <c r="I2302" s="14" t="s">
        <v>3</v>
      </c>
      <c r="J2302" s="14" t="s">
        <v>3</v>
      </c>
      <c r="K2302" s="14" t="s">
        <v>3</v>
      </c>
      <c r="L2302" s="14" t="s">
        <v>7220</v>
      </c>
      <c r="M2302" s="14" t="s">
        <v>7219</v>
      </c>
      <c r="N2302" s="14" t="s">
        <v>7218</v>
      </c>
    </row>
    <row r="2303" spans="1:14" x14ac:dyDescent="0.25">
      <c r="A2303" s="14">
        <v>29063952</v>
      </c>
      <c r="B2303" s="14" t="s">
        <v>1066</v>
      </c>
      <c r="C2303" s="14" t="s">
        <v>10</v>
      </c>
      <c r="D2303" s="15">
        <v>44447</v>
      </c>
      <c r="E2303" s="15">
        <v>2958465</v>
      </c>
      <c r="F2303" s="14" t="s">
        <v>9463</v>
      </c>
      <c r="G2303" s="14" t="s">
        <v>9462</v>
      </c>
      <c r="H2303" s="14" t="s">
        <v>7221</v>
      </c>
      <c r="I2303" s="14" t="s">
        <v>3</v>
      </c>
      <c r="J2303" s="14" t="s">
        <v>3</v>
      </c>
      <c r="K2303" s="14" t="s">
        <v>3</v>
      </c>
      <c r="L2303" s="14" t="s">
        <v>7220</v>
      </c>
      <c r="M2303" s="14" t="s">
        <v>7219</v>
      </c>
      <c r="N2303" s="14" t="s">
        <v>7218</v>
      </c>
    </row>
    <row r="2304" spans="1:14" x14ac:dyDescent="0.25">
      <c r="A2304" s="14">
        <v>29063951</v>
      </c>
      <c r="B2304" s="14" t="s">
        <v>1068</v>
      </c>
      <c r="C2304" s="14" t="s">
        <v>10</v>
      </c>
      <c r="D2304" s="15">
        <v>44447</v>
      </c>
      <c r="E2304" s="15">
        <v>2958465</v>
      </c>
      <c r="F2304" s="14" t="s">
        <v>9463</v>
      </c>
      <c r="G2304" s="14" t="s">
        <v>9462</v>
      </c>
      <c r="H2304" s="14" t="s">
        <v>7221</v>
      </c>
      <c r="I2304" s="14" t="s">
        <v>3</v>
      </c>
      <c r="J2304" s="14" t="s">
        <v>3</v>
      </c>
      <c r="K2304" s="14" t="s">
        <v>3</v>
      </c>
      <c r="L2304" s="14" t="s">
        <v>7220</v>
      </c>
      <c r="M2304" s="14" t="s">
        <v>7219</v>
      </c>
      <c r="N2304" s="14" t="s">
        <v>7218</v>
      </c>
    </row>
    <row r="2305" spans="1:14" x14ac:dyDescent="0.25">
      <c r="A2305" s="14">
        <v>29063950</v>
      </c>
      <c r="B2305" s="14" t="s">
        <v>1071</v>
      </c>
      <c r="C2305" s="14" t="s">
        <v>10</v>
      </c>
      <c r="D2305" s="15">
        <v>44447</v>
      </c>
      <c r="E2305" s="15">
        <v>2958465</v>
      </c>
      <c r="F2305" s="14" t="s">
        <v>9463</v>
      </c>
      <c r="G2305" s="14" t="s">
        <v>9462</v>
      </c>
      <c r="H2305" s="14" t="s">
        <v>7221</v>
      </c>
      <c r="I2305" s="14" t="s">
        <v>3</v>
      </c>
      <c r="J2305" s="14" t="s">
        <v>3</v>
      </c>
      <c r="K2305" s="14" t="s">
        <v>3</v>
      </c>
      <c r="L2305" s="14" t="s">
        <v>7220</v>
      </c>
      <c r="M2305" s="14" t="s">
        <v>7219</v>
      </c>
      <c r="N2305" s="14" t="s">
        <v>7218</v>
      </c>
    </row>
    <row r="2306" spans="1:14" x14ac:dyDescent="0.25">
      <c r="A2306" s="14">
        <v>29063948</v>
      </c>
      <c r="B2306" s="14" t="s">
        <v>1076</v>
      </c>
      <c r="C2306" s="14" t="s">
        <v>10</v>
      </c>
      <c r="D2306" s="15">
        <v>44447</v>
      </c>
      <c r="E2306" s="15">
        <v>2958465</v>
      </c>
      <c r="F2306" s="14" t="s">
        <v>9463</v>
      </c>
      <c r="G2306" s="14" t="s">
        <v>9462</v>
      </c>
      <c r="H2306" s="14" t="s">
        <v>7221</v>
      </c>
      <c r="I2306" s="14" t="s">
        <v>3</v>
      </c>
      <c r="J2306" s="14" t="s">
        <v>3</v>
      </c>
      <c r="K2306" s="14" t="s">
        <v>3</v>
      </c>
      <c r="L2306" s="14" t="s">
        <v>7220</v>
      </c>
      <c r="M2306" s="14" t="s">
        <v>7219</v>
      </c>
      <c r="N2306" s="14" t="s">
        <v>7218</v>
      </c>
    </row>
    <row r="2307" spans="1:14" x14ac:dyDescent="0.25">
      <c r="A2307" s="14">
        <v>29063905</v>
      </c>
      <c r="B2307" s="14" t="s">
        <v>1130</v>
      </c>
      <c r="C2307" s="14" t="s">
        <v>10</v>
      </c>
      <c r="D2307" s="15">
        <v>44447</v>
      </c>
      <c r="E2307" s="15">
        <v>2958465</v>
      </c>
      <c r="F2307" s="14" t="s">
        <v>9463</v>
      </c>
      <c r="G2307" s="14" t="s">
        <v>9462</v>
      </c>
      <c r="H2307" s="14" t="s">
        <v>7221</v>
      </c>
      <c r="I2307" s="14" t="s">
        <v>3</v>
      </c>
      <c r="J2307" s="14" t="s">
        <v>3</v>
      </c>
      <c r="K2307" s="14" t="s">
        <v>3</v>
      </c>
      <c r="L2307" s="14" t="s">
        <v>7220</v>
      </c>
      <c r="M2307" s="14" t="s">
        <v>7219</v>
      </c>
      <c r="N2307" s="14" t="s">
        <v>7218</v>
      </c>
    </row>
    <row r="2308" spans="1:14" x14ac:dyDescent="0.25">
      <c r="A2308" s="14">
        <v>29063904</v>
      </c>
      <c r="B2308" s="14" t="s">
        <v>1133</v>
      </c>
      <c r="C2308" s="14" t="s">
        <v>10</v>
      </c>
      <c r="D2308" s="15">
        <v>44447</v>
      </c>
      <c r="E2308" s="15">
        <v>2958465</v>
      </c>
      <c r="F2308" s="14" t="s">
        <v>9463</v>
      </c>
      <c r="G2308" s="14" t="s">
        <v>9462</v>
      </c>
      <c r="H2308" s="14" t="s">
        <v>7221</v>
      </c>
      <c r="I2308" s="14" t="s">
        <v>3</v>
      </c>
      <c r="J2308" s="14" t="s">
        <v>3</v>
      </c>
      <c r="K2308" s="14" t="s">
        <v>3</v>
      </c>
      <c r="L2308" s="14" t="s">
        <v>7220</v>
      </c>
      <c r="M2308" s="14" t="s">
        <v>7219</v>
      </c>
      <c r="N2308" s="14" t="s">
        <v>7218</v>
      </c>
    </row>
    <row r="2309" spans="1:14" x14ac:dyDescent="0.25">
      <c r="A2309" s="14">
        <v>29063903</v>
      </c>
      <c r="B2309" s="14" t="s">
        <v>3459</v>
      </c>
      <c r="C2309" s="14" t="s">
        <v>10</v>
      </c>
      <c r="D2309" s="15">
        <v>44447</v>
      </c>
      <c r="E2309" s="15">
        <v>2958465</v>
      </c>
      <c r="F2309" s="14" t="s">
        <v>9463</v>
      </c>
      <c r="G2309" s="14" t="s">
        <v>9462</v>
      </c>
      <c r="H2309" s="14" t="s">
        <v>7221</v>
      </c>
      <c r="I2309" s="14" t="s">
        <v>3</v>
      </c>
      <c r="J2309" s="14" t="s">
        <v>3</v>
      </c>
      <c r="K2309" s="14" t="s">
        <v>3</v>
      </c>
      <c r="L2309" s="14" t="s">
        <v>7220</v>
      </c>
      <c r="M2309" s="14" t="s">
        <v>7219</v>
      </c>
      <c r="N2309" s="14" t="s">
        <v>7218</v>
      </c>
    </row>
    <row r="2310" spans="1:14" x14ac:dyDescent="0.25">
      <c r="A2310" s="14">
        <v>29063902</v>
      </c>
      <c r="B2310" s="14" t="s">
        <v>1766</v>
      </c>
      <c r="C2310" s="14" t="s">
        <v>10</v>
      </c>
      <c r="D2310" s="15">
        <v>44447</v>
      </c>
      <c r="E2310" s="15">
        <v>2958465</v>
      </c>
      <c r="F2310" s="14" t="s">
        <v>9463</v>
      </c>
      <c r="G2310" s="14" t="s">
        <v>9462</v>
      </c>
      <c r="H2310" s="14" t="s">
        <v>7221</v>
      </c>
      <c r="I2310" s="14" t="s">
        <v>3</v>
      </c>
      <c r="J2310" s="14" t="s">
        <v>3</v>
      </c>
      <c r="K2310" s="14" t="s">
        <v>3</v>
      </c>
      <c r="L2310" s="14" t="s">
        <v>7220</v>
      </c>
      <c r="M2310" s="14" t="s">
        <v>7219</v>
      </c>
      <c r="N2310" s="14" t="s">
        <v>7218</v>
      </c>
    </row>
    <row r="2311" spans="1:14" x14ac:dyDescent="0.25">
      <c r="A2311" s="14">
        <v>29063901</v>
      </c>
      <c r="B2311" s="14" t="s">
        <v>1136</v>
      </c>
      <c r="C2311" s="14" t="s">
        <v>10</v>
      </c>
      <c r="D2311" s="15">
        <v>44447</v>
      </c>
      <c r="E2311" s="15">
        <v>2958465</v>
      </c>
      <c r="F2311" s="14" t="s">
        <v>9463</v>
      </c>
      <c r="G2311" s="14" t="s">
        <v>9462</v>
      </c>
      <c r="H2311" s="14" t="s">
        <v>7221</v>
      </c>
      <c r="I2311" s="14" t="s">
        <v>3</v>
      </c>
      <c r="J2311" s="14" t="s">
        <v>3</v>
      </c>
      <c r="K2311" s="14" t="s">
        <v>3</v>
      </c>
      <c r="L2311" s="14" t="s">
        <v>7220</v>
      </c>
      <c r="M2311" s="14" t="s">
        <v>7219</v>
      </c>
      <c r="N2311" s="14" t="s">
        <v>7218</v>
      </c>
    </row>
    <row r="2312" spans="1:14" x14ac:dyDescent="0.25">
      <c r="A2312" s="14">
        <v>29063892</v>
      </c>
      <c r="B2312" s="14" t="s">
        <v>3781</v>
      </c>
      <c r="C2312" s="14" t="s">
        <v>10</v>
      </c>
      <c r="D2312" s="15">
        <v>44447</v>
      </c>
      <c r="E2312" s="15">
        <v>2958465</v>
      </c>
      <c r="F2312" s="14" t="s">
        <v>9463</v>
      </c>
      <c r="G2312" s="14" t="s">
        <v>9462</v>
      </c>
      <c r="H2312" s="14" t="s">
        <v>7221</v>
      </c>
      <c r="I2312" s="14" t="s">
        <v>3</v>
      </c>
      <c r="J2312" s="14" t="s">
        <v>3</v>
      </c>
      <c r="K2312" s="14" t="s">
        <v>3</v>
      </c>
      <c r="L2312" s="14" t="s">
        <v>7220</v>
      </c>
      <c r="M2312" s="14" t="s">
        <v>7219</v>
      </c>
      <c r="N2312" s="14" t="s">
        <v>7218</v>
      </c>
    </row>
    <row r="2313" spans="1:14" x14ac:dyDescent="0.25">
      <c r="A2313" s="14">
        <v>29063891</v>
      </c>
      <c r="B2313" s="14" t="s">
        <v>2006</v>
      </c>
      <c r="C2313" s="14" t="s">
        <v>10</v>
      </c>
      <c r="D2313" s="15">
        <v>44447</v>
      </c>
      <c r="E2313" s="15">
        <v>2958465</v>
      </c>
      <c r="F2313" s="14" t="s">
        <v>9463</v>
      </c>
      <c r="G2313" s="14" t="s">
        <v>9462</v>
      </c>
      <c r="H2313" s="14" t="s">
        <v>7221</v>
      </c>
      <c r="I2313" s="14" t="s">
        <v>3</v>
      </c>
      <c r="J2313" s="14" t="s">
        <v>3</v>
      </c>
      <c r="K2313" s="14" t="s">
        <v>3</v>
      </c>
      <c r="L2313" s="14" t="s">
        <v>7220</v>
      </c>
      <c r="M2313" s="14" t="s">
        <v>7219</v>
      </c>
      <c r="N2313" s="14" t="s">
        <v>7218</v>
      </c>
    </row>
    <row r="2314" spans="1:14" x14ac:dyDescent="0.25">
      <c r="A2314" s="14">
        <v>29063890</v>
      </c>
      <c r="B2314" s="14" t="s">
        <v>3783</v>
      </c>
      <c r="C2314" s="14" t="s">
        <v>10</v>
      </c>
      <c r="D2314" s="15">
        <v>44447</v>
      </c>
      <c r="E2314" s="15">
        <v>2958465</v>
      </c>
      <c r="F2314" s="14" t="s">
        <v>9463</v>
      </c>
      <c r="G2314" s="14" t="s">
        <v>9462</v>
      </c>
      <c r="H2314" s="14" t="s">
        <v>7221</v>
      </c>
      <c r="I2314" s="14" t="s">
        <v>3</v>
      </c>
      <c r="J2314" s="14" t="s">
        <v>3</v>
      </c>
      <c r="K2314" s="14" t="s">
        <v>3</v>
      </c>
      <c r="L2314" s="14" t="s">
        <v>7220</v>
      </c>
      <c r="M2314" s="14" t="s">
        <v>7219</v>
      </c>
      <c r="N2314" s="14" t="s">
        <v>7218</v>
      </c>
    </row>
    <row r="2315" spans="1:14" x14ac:dyDescent="0.25">
      <c r="A2315" s="14">
        <v>31286243</v>
      </c>
      <c r="B2315" s="14" t="s">
        <v>7035</v>
      </c>
      <c r="C2315" s="14" t="s">
        <v>10</v>
      </c>
      <c r="D2315" s="15">
        <v>44927</v>
      </c>
      <c r="E2315" s="15">
        <v>2958465</v>
      </c>
      <c r="F2315" s="14" t="s">
        <v>9463</v>
      </c>
      <c r="G2315" s="14" t="s">
        <v>9462</v>
      </c>
      <c r="H2315" s="14" t="s">
        <v>7221</v>
      </c>
      <c r="I2315" s="14" t="s">
        <v>3</v>
      </c>
      <c r="J2315" s="14" t="s">
        <v>3</v>
      </c>
      <c r="K2315" s="14" t="s">
        <v>3</v>
      </c>
      <c r="L2315" s="14" t="s">
        <v>7220</v>
      </c>
      <c r="M2315" s="14" t="s">
        <v>7219</v>
      </c>
      <c r="N2315" s="14" t="s">
        <v>7218</v>
      </c>
    </row>
    <row r="2316" spans="1:14" x14ac:dyDescent="0.25">
      <c r="A2316" s="14">
        <v>29063879</v>
      </c>
      <c r="B2316" s="14" t="s">
        <v>1169</v>
      </c>
      <c r="C2316" s="14" t="s">
        <v>10</v>
      </c>
      <c r="D2316" s="15">
        <v>44447</v>
      </c>
      <c r="E2316" s="15">
        <v>2958465</v>
      </c>
      <c r="F2316" s="14" t="s">
        <v>9463</v>
      </c>
      <c r="G2316" s="14" t="s">
        <v>9462</v>
      </c>
      <c r="H2316" s="14" t="s">
        <v>7221</v>
      </c>
      <c r="I2316" s="14" t="s">
        <v>3</v>
      </c>
      <c r="J2316" s="14" t="s">
        <v>3</v>
      </c>
      <c r="K2316" s="14" t="s">
        <v>3</v>
      </c>
      <c r="L2316" s="14" t="s">
        <v>7220</v>
      </c>
      <c r="M2316" s="14" t="s">
        <v>7219</v>
      </c>
      <c r="N2316" s="14" t="s">
        <v>7218</v>
      </c>
    </row>
    <row r="2317" spans="1:14" x14ac:dyDescent="0.25">
      <c r="A2317" s="14">
        <v>29063878</v>
      </c>
      <c r="B2317" s="14" t="s">
        <v>1172</v>
      </c>
      <c r="C2317" s="14" t="s">
        <v>10</v>
      </c>
      <c r="D2317" s="15">
        <v>44447</v>
      </c>
      <c r="E2317" s="15">
        <v>2958465</v>
      </c>
      <c r="F2317" s="14" t="s">
        <v>9463</v>
      </c>
      <c r="G2317" s="14" t="s">
        <v>9462</v>
      </c>
      <c r="H2317" s="14" t="s">
        <v>7221</v>
      </c>
      <c r="I2317" s="14" t="s">
        <v>3</v>
      </c>
      <c r="J2317" s="14" t="s">
        <v>3</v>
      </c>
      <c r="K2317" s="14" t="s">
        <v>3</v>
      </c>
      <c r="L2317" s="14" t="s">
        <v>7220</v>
      </c>
      <c r="M2317" s="14" t="s">
        <v>7219</v>
      </c>
      <c r="N2317" s="14" t="s">
        <v>7218</v>
      </c>
    </row>
    <row r="2318" spans="1:14" x14ac:dyDescent="0.25">
      <c r="A2318" s="14">
        <v>29063877</v>
      </c>
      <c r="B2318" s="14" t="s">
        <v>1174</v>
      </c>
      <c r="C2318" s="14" t="s">
        <v>10</v>
      </c>
      <c r="D2318" s="15">
        <v>44447</v>
      </c>
      <c r="E2318" s="15">
        <v>2958465</v>
      </c>
      <c r="F2318" s="14" t="s">
        <v>9463</v>
      </c>
      <c r="G2318" s="14" t="s">
        <v>9462</v>
      </c>
      <c r="H2318" s="14" t="s">
        <v>7221</v>
      </c>
      <c r="I2318" s="14" t="s">
        <v>3</v>
      </c>
      <c r="J2318" s="14" t="s">
        <v>3</v>
      </c>
      <c r="K2318" s="14" t="s">
        <v>3</v>
      </c>
      <c r="L2318" s="14" t="s">
        <v>7220</v>
      </c>
      <c r="M2318" s="14" t="s">
        <v>7219</v>
      </c>
      <c r="N2318" s="14" t="s">
        <v>7218</v>
      </c>
    </row>
    <row r="2319" spans="1:14" x14ac:dyDescent="0.25">
      <c r="A2319" s="14">
        <v>29063792</v>
      </c>
      <c r="B2319" s="14" t="s">
        <v>1264</v>
      </c>
      <c r="C2319" s="14" t="s">
        <v>10</v>
      </c>
      <c r="D2319" s="15">
        <v>44447</v>
      </c>
      <c r="E2319" s="15">
        <v>2958465</v>
      </c>
      <c r="F2319" s="14" t="s">
        <v>9463</v>
      </c>
      <c r="G2319" s="14" t="s">
        <v>9462</v>
      </c>
      <c r="H2319" s="14" t="s">
        <v>7221</v>
      </c>
      <c r="I2319" s="14" t="s">
        <v>3</v>
      </c>
      <c r="J2319" s="14" t="s">
        <v>3</v>
      </c>
      <c r="K2319" s="14" t="s">
        <v>3</v>
      </c>
      <c r="L2319" s="14" t="s">
        <v>7220</v>
      </c>
      <c r="M2319" s="14" t="s">
        <v>7219</v>
      </c>
      <c r="N2319" s="14" t="s">
        <v>7218</v>
      </c>
    </row>
    <row r="2320" spans="1:14" x14ac:dyDescent="0.25">
      <c r="A2320" s="14">
        <v>29063800</v>
      </c>
      <c r="B2320" s="14" t="s">
        <v>2659</v>
      </c>
      <c r="C2320" s="14" t="s">
        <v>10</v>
      </c>
      <c r="D2320" s="15">
        <v>44447</v>
      </c>
      <c r="E2320" s="15">
        <v>2958465</v>
      </c>
      <c r="F2320" s="14" t="s">
        <v>9463</v>
      </c>
      <c r="G2320" s="14" t="s">
        <v>9462</v>
      </c>
      <c r="H2320" s="14" t="s">
        <v>7221</v>
      </c>
      <c r="I2320" s="14" t="s">
        <v>3</v>
      </c>
      <c r="J2320" s="14" t="s">
        <v>3</v>
      </c>
      <c r="K2320" s="14" t="s">
        <v>3</v>
      </c>
      <c r="L2320" s="14" t="s">
        <v>7220</v>
      </c>
      <c r="M2320" s="14" t="s">
        <v>7219</v>
      </c>
      <c r="N2320" s="14" t="s">
        <v>7218</v>
      </c>
    </row>
    <row r="2321" spans="1:14" x14ac:dyDescent="0.25">
      <c r="A2321" s="14">
        <v>29063845</v>
      </c>
      <c r="B2321" s="14" t="s">
        <v>1206</v>
      </c>
      <c r="C2321" s="14" t="s">
        <v>10</v>
      </c>
      <c r="D2321" s="15">
        <v>44447</v>
      </c>
      <c r="E2321" s="15">
        <v>2958465</v>
      </c>
      <c r="F2321" s="14" t="s">
        <v>9463</v>
      </c>
      <c r="G2321" s="14" t="s">
        <v>9462</v>
      </c>
      <c r="H2321" s="14" t="s">
        <v>7221</v>
      </c>
      <c r="I2321" s="14" t="s">
        <v>3</v>
      </c>
      <c r="J2321" s="14" t="s">
        <v>3</v>
      </c>
      <c r="K2321" s="14" t="s">
        <v>3</v>
      </c>
      <c r="L2321" s="14" t="s">
        <v>7220</v>
      </c>
      <c r="M2321" s="14" t="s">
        <v>7219</v>
      </c>
      <c r="N2321" s="14" t="s">
        <v>7218</v>
      </c>
    </row>
    <row r="2322" spans="1:14" x14ac:dyDescent="0.25">
      <c r="A2322" s="14">
        <v>29063876</v>
      </c>
      <c r="B2322" s="14" t="s">
        <v>1176</v>
      </c>
      <c r="C2322" s="14" t="s">
        <v>10</v>
      </c>
      <c r="D2322" s="15">
        <v>44447</v>
      </c>
      <c r="E2322" s="15">
        <v>2958465</v>
      </c>
      <c r="F2322" s="14" t="s">
        <v>9463</v>
      </c>
      <c r="G2322" s="14" t="s">
        <v>9462</v>
      </c>
      <c r="H2322" s="14" t="s">
        <v>7221</v>
      </c>
      <c r="I2322" s="14" t="s">
        <v>3</v>
      </c>
      <c r="J2322" s="14" t="s">
        <v>3</v>
      </c>
      <c r="K2322" s="14" t="s">
        <v>3</v>
      </c>
      <c r="L2322" s="14" t="s">
        <v>7220</v>
      </c>
      <c r="M2322" s="14" t="s">
        <v>7219</v>
      </c>
      <c r="N2322" s="14" t="s">
        <v>7218</v>
      </c>
    </row>
    <row r="2323" spans="1:14" x14ac:dyDescent="0.25">
      <c r="A2323" s="14">
        <v>29063776</v>
      </c>
      <c r="B2323" s="14" t="s">
        <v>1286</v>
      </c>
      <c r="C2323" s="14" t="s">
        <v>10</v>
      </c>
      <c r="D2323" s="15">
        <v>44447</v>
      </c>
      <c r="E2323" s="15">
        <v>2958465</v>
      </c>
      <c r="F2323" s="14" t="s">
        <v>9463</v>
      </c>
      <c r="G2323" s="14" t="s">
        <v>9462</v>
      </c>
      <c r="H2323" s="14" t="s">
        <v>7221</v>
      </c>
      <c r="I2323" s="14" t="s">
        <v>3</v>
      </c>
      <c r="J2323" s="14" t="s">
        <v>3</v>
      </c>
      <c r="K2323" s="14" t="s">
        <v>3</v>
      </c>
      <c r="L2323" s="14" t="s">
        <v>7220</v>
      </c>
      <c r="M2323" s="14" t="s">
        <v>3</v>
      </c>
      <c r="N2323" s="14" t="s">
        <v>3</v>
      </c>
    </row>
    <row r="2324" spans="1:14" x14ac:dyDescent="0.25">
      <c r="A2324" s="14">
        <v>29063853</v>
      </c>
      <c r="B2324" s="14" t="s">
        <v>2274</v>
      </c>
      <c r="C2324" s="14" t="s">
        <v>10</v>
      </c>
      <c r="D2324" s="15">
        <v>44447</v>
      </c>
      <c r="E2324" s="15">
        <v>2958465</v>
      </c>
      <c r="F2324" s="14" t="s">
        <v>9463</v>
      </c>
      <c r="G2324" s="14" t="s">
        <v>9462</v>
      </c>
      <c r="H2324" s="14" t="s">
        <v>7221</v>
      </c>
      <c r="I2324" s="14" t="s">
        <v>3</v>
      </c>
      <c r="J2324" s="14" t="s">
        <v>3</v>
      </c>
      <c r="K2324" s="14" t="s">
        <v>3</v>
      </c>
      <c r="L2324" s="14" t="s">
        <v>7220</v>
      </c>
      <c r="M2324" s="14" t="s">
        <v>7219</v>
      </c>
      <c r="N2324" s="14" t="s">
        <v>7218</v>
      </c>
    </row>
    <row r="2325" spans="1:14" x14ac:dyDescent="0.25">
      <c r="A2325" s="14">
        <v>29063846</v>
      </c>
      <c r="B2325" s="14" t="s">
        <v>1204</v>
      </c>
      <c r="C2325" s="14" t="s">
        <v>10</v>
      </c>
      <c r="D2325" s="15">
        <v>44447</v>
      </c>
      <c r="E2325" s="15">
        <v>2958465</v>
      </c>
      <c r="F2325" s="14" t="s">
        <v>9463</v>
      </c>
      <c r="G2325" s="14" t="s">
        <v>9462</v>
      </c>
      <c r="H2325" s="14" t="s">
        <v>7221</v>
      </c>
      <c r="I2325" s="14" t="s">
        <v>3</v>
      </c>
      <c r="J2325" s="14" t="s">
        <v>3</v>
      </c>
      <c r="K2325" s="14" t="s">
        <v>3</v>
      </c>
      <c r="L2325" s="14" t="s">
        <v>7220</v>
      </c>
      <c r="M2325" s="14" t="s">
        <v>7219</v>
      </c>
      <c r="N2325" s="14" t="s">
        <v>7218</v>
      </c>
    </row>
    <row r="2326" spans="1:14" x14ac:dyDescent="0.25">
      <c r="A2326" s="14">
        <v>29064293</v>
      </c>
      <c r="B2326" s="14" t="s">
        <v>9461</v>
      </c>
      <c r="C2326" s="14" t="s">
        <v>10</v>
      </c>
      <c r="D2326" s="15">
        <v>44447</v>
      </c>
      <c r="E2326" s="15">
        <v>2958465</v>
      </c>
      <c r="F2326" s="14" t="s">
        <v>9451</v>
      </c>
      <c r="G2326" s="14" t="s">
        <v>9450</v>
      </c>
      <c r="H2326" s="14" t="s">
        <v>7221</v>
      </c>
      <c r="I2326" s="14" t="s">
        <v>3</v>
      </c>
      <c r="J2326" s="14" t="s">
        <v>3</v>
      </c>
      <c r="K2326" s="14" t="s">
        <v>3</v>
      </c>
      <c r="L2326" s="14" t="s">
        <v>7220</v>
      </c>
      <c r="M2326" s="14" t="s">
        <v>7219</v>
      </c>
      <c r="N2326" s="14" t="s">
        <v>7218</v>
      </c>
    </row>
    <row r="2327" spans="1:14" x14ac:dyDescent="0.25">
      <c r="A2327" s="14">
        <v>31231256</v>
      </c>
      <c r="B2327" s="14" t="s">
        <v>9460</v>
      </c>
      <c r="C2327" s="14" t="s">
        <v>10</v>
      </c>
      <c r="D2327" s="15">
        <v>44447</v>
      </c>
      <c r="E2327" s="15">
        <v>2958465</v>
      </c>
      <c r="F2327" s="14" t="s">
        <v>9451</v>
      </c>
      <c r="G2327" s="14" t="s">
        <v>9450</v>
      </c>
      <c r="H2327" s="14" t="s">
        <v>7221</v>
      </c>
      <c r="I2327" s="14" t="s">
        <v>3</v>
      </c>
      <c r="J2327" s="14" t="s">
        <v>3</v>
      </c>
      <c r="K2327" s="14" t="s">
        <v>3</v>
      </c>
      <c r="L2327" s="14" t="s">
        <v>7220</v>
      </c>
      <c r="M2327" s="14" t="s">
        <v>7219</v>
      </c>
      <c r="N2327" s="14" t="s">
        <v>7218</v>
      </c>
    </row>
    <row r="2328" spans="1:14" x14ac:dyDescent="0.25">
      <c r="A2328" s="14">
        <v>29064294</v>
      </c>
      <c r="B2328" s="14" t="s">
        <v>9459</v>
      </c>
      <c r="C2328" s="14" t="s">
        <v>10</v>
      </c>
      <c r="D2328" s="15">
        <v>44197</v>
      </c>
      <c r="E2328" s="15">
        <v>2958465</v>
      </c>
      <c r="F2328" s="14" t="s">
        <v>9451</v>
      </c>
      <c r="G2328" s="14" t="s">
        <v>9450</v>
      </c>
      <c r="H2328" s="14" t="s">
        <v>7221</v>
      </c>
      <c r="I2328" s="14" t="s">
        <v>3</v>
      </c>
      <c r="J2328" s="14" t="s">
        <v>3</v>
      </c>
      <c r="K2328" s="14" t="s">
        <v>3</v>
      </c>
      <c r="L2328" s="14" t="s">
        <v>7220</v>
      </c>
      <c r="M2328" s="14" t="s">
        <v>7219</v>
      </c>
      <c r="N2328" s="14" t="s">
        <v>7218</v>
      </c>
    </row>
    <row r="2329" spans="1:14" x14ac:dyDescent="0.25">
      <c r="A2329" s="14">
        <v>31231257</v>
      </c>
      <c r="B2329" s="14" t="s">
        <v>9458</v>
      </c>
      <c r="C2329" s="14" t="s">
        <v>10</v>
      </c>
      <c r="D2329" s="15">
        <v>44447</v>
      </c>
      <c r="E2329" s="15">
        <v>2958465</v>
      </c>
      <c r="F2329" s="14" t="s">
        <v>9451</v>
      </c>
      <c r="G2329" s="14" t="s">
        <v>9450</v>
      </c>
      <c r="H2329" s="14" t="s">
        <v>7221</v>
      </c>
      <c r="I2329" s="14" t="s">
        <v>3</v>
      </c>
      <c r="J2329" s="14" t="s">
        <v>3</v>
      </c>
      <c r="K2329" s="14" t="s">
        <v>3</v>
      </c>
      <c r="L2329" s="14" t="s">
        <v>7220</v>
      </c>
      <c r="M2329" s="14" t="s">
        <v>7219</v>
      </c>
      <c r="N2329" s="14" t="s">
        <v>7218</v>
      </c>
    </row>
    <row r="2330" spans="1:14" x14ac:dyDescent="0.25">
      <c r="A2330" s="14">
        <v>31231258</v>
      </c>
      <c r="B2330" s="14" t="s">
        <v>9457</v>
      </c>
      <c r="C2330" s="14" t="s">
        <v>10</v>
      </c>
      <c r="D2330" s="15">
        <v>44447</v>
      </c>
      <c r="E2330" s="15">
        <v>2958465</v>
      </c>
      <c r="F2330" s="14" t="s">
        <v>9451</v>
      </c>
      <c r="G2330" s="14" t="s">
        <v>9450</v>
      </c>
      <c r="H2330" s="14" t="s">
        <v>7221</v>
      </c>
      <c r="I2330" s="14" t="s">
        <v>3</v>
      </c>
      <c r="J2330" s="14" t="s">
        <v>3</v>
      </c>
      <c r="K2330" s="14" t="s">
        <v>3</v>
      </c>
      <c r="L2330" s="14" t="s">
        <v>7220</v>
      </c>
      <c r="M2330" s="14" t="s">
        <v>7219</v>
      </c>
      <c r="N2330" s="14" t="s">
        <v>7218</v>
      </c>
    </row>
    <row r="2331" spans="1:14" x14ac:dyDescent="0.25">
      <c r="A2331" s="14">
        <v>31231259</v>
      </c>
      <c r="B2331" s="14" t="s">
        <v>9456</v>
      </c>
      <c r="C2331" s="14" t="s">
        <v>10</v>
      </c>
      <c r="D2331" s="15">
        <v>44447</v>
      </c>
      <c r="E2331" s="15">
        <v>2958465</v>
      </c>
      <c r="F2331" s="14" t="s">
        <v>9451</v>
      </c>
      <c r="G2331" s="14" t="s">
        <v>9450</v>
      </c>
      <c r="H2331" s="14" t="s">
        <v>7221</v>
      </c>
      <c r="I2331" s="14" t="s">
        <v>3</v>
      </c>
      <c r="J2331" s="14" t="s">
        <v>3</v>
      </c>
      <c r="K2331" s="14" t="s">
        <v>3</v>
      </c>
      <c r="L2331" s="14" t="s">
        <v>7220</v>
      </c>
      <c r="M2331" s="14" t="s">
        <v>7219</v>
      </c>
      <c r="N2331" s="14" t="s">
        <v>7218</v>
      </c>
    </row>
    <row r="2332" spans="1:14" x14ac:dyDescent="0.25">
      <c r="A2332" s="14">
        <v>31231260</v>
      </c>
      <c r="B2332" s="14" t="s">
        <v>9455</v>
      </c>
      <c r="C2332" s="14" t="s">
        <v>10</v>
      </c>
      <c r="D2332" s="15">
        <v>44447</v>
      </c>
      <c r="E2332" s="15">
        <v>2958465</v>
      </c>
      <c r="F2332" s="14" t="s">
        <v>9451</v>
      </c>
      <c r="G2332" s="14" t="s">
        <v>9450</v>
      </c>
      <c r="H2332" s="14" t="s">
        <v>7221</v>
      </c>
      <c r="I2332" s="14" t="s">
        <v>3</v>
      </c>
      <c r="J2332" s="14" t="s">
        <v>3</v>
      </c>
      <c r="K2332" s="14" t="s">
        <v>3</v>
      </c>
      <c r="L2332" s="14" t="s">
        <v>7220</v>
      </c>
      <c r="M2332" s="14" t="s">
        <v>7219</v>
      </c>
      <c r="N2332" s="14" t="s">
        <v>7218</v>
      </c>
    </row>
    <row r="2333" spans="1:14" x14ac:dyDescent="0.25">
      <c r="A2333" s="14">
        <v>31231261</v>
      </c>
      <c r="B2333" s="14" t="s">
        <v>9454</v>
      </c>
      <c r="C2333" s="14" t="s">
        <v>10</v>
      </c>
      <c r="D2333" s="15">
        <v>44447</v>
      </c>
      <c r="E2333" s="15">
        <v>2958465</v>
      </c>
      <c r="F2333" s="14" t="s">
        <v>9451</v>
      </c>
      <c r="G2333" s="14" t="s">
        <v>9450</v>
      </c>
      <c r="H2333" s="14" t="s">
        <v>7221</v>
      </c>
      <c r="I2333" s="14" t="s">
        <v>3</v>
      </c>
      <c r="J2333" s="14" t="s">
        <v>3</v>
      </c>
      <c r="K2333" s="14" t="s">
        <v>3</v>
      </c>
      <c r="L2333" s="14" t="s">
        <v>7220</v>
      </c>
      <c r="M2333" s="14" t="s">
        <v>7219</v>
      </c>
      <c r="N2333" s="14" t="s">
        <v>7218</v>
      </c>
    </row>
    <row r="2334" spans="1:14" x14ac:dyDescent="0.25">
      <c r="A2334" s="14">
        <v>29062660</v>
      </c>
      <c r="B2334" s="14" t="s">
        <v>9453</v>
      </c>
      <c r="C2334" s="14" t="s">
        <v>10</v>
      </c>
      <c r="D2334" s="15">
        <v>44447</v>
      </c>
      <c r="E2334" s="15">
        <v>2958465</v>
      </c>
      <c r="F2334" s="14" t="s">
        <v>9451</v>
      </c>
      <c r="G2334" s="14" t="s">
        <v>9450</v>
      </c>
      <c r="H2334" s="14" t="s">
        <v>7221</v>
      </c>
      <c r="I2334" s="14" t="s">
        <v>3</v>
      </c>
      <c r="J2334" s="14" t="s">
        <v>3</v>
      </c>
      <c r="K2334" s="14" t="s">
        <v>3</v>
      </c>
      <c r="L2334" s="14" t="s">
        <v>7220</v>
      </c>
      <c r="M2334" s="14" t="s">
        <v>7219</v>
      </c>
      <c r="N2334" s="14" t="s">
        <v>7218</v>
      </c>
    </row>
    <row r="2335" spans="1:14" x14ac:dyDescent="0.25">
      <c r="A2335" s="14">
        <v>31241846</v>
      </c>
      <c r="B2335" s="14" t="s">
        <v>9452</v>
      </c>
      <c r="C2335" s="14" t="s">
        <v>10</v>
      </c>
      <c r="D2335" s="15">
        <v>44197</v>
      </c>
      <c r="E2335" s="15">
        <v>2958465</v>
      </c>
      <c r="F2335" s="14" t="s">
        <v>9451</v>
      </c>
      <c r="G2335" s="14" t="s">
        <v>9450</v>
      </c>
      <c r="H2335" s="14" t="s">
        <v>7221</v>
      </c>
      <c r="I2335" s="14" t="s">
        <v>3</v>
      </c>
      <c r="J2335" s="14" t="s">
        <v>3</v>
      </c>
      <c r="K2335" s="14" t="s">
        <v>3</v>
      </c>
      <c r="L2335" s="14" t="s">
        <v>7220</v>
      </c>
      <c r="M2335" s="14" t="s">
        <v>7219</v>
      </c>
      <c r="N2335" s="14" t="s">
        <v>7218</v>
      </c>
    </row>
    <row r="2336" spans="1:14" x14ac:dyDescent="0.25">
      <c r="A2336" s="14">
        <v>29062817</v>
      </c>
      <c r="B2336" s="14" t="s">
        <v>7497</v>
      </c>
      <c r="C2336" s="14" t="s">
        <v>10</v>
      </c>
      <c r="D2336" s="15">
        <v>44447</v>
      </c>
      <c r="E2336" s="15">
        <v>2958465</v>
      </c>
      <c r="F2336" s="14" t="s">
        <v>9449</v>
      </c>
      <c r="G2336" s="14" t="s">
        <v>9448</v>
      </c>
      <c r="H2336" s="14" t="s">
        <v>7221</v>
      </c>
      <c r="I2336" s="14" t="s">
        <v>3</v>
      </c>
      <c r="J2336" s="14" t="s">
        <v>3</v>
      </c>
      <c r="K2336" s="14" t="s">
        <v>3</v>
      </c>
      <c r="L2336" s="14" t="s">
        <v>7220</v>
      </c>
      <c r="M2336" s="14" t="s">
        <v>7219</v>
      </c>
      <c r="N2336" s="14" t="s">
        <v>7218</v>
      </c>
    </row>
    <row r="2337" spans="1:14" x14ac:dyDescent="0.25">
      <c r="A2337" s="14">
        <v>29064027</v>
      </c>
      <c r="B2337" s="14" t="s">
        <v>2698</v>
      </c>
      <c r="C2337" s="14" t="s">
        <v>10</v>
      </c>
      <c r="D2337" s="15">
        <v>44447</v>
      </c>
      <c r="E2337" s="15">
        <v>2958465</v>
      </c>
      <c r="F2337" s="14" t="s">
        <v>9447</v>
      </c>
      <c r="G2337" s="14" t="s">
        <v>9446</v>
      </c>
      <c r="H2337" s="14" t="s">
        <v>7221</v>
      </c>
      <c r="I2337" s="14" t="s">
        <v>3</v>
      </c>
      <c r="J2337" s="14" t="s">
        <v>3</v>
      </c>
      <c r="K2337" s="14" t="s">
        <v>3</v>
      </c>
      <c r="L2337" s="14" t="s">
        <v>7220</v>
      </c>
      <c r="M2337" s="14" t="s">
        <v>7219</v>
      </c>
      <c r="N2337" s="14" t="s">
        <v>7218</v>
      </c>
    </row>
    <row r="2338" spans="1:14" x14ac:dyDescent="0.25">
      <c r="A2338" s="14">
        <v>29064029</v>
      </c>
      <c r="B2338" s="14" t="s">
        <v>1713</v>
      </c>
      <c r="C2338" s="14" t="s">
        <v>10</v>
      </c>
      <c r="D2338" s="15">
        <v>44447</v>
      </c>
      <c r="E2338" s="15">
        <v>2958465</v>
      </c>
      <c r="F2338" s="14" t="s">
        <v>9447</v>
      </c>
      <c r="G2338" s="14" t="s">
        <v>9446</v>
      </c>
      <c r="H2338" s="14" t="s">
        <v>7221</v>
      </c>
      <c r="I2338" s="14" t="s">
        <v>3</v>
      </c>
      <c r="J2338" s="14" t="s">
        <v>3</v>
      </c>
      <c r="K2338" s="14" t="s">
        <v>3</v>
      </c>
      <c r="L2338" s="14" t="s">
        <v>7220</v>
      </c>
      <c r="M2338" s="14" t="s">
        <v>7219</v>
      </c>
      <c r="N2338" s="14" t="s">
        <v>7218</v>
      </c>
    </row>
    <row r="2339" spans="1:14" x14ac:dyDescent="0.25">
      <c r="A2339" s="14">
        <v>29064085</v>
      </c>
      <c r="B2339" s="14" t="s">
        <v>3562</v>
      </c>
      <c r="C2339" s="14" t="s">
        <v>10</v>
      </c>
      <c r="D2339" s="15">
        <v>44447</v>
      </c>
      <c r="E2339" s="15">
        <v>2958465</v>
      </c>
      <c r="F2339" s="14" t="s">
        <v>9447</v>
      </c>
      <c r="G2339" s="14" t="s">
        <v>9446</v>
      </c>
      <c r="H2339" s="14" t="s">
        <v>7221</v>
      </c>
      <c r="I2339" s="14" t="s">
        <v>3</v>
      </c>
      <c r="J2339" s="14" t="s">
        <v>3</v>
      </c>
      <c r="K2339" s="14" t="s">
        <v>3</v>
      </c>
      <c r="L2339" s="14" t="s">
        <v>7220</v>
      </c>
      <c r="M2339" s="14" t="s">
        <v>7219</v>
      </c>
      <c r="N2339" s="14" t="s">
        <v>7218</v>
      </c>
    </row>
    <row r="2340" spans="1:14" x14ac:dyDescent="0.25">
      <c r="A2340" s="14">
        <v>29064086</v>
      </c>
      <c r="B2340" s="14" t="s">
        <v>3560</v>
      </c>
      <c r="C2340" s="14" t="s">
        <v>10</v>
      </c>
      <c r="D2340" s="15">
        <v>44447</v>
      </c>
      <c r="E2340" s="15">
        <v>2958465</v>
      </c>
      <c r="F2340" s="14" t="s">
        <v>9447</v>
      </c>
      <c r="G2340" s="14" t="s">
        <v>9446</v>
      </c>
      <c r="H2340" s="14" t="s">
        <v>7221</v>
      </c>
      <c r="I2340" s="14" t="s">
        <v>3</v>
      </c>
      <c r="J2340" s="14" t="s">
        <v>3</v>
      </c>
      <c r="K2340" s="14" t="s">
        <v>3</v>
      </c>
      <c r="L2340" s="14" t="s">
        <v>7220</v>
      </c>
      <c r="M2340" s="14" t="s">
        <v>7219</v>
      </c>
      <c r="N2340" s="14" t="s">
        <v>7218</v>
      </c>
    </row>
    <row r="2341" spans="1:14" x14ac:dyDescent="0.25">
      <c r="A2341" s="14">
        <v>29064087</v>
      </c>
      <c r="B2341" s="14" t="s">
        <v>915</v>
      </c>
      <c r="C2341" s="14" t="s">
        <v>10</v>
      </c>
      <c r="D2341" s="15">
        <v>44447</v>
      </c>
      <c r="E2341" s="15">
        <v>2958465</v>
      </c>
      <c r="F2341" s="14" t="s">
        <v>9447</v>
      </c>
      <c r="G2341" s="14" t="s">
        <v>9446</v>
      </c>
      <c r="H2341" s="14" t="s">
        <v>7221</v>
      </c>
      <c r="I2341" s="14" t="s">
        <v>3</v>
      </c>
      <c r="J2341" s="14" t="s">
        <v>3</v>
      </c>
      <c r="K2341" s="14" t="s">
        <v>3</v>
      </c>
      <c r="L2341" s="14" t="s">
        <v>7220</v>
      </c>
      <c r="M2341" s="14" t="s">
        <v>7219</v>
      </c>
      <c r="N2341" s="14" t="s">
        <v>7218</v>
      </c>
    </row>
    <row r="2342" spans="1:14" x14ac:dyDescent="0.25">
      <c r="A2342" s="14">
        <v>29063825</v>
      </c>
      <c r="B2342" s="14" t="s">
        <v>1226</v>
      </c>
      <c r="C2342" s="14" t="s">
        <v>10</v>
      </c>
      <c r="D2342" s="15">
        <v>44447</v>
      </c>
      <c r="E2342" s="15">
        <v>2958465</v>
      </c>
      <c r="F2342" s="14" t="s">
        <v>9447</v>
      </c>
      <c r="G2342" s="14" t="s">
        <v>9446</v>
      </c>
      <c r="H2342" s="14" t="s">
        <v>7221</v>
      </c>
      <c r="I2342" s="14" t="s">
        <v>3</v>
      </c>
      <c r="J2342" s="14" t="s">
        <v>3</v>
      </c>
      <c r="K2342" s="14" t="s">
        <v>3</v>
      </c>
      <c r="L2342" s="14" t="s">
        <v>7220</v>
      </c>
      <c r="M2342" s="14" t="s">
        <v>7219</v>
      </c>
      <c r="N2342" s="14" t="s">
        <v>7218</v>
      </c>
    </row>
    <row r="2343" spans="1:14" x14ac:dyDescent="0.25">
      <c r="A2343" s="14">
        <v>29069261</v>
      </c>
      <c r="B2343" s="14" t="s">
        <v>704</v>
      </c>
      <c r="C2343" s="14" t="s">
        <v>10</v>
      </c>
      <c r="D2343" s="15">
        <v>44447</v>
      </c>
      <c r="E2343" s="15">
        <v>2958465</v>
      </c>
      <c r="F2343" s="14" t="s">
        <v>9447</v>
      </c>
      <c r="G2343" s="14" t="s">
        <v>9446</v>
      </c>
      <c r="H2343" s="14" t="s">
        <v>7221</v>
      </c>
      <c r="I2343" s="14" t="s">
        <v>3</v>
      </c>
      <c r="J2343" s="14" t="s">
        <v>3</v>
      </c>
      <c r="K2343" s="14" t="s">
        <v>3</v>
      </c>
      <c r="L2343" s="14" t="s">
        <v>7220</v>
      </c>
      <c r="M2343" s="14" t="s">
        <v>7219</v>
      </c>
      <c r="N2343" s="14" t="s">
        <v>7218</v>
      </c>
    </row>
    <row r="2344" spans="1:14" x14ac:dyDescent="0.25">
      <c r="A2344" s="14">
        <v>29069262</v>
      </c>
      <c r="B2344" s="14" t="s">
        <v>702</v>
      </c>
      <c r="C2344" s="14" t="s">
        <v>10</v>
      </c>
      <c r="D2344" s="15">
        <v>44447</v>
      </c>
      <c r="E2344" s="15">
        <v>2958465</v>
      </c>
      <c r="F2344" s="14" t="s">
        <v>9447</v>
      </c>
      <c r="G2344" s="14" t="s">
        <v>9446</v>
      </c>
      <c r="H2344" s="14" t="s">
        <v>7221</v>
      </c>
      <c r="I2344" s="14" t="s">
        <v>3</v>
      </c>
      <c r="J2344" s="14" t="s">
        <v>3</v>
      </c>
      <c r="K2344" s="14" t="s">
        <v>3</v>
      </c>
      <c r="L2344" s="14" t="s">
        <v>7220</v>
      </c>
      <c r="M2344" s="14" t="s">
        <v>7219</v>
      </c>
      <c r="N2344" s="14" t="s">
        <v>7218</v>
      </c>
    </row>
    <row r="2345" spans="1:14" x14ac:dyDescent="0.25">
      <c r="A2345" s="14">
        <v>29069263</v>
      </c>
      <c r="B2345" s="14" t="s">
        <v>699</v>
      </c>
      <c r="C2345" s="14" t="s">
        <v>10</v>
      </c>
      <c r="D2345" s="15">
        <v>44447</v>
      </c>
      <c r="E2345" s="15">
        <v>2958465</v>
      </c>
      <c r="F2345" s="14" t="s">
        <v>9447</v>
      </c>
      <c r="G2345" s="14" t="s">
        <v>9446</v>
      </c>
      <c r="H2345" s="14" t="s">
        <v>7221</v>
      </c>
      <c r="I2345" s="14" t="s">
        <v>3</v>
      </c>
      <c r="J2345" s="14" t="s">
        <v>3</v>
      </c>
      <c r="K2345" s="14" t="s">
        <v>3</v>
      </c>
      <c r="L2345" s="14" t="s">
        <v>7220</v>
      </c>
      <c r="M2345" s="14" t="s">
        <v>7219</v>
      </c>
      <c r="N2345" s="14" t="s">
        <v>7218</v>
      </c>
    </row>
    <row r="2346" spans="1:14" x14ac:dyDescent="0.25">
      <c r="A2346" s="14">
        <v>31284432</v>
      </c>
      <c r="B2346" s="14" t="s">
        <v>2093</v>
      </c>
      <c r="C2346" s="14" t="s">
        <v>10</v>
      </c>
      <c r="D2346" s="15">
        <v>44927</v>
      </c>
      <c r="E2346" s="15">
        <v>2958465</v>
      </c>
      <c r="F2346" s="14" t="s">
        <v>9447</v>
      </c>
      <c r="G2346" s="14" t="s">
        <v>9446</v>
      </c>
      <c r="H2346" s="14" t="s">
        <v>7221</v>
      </c>
      <c r="I2346" s="14" t="s">
        <v>3</v>
      </c>
      <c r="J2346" s="14" t="s">
        <v>3</v>
      </c>
      <c r="K2346" s="14" t="s">
        <v>3</v>
      </c>
      <c r="L2346" s="14" t="s">
        <v>7220</v>
      </c>
      <c r="M2346" s="14" t="s">
        <v>7219</v>
      </c>
      <c r="N2346" s="14" t="s">
        <v>7218</v>
      </c>
    </row>
    <row r="2347" spans="1:14" x14ac:dyDescent="0.25">
      <c r="A2347" s="14">
        <v>31284670</v>
      </c>
      <c r="B2347" s="14" t="s">
        <v>191</v>
      </c>
      <c r="C2347" s="14" t="s">
        <v>10</v>
      </c>
      <c r="D2347" s="15">
        <v>44927</v>
      </c>
      <c r="E2347" s="15">
        <v>2958465</v>
      </c>
      <c r="F2347" s="14" t="s">
        <v>9447</v>
      </c>
      <c r="G2347" s="14" t="s">
        <v>9446</v>
      </c>
      <c r="H2347" s="14" t="s">
        <v>7221</v>
      </c>
      <c r="I2347" s="14" t="s">
        <v>3</v>
      </c>
      <c r="J2347" s="14" t="s">
        <v>3</v>
      </c>
      <c r="K2347" s="14" t="s">
        <v>3</v>
      </c>
      <c r="L2347" s="14" t="s">
        <v>7220</v>
      </c>
      <c r="M2347" s="14" t="s">
        <v>7219</v>
      </c>
      <c r="N2347" s="14" t="s">
        <v>7218</v>
      </c>
    </row>
    <row r="2348" spans="1:14" x14ac:dyDescent="0.25">
      <c r="A2348" s="14">
        <v>31284668</v>
      </c>
      <c r="B2348" s="14" t="s">
        <v>2107</v>
      </c>
      <c r="C2348" s="14" t="s">
        <v>10</v>
      </c>
      <c r="D2348" s="15">
        <v>44927</v>
      </c>
      <c r="E2348" s="15">
        <v>2958465</v>
      </c>
      <c r="F2348" s="14" t="s">
        <v>9447</v>
      </c>
      <c r="G2348" s="14" t="s">
        <v>9446</v>
      </c>
      <c r="H2348" s="14" t="s">
        <v>7221</v>
      </c>
      <c r="I2348" s="14" t="s">
        <v>3</v>
      </c>
      <c r="J2348" s="14" t="s">
        <v>3</v>
      </c>
      <c r="K2348" s="14" t="s">
        <v>3</v>
      </c>
      <c r="L2348" s="14" t="s">
        <v>7220</v>
      </c>
      <c r="M2348" s="14" t="s">
        <v>3</v>
      </c>
      <c r="N2348" s="14" t="s">
        <v>3</v>
      </c>
    </row>
    <row r="2349" spans="1:14" x14ac:dyDescent="0.25">
      <c r="A2349" s="14">
        <v>31284669</v>
      </c>
      <c r="B2349" s="14" t="s">
        <v>7028</v>
      </c>
      <c r="C2349" s="14" t="s">
        <v>10</v>
      </c>
      <c r="D2349" s="15">
        <v>44927</v>
      </c>
      <c r="E2349" s="15">
        <v>2958465</v>
      </c>
      <c r="F2349" s="14" t="s">
        <v>9447</v>
      </c>
      <c r="G2349" s="14" t="s">
        <v>9446</v>
      </c>
      <c r="H2349" s="14" t="s">
        <v>7221</v>
      </c>
      <c r="I2349" s="14" t="s">
        <v>3</v>
      </c>
      <c r="J2349" s="14" t="s">
        <v>3</v>
      </c>
      <c r="K2349" s="14" t="s">
        <v>3</v>
      </c>
      <c r="L2349" s="14" t="s">
        <v>7220</v>
      </c>
      <c r="M2349" s="14" t="s">
        <v>7219</v>
      </c>
      <c r="N2349" s="14" t="s">
        <v>7218</v>
      </c>
    </row>
    <row r="2350" spans="1:14" x14ac:dyDescent="0.25">
      <c r="A2350" s="14">
        <v>29063634</v>
      </c>
      <c r="B2350" s="14" t="s">
        <v>1441</v>
      </c>
      <c r="C2350" s="14" t="s">
        <v>10</v>
      </c>
      <c r="D2350" s="15">
        <v>44447</v>
      </c>
      <c r="E2350" s="15">
        <v>2958465</v>
      </c>
      <c r="F2350" s="14" t="s">
        <v>9447</v>
      </c>
      <c r="G2350" s="14" t="s">
        <v>9446</v>
      </c>
      <c r="H2350" s="14" t="s">
        <v>7221</v>
      </c>
      <c r="I2350" s="14" t="s">
        <v>3</v>
      </c>
      <c r="J2350" s="14" t="s">
        <v>3</v>
      </c>
      <c r="K2350" s="14" t="s">
        <v>3</v>
      </c>
      <c r="L2350" s="14" t="s">
        <v>7220</v>
      </c>
      <c r="M2350" s="14" t="s">
        <v>7219</v>
      </c>
      <c r="N2350" s="14" t="s">
        <v>7218</v>
      </c>
    </row>
    <row r="2351" spans="1:14" x14ac:dyDescent="0.25">
      <c r="A2351" s="14">
        <v>31243110</v>
      </c>
      <c r="B2351" s="14" t="s">
        <v>4607</v>
      </c>
      <c r="C2351" s="14" t="s">
        <v>10</v>
      </c>
      <c r="D2351" s="15">
        <v>44197</v>
      </c>
      <c r="E2351" s="15">
        <v>2958465</v>
      </c>
      <c r="F2351" s="14" t="s">
        <v>9447</v>
      </c>
      <c r="G2351" s="14" t="s">
        <v>9446</v>
      </c>
      <c r="H2351" s="14" t="s">
        <v>7221</v>
      </c>
      <c r="I2351" s="14" t="s">
        <v>3</v>
      </c>
      <c r="J2351" s="14" t="s">
        <v>3</v>
      </c>
      <c r="K2351" s="14" t="s">
        <v>3</v>
      </c>
      <c r="L2351" s="14" t="s">
        <v>7220</v>
      </c>
      <c r="M2351" s="14" t="s">
        <v>7219</v>
      </c>
      <c r="N2351" s="14" t="s">
        <v>7218</v>
      </c>
    </row>
    <row r="2352" spans="1:14" x14ac:dyDescent="0.25">
      <c r="A2352" s="14">
        <v>29064760</v>
      </c>
      <c r="B2352" s="14" t="s">
        <v>819</v>
      </c>
      <c r="C2352" s="14" t="s">
        <v>10</v>
      </c>
      <c r="D2352" s="15">
        <v>44447</v>
      </c>
      <c r="E2352" s="15">
        <v>2958465</v>
      </c>
      <c r="F2352" s="14" t="s">
        <v>9447</v>
      </c>
      <c r="G2352" s="14" t="s">
        <v>9446</v>
      </c>
      <c r="H2352" s="14" t="s">
        <v>7221</v>
      </c>
      <c r="I2352" s="14" t="s">
        <v>3</v>
      </c>
      <c r="J2352" s="14" t="s">
        <v>3</v>
      </c>
      <c r="K2352" s="14" t="s">
        <v>3</v>
      </c>
      <c r="L2352" s="14" t="s">
        <v>7220</v>
      </c>
      <c r="M2352" s="14" t="s">
        <v>7219</v>
      </c>
      <c r="N2352" s="14" t="s">
        <v>7218</v>
      </c>
    </row>
    <row r="2353" spans="1:14" x14ac:dyDescent="0.25">
      <c r="A2353" s="14">
        <v>31243109</v>
      </c>
      <c r="B2353" s="14" t="s">
        <v>4150</v>
      </c>
      <c r="C2353" s="14" t="s">
        <v>10</v>
      </c>
      <c r="D2353" s="15">
        <v>44197</v>
      </c>
      <c r="E2353" s="15">
        <v>2958465</v>
      </c>
      <c r="F2353" s="14" t="s">
        <v>9447</v>
      </c>
      <c r="G2353" s="14" t="s">
        <v>9446</v>
      </c>
      <c r="H2353" s="14" t="s">
        <v>7221</v>
      </c>
      <c r="I2353" s="14" t="s">
        <v>3</v>
      </c>
      <c r="J2353" s="14" t="s">
        <v>3</v>
      </c>
      <c r="K2353" s="14" t="s">
        <v>3</v>
      </c>
      <c r="L2353" s="14" t="s">
        <v>7220</v>
      </c>
      <c r="M2353" s="14" t="s">
        <v>7219</v>
      </c>
      <c r="N2353" s="14" t="s">
        <v>7218</v>
      </c>
    </row>
    <row r="2354" spans="1:14" x14ac:dyDescent="0.25">
      <c r="A2354" s="14">
        <v>29065448</v>
      </c>
      <c r="B2354" s="14" t="s">
        <v>3775</v>
      </c>
      <c r="C2354" s="14" t="s">
        <v>10</v>
      </c>
      <c r="D2354" s="15">
        <v>44447</v>
      </c>
      <c r="E2354" s="15">
        <v>2958465</v>
      </c>
      <c r="F2354" s="14" t="s">
        <v>9447</v>
      </c>
      <c r="G2354" s="14" t="s">
        <v>9446</v>
      </c>
      <c r="H2354" s="14" t="s">
        <v>7221</v>
      </c>
      <c r="I2354" s="14" t="s">
        <v>3</v>
      </c>
      <c r="J2354" s="14" t="s">
        <v>3</v>
      </c>
      <c r="K2354" s="14" t="s">
        <v>3</v>
      </c>
      <c r="L2354" s="14" t="s">
        <v>7220</v>
      </c>
      <c r="M2354" s="14" t="s">
        <v>7219</v>
      </c>
      <c r="N2354" s="14" t="s">
        <v>7218</v>
      </c>
    </row>
    <row r="2355" spans="1:14" x14ac:dyDescent="0.25">
      <c r="A2355" s="14">
        <v>31239095</v>
      </c>
      <c r="B2355" s="14" t="s">
        <v>2552</v>
      </c>
      <c r="C2355" s="14" t="s">
        <v>10</v>
      </c>
      <c r="D2355" s="15">
        <v>44197</v>
      </c>
      <c r="E2355" s="15">
        <v>2958465</v>
      </c>
      <c r="F2355" s="14" t="s">
        <v>9447</v>
      </c>
      <c r="G2355" s="14" t="s">
        <v>9446</v>
      </c>
      <c r="H2355" s="14" t="s">
        <v>7221</v>
      </c>
      <c r="I2355" s="14" t="s">
        <v>3</v>
      </c>
      <c r="J2355" s="14" t="s">
        <v>3</v>
      </c>
      <c r="K2355" s="14" t="s">
        <v>3</v>
      </c>
      <c r="L2355" s="14" t="s">
        <v>7220</v>
      </c>
      <c r="M2355" s="14" t="s">
        <v>7219</v>
      </c>
      <c r="N2355" s="14" t="s">
        <v>7218</v>
      </c>
    </row>
    <row r="2356" spans="1:14" x14ac:dyDescent="0.25">
      <c r="A2356" s="14">
        <v>29059602</v>
      </c>
      <c r="B2356" s="14" t="s">
        <v>7444</v>
      </c>
      <c r="C2356" s="14" t="s">
        <v>10</v>
      </c>
      <c r="D2356" s="15">
        <v>44447</v>
      </c>
      <c r="E2356" s="15">
        <v>2958465</v>
      </c>
      <c r="F2356" s="14" t="s">
        <v>9445</v>
      </c>
      <c r="G2356" s="14" t="s">
        <v>9444</v>
      </c>
      <c r="H2356" s="14" t="s">
        <v>7221</v>
      </c>
      <c r="I2356" s="14" t="s">
        <v>3</v>
      </c>
      <c r="J2356" s="14" t="s">
        <v>3</v>
      </c>
      <c r="K2356" s="14" t="s">
        <v>3</v>
      </c>
      <c r="L2356" s="14" t="s">
        <v>7220</v>
      </c>
      <c r="M2356" s="14" t="s">
        <v>3</v>
      </c>
      <c r="N2356" s="14" t="s">
        <v>3</v>
      </c>
    </row>
    <row r="2357" spans="1:14" x14ac:dyDescent="0.25">
      <c r="A2357" s="14">
        <v>31234024</v>
      </c>
      <c r="B2357" s="14" t="s">
        <v>9443</v>
      </c>
      <c r="C2357" s="14" t="s">
        <v>10</v>
      </c>
      <c r="D2357" s="15">
        <v>44447</v>
      </c>
      <c r="E2357" s="15">
        <v>2958465</v>
      </c>
      <c r="F2357" s="14" t="s">
        <v>9441</v>
      </c>
      <c r="G2357" s="14" t="s">
        <v>9440</v>
      </c>
      <c r="H2357" s="14" t="s">
        <v>7221</v>
      </c>
      <c r="I2357" s="14" t="s">
        <v>3</v>
      </c>
      <c r="J2357" s="14" t="s">
        <v>3</v>
      </c>
      <c r="K2357" s="14" t="s">
        <v>3</v>
      </c>
      <c r="L2357" s="14" t="s">
        <v>7220</v>
      </c>
      <c r="M2357" s="14" t="s">
        <v>7219</v>
      </c>
      <c r="N2357" s="14" t="s">
        <v>7218</v>
      </c>
    </row>
    <row r="2358" spans="1:14" x14ac:dyDescent="0.25">
      <c r="A2358" s="14">
        <v>31228212</v>
      </c>
      <c r="B2358" s="14" t="s">
        <v>9442</v>
      </c>
      <c r="C2358" s="14" t="s">
        <v>10</v>
      </c>
      <c r="D2358" s="15">
        <v>44447</v>
      </c>
      <c r="E2358" s="15">
        <v>2958465</v>
      </c>
      <c r="F2358" s="14" t="s">
        <v>9441</v>
      </c>
      <c r="G2358" s="14" t="s">
        <v>9440</v>
      </c>
      <c r="H2358" s="14" t="s">
        <v>7221</v>
      </c>
      <c r="I2358" s="14" t="s">
        <v>3</v>
      </c>
      <c r="J2358" s="14" t="s">
        <v>3</v>
      </c>
      <c r="K2358" s="14" t="s">
        <v>3</v>
      </c>
      <c r="L2358" s="14" t="s">
        <v>7220</v>
      </c>
      <c r="M2358" s="14" t="s">
        <v>7219</v>
      </c>
      <c r="N2358" s="14" t="s">
        <v>7218</v>
      </c>
    </row>
    <row r="2359" spans="1:14" x14ac:dyDescent="0.25">
      <c r="A2359" s="14">
        <v>29059604</v>
      </c>
      <c r="B2359" s="14" t="s">
        <v>9439</v>
      </c>
      <c r="C2359" s="14" t="s">
        <v>10</v>
      </c>
      <c r="D2359" s="15">
        <v>44447</v>
      </c>
      <c r="E2359" s="15">
        <v>2958465</v>
      </c>
      <c r="F2359" s="14" t="s">
        <v>9438</v>
      </c>
      <c r="G2359" s="14" t="s">
        <v>9437</v>
      </c>
      <c r="H2359" s="14" t="s">
        <v>7221</v>
      </c>
      <c r="I2359" s="14" t="s">
        <v>3</v>
      </c>
      <c r="J2359" s="14" t="s">
        <v>3</v>
      </c>
      <c r="K2359" s="14" t="s">
        <v>3</v>
      </c>
      <c r="L2359" s="14" t="s">
        <v>7220</v>
      </c>
      <c r="M2359" s="14" t="s">
        <v>7219</v>
      </c>
      <c r="N2359" s="14" t="s">
        <v>7218</v>
      </c>
    </row>
    <row r="2360" spans="1:14" x14ac:dyDescent="0.25">
      <c r="A2360" s="14">
        <v>31228390</v>
      </c>
      <c r="B2360" s="14" t="s">
        <v>9436</v>
      </c>
      <c r="C2360" s="14" t="s">
        <v>10</v>
      </c>
      <c r="D2360" s="15">
        <v>44447</v>
      </c>
      <c r="E2360" s="15">
        <v>2958465</v>
      </c>
      <c r="F2360" s="14" t="s">
        <v>9370</v>
      </c>
      <c r="G2360" s="14" t="s">
        <v>9369</v>
      </c>
      <c r="H2360" s="14" t="s">
        <v>7221</v>
      </c>
      <c r="I2360" s="14" t="s">
        <v>3</v>
      </c>
      <c r="J2360" s="14" t="s">
        <v>3</v>
      </c>
      <c r="K2360" s="14" t="s">
        <v>3</v>
      </c>
      <c r="L2360" s="14" t="s">
        <v>7220</v>
      </c>
      <c r="M2360" s="14" t="s">
        <v>7219</v>
      </c>
      <c r="N2360" s="14" t="s">
        <v>7218</v>
      </c>
    </row>
    <row r="2361" spans="1:14" x14ac:dyDescent="0.25">
      <c r="A2361" s="14">
        <v>31228389</v>
      </c>
      <c r="B2361" s="14" t="s">
        <v>9435</v>
      </c>
      <c r="C2361" s="14" t="s">
        <v>10</v>
      </c>
      <c r="D2361" s="15">
        <v>44447</v>
      </c>
      <c r="E2361" s="15">
        <v>2958465</v>
      </c>
      <c r="F2361" s="14" t="s">
        <v>9370</v>
      </c>
      <c r="G2361" s="14" t="s">
        <v>9369</v>
      </c>
      <c r="H2361" s="14" t="s">
        <v>7221</v>
      </c>
      <c r="I2361" s="14" t="s">
        <v>3</v>
      </c>
      <c r="J2361" s="14" t="s">
        <v>3</v>
      </c>
      <c r="K2361" s="14" t="s">
        <v>3</v>
      </c>
      <c r="L2361" s="14" t="s">
        <v>7220</v>
      </c>
      <c r="M2361" s="14" t="s">
        <v>7219</v>
      </c>
      <c r="N2361" s="14" t="s">
        <v>7218</v>
      </c>
    </row>
    <row r="2362" spans="1:14" x14ac:dyDescent="0.25">
      <c r="A2362" s="14">
        <v>31228388</v>
      </c>
      <c r="B2362" s="14" t="s">
        <v>9434</v>
      </c>
      <c r="C2362" s="14" t="s">
        <v>10</v>
      </c>
      <c r="D2362" s="15">
        <v>44447</v>
      </c>
      <c r="E2362" s="15">
        <v>2958465</v>
      </c>
      <c r="F2362" s="14" t="s">
        <v>9370</v>
      </c>
      <c r="G2362" s="14" t="s">
        <v>9369</v>
      </c>
      <c r="H2362" s="14" t="s">
        <v>7221</v>
      </c>
      <c r="I2362" s="14" t="s">
        <v>3</v>
      </c>
      <c r="J2362" s="14" t="s">
        <v>3</v>
      </c>
      <c r="K2362" s="14" t="s">
        <v>3</v>
      </c>
      <c r="L2362" s="14" t="s">
        <v>7220</v>
      </c>
      <c r="M2362" s="14" t="s">
        <v>7219</v>
      </c>
      <c r="N2362" s="14" t="s">
        <v>7218</v>
      </c>
    </row>
    <row r="2363" spans="1:14" x14ac:dyDescent="0.25">
      <c r="A2363" s="14">
        <v>31228358</v>
      </c>
      <c r="B2363" s="14" t="s">
        <v>9433</v>
      </c>
      <c r="C2363" s="14" t="s">
        <v>10</v>
      </c>
      <c r="D2363" s="15">
        <v>44447</v>
      </c>
      <c r="E2363" s="15">
        <v>2958465</v>
      </c>
      <c r="F2363" s="14" t="s">
        <v>9370</v>
      </c>
      <c r="G2363" s="14" t="s">
        <v>9369</v>
      </c>
      <c r="H2363" s="14" t="s">
        <v>7221</v>
      </c>
      <c r="I2363" s="14" t="s">
        <v>3</v>
      </c>
      <c r="J2363" s="14" t="s">
        <v>3</v>
      </c>
      <c r="K2363" s="14" t="s">
        <v>3</v>
      </c>
      <c r="L2363" s="14" t="s">
        <v>7220</v>
      </c>
      <c r="M2363" s="14" t="s">
        <v>7219</v>
      </c>
      <c r="N2363" s="14" t="s">
        <v>7218</v>
      </c>
    </row>
    <row r="2364" spans="1:14" x14ac:dyDescent="0.25">
      <c r="A2364" s="14">
        <v>31228359</v>
      </c>
      <c r="B2364" s="14" t="s">
        <v>9432</v>
      </c>
      <c r="C2364" s="14" t="s">
        <v>10</v>
      </c>
      <c r="D2364" s="15">
        <v>44447</v>
      </c>
      <c r="E2364" s="15">
        <v>2958465</v>
      </c>
      <c r="F2364" s="14" t="s">
        <v>9370</v>
      </c>
      <c r="G2364" s="14" t="s">
        <v>9369</v>
      </c>
      <c r="H2364" s="14" t="s">
        <v>7221</v>
      </c>
      <c r="I2364" s="14" t="s">
        <v>3</v>
      </c>
      <c r="J2364" s="14" t="s">
        <v>3</v>
      </c>
      <c r="K2364" s="14" t="s">
        <v>3</v>
      </c>
      <c r="L2364" s="14" t="s">
        <v>7220</v>
      </c>
      <c r="M2364" s="14" t="s">
        <v>7219</v>
      </c>
      <c r="N2364" s="14" t="s">
        <v>7218</v>
      </c>
    </row>
    <row r="2365" spans="1:14" x14ac:dyDescent="0.25">
      <c r="A2365" s="14">
        <v>31228360</v>
      </c>
      <c r="B2365" s="14" t="s">
        <v>9431</v>
      </c>
      <c r="C2365" s="14" t="s">
        <v>10</v>
      </c>
      <c r="D2365" s="15">
        <v>44447</v>
      </c>
      <c r="E2365" s="15">
        <v>2958465</v>
      </c>
      <c r="F2365" s="14" t="s">
        <v>9370</v>
      </c>
      <c r="G2365" s="14" t="s">
        <v>9369</v>
      </c>
      <c r="H2365" s="14" t="s">
        <v>7221</v>
      </c>
      <c r="I2365" s="14" t="s">
        <v>3</v>
      </c>
      <c r="J2365" s="14" t="s">
        <v>3</v>
      </c>
      <c r="K2365" s="14" t="s">
        <v>3</v>
      </c>
      <c r="L2365" s="14" t="s">
        <v>7220</v>
      </c>
      <c r="M2365" s="14" t="s">
        <v>7219</v>
      </c>
      <c r="N2365" s="14" t="s">
        <v>7218</v>
      </c>
    </row>
    <row r="2366" spans="1:14" x14ac:dyDescent="0.25">
      <c r="A2366" s="14">
        <v>31228387</v>
      </c>
      <c r="B2366" s="14" t="s">
        <v>9430</v>
      </c>
      <c r="C2366" s="14" t="s">
        <v>10</v>
      </c>
      <c r="D2366" s="15">
        <v>44447</v>
      </c>
      <c r="E2366" s="15">
        <v>2958465</v>
      </c>
      <c r="F2366" s="14" t="s">
        <v>9370</v>
      </c>
      <c r="G2366" s="14" t="s">
        <v>9369</v>
      </c>
      <c r="H2366" s="14" t="s">
        <v>7221</v>
      </c>
      <c r="I2366" s="14" t="s">
        <v>3</v>
      </c>
      <c r="J2366" s="14" t="s">
        <v>3</v>
      </c>
      <c r="K2366" s="14" t="s">
        <v>3</v>
      </c>
      <c r="L2366" s="14" t="s">
        <v>7220</v>
      </c>
      <c r="M2366" s="14" t="s">
        <v>7219</v>
      </c>
      <c r="N2366" s="14" t="s">
        <v>7218</v>
      </c>
    </row>
    <row r="2367" spans="1:14" x14ac:dyDescent="0.25">
      <c r="A2367" s="14">
        <v>31228376</v>
      </c>
      <c r="B2367" s="14" t="s">
        <v>7819</v>
      </c>
      <c r="C2367" s="14" t="s">
        <v>10</v>
      </c>
      <c r="D2367" s="15">
        <v>44447</v>
      </c>
      <c r="E2367" s="15">
        <v>2958465</v>
      </c>
      <c r="F2367" s="14" t="s">
        <v>9370</v>
      </c>
      <c r="G2367" s="14" t="s">
        <v>9369</v>
      </c>
      <c r="H2367" s="14" t="s">
        <v>7221</v>
      </c>
      <c r="I2367" s="14" t="s">
        <v>3</v>
      </c>
      <c r="J2367" s="14" t="s">
        <v>3</v>
      </c>
      <c r="K2367" s="14" t="s">
        <v>3</v>
      </c>
      <c r="L2367" s="14" t="s">
        <v>7220</v>
      </c>
      <c r="M2367" s="14" t="s">
        <v>7219</v>
      </c>
      <c r="N2367" s="14" t="s">
        <v>7218</v>
      </c>
    </row>
    <row r="2368" spans="1:14" x14ac:dyDescent="0.25">
      <c r="A2368" s="14">
        <v>31228377</v>
      </c>
      <c r="B2368" s="14" t="s">
        <v>7818</v>
      </c>
      <c r="C2368" s="14" t="s">
        <v>10</v>
      </c>
      <c r="D2368" s="15">
        <v>44447</v>
      </c>
      <c r="E2368" s="15">
        <v>2958465</v>
      </c>
      <c r="F2368" s="14" t="s">
        <v>9370</v>
      </c>
      <c r="G2368" s="14" t="s">
        <v>9369</v>
      </c>
      <c r="H2368" s="14" t="s">
        <v>7221</v>
      </c>
      <c r="I2368" s="14" t="s">
        <v>3</v>
      </c>
      <c r="J2368" s="14" t="s">
        <v>3</v>
      </c>
      <c r="K2368" s="14" t="s">
        <v>3</v>
      </c>
      <c r="L2368" s="14" t="s">
        <v>7220</v>
      </c>
      <c r="M2368" s="14" t="s">
        <v>7219</v>
      </c>
      <c r="N2368" s="14" t="s">
        <v>7218</v>
      </c>
    </row>
    <row r="2369" spans="1:14" x14ac:dyDescent="0.25">
      <c r="A2369" s="14">
        <v>31228386</v>
      </c>
      <c r="B2369" s="14" t="s">
        <v>9429</v>
      </c>
      <c r="C2369" s="14" t="s">
        <v>10</v>
      </c>
      <c r="D2369" s="15">
        <v>44447</v>
      </c>
      <c r="E2369" s="15">
        <v>2958465</v>
      </c>
      <c r="F2369" s="14" t="s">
        <v>9370</v>
      </c>
      <c r="G2369" s="14" t="s">
        <v>9369</v>
      </c>
      <c r="H2369" s="14" t="s">
        <v>7221</v>
      </c>
      <c r="I2369" s="14" t="s">
        <v>3</v>
      </c>
      <c r="J2369" s="14" t="s">
        <v>3</v>
      </c>
      <c r="K2369" s="14" t="s">
        <v>3</v>
      </c>
      <c r="L2369" s="14" t="s">
        <v>7220</v>
      </c>
      <c r="M2369" s="14" t="s">
        <v>7219</v>
      </c>
      <c r="N2369" s="14" t="s">
        <v>7218</v>
      </c>
    </row>
    <row r="2370" spans="1:14" x14ac:dyDescent="0.25">
      <c r="A2370" s="14">
        <v>31228385</v>
      </c>
      <c r="B2370" s="14" t="s">
        <v>9428</v>
      </c>
      <c r="C2370" s="14" t="s">
        <v>10</v>
      </c>
      <c r="D2370" s="15">
        <v>44447</v>
      </c>
      <c r="E2370" s="15">
        <v>2958465</v>
      </c>
      <c r="F2370" s="14" t="s">
        <v>9370</v>
      </c>
      <c r="G2370" s="14" t="s">
        <v>9369</v>
      </c>
      <c r="H2370" s="14" t="s">
        <v>7221</v>
      </c>
      <c r="I2370" s="14" t="s">
        <v>3</v>
      </c>
      <c r="J2370" s="14" t="s">
        <v>3</v>
      </c>
      <c r="K2370" s="14" t="s">
        <v>3</v>
      </c>
      <c r="L2370" s="14" t="s">
        <v>7220</v>
      </c>
      <c r="M2370" s="14" t="s">
        <v>7219</v>
      </c>
      <c r="N2370" s="14" t="s">
        <v>7218</v>
      </c>
    </row>
    <row r="2371" spans="1:14" x14ac:dyDescent="0.25">
      <c r="A2371" s="14">
        <v>31228384</v>
      </c>
      <c r="B2371" s="14" t="s">
        <v>9427</v>
      </c>
      <c r="C2371" s="14" t="s">
        <v>10</v>
      </c>
      <c r="D2371" s="15">
        <v>44447</v>
      </c>
      <c r="E2371" s="15">
        <v>2958465</v>
      </c>
      <c r="F2371" s="14" t="s">
        <v>9370</v>
      </c>
      <c r="G2371" s="14" t="s">
        <v>9369</v>
      </c>
      <c r="H2371" s="14" t="s">
        <v>7221</v>
      </c>
      <c r="I2371" s="14" t="s">
        <v>3</v>
      </c>
      <c r="J2371" s="14" t="s">
        <v>3</v>
      </c>
      <c r="K2371" s="14" t="s">
        <v>3</v>
      </c>
      <c r="L2371" s="14" t="s">
        <v>7220</v>
      </c>
      <c r="M2371" s="14" t="s">
        <v>7219</v>
      </c>
      <c r="N2371" s="14" t="s">
        <v>7218</v>
      </c>
    </row>
    <row r="2372" spans="1:14" x14ac:dyDescent="0.25">
      <c r="A2372" s="14">
        <v>31228383</v>
      </c>
      <c r="B2372" s="14" t="s">
        <v>9426</v>
      </c>
      <c r="C2372" s="14" t="s">
        <v>10</v>
      </c>
      <c r="D2372" s="15">
        <v>44447</v>
      </c>
      <c r="E2372" s="15">
        <v>2958465</v>
      </c>
      <c r="F2372" s="14" t="s">
        <v>9370</v>
      </c>
      <c r="G2372" s="14" t="s">
        <v>9369</v>
      </c>
      <c r="H2372" s="14" t="s">
        <v>7221</v>
      </c>
      <c r="I2372" s="14" t="s">
        <v>3</v>
      </c>
      <c r="J2372" s="14" t="s">
        <v>3</v>
      </c>
      <c r="K2372" s="14" t="s">
        <v>3</v>
      </c>
      <c r="L2372" s="14" t="s">
        <v>7220</v>
      </c>
      <c r="M2372" s="14" t="s">
        <v>7219</v>
      </c>
      <c r="N2372" s="14" t="s">
        <v>7218</v>
      </c>
    </row>
    <row r="2373" spans="1:14" x14ac:dyDescent="0.25">
      <c r="A2373" s="14">
        <v>31228382</v>
      </c>
      <c r="B2373" s="14" t="s">
        <v>9425</v>
      </c>
      <c r="C2373" s="14" t="s">
        <v>10</v>
      </c>
      <c r="D2373" s="15">
        <v>44447</v>
      </c>
      <c r="E2373" s="15">
        <v>2958465</v>
      </c>
      <c r="F2373" s="14" t="s">
        <v>9370</v>
      </c>
      <c r="G2373" s="14" t="s">
        <v>9369</v>
      </c>
      <c r="H2373" s="14" t="s">
        <v>7221</v>
      </c>
      <c r="I2373" s="14" t="s">
        <v>3</v>
      </c>
      <c r="J2373" s="14" t="s">
        <v>3</v>
      </c>
      <c r="K2373" s="14" t="s">
        <v>3</v>
      </c>
      <c r="L2373" s="14" t="s">
        <v>7220</v>
      </c>
      <c r="M2373" s="14" t="s">
        <v>7219</v>
      </c>
      <c r="N2373" s="14" t="s">
        <v>7218</v>
      </c>
    </row>
    <row r="2374" spans="1:14" x14ac:dyDescent="0.25">
      <c r="A2374" s="14">
        <v>31228381</v>
      </c>
      <c r="B2374" s="14" t="s">
        <v>9424</v>
      </c>
      <c r="C2374" s="14" t="s">
        <v>10</v>
      </c>
      <c r="D2374" s="15">
        <v>44447</v>
      </c>
      <c r="E2374" s="15">
        <v>2958465</v>
      </c>
      <c r="F2374" s="14" t="s">
        <v>9370</v>
      </c>
      <c r="G2374" s="14" t="s">
        <v>9369</v>
      </c>
      <c r="H2374" s="14" t="s">
        <v>7221</v>
      </c>
      <c r="I2374" s="14" t="s">
        <v>3</v>
      </c>
      <c r="J2374" s="14" t="s">
        <v>3</v>
      </c>
      <c r="K2374" s="14" t="s">
        <v>3</v>
      </c>
      <c r="L2374" s="14" t="s">
        <v>7220</v>
      </c>
      <c r="M2374" s="14" t="s">
        <v>7219</v>
      </c>
      <c r="N2374" s="14" t="s">
        <v>7218</v>
      </c>
    </row>
    <row r="2375" spans="1:14" x14ac:dyDescent="0.25">
      <c r="A2375" s="14">
        <v>31228378</v>
      </c>
      <c r="B2375" s="14" t="s">
        <v>7817</v>
      </c>
      <c r="C2375" s="14" t="s">
        <v>10</v>
      </c>
      <c r="D2375" s="15">
        <v>44447</v>
      </c>
      <c r="E2375" s="15">
        <v>2958465</v>
      </c>
      <c r="F2375" s="14" t="s">
        <v>9370</v>
      </c>
      <c r="G2375" s="14" t="s">
        <v>9369</v>
      </c>
      <c r="H2375" s="14" t="s">
        <v>7221</v>
      </c>
      <c r="I2375" s="14" t="s">
        <v>3</v>
      </c>
      <c r="J2375" s="14" t="s">
        <v>3</v>
      </c>
      <c r="K2375" s="14" t="s">
        <v>3</v>
      </c>
      <c r="L2375" s="14" t="s">
        <v>7220</v>
      </c>
      <c r="M2375" s="14" t="s">
        <v>7219</v>
      </c>
      <c r="N2375" s="14" t="s">
        <v>7218</v>
      </c>
    </row>
    <row r="2376" spans="1:14" x14ac:dyDescent="0.25">
      <c r="A2376" s="14">
        <v>31228380</v>
      </c>
      <c r="B2376" s="14" t="s">
        <v>7815</v>
      </c>
      <c r="C2376" s="14" t="s">
        <v>10</v>
      </c>
      <c r="D2376" s="15">
        <v>44447</v>
      </c>
      <c r="E2376" s="15">
        <v>2958465</v>
      </c>
      <c r="F2376" s="14" t="s">
        <v>9370</v>
      </c>
      <c r="G2376" s="14" t="s">
        <v>9369</v>
      </c>
      <c r="H2376" s="14" t="s">
        <v>7221</v>
      </c>
      <c r="I2376" s="14" t="s">
        <v>3</v>
      </c>
      <c r="J2376" s="14" t="s">
        <v>3</v>
      </c>
      <c r="K2376" s="14" t="s">
        <v>3</v>
      </c>
      <c r="L2376" s="14" t="s">
        <v>7220</v>
      </c>
      <c r="M2376" s="14" t="s">
        <v>7219</v>
      </c>
      <c r="N2376" s="14" t="s">
        <v>7218</v>
      </c>
    </row>
    <row r="2377" spans="1:14" x14ac:dyDescent="0.25">
      <c r="A2377" s="14">
        <v>31228379</v>
      </c>
      <c r="B2377" s="14" t="s">
        <v>7816</v>
      </c>
      <c r="C2377" s="14" t="s">
        <v>10</v>
      </c>
      <c r="D2377" s="15">
        <v>44447</v>
      </c>
      <c r="E2377" s="15">
        <v>2958465</v>
      </c>
      <c r="F2377" s="14" t="s">
        <v>9370</v>
      </c>
      <c r="G2377" s="14" t="s">
        <v>9369</v>
      </c>
      <c r="H2377" s="14" t="s">
        <v>7221</v>
      </c>
      <c r="I2377" s="14" t="s">
        <v>3</v>
      </c>
      <c r="J2377" s="14" t="s">
        <v>3</v>
      </c>
      <c r="K2377" s="14" t="s">
        <v>3</v>
      </c>
      <c r="L2377" s="14" t="s">
        <v>7220</v>
      </c>
      <c r="M2377" s="14" t="s">
        <v>7219</v>
      </c>
      <c r="N2377" s="14" t="s">
        <v>7218</v>
      </c>
    </row>
    <row r="2378" spans="1:14" x14ac:dyDescent="0.25">
      <c r="A2378" s="14">
        <v>31228372</v>
      </c>
      <c r="B2378" s="14" t="s">
        <v>7814</v>
      </c>
      <c r="C2378" s="14" t="s">
        <v>10</v>
      </c>
      <c r="D2378" s="15">
        <v>44447</v>
      </c>
      <c r="E2378" s="15">
        <v>2958465</v>
      </c>
      <c r="F2378" s="14" t="s">
        <v>9370</v>
      </c>
      <c r="G2378" s="14" t="s">
        <v>9369</v>
      </c>
      <c r="H2378" s="14" t="s">
        <v>7221</v>
      </c>
      <c r="I2378" s="14" t="s">
        <v>3</v>
      </c>
      <c r="J2378" s="14" t="s">
        <v>3</v>
      </c>
      <c r="K2378" s="14" t="s">
        <v>3</v>
      </c>
      <c r="L2378" s="14" t="s">
        <v>7220</v>
      </c>
      <c r="M2378" s="14" t="s">
        <v>3</v>
      </c>
      <c r="N2378" s="14" t="s">
        <v>3</v>
      </c>
    </row>
    <row r="2379" spans="1:14" x14ac:dyDescent="0.25">
      <c r="A2379" s="14">
        <v>31228371</v>
      </c>
      <c r="B2379" s="14" t="s">
        <v>7820</v>
      </c>
      <c r="C2379" s="14" t="s">
        <v>10</v>
      </c>
      <c r="D2379" s="15">
        <v>44447</v>
      </c>
      <c r="E2379" s="15">
        <v>2958465</v>
      </c>
      <c r="F2379" s="14" t="s">
        <v>9370</v>
      </c>
      <c r="G2379" s="14" t="s">
        <v>9369</v>
      </c>
      <c r="H2379" s="14" t="s">
        <v>7221</v>
      </c>
      <c r="I2379" s="14" t="s">
        <v>3</v>
      </c>
      <c r="J2379" s="14" t="s">
        <v>3</v>
      </c>
      <c r="K2379" s="14" t="s">
        <v>3</v>
      </c>
      <c r="L2379" s="14" t="s">
        <v>7220</v>
      </c>
      <c r="M2379" s="14" t="s">
        <v>3</v>
      </c>
      <c r="N2379" s="14" t="s">
        <v>3</v>
      </c>
    </row>
    <row r="2380" spans="1:14" x14ac:dyDescent="0.25">
      <c r="A2380" s="14">
        <v>31228411</v>
      </c>
      <c r="B2380" s="14" t="s">
        <v>9304</v>
      </c>
      <c r="C2380" s="14" t="s">
        <v>10</v>
      </c>
      <c r="D2380" s="15">
        <v>44447</v>
      </c>
      <c r="E2380" s="15">
        <v>2958465</v>
      </c>
      <c r="F2380" s="14" t="s">
        <v>9370</v>
      </c>
      <c r="G2380" s="14" t="s">
        <v>9369</v>
      </c>
      <c r="H2380" s="14" t="s">
        <v>7221</v>
      </c>
      <c r="I2380" s="14" t="s">
        <v>3</v>
      </c>
      <c r="J2380" s="14" t="s">
        <v>3</v>
      </c>
      <c r="K2380" s="14" t="s">
        <v>3</v>
      </c>
      <c r="L2380" s="14" t="s">
        <v>7220</v>
      </c>
      <c r="M2380" s="14" t="s">
        <v>7219</v>
      </c>
      <c r="N2380" s="14" t="s">
        <v>7218</v>
      </c>
    </row>
    <row r="2381" spans="1:14" x14ac:dyDescent="0.25">
      <c r="A2381" s="14">
        <v>31228410</v>
      </c>
      <c r="B2381" s="14" t="s">
        <v>9311</v>
      </c>
      <c r="C2381" s="14" t="s">
        <v>10</v>
      </c>
      <c r="D2381" s="15">
        <v>44447</v>
      </c>
      <c r="E2381" s="15">
        <v>2958465</v>
      </c>
      <c r="F2381" s="14" t="s">
        <v>9370</v>
      </c>
      <c r="G2381" s="14" t="s">
        <v>9369</v>
      </c>
      <c r="H2381" s="14" t="s">
        <v>7221</v>
      </c>
      <c r="I2381" s="14" t="s">
        <v>3</v>
      </c>
      <c r="J2381" s="14" t="s">
        <v>3</v>
      </c>
      <c r="K2381" s="14" t="s">
        <v>3</v>
      </c>
      <c r="L2381" s="14" t="s">
        <v>7220</v>
      </c>
      <c r="M2381" s="14" t="s">
        <v>7219</v>
      </c>
      <c r="N2381" s="14" t="s">
        <v>7218</v>
      </c>
    </row>
    <row r="2382" spans="1:14" x14ac:dyDescent="0.25">
      <c r="A2382" s="14">
        <v>31228409</v>
      </c>
      <c r="B2382" s="14" t="s">
        <v>9320</v>
      </c>
      <c r="C2382" s="14" t="s">
        <v>10</v>
      </c>
      <c r="D2382" s="15">
        <v>44447</v>
      </c>
      <c r="E2382" s="15">
        <v>2958465</v>
      </c>
      <c r="F2382" s="14" t="s">
        <v>9370</v>
      </c>
      <c r="G2382" s="14" t="s">
        <v>9369</v>
      </c>
      <c r="H2382" s="14" t="s">
        <v>7221</v>
      </c>
      <c r="I2382" s="14" t="s">
        <v>3</v>
      </c>
      <c r="J2382" s="14" t="s">
        <v>3</v>
      </c>
      <c r="K2382" s="14" t="s">
        <v>3</v>
      </c>
      <c r="L2382" s="14" t="s">
        <v>7220</v>
      </c>
      <c r="M2382" s="14" t="s">
        <v>7219</v>
      </c>
      <c r="N2382" s="14" t="s">
        <v>7218</v>
      </c>
    </row>
    <row r="2383" spans="1:14" x14ac:dyDescent="0.25">
      <c r="A2383" s="14">
        <v>31228408</v>
      </c>
      <c r="B2383" s="14" t="s">
        <v>9321</v>
      </c>
      <c r="C2383" s="14" t="s">
        <v>10</v>
      </c>
      <c r="D2383" s="15">
        <v>44447</v>
      </c>
      <c r="E2383" s="15">
        <v>2958465</v>
      </c>
      <c r="F2383" s="14" t="s">
        <v>9370</v>
      </c>
      <c r="G2383" s="14" t="s">
        <v>9369</v>
      </c>
      <c r="H2383" s="14" t="s">
        <v>7221</v>
      </c>
      <c r="I2383" s="14" t="s">
        <v>3</v>
      </c>
      <c r="J2383" s="14" t="s">
        <v>3</v>
      </c>
      <c r="K2383" s="14" t="s">
        <v>3</v>
      </c>
      <c r="L2383" s="14" t="s">
        <v>7220</v>
      </c>
      <c r="M2383" s="14" t="s">
        <v>7219</v>
      </c>
      <c r="N2383" s="14" t="s">
        <v>7218</v>
      </c>
    </row>
    <row r="2384" spans="1:14" x14ac:dyDescent="0.25">
      <c r="A2384" s="14">
        <v>31228407</v>
      </c>
      <c r="B2384" s="14" t="s">
        <v>9423</v>
      </c>
      <c r="C2384" s="14" t="s">
        <v>10</v>
      </c>
      <c r="D2384" s="15">
        <v>44447</v>
      </c>
      <c r="E2384" s="15">
        <v>2958465</v>
      </c>
      <c r="F2384" s="14" t="s">
        <v>9370</v>
      </c>
      <c r="G2384" s="14" t="s">
        <v>9369</v>
      </c>
      <c r="H2384" s="14" t="s">
        <v>7221</v>
      </c>
      <c r="I2384" s="14" t="s">
        <v>3</v>
      </c>
      <c r="J2384" s="14" t="s">
        <v>3</v>
      </c>
      <c r="K2384" s="14" t="s">
        <v>3</v>
      </c>
      <c r="L2384" s="14" t="s">
        <v>7220</v>
      </c>
      <c r="M2384" s="14" t="s">
        <v>7219</v>
      </c>
      <c r="N2384" s="14" t="s">
        <v>7218</v>
      </c>
    </row>
    <row r="2385" spans="1:14" x14ac:dyDescent="0.25">
      <c r="A2385" s="14">
        <v>31228406</v>
      </c>
      <c r="B2385" s="14" t="s">
        <v>9422</v>
      </c>
      <c r="C2385" s="14" t="s">
        <v>10</v>
      </c>
      <c r="D2385" s="15">
        <v>44447</v>
      </c>
      <c r="E2385" s="15">
        <v>2958465</v>
      </c>
      <c r="F2385" s="14" t="s">
        <v>9370</v>
      </c>
      <c r="G2385" s="14" t="s">
        <v>9369</v>
      </c>
      <c r="H2385" s="14" t="s">
        <v>7221</v>
      </c>
      <c r="I2385" s="14" t="s">
        <v>3</v>
      </c>
      <c r="J2385" s="14" t="s">
        <v>3</v>
      </c>
      <c r="K2385" s="14" t="s">
        <v>3</v>
      </c>
      <c r="L2385" s="14" t="s">
        <v>7220</v>
      </c>
      <c r="M2385" s="14" t="s">
        <v>7219</v>
      </c>
      <c r="N2385" s="14" t="s">
        <v>7218</v>
      </c>
    </row>
    <row r="2386" spans="1:14" x14ac:dyDescent="0.25">
      <c r="A2386" s="14">
        <v>31228405</v>
      </c>
      <c r="B2386" s="14" t="s">
        <v>9421</v>
      </c>
      <c r="C2386" s="14" t="s">
        <v>10</v>
      </c>
      <c r="D2386" s="15">
        <v>44447</v>
      </c>
      <c r="E2386" s="15">
        <v>2958465</v>
      </c>
      <c r="F2386" s="14" t="s">
        <v>9370</v>
      </c>
      <c r="G2386" s="14" t="s">
        <v>9369</v>
      </c>
      <c r="H2386" s="14" t="s">
        <v>7221</v>
      </c>
      <c r="I2386" s="14" t="s">
        <v>3</v>
      </c>
      <c r="J2386" s="14" t="s">
        <v>3</v>
      </c>
      <c r="K2386" s="14" t="s">
        <v>3</v>
      </c>
      <c r="L2386" s="14" t="s">
        <v>7220</v>
      </c>
      <c r="M2386" s="14" t="s">
        <v>7219</v>
      </c>
      <c r="N2386" s="14" t="s">
        <v>7218</v>
      </c>
    </row>
    <row r="2387" spans="1:14" x14ac:dyDescent="0.25">
      <c r="A2387" s="14">
        <v>31228404</v>
      </c>
      <c r="B2387" s="14" t="s">
        <v>9420</v>
      </c>
      <c r="C2387" s="14" t="s">
        <v>10</v>
      </c>
      <c r="D2387" s="15">
        <v>44447</v>
      </c>
      <c r="E2387" s="15">
        <v>2958465</v>
      </c>
      <c r="F2387" s="14" t="s">
        <v>9370</v>
      </c>
      <c r="G2387" s="14" t="s">
        <v>9369</v>
      </c>
      <c r="H2387" s="14" t="s">
        <v>7221</v>
      </c>
      <c r="I2387" s="14" t="s">
        <v>3</v>
      </c>
      <c r="J2387" s="14" t="s">
        <v>3</v>
      </c>
      <c r="K2387" s="14" t="s">
        <v>3</v>
      </c>
      <c r="L2387" s="14" t="s">
        <v>7220</v>
      </c>
      <c r="M2387" s="14" t="s">
        <v>7219</v>
      </c>
      <c r="N2387" s="14" t="s">
        <v>7218</v>
      </c>
    </row>
    <row r="2388" spans="1:14" x14ac:dyDescent="0.25">
      <c r="A2388" s="14">
        <v>31228403</v>
      </c>
      <c r="B2388" s="14" t="s">
        <v>9419</v>
      </c>
      <c r="C2388" s="14" t="s">
        <v>10</v>
      </c>
      <c r="D2388" s="15">
        <v>44447</v>
      </c>
      <c r="E2388" s="15">
        <v>2958465</v>
      </c>
      <c r="F2388" s="14" t="s">
        <v>9370</v>
      </c>
      <c r="G2388" s="14" t="s">
        <v>9369</v>
      </c>
      <c r="H2388" s="14" t="s">
        <v>7221</v>
      </c>
      <c r="I2388" s="14" t="s">
        <v>3</v>
      </c>
      <c r="J2388" s="14" t="s">
        <v>3</v>
      </c>
      <c r="K2388" s="14" t="s">
        <v>3</v>
      </c>
      <c r="L2388" s="14" t="s">
        <v>7220</v>
      </c>
      <c r="M2388" s="14" t="s">
        <v>7219</v>
      </c>
      <c r="N2388" s="14" t="s">
        <v>7218</v>
      </c>
    </row>
    <row r="2389" spans="1:14" x14ac:dyDescent="0.25">
      <c r="A2389" s="14">
        <v>31228402</v>
      </c>
      <c r="B2389" s="14" t="s">
        <v>9418</v>
      </c>
      <c r="C2389" s="14" t="s">
        <v>10</v>
      </c>
      <c r="D2389" s="15">
        <v>44447</v>
      </c>
      <c r="E2389" s="15">
        <v>2958465</v>
      </c>
      <c r="F2389" s="14" t="s">
        <v>9370</v>
      </c>
      <c r="G2389" s="14" t="s">
        <v>9369</v>
      </c>
      <c r="H2389" s="14" t="s">
        <v>7221</v>
      </c>
      <c r="I2389" s="14" t="s">
        <v>3</v>
      </c>
      <c r="J2389" s="14" t="s">
        <v>3</v>
      </c>
      <c r="K2389" s="14" t="s">
        <v>3</v>
      </c>
      <c r="L2389" s="14" t="s">
        <v>7220</v>
      </c>
      <c r="M2389" s="14" t="s">
        <v>7219</v>
      </c>
      <c r="N2389" s="14" t="s">
        <v>7218</v>
      </c>
    </row>
    <row r="2390" spans="1:14" x14ac:dyDescent="0.25">
      <c r="A2390" s="14">
        <v>31228401</v>
      </c>
      <c r="B2390" s="14" t="s">
        <v>9417</v>
      </c>
      <c r="C2390" s="14" t="s">
        <v>10</v>
      </c>
      <c r="D2390" s="15">
        <v>44447</v>
      </c>
      <c r="E2390" s="15">
        <v>2958465</v>
      </c>
      <c r="F2390" s="14" t="s">
        <v>9370</v>
      </c>
      <c r="G2390" s="14" t="s">
        <v>9369</v>
      </c>
      <c r="H2390" s="14" t="s">
        <v>7221</v>
      </c>
      <c r="I2390" s="14" t="s">
        <v>3</v>
      </c>
      <c r="J2390" s="14" t="s">
        <v>3</v>
      </c>
      <c r="K2390" s="14" t="s">
        <v>3</v>
      </c>
      <c r="L2390" s="14" t="s">
        <v>7220</v>
      </c>
      <c r="M2390" s="14" t="s">
        <v>7219</v>
      </c>
      <c r="N2390" s="14" t="s">
        <v>7218</v>
      </c>
    </row>
    <row r="2391" spans="1:14" x14ac:dyDescent="0.25">
      <c r="A2391" s="14">
        <v>31228400</v>
      </c>
      <c r="B2391" s="14" t="s">
        <v>9416</v>
      </c>
      <c r="C2391" s="14" t="s">
        <v>10</v>
      </c>
      <c r="D2391" s="15">
        <v>44447</v>
      </c>
      <c r="E2391" s="15">
        <v>2958465</v>
      </c>
      <c r="F2391" s="14" t="s">
        <v>9370</v>
      </c>
      <c r="G2391" s="14" t="s">
        <v>9369</v>
      </c>
      <c r="H2391" s="14" t="s">
        <v>7221</v>
      </c>
      <c r="I2391" s="14" t="s">
        <v>3</v>
      </c>
      <c r="J2391" s="14" t="s">
        <v>3</v>
      </c>
      <c r="K2391" s="14" t="s">
        <v>3</v>
      </c>
      <c r="L2391" s="14" t="s">
        <v>7220</v>
      </c>
      <c r="M2391" s="14" t="s">
        <v>7219</v>
      </c>
      <c r="N2391" s="14" t="s">
        <v>7218</v>
      </c>
    </row>
    <row r="2392" spans="1:14" x14ac:dyDescent="0.25">
      <c r="A2392" s="14">
        <v>31287985</v>
      </c>
      <c r="B2392" s="14" t="s">
        <v>9415</v>
      </c>
      <c r="C2392" s="14" t="s">
        <v>10</v>
      </c>
      <c r="D2392" s="15">
        <v>44927</v>
      </c>
      <c r="E2392" s="15">
        <v>2958465</v>
      </c>
      <c r="F2392" s="14" t="s">
        <v>9370</v>
      </c>
      <c r="G2392" s="14" t="s">
        <v>9369</v>
      </c>
      <c r="H2392" s="14" t="s">
        <v>7221</v>
      </c>
      <c r="I2392" s="14" t="s">
        <v>3</v>
      </c>
      <c r="J2392" s="14" t="s">
        <v>3</v>
      </c>
      <c r="K2392" s="14" t="s">
        <v>3</v>
      </c>
      <c r="L2392" s="14" t="s">
        <v>7220</v>
      </c>
      <c r="M2392" s="14" t="s">
        <v>7219</v>
      </c>
      <c r="N2392" s="14" t="s">
        <v>7218</v>
      </c>
    </row>
    <row r="2393" spans="1:14" x14ac:dyDescent="0.25">
      <c r="A2393" s="14">
        <v>31277018</v>
      </c>
      <c r="B2393" s="14" t="s">
        <v>9414</v>
      </c>
      <c r="C2393" s="14" t="s">
        <v>10</v>
      </c>
      <c r="D2393" s="15">
        <v>44927</v>
      </c>
      <c r="E2393" s="15">
        <v>2958465</v>
      </c>
      <c r="F2393" s="14" t="s">
        <v>9370</v>
      </c>
      <c r="G2393" s="14" t="s">
        <v>9369</v>
      </c>
      <c r="H2393" s="14" t="s">
        <v>7221</v>
      </c>
      <c r="I2393" s="14" t="s">
        <v>3</v>
      </c>
      <c r="J2393" s="14" t="s">
        <v>3</v>
      </c>
      <c r="K2393" s="14" t="s">
        <v>3</v>
      </c>
      <c r="L2393" s="14" t="s">
        <v>7220</v>
      </c>
      <c r="M2393" s="14" t="s">
        <v>7219</v>
      </c>
      <c r="N2393" s="14" t="s">
        <v>7218</v>
      </c>
    </row>
    <row r="2394" spans="1:14" x14ac:dyDescent="0.25">
      <c r="A2394" s="14">
        <v>31287984</v>
      </c>
      <c r="B2394" s="14" t="s">
        <v>9413</v>
      </c>
      <c r="C2394" s="14" t="s">
        <v>10</v>
      </c>
      <c r="D2394" s="15">
        <v>44927</v>
      </c>
      <c r="E2394" s="15">
        <v>2958465</v>
      </c>
      <c r="F2394" s="14" t="s">
        <v>9370</v>
      </c>
      <c r="G2394" s="14" t="s">
        <v>9369</v>
      </c>
      <c r="H2394" s="14" t="s">
        <v>7221</v>
      </c>
      <c r="I2394" s="14" t="s">
        <v>3</v>
      </c>
      <c r="J2394" s="14" t="s">
        <v>3</v>
      </c>
      <c r="K2394" s="14" t="s">
        <v>3</v>
      </c>
      <c r="L2394" s="14" t="s">
        <v>7220</v>
      </c>
      <c r="M2394" s="14" t="s">
        <v>7219</v>
      </c>
      <c r="N2394" s="14" t="s">
        <v>7218</v>
      </c>
    </row>
    <row r="2395" spans="1:14" x14ac:dyDescent="0.25">
      <c r="A2395" s="14">
        <v>31287983</v>
      </c>
      <c r="B2395" s="14" t="s">
        <v>9412</v>
      </c>
      <c r="C2395" s="14" t="s">
        <v>10</v>
      </c>
      <c r="D2395" s="15">
        <v>44927</v>
      </c>
      <c r="E2395" s="15">
        <v>2958465</v>
      </c>
      <c r="F2395" s="14" t="s">
        <v>9370</v>
      </c>
      <c r="G2395" s="14" t="s">
        <v>9369</v>
      </c>
      <c r="H2395" s="14" t="s">
        <v>7221</v>
      </c>
      <c r="I2395" s="14" t="s">
        <v>3</v>
      </c>
      <c r="J2395" s="14" t="s">
        <v>3</v>
      </c>
      <c r="K2395" s="14" t="s">
        <v>3</v>
      </c>
      <c r="L2395" s="14" t="s">
        <v>7220</v>
      </c>
      <c r="M2395" s="14" t="s">
        <v>7219</v>
      </c>
      <c r="N2395" s="14" t="s">
        <v>7218</v>
      </c>
    </row>
    <row r="2396" spans="1:14" x14ac:dyDescent="0.25">
      <c r="A2396" s="14">
        <v>31287982</v>
      </c>
      <c r="B2396" s="14" t="s">
        <v>9411</v>
      </c>
      <c r="C2396" s="14" t="s">
        <v>10</v>
      </c>
      <c r="D2396" s="15">
        <v>44927</v>
      </c>
      <c r="E2396" s="15">
        <v>2958465</v>
      </c>
      <c r="F2396" s="14" t="s">
        <v>9370</v>
      </c>
      <c r="G2396" s="14" t="s">
        <v>9369</v>
      </c>
      <c r="H2396" s="14" t="s">
        <v>7221</v>
      </c>
      <c r="I2396" s="14" t="s">
        <v>3</v>
      </c>
      <c r="J2396" s="14" t="s">
        <v>3</v>
      </c>
      <c r="K2396" s="14" t="s">
        <v>3</v>
      </c>
      <c r="L2396" s="14" t="s">
        <v>7220</v>
      </c>
      <c r="M2396" s="14" t="s">
        <v>7219</v>
      </c>
      <c r="N2396" s="14" t="s">
        <v>7218</v>
      </c>
    </row>
    <row r="2397" spans="1:14" x14ac:dyDescent="0.25">
      <c r="A2397" s="14">
        <v>31228399</v>
      </c>
      <c r="B2397" s="14" t="s">
        <v>9410</v>
      </c>
      <c r="C2397" s="14" t="s">
        <v>10</v>
      </c>
      <c r="D2397" s="15">
        <v>44447</v>
      </c>
      <c r="E2397" s="15">
        <v>2958465</v>
      </c>
      <c r="F2397" s="14" t="s">
        <v>9370</v>
      </c>
      <c r="G2397" s="14" t="s">
        <v>9369</v>
      </c>
      <c r="H2397" s="14" t="s">
        <v>7221</v>
      </c>
      <c r="I2397" s="14" t="s">
        <v>3</v>
      </c>
      <c r="J2397" s="14" t="s">
        <v>3</v>
      </c>
      <c r="K2397" s="14" t="s">
        <v>3</v>
      </c>
      <c r="L2397" s="14" t="s">
        <v>7220</v>
      </c>
      <c r="M2397" s="14" t="s">
        <v>7219</v>
      </c>
      <c r="N2397" s="14" t="s">
        <v>7218</v>
      </c>
    </row>
    <row r="2398" spans="1:14" x14ac:dyDescent="0.25">
      <c r="A2398" s="14">
        <v>31287981</v>
      </c>
      <c r="B2398" s="14" t="s">
        <v>9409</v>
      </c>
      <c r="C2398" s="14" t="s">
        <v>10</v>
      </c>
      <c r="D2398" s="15">
        <v>44927</v>
      </c>
      <c r="E2398" s="15">
        <v>2958465</v>
      </c>
      <c r="F2398" s="14" t="s">
        <v>9370</v>
      </c>
      <c r="G2398" s="14" t="s">
        <v>9369</v>
      </c>
      <c r="H2398" s="14" t="s">
        <v>7221</v>
      </c>
      <c r="I2398" s="14" t="s">
        <v>3</v>
      </c>
      <c r="J2398" s="14" t="s">
        <v>3</v>
      </c>
      <c r="K2398" s="14" t="s">
        <v>3</v>
      </c>
      <c r="L2398" s="14" t="s">
        <v>7220</v>
      </c>
      <c r="M2398" s="14" t="s">
        <v>7219</v>
      </c>
      <c r="N2398" s="14" t="s">
        <v>7218</v>
      </c>
    </row>
    <row r="2399" spans="1:14" x14ac:dyDescent="0.25">
      <c r="A2399" s="14">
        <v>31228370</v>
      </c>
      <c r="B2399" s="14" t="s">
        <v>7821</v>
      </c>
      <c r="C2399" s="14" t="s">
        <v>10</v>
      </c>
      <c r="D2399" s="15">
        <v>44447</v>
      </c>
      <c r="E2399" s="15">
        <v>2958465</v>
      </c>
      <c r="F2399" s="14" t="s">
        <v>9370</v>
      </c>
      <c r="G2399" s="14" t="s">
        <v>9369</v>
      </c>
      <c r="H2399" s="14" t="s">
        <v>7221</v>
      </c>
      <c r="I2399" s="14" t="s">
        <v>3</v>
      </c>
      <c r="J2399" s="14" t="s">
        <v>3</v>
      </c>
      <c r="K2399" s="14" t="s">
        <v>3</v>
      </c>
      <c r="L2399" s="14" t="s">
        <v>7220</v>
      </c>
      <c r="M2399" s="14" t="s">
        <v>3</v>
      </c>
      <c r="N2399" s="14" t="s">
        <v>3</v>
      </c>
    </row>
    <row r="2400" spans="1:14" x14ac:dyDescent="0.25">
      <c r="A2400" s="14">
        <v>31228398</v>
      </c>
      <c r="B2400" s="14" t="s">
        <v>9408</v>
      </c>
      <c r="C2400" s="14" t="s">
        <v>10</v>
      </c>
      <c r="D2400" s="15">
        <v>44447</v>
      </c>
      <c r="E2400" s="15">
        <v>2958465</v>
      </c>
      <c r="F2400" s="14" t="s">
        <v>9370</v>
      </c>
      <c r="G2400" s="14" t="s">
        <v>9369</v>
      </c>
      <c r="H2400" s="14" t="s">
        <v>7221</v>
      </c>
      <c r="I2400" s="14" t="s">
        <v>3</v>
      </c>
      <c r="J2400" s="14" t="s">
        <v>3</v>
      </c>
      <c r="K2400" s="14" t="s">
        <v>3</v>
      </c>
      <c r="L2400" s="14" t="s">
        <v>7220</v>
      </c>
      <c r="M2400" s="14" t="s">
        <v>7219</v>
      </c>
      <c r="N2400" s="14" t="s">
        <v>7218</v>
      </c>
    </row>
    <row r="2401" spans="1:14" x14ac:dyDescent="0.25">
      <c r="A2401" s="14">
        <v>31228397</v>
      </c>
      <c r="B2401" s="14" t="s">
        <v>9407</v>
      </c>
      <c r="C2401" s="14" t="s">
        <v>10</v>
      </c>
      <c r="D2401" s="15">
        <v>44447</v>
      </c>
      <c r="E2401" s="15">
        <v>2958465</v>
      </c>
      <c r="F2401" s="14" t="s">
        <v>9370</v>
      </c>
      <c r="G2401" s="14" t="s">
        <v>9369</v>
      </c>
      <c r="H2401" s="14" t="s">
        <v>7221</v>
      </c>
      <c r="I2401" s="14" t="s">
        <v>3</v>
      </c>
      <c r="J2401" s="14" t="s">
        <v>3</v>
      </c>
      <c r="K2401" s="14" t="s">
        <v>3</v>
      </c>
      <c r="L2401" s="14" t="s">
        <v>7220</v>
      </c>
      <c r="M2401" s="14" t="s">
        <v>7219</v>
      </c>
      <c r="N2401" s="14" t="s">
        <v>7218</v>
      </c>
    </row>
    <row r="2402" spans="1:14" x14ac:dyDescent="0.25">
      <c r="A2402" s="14">
        <v>31228396</v>
      </c>
      <c r="B2402" s="14" t="s">
        <v>9406</v>
      </c>
      <c r="C2402" s="14" t="s">
        <v>10</v>
      </c>
      <c r="D2402" s="15">
        <v>44447</v>
      </c>
      <c r="E2402" s="15">
        <v>2958465</v>
      </c>
      <c r="F2402" s="14" t="s">
        <v>9370</v>
      </c>
      <c r="G2402" s="14" t="s">
        <v>9369</v>
      </c>
      <c r="H2402" s="14" t="s">
        <v>7221</v>
      </c>
      <c r="I2402" s="14" t="s">
        <v>3</v>
      </c>
      <c r="J2402" s="14" t="s">
        <v>3</v>
      </c>
      <c r="K2402" s="14" t="s">
        <v>3</v>
      </c>
      <c r="L2402" s="14" t="s">
        <v>7220</v>
      </c>
      <c r="M2402" s="14" t="s">
        <v>7219</v>
      </c>
      <c r="N2402" s="14" t="s">
        <v>7218</v>
      </c>
    </row>
    <row r="2403" spans="1:14" x14ac:dyDescent="0.25">
      <c r="A2403" s="14">
        <v>31228395</v>
      </c>
      <c r="B2403" s="14" t="s">
        <v>9405</v>
      </c>
      <c r="C2403" s="14" t="s">
        <v>10</v>
      </c>
      <c r="D2403" s="15">
        <v>44447</v>
      </c>
      <c r="E2403" s="15">
        <v>2958465</v>
      </c>
      <c r="F2403" s="14" t="s">
        <v>9370</v>
      </c>
      <c r="G2403" s="14" t="s">
        <v>9369</v>
      </c>
      <c r="H2403" s="14" t="s">
        <v>7221</v>
      </c>
      <c r="I2403" s="14" t="s">
        <v>3</v>
      </c>
      <c r="J2403" s="14" t="s">
        <v>3</v>
      </c>
      <c r="K2403" s="14" t="s">
        <v>3</v>
      </c>
      <c r="L2403" s="14" t="s">
        <v>7220</v>
      </c>
      <c r="M2403" s="14" t="s">
        <v>7219</v>
      </c>
      <c r="N2403" s="14" t="s">
        <v>7218</v>
      </c>
    </row>
    <row r="2404" spans="1:14" x14ac:dyDescent="0.25">
      <c r="A2404" s="14">
        <v>31228292</v>
      </c>
      <c r="B2404" s="14" t="s">
        <v>9404</v>
      </c>
      <c r="C2404" s="14" t="s">
        <v>10</v>
      </c>
      <c r="D2404" s="15">
        <v>44447</v>
      </c>
      <c r="E2404" s="15">
        <v>2958465</v>
      </c>
      <c r="F2404" s="14" t="s">
        <v>9370</v>
      </c>
      <c r="G2404" s="14" t="s">
        <v>9369</v>
      </c>
      <c r="H2404" s="14" t="s">
        <v>7221</v>
      </c>
      <c r="I2404" s="14" t="s">
        <v>3</v>
      </c>
      <c r="J2404" s="14" t="s">
        <v>3</v>
      </c>
      <c r="K2404" s="14" t="s">
        <v>3</v>
      </c>
      <c r="L2404" s="14" t="s">
        <v>7220</v>
      </c>
      <c r="M2404" s="14" t="s">
        <v>7219</v>
      </c>
      <c r="N2404" s="14" t="s">
        <v>7218</v>
      </c>
    </row>
    <row r="2405" spans="1:14" x14ac:dyDescent="0.25">
      <c r="A2405" s="14">
        <v>31228367</v>
      </c>
      <c r="B2405" s="14" t="s">
        <v>7824</v>
      </c>
      <c r="C2405" s="14" t="s">
        <v>10</v>
      </c>
      <c r="D2405" s="15">
        <v>44447</v>
      </c>
      <c r="E2405" s="15">
        <v>2958465</v>
      </c>
      <c r="F2405" s="14" t="s">
        <v>9370</v>
      </c>
      <c r="G2405" s="14" t="s">
        <v>9369</v>
      </c>
      <c r="H2405" s="14" t="s">
        <v>7221</v>
      </c>
      <c r="I2405" s="14" t="s">
        <v>3</v>
      </c>
      <c r="J2405" s="14" t="s">
        <v>3</v>
      </c>
      <c r="K2405" s="14" t="s">
        <v>3</v>
      </c>
      <c r="L2405" s="14" t="s">
        <v>7220</v>
      </c>
      <c r="M2405" s="14" t="s">
        <v>3</v>
      </c>
      <c r="N2405" s="14" t="s">
        <v>3</v>
      </c>
    </row>
    <row r="2406" spans="1:14" x14ac:dyDescent="0.25">
      <c r="A2406" s="14">
        <v>31228366</v>
      </c>
      <c r="B2406" s="14" t="s">
        <v>7825</v>
      </c>
      <c r="C2406" s="14" t="s">
        <v>10</v>
      </c>
      <c r="D2406" s="15">
        <v>44447</v>
      </c>
      <c r="E2406" s="15">
        <v>2958465</v>
      </c>
      <c r="F2406" s="14" t="s">
        <v>9370</v>
      </c>
      <c r="G2406" s="14" t="s">
        <v>9369</v>
      </c>
      <c r="H2406" s="14" t="s">
        <v>7221</v>
      </c>
      <c r="I2406" s="14" t="s">
        <v>3</v>
      </c>
      <c r="J2406" s="14" t="s">
        <v>3</v>
      </c>
      <c r="K2406" s="14" t="s">
        <v>3</v>
      </c>
      <c r="L2406" s="14" t="s">
        <v>7220</v>
      </c>
      <c r="M2406" s="14" t="s">
        <v>3</v>
      </c>
      <c r="N2406" s="14" t="s">
        <v>3</v>
      </c>
    </row>
    <row r="2407" spans="1:14" x14ac:dyDescent="0.25">
      <c r="A2407" s="14">
        <v>31228365</v>
      </c>
      <c r="B2407" s="14" t="s">
        <v>7826</v>
      </c>
      <c r="C2407" s="14" t="s">
        <v>10</v>
      </c>
      <c r="D2407" s="15">
        <v>44447</v>
      </c>
      <c r="E2407" s="15">
        <v>2958465</v>
      </c>
      <c r="F2407" s="14" t="s">
        <v>9370</v>
      </c>
      <c r="G2407" s="14" t="s">
        <v>9369</v>
      </c>
      <c r="H2407" s="14" t="s">
        <v>7221</v>
      </c>
      <c r="I2407" s="14" t="s">
        <v>3</v>
      </c>
      <c r="J2407" s="14" t="s">
        <v>3</v>
      </c>
      <c r="K2407" s="14" t="s">
        <v>3</v>
      </c>
      <c r="L2407" s="14" t="s">
        <v>7220</v>
      </c>
      <c r="M2407" s="14" t="s">
        <v>3</v>
      </c>
      <c r="N2407" s="14" t="s">
        <v>3</v>
      </c>
    </row>
    <row r="2408" spans="1:14" x14ac:dyDescent="0.25">
      <c r="A2408" s="14">
        <v>31228364</v>
      </c>
      <c r="B2408" s="14" t="s">
        <v>7827</v>
      </c>
      <c r="C2408" s="14" t="s">
        <v>10</v>
      </c>
      <c r="D2408" s="15">
        <v>44447</v>
      </c>
      <c r="E2408" s="15">
        <v>2958465</v>
      </c>
      <c r="F2408" s="14" t="s">
        <v>9370</v>
      </c>
      <c r="G2408" s="14" t="s">
        <v>9369</v>
      </c>
      <c r="H2408" s="14" t="s">
        <v>7221</v>
      </c>
      <c r="I2408" s="14" t="s">
        <v>3</v>
      </c>
      <c r="J2408" s="14" t="s">
        <v>3</v>
      </c>
      <c r="K2408" s="14" t="s">
        <v>3</v>
      </c>
      <c r="L2408" s="14" t="s">
        <v>7220</v>
      </c>
      <c r="M2408" s="14" t="s">
        <v>3</v>
      </c>
      <c r="N2408" s="14" t="s">
        <v>3</v>
      </c>
    </row>
    <row r="2409" spans="1:14" x14ac:dyDescent="0.25">
      <c r="A2409" s="14">
        <v>31228363</v>
      </c>
      <c r="B2409" s="14" t="s">
        <v>7828</v>
      </c>
      <c r="C2409" s="14" t="s">
        <v>10</v>
      </c>
      <c r="D2409" s="15">
        <v>44447</v>
      </c>
      <c r="E2409" s="15">
        <v>2958465</v>
      </c>
      <c r="F2409" s="14" t="s">
        <v>9370</v>
      </c>
      <c r="G2409" s="14" t="s">
        <v>9369</v>
      </c>
      <c r="H2409" s="14" t="s">
        <v>7221</v>
      </c>
      <c r="I2409" s="14" t="s">
        <v>3</v>
      </c>
      <c r="J2409" s="14" t="s">
        <v>3</v>
      </c>
      <c r="K2409" s="14" t="s">
        <v>3</v>
      </c>
      <c r="L2409" s="14" t="s">
        <v>7220</v>
      </c>
      <c r="M2409" s="14" t="s">
        <v>3</v>
      </c>
      <c r="N2409" s="14" t="s">
        <v>3</v>
      </c>
    </row>
    <row r="2410" spans="1:14" x14ac:dyDescent="0.25">
      <c r="A2410" s="14">
        <v>31228291</v>
      </c>
      <c r="B2410" s="14" t="s">
        <v>9403</v>
      </c>
      <c r="C2410" s="14" t="s">
        <v>10</v>
      </c>
      <c r="D2410" s="15">
        <v>44447</v>
      </c>
      <c r="E2410" s="15">
        <v>2958465</v>
      </c>
      <c r="F2410" s="14" t="s">
        <v>9370</v>
      </c>
      <c r="G2410" s="14" t="s">
        <v>9369</v>
      </c>
      <c r="H2410" s="14" t="s">
        <v>7221</v>
      </c>
      <c r="I2410" s="14" t="s">
        <v>3</v>
      </c>
      <c r="J2410" s="14" t="s">
        <v>3</v>
      </c>
      <c r="K2410" s="14" t="s">
        <v>3</v>
      </c>
      <c r="L2410" s="14" t="s">
        <v>7220</v>
      </c>
      <c r="M2410" s="14" t="s">
        <v>7219</v>
      </c>
      <c r="N2410" s="14" t="s">
        <v>7218</v>
      </c>
    </row>
    <row r="2411" spans="1:14" x14ac:dyDescent="0.25">
      <c r="A2411" s="14">
        <v>31228290</v>
      </c>
      <c r="B2411" s="14" t="s">
        <v>9402</v>
      </c>
      <c r="C2411" s="14" t="s">
        <v>10</v>
      </c>
      <c r="D2411" s="15">
        <v>44447</v>
      </c>
      <c r="E2411" s="15">
        <v>2958465</v>
      </c>
      <c r="F2411" s="14" t="s">
        <v>9370</v>
      </c>
      <c r="G2411" s="14" t="s">
        <v>9369</v>
      </c>
      <c r="H2411" s="14" t="s">
        <v>7221</v>
      </c>
      <c r="I2411" s="14" t="s">
        <v>3</v>
      </c>
      <c r="J2411" s="14" t="s">
        <v>3</v>
      </c>
      <c r="K2411" s="14" t="s">
        <v>3</v>
      </c>
      <c r="L2411" s="14" t="s">
        <v>7220</v>
      </c>
      <c r="M2411" s="14" t="s">
        <v>7219</v>
      </c>
      <c r="N2411" s="14" t="s">
        <v>7218</v>
      </c>
    </row>
    <row r="2412" spans="1:14" x14ac:dyDescent="0.25">
      <c r="A2412" s="14">
        <v>31228392</v>
      </c>
      <c r="B2412" s="14" t="s">
        <v>9176</v>
      </c>
      <c r="C2412" s="14" t="s">
        <v>10</v>
      </c>
      <c r="D2412" s="15">
        <v>44447</v>
      </c>
      <c r="E2412" s="15">
        <v>2958465</v>
      </c>
      <c r="F2412" s="14" t="s">
        <v>9370</v>
      </c>
      <c r="G2412" s="14" t="s">
        <v>9369</v>
      </c>
      <c r="H2412" s="14" t="s">
        <v>7221</v>
      </c>
      <c r="I2412" s="14" t="s">
        <v>3</v>
      </c>
      <c r="J2412" s="14" t="s">
        <v>3</v>
      </c>
      <c r="K2412" s="14" t="s">
        <v>3</v>
      </c>
      <c r="L2412" s="14" t="s">
        <v>7220</v>
      </c>
      <c r="M2412" s="14" t="s">
        <v>3</v>
      </c>
      <c r="N2412" s="14" t="s">
        <v>3</v>
      </c>
    </row>
    <row r="2413" spans="1:14" x14ac:dyDescent="0.25">
      <c r="A2413" s="14">
        <v>31228391</v>
      </c>
      <c r="B2413" s="14" t="s">
        <v>9175</v>
      </c>
      <c r="C2413" s="14" t="s">
        <v>10</v>
      </c>
      <c r="D2413" s="15">
        <v>44447</v>
      </c>
      <c r="E2413" s="15">
        <v>2958465</v>
      </c>
      <c r="F2413" s="14" t="s">
        <v>9370</v>
      </c>
      <c r="G2413" s="14" t="s">
        <v>9369</v>
      </c>
      <c r="H2413" s="14" t="s">
        <v>7221</v>
      </c>
      <c r="I2413" s="14" t="s">
        <v>3</v>
      </c>
      <c r="J2413" s="14" t="s">
        <v>3</v>
      </c>
      <c r="K2413" s="14" t="s">
        <v>3</v>
      </c>
      <c r="L2413" s="14" t="s">
        <v>7220</v>
      </c>
      <c r="M2413" s="14" t="s">
        <v>3</v>
      </c>
      <c r="N2413" s="14" t="s">
        <v>3</v>
      </c>
    </row>
    <row r="2414" spans="1:14" x14ac:dyDescent="0.25">
      <c r="A2414" s="14">
        <v>31228375</v>
      </c>
      <c r="B2414" s="14" t="s">
        <v>7811</v>
      </c>
      <c r="C2414" s="14" t="s">
        <v>10</v>
      </c>
      <c r="D2414" s="15">
        <v>44447</v>
      </c>
      <c r="E2414" s="15">
        <v>2958465</v>
      </c>
      <c r="F2414" s="14" t="s">
        <v>9370</v>
      </c>
      <c r="G2414" s="14" t="s">
        <v>9369</v>
      </c>
      <c r="H2414" s="14" t="s">
        <v>7221</v>
      </c>
      <c r="I2414" s="14" t="s">
        <v>3</v>
      </c>
      <c r="J2414" s="14" t="s">
        <v>3</v>
      </c>
      <c r="K2414" s="14" t="s">
        <v>3</v>
      </c>
      <c r="L2414" s="14" t="s">
        <v>7220</v>
      </c>
      <c r="M2414" s="14" t="s">
        <v>3</v>
      </c>
      <c r="N2414" s="14" t="s">
        <v>3</v>
      </c>
    </row>
    <row r="2415" spans="1:14" x14ac:dyDescent="0.25">
      <c r="A2415" s="14">
        <v>31229649</v>
      </c>
      <c r="B2415" s="14" t="s">
        <v>9401</v>
      </c>
      <c r="C2415" s="14" t="s">
        <v>10</v>
      </c>
      <c r="D2415" s="15">
        <v>44447</v>
      </c>
      <c r="E2415" s="15">
        <v>2958465</v>
      </c>
      <c r="F2415" s="14" t="s">
        <v>9370</v>
      </c>
      <c r="G2415" s="14" t="s">
        <v>9369</v>
      </c>
      <c r="H2415" s="14" t="s">
        <v>7221</v>
      </c>
      <c r="I2415" s="14" t="s">
        <v>3</v>
      </c>
      <c r="J2415" s="14" t="s">
        <v>3</v>
      </c>
      <c r="K2415" s="14" t="s">
        <v>3</v>
      </c>
      <c r="L2415" s="14" t="s">
        <v>7220</v>
      </c>
      <c r="M2415" s="14" t="s">
        <v>7219</v>
      </c>
      <c r="N2415" s="14" t="s">
        <v>7218</v>
      </c>
    </row>
    <row r="2416" spans="1:14" x14ac:dyDescent="0.25">
      <c r="A2416" s="14">
        <v>31228374</v>
      </c>
      <c r="B2416" s="14" t="s">
        <v>7812</v>
      </c>
      <c r="C2416" s="14" t="s">
        <v>10</v>
      </c>
      <c r="D2416" s="15">
        <v>44447</v>
      </c>
      <c r="E2416" s="15">
        <v>2958465</v>
      </c>
      <c r="F2416" s="14" t="s">
        <v>9370</v>
      </c>
      <c r="G2416" s="14" t="s">
        <v>9369</v>
      </c>
      <c r="H2416" s="14" t="s">
        <v>7221</v>
      </c>
      <c r="I2416" s="14" t="s">
        <v>3</v>
      </c>
      <c r="J2416" s="14" t="s">
        <v>3</v>
      </c>
      <c r="K2416" s="14" t="s">
        <v>3</v>
      </c>
      <c r="L2416" s="14" t="s">
        <v>7220</v>
      </c>
      <c r="M2416" s="14" t="s">
        <v>3</v>
      </c>
      <c r="N2416" s="14" t="s">
        <v>3</v>
      </c>
    </row>
    <row r="2417" spans="1:14" x14ac:dyDescent="0.25">
      <c r="A2417" s="14">
        <v>31228373</v>
      </c>
      <c r="B2417" s="14" t="s">
        <v>7813</v>
      </c>
      <c r="C2417" s="14" t="s">
        <v>10</v>
      </c>
      <c r="D2417" s="15">
        <v>44447</v>
      </c>
      <c r="E2417" s="15">
        <v>2958465</v>
      </c>
      <c r="F2417" s="14" t="s">
        <v>9370</v>
      </c>
      <c r="G2417" s="14" t="s">
        <v>9369</v>
      </c>
      <c r="H2417" s="14" t="s">
        <v>7221</v>
      </c>
      <c r="I2417" s="14" t="s">
        <v>3</v>
      </c>
      <c r="J2417" s="14" t="s">
        <v>3</v>
      </c>
      <c r="K2417" s="14" t="s">
        <v>3</v>
      </c>
      <c r="L2417" s="14" t="s">
        <v>7220</v>
      </c>
      <c r="M2417" s="14" t="s">
        <v>3</v>
      </c>
      <c r="N2417" s="14" t="s">
        <v>3</v>
      </c>
    </row>
    <row r="2418" spans="1:14" x14ac:dyDescent="0.25">
      <c r="A2418" s="14">
        <v>31229648</v>
      </c>
      <c r="B2418" s="14" t="s">
        <v>9400</v>
      </c>
      <c r="C2418" s="14" t="s">
        <v>10</v>
      </c>
      <c r="D2418" s="15">
        <v>44447</v>
      </c>
      <c r="E2418" s="15">
        <v>2958465</v>
      </c>
      <c r="F2418" s="14" t="s">
        <v>9370</v>
      </c>
      <c r="G2418" s="14" t="s">
        <v>9369</v>
      </c>
      <c r="H2418" s="14" t="s">
        <v>7221</v>
      </c>
      <c r="I2418" s="14" t="s">
        <v>3</v>
      </c>
      <c r="J2418" s="14" t="s">
        <v>3</v>
      </c>
      <c r="K2418" s="14" t="s">
        <v>3</v>
      </c>
      <c r="L2418" s="14" t="s">
        <v>7220</v>
      </c>
      <c r="M2418" s="14" t="s">
        <v>7219</v>
      </c>
      <c r="N2418" s="14" t="s">
        <v>7218</v>
      </c>
    </row>
    <row r="2419" spans="1:14" x14ac:dyDescent="0.25">
      <c r="A2419" s="14">
        <v>31277176</v>
      </c>
      <c r="B2419" s="14" t="s">
        <v>9399</v>
      </c>
      <c r="C2419" s="14" t="s">
        <v>10</v>
      </c>
      <c r="D2419" s="15">
        <v>44927</v>
      </c>
      <c r="E2419" s="15">
        <v>2958465</v>
      </c>
      <c r="F2419" s="14" t="s">
        <v>9370</v>
      </c>
      <c r="G2419" s="14" t="s">
        <v>9369</v>
      </c>
      <c r="H2419" s="14" t="s">
        <v>7221</v>
      </c>
      <c r="I2419" s="14" t="s">
        <v>3</v>
      </c>
      <c r="J2419" s="14" t="s">
        <v>3</v>
      </c>
      <c r="K2419" s="14" t="s">
        <v>3</v>
      </c>
      <c r="L2419" s="14" t="s">
        <v>7220</v>
      </c>
      <c r="M2419" s="14" t="s">
        <v>7219</v>
      </c>
      <c r="N2419" s="14" t="s">
        <v>7218</v>
      </c>
    </row>
    <row r="2420" spans="1:14" x14ac:dyDescent="0.25">
      <c r="A2420" s="14">
        <v>31277175</v>
      </c>
      <c r="B2420" s="14" t="s">
        <v>9398</v>
      </c>
      <c r="C2420" s="14" t="s">
        <v>10</v>
      </c>
      <c r="D2420" s="15">
        <v>44927</v>
      </c>
      <c r="E2420" s="15">
        <v>2958465</v>
      </c>
      <c r="F2420" s="14" t="s">
        <v>9370</v>
      </c>
      <c r="G2420" s="14" t="s">
        <v>9369</v>
      </c>
      <c r="H2420" s="14" t="s">
        <v>7221</v>
      </c>
      <c r="I2420" s="14" t="s">
        <v>3</v>
      </c>
      <c r="J2420" s="14" t="s">
        <v>3</v>
      </c>
      <c r="K2420" s="14" t="s">
        <v>3</v>
      </c>
      <c r="L2420" s="14" t="s">
        <v>7220</v>
      </c>
      <c r="M2420" s="14" t="s">
        <v>7219</v>
      </c>
      <c r="N2420" s="14" t="s">
        <v>7218</v>
      </c>
    </row>
    <row r="2421" spans="1:14" x14ac:dyDescent="0.25">
      <c r="A2421" s="14">
        <v>31228687</v>
      </c>
      <c r="B2421" s="14" t="s">
        <v>9397</v>
      </c>
      <c r="C2421" s="14" t="s">
        <v>10</v>
      </c>
      <c r="D2421" s="15">
        <v>44447</v>
      </c>
      <c r="E2421" s="15">
        <v>2958465</v>
      </c>
      <c r="F2421" s="14" t="s">
        <v>9370</v>
      </c>
      <c r="G2421" s="14" t="s">
        <v>9369</v>
      </c>
      <c r="H2421" s="14" t="s">
        <v>7221</v>
      </c>
      <c r="I2421" s="14" t="s">
        <v>3</v>
      </c>
      <c r="J2421" s="14" t="s">
        <v>3</v>
      </c>
      <c r="K2421" s="14" t="s">
        <v>3</v>
      </c>
      <c r="L2421" s="14" t="s">
        <v>7220</v>
      </c>
      <c r="M2421" s="14" t="s">
        <v>7219</v>
      </c>
      <c r="N2421" s="14" t="s">
        <v>7218</v>
      </c>
    </row>
    <row r="2422" spans="1:14" x14ac:dyDescent="0.25">
      <c r="A2422" s="14">
        <v>31277174</v>
      </c>
      <c r="B2422" s="14" t="s">
        <v>9396</v>
      </c>
      <c r="C2422" s="14" t="s">
        <v>10</v>
      </c>
      <c r="D2422" s="15">
        <v>44927</v>
      </c>
      <c r="E2422" s="15">
        <v>2958465</v>
      </c>
      <c r="F2422" s="14" t="s">
        <v>9370</v>
      </c>
      <c r="G2422" s="14" t="s">
        <v>9369</v>
      </c>
      <c r="H2422" s="14" t="s">
        <v>7221</v>
      </c>
      <c r="I2422" s="14" t="s">
        <v>3</v>
      </c>
      <c r="J2422" s="14" t="s">
        <v>3</v>
      </c>
      <c r="K2422" s="14" t="s">
        <v>3</v>
      </c>
      <c r="L2422" s="14" t="s">
        <v>7220</v>
      </c>
      <c r="M2422" s="14" t="s">
        <v>7219</v>
      </c>
      <c r="N2422" s="14" t="s">
        <v>7218</v>
      </c>
    </row>
    <row r="2423" spans="1:14" x14ac:dyDescent="0.25">
      <c r="A2423" s="14">
        <v>31277017</v>
      </c>
      <c r="B2423" s="14" t="s">
        <v>9395</v>
      </c>
      <c r="C2423" s="14" t="s">
        <v>10</v>
      </c>
      <c r="D2423" s="15">
        <v>44927</v>
      </c>
      <c r="E2423" s="15">
        <v>2958465</v>
      </c>
      <c r="F2423" s="14" t="s">
        <v>9370</v>
      </c>
      <c r="G2423" s="14" t="s">
        <v>9369</v>
      </c>
      <c r="H2423" s="14" t="s">
        <v>7221</v>
      </c>
      <c r="I2423" s="14" t="s">
        <v>3</v>
      </c>
      <c r="J2423" s="14" t="s">
        <v>3</v>
      </c>
      <c r="K2423" s="14" t="s">
        <v>3</v>
      </c>
      <c r="L2423" s="14" t="s">
        <v>7220</v>
      </c>
      <c r="M2423" s="14" t="s">
        <v>7219</v>
      </c>
      <c r="N2423" s="14" t="s">
        <v>7218</v>
      </c>
    </row>
    <row r="2424" spans="1:14" x14ac:dyDescent="0.25">
      <c r="A2424" s="14">
        <v>31277041</v>
      </c>
      <c r="B2424" s="14" t="s">
        <v>9394</v>
      </c>
      <c r="C2424" s="14" t="s">
        <v>10</v>
      </c>
      <c r="D2424" s="15">
        <v>44927</v>
      </c>
      <c r="E2424" s="15">
        <v>2958465</v>
      </c>
      <c r="F2424" s="14" t="s">
        <v>9370</v>
      </c>
      <c r="G2424" s="14" t="s">
        <v>9369</v>
      </c>
      <c r="H2424" s="14" t="s">
        <v>7221</v>
      </c>
      <c r="I2424" s="14" t="s">
        <v>3</v>
      </c>
      <c r="J2424" s="14" t="s">
        <v>3</v>
      </c>
      <c r="K2424" s="14" t="s">
        <v>3</v>
      </c>
      <c r="L2424" s="14" t="s">
        <v>7220</v>
      </c>
      <c r="M2424" s="14" t="s">
        <v>7219</v>
      </c>
      <c r="N2424" s="14" t="s">
        <v>7218</v>
      </c>
    </row>
    <row r="2425" spans="1:14" x14ac:dyDescent="0.25">
      <c r="A2425" s="14">
        <v>31277020</v>
      </c>
      <c r="B2425" s="14" t="s">
        <v>9393</v>
      </c>
      <c r="C2425" s="14" t="s">
        <v>10</v>
      </c>
      <c r="D2425" s="15">
        <v>44927</v>
      </c>
      <c r="E2425" s="15">
        <v>2958465</v>
      </c>
      <c r="F2425" s="14" t="s">
        <v>9370</v>
      </c>
      <c r="G2425" s="14" t="s">
        <v>9369</v>
      </c>
      <c r="H2425" s="14" t="s">
        <v>7221</v>
      </c>
      <c r="I2425" s="14" t="s">
        <v>3</v>
      </c>
      <c r="J2425" s="14" t="s">
        <v>3</v>
      </c>
      <c r="K2425" s="14" t="s">
        <v>3</v>
      </c>
      <c r="L2425" s="14" t="s">
        <v>7220</v>
      </c>
      <c r="M2425" s="14" t="s">
        <v>7219</v>
      </c>
      <c r="N2425" s="14" t="s">
        <v>7218</v>
      </c>
    </row>
    <row r="2426" spans="1:14" x14ac:dyDescent="0.25">
      <c r="A2426" s="14">
        <v>31228295</v>
      </c>
      <c r="B2426" s="14" t="s">
        <v>9359</v>
      </c>
      <c r="C2426" s="14" t="s">
        <v>10</v>
      </c>
      <c r="D2426" s="15">
        <v>44447</v>
      </c>
      <c r="E2426" s="15">
        <v>2958465</v>
      </c>
      <c r="F2426" s="14" t="s">
        <v>9370</v>
      </c>
      <c r="G2426" s="14" t="s">
        <v>9369</v>
      </c>
      <c r="H2426" s="14" t="s">
        <v>7221</v>
      </c>
      <c r="I2426" s="14" t="s">
        <v>3</v>
      </c>
      <c r="J2426" s="14" t="s">
        <v>3</v>
      </c>
      <c r="K2426" s="14" t="s">
        <v>3</v>
      </c>
      <c r="L2426" s="14" t="s">
        <v>7220</v>
      </c>
      <c r="M2426" s="14" t="s">
        <v>3</v>
      </c>
      <c r="N2426" s="14" t="s">
        <v>3</v>
      </c>
    </row>
    <row r="2427" spans="1:14" x14ac:dyDescent="0.25">
      <c r="A2427" s="14">
        <v>31228311</v>
      </c>
      <c r="B2427" s="14" t="s">
        <v>9214</v>
      </c>
      <c r="C2427" s="14" t="s">
        <v>10</v>
      </c>
      <c r="D2427" s="15">
        <v>44447</v>
      </c>
      <c r="E2427" s="15">
        <v>2958465</v>
      </c>
      <c r="F2427" s="14" t="s">
        <v>9370</v>
      </c>
      <c r="G2427" s="14" t="s">
        <v>9369</v>
      </c>
      <c r="H2427" s="14" t="s">
        <v>7221</v>
      </c>
      <c r="I2427" s="14" t="s">
        <v>3</v>
      </c>
      <c r="J2427" s="14" t="s">
        <v>3</v>
      </c>
      <c r="K2427" s="14" t="s">
        <v>3</v>
      </c>
      <c r="L2427" s="14" t="s">
        <v>7220</v>
      </c>
      <c r="M2427" s="14" t="s">
        <v>3</v>
      </c>
      <c r="N2427" s="14" t="s">
        <v>3</v>
      </c>
    </row>
    <row r="2428" spans="1:14" x14ac:dyDescent="0.25">
      <c r="A2428" s="14">
        <v>31228361</v>
      </c>
      <c r="B2428" s="14" t="s">
        <v>7830</v>
      </c>
      <c r="C2428" s="14" t="s">
        <v>10</v>
      </c>
      <c r="D2428" s="15">
        <v>44447</v>
      </c>
      <c r="E2428" s="15">
        <v>2958465</v>
      </c>
      <c r="F2428" s="14" t="s">
        <v>9370</v>
      </c>
      <c r="G2428" s="14" t="s">
        <v>9369</v>
      </c>
      <c r="H2428" s="14" t="s">
        <v>7221</v>
      </c>
      <c r="I2428" s="14" t="s">
        <v>3</v>
      </c>
      <c r="J2428" s="14" t="s">
        <v>3</v>
      </c>
      <c r="K2428" s="14" t="s">
        <v>3</v>
      </c>
      <c r="L2428" s="14" t="s">
        <v>7220</v>
      </c>
      <c r="M2428" s="14" t="s">
        <v>3</v>
      </c>
      <c r="N2428" s="14" t="s">
        <v>3</v>
      </c>
    </row>
    <row r="2429" spans="1:14" x14ac:dyDescent="0.25">
      <c r="A2429" s="14">
        <v>31228362</v>
      </c>
      <c r="B2429" s="14" t="s">
        <v>7829</v>
      </c>
      <c r="C2429" s="14" t="s">
        <v>10</v>
      </c>
      <c r="D2429" s="15">
        <v>44447</v>
      </c>
      <c r="E2429" s="15">
        <v>2958465</v>
      </c>
      <c r="F2429" s="14" t="s">
        <v>9370</v>
      </c>
      <c r="G2429" s="14" t="s">
        <v>9369</v>
      </c>
      <c r="H2429" s="14" t="s">
        <v>7221</v>
      </c>
      <c r="I2429" s="14" t="s">
        <v>3</v>
      </c>
      <c r="J2429" s="14" t="s">
        <v>3</v>
      </c>
      <c r="K2429" s="14" t="s">
        <v>3</v>
      </c>
      <c r="L2429" s="14" t="s">
        <v>7220</v>
      </c>
      <c r="M2429" s="14" t="s">
        <v>3</v>
      </c>
      <c r="N2429" s="14" t="s">
        <v>3</v>
      </c>
    </row>
    <row r="2430" spans="1:14" x14ac:dyDescent="0.25">
      <c r="A2430" s="14">
        <v>31228357</v>
      </c>
      <c r="B2430" s="14" t="s">
        <v>9392</v>
      </c>
      <c r="C2430" s="14" t="s">
        <v>10</v>
      </c>
      <c r="D2430" s="15">
        <v>44447</v>
      </c>
      <c r="E2430" s="15">
        <v>2958465</v>
      </c>
      <c r="F2430" s="14" t="s">
        <v>9370</v>
      </c>
      <c r="G2430" s="14" t="s">
        <v>9369</v>
      </c>
      <c r="H2430" s="14" t="s">
        <v>7221</v>
      </c>
      <c r="I2430" s="14" t="s">
        <v>3</v>
      </c>
      <c r="J2430" s="14" t="s">
        <v>3</v>
      </c>
      <c r="K2430" s="14" t="s">
        <v>3</v>
      </c>
      <c r="L2430" s="14" t="s">
        <v>7220</v>
      </c>
      <c r="M2430" s="14" t="s">
        <v>7219</v>
      </c>
      <c r="N2430" s="14" t="s">
        <v>7218</v>
      </c>
    </row>
    <row r="2431" spans="1:14" x14ac:dyDescent="0.25">
      <c r="A2431" s="14">
        <v>29062458</v>
      </c>
      <c r="B2431" s="14" t="s">
        <v>9223</v>
      </c>
      <c r="C2431" s="14" t="s">
        <v>10</v>
      </c>
      <c r="D2431" s="15">
        <v>44447</v>
      </c>
      <c r="E2431" s="15">
        <v>2958465</v>
      </c>
      <c r="F2431" s="14" t="s">
        <v>9370</v>
      </c>
      <c r="G2431" s="14" t="s">
        <v>9369</v>
      </c>
      <c r="H2431" s="14" t="s">
        <v>7221</v>
      </c>
      <c r="I2431" s="14" t="s">
        <v>3</v>
      </c>
      <c r="J2431" s="14" t="s">
        <v>3</v>
      </c>
      <c r="K2431" s="14" t="s">
        <v>3</v>
      </c>
      <c r="L2431" s="14" t="s">
        <v>7220</v>
      </c>
      <c r="M2431" s="14" t="s">
        <v>3</v>
      </c>
      <c r="N2431" s="14" t="s">
        <v>3</v>
      </c>
    </row>
    <row r="2432" spans="1:14" x14ac:dyDescent="0.25">
      <c r="A2432" s="14">
        <v>31228394</v>
      </c>
      <c r="B2432" s="14" t="s">
        <v>9178</v>
      </c>
      <c r="C2432" s="14" t="s">
        <v>10</v>
      </c>
      <c r="D2432" s="15">
        <v>44447</v>
      </c>
      <c r="E2432" s="15">
        <v>2958465</v>
      </c>
      <c r="F2432" s="14" t="s">
        <v>9370</v>
      </c>
      <c r="G2432" s="14" t="s">
        <v>9369</v>
      </c>
      <c r="H2432" s="14" t="s">
        <v>7221</v>
      </c>
      <c r="I2432" s="14" t="s">
        <v>3</v>
      </c>
      <c r="J2432" s="14" t="s">
        <v>3</v>
      </c>
      <c r="K2432" s="14" t="s">
        <v>3</v>
      </c>
      <c r="L2432" s="14" t="s">
        <v>7220</v>
      </c>
      <c r="M2432" s="14" t="s">
        <v>3</v>
      </c>
      <c r="N2432" s="14" t="s">
        <v>3</v>
      </c>
    </row>
    <row r="2433" spans="1:14" x14ac:dyDescent="0.25">
      <c r="A2433" s="14">
        <v>31228331</v>
      </c>
      <c r="B2433" s="14" t="s">
        <v>9391</v>
      </c>
      <c r="C2433" s="14" t="s">
        <v>10</v>
      </c>
      <c r="D2433" s="15">
        <v>44447</v>
      </c>
      <c r="E2433" s="15">
        <v>2958465</v>
      </c>
      <c r="F2433" s="14" t="s">
        <v>9370</v>
      </c>
      <c r="G2433" s="14" t="s">
        <v>9369</v>
      </c>
      <c r="H2433" s="14" t="s">
        <v>7221</v>
      </c>
      <c r="I2433" s="14" t="s">
        <v>3</v>
      </c>
      <c r="J2433" s="14" t="s">
        <v>3</v>
      </c>
      <c r="K2433" s="14" t="s">
        <v>3</v>
      </c>
      <c r="L2433" s="14" t="s">
        <v>7220</v>
      </c>
      <c r="M2433" s="14" t="s">
        <v>7219</v>
      </c>
      <c r="N2433" s="14" t="s">
        <v>7218</v>
      </c>
    </row>
    <row r="2434" spans="1:14" x14ac:dyDescent="0.25">
      <c r="A2434" s="14">
        <v>31228315</v>
      </c>
      <c r="B2434" s="14" t="s">
        <v>9390</v>
      </c>
      <c r="C2434" s="14" t="s">
        <v>10</v>
      </c>
      <c r="D2434" s="15">
        <v>44447</v>
      </c>
      <c r="E2434" s="15">
        <v>2958465</v>
      </c>
      <c r="F2434" s="14" t="s">
        <v>9370</v>
      </c>
      <c r="G2434" s="14" t="s">
        <v>9369</v>
      </c>
      <c r="H2434" s="14" t="s">
        <v>7221</v>
      </c>
      <c r="I2434" s="14" t="s">
        <v>3</v>
      </c>
      <c r="J2434" s="14" t="s">
        <v>3</v>
      </c>
      <c r="K2434" s="14" t="s">
        <v>3</v>
      </c>
      <c r="L2434" s="14" t="s">
        <v>7220</v>
      </c>
      <c r="M2434" s="14" t="s">
        <v>7219</v>
      </c>
      <c r="N2434" s="14" t="s">
        <v>7218</v>
      </c>
    </row>
    <row r="2435" spans="1:14" x14ac:dyDescent="0.25">
      <c r="A2435" s="14">
        <v>31228314</v>
      </c>
      <c r="B2435" s="14" t="s">
        <v>9389</v>
      </c>
      <c r="C2435" s="14" t="s">
        <v>10</v>
      </c>
      <c r="D2435" s="15">
        <v>44447</v>
      </c>
      <c r="E2435" s="15">
        <v>2958465</v>
      </c>
      <c r="F2435" s="14" t="s">
        <v>9370</v>
      </c>
      <c r="G2435" s="14" t="s">
        <v>9369</v>
      </c>
      <c r="H2435" s="14" t="s">
        <v>7221</v>
      </c>
      <c r="I2435" s="14" t="s">
        <v>3</v>
      </c>
      <c r="J2435" s="14" t="s">
        <v>3</v>
      </c>
      <c r="K2435" s="14" t="s">
        <v>3</v>
      </c>
      <c r="L2435" s="14" t="s">
        <v>7220</v>
      </c>
      <c r="M2435" s="14" t="s">
        <v>7219</v>
      </c>
      <c r="N2435" s="14" t="s">
        <v>7218</v>
      </c>
    </row>
    <row r="2436" spans="1:14" x14ac:dyDescent="0.25">
      <c r="A2436" s="14">
        <v>31228312</v>
      </c>
      <c r="B2436" s="14" t="s">
        <v>9388</v>
      </c>
      <c r="C2436" s="14" t="s">
        <v>10</v>
      </c>
      <c r="D2436" s="15">
        <v>44447</v>
      </c>
      <c r="E2436" s="15">
        <v>2958465</v>
      </c>
      <c r="F2436" s="14" t="s">
        <v>9370</v>
      </c>
      <c r="G2436" s="14" t="s">
        <v>9369</v>
      </c>
      <c r="H2436" s="14" t="s">
        <v>7221</v>
      </c>
      <c r="I2436" s="14" t="s">
        <v>3</v>
      </c>
      <c r="J2436" s="14" t="s">
        <v>3</v>
      </c>
      <c r="K2436" s="14" t="s">
        <v>3</v>
      </c>
      <c r="L2436" s="14" t="s">
        <v>7220</v>
      </c>
      <c r="M2436" s="14" t="s">
        <v>7219</v>
      </c>
      <c r="N2436" s="14" t="s">
        <v>7218</v>
      </c>
    </row>
    <row r="2437" spans="1:14" x14ac:dyDescent="0.25">
      <c r="A2437" s="14">
        <v>31228310</v>
      </c>
      <c r="B2437" s="14" t="s">
        <v>9387</v>
      </c>
      <c r="C2437" s="14" t="s">
        <v>10</v>
      </c>
      <c r="D2437" s="15">
        <v>44447</v>
      </c>
      <c r="E2437" s="15">
        <v>2958465</v>
      </c>
      <c r="F2437" s="14" t="s">
        <v>9370</v>
      </c>
      <c r="G2437" s="14" t="s">
        <v>9369</v>
      </c>
      <c r="H2437" s="14" t="s">
        <v>7221</v>
      </c>
      <c r="I2437" s="14" t="s">
        <v>3</v>
      </c>
      <c r="J2437" s="14" t="s">
        <v>3</v>
      </c>
      <c r="K2437" s="14" t="s">
        <v>3</v>
      </c>
      <c r="L2437" s="14" t="s">
        <v>7220</v>
      </c>
      <c r="M2437" s="14" t="s">
        <v>7219</v>
      </c>
      <c r="N2437" s="14" t="s">
        <v>7218</v>
      </c>
    </row>
    <row r="2438" spans="1:14" x14ac:dyDescent="0.25">
      <c r="A2438" s="14">
        <v>31228309</v>
      </c>
      <c r="B2438" s="14" t="s">
        <v>9386</v>
      </c>
      <c r="C2438" s="14" t="s">
        <v>10</v>
      </c>
      <c r="D2438" s="15">
        <v>44447</v>
      </c>
      <c r="E2438" s="15">
        <v>2958465</v>
      </c>
      <c r="F2438" s="14" t="s">
        <v>9370</v>
      </c>
      <c r="G2438" s="14" t="s">
        <v>9369</v>
      </c>
      <c r="H2438" s="14" t="s">
        <v>7221</v>
      </c>
      <c r="I2438" s="14" t="s">
        <v>3</v>
      </c>
      <c r="J2438" s="14" t="s">
        <v>3</v>
      </c>
      <c r="K2438" s="14" t="s">
        <v>3</v>
      </c>
      <c r="L2438" s="14" t="s">
        <v>7220</v>
      </c>
      <c r="M2438" s="14" t="s">
        <v>7219</v>
      </c>
      <c r="N2438" s="14" t="s">
        <v>7218</v>
      </c>
    </row>
    <row r="2439" spans="1:14" x14ac:dyDescent="0.25">
      <c r="A2439" s="14">
        <v>31228308</v>
      </c>
      <c r="B2439" s="14" t="s">
        <v>9385</v>
      </c>
      <c r="C2439" s="14" t="s">
        <v>10</v>
      </c>
      <c r="D2439" s="15">
        <v>44447</v>
      </c>
      <c r="E2439" s="15">
        <v>2958465</v>
      </c>
      <c r="F2439" s="14" t="s">
        <v>9370</v>
      </c>
      <c r="G2439" s="14" t="s">
        <v>9369</v>
      </c>
      <c r="H2439" s="14" t="s">
        <v>7221</v>
      </c>
      <c r="I2439" s="14" t="s">
        <v>3</v>
      </c>
      <c r="J2439" s="14" t="s">
        <v>3</v>
      </c>
      <c r="K2439" s="14" t="s">
        <v>3</v>
      </c>
      <c r="L2439" s="14" t="s">
        <v>7220</v>
      </c>
      <c r="M2439" s="14" t="s">
        <v>7219</v>
      </c>
      <c r="N2439" s="14" t="s">
        <v>7218</v>
      </c>
    </row>
    <row r="2440" spans="1:14" x14ac:dyDescent="0.25">
      <c r="A2440" s="14">
        <v>31228369</v>
      </c>
      <c r="B2440" s="14" t="s">
        <v>7822</v>
      </c>
      <c r="C2440" s="14" t="s">
        <v>10</v>
      </c>
      <c r="D2440" s="15">
        <v>44447</v>
      </c>
      <c r="E2440" s="15">
        <v>2958465</v>
      </c>
      <c r="F2440" s="14" t="s">
        <v>9370</v>
      </c>
      <c r="G2440" s="14" t="s">
        <v>9369</v>
      </c>
      <c r="H2440" s="14" t="s">
        <v>7221</v>
      </c>
      <c r="I2440" s="14" t="s">
        <v>3</v>
      </c>
      <c r="J2440" s="14" t="s">
        <v>3</v>
      </c>
      <c r="K2440" s="14" t="s">
        <v>3</v>
      </c>
      <c r="L2440" s="14" t="s">
        <v>7220</v>
      </c>
      <c r="M2440" s="14" t="s">
        <v>3</v>
      </c>
      <c r="N2440" s="14" t="s">
        <v>3</v>
      </c>
    </row>
    <row r="2441" spans="1:14" x14ac:dyDescent="0.25">
      <c r="A2441" s="14">
        <v>31228307</v>
      </c>
      <c r="B2441" s="14" t="s">
        <v>9384</v>
      </c>
      <c r="C2441" s="14" t="s">
        <v>10</v>
      </c>
      <c r="D2441" s="15">
        <v>44447</v>
      </c>
      <c r="E2441" s="15">
        <v>2958465</v>
      </c>
      <c r="F2441" s="14" t="s">
        <v>9370</v>
      </c>
      <c r="G2441" s="14" t="s">
        <v>9369</v>
      </c>
      <c r="H2441" s="14" t="s">
        <v>7221</v>
      </c>
      <c r="I2441" s="14" t="s">
        <v>3</v>
      </c>
      <c r="J2441" s="14" t="s">
        <v>3</v>
      </c>
      <c r="K2441" s="14" t="s">
        <v>3</v>
      </c>
      <c r="L2441" s="14" t="s">
        <v>7220</v>
      </c>
      <c r="M2441" s="14" t="s">
        <v>7219</v>
      </c>
      <c r="N2441" s="14" t="s">
        <v>7218</v>
      </c>
    </row>
    <row r="2442" spans="1:14" x14ac:dyDescent="0.25">
      <c r="A2442" s="14">
        <v>31228306</v>
      </c>
      <c r="B2442" s="14" t="s">
        <v>9383</v>
      </c>
      <c r="C2442" s="14" t="s">
        <v>10</v>
      </c>
      <c r="D2442" s="15">
        <v>44447</v>
      </c>
      <c r="E2442" s="15">
        <v>2958465</v>
      </c>
      <c r="F2442" s="14" t="s">
        <v>9370</v>
      </c>
      <c r="G2442" s="14" t="s">
        <v>9369</v>
      </c>
      <c r="H2442" s="14" t="s">
        <v>7221</v>
      </c>
      <c r="I2442" s="14" t="s">
        <v>3</v>
      </c>
      <c r="J2442" s="14" t="s">
        <v>3</v>
      </c>
      <c r="K2442" s="14" t="s">
        <v>3</v>
      </c>
      <c r="L2442" s="14" t="s">
        <v>7220</v>
      </c>
      <c r="M2442" s="14" t="s">
        <v>7219</v>
      </c>
      <c r="N2442" s="14" t="s">
        <v>7218</v>
      </c>
    </row>
    <row r="2443" spans="1:14" x14ac:dyDescent="0.25">
      <c r="A2443" s="14">
        <v>31228293</v>
      </c>
      <c r="B2443" s="14" t="s">
        <v>9382</v>
      </c>
      <c r="C2443" s="14" t="s">
        <v>10</v>
      </c>
      <c r="D2443" s="15">
        <v>44447</v>
      </c>
      <c r="E2443" s="15">
        <v>2958465</v>
      </c>
      <c r="F2443" s="14" t="s">
        <v>9370</v>
      </c>
      <c r="G2443" s="14" t="s">
        <v>9369</v>
      </c>
      <c r="H2443" s="14" t="s">
        <v>7221</v>
      </c>
      <c r="I2443" s="14" t="s">
        <v>3</v>
      </c>
      <c r="J2443" s="14" t="s">
        <v>3</v>
      </c>
      <c r="K2443" s="14" t="s">
        <v>3</v>
      </c>
      <c r="L2443" s="14" t="s">
        <v>7220</v>
      </c>
      <c r="M2443" s="14" t="s">
        <v>7219</v>
      </c>
      <c r="N2443" s="14" t="s">
        <v>7218</v>
      </c>
    </row>
    <row r="2444" spans="1:14" x14ac:dyDescent="0.25">
      <c r="A2444" s="14">
        <v>31228294</v>
      </c>
      <c r="B2444" s="14" t="s">
        <v>9381</v>
      </c>
      <c r="C2444" s="14" t="s">
        <v>10</v>
      </c>
      <c r="D2444" s="15">
        <v>44447</v>
      </c>
      <c r="E2444" s="15">
        <v>2958465</v>
      </c>
      <c r="F2444" s="14" t="s">
        <v>9370</v>
      </c>
      <c r="G2444" s="14" t="s">
        <v>9369</v>
      </c>
      <c r="H2444" s="14" t="s">
        <v>7221</v>
      </c>
      <c r="I2444" s="14" t="s">
        <v>3</v>
      </c>
      <c r="J2444" s="14" t="s">
        <v>3</v>
      </c>
      <c r="K2444" s="14" t="s">
        <v>3</v>
      </c>
      <c r="L2444" s="14" t="s">
        <v>7220</v>
      </c>
      <c r="M2444" s="14" t="s">
        <v>7219</v>
      </c>
      <c r="N2444" s="14" t="s">
        <v>7218</v>
      </c>
    </row>
    <row r="2445" spans="1:14" x14ac:dyDescent="0.25">
      <c r="A2445" s="14">
        <v>31228393</v>
      </c>
      <c r="B2445" s="14" t="s">
        <v>9177</v>
      </c>
      <c r="C2445" s="14" t="s">
        <v>10</v>
      </c>
      <c r="D2445" s="15">
        <v>44447</v>
      </c>
      <c r="E2445" s="15">
        <v>2958465</v>
      </c>
      <c r="F2445" s="14" t="s">
        <v>9370</v>
      </c>
      <c r="G2445" s="14" t="s">
        <v>9369</v>
      </c>
      <c r="H2445" s="14" t="s">
        <v>7221</v>
      </c>
      <c r="I2445" s="14" t="s">
        <v>3</v>
      </c>
      <c r="J2445" s="14" t="s">
        <v>3</v>
      </c>
      <c r="K2445" s="14" t="s">
        <v>3</v>
      </c>
      <c r="L2445" s="14" t="s">
        <v>7220</v>
      </c>
      <c r="M2445" s="14" t="s">
        <v>3</v>
      </c>
      <c r="N2445" s="14" t="s">
        <v>3</v>
      </c>
    </row>
    <row r="2446" spans="1:14" x14ac:dyDescent="0.25">
      <c r="A2446" s="14">
        <v>31228296</v>
      </c>
      <c r="B2446" s="14" t="s">
        <v>9380</v>
      </c>
      <c r="C2446" s="14" t="s">
        <v>10</v>
      </c>
      <c r="D2446" s="15">
        <v>44447</v>
      </c>
      <c r="E2446" s="15">
        <v>2958465</v>
      </c>
      <c r="F2446" s="14" t="s">
        <v>9370</v>
      </c>
      <c r="G2446" s="14" t="s">
        <v>9369</v>
      </c>
      <c r="H2446" s="14" t="s">
        <v>7221</v>
      </c>
      <c r="I2446" s="14" t="s">
        <v>3</v>
      </c>
      <c r="J2446" s="14" t="s">
        <v>3</v>
      </c>
      <c r="K2446" s="14" t="s">
        <v>3</v>
      </c>
      <c r="L2446" s="14" t="s">
        <v>7220</v>
      </c>
      <c r="M2446" s="14" t="s">
        <v>7219</v>
      </c>
      <c r="N2446" s="14" t="s">
        <v>7218</v>
      </c>
    </row>
    <row r="2447" spans="1:14" x14ac:dyDescent="0.25">
      <c r="A2447" s="14">
        <v>31228297</v>
      </c>
      <c r="B2447" s="14" t="s">
        <v>9379</v>
      </c>
      <c r="C2447" s="14" t="s">
        <v>10</v>
      </c>
      <c r="D2447" s="15">
        <v>44447</v>
      </c>
      <c r="E2447" s="15">
        <v>2958465</v>
      </c>
      <c r="F2447" s="14" t="s">
        <v>9370</v>
      </c>
      <c r="G2447" s="14" t="s">
        <v>9369</v>
      </c>
      <c r="H2447" s="14" t="s">
        <v>7221</v>
      </c>
      <c r="I2447" s="14" t="s">
        <v>3</v>
      </c>
      <c r="J2447" s="14" t="s">
        <v>3</v>
      </c>
      <c r="K2447" s="14" t="s">
        <v>3</v>
      </c>
      <c r="L2447" s="14" t="s">
        <v>7220</v>
      </c>
      <c r="M2447" s="14" t="s">
        <v>7219</v>
      </c>
      <c r="N2447" s="14" t="s">
        <v>7218</v>
      </c>
    </row>
    <row r="2448" spans="1:14" x14ac:dyDescent="0.25">
      <c r="A2448" s="14">
        <v>31228298</v>
      </c>
      <c r="B2448" s="14" t="s">
        <v>9378</v>
      </c>
      <c r="C2448" s="14" t="s">
        <v>10</v>
      </c>
      <c r="D2448" s="15">
        <v>44447</v>
      </c>
      <c r="E2448" s="15">
        <v>2958465</v>
      </c>
      <c r="F2448" s="14" t="s">
        <v>9370</v>
      </c>
      <c r="G2448" s="14" t="s">
        <v>9369</v>
      </c>
      <c r="H2448" s="14" t="s">
        <v>7221</v>
      </c>
      <c r="I2448" s="14" t="s">
        <v>3</v>
      </c>
      <c r="J2448" s="14" t="s">
        <v>3</v>
      </c>
      <c r="K2448" s="14" t="s">
        <v>3</v>
      </c>
      <c r="L2448" s="14" t="s">
        <v>7220</v>
      </c>
      <c r="M2448" s="14" t="s">
        <v>7219</v>
      </c>
      <c r="N2448" s="14" t="s">
        <v>7218</v>
      </c>
    </row>
    <row r="2449" spans="1:14" x14ac:dyDescent="0.25">
      <c r="A2449" s="14">
        <v>31228299</v>
      </c>
      <c r="B2449" s="14" t="s">
        <v>9377</v>
      </c>
      <c r="C2449" s="14" t="s">
        <v>10</v>
      </c>
      <c r="D2449" s="15">
        <v>44447</v>
      </c>
      <c r="E2449" s="15">
        <v>2958465</v>
      </c>
      <c r="F2449" s="14" t="s">
        <v>9370</v>
      </c>
      <c r="G2449" s="14" t="s">
        <v>9369</v>
      </c>
      <c r="H2449" s="14" t="s">
        <v>7221</v>
      </c>
      <c r="I2449" s="14" t="s">
        <v>3</v>
      </c>
      <c r="J2449" s="14" t="s">
        <v>3</v>
      </c>
      <c r="K2449" s="14" t="s">
        <v>3</v>
      </c>
      <c r="L2449" s="14" t="s">
        <v>7220</v>
      </c>
      <c r="M2449" s="14" t="s">
        <v>7219</v>
      </c>
      <c r="N2449" s="14" t="s">
        <v>7218</v>
      </c>
    </row>
    <row r="2450" spans="1:14" x14ac:dyDescent="0.25">
      <c r="A2450" s="14">
        <v>31228300</v>
      </c>
      <c r="B2450" s="14" t="s">
        <v>9376</v>
      </c>
      <c r="C2450" s="14" t="s">
        <v>10</v>
      </c>
      <c r="D2450" s="15">
        <v>44447</v>
      </c>
      <c r="E2450" s="15">
        <v>2958465</v>
      </c>
      <c r="F2450" s="14" t="s">
        <v>9370</v>
      </c>
      <c r="G2450" s="14" t="s">
        <v>9369</v>
      </c>
      <c r="H2450" s="14" t="s">
        <v>7221</v>
      </c>
      <c r="I2450" s="14" t="s">
        <v>3</v>
      </c>
      <c r="J2450" s="14" t="s">
        <v>3</v>
      </c>
      <c r="K2450" s="14" t="s">
        <v>3</v>
      </c>
      <c r="L2450" s="14" t="s">
        <v>7220</v>
      </c>
      <c r="M2450" s="14" t="s">
        <v>7219</v>
      </c>
      <c r="N2450" s="14" t="s">
        <v>7218</v>
      </c>
    </row>
    <row r="2451" spans="1:14" x14ac:dyDescent="0.25">
      <c r="A2451" s="14">
        <v>31228302</v>
      </c>
      <c r="B2451" s="14" t="s">
        <v>9375</v>
      </c>
      <c r="C2451" s="14" t="s">
        <v>10</v>
      </c>
      <c r="D2451" s="15">
        <v>44447</v>
      </c>
      <c r="E2451" s="15">
        <v>2958465</v>
      </c>
      <c r="F2451" s="14" t="s">
        <v>9370</v>
      </c>
      <c r="G2451" s="14" t="s">
        <v>9369</v>
      </c>
      <c r="H2451" s="14" t="s">
        <v>7221</v>
      </c>
      <c r="I2451" s="14" t="s">
        <v>3</v>
      </c>
      <c r="J2451" s="14" t="s">
        <v>3</v>
      </c>
      <c r="K2451" s="14" t="s">
        <v>3</v>
      </c>
      <c r="L2451" s="14" t="s">
        <v>7220</v>
      </c>
      <c r="M2451" s="14" t="s">
        <v>7219</v>
      </c>
      <c r="N2451" s="14" t="s">
        <v>7218</v>
      </c>
    </row>
    <row r="2452" spans="1:14" x14ac:dyDescent="0.25">
      <c r="A2452" s="14">
        <v>31277019</v>
      </c>
      <c r="B2452" s="14" t="s">
        <v>9374</v>
      </c>
      <c r="C2452" s="14" t="s">
        <v>10</v>
      </c>
      <c r="D2452" s="15">
        <v>44927</v>
      </c>
      <c r="E2452" s="15">
        <v>2958465</v>
      </c>
      <c r="F2452" s="14" t="s">
        <v>9370</v>
      </c>
      <c r="G2452" s="14" t="s">
        <v>9369</v>
      </c>
      <c r="H2452" s="14" t="s">
        <v>7221</v>
      </c>
      <c r="I2452" s="14" t="s">
        <v>3</v>
      </c>
      <c r="J2452" s="14" t="s">
        <v>3</v>
      </c>
      <c r="K2452" s="14" t="s">
        <v>3</v>
      </c>
      <c r="L2452" s="14" t="s">
        <v>7220</v>
      </c>
      <c r="M2452" s="14" t="s">
        <v>7219</v>
      </c>
      <c r="N2452" s="14" t="s">
        <v>7218</v>
      </c>
    </row>
    <row r="2453" spans="1:14" x14ac:dyDescent="0.25">
      <c r="A2453" s="14">
        <v>31228303</v>
      </c>
      <c r="B2453" s="14" t="s">
        <v>9373</v>
      </c>
      <c r="C2453" s="14" t="s">
        <v>10</v>
      </c>
      <c r="D2453" s="15">
        <v>44447</v>
      </c>
      <c r="E2453" s="15">
        <v>2958465</v>
      </c>
      <c r="F2453" s="14" t="s">
        <v>9370</v>
      </c>
      <c r="G2453" s="14" t="s">
        <v>9369</v>
      </c>
      <c r="H2453" s="14" t="s">
        <v>7221</v>
      </c>
      <c r="I2453" s="14" t="s">
        <v>3</v>
      </c>
      <c r="J2453" s="14" t="s">
        <v>3</v>
      </c>
      <c r="K2453" s="14" t="s">
        <v>3</v>
      </c>
      <c r="L2453" s="14" t="s">
        <v>7220</v>
      </c>
      <c r="M2453" s="14" t="s">
        <v>7219</v>
      </c>
      <c r="N2453" s="14" t="s">
        <v>7218</v>
      </c>
    </row>
    <row r="2454" spans="1:14" x14ac:dyDescent="0.25">
      <c r="A2454" s="14">
        <v>31228368</v>
      </c>
      <c r="B2454" s="14" t="s">
        <v>7823</v>
      </c>
      <c r="C2454" s="14" t="s">
        <v>10</v>
      </c>
      <c r="D2454" s="15">
        <v>44447</v>
      </c>
      <c r="E2454" s="15">
        <v>2958465</v>
      </c>
      <c r="F2454" s="14" t="s">
        <v>9370</v>
      </c>
      <c r="G2454" s="14" t="s">
        <v>9369</v>
      </c>
      <c r="H2454" s="14" t="s">
        <v>7221</v>
      </c>
      <c r="I2454" s="14" t="s">
        <v>3</v>
      </c>
      <c r="J2454" s="14" t="s">
        <v>3</v>
      </c>
      <c r="K2454" s="14" t="s">
        <v>3</v>
      </c>
      <c r="L2454" s="14" t="s">
        <v>7220</v>
      </c>
      <c r="M2454" s="14" t="s">
        <v>3</v>
      </c>
      <c r="N2454" s="14" t="s">
        <v>3</v>
      </c>
    </row>
    <row r="2455" spans="1:14" x14ac:dyDescent="0.25">
      <c r="A2455" s="14">
        <v>31228304</v>
      </c>
      <c r="B2455" s="14" t="s">
        <v>9372</v>
      </c>
      <c r="C2455" s="14" t="s">
        <v>10</v>
      </c>
      <c r="D2455" s="15">
        <v>44447</v>
      </c>
      <c r="E2455" s="15">
        <v>2958465</v>
      </c>
      <c r="F2455" s="14" t="s">
        <v>9370</v>
      </c>
      <c r="G2455" s="14" t="s">
        <v>9369</v>
      </c>
      <c r="H2455" s="14" t="s">
        <v>7221</v>
      </c>
      <c r="I2455" s="14" t="s">
        <v>3</v>
      </c>
      <c r="J2455" s="14" t="s">
        <v>3</v>
      </c>
      <c r="K2455" s="14" t="s">
        <v>3</v>
      </c>
      <c r="L2455" s="14" t="s">
        <v>7220</v>
      </c>
      <c r="M2455" s="14" t="s">
        <v>7219</v>
      </c>
      <c r="N2455" s="14" t="s">
        <v>7218</v>
      </c>
    </row>
    <row r="2456" spans="1:14" x14ac:dyDescent="0.25">
      <c r="A2456" s="14">
        <v>31228305</v>
      </c>
      <c r="B2456" s="14" t="s">
        <v>9371</v>
      </c>
      <c r="C2456" s="14" t="s">
        <v>10</v>
      </c>
      <c r="D2456" s="15">
        <v>44447</v>
      </c>
      <c r="E2456" s="15">
        <v>2958465</v>
      </c>
      <c r="F2456" s="14" t="s">
        <v>9370</v>
      </c>
      <c r="G2456" s="14" t="s">
        <v>9369</v>
      </c>
      <c r="H2456" s="14" t="s">
        <v>7221</v>
      </c>
      <c r="I2456" s="14" t="s">
        <v>3</v>
      </c>
      <c r="J2456" s="14" t="s">
        <v>3</v>
      </c>
      <c r="K2456" s="14" t="s">
        <v>3</v>
      </c>
      <c r="L2456" s="14" t="s">
        <v>7220</v>
      </c>
      <c r="M2456" s="14" t="s">
        <v>7219</v>
      </c>
      <c r="N2456" s="14" t="s">
        <v>7218</v>
      </c>
    </row>
    <row r="2457" spans="1:14" x14ac:dyDescent="0.25">
      <c r="A2457" s="14">
        <v>31228475</v>
      </c>
      <c r="B2457" s="14" t="s">
        <v>9368</v>
      </c>
      <c r="C2457" s="14" t="s">
        <v>10</v>
      </c>
      <c r="D2457" s="15">
        <v>44447</v>
      </c>
      <c r="E2457" s="15">
        <v>2958465</v>
      </c>
      <c r="F2457" s="14" t="s">
        <v>9293</v>
      </c>
      <c r="G2457" s="14" t="s">
        <v>9292</v>
      </c>
      <c r="H2457" s="14" t="s">
        <v>7221</v>
      </c>
      <c r="I2457" s="14" t="s">
        <v>3</v>
      </c>
      <c r="J2457" s="14" t="s">
        <v>3</v>
      </c>
      <c r="K2457" s="14" t="s">
        <v>3</v>
      </c>
      <c r="L2457" s="14" t="s">
        <v>7220</v>
      </c>
      <c r="M2457" s="14" t="s">
        <v>7219</v>
      </c>
      <c r="N2457" s="14" t="s">
        <v>7218</v>
      </c>
    </row>
    <row r="2458" spans="1:14" x14ac:dyDescent="0.25">
      <c r="A2458" s="14">
        <v>31228476</v>
      </c>
      <c r="B2458" s="14" t="s">
        <v>9367</v>
      </c>
      <c r="C2458" s="14" t="s">
        <v>10</v>
      </c>
      <c r="D2458" s="15">
        <v>44447</v>
      </c>
      <c r="E2458" s="15">
        <v>2958465</v>
      </c>
      <c r="F2458" s="14" t="s">
        <v>9293</v>
      </c>
      <c r="G2458" s="14" t="s">
        <v>9292</v>
      </c>
      <c r="H2458" s="14" t="s">
        <v>7221</v>
      </c>
      <c r="I2458" s="14" t="s">
        <v>3</v>
      </c>
      <c r="J2458" s="14" t="s">
        <v>3</v>
      </c>
      <c r="K2458" s="14" t="s">
        <v>3</v>
      </c>
      <c r="L2458" s="14" t="s">
        <v>7220</v>
      </c>
      <c r="M2458" s="14" t="s">
        <v>7219</v>
      </c>
      <c r="N2458" s="14" t="s">
        <v>7218</v>
      </c>
    </row>
    <row r="2459" spans="1:14" x14ac:dyDescent="0.25">
      <c r="A2459" s="14">
        <v>31228477</v>
      </c>
      <c r="B2459" s="14" t="s">
        <v>9366</v>
      </c>
      <c r="C2459" s="14" t="s">
        <v>10</v>
      </c>
      <c r="D2459" s="15">
        <v>44447</v>
      </c>
      <c r="E2459" s="15">
        <v>2958465</v>
      </c>
      <c r="F2459" s="14" t="s">
        <v>9293</v>
      </c>
      <c r="G2459" s="14" t="s">
        <v>9292</v>
      </c>
      <c r="H2459" s="14" t="s">
        <v>7221</v>
      </c>
      <c r="I2459" s="14" t="s">
        <v>3</v>
      </c>
      <c r="J2459" s="14" t="s">
        <v>3</v>
      </c>
      <c r="K2459" s="14" t="s">
        <v>3</v>
      </c>
      <c r="L2459" s="14" t="s">
        <v>7220</v>
      </c>
      <c r="M2459" s="14" t="s">
        <v>7219</v>
      </c>
      <c r="N2459" s="14" t="s">
        <v>7218</v>
      </c>
    </row>
    <row r="2460" spans="1:14" x14ac:dyDescent="0.25">
      <c r="A2460" s="14">
        <v>31228478</v>
      </c>
      <c r="B2460" s="14" t="s">
        <v>9365</v>
      </c>
      <c r="C2460" s="14" t="s">
        <v>10</v>
      </c>
      <c r="D2460" s="15">
        <v>44447</v>
      </c>
      <c r="E2460" s="15">
        <v>2958465</v>
      </c>
      <c r="F2460" s="14" t="s">
        <v>9293</v>
      </c>
      <c r="G2460" s="14" t="s">
        <v>9292</v>
      </c>
      <c r="H2460" s="14" t="s">
        <v>7221</v>
      </c>
      <c r="I2460" s="14" t="s">
        <v>3</v>
      </c>
      <c r="J2460" s="14" t="s">
        <v>3</v>
      </c>
      <c r="K2460" s="14" t="s">
        <v>3</v>
      </c>
      <c r="L2460" s="14" t="s">
        <v>7220</v>
      </c>
      <c r="M2460" s="14" t="s">
        <v>7219</v>
      </c>
      <c r="N2460" s="14" t="s">
        <v>7218</v>
      </c>
    </row>
    <row r="2461" spans="1:14" x14ac:dyDescent="0.25">
      <c r="A2461" s="14">
        <v>31228479</v>
      </c>
      <c r="B2461" s="14" t="s">
        <v>9364</v>
      </c>
      <c r="C2461" s="14" t="s">
        <v>10</v>
      </c>
      <c r="D2461" s="15">
        <v>44447</v>
      </c>
      <c r="E2461" s="15">
        <v>2958465</v>
      </c>
      <c r="F2461" s="14" t="s">
        <v>9293</v>
      </c>
      <c r="G2461" s="14" t="s">
        <v>9292</v>
      </c>
      <c r="H2461" s="14" t="s">
        <v>7221</v>
      </c>
      <c r="I2461" s="14" t="s">
        <v>3</v>
      </c>
      <c r="J2461" s="14" t="s">
        <v>3</v>
      </c>
      <c r="K2461" s="14" t="s">
        <v>3</v>
      </c>
      <c r="L2461" s="14" t="s">
        <v>7220</v>
      </c>
      <c r="M2461" s="14" t="s">
        <v>7219</v>
      </c>
      <c r="N2461" s="14" t="s">
        <v>7218</v>
      </c>
    </row>
    <row r="2462" spans="1:14" x14ac:dyDescent="0.25">
      <c r="A2462" s="14">
        <v>31228276</v>
      </c>
      <c r="B2462" s="14" t="s">
        <v>9363</v>
      </c>
      <c r="C2462" s="14" t="s">
        <v>10</v>
      </c>
      <c r="D2462" s="15">
        <v>44447</v>
      </c>
      <c r="E2462" s="15">
        <v>2958465</v>
      </c>
      <c r="F2462" s="14" t="s">
        <v>9293</v>
      </c>
      <c r="G2462" s="14" t="s">
        <v>9292</v>
      </c>
      <c r="H2462" s="14" t="s">
        <v>7221</v>
      </c>
      <c r="I2462" s="14" t="s">
        <v>3</v>
      </c>
      <c r="J2462" s="14" t="s">
        <v>3</v>
      </c>
      <c r="K2462" s="14" t="s">
        <v>3</v>
      </c>
      <c r="L2462" s="14" t="s">
        <v>7220</v>
      </c>
      <c r="M2462" s="14" t="s">
        <v>7219</v>
      </c>
      <c r="N2462" s="14" t="s">
        <v>7218</v>
      </c>
    </row>
    <row r="2463" spans="1:14" x14ac:dyDescent="0.25">
      <c r="A2463" s="14">
        <v>31228278</v>
      </c>
      <c r="B2463" s="14" t="s">
        <v>9362</v>
      </c>
      <c r="C2463" s="14" t="s">
        <v>10</v>
      </c>
      <c r="D2463" s="15">
        <v>44447</v>
      </c>
      <c r="E2463" s="15">
        <v>2958465</v>
      </c>
      <c r="F2463" s="14" t="s">
        <v>9293</v>
      </c>
      <c r="G2463" s="14" t="s">
        <v>9292</v>
      </c>
      <c r="H2463" s="14" t="s">
        <v>7221</v>
      </c>
      <c r="I2463" s="14" t="s">
        <v>3</v>
      </c>
      <c r="J2463" s="14" t="s">
        <v>3</v>
      </c>
      <c r="K2463" s="14" t="s">
        <v>3</v>
      </c>
      <c r="L2463" s="14" t="s">
        <v>7220</v>
      </c>
      <c r="M2463" s="14" t="s">
        <v>7219</v>
      </c>
      <c r="N2463" s="14" t="s">
        <v>7218</v>
      </c>
    </row>
    <row r="2464" spans="1:14" x14ac:dyDescent="0.25">
      <c r="A2464" s="14">
        <v>31228280</v>
      </c>
      <c r="B2464" s="14" t="s">
        <v>9361</v>
      </c>
      <c r="C2464" s="14" t="s">
        <v>10</v>
      </c>
      <c r="D2464" s="15">
        <v>44447</v>
      </c>
      <c r="E2464" s="15">
        <v>2958465</v>
      </c>
      <c r="F2464" s="14" t="s">
        <v>9293</v>
      </c>
      <c r="G2464" s="14" t="s">
        <v>9292</v>
      </c>
      <c r="H2464" s="14" t="s">
        <v>7221</v>
      </c>
      <c r="I2464" s="14" t="s">
        <v>3</v>
      </c>
      <c r="J2464" s="14" t="s">
        <v>3</v>
      </c>
      <c r="K2464" s="14" t="s">
        <v>3</v>
      </c>
      <c r="L2464" s="14" t="s">
        <v>7220</v>
      </c>
      <c r="M2464" s="14" t="s">
        <v>7219</v>
      </c>
      <c r="N2464" s="14" t="s">
        <v>7218</v>
      </c>
    </row>
    <row r="2465" spans="1:14" x14ac:dyDescent="0.25">
      <c r="A2465" s="14">
        <v>31228281</v>
      </c>
      <c r="B2465" s="14" t="s">
        <v>9360</v>
      </c>
      <c r="C2465" s="14" t="s">
        <v>10</v>
      </c>
      <c r="D2465" s="15">
        <v>44447</v>
      </c>
      <c r="E2465" s="15">
        <v>2958465</v>
      </c>
      <c r="F2465" s="14" t="s">
        <v>9293</v>
      </c>
      <c r="G2465" s="14" t="s">
        <v>9292</v>
      </c>
      <c r="H2465" s="14" t="s">
        <v>7221</v>
      </c>
      <c r="I2465" s="14" t="s">
        <v>3</v>
      </c>
      <c r="J2465" s="14" t="s">
        <v>3</v>
      </c>
      <c r="K2465" s="14" t="s">
        <v>3</v>
      </c>
      <c r="L2465" s="14" t="s">
        <v>7220</v>
      </c>
      <c r="M2465" s="14" t="s">
        <v>7219</v>
      </c>
      <c r="N2465" s="14" t="s">
        <v>7218</v>
      </c>
    </row>
    <row r="2466" spans="1:14" x14ac:dyDescent="0.25">
      <c r="A2466" s="14">
        <v>31228295</v>
      </c>
      <c r="B2466" s="14" t="s">
        <v>9359</v>
      </c>
      <c r="C2466" s="14" t="s">
        <v>10</v>
      </c>
      <c r="D2466" s="15">
        <v>44447</v>
      </c>
      <c r="E2466" s="15">
        <v>2958465</v>
      </c>
      <c r="F2466" s="14" t="s">
        <v>9293</v>
      </c>
      <c r="G2466" s="14" t="s">
        <v>9292</v>
      </c>
      <c r="H2466" s="14" t="s">
        <v>7221</v>
      </c>
      <c r="I2466" s="14" t="s">
        <v>3</v>
      </c>
      <c r="J2466" s="14" t="s">
        <v>3</v>
      </c>
      <c r="K2466" s="14" t="s">
        <v>3</v>
      </c>
      <c r="L2466" s="14" t="s">
        <v>7220</v>
      </c>
      <c r="M2466" s="14" t="s">
        <v>7219</v>
      </c>
      <c r="N2466" s="14" t="s">
        <v>7218</v>
      </c>
    </row>
    <row r="2467" spans="1:14" x14ac:dyDescent="0.25">
      <c r="A2467" s="14">
        <v>31228443</v>
      </c>
      <c r="B2467" s="14" t="s">
        <v>9358</v>
      </c>
      <c r="C2467" s="14" t="s">
        <v>10</v>
      </c>
      <c r="D2467" s="15">
        <v>44447</v>
      </c>
      <c r="E2467" s="15">
        <v>2958465</v>
      </c>
      <c r="F2467" s="14" t="s">
        <v>9293</v>
      </c>
      <c r="G2467" s="14" t="s">
        <v>9292</v>
      </c>
      <c r="H2467" s="14" t="s">
        <v>7221</v>
      </c>
      <c r="I2467" s="14" t="s">
        <v>3</v>
      </c>
      <c r="J2467" s="14" t="s">
        <v>3</v>
      </c>
      <c r="K2467" s="14" t="s">
        <v>3</v>
      </c>
      <c r="L2467" s="14" t="s">
        <v>7220</v>
      </c>
      <c r="M2467" s="14" t="s">
        <v>7219</v>
      </c>
      <c r="N2467" s="14" t="s">
        <v>7218</v>
      </c>
    </row>
    <row r="2468" spans="1:14" x14ac:dyDescent="0.25">
      <c r="A2468" s="14">
        <v>31228431</v>
      </c>
      <c r="B2468" s="14" t="s">
        <v>9357</v>
      </c>
      <c r="C2468" s="14" t="s">
        <v>10</v>
      </c>
      <c r="D2468" s="15">
        <v>44447</v>
      </c>
      <c r="E2468" s="15">
        <v>2958465</v>
      </c>
      <c r="F2468" s="14" t="s">
        <v>9293</v>
      </c>
      <c r="G2468" s="14" t="s">
        <v>9292</v>
      </c>
      <c r="H2468" s="14" t="s">
        <v>7221</v>
      </c>
      <c r="I2468" s="14" t="s">
        <v>3</v>
      </c>
      <c r="J2468" s="14" t="s">
        <v>3</v>
      </c>
      <c r="K2468" s="14" t="s">
        <v>3</v>
      </c>
      <c r="L2468" s="14" t="s">
        <v>7220</v>
      </c>
      <c r="M2468" s="14" t="s">
        <v>7219</v>
      </c>
      <c r="N2468" s="14" t="s">
        <v>7218</v>
      </c>
    </row>
    <row r="2469" spans="1:14" x14ac:dyDescent="0.25">
      <c r="A2469" s="14">
        <v>31228432</v>
      </c>
      <c r="B2469" s="14" t="s">
        <v>9356</v>
      </c>
      <c r="C2469" s="14" t="s">
        <v>10</v>
      </c>
      <c r="D2469" s="15">
        <v>44447</v>
      </c>
      <c r="E2469" s="15">
        <v>2958465</v>
      </c>
      <c r="F2469" s="14" t="s">
        <v>9293</v>
      </c>
      <c r="G2469" s="14" t="s">
        <v>9292</v>
      </c>
      <c r="H2469" s="14" t="s">
        <v>7221</v>
      </c>
      <c r="I2469" s="14" t="s">
        <v>3</v>
      </c>
      <c r="J2469" s="14" t="s">
        <v>3</v>
      </c>
      <c r="K2469" s="14" t="s">
        <v>3</v>
      </c>
      <c r="L2469" s="14" t="s">
        <v>7220</v>
      </c>
      <c r="M2469" s="14" t="s">
        <v>7219</v>
      </c>
      <c r="N2469" s="14" t="s">
        <v>7218</v>
      </c>
    </row>
    <row r="2470" spans="1:14" x14ac:dyDescent="0.25">
      <c r="A2470" s="14">
        <v>31228433</v>
      </c>
      <c r="B2470" s="14" t="s">
        <v>9355</v>
      </c>
      <c r="C2470" s="14" t="s">
        <v>10</v>
      </c>
      <c r="D2470" s="15">
        <v>44447</v>
      </c>
      <c r="E2470" s="15">
        <v>2958465</v>
      </c>
      <c r="F2470" s="14" t="s">
        <v>9293</v>
      </c>
      <c r="G2470" s="14" t="s">
        <v>9292</v>
      </c>
      <c r="H2470" s="14" t="s">
        <v>7221</v>
      </c>
      <c r="I2470" s="14" t="s">
        <v>3</v>
      </c>
      <c r="J2470" s="14" t="s">
        <v>3</v>
      </c>
      <c r="K2470" s="14" t="s">
        <v>3</v>
      </c>
      <c r="L2470" s="14" t="s">
        <v>7220</v>
      </c>
      <c r="M2470" s="14" t="s">
        <v>7219</v>
      </c>
      <c r="N2470" s="14" t="s">
        <v>7218</v>
      </c>
    </row>
    <row r="2471" spans="1:14" x14ac:dyDescent="0.25">
      <c r="A2471" s="14">
        <v>31228434</v>
      </c>
      <c r="B2471" s="14" t="s">
        <v>9354</v>
      </c>
      <c r="C2471" s="14" t="s">
        <v>10</v>
      </c>
      <c r="D2471" s="15">
        <v>44447</v>
      </c>
      <c r="E2471" s="15">
        <v>2958465</v>
      </c>
      <c r="F2471" s="14" t="s">
        <v>9293</v>
      </c>
      <c r="G2471" s="14" t="s">
        <v>9292</v>
      </c>
      <c r="H2471" s="14" t="s">
        <v>7221</v>
      </c>
      <c r="I2471" s="14" t="s">
        <v>3</v>
      </c>
      <c r="J2471" s="14" t="s">
        <v>3</v>
      </c>
      <c r="K2471" s="14" t="s">
        <v>3</v>
      </c>
      <c r="L2471" s="14" t="s">
        <v>7220</v>
      </c>
      <c r="M2471" s="14" t="s">
        <v>7219</v>
      </c>
      <c r="N2471" s="14" t="s">
        <v>7218</v>
      </c>
    </row>
    <row r="2472" spans="1:14" x14ac:dyDescent="0.25">
      <c r="A2472" s="14">
        <v>31228435</v>
      </c>
      <c r="B2472" s="14" t="s">
        <v>9353</v>
      </c>
      <c r="C2472" s="14" t="s">
        <v>10</v>
      </c>
      <c r="D2472" s="15">
        <v>44447</v>
      </c>
      <c r="E2472" s="15">
        <v>2958465</v>
      </c>
      <c r="F2472" s="14" t="s">
        <v>9293</v>
      </c>
      <c r="G2472" s="14" t="s">
        <v>9292</v>
      </c>
      <c r="H2472" s="14" t="s">
        <v>7221</v>
      </c>
      <c r="I2472" s="14" t="s">
        <v>3</v>
      </c>
      <c r="J2472" s="14" t="s">
        <v>3</v>
      </c>
      <c r="K2472" s="14" t="s">
        <v>3</v>
      </c>
      <c r="L2472" s="14" t="s">
        <v>7220</v>
      </c>
      <c r="M2472" s="14" t="s">
        <v>7219</v>
      </c>
      <c r="N2472" s="14" t="s">
        <v>7218</v>
      </c>
    </row>
    <row r="2473" spans="1:14" x14ac:dyDescent="0.25">
      <c r="A2473" s="14">
        <v>31228436</v>
      </c>
      <c r="B2473" s="14" t="s">
        <v>9352</v>
      </c>
      <c r="C2473" s="14" t="s">
        <v>10</v>
      </c>
      <c r="D2473" s="15">
        <v>44447</v>
      </c>
      <c r="E2473" s="15">
        <v>2958465</v>
      </c>
      <c r="F2473" s="14" t="s">
        <v>9293</v>
      </c>
      <c r="G2473" s="14" t="s">
        <v>9292</v>
      </c>
      <c r="H2473" s="14" t="s">
        <v>7221</v>
      </c>
      <c r="I2473" s="14" t="s">
        <v>3</v>
      </c>
      <c r="J2473" s="14" t="s">
        <v>3</v>
      </c>
      <c r="K2473" s="14" t="s">
        <v>3</v>
      </c>
      <c r="L2473" s="14" t="s">
        <v>7220</v>
      </c>
      <c r="M2473" s="14" t="s">
        <v>7219</v>
      </c>
      <c r="N2473" s="14" t="s">
        <v>7218</v>
      </c>
    </row>
    <row r="2474" spans="1:14" x14ac:dyDescent="0.25">
      <c r="A2474" s="14">
        <v>31228437</v>
      </c>
      <c r="B2474" s="14" t="s">
        <v>9351</v>
      </c>
      <c r="C2474" s="14" t="s">
        <v>10</v>
      </c>
      <c r="D2474" s="15">
        <v>44447</v>
      </c>
      <c r="E2474" s="15">
        <v>2958465</v>
      </c>
      <c r="F2474" s="14" t="s">
        <v>9293</v>
      </c>
      <c r="G2474" s="14" t="s">
        <v>9292</v>
      </c>
      <c r="H2474" s="14" t="s">
        <v>7221</v>
      </c>
      <c r="I2474" s="14" t="s">
        <v>3</v>
      </c>
      <c r="J2474" s="14" t="s">
        <v>3</v>
      </c>
      <c r="K2474" s="14" t="s">
        <v>3</v>
      </c>
      <c r="L2474" s="14" t="s">
        <v>7220</v>
      </c>
      <c r="M2474" s="14" t="s">
        <v>7219</v>
      </c>
      <c r="N2474" s="14" t="s">
        <v>7218</v>
      </c>
    </row>
    <row r="2475" spans="1:14" x14ac:dyDescent="0.25">
      <c r="A2475" s="14">
        <v>31228438</v>
      </c>
      <c r="B2475" s="14" t="s">
        <v>9350</v>
      </c>
      <c r="C2475" s="14" t="s">
        <v>10</v>
      </c>
      <c r="D2475" s="15">
        <v>44447</v>
      </c>
      <c r="E2475" s="15">
        <v>2958465</v>
      </c>
      <c r="F2475" s="14" t="s">
        <v>9293</v>
      </c>
      <c r="G2475" s="14" t="s">
        <v>9292</v>
      </c>
      <c r="H2475" s="14" t="s">
        <v>7221</v>
      </c>
      <c r="I2475" s="14" t="s">
        <v>3</v>
      </c>
      <c r="J2475" s="14" t="s">
        <v>3</v>
      </c>
      <c r="K2475" s="14" t="s">
        <v>3</v>
      </c>
      <c r="L2475" s="14" t="s">
        <v>7220</v>
      </c>
      <c r="M2475" s="14" t="s">
        <v>7219</v>
      </c>
      <c r="N2475" s="14" t="s">
        <v>7218</v>
      </c>
    </row>
    <row r="2476" spans="1:14" x14ac:dyDescent="0.25">
      <c r="A2476" s="14">
        <v>31228439</v>
      </c>
      <c r="B2476" s="14" t="s">
        <v>9349</v>
      </c>
      <c r="C2476" s="14" t="s">
        <v>10</v>
      </c>
      <c r="D2476" s="15">
        <v>44447</v>
      </c>
      <c r="E2476" s="15">
        <v>2958465</v>
      </c>
      <c r="F2476" s="14" t="s">
        <v>9293</v>
      </c>
      <c r="G2476" s="14" t="s">
        <v>9292</v>
      </c>
      <c r="H2476" s="14" t="s">
        <v>7221</v>
      </c>
      <c r="I2476" s="14" t="s">
        <v>3</v>
      </c>
      <c r="J2476" s="14" t="s">
        <v>3</v>
      </c>
      <c r="K2476" s="14" t="s">
        <v>3</v>
      </c>
      <c r="L2476" s="14" t="s">
        <v>7220</v>
      </c>
      <c r="M2476" s="14" t="s">
        <v>7219</v>
      </c>
      <c r="N2476" s="14" t="s">
        <v>7218</v>
      </c>
    </row>
    <row r="2477" spans="1:14" x14ac:dyDescent="0.25">
      <c r="A2477" s="14">
        <v>31228440</v>
      </c>
      <c r="B2477" s="14" t="s">
        <v>9348</v>
      </c>
      <c r="C2477" s="14" t="s">
        <v>10</v>
      </c>
      <c r="D2477" s="15">
        <v>44447</v>
      </c>
      <c r="E2477" s="15">
        <v>2958465</v>
      </c>
      <c r="F2477" s="14" t="s">
        <v>9293</v>
      </c>
      <c r="G2477" s="14" t="s">
        <v>9292</v>
      </c>
      <c r="H2477" s="14" t="s">
        <v>7221</v>
      </c>
      <c r="I2477" s="14" t="s">
        <v>3</v>
      </c>
      <c r="J2477" s="14" t="s">
        <v>3</v>
      </c>
      <c r="K2477" s="14" t="s">
        <v>3</v>
      </c>
      <c r="L2477" s="14" t="s">
        <v>7220</v>
      </c>
      <c r="M2477" s="14" t="s">
        <v>7219</v>
      </c>
      <c r="N2477" s="14" t="s">
        <v>7218</v>
      </c>
    </row>
    <row r="2478" spans="1:14" x14ac:dyDescent="0.25">
      <c r="A2478" s="14">
        <v>31228441</v>
      </c>
      <c r="B2478" s="14" t="s">
        <v>9347</v>
      </c>
      <c r="C2478" s="14" t="s">
        <v>10</v>
      </c>
      <c r="D2478" s="15">
        <v>44447</v>
      </c>
      <c r="E2478" s="15">
        <v>2958465</v>
      </c>
      <c r="F2478" s="14" t="s">
        <v>9293</v>
      </c>
      <c r="G2478" s="14" t="s">
        <v>9292</v>
      </c>
      <c r="H2478" s="14" t="s">
        <v>7221</v>
      </c>
      <c r="I2478" s="14" t="s">
        <v>3</v>
      </c>
      <c r="J2478" s="14" t="s">
        <v>3</v>
      </c>
      <c r="K2478" s="14" t="s">
        <v>3</v>
      </c>
      <c r="L2478" s="14" t="s">
        <v>7220</v>
      </c>
      <c r="M2478" s="14" t="s">
        <v>7219</v>
      </c>
      <c r="N2478" s="14" t="s">
        <v>7218</v>
      </c>
    </row>
    <row r="2479" spans="1:14" x14ac:dyDescent="0.25">
      <c r="A2479" s="14">
        <v>31228442</v>
      </c>
      <c r="B2479" s="14" t="s">
        <v>9346</v>
      </c>
      <c r="C2479" s="14" t="s">
        <v>10</v>
      </c>
      <c r="D2479" s="15">
        <v>44447</v>
      </c>
      <c r="E2479" s="15">
        <v>2958465</v>
      </c>
      <c r="F2479" s="14" t="s">
        <v>9293</v>
      </c>
      <c r="G2479" s="14" t="s">
        <v>9292</v>
      </c>
      <c r="H2479" s="14" t="s">
        <v>7221</v>
      </c>
      <c r="I2479" s="14" t="s">
        <v>3</v>
      </c>
      <c r="J2479" s="14" t="s">
        <v>3</v>
      </c>
      <c r="K2479" s="14" t="s">
        <v>3</v>
      </c>
      <c r="L2479" s="14" t="s">
        <v>7220</v>
      </c>
      <c r="M2479" s="14" t="s">
        <v>7219</v>
      </c>
      <c r="N2479" s="14" t="s">
        <v>7218</v>
      </c>
    </row>
    <row r="2480" spans="1:14" x14ac:dyDescent="0.25">
      <c r="A2480" s="14">
        <v>31228474</v>
      </c>
      <c r="B2480" s="14" t="s">
        <v>9345</v>
      </c>
      <c r="C2480" s="14" t="s">
        <v>10</v>
      </c>
      <c r="D2480" s="15">
        <v>44447</v>
      </c>
      <c r="E2480" s="15">
        <v>2958465</v>
      </c>
      <c r="F2480" s="14" t="s">
        <v>9293</v>
      </c>
      <c r="G2480" s="14" t="s">
        <v>9292</v>
      </c>
      <c r="H2480" s="14" t="s">
        <v>7221</v>
      </c>
      <c r="I2480" s="14" t="s">
        <v>3</v>
      </c>
      <c r="J2480" s="14" t="s">
        <v>3</v>
      </c>
      <c r="K2480" s="14" t="s">
        <v>3</v>
      </c>
      <c r="L2480" s="14" t="s">
        <v>7220</v>
      </c>
      <c r="M2480" s="14" t="s">
        <v>7219</v>
      </c>
      <c r="N2480" s="14" t="s">
        <v>7218</v>
      </c>
    </row>
    <row r="2481" spans="1:14" x14ac:dyDescent="0.25">
      <c r="A2481" s="14">
        <v>31228473</v>
      </c>
      <c r="B2481" s="14" t="s">
        <v>9344</v>
      </c>
      <c r="C2481" s="14" t="s">
        <v>10</v>
      </c>
      <c r="D2481" s="15">
        <v>44447</v>
      </c>
      <c r="E2481" s="15">
        <v>2958465</v>
      </c>
      <c r="F2481" s="14" t="s">
        <v>9293</v>
      </c>
      <c r="G2481" s="14" t="s">
        <v>9292</v>
      </c>
      <c r="H2481" s="14" t="s">
        <v>7221</v>
      </c>
      <c r="I2481" s="14" t="s">
        <v>3</v>
      </c>
      <c r="J2481" s="14" t="s">
        <v>3</v>
      </c>
      <c r="K2481" s="14" t="s">
        <v>3</v>
      </c>
      <c r="L2481" s="14" t="s">
        <v>7220</v>
      </c>
      <c r="M2481" s="14" t="s">
        <v>7219</v>
      </c>
      <c r="N2481" s="14" t="s">
        <v>7218</v>
      </c>
    </row>
    <row r="2482" spans="1:14" x14ac:dyDescent="0.25">
      <c r="A2482" s="14">
        <v>31228472</v>
      </c>
      <c r="B2482" s="14" t="s">
        <v>9343</v>
      </c>
      <c r="C2482" s="14" t="s">
        <v>10</v>
      </c>
      <c r="D2482" s="15">
        <v>44447</v>
      </c>
      <c r="E2482" s="15">
        <v>2958465</v>
      </c>
      <c r="F2482" s="14" t="s">
        <v>9293</v>
      </c>
      <c r="G2482" s="14" t="s">
        <v>9292</v>
      </c>
      <c r="H2482" s="14" t="s">
        <v>7221</v>
      </c>
      <c r="I2482" s="14" t="s">
        <v>3</v>
      </c>
      <c r="J2482" s="14" t="s">
        <v>3</v>
      </c>
      <c r="K2482" s="14" t="s">
        <v>3</v>
      </c>
      <c r="L2482" s="14" t="s">
        <v>7220</v>
      </c>
      <c r="M2482" s="14" t="s">
        <v>7219</v>
      </c>
      <c r="N2482" s="14" t="s">
        <v>7218</v>
      </c>
    </row>
    <row r="2483" spans="1:14" x14ac:dyDescent="0.25">
      <c r="A2483" s="14">
        <v>31228471</v>
      </c>
      <c r="B2483" s="14" t="s">
        <v>9342</v>
      </c>
      <c r="C2483" s="14" t="s">
        <v>10</v>
      </c>
      <c r="D2483" s="15">
        <v>44447</v>
      </c>
      <c r="E2483" s="15">
        <v>2958465</v>
      </c>
      <c r="F2483" s="14" t="s">
        <v>9293</v>
      </c>
      <c r="G2483" s="14" t="s">
        <v>9292</v>
      </c>
      <c r="H2483" s="14" t="s">
        <v>7221</v>
      </c>
      <c r="I2483" s="14" t="s">
        <v>3</v>
      </c>
      <c r="J2483" s="14" t="s">
        <v>3</v>
      </c>
      <c r="K2483" s="14" t="s">
        <v>3</v>
      </c>
      <c r="L2483" s="14" t="s">
        <v>7220</v>
      </c>
      <c r="M2483" s="14" t="s">
        <v>7219</v>
      </c>
      <c r="N2483" s="14" t="s">
        <v>7218</v>
      </c>
    </row>
    <row r="2484" spans="1:14" x14ac:dyDescent="0.25">
      <c r="A2484" s="14">
        <v>31228470</v>
      </c>
      <c r="B2484" s="14" t="s">
        <v>9341</v>
      </c>
      <c r="C2484" s="14" t="s">
        <v>10</v>
      </c>
      <c r="D2484" s="15">
        <v>44447</v>
      </c>
      <c r="E2484" s="15">
        <v>2958465</v>
      </c>
      <c r="F2484" s="14" t="s">
        <v>9293</v>
      </c>
      <c r="G2484" s="14" t="s">
        <v>9292</v>
      </c>
      <c r="H2484" s="14" t="s">
        <v>7221</v>
      </c>
      <c r="I2484" s="14" t="s">
        <v>3</v>
      </c>
      <c r="J2484" s="14" t="s">
        <v>3</v>
      </c>
      <c r="K2484" s="14" t="s">
        <v>3</v>
      </c>
      <c r="L2484" s="14" t="s">
        <v>7220</v>
      </c>
      <c r="M2484" s="14" t="s">
        <v>7219</v>
      </c>
      <c r="N2484" s="14" t="s">
        <v>7218</v>
      </c>
    </row>
    <row r="2485" spans="1:14" x14ac:dyDescent="0.25">
      <c r="A2485" s="14">
        <v>31228469</v>
      </c>
      <c r="B2485" s="14" t="s">
        <v>9340</v>
      </c>
      <c r="C2485" s="14" t="s">
        <v>10</v>
      </c>
      <c r="D2485" s="15">
        <v>44447</v>
      </c>
      <c r="E2485" s="15">
        <v>2958465</v>
      </c>
      <c r="F2485" s="14" t="s">
        <v>9293</v>
      </c>
      <c r="G2485" s="14" t="s">
        <v>9292</v>
      </c>
      <c r="H2485" s="14" t="s">
        <v>7221</v>
      </c>
      <c r="I2485" s="14" t="s">
        <v>3</v>
      </c>
      <c r="J2485" s="14" t="s">
        <v>3</v>
      </c>
      <c r="K2485" s="14" t="s">
        <v>3</v>
      </c>
      <c r="L2485" s="14" t="s">
        <v>7220</v>
      </c>
      <c r="M2485" s="14" t="s">
        <v>7219</v>
      </c>
      <c r="N2485" s="14" t="s">
        <v>7218</v>
      </c>
    </row>
    <row r="2486" spans="1:14" x14ac:dyDescent="0.25">
      <c r="A2486" s="14">
        <v>31228458</v>
      </c>
      <c r="B2486" s="14" t="s">
        <v>9339</v>
      </c>
      <c r="C2486" s="14" t="s">
        <v>10</v>
      </c>
      <c r="D2486" s="15">
        <v>44447</v>
      </c>
      <c r="E2486" s="15">
        <v>2958465</v>
      </c>
      <c r="F2486" s="14" t="s">
        <v>9293</v>
      </c>
      <c r="G2486" s="14" t="s">
        <v>9292</v>
      </c>
      <c r="H2486" s="14" t="s">
        <v>7221</v>
      </c>
      <c r="I2486" s="14" t="s">
        <v>3</v>
      </c>
      <c r="J2486" s="14" t="s">
        <v>3</v>
      </c>
      <c r="K2486" s="14" t="s">
        <v>3</v>
      </c>
      <c r="L2486" s="14" t="s">
        <v>7220</v>
      </c>
      <c r="M2486" s="14" t="s">
        <v>7219</v>
      </c>
      <c r="N2486" s="14" t="s">
        <v>7218</v>
      </c>
    </row>
    <row r="2487" spans="1:14" x14ac:dyDescent="0.25">
      <c r="A2487" s="14">
        <v>31228457</v>
      </c>
      <c r="B2487" s="14" t="s">
        <v>9338</v>
      </c>
      <c r="C2487" s="14" t="s">
        <v>10</v>
      </c>
      <c r="D2487" s="15">
        <v>44447</v>
      </c>
      <c r="E2487" s="15">
        <v>2958465</v>
      </c>
      <c r="F2487" s="14" t="s">
        <v>9293</v>
      </c>
      <c r="G2487" s="14" t="s">
        <v>9292</v>
      </c>
      <c r="H2487" s="14" t="s">
        <v>7221</v>
      </c>
      <c r="I2487" s="14" t="s">
        <v>3</v>
      </c>
      <c r="J2487" s="14" t="s">
        <v>3</v>
      </c>
      <c r="K2487" s="14" t="s">
        <v>3</v>
      </c>
      <c r="L2487" s="14" t="s">
        <v>7220</v>
      </c>
      <c r="M2487" s="14" t="s">
        <v>7219</v>
      </c>
      <c r="N2487" s="14" t="s">
        <v>7218</v>
      </c>
    </row>
    <row r="2488" spans="1:14" x14ac:dyDescent="0.25">
      <c r="A2488" s="14">
        <v>31228235</v>
      </c>
      <c r="B2488" s="14" t="s">
        <v>9337</v>
      </c>
      <c r="C2488" s="14" t="s">
        <v>10</v>
      </c>
      <c r="D2488" s="15">
        <v>44447</v>
      </c>
      <c r="E2488" s="15">
        <v>2958465</v>
      </c>
      <c r="F2488" s="14" t="s">
        <v>9293</v>
      </c>
      <c r="G2488" s="14" t="s">
        <v>9292</v>
      </c>
      <c r="H2488" s="14" t="s">
        <v>7221</v>
      </c>
      <c r="I2488" s="14" t="s">
        <v>3</v>
      </c>
      <c r="J2488" s="14" t="s">
        <v>3</v>
      </c>
      <c r="K2488" s="14" t="s">
        <v>3</v>
      </c>
      <c r="L2488" s="14" t="s">
        <v>7220</v>
      </c>
      <c r="M2488" s="14" t="s">
        <v>7219</v>
      </c>
      <c r="N2488" s="14" t="s">
        <v>7218</v>
      </c>
    </row>
    <row r="2489" spans="1:14" x14ac:dyDescent="0.25">
      <c r="A2489" s="14">
        <v>31228240</v>
      </c>
      <c r="B2489" s="14" t="s">
        <v>9336</v>
      </c>
      <c r="C2489" s="14" t="s">
        <v>10</v>
      </c>
      <c r="D2489" s="15">
        <v>44447</v>
      </c>
      <c r="E2489" s="15">
        <v>2958465</v>
      </c>
      <c r="F2489" s="14" t="s">
        <v>9293</v>
      </c>
      <c r="G2489" s="14" t="s">
        <v>9292</v>
      </c>
      <c r="H2489" s="14" t="s">
        <v>7221</v>
      </c>
      <c r="I2489" s="14" t="s">
        <v>3</v>
      </c>
      <c r="J2489" s="14" t="s">
        <v>3</v>
      </c>
      <c r="K2489" s="14" t="s">
        <v>3</v>
      </c>
      <c r="L2489" s="14" t="s">
        <v>7220</v>
      </c>
      <c r="M2489" s="14" t="s">
        <v>7219</v>
      </c>
      <c r="N2489" s="14" t="s">
        <v>7218</v>
      </c>
    </row>
    <row r="2490" spans="1:14" x14ac:dyDescent="0.25">
      <c r="A2490" s="14">
        <v>31228241</v>
      </c>
      <c r="B2490" s="14" t="s">
        <v>9335</v>
      </c>
      <c r="C2490" s="14" t="s">
        <v>10</v>
      </c>
      <c r="D2490" s="15">
        <v>44447</v>
      </c>
      <c r="E2490" s="15">
        <v>2958465</v>
      </c>
      <c r="F2490" s="14" t="s">
        <v>9293</v>
      </c>
      <c r="G2490" s="14" t="s">
        <v>9292</v>
      </c>
      <c r="H2490" s="14" t="s">
        <v>7221</v>
      </c>
      <c r="I2490" s="14" t="s">
        <v>3</v>
      </c>
      <c r="J2490" s="14" t="s">
        <v>3</v>
      </c>
      <c r="K2490" s="14" t="s">
        <v>3</v>
      </c>
      <c r="L2490" s="14" t="s">
        <v>7220</v>
      </c>
      <c r="M2490" s="14" t="s">
        <v>7219</v>
      </c>
      <c r="N2490" s="14" t="s">
        <v>7218</v>
      </c>
    </row>
    <row r="2491" spans="1:14" x14ac:dyDescent="0.25">
      <c r="A2491" s="14">
        <v>31228242</v>
      </c>
      <c r="B2491" s="14" t="s">
        <v>9334</v>
      </c>
      <c r="C2491" s="14" t="s">
        <v>10</v>
      </c>
      <c r="D2491" s="15">
        <v>44447</v>
      </c>
      <c r="E2491" s="15">
        <v>2958465</v>
      </c>
      <c r="F2491" s="14" t="s">
        <v>9293</v>
      </c>
      <c r="G2491" s="14" t="s">
        <v>9292</v>
      </c>
      <c r="H2491" s="14" t="s">
        <v>7221</v>
      </c>
      <c r="I2491" s="14" t="s">
        <v>3</v>
      </c>
      <c r="J2491" s="14" t="s">
        <v>3</v>
      </c>
      <c r="K2491" s="14" t="s">
        <v>3</v>
      </c>
      <c r="L2491" s="14" t="s">
        <v>7220</v>
      </c>
      <c r="M2491" s="14" t="s">
        <v>7219</v>
      </c>
      <c r="N2491" s="14" t="s">
        <v>7218</v>
      </c>
    </row>
    <row r="2492" spans="1:14" x14ac:dyDescent="0.25">
      <c r="A2492" s="14">
        <v>31228243</v>
      </c>
      <c r="B2492" s="14" t="s">
        <v>9333</v>
      </c>
      <c r="C2492" s="14" t="s">
        <v>10</v>
      </c>
      <c r="D2492" s="15">
        <v>44447</v>
      </c>
      <c r="E2492" s="15">
        <v>2958465</v>
      </c>
      <c r="F2492" s="14" t="s">
        <v>9293</v>
      </c>
      <c r="G2492" s="14" t="s">
        <v>9292</v>
      </c>
      <c r="H2492" s="14" t="s">
        <v>7221</v>
      </c>
      <c r="I2492" s="14" t="s">
        <v>3</v>
      </c>
      <c r="J2492" s="14" t="s">
        <v>3</v>
      </c>
      <c r="K2492" s="14" t="s">
        <v>3</v>
      </c>
      <c r="L2492" s="14" t="s">
        <v>7220</v>
      </c>
      <c r="M2492" s="14" t="s">
        <v>7219</v>
      </c>
      <c r="N2492" s="14" t="s">
        <v>7218</v>
      </c>
    </row>
    <row r="2493" spans="1:14" x14ac:dyDescent="0.25">
      <c r="A2493" s="14">
        <v>31228246</v>
      </c>
      <c r="B2493" s="14" t="s">
        <v>9332</v>
      </c>
      <c r="C2493" s="14" t="s">
        <v>10</v>
      </c>
      <c r="D2493" s="15">
        <v>44447</v>
      </c>
      <c r="E2493" s="15">
        <v>2958465</v>
      </c>
      <c r="F2493" s="14" t="s">
        <v>9293</v>
      </c>
      <c r="G2493" s="14" t="s">
        <v>9292</v>
      </c>
      <c r="H2493" s="14" t="s">
        <v>7221</v>
      </c>
      <c r="I2493" s="14" t="s">
        <v>3</v>
      </c>
      <c r="J2493" s="14" t="s">
        <v>3</v>
      </c>
      <c r="K2493" s="14" t="s">
        <v>3</v>
      </c>
      <c r="L2493" s="14" t="s">
        <v>7220</v>
      </c>
      <c r="M2493" s="14" t="s">
        <v>7219</v>
      </c>
      <c r="N2493" s="14" t="s">
        <v>7218</v>
      </c>
    </row>
    <row r="2494" spans="1:14" x14ac:dyDescent="0.25">
      <c r="A2494" s="14">
        <v>31228444</v>
      </c>
      <c r="B2494" s="14" t="s">
        <v>9331</v>
      </c>
      <c r="C2494" s="14" t="s">
        <v>10</v>
      </c>
      <c r="D2494" s="15">
        <v>44447</v>
      </c>
      <c r="E2494" s="15">
        <v>2958465</v>
      </c>
      <c r="F2494" s="14" t="s">
        <v>9293</v>
      </c>
      <c r="G2494" s="14" t="s">
        <v>9292</v>
      </c>
      <c r="H2494" s="14" t="s">
        <v>7221</v>
      </c>
      <c r="I2494" s="14" t="s">
        <v>3</v>
      </c>
      <c r="J2494" s="14" t="s">
        <v>3</v>
      </c>
      <c r="K2494" s="14" t="s">
        <v>3</v>
      </c>
      <c r="L2494" s="14" t="s">
        <v>7220</v>
      </c>
      <c r="M2494" s="14" t="s">
        <v>7219</v>
      </c>
      <c r="N2494" s="14" t="s">
        <v>7218</v>
      </c>
    </row>
    <row r="2495" spans="1:14" x14ac:dyDescent="0.25">
      <c r="A2495" s="14">
        <v>31228273</v>
      </c>
      <c r="B2495" s="14" t="s">
        <v>9330</v>
      </c>
      <c r="C2495" s="14" t="s">
        <v>10</v>
      </c>
      <c r="D2495" s="15">
        <v>44447</v>
      </c>
      <c r="E2495" s="15">
        <v>2958465</v>
      </c>
      <c r="F2495" s="14" t="s">
        <v>9293</v>
      </c>
      <c r="G2495" s="14" t="s">
        <v>9292</v>
      </c>
      <c r="H2495" s="14" t="s">
        <v>7221</v>
      </c>
      <c r="I2495" s="14" t="s">
        <v>3</v>
      </c>
      <c r="J2495" s="14" t="s">
        <v>3</v>
      </c>
      <c r="K2495" s="14" t="s">
        <v>3</v>
      </c>
      <c r="L2495" s="14" t="s">
        <v>7220</v>
      </c>
      <c r="M2495" s="14" t="s">
        <v>7219</v>
      </c>
      <c r="N2495" s="14" t="s">
        <v>7218</v>
      </c>
    </row>
    <row r="2496" spans="1:14" x14ac:dyDescent="0.25">
      <c r="A2496" s="14">
        <v>31228274</v>
      </c>
      <c r="B2496" s="14" t="s">
        <v>9329</v>
      </c>
      <c r="C2496" s="14" t="s">
        <v>10</v>
      </c>
      <c r="D2496" s="15">
        <v>44447</v>
      </c>
      <c r="E2496" s="15">
        <v>2958465</v>
      </c>
      <c r="F2496" s="14" t="s">
        <v>9293</v>
      </c>
      <c r="G2496" s="14" t="s">
        <v>9292</v>
      </c>
      <c r="H2496" s="14" t="s">
        <v>7221</v>
      </c>
      <c r="I2496" s="14" t="s">
        <v>3</v>
      </c>
      <c r="J2496" s="14" t="s">
        <v>3</v>
      </c>
      <c r="K2496" s="14" t="s">
        <v>3</v>
      </c>
      <c r="L2496" s="14" t="s">
        <v>7220</v>
      </c>
      <c r="M2496" s="14" t="s">
        <v>7219</v>
      </c>
      <c r="N2496" s="14" t="s">
        <v>7218</v>
      </c>
    </row>
    <row r="2497" spans="1:14" x14ac:dyDescent="0.25">
      <c r="A2497" s="14">
        <v>31228275</v>
      </c>
      <c r="B2497" s="14" t="s">
        <v>9328</v>
      </c>
      <c r="C2497" s="14" t="s">
        <v>10</v>
      </c>
      <c r="D2497" s="15">
        <v>44447</v>
      </c>
      <c r="E2497" s="15">
        <v>2958465</v>
      </c>
      <c r="F2497" s="14" t="s">
        <v>9293</v>
      </c>
      <c r="G2497" s="14" t="s">
        <v>9292</v>
      </c>
      <c r="H2497" s="14" t="s">
        <v>7221</v>
      </c>
      <c r="I2497" s="14" t="s">
        <v>3</v>
      </c>
      <c r="J2497" s="14" t="s">
        <v>3</v>
      </c>
      <c r="K2497" s="14" t="s">
        <v>3</v>
      </c>
      <c r="L2497" s="14" t="s">
        <v>7220</v>
      </c>
      <c r="M2497" s="14" t="s">
        <v>7219</v>
      </c>
      <c r="N2497" s="14" t="s">
        <v>7218</v>
      </c>
    </row>
    <row r="2498" spans="1:14" x14ac:dyDescent="0.25">
      <c r="A2498" s="14">
        <v>31228606</v>
      </c>
      <c r="B2498" s="14" t="s">
        <v>9327</v>
      </c>
      <c r="C2498" s="14" t="s">
        <v>10</v>
      </c>
      <c r="D2498" s="15">
        <v>44447</v>
      </c>
      <c r="E2498" s="15">
        <v>2958465</v>
      </c>
      <c r="F2498" s="14" t="s">
        <v>9293</v>
      </c>
      <c r="G2498" s="14" t="s">
        <v>9292</v>
      </c>
      <c r="H2498" s="14" t="s">
        <v>7221</v>
      </c>
      <c r="I2498" s="14" t="s">
        <v>3</v>
      </c>
      <c r="J2498" s="14" t="s">
        <v>3</v>
      </c>
      <c r="K2498" s="14" t="s">
        <v>3</v>
      </c>
      <c r="L2498" s="14" t="s">
        <v>7220</v>
      </c>
      <c r="M2498" s="14" t="s">
        <v>7219</v>
      </c>
      <c r="N2498" s="14" t="s">
        <v>7218</v>
      </c>
    </row>
    <row r="2499" spans="1:14" x14ac:dyDescent="0.25">
      <c r="A2499" s="14">
        <v>31228605</v>
      </c>
      <c r="B2499" s="14" t="s">
        <v>9326</v>
      </c>
      <c r="C2499" s="14" t="s">
        <v>10</v>
      </c>
      <c r="D2499" s="15">
        <v>44447</v>
      </c>
      <c r="E2499" s="15">
        <v>2958465</v>
      </c>
      <c r="F2499" s="14" t="s">
        <v>9293</v>
      </c>
      <c r="G2499" s="14" t="s">
        <v>9292</v>
      </c>
      <c r="H2499" s="14" t="s">
        <v>7221</v>
      </c>
      <c r="I2499" s="14" t="s">
        <v>3</v>
      </c>
      <c r="J2499" s="14" t="s">
        <v>3</v>
      </c>
      <c r="K2499" s="14" t="s">
        <v>3</v>
      </c>
      <c r="L2499" s="14" t="s">
        <v>7220</v>
      </c>
      <c r="M2499" s="14" t="s">
        <v>7219</v>
      </c>
      <c r="N2499" s="14" t="s">
        <v>7218</v>
      </c>
    </row>
    <row r="2500" spans="1:14" x14ac:dyDescent="0.25">
      <c r="A2500" s="14">
        <v>31228707</v>
      </c>
      <c r="B2500" s="14" t="s">
        <v>9325</v>
      </c>
      <c r="C2500" s="14" t="s">
        <v>10</v>
      </c>
      <c r="D2500" s="15">
        <v>44447</v>
      </c>
      <c r="E2500" s="15">
        <v>2958465</v>
      </c>
      <c r="F2500" s="14" t="s">
        <v>9293</v>
      </c>
      <c r="G2500" s="14" t="s">
        <v>9292</v>
      </c>
      <c r="H2500" s="14" t="s">
        <v>7221</v>
      </c>
      <c r="I2500" s="14" t="s">
        <v>3</v>
      </c>
      <c r="J2500" s="14" t="s">
        <v>3</v>
      </c>
      <c r="K2500" s="14" t="s">
        <v>3</v>
      </c>
      <c r="L2500" s="14" t="s">
        <v>7220</v>
      </c>
      <c r="M2500" s="14" t="s">
        <v>7219</v>
      </c>
      <c r="N2500" s="14" t="s">
        <v>7218</v>
      </c>
    </row>
    <row r="2501" spans="1:14" x14ac:dyDescent="0.25">
      <c r="A2501" s="14">
        <v>31228708</v>
      </c>
      <c r="B2501" s="14" t="s">
        <v>9324</v>
      </c>
      <c r="C2501" s="14" t="s">
        <v>10</v>
      </c>
      <c r="D2501" s="15">
        <v>44447</v>
      </c>
      <c r="E2501" s="15">
        <v>2958465</v>
      </c>
      <c r="F2501" s="14" t="s">
        <v>9293</v>
      </c>
      <c r="G2501" s="14" t="s">
        <v>9292</v>
      </c>
      <c r="H2501" s="14" t="s">
        <v>7221</v>
      </c>
      <c r="I2501" s="14" t="s">
        <v>3</v>
      </c>
      <c r="J2501" s="14" t="s">
        <v>3</v>
      </c>
      <c r="K2501" s="14" t="s">
        <v>3</v>
      </c>
      <c r="L2501" s="14" t="s">
        <v>7220</v>
      </c>
      <c r="M2501" s="14" t="s">
        <v>7219</v>
      </c>
      <c r="N2501" s="14" t="s">
        <v>7218</v>
      </c>
    </row>
    <row r="2502" spans="1:14" x14ac:dyDescent="0.25">
      <c r="A2502" s="14">
        <v>31228604</v>
      </c>
      <c r="B2502" s="14" t="s">
        <v>9323</v>
      </c>
      <c r="C2502" s="14" t="s">
        <v>10</v>
      </c>
      <c r="D2502" s="15">
        <v>44447</v>
      </c>
      <c r="E2502" s="15">
        <v>2958465</v>
      </c>
      <c r="F2502" s="14" t="s">
        <v>9293</v>
      </c>
      <c r="G2502" s="14" t="s">
        <v>9292</v>
      </c>
      <c r="H2502" s="14" t="s">
        <v>7221</v>
      </c>
      <c r="I2502" s="14" t="s">
        <v>3</v>
      </c>
      <c r="J2502" s="14" t="s">
        <v>3</v>
      </c>
      <c r="K2502" s="14" t="s">
        <v>3</v>
      </c>
      <c r="L2502" s="14" t="s">
        <v>7220</v>
      </c>
      <c r="M2502" s="14" t="s">
        <v>7219</v>
      </c>
      <c r="N2502" s="14" t="s">
        <v>7218</v>
      </c>
    </row>
    <row r="2503" spans="1:14" x14ac:dyDescent="0.25">
      <c r="A2503" s="14">
        <v>31228587</v>
      </c>
      <c r="B2503" s="14" t="s">
        <v>9322</v>
      </c>
      <c r="C2503" s="14" t="s">
        <v>10</v>
      </c>
      <c r="D2503" s="15">
        <v>44447</v>
      </c>
      <c r="E2503" s="15">
        <v>2958465</v>
      </c>
      <c r="F2503" s="14" t="s">
        <v>9293</v>
      </c>
      <c r="G2503" s="14" t="s">
        <v>9292</v>
      </c>
      <c r="H2503" s="14" t="s">
        <v>7221</v>
      </c>
      <c r="I2503" s="14" t="s">
        <v>3</v>
      </c>
      <c r="J2503" s="14" t="s">
        <v>3</v>
      </c>
      <c r="K2503" s="14" t="s">
        <v>3</v>
      </c>
      <c r="L2503" s="14" t="s">
        <v>7220</v>
      </c>
      <c r="M2503" s="14" t="s">
        <v>7219</v>
      </c>
      <c r="N2503" s="14" t="s">
        <v>7218</v>
      </c>
    </row>
    <row r="2504" spans="1:14" x14ac:dyDescent="0.25">
      <c r="A2504" s="14">
        <v>31228408</v>
      </c>
      <c r="B2504" s="14" t="s">
        <v>9321</v>
      </c>
      <c r="C2504" s="14" t="s">
        <v>10</v>
      </c>
      <c r="D2504" s="15">
        <v>44447</v>
      </c>
      <c r="E2504" s="15">
        <v>2958465</v>
      </c>
      <c r="F2504" s="14" t="s">
        <v>9293</v>
      </c>
      <c r="G2504" s="14" t="s">
        <v>9292</v>
      </c>
      <c r="H2504" s="14" t="s">
        <v>7221</v>
      </c>
      <c r="I2504" s="14" t="s">
        <v>3</v>
      </c>
      <c r="J2504" s="14" t="s">
        <v>3</v>
      </c>
      <c r="K2504" s="14" t="s">
        <v>3</v>
      </c>
      <c r="L2504" s="14" t="s">
        <v>7220</v>
      </c>
      <c r="M2504" s="14" t="s">
        <v>3</v>
      </c>
      <c r="N2504" s="14" t="s">
        <v>3</v>
      </c>
    </row>
    <row r="2505" spans="1:14" x14ac:dyDescent="0.25">
      <c r="A2505" s="14">
        <v>31228409</v>
      </c>
      <c r="B2505" s="14" t="s">
        <v>9320</v>
      </c>
      <c r="C2505" s="14" t="s">
        <v>10</v>
      </c>
      <c r="D2505" s="15">
        <v>44447</v>
      </c>
      <c r="E2505" s="15">
        <v>2958465</v>
      </c>
      <c r="F2505" s="14" t="s">
        <v>9293</v>
      </c>
      <c r="G2505" s="14" t="s">
        <v>9292</v>
      </c>
      <c r="H2505" s="14" t="s">
        <v>7221</v>
      </c>
      <c r="I2505" s="14" t="s">
        <v>3</v>
      </c>
      <c r="J2505" s="14" t="s">
        <v>3</v>
      </c>
      <c r="K2505" s="14" t="s">
        <v>3</v>
      </c>
      <c r="L2505" s="14" t="s">
        <v>7220</v>
      </c>
      <c r="M2505" s="14" t="s">
        <v>3</v>
      </c>
      <c r="N2505" s="14" t="s">
        <v>3</v>
      </c>
    </row>
    <row r="2506" spans="1:14" x14ac:dyDescent="0.25">
      <c r="A2506" s="14">
        <v>31228588</v>
      </c>
      <c r="B2506" s="14" t="s">
        <v>9319</v>
      </c>
      <c r="C2506" s="14" t="s">
        <v>10</v>
      </c>
      <c r="D2506" s="15">
        <v>44447</v>
      </c>
      <c r="E2506" s="15">
        <v>2958465</v>
      </c>
      <c r="F2506" s="14" t="s">
        <v>9293</v>
      </c>
      <c r="G2506" s="14" t="s">
        <v>9292</v>
      </c>
      <c r="H2506" s="14" t="s">
        <v>7221</v>
      </c>
      <c r="I2506" s="14" t="s">
        <v>3</v>
      </c>
      <c r="J2506" s="14" t="s">
        <v>3</v>
      </c>
      <c r="K2506" s="14" t="s">
        <v>3</v>
      </c>
      <c r="L2506" s="14" t="s">
        <v>7220</v>
      </c>
      <c r="M2506" s="14" t="s">
        <v>7219</v>
      </c>
      <c r="N2506" s="14" t="s">
        <v>7218</v>
      </c>
    </row>
    <row r="2507" spans="1:14" x14ac:dyDescent="0.25">
      <c r="A2507" s="14">
        <v>31228597</v>
      </c>
      <c r="B2507" s="14" t="s">
        <v>9318</v>
      </c>
      <c r="C2507" s="14" t="s">
        <v>10</v>
      </c>
      <c r="D2507" s="15">
        <v>44447</v>
      </c>
      <c r="E2507" s="15">
        <v>2958465</v>
      </c>
      <c r="F2507" s="14" t="s">
        <v>9293</v>
      </c>
      <c r="G2507" s="14" t="s">
        <v>9292</v>
      </c>
      <c r="H2507" s="14" t="s">
        <v>7221</v>
      </c>
      <c r="I2507" s="14" t="s">
        <v>3</v>
      </c>
      <c r="J2507" s="14" t="s">
        <v>3</v>
      </c>
      <c r="K2507" s="14" t="s">
        <v>3</v>
      </c>
      <c r="L2507" s="14" t="s">
        <v>7220</v>
      </c>
      <c r="M2507" s="14" t="s">
        <v>7219</v>
      </c>
      <c r="N2507" s="14" t="s">
        <v>7218</v>
      </c>
    </row>
    <row r="2508" spans="1:14" x14ac:dyDescent="0.25">
      <c r="A2508" s="14">
        <v>31228589</v>
      </c>
      <c r="B2508" s="14" t="s">
        <v>9317</v>
      </c>
      <c r="C2508" s="14" t="s">
        <v>10</v>
      </c>
      <c r="D2508" s="15">
        <v>44447</v>
      </c>
      <c r="E2508" s="15">
        <v>2958465</v>
      </c>
      <c r="F2508" s="14" t="s">
        <v>9293</v>
      </c>
      <c r="G2508" s="14" t="s">
        <v>9292</v>
      </c>
      <c r="H2508" s="14" t="s">
        <v>7221</v>
      </c>
      <c r="I2508" s="14" t="s">
        <v>3</v>
      </c>
      <c r="J2508" s="14" t="s">
        <v>3</v>
      </c>
      <c r="K2508" s="14" t="s">
        <v>3</v>
      </c>
      <c r="L2508" s="14" t="s">
        <v>7220</v>
      </c>
      <c r="M2508" s="14" t="s">
        <v>7219</v>
      </c>
      <c r="N2508" s="14" t="s">
        <v>7218</v>
      </c>
    </row>
    <row r="2509" spans="1:14" x14ac:dyDescent="0.25">
      <c r="A2509" s="14">
        <v>31228590</v>
      </c>
      <c r="B2509" s="14" t="s">
        <v>9316</v>
      </c>
      <c r="C2509" s="14" t="s">
        <v>10</v>
      </c>
      <c r="D2509" s="15">
        <v>44447</v>
      </c>
      <c r="E2509" s="15">
        <v>2958465</v>
      </c>
      <c r="F2509" s="14" t="s">
        <v>9293</v>
      </c>
      <c r="G2509" s="14" t="s">
        <v>9292</v>
      </c>
      <c r="H2509" s="14" t="s">
        <v>7221</v>
      </c>
      <c r="I2509" s="14" t="s">
        <v>3</v>
      </c>
      <c r="J2509" s="14" t="s">
        <v>3</v>
      </c>
      <c r="K2509" s="14" t="s">
        <v>3</v>
      </c>
      <c r="L2509" s="14" t="s">
        <v>7220</v>
      </c>
      <c r="M2509" s="14" t="s">
        <v>7219</v>
      </c>
      <c r="N2509" s="14" t="s">
        <v>7218</v>
      </c>
    </row>
    <row r="2510" spans="1:14" x14ac:dyDescent="0.25">
      <c r="A2510" s="14">
        <v>31228591</v>
      </c>
      <c r="B2510" s="14" t="s">
        <v>9315</v>
      </c>
      <c r="C2510" s="14" t="s">
        <v>10</v>
      </c>
      <c r="D2510" s="15">
        <v>44447</v>
      </c>
      <c r="E2510" s="15">
        <v>2958465</v>
      </c>
      <c r="F2510" s="14" t="s">
        <v>9293</v>
      </c>
      <c r="G2510" s="14" t="s">
        <v>9292</v>
      </c>
      <c r="H2510" s="14" t="s">
        <v>7221</v>
      </c>
      <c r="I2510" s="14" t="s">
        <v>3</v>
      </c>
      <c r="J2510" s="14" t="s">
        <v>3</v>
      </c>
      <c r="K2510" s="14" t="s">
        <v>3</v>
      </c>
      <c r="L2510" s="14" t="s">
        <v>7220</v>
      </c>
      <c r="M2510" s="14" t="s">
        <v>7219</v>
      </c>
      <c r="N2510" s="14" t="s">
        <v>7218</v>
      </c>
    </row>
    <row r="2511" spans="1:14" x14ac:dyDescent="0.25">
      <c r="A2511" s="14">
        <v>31228596</v>
      </c>
      <c r="B2511" s="14" t="s">
        <v>9314</v>
      </c>
      <c r="C2511" s="14" t="s">
        <v>10</v>
      </c>
      <c r="D2511" s="15">
        <v>44447</v>
      </c>
      <c r="E2511" s="15">
        <v>2958465</v>
      </c>
      <c r="F2511" s="14" t="s">
        <v>9293</v>
      </c>
      <c r="G2511" s="14" t="s">
        <v>9292</v>
      </c>
      <c r="H2511" s="14" t="s">
        <v>7221</v>
      </c>
      <c r="I2511" s="14" t="s">
        <v>3</v>
      </c>
      <c r="J2511" s="14" t="s">
        <v>3</v>
      </c>
      <c r="K2511" s="14" t="s">
        <v>3</v>
      </c>
      <c r="L2511" s="14" t="s">
        <v>7220</v>
      </c>
      <c r="M2511" s="14" t="s">
        <v>7219</v>
      </c>
      <c r="N2511" s="14" t="s">
        <v>7218</v>
      </c>
    </row>
    <row r="2512" spans="1:14" x14ac:dyDescent="0.25">
      <c r="A2512" s="14">
        <v>31228595</v>
      </c>
      <c r="B2512" s="14" t="s">
        <v>9313</v>
      </c>
      <c r="C2512" s="14" t="s">
        <v>10</v>
      </c>
      <c r="D2512" s="15">
        <v>44447</v>
      </c>
      <c r="E2512" s="15">
        <v>2958465</v>
      </c>
      <c r="F2512" s="14" t="s">
        <v>9293</v>
      </c>
      <c r="G2512" s="14" t="s">
        <v>9292</v>
      </c>
      <c r="H2512" s="14" t="s">
        <v>7221</v>
      </c>
      <c r="I2512" s="14" t="s">
        <v>3</v>
      </c>
      <c r="J2512" s="14" t="s">
        <v>3</v>
      </c>
      <c r="K2512" s="14" t="s">
        <v>3</v>
      </c>
      <c r="L2512" s="14" t="s">
        <v>7220</v>
      </c>
      <c r="M2512" s="14" t="s">
        <v>7219</v>
      </c>
      <c r="N2512" s="14" t="s">
        <v>7218</v>
      </c>
    </row>
    <row r="2513" spans="1:14" x14ac:dyDescent="0.25">
      <c r="A2513" s="14">
        <v>31228594</v>
      </c>
      <c r="B2513" s="14" t="s">
        <v>9312</v>
      </c>
      <c r="C2513" s="14" t="s">
        <v>10</v>
      </c>
      <c r="D2513" s="15">
        <v>44447</v>
      </c>
      <c r="E2513" s="15">
        <v>2958465</v>
      </c>
      <c r="F2513" s="14" t="s">
        <v>9293</v>
      </c>
      <c r="G2513" s="14" t="s">
        <v>9292</v>
      </c>
      <c r="H2513" s="14" t="s">
        <v>7221</v>
      </c>
      <c r="I2513" s="14" t="s">
        <v>3</v>
      </c>
      <c r="J2513" s="14" t="s">
        <v>3</v>
      </c>
      <c r="K2513" s="14" t="s">
        <v>3</v>
      </c>
      <c r="L2513" s="14" t="s">
        <v>7220</v>
      </c>
      <c r="M2513" s="14" t="s">
        <v>7219</v>
      </c>
      <c r="N2513" s="14" t="s">
        <v>7218</v>
      </c>
    </row>
    <row r="2514" spans="1:14" x14ac:dyDescent="0.25">
      <c r="A2514" s="14">
        <v>31228410</v>
      </c>
      <c r="B2514" s="14" t="s">
        <v>9311</v>
      </c>
      <c r="C2514" s="14" t="s">
        <v>10</v>
      </c>
      <c r="D2514" s="15">
        <v>44447</v>
      </c>
      <c r="E2514" s="15">
        <v>2958465</v>
      </c>
      <c r="F2514" s="14" t="s">
        <v>9293</v>
      </c>
      <c r="G2514" s="14" t="s">
        <v>9292</v>
      </c>
      <c r="H2514" s="14" t="s">
        <v>7221</v>
      </c>
      <c r="I2514" s="14" t="s">
        <v>3</v>
      </c>
      <c r="J2514" s="14" t="s">
        <v>3</v>
      </c>
      <c r="K2514" s="14" t="s">
        <v>3</v>
      </c>
      <c r="L2514" s="14" t="s">
        <v>7220</v>
      </c>
      <c r="M2514" s="14" t="s">
        <v>3</v>
      </c>
      <c r="N2514" s="14" t="s">
        <v>3</v>
      </c>
    </row>
    <row r="2515" spans="1:14" x14ac:dyDescent="0.25">
      <c r="A2515" s="14">
        <v>31228709</v>
      </c>
      <c r="B2515" s="14" t="s">
        <v>9310</v>
      </c>
      <c r="C2515" s="14" t="s">
        <v>10</v>
      </c>
      <c r="D2515" s="15">
        <v>44447</v>
      </c>
      <c r="E2515" s="15">
        <v>2958465</v>
      </c>
      <c r="F2515" s="14" t="s">
        <v>9293</v>
      </c>
      <c r="G2515" s="14" t="s">
        <v>9292</v>
      </c>
      <c r="H2515" s="14" t="s">
        <v>7221</v>
      </c>
      <c r="I2515" s="14" t="s">
        <v>3</v>
      </c>
      <c r="J2515" s="14" t="s">
        <v>3</v>
      </c>
      <c r="K2515" s="14" t="s">
        <v>3</v>
      </c>
      <c r="L2515" s="14" t="s">
        <v>7220</v>
      </c>
      <c r="M2515" s="14" t="s">
        <v>7219</v>
      </c>
      <c r="N2515" s="14" t="s">
        <v>7218</v>
      </c>
    </row>
    <row r="2516" spans="1:14" x14ac:dyDescent="0.25">
      <c r="A2516" s="14">
        <v>31228593</v>
      </c>
      <c r="B2516" s="14" t="s">
        <v>9309</v>
      </c>
      <c r="C2516" s="14" t="s">
        <v>10</v>
      </c>
      <c r="D2516" s="15">
        <v>44447</v>
      </c>
      <c r="E2516" s="15">
        <v>2958465</v>
      </c>
      <c r="F2516" s="14" t="s">
        <v>9293</v>
      </c>
      <c r="G2516" s="14" t="s">
        <v>9292</v>
      </c>
      <c r="H2516" s="14" t="s">
        <v>7221</v>
      </c>
      <c r="I2516" s="14" t="s">
        <v>3</v>
      </c>
      <c r="J2516" s="14" t="s">
        <v>3</v>
      </c>
      <c r="K2516" s="14" t="s">
        <v>3</v>
      </c>
      <c r="L2516" s="14" t="s">
        <v>7220</v>
      </c>
      <c r="M2516" s="14" t="s">
        <v>7219</v>
      </c>
      <c r="N2516" s="14" t="s">
        <v>7218</v>
      </c>
    </row>
    <row r="2517" spans="1:14" x14ac:dyDescent="0.25">
      <c r="A2517" s="14">
        <v>31228710</v>
      </c>
      <c r="B2517" s="14" t="s">
        <v>9308</v>
      </c>
      <c r="C2517" s="14" t="s">
        <v>10</v>
      </c>
      <c r="D2517" s="15">
        <v>44447</v>
      </c>
      <c r="E2517" s="15">
        <v>2958465</v>
      </c>
      <c r="F2517" s="14" t="s">
        <v>9293</v>
      </c>
      <c r="G2517" s="14" t="s">
        <v>9292</v>
      </c>
      <c r="H2517" s="14" t="s">
        <v>7221</v>
      </c>
      <c r="I2517" s="14" t="s">
        <v>3</v>
      </c>
      <c r="J2517" s="14" t="s">
        <v>3</v>
      </c>
      <c r="K2517" s="14" t="s">
        <v>3</v>
      </c>
      <c r="L2517" s="14" t="s">
        <v>7220</v>
      </c>
      <c r="M2517" s="14" t="s">
        <v>7219</v>
      </c>
      <c r="N2517" s="14" t="s">
        <v>7218</v>
      </c>
    </row>
    <row r="2518" spans="1:14" x14ac:dyDescent="0.25">
      <c r="A2518" s="14">
        <v>31228711</v>
      </c>
      <c r="B2518" s="14" t="s">
        <v>9307</v>
      </c>
      <c r="C2518" s="14" t="s">
        <v>10</v>
      </c>
      <c r="D2518" s="15">
        <v>44447</v>
      </c>
      <c r="E2518" s="15">
        <v>2958465</v>
      </c>
      <c r="F2518" s="14" t="s">
        <v>9293</v>
      </c>
      <c r="G2518" s="14" t="s">
        <v>9292</v>
      </c>
      <c r="H2518" s="14" t="s">
        <v>7221</v>
      </c>
      <c r="I2518" s="14" t="s">
        <v>3</v>
      </c>
      <c r="J2518" s="14" t="s">
        <v>3</v>
      </c>
      <c r="K2518" s="14" t="s">
        <v>3</v>
      </c>
      <c r="L2518" s="14" t="s">
        <v>7220</v>
      </c>
      <c r="M2518" s="14" t="s">
        <v>7219</v>
      </c>
      <c r="N2518" s="14" t="s">
        <v>7218</v>
      </c>
    </row>
    <row r="2519" spans="1:14" x14ac:dyDescent="0.25">
      <c r="A2519" s="14">
        <v>31228712</v>
      </c>
      <c r="B2519" s="14" t="s">
        <v>9306</v>
      </c>
      <c r="C2519" s="14" t="s">
        <v>10</v>
      </c>
      <c r="D2519" s="15">
        <v>44447</v>
      </c>
      <c r="E2519" s="15">
        <v>2958465</v>
      </c>
      <c r="F2519" s="14" t="s">
        <v>9293</v>
      </c>
      <c r="G2519" s="14" t="s">
        <v>9292</v>
      </c>
      <c r="H2519" s="14" t="s">
        <v>7221</v>
      </c>
      <c r="I2519" s="14" t="s">
        <v>3</v>
      </c>
      <c r="J2519" s="14" t="s">
        <v>3</v>
      </c>
      <c r="K2519" s="14" t="s">
        <v>3</v>
      </c>
      <c r="L2519" s="14" t="s">
        <v>7220</v>
      </c>
      <c r="M2519" s="14" t="s">
        <v>7219</v>
      </c>
      <c r="N2519" s="14" t="s">
        <v>7218</v>
      </c>
    </row>
    <row r="2520" spans="1:14" x14ac:dyDescent="0.25">
      <c r="A2520" s="14">
        <v>31228592</v>
      </c>
      <c r="B2520" s="14" t="s">
        <v>9305</v>
      </c>
      <c r="C2520" s="14" t="s">
        <v>10</v>
      </c>
      <c r="D2520" s="15">
        <v>44447</v>
      </c>
      <c r="E2520" s="15">
        <v>2958465</v>
      </c>
      <c r="F2520" s="14" t="s">
        <v>9293</v>
      </c>
      <c r="G2520" s="14" t="s">
        <v>9292</v>
      </c>
      <c r="H2520" s="14" t="s">
        <v>7221</v>
      </c>
      <c r="I2520" s="14" t="s">
        <v>3</v>
      </c>
      <c r="J2520" s="14" t="s">
        <v>3</v>
      </c>
      <c r="K2520" s="14" t="s">
        <v>3</v>
      </c>
      <c r="L2520" s="14" t="s">
        <v>7220</v>
      </c>
      <c r="M2520" s="14" t="s">
        <v>7219</v>
      </c>
      <c r="N2520" s="14" t="s">
        <v>7218</v>
      </c>
    </row>
    <row r="2521" spans="1:14" x14ac:dyDescent="0.25">
      <c r="A2521" s="14">
        <v>31228685</v>
      </c>
      <c r="B2521" s="14" t="s">
        <v>9129</v>
      </c>
      <c r="C2521" s="14" t="s">
        <v>10</v>
      </c>
      <c r="D2521" s="15">
        <v>44447</v>
      </c>
      <c r="E2521" s="15">
        <v>2958465</v>
      </c>
      <c r="F2521" s="14" t="s">
        <v>9293</v>
      </c>
      <c r="G2521" s="14" t="s">
        <v>9292</v>
      </c>
      <c r="H2521" s="14" t="s">
        <v>7221</v>
      </c>
      <c r="I2521" s="14" t="s">
        <v>3</v>
      </c>
      <c r="J2521" s="14" t="s">
        <v>3</v>
      </c>
      <c r="K2521" s="14" t="s">
        <v>3</v>
      </c>
      <c r="L2521" s="14" t="s">
        <v>7220</v>
      </c>
      <c r="M2521" s="14" t="s">
        <v>3</v>
      </c>
      <c r="N2521" s="14" t="s">
        <v>3</v>
      </c>
    </row>
    <row r="2522" spans="1:14" x14ac:dyDescent="0.25">
      <c r="A2522" s="14">
        <v>31228684</v>
      </c>
      <c r="B2522" s="14" t="s">
        <v>9110</v>
      </c>
      <c r="C2522" s="14" t="s">
        <v>10</v>
      </c>
      <c r="D2522" s="15">
        <v>44447</v>
      </c>
      <c r="E2522" s="15">
        <v>2958465</v>
      </c>
      <c r="F2522" s="14" t="s">
        <v>9293</v>
      </c>
      <c r="G2522" s="14" t="s">
        <v>9292</v>
      </c>
      <c r="H2522" s="14" t="s">
        <v>7221</v>
      </c>
      <c r="I2522" s="14" t="s">
        <v>3</v>
      </c>
      <c r="J2522" s="14" t="s">
        <v>3</v>
      </c>
      <c r="K2522" s="14" t="s">
        <v>3</v>
      </c>
      <c r="L2522" s="14" t="s">
        <v>7220</v>
      </c>
      <c r="M2522" s="14" t="s">
        <v>3</v>
      </c>
      <c r="N2522" s="14" t="s">
        <v>3</v>
      </c>
    </row>
    <row r="2523" spans="1:14" x14ac:dyDescent="0.25">
      <c r="A2523" s="14">
        <v>31228683</v>
      </c>
      <c r="B2523" s="14" t="s">
        <v>9111</v>
      </c>
      <c r="C2523" s="14" t="s">
        <v>10</v>
      </c>
      <c r="D2523" s="15">
        <v>44447</v>
      </c>
      <c r="E2523" s="15">
        <v>2958465</v>
      </c>
      <c r="F2523" s="14" t="s">
        <v>9293</v>
      </c>
      <c r="G2523" s="14" t="s">
        <v>9292</v>
      </c>
      <c r="H2523" s="14" t="s">
        <v>7221</v>
      </c>
      <c r="I2523" s="14" t="s">
        <v>3</v>
      </c>
      <c r="J2523" s="14" t="s">
        <v>3</v>
      </c>
      <c r="K2523" s="14" t="s">
        <v>3</v>
      </c>
      <c r="L2523" s="14" t="s">
        <v>7220</v>
      </c>
      <c r="M2523" s="14" t="s">
        <v>3</v>
      </c>
      <c r="N2523" s="14" t="s">
        <v>3</v>
      </c>
    </row>
    <row r="2524" spans="1:14" x14ac:dyDescent="0.25">
      <c r="A2524" s="14">
        <v>31228411</v>
      </c>
      <c r="B2524" s="14" t="s">
        <v>9304</v>
      </c>
      <c r="C2524" s="14" t="s">
        <v>10</v>
      </c>
      <c r="D2524" s="15">
        <v>44447</v>
      </c>
      <c r="E2524" s="15">
        <v>2958465</v>
      </c>
      <c r="F2524" s="14" t="s">
        <v>9293</v>
      </c>
      <c r="G2524" s="14" t="s">
        <v>9292</v>
      </c>
      <c r="H2524" s="14" t="s">
        <v>7221</v>
      </c>
      <c r="I2524" s="14" t="s">
        <v>3</v>
      </c>
      <c r="J2524" s="14" t="s">
        <v>3</v>
      </c>
      <c r="K2524" s="14" t="s">
        <v>3</v>
      </c>
      <c r="L2524" s="14" t="s">
        <v>7220</v>
      </c>
      <c r="M2524" s="14" t="s">
        <v>3</v>
      </c>
      <c r="N2524" s="14" t="s">
        <v>3</v>
      </c>
    </row>
    <row r="2525" spans="1:14" x14ac:dyDescent="0.25">
      <c r="A2525" s="14">
        <v>31228682</v>
      </c>
      <c r="B2525" s="14" t="s">
        <v>9108</v>
      </c>
      <c r="C2525" s="14" t="s">
        <v>10</v>
      </c>
      <c r="D2525" s="15">
        <v>44447</v>
      </c>
      <c r="E2525" s="15">
        <v>2958465</v>
      </c>
      <c r="F2525" s="14" t="s">
        <v>9293</v>
      </c>
      <c r="G2525" s="14" t="s">
        <v>9292</v>
      </c>
      <c r="H2525" s="14" t="s">
        <v>7221</v>
      </c>
      <c r="I2525" s="14" t="s">
        <v>3</v>
      </c>
      <c r="J2525" s="14" t="s">
        <v>3</v>
      </c>
      <c r="K2525" s="14" t="s">
        <v>3</v>
      </c>
      <c r="L2525" s="14" t="s">
        <v>7220</v>
      </c>
      <c r="M2525" s="14" t="s">
        <v>3</v>
      </c>
      <c r="N2525" s="14" t="s">
        <v>3</v>
      </c>
    </row>
    <row r="2526" spans="1:14" x14ac:dyDescent="0.25">
      <c r="A2526" s="14">
        <v>31228491</v>
      </c>
      <c r="B2526" s="14" t="s">
        <v>9303</v>
      </c>
      <c r="C2526" s="14" t="s">
        <v>10</v>
      </c>
      <c r="D2526" s="15">
        <v>44447</v>
      </c>
      <c r="E2526" s="15">
        <v>2958465</v>
      </c>
      <c r="F2526" s="14" t="s">
        <v>9293</v>
      </c>
      <c r="G2526" s="14" t="s">
        <v>9292</v>
      </c>
      <c r="H2526" s="14" t="s">
        <v>7221</v>
      </c>
      <c r="I2526" s="14" t="s">
        <v>3</v>
      </c>
      <c r="J2526" s="14" t="s">
        <v>3</v>
      </c>
      <c r="K2526" s="14" t="s">
        <v>3</v>
      </c>
      <c r="L2526" s="14" t="s">
        <v>7220</v>
      </c>
      <c r="M2526" s="14" t="s">
        <v>7219</v>
      </c>
      <c r="N2526" s="14" t="s">
        <v>7218</v>
      </c>
    </row>
    <row r="2527" spans="1:14" x14ac:dyDescent="0.25">
      <c r="A2527" s="14">
        <v>31228607</v>
      </c>
      <c r="B2527" s="14" t="s">
        <v>9302</v>
      </c>
      <c r="C2527" s="14" t="s">
        <v>10</v>
      </c>
      <c r="D2527" s="15">
        <v>44447</v>
      </c>
      <c r="E2527" s="15">
        <v>2958465</v>
      </c>
      <c r="F2527" s="14" t="s">
        <v>9293</v>
      </c>
      <c r="G2527" s="14" t="s">
        <v>9292</v>
      </c>
      <c r="H2527" s="14" t="s">
        <v>7221</v>
      </c>
      <c r="I2527" s="14" t="s">
        <v>3</v>
      </c>
      <c r="J2527" s="14" t="s">
        <v>3</v>
      </c>
      <c r="K2527" s="14" t="s">
        <v>3</v>
      </c>
      <c r="L2527" s="14" t="s">
        <v>7220</v>
      </c>
      <c r="M2527" s="14" t="s">
        <v>7219</v>
      </c>
      <c r="N2527" s="14" t="s">
        <v>7218</v>
      </c>
    </row>
    <row r="2528" spans="1:14" x14ac:dyDescent="0.25">
      <c r="A2528" s="14">
        <v>31228490</v>
      </c>
      <c r="B2528" s="14" t="s">
        <v>9301</v>
      </c>
      <c r="C2528" s="14" t="s">
        <v>10</v>
      </c>
      <c r="D2528" s="15">
        <v>44447</v>
      </c>
      <c r="E2528" s="15">
        <v>2958465</v>
      </c>
      <c r="F2528" s="14" t="s">
        <v>9293</v>
      </c>
      <c r="G2528" s="14" t="s">
        <v>9292</v>
      </c>
      <c r="H2528" s="14" t="s">
        <v>7221</v>
      </c>
      <c r="I2528" s="14" t="s">
        <v>3</v>
      </c>
      <c r="J2528" s="14" t="s">
        <v>3</v>
      </c>
      <c r="K2528" s="14" t="s">
        <v>3</v>
      </c>
      <c r="L2528" s="14" t="s">
        <v>7220</v>
      </c>
      <c r="M2528" s="14" t="s">
        <v>7219</v>
      </c>
      <c r="N2528" s="14" t="s">
        <v>7218</v>
      </c>
    </row>
    <row r="2529" spans="1:14" x14ac:dyDescent="0.25">
      <c r="A2529" s="14">
        <v>31280985</v>
      </c>
      <c r="B2529" s="14" t="s">
        <v>9300</v>
      </c>
      <c r="C2529" s="14" t="s">
        <v>10</v>
      </c>
      <c r="D2529" s="15">
        <v>44927</v>
      </c>
      <c r="E2529" s="15">
        <v>2958465</v>
      </c>
      <c r="F2529" s="14" t="s">
        <v>9293</v>
      </c>
      <c r="G2529" s="14" t="s">
        <v>9292</v>
      </c>
      <c r="H2529" s="14" t="s">
        <v>7221</v>
      </c>
      <c r="I2529" s="14" t="s">
        <v>3</v>
      </c>
      <c r="J2529" s="14" t="s">
        <v>3</v>
      </c>
      <c r="K2529" s="14" t="s">
        <v>3</v>
      </c>
      <c r="L2529" s="14" t="s">
        <v>7220</v>
      </c>
      <c r="M2529" s="14" t="s">
        <v>7219</v>
      </c>
      <c r="N2529" s="14" t="s">
        <v>7218</v>
      </c>
    </row>
    <row r="2530" spans="1:14" x14ac:dyDescent="0.25">
      <c r="A2530" s="14">
        <v>31228634</v>
      </c>
      <c r="B2530" s="14" t="s">
        <v>9299</v>
      </c>
      <c r="C2530" s="14" t="s">
        <v>10</v>
      </c>
      <c r="D2530" s="15">
        <v>44447</v>
      </c>
      <c r="E2530" s="15">
        <v>2958465</v>
      </c>
      <c r="F2530" s="14" t="s">
        <v>9293</v>
      </c>
      <c r="G2530" s="14" t="s">
        <v>9292</v>
      </c>
      <c r="H2530" s="14" t="s">
        <v>7221</v>
      </c>
      <c r="I2530" s="14" t="s">
        <v>3</v>
      </c>
      <c r="J2530" s="14" t="s">
        <v>3</v>
      </c>
      <c r="K2530" s="14" t="s">
        <v>3</v>
      </c>
      <c r="L2530" s="14" t="s">
        <v>7220</v>
      </c>
      <c r="M2530" s="14" t="s">
        <v>7219</v>
      </c>
      <c r="N2530" s="14" t="s">
        <v>7218</v>
      </c>
    </row>
    <row r="2531" spans="1:14" x14ac:dyDescent="0.25">
      <c r="A2531" s="14">
        <v>31228489</v>
      </c>
      <c r="B2531" s="14" t="s">
        <v>9298</v>
      </c>
      <c r="C2531" s="14" t="s">
        <v>10</v>
      </c>
      <c r="D2531" s="15">
        <v>44447</v>
      </c>
      <c r="E2531" s="15">
        <v>2958465</v>
      </c>
      <c r="F2531" s="14" t="s">
        <v>9293</v>
      </c>
      <c r="G2531" s="14" t="s">
        <v>9292</v>
      </c>
      <c r="H2531" s="14" t="s">
        <v>7221</v>
      </c>
      <c r="I2531" s="14" t="s">
        <v>3</v>
      </c>
      <c r="J2531" s="14" t="s">
        <v>3</v>
      </c>
      <c r="K2531" s="14" t="s">
        <v>3</v>
      </c>
      <c r="L2531" s="14" t="s">
        <v>7220</v>
      </c>
      <c r="M2531" s="14" t="s">
        <v>7219</v>
      </c>
      <c r="N2531" s="14" t="s">
        <v>7218</v>
      </c>
    </row>
    <row r="2532" spans="1:14" x14ac:dyDescent="0.25">
      <c r="A2532" s="14">
        <v>31228706</v>
      </c>
      <c r="B2532" s="14" t="s">
        <v>9297</v>
      </c>
      <c r="C2532" s="14" t="s">
        <v>10</v>
      </c>
      <c r="D2532" s="15">
        <v>44447</v>
      </c>
      <c r="E2532" s="15">
        <v>2958465</v>
      </c>
      <c r="F2532" s="14" t="s">
        <v>9293</v>
      </c>
      <c r="G2532" s="14" t="s">
        <v>9292</v>
      </c>
      <c r="H2532" s="14" t="s">
        <v>7221</v>
      </c>
      <c r="I2532" s="14" t="s">
        <v>3</v>
      </c>
      <c r="J2532" s="14" t="s">
        <v>3</v>
      </c>
      <c r="K2532" s="14" t="s">
        <v>3</v>
      </c>
      <c r="L2532" s="14" t="s">
        <v>7220</v>
      </c>
      <c r="M2532" s="14" t="s">
        <v>7219</v>
      </c>
      <c r="N2532" s="14" t="s">
        <v>7218</v>
      </c>
    </row>
    <row r="2533" spans="1:14" x14ac:dyDescent="0.25">
      <c r="A2533" s="14">
        <v>31228638</v>
      </c>
      <c r="B2533" s="14" t="s">
        <v>9296</v>
      </c>
      <c r="C2533" s="14" t="s">
        <v>10</v>
      </c>
      <c r="D2533" s="15">
        <v>44447</v>
      </c>
      <c r="E2533" s="15">
        <v>2958465</v>
      </c>
      <c r="F2533" s="14" t="s">
        <v>9293</v>
      </c>
      <c r="G2533" s="14" t="s">
        <v>9292</v>
      </c>
      <c r="H2533" s="14" t="s">
        <v>7221</v>
      </c>
      <c r="I2533" s="14" t="s">
        <v>3</v>
      </c>
      <c r="J2533" s="14" t="s">
        <v>3</v>
      </c>
      <c r="K2533" s="14" t="s">
        <v>3</v>
      </c>
      <c r="L2533" s="14" t="s">
        <v>7220</v>
      </c>
      <c r="M2533" s="14" t="s">
        <v>7219</v>
      </c>
      <c r="N2533" s="14" t="s">
        <v>7218</v>
      </c>
    </row>
    <row r="2534" spans="1:14" x14ac:dyDescent="0.25">
      <c r="A2534" s="14">
        <v>31228639</v>
      </c>
      <c r="B2534" s="14" t="s">
        <v>9295</v>
      </c>
      <c r="C2534" s="14" t="s">
        <v>10</v>
      </c>
      <c r="D2534" s="15">
        <v>44447</v>
      </c>
      <c r="E2534" s="15">
        <v>2958465</v>
      </c>
      <c r="F2534" s="14" t="s">
        <v>9293</v>
      </c>
      <c r="G2534" s="14" t="s">
        <v>9292</v>
      </c>
      <c r="H2534" s="14" t="s">
        <v>7221</v>
      </c>
      <c r="I2534" s="14" t="s">
        <v>3</v>
      </c>
      <c r="J2534" s="14" t="s">
        <v>3</v>
      </c>
      <c r="K2534" s="14" t="s">
        <v>3</v>
      </c>
      <c r="L2534" s="14" t="s">
        <v>7220</v>
      </c>
      <c r="M2534" s="14" t="s">
        <v>7219</v>
      </c>
      <c r="N2534" s="14" t="s">
        <v>7218</v>
      </c>
    </row>
    <row r="2535" spans="1:14" x14ac:dyDescent="0.25">
      <c r="A2535" s="14">
        <v>31228480</v>
      </c>
      <c r="B2535" s="14" t="s">
        <v>9294</v>
      </c>
      <c r="C2535" s="14" t="s">
        <v>10</v>
      </c>
      <c r="D2535" s="15">
        <v>44447</v>
      </c>
      <c r="E2535" s="15">
        <v>2958465</v>
      </c>
      <c r="F2535" s="14" t="s">
        <v>9293</v>
      </c>
      <c r="G2535" s="14" t="s">
        <v>9292</v>
      </c>
      <c r="H2535" s="14" t="s">
        <v>7221</v>
      </c>
      <c r="I2535" s="14" t="s">
        <v>3</v>
      </c>
      <c r="J2535" s="14" t="s">
        <v>3</v>
      </c>
      <c r="K2535" s="14" t="s">
        <v>3</v>
      </c>
      <c r="L2535" s="14" t="s">
        <v>7220</v>
      </c>
      <c r="M2535" s="14" t="s">
        <v>7219</v>
      </c>
      <c r="N2535" s="14" t="s">
        <v>7218</v>
      </c>
    </row>
    <row r="2536" spans="1:14" x14ac:dyDescent="0.25">
      <c r="A2536" s="14">
        <v>31228317</v>
      </c>
      <c r="B2536" s="14" t="s">
        <v>9291</v>
      </c>
      <c r="C2536" s="14" t="s">
        <v>10</v>
      </c>
      <c r="D2536" s="15">
        <v>44447</v>
      </c>
      <c r="E2536" s="15">
        <v>2958465</v>
      </c>
      <c r="F2536" s="14" t="s">
        <v>9289</v>
      </c>
      <c r="G2536" s="14" t="s">
        <v>9288</v>
      </c>
      <c r="H2536" s="14" t="s">
        <v>7221</v>
      </c>
      <c r="I2536" s="14" t="s">
        <v>3</v>
      </c>
      <c r="J2536" s="14" t="s">
        <v>3</v>
      </c>
      <c r="K2536" s="14" t="s">
        <v>3</v>
      </c>
      <c r="L2536" s="14" t="s">
        <v>7220</v>
      </c>
      <c r="M2536" s="14" t="s">
        <v>7219</v>
      </c>
      <c r="N2536" s="14" t="s">
        <v>7218</v>
      </c>
    </row>
    <row r="2537" spans="1:14" x14ac:dyDescent="0.25">
      <c r="A2537" s="14">
        <v>29064323</v>
      </c>
      <c r="B2537" s="14" t="s">
        <v>9290</v>
      </c>
      <c r="C2537" s="14" t="s">
        <v>10</v>
      </c>
      <c r="D2537" s="15">
        <v>44447</v>
      </c>
      <c r="E2537" s="15">
        <v>2958465</v>
      </c>
      <c r="F2537" s="14" t="s">
        <v>9289</v>
      </c>
      <c r="G2537" s="14" t="s">
        <v>9288</v>
      </c>
      <c r="H2537" s="14" t="s">
        <v>7221</v>
      </c>
      <c r="I2537" s="14" t="s">
        <v>3</v>
      </c>
      <c r="J2537" s="14" t="s">
        <v>3</v>
      </c>
      <c r="K2537" s="14" t="s">
        <v>3</v>
      </c>
      <c r="L2537" s="14" t="s">
        <v>7220</v>
      </c>
      <c r="M2537" s="14" t="s">
        <v>7219</v>
      </c>
      <c r="N2537" s="14" t="s">
        <v>7218</v>
      </c>
    </row>
    <row r="2538" spans="1:14" x14ac:dyDescent="0.25">
      <c r="A2538" s="14">
        <v>29063674</v>
      </c>
      <c r="B2538" s="14" t="s">
        <v>3416</v>
      </c>
      <c r="C2538" s="14" t="s">
        <v>10</v>
      </c>
      <c r="D2538" s="15">
        <v>44447</v>
      </c>
      <c r="E2538" s="15">
        <v>2958465</v>
      </c>
      <c r="F2538" s="14" t="s">
        <v>9285</v>
      </c>
      <c r="G2538" s="14" t="s">
        <v>9284</v>
      </c>
      <c r="H2538" s="14" t="s">
        <v>7221</v>
      </c>
      <c r="I2538" s="14" t="s">
        <v>3</v>
      </c>
      <c r="J2538" s="14" t="s">
        <v>3</v>
      </c>
      <c r="K2538" s="14" t="s">
        <v>3</v>
      </c>
      <c r="L2538" s="14" t="s">
        <v>7220</v>
      </c>
      <c r="M2538" s="14" t="s">
        <v>7219</v>
      </c>
      <c r="N2538" s="14" t="s">
        <v>7218</v>
      </c>
    </row>
    <row r="2539" spans="1:14" x14ac:dyDescent="0.25">
      <c r="A2539" s="14">
        <v>29063503</v>
      </c>
      <c r="B2539" s="14" t="s">
        <v>1724</v>
      </c>
      <c r="C2539" s="14" t="s">
        <v>10</v>
      </c>
      <c r="D2539" s="15">
        <v>44447</v>
      </c>
      <c r="E2539" s="15">
        <v>2958465</v>
      </c>
      <c r="F2539" s="14" t="s">
        <v>9285</v>
      </c>
      <c r="G2539" s="14" t="s">
        <v>9284</v>
      </c>
      <c r="H2539" s="14" t="s">
        <v>7221</v>
      </c>
      <c r="I2539" s="14" t="s">
        <v>3</v>
      </c>
      <c r="J2539" s="14" t="s">
        <v>3</v>
      </c>
      <c r="K2539" s="14" t="s">
        <v>3</v>
      </c>
      <c r="L2539" s="14" t="s">
        <v>7220</v>
      </c>
      <c r="M2539" s="14" t="s">
        <v>3</v>
      </c>
      <c r="N2539" s="14" t="s">
        <v>3</v>
      </c>
    </row>
    <row r="2540" spans="1:14" x14ac:dyDescent="0.25">
      <c r="A2540" s="14">
        <v>29063484</v>
      </c>
      <c r="B2540" s="14" t="s">
        <v>1560</v>
      </c>
      <c r="C2540" s="14" t="s">
        <v>10</v>
      </c>
      <c r="D2540" s="15">
        <v>44447</v>
      </c>
      <c r="E2540" s="15">
        <v>2958465</v>
      </c>
      <c r="F2540" s="14" t="s">
        <v>9285</v>
      </c>
      <c r="G2540" s="14" t="s">
        <v>9284</v>
      </c>
      <c r="H2540" s="14" t="s">
        <v>7221</v>
      </c>
      <c r="I2540" s="14" t="s">
        <v>3</v>
      </c>
      <c r="J2540" s="14" t="s">
        <v>3</v>
      </c>
      <c r="K2540" s="14" t="s">
        <v>3</v>
      </c>
      <c r="L2540" s="14" t="s">
        <v>7220</v>
      </c>
      <c r="M2540" s="14" t="s">
        <v>7219</v>
      </c>
      <c r="N2540" s="14" t="s">
        <v>7218</v>
      </c>
    </row>
    <row r="2541" spans="1:14" x14ac:dyDescent="0.25">
      <c r="A2541" s="14">
        <v>29063352</v>
      </c>
      <c r="B2541" s="14" t="s">
        <v>2928</v>
      </c>
      <c r="C2541" s="14" t="s">
        <v>10</v>
      </c>
      <c r="D2541" s="15">
        <v>44447</v>
      </c>
      <c r="E2541" s="15">
        <v>2958465</v>
      </c>
      <c r="F2541" s="14" t="s">
        <v>9285</v>
      </c>
      <c r="G2541" s="14" t="s">
        <v>9284</v>
      </c>
      <c r="H2541" s="14" t="s">
        <v>7221</v>
      </c>
      <c r="I2541" s="14" t="s">
        <v>3</v>
      </c>
      <c r="J2541" s="14" t="s">
        <v>3</v>
      </c>
      <c r="K2541" s="14" t="s">
        <v>3</v>
      </c>
      <c r="L2541" s="14" t="s">
        <v>7220</v>
      </c>
      <c r="M2541" s="14" t="s">
        <v>7219</v>
      </c>
      <c r="N2541" s="14" t="s">
        <v>7218</v>
      </c>
    </row>
    <row r="2542" spans="1:14" x14ac:dyDescent="0.25">
      <c r="A2542" s="14">
        <v>29063353</v>
      </c>
      <c r="B2542" s="14" t="s">
        <v>1602</v>
      </c>
      <c r="C2542" s="14" t="s">
        <v>10</v>
      </c>
      <c r="D2542" s="15">
        <v>44447</v>
      </c>
      <c r="E2542" s="15">
        <v>2958465</v>
      </c>
      <c r="F2542" s="14" t="s">
        <v>9285</v>
      </c>
      <c r="G2542" s="14" t="s">
        <v>9284</v>
      </c>
      <c r="H2542" s="14" t="s">
        <v>7221</v>
      </c>
      <c r="I2542" s="14" t="s">
        <v>3</v>
      </c>
      <c r="J2542" s="14" t="s">
        <v>3</v>
      </c>
      <c r="K2542" s="14" t="s">
        <v>3</v>
      </c>
      <c r="L2542" s="14" t="s">
        <v>7220</v>
      </c>
      <c r="M2542" s="14" t="s">
        <v>7219</v>
      </c>
      <c r="N2542" s="14" t="s">
        <v>7218</v>
      </c>
    </row>
    <row r="2543" spans="1:14" x14ac:dyDescent="0.25">
      <c r="A2543" s="14">
        <v>29064317</v>
      </c>
      <c r="B2543" s="14" t="s">
        <v>309</v>
      </c>
      <c r="C2543" s="14" t="s">
        <v>10</v>
      </c>
      <c r="D2543" s="15">
        <v>44447</v>
      </c>
      <c r="E2543" s="15">
        <v>2958465</v>
      </c>
      <c r="F2543" s="14" t="s">
        <v>9285</v>
      </c>
      <c r="G2543" s="14" t="s">
        <v>9284</v>
      </c>
      <c r="H2543" s="14" t="s">
        <v>7221</v>
      </c>
      <c r="I2543" s="14" t="s">
        <v>3</v>
      </c>
      <c r="J2543" s="14" t="s">
        <v>3</v>
      </c>
      <c r="K2543" s="14" t="s">
        <v>3</v>
      </c>
      <c r="L2543" s="14" t="s">
        <v>7220</v>
      </c>
      <c r="M2543" s="14" t="s">
        <v>7219</v>
      </c>
      <c r="N2543" s="14" t="s">
        <v>7218</v>
      </c>
    </row>
    <row r="2544" spans="1:14" x14ac:dyDescent="0.25">
      <c r="A2544" s="14">
        <v>29063354</v>
      </c>
      <c r="B2544" s="14" t="s">
        <v>2054</v>
      </c>
      <c r="C2544" s="14" t="s">
        <v>10</v>
      </c>
      <c r="D2544" s="15">
        <v>44447</v>
      </c>
      <c r="E2544" s="15">
        <v>2958465</v>
      </c>
      <c r="F2544" s="14" t="s">
        <v>9285</v>
      </c>
      <c r="G2544" s="14" t="s">
        <v>9284</v>
      </c>
      <c r="H2544" s="14" t="s">
        <v>7221</v>
      </c>
      <c r="I2544" s="14" t="s">
        <v>3</v>
      </c>
      <c r="J2544" s="14" t="s">
        <v>3</v>
      </c>
      <c r="K2544" s="14" t="s">
        <v>3</v>
      </c>
      <c r="L2544" s="14" t="s">
        <v>7220</v>
      </c>
      <c r="M2544" s="14" t="s">
        <v>7219</v>
      </c>
      <c r="N2544" s="14" t="s">
        <v>7218</v>
      </c>
    </row>
    <row r="2545" spans="1:14" x14ac:dyDescent="0.25">
      <c r="A2545" s="14">
        <v>29063356</v>
      </c>
      <c r="B2545" s="14" t="s">
        <v>1813</v>
      </c>
      <c r="C2545" s="14" t="s">
        <v>10</v>
      </c>
      <c r="D2545" s="15">
        <v>44447</v>
      </c>
      <c r="E2545" s="15">
        <v>2958465</v>
      </c>
      <c r="F2545" s="14" t="s">
        <v>9285</v>
      </c>
      <c r="G2545" s="14" t="s">
        <v>9284</v>
      </c>
      <c r="H2545" s="14" t="s">
        <v>7221</v>
      </c>
      <c r="I2545" s="14" t="s">
        <v>3</v>
      </c>
      <c r="J2545" s="14" t="s">
        <v>3</v>
      </c>
      <c r="K2545" s="14" t="s">
        <v>3</v>
      </c>
      <c r="L2545" s="14" t="s">
        <v>7220</v>
      </c>
      <c r="M2545" s="14" t="s">
        <v>7219</v>
      </c>
      <c r="N2545" s="14" t="s">
        <v>7218</v>
      </c>
    </row>
    <row r="2546" spans="1:14" x14ac:dyDescent="0.25">
      <c r="A2546" s="14">
        <v>29063537</v>
      </c>
      <c r="B2546" s="14" t="s">
        <v>3195</v>
      </c>
      <c r="C2546" s="14" t="s">
        <v>10</v>
      </c>
      <c r="D2546" s="15">
        <v>44447</v>
      </c>
      <c r="E2546" s="15">
        <v>2958465</v>
      </c>
      <c r="F2546" s="14" t="s">
        <v>9285</v>
      </c>
      <c r="G2546" s="14" t="s">
        <v>9284</v>
      </c>
      <c r="H2546" s="14" t="s">
        <v>7221</v>
      </c>
      <c r="I2546" s="14" t="s">
        <v>3</v>
      </c>
      <c r="J2546" s="14" t="s">
        <v>3</v>
      </c>
      <c r="K2546" s="14" t="s">
        <v>3</v>
      </c>
      <c r="L2546" s="14" t="s">
        <v>7220</v>
      </c>
      <c r="M2546" s="14" t="s">
        <v>7219</v>
      </c>
      <c r="N2546" s="14" t="s">
        <v>7218</v>
      </c>
    </row>
    <row r="2547" spans="1:14" x14ac:dyDescent="0.25">
      <c r="A2547" s="14">
        <v>29063485</v>
      </c>
      <c r="B2547" s="14" t="s">
        <v>1557</v>
      </c>
      <c r="C2547" s="14" t="s">
        <v>10</v>
      </c>
      <c r="D2547" s="15">
        <v>44447</v>
      </c>
      <c r="E2547" s="15">
        <v>2958465</v>
      </c>
      <c r="F2547" s="14" t="s">
        <v>9285</v>
      </c>
      <c r="G2547" s="14" t="s">
        <v>9284</v>
      </c>
      <c r="H2547" s="14" t="s">
        <v>7221</v>
      </c>
      <c r="I2547" s="14" t="s">
        <v>3</v>
      </c>
      <c r="J2547" s="14" t="s">
        <v>3</v>
      </c>
      <c r="K2547" s="14" t="s">
        <v>3</v>
      </c>
      <c r="L2547" s="14" t="s">
        <v>7220</v>
      </c>
      <c r="M2547" s="14" t="s">
        <v>7219</v>
      </c>
      <c r="N2547" s="14" t="s">
        <v>7218</v>
      </c>
    </row>
    <row r="2548" spans="1:14" x14ac:dyDescent="0.25">
      <c r="A2548" s="14">
        <v>29063504</v>
      </c>
      <c r="B2548" s="14" t="s">
        <v>1810</v>
      </c>
      <c r="C2548" s="14" t="s">
        <v>10</v>
      </c>
      <c r="D2548" s="15">
        <v>44447</v>
      </c>
      <c r="E2548" s="15">
        <v>2958465</v>
      </c>
      <c r="F2548" s="14" t="s">
        <v>9285</v>
      </c>
      <c r="G2548" s="14" t="s">
        <v>9284</v>
      </c>
      <c r="H2548" s="14" t="s">
        <v>7221</v>
      </c>
      <c r="I2548" s="14" t="s">
        <v>3</v>
      </c>
      <c r="J2548" s="14" t="s">
        <v>3</v>
      </c>
      <c r="K2548" s="14" t="s">
        <v>3</v>
      </c>
      <c r="L2548" s="14" t="s">
        <v>7220</v>
      </c>
      <c r="M2548" s="14" t="s">
        <v>3</v>
      </c>
      <c r="N2548" s="14" t="s">
        <v>3</v>
      </c>
    </row>
    <row r="2549" spans="1:14" x14ac:dyDescent="0.25">
      <c r="A2549" s="14">
        <v>29064098</v>
      </c>
      <c r="B2549" s="14" t="s">
        <v>901</v>
      </c>
      <c r="C2549" s="14" t="s">
        <v>10</v>
      </c>
      <c r="D2549" s="15">
        <v>44447</v>
      </c>
      <c r="E2549" s="15">
        <v>2958465</v>
      </c>
      <c r="F2549" s="14" t="s">
        <v>9285</v>
      </c>
      <c r="G2549" s="14" t="s">
        <v>9284</v>
      </c>
      <c r="H2549" s="14" t="s">
        <v>7221</v>
      </c>
      <c r="I2549" s="14" t="s">
        <v>3</v>
      </c>
      <c r="J2549" s="14" t="s">
        <v>3</v>
      </c>
      <c r="K2549" s="14" t="s">
        <v>3</v>
      </c>
      <c r="L2549" s="14" t="s">
        <v>7220</v>
      </c>
      <c r="M2549" s="14" t="s">
        <v>7219</v>
      </c>
      <c r="N2549" s="14" t="s">
        <v>7218</v>
      </c>
    </row>
    <row r="2550" spans="1:14" x14ac:dyDescent="0.25">
      <c r="A2550" s="14">
        <v>29063672</v>
      </c>
      <c r="B2550" s="14" t="s">
        <v>1410</v>
      </c>
      <c r="C2550" s="14" t="s">
        <v>10</v>
      </c>
      <c r="D2550" s="15">
        <v>44447</v>
      </c>
      <c r="E2550" s="15">
        <v>2958465</v>
      </c>
      <c r="F2550" s="14" t="s">
        <v>9285</v>
      </c>
      <c r="G2550" s="14" t="s">
        <v>9284</v>
      </c>
      <c r="H2550" s="14" t="s">
        <v>7221</v>
      </c>
      <c r="I2550" s="14" t="s">
        <v>3</v>
      </c>
      <c r="J2550" s="14" t="s">
        <v>3</v>
      </c>
      <c r="K2550" s="14" t="s">
        <v>3</v>
      </c>
      <c r="L2550" s="14" t="s">
        <v>7220</v>
      </c>
      <c r="M2550" s="14" t="s">
        <v>7219</v>
      </c>
      <c r="N2550" s="14" t="s">
        <v>7218</v>
      </c>
    </row>
    <row r="2551" spans="1:14" x14ac:dyDescent="0.25">
      <c r="A2551" s="14">
        <v>29064011</v>
      </c>
      <c r="B2551" s="14" t="s">
        <v>966</v>
      </c>
      <c r="C2551" s="14" t="s">
        <v>10</v>
      </c>
      <c r="D2551" s="15">
        <v>44447</v>
      </c>
      <c r="E2551" s="15">
        <v>2958465</v>
      </c>
      <c r="F2551" s="14" t="s">
        <v>9285</v>
      </c>
      <c r="G2551" s="14" t="s">
        <v>9284</v>
      </c>
      <c r="H2551" s="14" t="s">
        <v>7221</v>
      </c>
      <c r="I2551" s="14" t="s">
        <v>3</v>
      </c>
      <c r="J2551" s="14" t="s">
        <v>3</v>
      </c>
      <c r="K2551" s="14" t="s">
        <v>3</v>
      </c>
      <c r="L2551" s="14" t="s">
        <v>7220</v>
      </c>
      <c r="M2551" s="14" t="s">
        <v>7219</v>
      </c>
      <c r="N2551" s="14" t="s">
        <v>7218</v>
      </c>
    </row>
    <row r="2552" spans="1:14" x14ac:dyDescent="0.25">
      <c r="A2552" s="14">
        <v>29064097</v>
      </c>
      <c r="B2552" s="14" t="s">
        <v>3558</v>
      </c>
      <c r="C2552" s="14" t="s">
        <v>10</v>
      </c>
      <c r="D2552" s="15">
        <v>44447</v>
      </c>
      <c r="E2552" s="15">
        <v>2958465</v>
      </c>
      <c r="F2552" s="14" t="s">
        <v>9285</v>
      </c>
      <c r="G2552" s="14" t="s">
        <v>9284</v>
      </c>
      <c r="H2552" s="14" t="s">
        <v>7221</v>
      </c>
      <c r="I2552" s="14" t="s">
        <v>3</v>
      </c>
      <c r="J2552" s="14" t="s">
        <v>3</v>
      </c>
      <c r="K2552" s="14" t="s">
        <v>3</v>
      </c>
      <c r="L2552" s="14" t="s">
        <v>7220</v>
      </c>
      <c r="M2552" s="14" t="s">
        <v>7219</v>
      </c>
      <c r="N2552" s="14" t="s">
        <v>7218</v>
      </c>
    </row>
    <row r="2553" spans="1:14" x14ac:dyDescent="0.25">
      <c r="A2553" s="14">
        <v>29063285</v>
      </c>
      <c r="B2553" s="14" t="s">
        <v>2278</v>
      </c>
      <c r="C2553" s="14" t="s">
        <v>10</v>
      </c>
      <c r="D2553" s="15">
        <v>44447</v>
      </c>
      <c r="E2553" s="15">
        <v>2958465</v>
      </c>
      <c r="F2553" s="14" t="s">
        <v>9285</v>
      </c>
      <c r="G2553" s="14" t="s">
        <v>9284</v>
      </c>
      <c r="H2553" s="14" t="s">
        <v>7221</v>
      </c>
      <c r="I2553" s="14" t="s">
        <v>3</v>
      </c>
      <c r="J2553" s="14" t="s">
        <v>3</v>
      </c>
      <c r="K2553" s="14" t="s">
        <v>3</v>
      </c>
      <c r="L2553" s="14" t="s">
        <v>7220</v>
      </c>
      <c r="M2553" s="14" t="s">
        <v>3</v>
      </c>
      <c r="N2553" s="14" t="s">
        <v>3</v>
      </c>
    </row>
    <row r="2554" spans="1:14" x14ac:dyDescent="0.25">
      <c r="A2554" s="14">
        <v>29064063</v>
      </c>
      <c r="B2554" s="14" t="s">
        <v>940</v>
      </c>
      <c r="C2554" s="14" t="s">
        <v>10</v>
      </c>
      <c r="D2554" s="15">
        <v>44447</v>
      </c>
      <c r="E2554" s="15">
        <v>2958465</v>
      </c>
      <c r="F2554" s="14" t="s">
        <v>9285</v>
      </c>
      <c r="G2554" s="14" t="s">
        <v>9284</v>
      </c>
      <c r="H2554" s="14" t="s">
        <v>7221</v>
      </c>
      <c r="I2554" s="14" t="s">
        <v>3</v>
      </c>
      <c r="J2554" s="14" t="s">
        <v>3</v>
      </c>
      <c r="K2554" s="14" t="s">
        <v>3</v>
      </c>
      <c r="L2554" s="14" t="s">
        <v>7220</v>
      </c>
      <c r="M2554" s="14" t="s">
        <v>7219</v>
      </c>
      <c r="N2554" s="14" t="s">
        <v>7218</v>
      </c>
    </row>
    <row r="2555" spans="1:14" x14ac:dyDescent="0.25">
      <c r="A2555" s="14">
        <v>29063284</v>
      </c>
      <c r="B2555" s="14" t="s">
        <v>3203</v>
      </c>
      <c r="C2555" s="14" t="s">
        <v>10</v>
      </c>
      <c r="D2555" s="15">
        <v>44447</v>
      </c>
      <c r="E2555" s="15">
        <v>2958465</v>
      </c>
      <c r="F2555" s="14" t="s">
        <v>9285</v>
      </c>
      <c r="G2555" s="14" t="s">
        <v>9284</v>
      </c>
      <c r="H2555" s="14" t="s">
        <v>7221</v>
      </c>
      <c r="I2555" s="14" t="s">
        <v>3</v>
      </c>
      <c r="J2555" s="14" t="s">
        <v>5</v>
      </c>
      <c r="K2555" s="14" t="s">
        <v>3</v>
      </c>
      <c r="L2555" s="14" t="s">
        <v>7220</v>
      </c>
      <c r="M2555" s="14" t="s">
        <v>3</v>
      </c>
      <c r="N2555" s="14" t="s">
        <v>3</v>
      </c>
    </row>
    <row r="2556" spans="1:14" x14ac:dyDescent="0.25">
      <c r="A2556" s="14">
        <v>29064210</v>
      </c>
      <c r="B2556" s="14" t="s">
        <v>650</v>
      </c>
      <c r="C2556" s="14" t="s">
        <v>10</v>
      </c>
      <c r="D2556" s="15">
        <v>44447</v>
      </c>
      <c r="E2556" s="15">
        <v>2958465</v>
      </c>
      <c r="F2556" s="14" t="s">
        <v>9285</v>
      </c>
      <c r="G2556" s="14" t="s">
        <v>9284</v>
      </c>
      <c r="H2556" s="14" t="s">
        <v>7221</v>
      </c>
      <c r="I2556" s="14" t="s">
        <v>3</v>
      </c>
      <c r="J2556" s="14" t="s">
        <v>3</v>
      </c>
      <c r="K2556" s="14" t="s">
        <v>3</v>
      </c>
      <c r="L2556" s="14" t="s">
        <v>7220</v>
      </c>
      <c r="M2556" s="14" t="s">
        <v>7219</v>
      </c>
      <c r="N2556" s="14" t="s">
        <v>7218</v>
      </c>
    </row>
    <row r="2557" spans="1:14" x14ac:dyDescent="0.25">
      <c r="A2557" s="14">
        <v>29064211</v>
      </c>
      <c r="B2557" s="14" t="s">
        <v>647</v>
      </c>
      <c r="C2557" s="14" t="s">
        <v>10</v>
      </c>
      <c r="D2557" s="15">
        <v>44447</v>
      </c>
      <c r="E2557" s="15">
        <v>2958465</v>
      </c>
      <c r="F2557" s="14" t="s">
        <v>9285</v>
      </c>
      <c r="G2557" s="14" t="s">
        <v>9284</v>
      </c>
      <c r="H2557" s="14" t="s">
        <v>7221</v>
      </c>
      <c r="I2557" s="14" t="s">
        <v>3</v>
      </c>
      <c r="J2557" s="14" t="s">
        <v>3</v>
      </c>
      <c r="K2557" s="14" t="s">
        <v>3</v>
      </c>
      <c r="L2557" s="14" t="s">
        <v>7220</v>
      </c>
      <c r="M2557" s="14" t="s">
        <v>7219</v>
      </c>
      <c r="N2557" s="14" t="s">
        <v>7218</v>
      </c>
    </row>
    <row r="2558" spans="1:14" x14ac:dyDescent="0.25">
      <c r="A2558" s="14">
        <v>29063173</v>
      </c>
      <c r="B2558" s="14" t="s">
        <v>3137</v>
      </c>
      <c r="C2558" s="14" t="s">
        <v>10</v>
      </c>
      <c r="D2558" s="15">
        <v>44447</v>
      </c>
      <c r="E2558" s="15">
        <v>44561</v>
      </c>
      <c r="F2558" s="14" t="s">
        <v>9285</v>
      </c>
      <c r="G2558" s="14" t="s">
        <v>9284</v>
      </c>
      <c r="H2558" s="14" t="s">
        <v>7221</v>
      </c>
      <c r="I2558" s="14" t="s">
        <v>3</v>
      </c>
      <c r="J2558" s="14" t="s">
        <v>5</v>
      </c>
      <c r="K2558" s="14" t="s">
        <v>3</v>
      </c>
      <c r="L2558" s="14" t="s">
        <v>7220</v>
      </c>
      <c r="M2558" s="14" t="s">
        <v>3</v>
      </c>
      <c r="N2558" s="14" t="s">
        <v>3</v>
      </c>
    </row>
    <row r="2559" spans="1:14" x14ac:dyDescent="0.25">
      <c r="A2559" s="14">
        <v>29063293</v>
      </c>
      <c r="B2559" s="14" t="s">
        <v>2920</v>
      </c>
      <c r="C2559" s="14" t="s">
        <v>10</v>
      </c>
      <c r="D2559" s="15">
        <v>44447</v>
      </c>
      <c r="E2559" s="15">
        <v>2958465</v>
      </c>
      <c r="F2559" s="14" t="s">
        <v>9285</v>
      </c>
      <c r="G2559" s="14" t="s">
        <v>9284</v>
      </c>
      <c r="H2559" s="14" t="s">
        <v>7221</v>
      </c>
      <c r="I2559" s="14" t="s">
        <v>3</v>
      </c>
      <c r="J2559" s="14" t="s">
        <v>3</v>
      </c>
      <c r="K2559" s="14" t="s">
        <v>3</v>
      </c>
      <c r="L2559" s="14" t="s">
        <v>7220</v>
      </c>
      <c r="M2559" s="14" t="s">
        <v>3</v>
      </c>
      <c r="N2559" s="14" t="s">
        <v>3</v>
      </c>
    </row>
    <row r="2560" spans="1:14" x14ac:dyDescent="0.25">
      <c r="A2560" s="14">
        <v>29063667</v>
      </c>
      <c r="B2560" s="14" t="s">
        <v>1412</v>
      </c>
      <c r="C2560" s="14" t="s">
        <v>10</v>
      </c>
      <c r="D2560" s="15">
        <v>44447</v>
      </c>
      <c r="E2560" s="15">
        <v>2958465</v>
      </c>
      <c r="F2560" s="14" t="s">
        <v>9285</v>
      </c>
      <c r="G2560" s="14" t="s">
        <v>9284</v>
      </c>
      <c r="H2560" s="14" t="s">
        <v>7221</v>
      </c>
      <c r="I2560" s="14" t="s">
        <v>3</v>
      </c>
      <c r="J2560" s="14" t="s">
        <v>3</v>
      </c>
      <c r="K2560" s="14" t="s">
        <v>3</v>
      </c>
      <c r="L2560" s="14" t="s">
        <v>7220</v>
      </c>
      <c r="M2560" s="14" t="s">
        <v>7219</v>
      </c>
      <c r="N2560" s="14" t="s">
        <v>7218</v>
      </c>
    </row>
    <row r="2561" spans="1:14" x14ac:dyDescent="0.25">
      <c r="A2561" s="14">
        <v>29063666</v>
      </c>
      <c r="B2561" s="14" t="s">
        <v>2313</v>
      </c>
      <c r="C2561" s="14" t="s">
        <v>10</v>
      </c>
      <c r="D2561" s="15">
        <v>44447</v>
      </c>
      <c r="E2561" s="15">
        <v>2958465</v>
      </c>
      <c r="F2561" s="14" t="s">
        <v>9285</v>
      </c>
      <c r="G2561" s="14" t="s">
        <v>9284</v>
      </c>
      <c r="H2561" s="14" t="s">
        <v>7221</v>
      </c>
      <c r="I2561" s="14" t="s">
        <v>3</v>
      </c>
      <c r="J2561" s="14" t="s">
        <v>3</v>
      </c>
      <c r="K2561" s="14" t="s">
        <v>3</v>
      </c>
      <c r="L2561" s="14" t="s">
        <v>7220</v>
      </c>
      <c r="M2561" s="14" t="s">
        <v>7219</v>
      </c>
      <c r="N2561" s="14" t="s">
        <v>7218</v>
      </c>
    </row>
    <row r="2562" spans="1:14" x14ac:dyDescent="0.25">
      <c r="A2562" s="14">
        <v>29063661</v>
      </c>
      <c r="B2562" s="14" t="s">
        <v>1423</v>
      </c>
      <c r="C2562" s="14" t="s">
        <v>10</v>
      </c>
      <c r="D2562" s="15">
        <v>44447</v>
      </c>
      <c r="E2562" s="15">
        <v>2958465</v>
      </c>
      <c r="F2562" s="14" t="s">
        <v>9285</v>
      </c>
      <c r="G2562" s="14" t="s">
        <v>9284</v>
      </c>
      <c r="H2562" s="14" t="s">
        <v>7221</v>
      </c>
      <c r="I2562" s="14" t="s">
        <v>3</v>
      </c>
      <c r="J2562" s="14" t="s">
        <v>3</v>
      </c>
      <c r="K2562" s="14" t="s">
        <v>3</v>
      </c>
      <c r="L2562" s="14" t="s">
        <v>7220</v>
      </c>
      <c r="M2562" s="14" t="s">
        <v>7219</v>
      </c>
      <c r="N2562" s="14" t="s">
        <v>7218</v>
      </c>
    </row>
    <row r="2563" spans="1:14" x14ac:dyDescent="0.25">
      <c r="A2563" s="14">
        <v>31295843</v>
      </c>
      <c r="B2563" s="14" t="s">
        <v>62</v>
      </c>
      <c r="C2563" s="14" t="s">
        <v>10</v>
      </c>
      <c r="D2563" s="15">
        <v>44927</v>
      </c>
      <c r="E2563" s="15">
        <v>2958465</v>
      </c>
      <c r="F2563" s="14" t="s">
        <v>9285</v>
      </c>
      <c r="G2563" s="14" t="s">
        <v>9284</v>
      </c>
      <c r="H2563" s="14" t="s">
        <v>7221</v>
      </c>
      <c r="I2563" s="14" t="s">
        <v>3</v>
      </c>
      <c r="J2563" s="14" t="s">
        <v>3</v>
      </c>
      <c r="K2563" s="14" t="s">
        <v>3</v>
      </c>
      <c r="L2563" s="14" t="s">
        <v>7220</v>
      </c>
      <c r="M2563" s="14" t="s">
        <v>7219</v>
      </c>
      <c r="N2563" s="14" t="s">
        <v>7218</v>
      </c>
    </row>
    <row r="2564" spans="1:14" x14ac:dyDescent="0.25">
      <c r="A2564" s="14">
        <v>29063658</v>
      </c>
      <c r="B2564" s="14" t="s">
        <v>2020</v>
      </c>
      <c r="C2564" s="14" t="s">
        <v>10</v>
      </c>
      <c r="D2564" s="15">
        <v>44447</v>
      </c>
      <c r="E2564" s="15">
        <v>2958465</v>
      </c>
      <c r="F2564" s="14" t="s">
        <v>9285</v>
      </c>
      <c r="G2564" s="14" t="s">
        <v>9284</v>
      </c>
      <c r="H2564" s="14" t="s">
        <v>7221</v>
      </c>
      <c r="I2564" s="14" t="s">
        <v>3</v>
      </c>
      <c r="J2564" s="14" t="s">
        <v>3</v>
      </c>
      <c r="K2564" s="14" t="s">
        <v>3</v>
      </c>
      <c r="L2564" s="14" t="s">
        <v>7220</v>
      </c>
      <c r="M2564" s="14" t="s">
        <v>7219</v>
      </c>
      <c r="N2564" s="14" t="s">
        <v>7218</v>
      </c>
    </row>
    <row r="2565" spans="1:14" x14ac:dyDescent="0.25">
      <c r="A2565" s="14">
        <v>29063657</v>
      </c>
      <c r="B2565" s="14" t="s">
        <v>2022</v>
      </c>
      <c r="C2565" s="14" t="s">
        <v>10</v>
      </c>
      <c r="D2565" s="15">
        <v>44447</v>
      </c>
      <c r="E2565" s="15">
        <v>2958465</v>
      </c>
      <c r="F2565" s="14" t="s">
        <v>9285</v>
      </c>
      <c r="G2565" s="14" t="s">
        <v>9284</v>
      </c>
      <c r="H2565" s="14" t="s">
        <v>7221</v>
      </c>
      <c r="I2565" s="14" t="s">
        <v>3</v>
      </c>
      <c r="J2565" s="14" t="s">
        <v>3</v>
      </c>
      <c r="K2565" s="14" t="s">
        <v>3</v>
      </c>
      <c r="L2565" s="14" t="s">
        <v>7220</v>
      </c>
      <c r="M2565" s="14" t="s">
        <v>7219</v>
      </c>
      <c r="N2565" s="14" t="s">
        <v>7218</v>
      </c>
    </row>
    <row r="2566" spans="1:14" x14ac:dyDescent="0.25">
      <c r="A2566" s="14">
        <v>29064209</v>
      </c>
      <c r="B2566" s="14" t="s">
        <v>652</v>
      </c>
      <c r="C2566" s="14" t="s">
        <v>10</v>
      </c>
      <c r="D2566" s="15">
        <v>44447</v>
      </c>
      <c r="E2566" s="15">
        <v>2958465</v>
      </c>
      <c r="F2566" s="14" t="s">
        <v>9285</v>
      </c>
      <c r="G2566" s="14" t="s">
        <v>9284</v>
      </c>
      <c r="H2566" s="14" t="s">
        <v>7221</v>
      </c>
      <c r="I2566" s="14" t="s">
        <v>3</v>
      </c>
      <c r="J2566" s="14" t="s">
        <v>3</v>
      </c>
      <c r="K2566" s="14" t="s">
        <v>3</v>
      </c>
      <c r="L2566" s="14" t="s">
        <v>7220</v>
      </c>
      <c r="M2566" s="14" t="s">
        <v>7219</v>
      </c>
      <c r="N2566" s="14" t="s">
        <v>7218</v>
      </c>
    </row>
    <row r="2567" spans="1:14" x14ac:dyDescent="0.25">
      <c r="A2567" s="14">
        <v>29064208</v>
      </c>
      <c r="B2567" s="14" t="s">
        <v>2639</v>
      </c>
      <c r="C2567" s="14" t="s">
        <v>10</v>
      </c>
      <c r="D2567" s="15">
        <v>44447</v>
      </c>
      <c r="E2567" s="15">
        <v>2958465</v>
      </c>
      <c r="F2567" s="14" t="s">
        <v>9285</v>
      </c>
      <c r="G2567" s="14" t="s">
        <v>9284</v>
      </c>
      <c r="H2567" s="14" t="s">
        <v>7221</v>
      </c>
      <c r="I2567" s="14" t="s">
        <v>3</v>
      </c>
      <c r="J2567" s="14" t="s">
        <v>3</v>
      </c>
      <c r="K2567" s="14" t="s">
        <v>3</v>
      </c>
      <c r="L2567" s="14" t="s">
        <v>7220</v>
      </c>
      <c r="M2567" s="14" t="s">
        <v>7219</v>
      </c>
      <c r="N2567" s="14" t="s">
        <v>7218</v>
      </c>
    </row>
    <row r="2568" spans="1:14" x14ac:dyDescent="0.25">
      <c r="A2568" s="14">
        <v>29063656</v>
      </c>
      <c r="B2568" s="14" t="s">
        <v>2025</v>
      </c>
      <c r="C2568" s="14" t="s">
        <v>10</v>
      </c>
      <c r="D2568" s="15">
        <v>44447</v>
      </c>
      <c r="E2568" s="15">
        <v>2958465</v>
      </c>
      <c r="F2568" s="14" t="s">
        <v>9285</v>
      </c>
      <c r="G2568" s="14" t="s">
        <v>9284</v>
      </c>
      <c r="H2568" s="14" t="s">
        <v>7221</v>
      </c>
      <c r="I2568" s="14" t="s">
        <v>3</v>
      </c>
      <c r="J2568" s="14" t="s">
        <v>3</v>
      </c>
      <c r="K2568" s="14" t="s">
        <v>3</v>
      </c>
      <c r="L2568" s="14" t="s">
        <v>7220</v>
      </c>
      <c r="M2568" s="14" t="s">
        <v>7219</v>
      </c>
      <c r="N2568" s="14" t="s">
        <v>7218</v>
      </c>
    </row>
    <row r="2569" spans="1:14" x14ac:dyDescent="0.25">
      <c r="A2569" s="14">
        <v>29064106</v>
      </c>
      <c r="B2569" s="14" t="s">
        <v>894</v>
      </c>
      <c r="C2569" s="14" t="s">
        <v>10</v>
      </c>
      <c r="D2569" s="15">
        <v>44447</v>
      </c>
      <c r="E2569" s="15">
        <v>2958465</v>
      </c>
      <c r="F2569" s="14" t="s">
        <v>9285</v>
      </c>
      <c r="G2569" s="14" t="s">
        <v>9284</v>
      </c>
      <c r="H2569" s="14" t="s">
        <v>7221</v>
      </c>
      <c r="I2569" s="14" t="s">
        <v>3</v>
      </c>
      <c r="J2569" s="14" t="s">
        <v>3</v>
      </c>
      <c r="K2569" s="14" t="s">
        <v>3</v>
      </c>
      <c r="L2569" s="14" t="s">
        <v>7220</v>
      </c>
      <c r="M2569" s="14" t="s">
        <v>7219</v>
      </c>
      <c r="N2569" s="14" t="s">
        <v>7218</v>
      </c>
    </row>
    <row r="2570" spans="1:14" x14ac:dyDescent="0.25">
      <c r="A2570" s="14">
        <v>29063655</v>
      </c>
      <c r="B2570" s="14" t="s">
        <v>3959</v>
      </c>
      <c r="C2570" s="14" t="s">
        <v>10</v>
      </c>
      <c r="D2570" s="15">
        <v>44447</v>
      </c>
      <c r="E2570" s="15">
        <v>2958465</v>
      </c>
      <c r="F2570" s="14" t="s">
        <v>9285</v>
      </c>
      <c r="G2570" s="14" t="s">
        <v>9284</v>
      </c>
      <c r="H2570" s="14" t="s">
        <v>7221</v>
      </c>
      <c r="I2570" s="14" t="s">
        <v>3</v>
      </c>
      <c r="J2570" s="14" t="s">
        <v>3</v>
      </c>
      <c r="K2570" s="14" t="s">
        <v>3</v>
      </c>
      <c r="L2570" s="14" t="s">
        <v>7220</v>
      </c>
      <c r="M2570" s="14" t="s">
        <v>7219</v>
      </c>
      <c r="N2570" s="14" t="s">
        <v>7218</v>
      </c>
    </row>
    <row r="2571" spans="1:14" x14ac:dyDescent="0.25">
      <c r="A2571" s="14">
        <v>31295841</v>
      </c>
      <c r="B2571" s="14" t="s">
        <v>66</v>
      </c>
      <c r="C2571" s="14" t="s">
        <v>10</v>
      </c>
      <c r="D2571" s="15">
        <v>44927</v>
      </c>
      <c r="E2571" s="15">
        <v>2958465</v>
      </c>
      <c r="F2571" s="14" t="s">
        <v>9285</v>
      </c>
      <c r="G2571" s="14" t="s">
        <v>9284</v>
      </c>
      <c r="H2571" s="14" t="s">
        <v>7221</v>
      </c>
      <c r="I2571" s="14" t="s">
        <v>3</v>
      </c>
      <c r="J2571" s="14" t="s">
        <v>3</v>
      </c>
      <c r="K2571" s="14" t="s">
        <v>3</v>
      </c>
      <c r="L2571" s="14" t="s">
        <v>7220</v>
      </c>
      <c r="M2571" s="14" t="s">
        <v>7219</v>
      </c>
      <c r="N2571" s="14" t="s">
        <v>7218</v>
      </c>
    </row>
    <row r="2572" spans="1:14" x14ac:dyDescent="0.25">
      <c r="A2572" s="14">
        <v>29064105</v>
      </c>
      <c r="B2572" s="14" t="s">
        <v>896</v>
      </c>
      <c r="C2572" s="14" t="s">
        <v>10</v>
      </c>
      <c r="D2572" s="15">
        <v>44447</v>
      </c>
      <c r="E2572" s="15">
        <v>2958465</v>
      </c>
      <c r="F2572" s="14" t="s">
        <v>9285</v>
      </c>
      <c r="G2572" s="14" t="s">
        <v>9284</v>
      </c>
      <c r="H2572" s="14" t="s">
        <v>7221</v>
      </c>
      <c r="I2572" s="14" t="s">
        <v>3</v>
      </c>
      <c r="J2572" s="14" t="s">
        <v>3</v>
      </c>
      <c r="K2572" s="14" t="s">
        <v>3</v>
      </c>
      <c r="L2572" s="14" t="s">
        <v>7220</v>
      </c>
      <c r="M2572" s="14" t="s">
        <v>7219</v>
      </c>
      <c r="N2572" s="14" t="s">
        <v>7218</v>
      </c>
    </row>
    <row r="2573" spans="1:14" x14ac:dyDescent="0.25">
      <c r="A2573" s="14">
        <v>29063296</v>
      </c>
      <c r="B2573" s="14" t="s">
        <v>2978</v>
      </c>
      <c r="C2573" s="14" t="s">
        <v>10</v>
      </c>
      <c r="D2573" s="15">
        <v>44447</v>
      </c>
      <c r="E2573" s="15">
        <v>2958465</v>
      </c>
      <c r="F2573" s="14" t="s">
        <v>9285</v>
      </c>
      <c r="G2573" s="14" t="s">
        <v>9284</v>
      </c>
      <c r="H2573" s="14" t="s">
        <v>7221</v>
      </c>
      <c r="I2573" s="14" t="s">
        <v>3</v>
      </c>
      <c r="J2573" s="14" t="s">
        <v>3</v>
      </c>
      <c r="K2573" s="14" t="s">
        <v>3</v>
      </c>
      <c r="L2573" s="14" t="s">
        <v>7220</v>
      </c>
      <c r="M2573" s="14" t="s">
        <v>3</v>
      </c>
      <c r="N2573" s="14" t="s">
        <v>3</v>
      </c>
    </row>
    <row r="2574" spans="1:14" x14ac:dyDescent="0.25">
      <c r="A2574" s="14">
        <v>29063633</v>
      </c>
      <c r="B2574" s="14" t="s">
        <v>2035</v>
      </c>
      <c r="C2574" s="14" t="s">
        <v>10</v>
      </c>
      <c r="D2574" s="15">
        <v>44447</v>
      </c>
      <c r="E2574" s="15">
        <v>2958465</v>
      </c>
      <c r="F2574" s="14" t="s">
        <v>9285</v>
      </c>
      <c r="G2574" s="14" t="s">
        <v>9284</v>
      </c>
      <c r="H2574" s="14" t="s">
        <v>7221</v>
      </c>
      <c r="I2574" s="14" t="s">
        <v>3</v>
      </c>
      <c r="J2574" s="14" t="s">
        <v>3</v>
      </c>
      <c r="K2574" s="14" t="s">
        <v>3</v>
      </c>
      <c r="L2574" s="14" t="s">
        <v>7220</v>
      </c>
      <c r="M2574" s="14" t="s">
        <v>7219</v>
      </c>
      <c r="N2574" s="14" t="s">
        <v>7218</v>
      </c>
    </row>
    <row r="2575" spans="1:14" x14ac:dyDescent="0.25">
      <c r="A2575" s="14">
        <v>29063622</v>
      </c>
      <c r="B2575" s="14" t="s">
        <v>2981</v>
      </c>
      <c r="C2575" s="14" t="s">
        <v>10</v>
      </c>
      <c r="D2575" s="15">
        <v>44447</v>
      </c>
      <c r="E2575" s="15">
        <v>2958465</v>
      </c>
      <c r="F2575" s="14" t="s">
        <v>9285</v>
      </c>
      <c r="G2575" s="14" t="s">
        <v>9284</v>
      </c>
      <c r="H2575" s="14" t="s">
        <v>7221</v>
      </c>
      <c r="I2575" s="14" t="s">
        <v>3</v>
      </c>
      <c r="J2575" s="14" t="s">
        <v>3</v>
      </c>
      <c r="K2575" s="14" t="s">
        <v>3</v>
      </c>
      <c r="L2575" s="14" t="s">
        <v>7220</v>
      </c>
      <c r="M2575" s="14" t="s">
        <v>7219</v>
      </c>
      <c r="N2575" s="14" t="s">
        <v>7218</v>
      </c>
    </row>
    <row r="2576" spans="1:14" x14ac:dyDescent="0.25">
      <c r="A2576" s="14">
        <v>29063621</v>
      </c>
      <c r="B2576" s="14" t="s">
        <v>2983</v>
      </c>
      <c r="C2576" s="14" t="s">
        <v>10</v>
      </c>
      <c r="D2576" s="15">
        <v>44447</v>
      </c>
      <c r="E2576" s="15">
        <v>2958465</v>
      </c>
      <c r="F2576" s="14" t="s">
        <v>9285</v>
      </c>
      <c r="G2576" s="14" t="s">
        <v>9284</v>
      </c>
      <c r="H2576" s="14" t="s">
        <v>7221</v>
      </c>
      <c r="I2576" s="14" t="s">
        <v>3</v>
      </c>
      <c r="J2576" s="14" t="s">
        <v>3</v>
      </c>
      <c r="K2576" s="14" t="s">
        <v>3</v>
      </c>
      <c r="L2576" s="14" t="s">
        <v>7220</v>
      </c>
      <c r="M2576" s="14" t="s">
        <v>7219</v>
      </c>
      <c r="N2576" s="14" t="s">
        <v>7218</v>
      </c>
    </row>
    <row r="2577" spans="1:14" x14ac:dyDescent="0.25">
      <c r="A2577" s="14">
        <v>29063481</v>
      </c>
      <c r="B2577" s="14" t="s">
        <v>1564</v>
      </c>
      <c r="C2577" s="14" t="s">
        <v>10</v>
      </c>
      <c r="D2577" s="15">
        <v>44447</v>
      </c>
      <c r="E2577" s="15">
        <v>2958465</v>
      </c>
      <c r="F2577" s="14" t="s">
        <v>9285</v>
      </c>
      <c r="G2577" s="14" t="s">
        <v>9284</v>
      </c>
      <c r="H2577" s="14" t="s">
        <v>7221</v>
      </c>
      <c r="I2577" s="14" t="s">
        <v>3</v>
      </c>
      <c r="J2577" s="14" t="s">
        <v>3</v>
      </c>
      <c r="K2577" s="14" t="s">
        <v>3</v>
      </c>
      <c r="L2577" s="14" t="s">
        <v>7220</v>
      </c>
      <c r="M2577" s="14" t="s">
        <v>7219</v>
      </c>
      <c r="N2577" s="14" t="s">
        <v>7218</v>
      </c>
    </row>
    <row r="2578" spans="1:14" x14ac:dyDescent="0.25">
      <c r="A2578" s="14">
        <v>29063483</v>
      </c>
      <c r="B2578" s="14" t="s">
        <v>2047</v>
      </c>
      <c r="C2578" s="14" t="s">
        <v>10</v>
      </c>
      <c r="D2578" s="15">
        <v>44447</v>
      </c>
      <c r="E2578" s="15">
        <v>2958465</v>
      </c>
      <c r="F2578" s="14" t="s">
        <v>9285</v>
      </c>
      <c r="G2578" s="14" t="s">
        <v>9284</v>
      </c>
      <c r="H2578" s="14" t="s">
        <v>7221</v>
      </c>
      <c r="I2578" s="14" t="s">
        <v>3</v>
      </c>
      <c r="J2578" s="14" t="s">
        <v>3</v>
      </c>
      <c r="K2578" s="14" t="s">
        <v>3</v>
      </c>
      <c r="L2578" s="14" t="s">
        <v>7220</v>
      </c>
      <c r="M2578" s="14" t="s">
        <v>7219</v>
      </c>
      <c r="N2578" s="14" t="s">
        <v>7218</v>
      </c>
    </row>
    <row r="2579" spans="1:14" x14ac:dyDescent="0.25">
      <c r="A2579" s="14">
        <v>31295844</v>
      </c>
      <c r="B2579" s="14" t="s">
        <v>60</v>
      </c>
      <c r="C2579" s="14" t="s">
        <v>10</v>
      </c>
      <c r="D2579" s="15">
        <v>44927</v>
      </c>
      <c r="E2579" s="15">
        <v>2958465</v>
      </c>
      <c r="F2579" s="14" t="s">
        <v>9285</v>
      </c>
      <c r="G2579" s="14" t="s">
        <v>9284</v>
      </c>
      <c r="H2579" s="14" t="s">
        <v>7221</v>
      </c>
      <c r="I2579" s="14" t="s">
        <v>3</v>
      </c>
      <c r="J2579" s="14" t="s">
        <v>3</v>
      </c>
      <c r="K2579" s="14" t="s">
        <v>3</v>
      </c>
      <c r="L2579" s="14" t="s">
        <v>7220</v>
      </c>
      <c r="M2579" s="14" t="s">
        <v>7219</v>
      </c>
      <c r="N2579" s="14" t="s">
        <v>7218</v>
      </c>
    </row>
    <row r="2580" spans="1:14" x14ac:dyDescent="0.25">
      <c r="A2580" s="14">
        <v>29063162</v>
      </c>
      <c r="B2580" s="14" t="s">
        <v>4090</v>
      </c>
      <c r="C2580" s="14" t="s">
        <v>10</v>
      </c>
      <c r="D2580" s="15">
        <v>44447</v>
      </c>
      <c r="E2580" s="15">
        <v>44561</v>
      </c>
      <c r="F2580" s="14" t="s">
        <v>9285</v>
      </c>
      <c r="G2580" s="14" t="s">
        <v>9284</v>
      </c>
      <c r="H2580" s="14" t="s">
        <v>7221</v>
      </c>
      <c r="I2580" s="14" t="s">
        <v>3</v>
      </c>
      <c r="J2580" s="14" t="s">
        <v>5</v>
      </c>
      <c r="K2580" s="14" t="s">
        <v>3</v>
      </c>
      <c r="L2580" s="14" t="s">
        <v>7220</v>
      </c>
      <c r="M2580" s="14" t="s">
        <v>3</v>
      </c>
      <c r="N2580" s="14" t="s">
        <v>3</v>
      </c>
    </row>
    <row r="2581" spans="1:14" x14ac:dyDescent="0.25">
      <c r="A2581" s="14">
        <v>29063287</v>
      </c>
      <c r="B2581" s="14" t="s">
        <v>2057</v>
      </c>
      <c r="C2581" s="14" t="s">
        <v>10</v>
      </c>
      <c r="D2581" s="15">
        <v>44447</v>
      </c>
      <c r="E2581" s="15">
        <v>2958465</v>
      </c>
      <c r="F2581" s="14" t="s">
        <v>9285</v>
      </c>
      <c r="G2581" s="14" t="s">
        <v>9284</v>
      </c>
      <c r="H2581" s="14" t="s">
        <v>7221</v>
      </c>
      <c r="I2581" s="14" t="s">
        <v>3</v>
      </c>
      <c r="J2581" s="14" t="s">
        <v>3</v>
      </c>
      <c r="K2581" s="14" t="s">
        <v>3</v>
      </c>
      <c r="L2581" s="14" t="s">
        <v>7220</v>
      </c>
      <c r="M2581" s="14" t="s">
        <v>3</v>
      </c>
      <c r="N2581" s="14" t="s">
        <v>3</v>
      </c>
    </row>
    <row r="2582" spans="1:14" x14ac:dyDescent="0.25">
      <c r="A2582" s="14">
        <v>29063363</v>
      </c>
      <c r="B2582" s="14" t="s">
        <v>2945</v>
      </c>
      <c r="C2582" s="14" t="s">
        <v>10</v>
      </c>
      <c r="D2582" s="15">
        <v>44447</v>
      </c>
      <c r="E2582" s="15">
        <v>2958465</v>
      </c>
      <c r="F2582" s="14" t="s">
        <v>9285</v>
      </c>
      <c r="G2582" s="14" t="s">
        <v>9284</v>
      </c>
      <c r="H2582" s="14" t="s">
        <v>7221</v>
      </c>
      <c r="I2582" s="14" t="s">
        <v>3</v>
      </c>
      <c r="J2582" s="14" t="s">
        <v>3</v>
      </c>
      <c r="K2582" s="14" t="s">
        <v>3</v>
      </c>
      <c r="L2582" s="14" t="s">
        <v>7220</v>
      </c>
      <c r="M2582" s="14" t="s">
        <v>3</v>
      </c>
      <c r="N2582" s="14" t="s">
        <v>3</v>
      </c>
    </row>
    <row r="2583" spans="1:14" x14ac:dyDescent="0.25">
      <c r="A2583" s="14">
        <v>29063360</v>
      </c>
      <c r="B2583" s="14" t="s">
        <v>3685</v>
      </c>
      <c r="C2583" s="14" t="s">
        <v>10</v>
      </c>
      <c r="D2583" s="15">
        <v>44447</v>
      </c>
      <c r="E2583" s="15">
        <v>2958465</v>
      </c>
      <c r="F2583" s="14" t="s">
        <v>9285</v>
      </c>
      <c r="G2583" s="14" t="s">
        <v>9284</v>
      </c>
      <c r="H2583" s="14" t="s">
        <v>7221</v>
      </c>
      <c r="I2583" s="14" t="s">
        <v>3</v>
      </c>
      <c r="J2583" s="14" t="s">
        <v>3</v>
      </c>
      <c r="K2583" s="14" t="s">
        <v>3</v>
      </c>
      <c r="L2583" s="14" t="s">
        <v>7220</v>
      </c>
      <c r="M2583" s="14" t="s">
        <v>3</v>
      </c>
      <c r="N2583" s="14" t="s">
        <v>3</v>
      </c>
    </row>
    <row r="2584" spans="1:14" x14ac:dyDescent="0.25">
      <c r="A2584" s="14">
        <v>29063359</v>
      </c>
      <c r="B2584" s="14" t="s">
        <v>2167</v>
      </c>
      <c r="C2584" s="14" t="s">
        <v>10</v>
      </c>
      <c r="D2584" s="15">
        <v>44447</v>
      </c>
      <c r="E2584" s="15">
        <v>2958465</v>
      </c>
      <c r="F2584" s="14" t="s">
        <v>9285</v>
      </c>
      <c r="G2584" s="14" t="s">
        <v>9284</v>
      </c>
      <c r="H2584" s="14" t="s">
        <v>7221</v>
      </c>
      <c r="I2584" s="14" t="s">
        <v>3</v>
      </c>
      <c r="J2584" s="14" t="s">
        <v>3</v>
      </c>
      <c r="K2584" s="14" t="s">
        <v>3</v>
      </c>
      <c r="L2584" s="14" t="s">
        <v>7220</v>
      </c>
      <c r="M2584" s="14" t="s">
        <v>3</v>
      </c>
      <c r="N2584" s="14" t="s">
        <v>3</v>
      </c>
    </row>
    <row r="2585" spans="1:14" x14ac:dyDescent="0.25">
      <c r="A2585" s="14">
        <v>29063358</v>
      </c>
      <c r="B2585" s="14" t="s">
        <v>2943</v>
      </c>
      <c r="C2585" s="14" t="s">
        <v>10</v>
      </c>
      <c r="D2585" s="15">
        <v>44447</v>
      </c>
      <c r="E2585" s="15">
        <v>2958465</v>
      </c>
      <c r="F2585" s="14" t="s">
        <v>9285</v>
      </c>
      <c r="G2585" s="14" t="s">
        <v>9284</v>
      </c>
      <c r="H2585" s="14" t="s">
        <v>7221</v>
      </c>
      <c r="I2585" s="14" t="s">
        <v>3</v>
      </c>
      <c r="J2585" s="14" t="s">
        <v>3</v>
      </c>
      <c r="K2585" s="14" t="s">
        <v>3</v>
      </c>
      <c r="L2585" s="14" t="s">
        <v>7220</v>
      </c>
      <c r="M2585" s="14" t="s">
        <v>3</v>
      </c>
      <c r="N2585" s="14" t="s">
        <v>3</v>
      </c>
    </row>
    <row r="2586" spans="1:14" x14ac:dyDescent="0.25">
      <c r="A2586" s="14">
        <v>31228505</v>
      </c>
      <c r="B2586" s="14" t="s">
        <v>2239</v>
      </c>
      <c r="C2586" s="14" t="s">
        <v>10</v>
      </c>
      <c r="D2586" s="15">
        <v>44447</v>
      </c>
      <c r="E2586" s="15">
        <v>2958465</v>
      </c>
      <c r="F2586" s="14" t="s">
        <v>9285</v>
      </c>
      <c r="G2586" s="14" t="s">
        <v>9284</v>
      </c>
      <c r="H2586" s="14" t="s">
        <v>7221</v>
      </c>
      <c r="I2586" s="14" t="s">
        <v>3</v>
      </c>
      <c r="J2586" s="14" t="s">
        <v>3</v>
      </c>
      <c r="K2586" s="14" t="s">
        <v>3</v>
      </c>
      <c r="L2586" s="14" t="s">
        <v>7220</v>
      </c>
      <c r="M2586" s="14" t="s">
        <v>7219</v>
      </c>
      <c r="N2586" s="14" t="s">
        <v>7218</v>
      </c>
    </row>
    <row r="2587" spans="1:14" x14ac:dyDescent="0.25">
      <c r="A2587" s="14">
        <v>31228523</v>
      </c>
      <c r="B2587" s="14" t="s">
        <v>2217</v>
      </c>
      <c r="C2587" s="14" t="s">
        <v>10</v>
      </c>
      <c r="D2587" s="15">
        <v>44447</v>
      </c>
      <c r="E2587" s="15">
        <v>2958465</v>
      </c>
      <c r="F2587" s="14" t="s">
        <v>9285</v>
      </c>
      <c r="G2587" s="14" t="s">
        <v>9284</v>
      </c>
      <c r="H2587" s="14" t="s">
        <v>7221</v>
      </c>
      <c r="I2587" s="14" t="s">
        <v>3</v>
      </c>
      <c r="J2587" s="14" t="s">
        <v>3</v>
      </c>
      <c r="K2587" s="14" t="s">
        <v>3</v>
      </c>
      <c r="L2587" s="14" t="s">
        <v>7220</v>
      </c>
      <c r="M2587" s="14" t="s">
        <v>7219</v>
      </c>
      <c r="N2587" s="14" t="s">
        <v>7218</v>
      </c>
    </row>
    <row r="2588" spans="1:14" x14ac:dyDescent="0.25">
      <c r="A2588" s="14">
        <v>31228524</v>
      </c>
      <c r="B2588" s="14" t="s">
        <v>2215</v>
      </c>
      <c r="C2588" s="14" t="s">
        <v>10</v>
      </c>
      <c r="D2588" s="15">
        <v>44447</v>
      </c>
      <c r="E2588" s="15">
        <v>2958465</v>
      </c>
      <c r="F2588" s="14" t="s">
        <v>9285</v>
      </c>
      <c r="G2588" s="14" t="s">
        <v>9284</v>
      </c>
      <c r="H2588" s="14" t="s">
        <v>7221</v>
      </c>
      <c r="I2588" s="14" t="s">
        <v>3</v>
      </c>
      <c r="J2588" s="14" t="s">
        <v>3</v>
      </c>
      <c r="K2588" s="14" t="s">
        <v>3</v>
      </c>
      <c r="L2588" s="14" t="s">
        <v>7220</v>
      </c>
      <c r="M2588" s="14" t="s">
        <v>7219</v>
      </c>
      <c r="N2588" s="14" t="s">
        <v>7218</v>
      </c>
    </row>
    <row r="2589" spans="1:14" x14ac:dyDescent="0.25">
      <c r="A2589" s="14">
        <v>31228525</v>
      </c>
      <c r="B2589" s="14" t="s">
        <v>2213</v>
      </c>
      <c r="C2589" s="14" t="s">
        <v>10</v>
      </c>
      <c r="D2589" s="15">
        <v>44447</v>
      </c>
      <c r="E2589" s="15">
        <v>2958465</v>
      </c>
      <c r="F2589" s="14" t="s">
        <v>9285</v>
      </c>
      <c r="G2589" s="14" t="s">
        <v>9284</v>
      </c>
      <c r="H2589" s="14" t="s">
        <v>7221</v>
      </c>
      <c r="I2589" s="14" t="s">
        <v>3</v>
      </c>
      <c r="J2589" s="14" t="s">
        <v>3</v>
      </c>
      <c r="K2589" s="14" t="s">
        <v>3</v>
      </c>
      <c r="L2589" s="14" t="s">
        <v>7220</v>
      </c>
      <c r="M2589" s="14" t="s">
        <v>7219</v>
      </c>
      <c r="N2589" s="14" t="s">
        <v>7218</v>
      </c>
    </row>
    <row r="2590" spans="1:14" x14ac:dyDescent="0.25">
      <c r="A2590" s="14">
        <v>29063355</v>
      </c>
      <c r="B2590" s="14" t="s">
        <v>3028</v>
      </c>
      <c r="C2590" s="14" t="s">
        <v>10</v>
      </c>
      <c r="D2590" s="15">
        <v>44447</v>
      </c>
      <c r="E2590" s="15">
        <v>2958465</v>
      </c>
      <c r="F2590" s="14" t="s">
        <v>9285</v>
      </c>
      <c r="G2590" s="14" t="s">
        <v>9284</v>
      </c>
      <c r="H2590" s="14" t="s">
        <v>7221</v>
      </c>
      <c r="I2590" s="14" t="s">
        <v>3</v>
      </c>
      <c r="J2590" s="14" t="s">
        <v>3</v>
      </c>
      <c r="K2590" s="14" t="s">
        <v>3</v>
      </c>
      <c r="L2590" s="14" t="s">
        <v>7220</v>
      </c>
      <c r="M2590" s="14" t="s">
        <v>3</v>
      </c>
      <c r="N2590" s="14" t="s">
        <v>3</v>
      </c>
    </row>
    <row r="2591" spans="1:14" x14ac:dyDescent="0.25">
      <c r="A2591" s="14">
        <v>29063482</v>
      </c>
      <c r="B2591" s="14" t="s">
        <v>1562</v>
      </c>
      <c r="C2591" s="14" t="s">
        <v>10</v>
      </c>
      <c r="D2591" s="15">
        <v>44447</v>
      </c>
      <c r="E2591" s="15">
        <v>2958465</v>
      </c>
      <c r="F2591" s="14" t="s">
        <v>9285</v>
      </c>
      <c r="G2591" s="14" t="s">
        <v>9284</v>
      </c>
      <c r="H2591" s="14" t="s">
        <v>7221</v>
      </c>
      <c r="I2591" s="14" t="s">
        <v>3</v>
      </c>
      <c r="J2591" s="14" t="s">
        <v>3</v>
      </c>
      <c r="K2591" s="14" t="s">
        <v>3</v>
      </c>
      <c r="L2591" s="14" t="s">
        <v>7220</v>
      </c>
      <c r="M2591" s="14" t="s">
        <v>3</v>
      </c>
      <c r="N2591" s="14" t="s">
        <v>3</v>
      </c>
    </row>
    <row r="2592" spans="1:14" x14ac:dyDescent="0.25">
      <c r="A2592" s="14">
        <v>29063422</v>
      </c>
      <c r="B2592" s="14" t="s">
        <v>1582</v>
      </c>
      <c r="C2592" s="14" t="s">
        <v>10</v>
      </c>
      <c r="D2592" s="15">
        <v>44447</v>
      </c>
      <c r="E2592" s="15">
        <v>2958465</v>
      </c>
      <c r="F2592" s="14" t="s">
        <v>9285</v>
      </c>
      <c r="G2592" s="14" t="s">
        <v>9284</v>
      </c>
      <c r="H2592" s="14" t="s">
        <v>7221</v>
      </c>
      <c r="I2592" s="14" t="s">
        <v>3</v>
      </c>
      <c r="J2592" s="14" t="s">
        <v>3</v>
      </c>
      <c r="K2592" s="14" t="s">
        <v>3</v>
      </c>
      <c r="L2592" s="14" t="s">
        <v>7220</v>
      </c>
      <c r="M2592" s="14" t="s">
        <v>7219</v>
      </c>
      <c r="N2592" s="14" t="s">
        <v>7218</v>
      </c>
    </row>
    <row r="2593" spans="1:14" x14ac:dyDescent="0.25">
      <c r="A2593" s="14">
        <v>29063423</v>
      </c>
      <c r="B2593" s="14" t="s">
        <v>1579</v>
      </c>
      <c r="C2593" s="14" t="s">
        <v>10</v>
      </c>
      <c r="D2593" s="15">
        <v>44447</v>
      </c>
      <c r="E2593" s="15">
        <v>2958465</v>
      </c>
      <c r="F2593" s="14" t="s">
        <v>9285</v>
      </c>
      <c r="G2593" s="14" t="s">
        <v>9284</v>
      </c>
      <c r="H2593" s="14" t="s">
        <v>7221</v>
      </c>
      <c r="I2593" s="14" t="s">
        <v>3</v>
      </c>
      <c r="J2593" s="14" t="s">
        <v>3</v>
      </c>
      <c r="K2593" s="14" t="s">
        <v>3</v>
      </c>
      <c r="L2593" s="14" t="s">
        <v>7220</v>
      </c>
      <c r="M2593" s="14" t="s">
        <v>7219</v>
      </c>
      <c r="N2593" s="14" t="s">
        <v>7218</v>
      </c>
    </row>
    <row r="2594" spans="1:14" x14ac:dyDescent="0.25">
      <c r="A2594" s="14">
        <v>29069258</v>
      </c>
      <c r="B2594" s="14" t="s">
        <v>3738</v>
      </c>
      <c r="C2594" s="14" t="s">
        <v>10</v>
      </c>
      <c r="D2594" s="15">
        <v>44447</v>
      </c>
      <c r="E2594" s="15">
        <v>2958465</v>
      </c>
      <c r="F2594" s="14" t="s">
        <v>9285</v>
      </c>
      <c r="G2594" s="14" t="s">
        <v>9284</v>
      </c>
      <c r="H2594" s="14" t="s">
        <v>7221</v>
      </c>
      <c r="I2594" s="14" t="s">
        <v>3</v>
      </c>
      <c r="J2594" s="14" t="s">
        <v>3</v>
      </c>
      <c r="K2594" s="14" t="s">
        <v>3</v>
      </c>
      <c r="L2594" s="14" t="s">
        <v>7220</v>
      </c>
      <c r="M2594" s="14" t="s">
        <v>3</v>
      </c>
      <c r="N2594" s="14" t="s">
        <v>3</v>
      </c>
    </row>
    <row r="2595" spans="1:14" x14ac:dyDescent="0.25">
      <c r="A2595" s="14">
        <v>29063425</v>
      </c>
      <c r="B2595" s="14" t="s">
        <v>2735</v>
      </c>
      <c r="C2595" s="14" t="s">
        <v>10</v>
      </c>
      <c r="D2595" s="15">
        <v>44447</v>
      </c>
      <c r="E2595" s="15">
        <v>2958465</v>
      </c>
      <c r="F2595" s="14" t="s">
        <v>9285</v>
      </c>
      <c r="G2595" s="14" t="s">
        <v>9284</v>
      </c>
      <c r="H2595" s="14" t="s">
        <v>7221</v>
      </c>
      <c r="I2595" s="14" t="s">
        <v>3</v>
      </c>
      <c r="J2595" s="14" t="s">
        <v>3</v>
      </c>
      <c r="K2595" s="14" t="s">
        <v>3</v>
      </c>
      <c r="L2595" s="14" t="s">
        <v>7220</v>
      </c>
      <c r="M2595" s="14" t="s">
        <v>7219</v>
      </c>
      <c r="N2595" s="14" t="s">
        <v>7218</v>
      </c>
    </row>
    <row r="2596" spans="1:14" x14ac:dyDescent="0.25">
      <c r="A2596" s="14">
        <v>29063349</v>
      </c>
      <c r="B2596" s="14" t="s">
        <v>4039</v>
      </c>
      <c r="C2596" s="14" t="s">
        <v>10</v>
      </c>
      <c r="D2596" s="15">
        <v>44447</v>
      </c>
      <c r="E2596" s="15">
        <v>2958465</v>
      </c>
      <c r="F2596" s="14" t="s">
        <v>9285</v>
      </c>
      <c r="G2596" s="14" t="s">
        <v>9284</v>
      </c>
      <c r="H2596" s="14" t="s">
        <v>7221</v>
      </c>
      <c r="I2596" s="14" t="s">
        <v>3</v>
      </c>
      <c r="J2596" s="14" t="s">
        <v>3</v>
      </c>
      <c r="K2596" s="14" t="s">
        <v>3</v>
      </c>
      <c r="L2596" s="14" t="s">
        <v>7220</v>
      </c>
      <c r="M2596" s="14" t="s">
        <v>3</v>
      </c>
      <c r="N2596" s="14" t="s">
        <v>3</v>
      </c>
    </row>
    <row r="2597" spans="1:14" x14ac:dyDescent="0.25">
      <c r="A2597" s="14">
        <v>29063345</v>
      </c>
      <c r="B2597" s="14" t="s">
        <v>3488</v>
      </c>
      <c r="C2597" s="14" t="s">
        <v>10</v>
      </c>
      <c r="D2597" s="15">
        <v>44447</v>
      </c>
      <c r="E2597" s="15">
        <v>2958465</v>
      </c>
      <c r="F2597" s="14" t="s">
        <v>9285</v>
      </c>
      <c r="G2597" s="14" t="s">
        <v>9284</v>
      </c>
      <c r="H2597" s="14" t="s">
        <v>7221</v>
      </c>
      <c r="I2597" s="14" t="s">
        <v>3</v>
      </c>
      <c r="J2597" s="14" t="s">
        <v>3</v>
      </c>
      <c r="K2597" s="14" t="s">
        <v>3</v>
      </c>
      <c r="L2597" s="14" t="s">
        <v>7220</v>
      </c>
      <c r="M2597" s="14" t="s">
        <v>3</v>
      </c>
      <c r="N2597" s="14" t="s">
        <v>3</v>
      </c>
    </row>
    <row r="2598" spans="1:14" x14ac:dyDescent="0.25">
      <c r="A2598" s="14">
        <v>29063320</v>
      </c>
      <c r="B2598" s="14" t="s">
        <v>2923</v>
      </c>
      <c r="C2598" s="14" t="s">
        <v>10</v>
      </c>
      <c r="D2598" s="15">
        <v>44447</v>
      </c>
      <c r="E2598" s="15">
        <v>2958465</v>
      </c>
      <c r="F2598" s="14" t="s">
        <v>9285</v>
      </c>
      <c r="G2598" s="14" t="s">
        <v>9284</v>
      </c>
      <c r="H2598" s="14" t="s">
        <v>7221</v>
      </c>
      <c r="I2598" s="14" t="s">
        <v>3</v>
      </c>
      <c r="J2598" s="14" t="s">
        <v>5</v>
      </c>
      <c r="K2598" s="14" t="s">
        <v>3</v>
      </c>
      <c r="L2598" s="14" t="s">
        <v>7220</v>
      </c>
      <c r="M2598" s="14" t="s">
        <v>3</v>
      </c>
      <c r="N2598" s="14" t="s">
        <v>3</v>
      </c>
    </row>
    <row r="2599" spans="1:14" x14ac:dyDescent="0.25">
      <c r="A2599" s="14">
        <v>29063394</v>
      </c>
      <c r="B2599" s="14" t="s">
        <v>2740</v>
      </c>
      <c r="C2599" s="14" t="s">
        <v>10</v>
      </c>
      <c r="D2599" s="15">
        <v>44447</v>
      </c>
      <c r="E2599" s="15">
        <v>2958465</v>
      </c>
      <c r="F2599" s="14" t="s">
        <v>9285</v>
      </c>
      <c r="G2599" s="14" t="s">
        <v>9284</v>
      </c>
      <c r="H2599" s="14" t="s">
        <v>7221</v>
      </c>
      <c r="I2599" s="14" t="s">
        <v>3</v>
      </c>
      <c r="J2599" s="14" t="s">
        <v>3</v>
      </c>
      <c r="K2599" s="14" t="s">
        <v>3</v>
      </c>
      <c r="L2599" s="14" t="s">
        <v>7220</v>
      </c>
      <c r="M2599" s="14" t="s">
        <v>7219</v>
      </c>
      <c r="N2599" s="14" t="s">
        <v>7218</v>
      </c>
    </row>
    <row r="2600" spans="1:14" x14ac:dyDescent="0.25">
      <c r="A2600" s="14">
        <v>29063404</v>
      </c>
      <c r="B2600" s="14" t="s">
        <v>4009</v>
      </c>
      <c r="C2600" s="14" t="s">
        <v>10</v>
      </c>
      <c r="D2600" s="15">
        <v>44447</v>
      </c>
      <c r="E2600" s="15">
        <v>2958465</v>
      </c>
      <c r="F2600" s="14" t="s">
        <v>9285</v>
      </c>
      <c r="G2600" s="14" t="s">
        <v>9284</v>
      </c>
      <c r="H2600" s="14" t="s">
        <v>7221</v>
      </c>
      <c r="I2600" s="14" t="s">
        <v>3</v>
      </c>
      <c r="J2600" s="14" t="s">
        <v>3</v>
      </c>
      <c r="K2600" s="14" t="s">
        <v>3</v>
      </c>
      <c r="L2600" s="14" t="s">
        <v>7220</v>
      </c>
      <c r="M2600" s="14" t="s">
        <v>3</v>
      </c>
      <c r="N2600" s="14" t="s">
        <v>3</v>
      </c>
    </row>
    <row r="2601" spans="1:14" x14ac:dyDescent="0.25">
      <c r="A2601" s="14">
        <v>29069256</v>
      </c>
      <c r="B2601" s="14" t="s">
        <v>2172</v>
      </c>
      <c r="C2601" s="14" t="s">
        <v>10</v>
      </c>
      <c r="D2601" s="15">
        <v>44447</v>
      </c>
      <c r="E2601" s="15">
        <v>2958465</v>
      </c>
      <c r="F2601" s="14" t="s">
        <v>9285</v>
      </c>
      <c r="G2601" s="14" t="s">
        <v>9284</v>
      </c>
      <c r="H2601" s="14" t="s">
        <v>7221</v>
      </c>
      <c r="I2601" s="14" t="s">
        <v>3</v>
      </c>
      <c r="J2601" s="14" t="s">
        <v>3</v>
      </c>
      <c r="K2601" s="14" t="s">
        <v>3</v>
      </c>
      <c r="L2601" s="14" t="s">
        <v>7220</v>
      </c>
      <c r="M2601" s="14" t="s">
        <v>3</v>
      </c>
      <c r="N2601" s="14" t="s">
        <v>3</v>
      </c>
    </row>
    <row r="2602" spans="1:14" x14ac:dyDescent="0.25">
      <c r="A2602" s="14">
        <v>29063406</v>
      </c>
      <c r="B2602" s="14" t="s">
        <v>3067</v>
      </c>
      <c r="C2602" s="14" t="s">
        <v>10</v>
      </c>
      <c r="D2602" s="15">
        <v>44764</v>
      </c>
      <c r="E2602" s="15">
        <v>2958465</v>
      </c>
      <c r="F2602" s="14" t="s">
        <v>9285</v>
      </c>
      <c r="G2602" s="14" t="s">
        <v>9284</v>
      </c>
      <c r="H2602" s="14" t="s">
        <v>7221</v>
      </c>
      <c r="I2602" s="14" t="s">
        <v>3</v>
      </c>
      <c r="J2602" s="14" t="s">
        <v>3</v>
      </c>
      <c r="K2602" s="14" t="s">
        <v>3</v>
      </c>
      <c r="L2602" s="14" t="s">
        <v>7220</v>
      </c>
      <c r="M2602" s="14" t="s">
        <v>3</v>
      </c>
      <c r="N2602" s="14" t="s">
        <v>3</v>
      </c>
    </row>
    <row r="2603" spans="1:14" x14ac:dyDescent="0.25">
      <c r="A2603" s="14">
        <v>29063257</v>
      </c>
      <c r="B2603" s="14" t="s">
        <v>3043</v>
      </c>
      <c r="C2603" s="14" t="s">
        <v>10</v>
      </c>
      <c r="D2603" s="15">
        <v>44764</v>
      </c>
      <c r="E2603" s="15">
        <v>2958465</v>
      </c>
      <c r="F2603" s="14" t="s">
        <v>9285</v>
      </c>
      <c r="G2603" s="14" t="s">
        <v>9284</v>
      </c>
      <c r="H2603" s="14" t="s">
        <v>7221</v>
      </c>
      <c r="I2603" s="14" t="s">
        <v>3</v>
      </c>
      <c r="J2603" s="14" t="s">
        <v>3</v>
      </c>
      <c r="K2603" s="14" t="s">
        <v>3</v>
      </c>
      <c r="L2603" s="14" t="s">
        <v>7220</v>
      </c>
      <c r="M2603" s="14" t="s">
        <v>3</v>
      </c>
      <c r="N2603" s="14" t="s">
        <v>3</v>
      </c>
    </row>
    <row r="2604" spans="1:14" x14ac:dyDescent="0.25">
      <c r="A2604" s="14">
        <v>29063540</v>
      </c>
      <c r="B2604" s="14" t="s">
        <v>3671</v>
      </c>
      <c r="C2604" s="14" t="s">
        <v>10</v>
      </c>
      <c r="D2604" s="15">
        <v>44764</v>
      </c>
      <c r="E2604" s="15">
        <v>2958465</v>
      </c>
      <c r="F2604" s="14" t="s">
        <v>9285</v>
      </c>
      <c r="G2604" s="14" t="s">
        <v>9284</v>
      </c>
      <c r="H2604" s="14" t="s">
        <v>7221</v>
      </c>
      <c r="I2604" s="14" t="s">
        <v>3</v>
      </c>
      <c r="J2604" s="14" t="s">
        <v>3</v>
      </c>
      <c r="K2604" s="14" t="s">
        <v>3</v>
      </c>
      <c r="L2604" s="14" t="s">
        <v>7220</v>
      </c>
      <c r="M2604" s="14" t="s">
        <v>3</v>
      </c>
      <c r="N2604" s="14" t="s">
        <v>3</v>
      </c>
    </row>
    <row r="2605" spans="1:14" x14ac:dyDescent="0.25">
      <c r="A2605" s="14">
        <v>29069266</v>
      </c>
      <c r="B2605" s="14" t="s">
        <v>693</v>
      </c>
      <c r="C2605" s="14" t="s">
        <v>10</v>
      </c>
      <c r="D2605" s="15">
        <v>44447</v>
      </c>
      <c r="E2605" s="15">
        <v>2958465</v>
      </c>
      <c r="F2605" s="14" t="s">
        <v>9285</v>
      </c>
      <c r="G2605" s="14" t="s">
        <v>9284</v>
      </c>
      <c r="H2605" s="14" t="s">
        <v>7221</v>
      </c>
      <c r="I2605" s="14" t="s">
        <v>3</v>
      </c>
      <c r="J2605" s="14" t="s">
        <v>3</v>
      </c>
      <c r="K2605" s="14" t="s">
        <v>3</v>
      </c>
      <c r="L2605" s="14" t="s">
        <v>7220</v>
      </c>
      <c r="M2605" s="14" t="s">
        <v>7219</v>
      </c>
      <c r="N2605" s="14" t="s">
        <v>7218</v>
      </c>
    </row>
    <row r="2606" spans="1:14" x14ac:dyDescent="0.25">
      <c r="A2606" s="14">
        <v>29069260</v>
      </c>
      <c r="B2606" s="14" t="s">
        <v>3732</v>
      </c>
      <c r="C2606" s="14" t="s">
        <v>10</v>
      </c>
      <c r="D2606" s="15">
        <v>44447</v>
      </c>
      <c r="E2606" s="15">
        <v>2958465</v>
      </c>
      <c r="F2606" s="14" t="s">
        <v>9285</v>
      </c>
      <c r="G2606" s="14" t="s">
        <v>9284</v>
      </c>
      <c r="H2606" s="14" t="s">
        <v>7221</v>
      </c>
      <c r="I2606" s="14" t="s">
        <v>3</v>
      </c>
      <c r="J2606" s="14" t="s">
        <v>3</v>
      </c>
      <c r="K2606" s="14" t="s">
        <v>3</v>
      </c>
      <c r="L2606" s="14" t="s">
        <v>7220</v>
      </c>
      <c r="M2606" s="14" t="s">
        <v>7219</v>
      </c>
      <c r="N2606" s="14" t="s">
        <v>7218</v>
      </c>
    </row>
    <row r="2607" spans="1:14" x14ac:dyDescent="0.25">
      <c r="A2607" s="14">
        <v>29069259</v>
      </c>
      <c r="B2607" s="14" t="s">
        <v>3735</v>
      </c>
      <c r="C2607" s="14" t="s">
        <v>10</v>
      </c>
      <c r="D2607" s="15">
        <v>44447</v>
      </c>
      <c r="E2607" s="15">
        <v>2958465</v>
      </c>
      <c r="F2607" s="14" t="s">
        <v>9285</v>
      </c>
      <c r="G2607" s="14" t="s">
        <v>9284</v>
      </c>
      <c r="H2607" s="14" t="s">
        <v>7221</v>
      </c>
      <c r="I2607" s="14" t="s">
        <v>3</v>
      </c>
      <c r="J2607" s="14" t="s">
        <v>3</v>
      </c>
      <c r="K2607" s="14" t="s">
        <v>3</v>
      </c>
      <c r="L2607" s="14" t="s">
        <v>7220</v>
      </c>
      <c r="M2607" s="14" t="s">
        <v>7219</v>
      </c>
      <c r="N2607" s="14" t="s">
        <v>7218</v>
      </c>
    </row>
    <row r="2608" spans="1:14" x14ac:dyDescent="0.25">
      <c r="A2608" s="14">
        <v>29063391</v>
      </c>
      <c r="B2608" s="14" t="s">
        <v>3211</v>
      </c>
      <c r="C2608" s="14" t="s">
        <v>10</v>
      </c>
      <c r="D2608" s="15">
        <v>44447</v>
      </c>
      <c r="E2608" s="15">
        <v>2958465</v>
      </c>
      <c r="F2608" s="14" t="s">
        <v>9285</v>
      </c>
      <c r="G2608" s="14" t="s">
        <v>9284</v>
      </c>
      <c r="H2608" s="14" t="s">
        <v>7221</v>
      </c>
      <c r="I2608" s="14" t="s">
        <v>3</v>
      </c>
      <c r="J2608" s="14" t="s">
        <v>3</v>
      </c>
      <c r="K2608" s="14" t="s">
        <v>3</v>
      </c>
      <c r="L2608" s="14" t="s">
        <v>7220</v>
      </c>
      <c r="M2608" s="14" t="s">
        <v>3</v>
      </c>
      <c r="N2608" s="14" t="s">
        <v>3</v>
      </c>
    </row>
    <row r="2609" spans="1:14" x14ac:dyDescent="0.25">
      <c r="A2609" s="14">
        <v>29063227</v>
      </c>
      <c r="B2609" s="14" t="s">
        <v>2965</v>
      </c>
      <c r="C2609" s="14" t="s">
        <v>10</v>
      </c>
      <c r="D2609" s="15">
        <v>44447</v>
      </c>
      <c r="E2609" s="15">
        <v>2958465</v>
      </c>
      <c r="F2609" s="14" t="s">
        <v>9285</v>
      </c>
      <c r="G2609" s="14" t="s">
        <v>9284</v>
      </c>
      <c r="H2609" s="14" t="s">
        <v>7221</v>
      </c>
      <c r="I2609" s="14" t="s">
        <v>3</v>
      </c>
      <c r="J2609" s="14" t="s">
        <v>5</v>
      </c>
      <c r="K2609" s="14" t="s">
        <v>3</v>
      </c>
      <c r="L2609" s="14" t="s">
        <v>7220</v>
      </c>
      <c r="M2609" s="14" t="s">
        <v>3</v>
      </c>
      <c r="N2609" s="14" t="s">
        <v>3</v>
      </c>
    </row>
    <row r="2610" spans="1:14" x14ac:dyDescent="0.25">
      <c r="A2610" s="14">
        <v>29063378</v>
      </c>
      <c r="B2610" s="14" t="s">
        <v>3217</v>
      </c>
      <c r="C2610" s="14" t="s">
        <v>10</v>
      </c>
      <c r="D2610" s="15">
        <v>44447</v>
      </c>
      <c r="E2610" s="15">
        <v>2958465</v>
      </c>
      <c r="F2610" s="14" t="s">
        <v>9285</v>
      </c>
      <c r="G2610" s="14" t="s">
        <v>9284</v>
      </c>
      <c r="H2610" s="14" t="s">
        <v>7221</v>
      </c>
      <c r="I2610" s="14" t="s">
        <v>3</v>
      </c>
      <c r="J2610" s="14" t="s">
        <v>3</v>
      </c>
      <c r="K2610" s="14" t="s">
        <v>3</v>
      </c>
      <c r="L2610" s="14" t="s">
        <v>7220</v>
      </c>
      <c r="M2610" s="14" t="s">
        <v>3</v>
      </c>
      <c r="N2610" s="14" t="s">
        <v>3</v>
      </c>
    </row>
    <row r="2611" spans="1:14" x14ac:dyDescent="0.25">
      <c r="A2611" s="14">
        <v>29063215</v>
      </c>
      <c r="B2611" s="14" t="s">
        <v>2963</v>
      </c>
      <c r="C2611" s="14" t="s">
        <v>10</v>
      </c>
      <c r="D2611" s="15">
        <v>44447</v>
      </c>
      <c r="E2611" s="15">
        <v>2958465</v>
      </c>
      <c r="F2611" s="14" t="s">
        <v>9285</v>
      </c>
      <c r="G2611" s="14" t="s">
        <v>9284</v>
      </c>
      <c r="H2611" s="14" t="s">
        <v>7221</v>
      </c>
      <c r="I2611" s="14" t="s">
        <v>3</v>
      </c>
      <c r="J2611" s="14" t="s">
        <v>5</v>
      </c>
      <c r="K2611" s="14" t="s">
        <v>3</v>
      </c>
      <c r="L2611" s="14" t="s">
        <v>7220</v>
      </c>
      <c r="M2611" s="14" t="s">
        <v>3</v>
      </c>
      <c r="N2611" s="14" t="s">
        <v>3</v>
      </c>
    </row>
    <row r="2612" spans="1:14" x14ac:dyDescent="0.25">
      <c r="A2612" s="14">
        <v>29063377</v>
      </c>
      <c r="B2612" s="14" t="s">
        <v>1599</v>
      </c>
      <c r="C2612" s="14" t="s">
        <v>10</v>
      </c>
      <c r="D2612" s="15">
        <v>44447</v>
      </c>
      <c r="E2612" s="15">
        <v>2958465</v>
      </c>
      <c r="F2612" s="14" t="s">
        <v>9285</v>
      </c>
      <c r="G2612" s="14" t="s">
        <v>9284</v>
      </c>
      <c r="H2612" s="14" t="s">
        <v>7221</v>
      </c>
      <c r="I2612" s="14" t="s">
        <v>3</v>
      </c>
      <c r="J2612" s="14" t="s">
        <v>3</v>
      </c>
      <c r="K2612" s="14" t="s">
        <v>3</v>
      </c>
      <c r="L2612" s="14" t="s">
        <v>7220</v>
      </c>
      <c r="M2612" s="14" t="s">
        <v>3</v>
      </c>
      <c r="N2612" s="14" t="s">
        <v>3</v>
      </c>
    </row>
    <row r="2613" spans="1:14" x14ac:dyDescent="0.25">
      <c r="A2613" s="14">
        <v>29063368</v>
      </c>
      <c r="B2613" s="14" t="s">
        <v>3156</v>
      </c>
      <c r="C2613" s="14" t="s">
        <v>10</v>
      </c>
      <c r="D2613" s="15">
        <v>44447</v>
      </c>
      <c r="E2613" s="15">
        <v>2958465</v>
      </c>
      <c r="F2613" s="14" t="s">
        <v>9285</v>
      </c>
      <c r="G2613" s="14" t="s">
        <v>9284</v>
      </c>
      <c r="H2613" s="14" t="s">
        <v>7221</v>
      </c>
      <c r="I2613" s="14" t="s">
        <v>3</v>
      </c>
      <c r="J2613" s="14" t="s">
        <v>3</v>
      </c>
      <c r="K2613" s="14" t="s">
        <v>3</v>
      </c>
      <c r="L2613" s="14" t="s">
        <v>7220</v>
      </c>
      <c r="M2613" s="14" t="s">
        <v>3</v>
      </c>
      <c r="N2613" s="14" t="s">
        <v>3</v>
      </c>
    </row>
    <row r="2614" spans="1:14" x14ac:dyDescent="0.25">
      <c r="A2614" s="14">
        <v>29063393</v>
      </c>
      <c r="B2614" s="14" t="s">
        <v>2742</v>
      </c>
      <c r="C2614" s="14" t="s">
        <v>10</v>
      </c>
      <c r="D2614" s="15">
        <v>44447</v>
      </c>
      <c r="E2614" s="15">
        <v>2958465</v>
      </c>
      <c r="F2614" s="14" t="s">
        <v>9285</v>
      </c>
      <c r="G2614" s="14" t="s">
        <v>9284</v>
      </c>
      <c r="H2614" s="14" t="s">
        <v>7221</v>
      </c>
      <c r="I2614" s="14" t="s">
        <v>3</v>
      </c>
      <c r="J2614" s="14" t="s">
        <v>3</v>
      </c>
      <c r="K2614" s="14" t="s">
        <v>3</v>
      </c>
      <c r="L2614" s="14" t="s">
        <v>7220</v>
      </c>
      <c r="M2614" s="14" t="s">
        <v>7219</v>
      </c>
      <c r="N2614" s="14" t="s">
        <v>7218</v>
      </c>
    </row>
    <row r="2615" spans="1:14" x14ac:dyDescent="0.25">
      <c r="A2615" s="14">
        <v>29069257</v>
      </c>
      <c r="B2615" s="14" t="s">
        <v>3741</v>
      </c>
      <c r="C2615" s="14" t="s">
        <v>10</v>
      </c>
      <c r="D2615" s="15">
        <v>44447</v>
      </c>
      <c r="E2615" s="15">
        <v>2958465</v>
      </c>
      <c r="F2615" s="14" t="s">
        <v>9285</v>
      </c>
      <c r="G2615" s="14" t="s">
        <v>9284</v>
      </c>
      <c r="H2615" s="14" t="s">
        <v>7221</v>
      </c>
      <c r="I2615" s="14" t="s">
        <v>3</v>
      </c>
      <c r="J2615" s="14" t="s">
        <v>3</v>
      </c>
      <c r="K2615" s="14" t="s">
        <v>3</v>
      </c>
      <c r="L2615" s="14" t="s">
        <v>7220</v>
      </c>
      <c r="M2615" s="14" t="s">
        <v>3</v>
      </c>
      <c r="N2615" s="14" t="s">
        <v>3</v>
      </c>
    </row>
    <row r="2616" spans="1:14" x14ac:dyDescent="0.25">
      <c r="A2616" s="14">
        <v>29063364</v>
      </c>
      <c r="B2616" s="14" t="s">
        <v>3807</v>
      </c>
      <c r="C2616" s="14" t="s">
        <v>10</v>
      </c>
      <c r="D2616" s="15">
        <v>44447</v>
      </c>
      <c r="E2616" s="15">
        <v>2958465</v>
      </c>
      <c r="F2616" s="14" t="s">
        <v>9285</v>
      </c>
      <c r="G2616" s="14" t="s">
        <v>9284</v>
      </c>
      <c r="H2616" s="14" t="s">
        <v>7221</v>
      </c>
      <c r="I2616" s="14" t="s">
        <v>3</v>
      </c>
      <c r="J2616" s="14" t="s">
        <v>3</v>
      </c>
      <c r="K2616" s="14" t="s">
        <v>3</v>
      </c>
      <c r="L2616" s="14" t="s">
        <v>7220</v>
      </c>
      <c r="M2616" s="14" t="s">
        <v>3</v>
      </c>
      <c r="N2616" s="14" t="s">
        <v>3</v>
      </c>
    </row>
    <row r="2617" spans="1:14" x14ac:dyDescent="0.25">
      <c r="A2617" s="14">
        <v>29065274</v>
      </c>
      <c r="B2617" s="14" t="s">
        <v>3628</v>
      </c>
      <c r="C2617" s="14" t="s">
        <v>10</v>
      </c>
      <c r="D2617" s="15">
        <v>44447</v>
      </c>
      <c r="E2617" s="15">
        <v>2958465</v>
      </c>
      <c r="F2617" s="14" t="s">
        <v>9285</v>
      </c>
      <c r="G2617" s="14" t="s">
        <v>9284</v>
      </c>
      <c r="H2617" s="14" t="s">
        <v>7221</v>
      </c>
      <c r="I2617" s="14" t="s">
        <v>3</v>
      </c>
      <c r="J2617" s="14" t="s">
        <v>3</v>
      </c>
      <c r="K2617" s="14" t="s">
        <v>3</v>
      </c>
      <c r="L2617" s="14" t="s">
        <v>7220</v>
      </c>
      <c r="M2617" s="14" t="s">
        <v>7219</v>
      </c>
      <c r="N2617" s="14" t="s">
        <v>7218</v>
      </c>
    </row>
    <row r="2618" spans="1:14" x14ac:dyDescent="0.25">
      <c r="A2618" s="14">
        <v>31278013</v>
      </c>
      <c r="B2618" s="14" t="s">
        <v>7119</v>
      </c>
      <c r="C2618" s="14" t="s">
        <v>10</v>
      </c>
      <c r="D2618" s="15">
        <v>44927</v>
      </c>
      <c r="E2618" s="15">
        <v>2958465</v>
      </c>
      <c r="F2618" s="14" t="s">
        <v>9285</v>
      </c>
      <c r="G2618" s="14" t="s">
        <v>9284</v>
      </c>
      <c r="H2618" s="14" t="s">
        <v>7221</v>
      </c>
      <c r="I2618" s="14" t="s">
        <v>3</v>
      </c>
      <c r="J2618" s="14" t="s">
        <v>3</v>
      </c>
      <c r="K2618" s="14" t="s">
        <v>3</v>
      </c>
      <c r="L2618" s="14" t="s">
        <v>7220</v>
      </c>
      <c r="M2618" s="14" t="s">
        <v>7219</v>
      </c>
      <c r="N2618" s="14" t="s">
        <v>7218</v>
      </c>
    </row>
    <row r="2619" spans="1:14" x14ac:dyDescent="0.25">
      <c r="A2619" s="14">
        <v>29065116</v>
      </c>
      <c r="B2619" s="14" t="s">
        <v>3549</v>
      </c>
      <c r="C2619" s="14" t="s">
        <v>10</v>
      </c>
      <c r="D2619" s="15">
        <v>44447</v>
      </c>
      <c r="E2619" s="15">
        <v>2958465</v>
      </c>
      <c r="F2619" s="14" t="s">
        <v>9285</v>
      </c>
      <c r="G2619" s="14" t="s">
        <v>9284</v>
      </c>
      <c r="H2619" s="14" t="s">
        <v>7221</v>
      </c>
      <c r="I2619" s="14" t="s">
        <v>3</v>
      </c>
      <c r="J2619" s="14" t="s">
        <v>3</v>
      </c>
      <c r="K2619" s="14" t="s">
        <v>3</v>
      </c>
      <c r="L2619" s="14" t="s">
        <v>7220</v>
      </c>
      <c r="M2619" s="14" t="s">
        <v>7219</v>
      </c>
      <c r="N2619" s="14" t="s">
        <v>7218</v>
      </c>
    </row>
    <row r="2620" spans="1:14" x14ac:dyDescent="0.25">
      <c r="A2620" s="14">
        <v>29063541</v>
      </c>
      <c r="B2620" s="14" t="s">
        <v>3145</v>
      </c>
      <c r="C2620" s="14" t="s">
        <v>10</v>
      </c>
      <c r="D2620" s="15">
        <v>44764</v>
      </c>
      <c r="E2620" s="15">
        <v>2958465</v>
      </c>
      <c r="F2620" s="14" t="s">
        <v>9285</v>
      </c>
      <c r="G2620" s="14" t="s">
        <v>9284</v>
      </c>
      <c r="H2620" s="14" t="s">
        <v>7221</v>
      </c>
      <c r="I2620" s="14" t="s">
        <v>3</v>
      </c>
      <c r="J2620" s="14" t="s">
        <v>3</v>
      </c>
      <c r="K2620" s="14" t="s">
        <v>3</v>
      </c>
      <c r="L2620" s="14" t="s">
        <v>7220</v>
      </c>
      <c r="M2620" s="14" t="s">
        <v>3</v>
      </c>
      <c r="N2620" s="14" t="s">
        <v>3</v>
      </c>
    </row>
    <row r="2621" spans="1:14" x14ac:dyDescent="0.25">
      <c r="A2621" s="14">
        <v>29063307</v>
      </c>
      <c r="B2621" s="14" t="s">
        <v>2973</v>
      </c>
      <c r="C2621" s="14" t="s">
        <v>10</v>
      </c>
      <c r="D2621" s="15">
        <v>44447</v>
      </c>
      <c r="E2621" s="15">
        <v>2958465</v>
      </c>
      <c r="F2621" s="14" t="s">
        <v>9285</v>
      </c>
      <c r="G2621" s="14" t="s">
        <v>9284</v>
      </c>
      <c r="H2621" s="14" t="s">
        <v>7221</v>
      </c>
      <c r="I2621" s="14" t="s">
        <v>3</v>
      </c>
      <c r="J2621" s="14" t="s">
        <v>3</v>
      </c>
      <c r="K2621" s="14" t="s">
        <v>3</v>
      </c>
      <c r="L2621" s="14" t="s">
        <v>7220</v>
      </c>
      <c r="M2621" s="14" t="s">
        <v>3</v>
      </c>
      <c r="N2621" s="14" t="s">
        <v>3</v>
      </c>
    </row>
    <row r="2622" spans="1:14" x14ac:dyDescent="0.25">
      <c r="A2622" s="14">
        <v>29064929</v>
      </c>
      <c r="B2622" s="14" t="s">
        <v>789</v>
      </c>
      <c r="C2622" s="14" t="s">
        <v>10</v>
      </c>
      <c r="D2622" s="15">
        <v>44447</v>
      </c>
      <c r="E2622" s="15">
        <v>2958465</v>
      </c>
      <c r="F2622" s="14" t="s">
        <v>9285</v>
      </c>
      <c r="G2622" s="14" t="s">
        <v>9284</v>
      </c>
      <c r="H2622" s="14" t="s">
        <v>7221</v>
      </c>
      <c r="I2622" s="14" t="s">
        <v>3</v>
      </c>
      <c r="J2622" s="14" t="s">
        <v>3</v>
      </c>
      <c r="K2622" s="14" t="s">
        <v>3</v>
      </c>
      <c r="L2622" s="14" t="s">
        <v>7220</v>
      </c>
      <c r="M2622" s="14" t="s">
        <v>7219</v>
      </c>
      <c r="N2622" s="14" t="s">
        <v>7218</v>
      </c>
    </row>
    <row r="2623" spans="1:14" x14ac:dyDescent="0.25">
      <c r="A2623" s="14">
        <v>29064835</v>
      </c>
      <c r="B2623" s="14" t="s">
        <v>3652</v>
      </c>
      <c r="C2623" s="14" t="s">
        <v>10</v>
      </c>
      <c r="D2623" s="15">
        <v>44447</v>
      </c>
      <c r="E2623" s="15">
        <v>2958465</v>
      </c>
      <c r="F2623" s="14" t="s">
        <v>9285</v>
      </c>
      <c r="G2623" s="14" t="s">
        <v>9284</v>
      </c>
      <c r="H2623" s="14" t="s">
        <v>7221</v>
      </c>
      <c r="I2623" s="14" t="s">
        <v>3</v>
      </c>
      <c r="J2623" s="14" t="s">
        <v>3</v>
      </c>
      <c r="K2623" s="14" t="s">
        <v>3</v>
      </c>
      <c r="L2623" s="14" t="s">
        <v>7220</v>
      </c>
      <c r="M2623" s="14" t="s">
        <v>7219</v>
      </c>
      <c r="N2623" s="14" t="s">
        <v>7218</v>
      </c>
    </row>
    <row r="2624" spans="1:14" x14ac:dyDescent="0.25">
      <c r="A2624" s="14">
        <v>29064430</v>
      </c>
      <c r="B2624" s="14" t="s">
        <v>487</v>
      </c>
      <c r="C2624" s="14" t="s">
        <v>10</v>
      </c>
      <c r="D2624" s="15">
        <v>44447</v>
      </c>
      <c r="E2624" s="15">
        <v>2958465</v>
      </c>
      <c r="F2624" s="14" t="s">
        <v>9285</v>
      </c>
      <c r="G2624" s="14" t="s">
        <v>9284</v>
      </c>
      <c r="H2624" s="14" t="s">
        <v>7221</v>
      </c>
      <c r="I2624" s="14" t="s">
        <v>3</v>
      </c>
      <c r="J2624" s="14" t="s">
        <v>3</v>
      </c>
      <c r="K2624" s="14" t="s">
        <v>3</v>
      </c>
      <c r="L2624" s="14" t="s">
        <v>7220</v>
      </c>
      <c r="M2624" s="14" t="s">
        <v>7219</v>
      </c>
      <c r="N2624" s="14" t="s">
        <v>7218</v>
      </c>
    </row>
    <row r="2625" spans="1:14" x14ac:dyDescent="0.25">
      <c r="A2625" s="14">
        <v>29064429</v>
      </c>
      <c r="B2625" s="14" t="s">
        <v>490</v>
      </c>
      <c r="C2625" s="14" t="s">
        <v>10</v>
      </c>
      <c r="D2625" s="15">
        <v>44447</v>
      </c>
      <c r="E2625" s="15">
        <v>2958465</v>
      </c>
      <c r="F2625" s="14" t="s">
        <v>9285</v>
      </c>
      <c r="G2625" s="14" t="s">
        <v>9284</v>
      </c>
      <c r="H2625" s="14" t="s">
        <v>7221</v>
      </c>
      <c r="I2625" s="14" t="s">
        <v>3</v>
      </c>
      <c r="J2625" s="14" t="s">
        <v>3</v>
      </c>
      <c r="K2625" s="14" t="s">
        <v>3</v>
      </c>
      <c r="L2625" s="14" t="s">
        <v>7220</v>
      </c>
      <c r="M2625" s="14" t="s">
        <v>7219</v>
      </c>
      <c r="N2625" s="14" t="s">
        <v>7218</v>
      </c>
    </row>
    <row r="2626" spans="1:14" x14ac:dyDescent="0.25">
      <c r="A2626" s="14">
        <v>29064428</v>
      </c>
      <c r="B2626" s="14" t="s">
        <v>493</v>
      </c>
      <c r="C2626" s="14" t="s">
        <v>10</v>
      </c>
      <c r="D2626" s="15">
        <v>44447</v>
      </c>
      <c r="E2626" s="15">
        <v>2958465</v>
      </c>
      <c r="F2626" s="14" t="s">
        <v>9285</v>
      </c>
      <c r="G2626" s="14" t="s">
        <v>9284</v>
      </c>
      <c r="H2626" s="14" t="s">
        <v>7221</v>
      </c>
      <c r="I2626" s="14" t="s">
        <v>3</v>
      </c>
      <c r="J2626" s="14" t="s">
        <v>3</v>
      </c>
      <c r="K2626" s="14" t="s">
        <v>3</v>
      </c>
      <c r="L2626" s="14" t="s">
        <v>7220</v>
      </c>
      <c r="M2626" s="14" t="s">
        <v>7219</v>
      </c>
      <c r="N2626" s="14" t="s">
        <v>7218</v>
      </c>
    </row>
    <row r="2627" spans="1:14" x14ac:dyDescent="0.25">
      <c r="A2627" s="14">
        <v>29064427</v>
      </c>
      <c r="B2627" s="14" t="s">
        <v>495</v>
      </c>
      <c r="C2627" s="14" t="s">
        <v>10</v>
      </c>
      <c r="D2627" s="15">
        <v>44447</v>
      </c>
      <c r="E2627" s="15">
        <v>2958465</v>
      </c>
      <c r="F2627" s="14" t="s">
        <v>9285</v>
      </c>
      <c r="G2627" s="14" t="s">
        <v>9284</v>
      </c>
      <c r="H2627" s="14" t="s">
        <v>7221</v>
      </c>
      <c r="I2627" s="14" t="s">
        <v>3</v>
      </c>
      <c r="J2627" s="14" t="s">
        <v>3</v>
      </c>
      <c r="K2627" s="14" t="s">
        <v>3</v>
      </c>
      <c r="L2627" s="14" t="s">
        <v>7220</v>
      </c>
      <c r="M2627" s="14" t="s">
        <v>7219</v>
      </c>
      <c r="N2627" s="14" t="s">
        <v>7218</v>
      </c>
    </row>
    <row r="2628" spans="1:14" x14ac:dyDescent="0.25">
      <c r="A2628" s="14">
        <v>29064385</v>
      </c>
      <c r="B2628" s="14" t="s">
        <v>3925</v>
      </c>
      <c r="C2628" s="14" t="s">
        <v>10</v>
      </c>
      <c r="D2628" s="15">
        <v>44447</v>
      </c>
      <c r="E2628" s="15">
        <v>2958465</v>
      </c>
      <c r="F2628" s="14" t="s">
        <v>9285</v>
      </c>
      <c r="G2628" s="14" t="s">
        <v>9284</v>
      </c>
      <c r="H2628" s="14" t="s">
        <v>7221</v>
      </c>
      <c r="I2628" s="14" t="s">
        <v>3</v>
      </c>
      <c r="J2628" s="14" t="s">
        <v>3</v>
      </c>
      <c r="K2628" s="14" t="s">
        <v>3</v>
      </c>
      <c r="L2628" s="14" t="s">
        <v>7220</v>
      </c>
      <c r="M2628" s="14" t="s">
        <v>7219</v>
      </c>
      <c r="N2628" s="14" t="s">
        <v>7218</v>
      </c>
    </row>
    <row r="2629" spans="1:14" x14ac:dyDescent="0.25">
      <c r="A2629" s="14">
        <v>29064358</v>
      </c>
      <c r="B2629" s="14" t="s">
        <v>2624</v>
      </c>
      <c r="C2629" s="14" t="s">
        <v>10</v>
      </c>
      <c r="D2629" s="15">
        <v>44447</v>
      </c>
      <c r="E2629" s="15">
        <v>2958465</v>
      </c>
      <c r="F2629" s="14" t="s">
        <v>9285</v>
      </c>
      <c r="G2629" s="14" t="s">
        <v>9284</v>
      </c>
      <c r="H2629" s="14" t="s">
        <v>7221</v>
      </c>
      <c r="I2629" s="14" t="s">
        <v>3</v>
      </c>
      <c r="J2629" s="14" t="s">
        <v>3</v>
      </c>
      <c r="K2629" s="14" t="s">
        <v>3</v>
      </c>
      <c r="L2629" s="14" t="s">
        <v>7220</v>
      </c>
      <c r="M2629" s="14" t="s">
        <v>7219</v>
      </c>
      <c r="N2629" s="14" t="s">
        <v>7218</v>
      </c>
    </row>
    <row r="2630" spans="1:14" x14ac:dyDescent="0.25">
      <c r="A2630" s="14">
        <v>29064357</v>
      </c>
      <c r="B2630" s="14" t="s">
        <v>2627</v>
      </c>
      <c r="C2630" s="14" t="s">
        <v>10</v>
      </c>
      <c r="D2630" s="15">
        <v>44447</v>
      </c>
      <c r="E2630" s="15">
        <v>2958465</v>
      </c>
      <c r="F2630" s="14" t="s">
        <v>9285</v>
      </c>
      <c r="G2630" s="14" t="s">
        <v>9284</v>
      </c>
      <c r="H2630" s="14" t="s">
        <v>7221</v>
      </c>
      <c r="I2630" s="14" t="s">
        <v>3</v>
      </c>
      <c r="J2630" s="14" t="s">
        <v>3</v>
      </c>
      <c r="K2630" s="14" t="s">
        <v>3</v>
      </c>
      <c r="L2630" s="14" t="s">
        <v>7220</v>
      </c>
      <c r="M2630" s="14" t="s">
        <v>7219</v>
      </c>
      <c r="N2630" s="14" t="s">
        <v>7218</v>
      </c>
    </row>
    <row r="2631" spans="1:14" x14ac:dyDescent="0.25">
      <c r="A2631" s="14">
        <v>29064344</v>
      </c>
      <c r="B2631" s="14" t="s">
        <v>573</v>
      </c>
      <c r="C2631" s="14" t="s">
        <v>10</v>
      </c>
      <c r="D2631" s="15">
        <v>44447</v>
      </c>
      <c r="E2631" s="15">
        <v>2958465</v>
      </c>
      <c r="F2631" s="14" t="s">
        <v>9285</v>
      </c>
      <c r="G2631" s="14" t="s">
        <v>9284</v>
      </c>
      <c r="H2631" s="14" t="s">
        <v>7221</v>
      </c>
      <c r="I2631" s="14" t="s">
        <v>3</v>
      </c>
      <c r="J2631" s="14" t="s">
        <v>3</v>
      </c>
      <c r="K2631" s="14" t="s">
        <v>3</v>
      </c>
      <c r="L2631" s="14" t="s">
        <v>7220</v>
      </c>
      <c r="M2631" s="14" t="s">
        <v>7219</v>
      </c>
      <c r="N2631" s="14" t="s">
        <v>7218</v>
      </c>
    </row>
    <row r="2632" spans="1:14" x14ac:dyDescent="0.25">
      <c r="A2632" s="14">
        <v>29064342</v>
      </c>
      <c r="B2632" s="14" t="s">
        <v>578</v>
      </c>
      <c r="C2632" s="14" t="s">
        <v>10</v>
      </c>
      <c r="D2632" s="15">
        <v>44447</v>
      </c>
      <c r="E2632" s="15">
        <v>2958465</v>
      </c>
      <c r="F2632" s="14" t="s">
        <v>9285</v>
      </c>
      <c r="G2632" s="14" t="s">
        <v>9284</v>
      </c>
      <c r="H2632" s="14" t="s">
        <v>7221</v>
      </c>
      <c r="I2632" s="14" t="s">
        <v>3</v>
      </c>
      <c r="J2632" s="14" t="s">
        <v>3</v>
      </c>
      <c r="K2632" s="14" t="s">
        <v>3</v>
      </c>
      <c r="L2632" s="14" t="s">
        <v>7220</v>
      </c>
      <c r="M2632" s="14" t="s">
        <v>7219</v>
      </c>
      <c r="N2632" s="14" t="s">
        <v>7218</v>
      </c>
    </row>
    <row r="2633" spans="1:14" x14ac:dyDescent="0.25">
      <c r="A2633" s="14">
        <v>29063208</v>
      </c>
      <c r="B2633" s="14" t="s">
        <v>4071</v>
      </c>
      <c r="C2633" s="14" t="s">
        <v>10</v>
      </c>
      <c r="D2633" s="15">
        <v>44447</v>
      </c>
      <c r="E2633" s="15">
        <v>44561</v>
      </c>
      <c r="F2633" s="14" t="s">
        <v>9285</v>
      </c>
      <c r="G2633" s="14" t="s">
        <v>9284</v>
      </c>
      <c r="H2633" s="14" t="s">
        <v>7221</v>
      </c>
      <c r="I2633" s="14" t="s">
        <v>3</v>
      </c>
      <c r="J2633" s="14" t="s">
        <v>5</v>
      </c>
      <c r="K2633" s="14" t="s">
        <v>3</v>
      </c>
      <c r="L2633" s="14" t="s">
        <v>7220</v>
      </c>
      <c r="M2633" s="14" t="s">
        <v>3</v>
      </c>
      <c r="N2633" s="14" t="s">
        <v>3</v>
      </c>
    </row>
    <row r="2634" spans="1:14" x14ac:dyDescent="0.25">
      <c r="A2634" s="14">
        <v>29063344</v>
      </c>
      <c r="B2634" s="14" t="s">
        <v>3026</v>
      </c>
      <c r="C2634" s="14" t="s">
        <v>10</v>
      </c>
      <c r="D2634" s="15">
        <v>44447</v>
      </c>
      <c r="E2634" s="15">
        <v>2958465</v>
      </c>
      <c r="F2634" s="14" t="s">
        <v>9285</v>
      </c>
      <c r="G2634" s="14" t="s">
        <v>9284</v>
      </c>
      <c r="H2634" s="14" t="s">
        <v>7221</v>
      </c>
      <c r="I2634" s="14" t="s">
        <v>3</v>
      </c>
      <c r="J2634" s="14" t="s">
        <v>3</v>
      </c>
      <c r="K2634" s="14" t="s">
        <v>3</v>
      </c>
      <c r="L2634" s="14" t="s">
        <v>7220</v>
      </c>
      <c r="M2634" s="14" t="s">
        <v>3</v>
      </c>
      <c r="N2634" s="14" t="s">
        <v>3</v>
      </c>
    </row>
    <row r="2635" spans="1:14" x14ac:dyDescent="0.25">
      <c r="A2635" s="14">
        <v>29063426</v>
      </c>
      <c r="B2635" s="14" t="s">
        <v>3803</v>
      </c>
      <c r="C2635" s="14" t="s">
        <v>10</v>
      </c>
      <c r="D2635" s="15">
        <v>44447</v>
      </c>
      <c r="E2635" s="15">
        <v>2958465</v>
      </c>
      <c r="F2635" s="14" t="s">
        <v>9285</v>
      </c>
      <c r="G2635" s="14" t="s">
        <v>9284</v>
      </c>
      <c r="H2635" s="14" t="s">
        <v>7221</v>
      </c>
      <c r="I2635" s="14" t="s">
        <v>3</v>
      </c>
      <c r="J2635" s="14" t="s">
        <v>3</v>
      </c>
      <c r="K2635" s="14" t="s">
        <v>3</v>
      </c>
      <c r="L2635" s="14" t="s">
        <v>7220</v>
      </c>
      <c r="M2635" s="14" t="s">
        <v>7219</v>
      </c>
      <c r="N2635" s="14" t="s">
        <v>7218</v>
      </c>
    </row>
    <row r="2636" spans="1:14" x14ac:dyDescent="0.25">
      <c r="A2636" s="14">
        <v>29069264</v>
      </c>
      <c r="B2636" s="14" t="s">
        <v>696</v>
      </c>
      <c r="C2636" s="14" t="s">
        <v>10</v>
      </c>
      <c r="D2636" s="15">
        <v>44447</v>
      </c>
      <c r="E2636" s="15">
        <v>2958465</v>
      </c>
      <c r="F2636" s="14" t="s">
        <v>9285</v>
      </c>
      <c r="G2636" s="14" t="s">
        <v>9284</v>
      </c>
      <c r="H2636" s="14" t="s">
        <v>7221</v>
      </c>
      <c r="I2636" s="14" t="s">
        <v>3</v>
      </c>
      <c r="J2636" s="14" t="s">
        <v>3</v>
      </c>
      <c r="K2636" s="14" t="s">
        <v>3</v>
      </c>
      <c r="L2636" s="14" t="s">
        <v>7220</v>
      </c>
      <c r="M2636" s="14" t="s">
        <v>3</v>
      </c>
      <c r="N2636" s="14" t="s">
        <v>3</v>
      </c>
    </row>
    <row r="2637" spans="1:14" x14ac:dyDescent="0.25">
      <c r="A2637" s="14">
        <v>29063432</v>
      </c>
      <c r="B2637" s="14" t="s">
        <v>2733</v>
      </c>
      <c r="C2637" s="14" t="s">
        <v>10</v>
      </c>
      <c r="D2637" s="15">
        <v>44447</v>
      </c>
      <c r="E2637" s="15">
        <v>2958465</v>
      </c>
      <c r="F2637" s="14" t="s">
        <v>9285</v>
      </c>
      <c r="G2637" s="14" t="s">
        <v>9284</v>
      </c>
      <c r="H2637" s="14" t="s">
        <v>7221</v>
      </c>
      <c r="I2637" s="14" t="s">
        <v>3</v>
      </c>
      <c r="J2637" s="14" t="s">
        <v>3</v>
      </c>
      <c r="K2637" s="14" t="s">
        <v>3</v>
      </c>
      <c r="L2637" s="14" t="s">
        <v>7220</v>
      </c>
      <c r="M2637" s="14" t="s">
        <v>7219</v>
      </c>
      <c r="N2637" s="14" t="s">
        <v>7218</v>
      </c>
    </row>
    <row r="2638" spans="1:14" x14ac:dyDescent="0.25">
      <c r="A2638" s="14">
        <v>29063341</v>
      </c>
      <c r="B2638" s="14" t="s">
        <v>3687</v>
      </c>
      <c r="C2638" s="14" t="s">
        <v>10</v>
      </c>
      <c r="D2638" s="15">
        <v>44447</v>
      </c>
      <c r="E2638" s="15">
        <v>2958465</v>
      </c>
      <c r="F2638" s="14" t="s">
        <v>9285</v>
      </c>
      <c r="G2638" s="14" t="s">
        <v>9284</v>
      </c>
      <c r="H2638" s="14" t="s">
        <v>7221</v>
      </c>
      <c r="I2638" s="14" t="s">
        <v>3</v>
      </c>
      <c r="J2638" s="14" t="s">
        <v>3</v>
      </c>
      <c r="K2638" s="14" t="s">
        <v>3</v>
      </c>
      <c r="L2638" s="14" t="s">
        <v>7220</v>
      </c>
      <c r="M2638" s="14" t="s">
        <v>3</v>
      </c>
      <c r="N2638" s="14" t="s">
        <v>3</v>
      </c>
    </row>
    <row r="2639" spans="1:14" x14ac:dyDescent="0.25">
      <c r="A2639" s="14">
        <v>29065856</v>
      </c>
      <c r="B2639" s="14" t="s">
        <v>3743</v>
      </c>
      <c r="C2639" s="14" t="s">
        <v>10</v>
      </c>
      <c r="D2639" s="15">
        <v>44447</v>
      </c>
      <c r="E2639" s="15">
        <v>2958465</v>
      </c>
      <c r="F2639" s="14" t="s">
        <v>9285</v>
      </c>
      <c r="G2639" s="14" t="s">
        <v>9284</v>
      </c>
      <c r="H2639" s="14" t="s">
        <v>7221</v>
      </c>
      <c r="I2639" s="14" t="s">
        <v>3</v>
      </c>
      <c r="J2639" s="14" t="s">
        <v>3</v>
      </c>
      <c r="K2639" s="14" t="s">
        <v>3</v>
      </c>
      <c r="L2639" s="14" t="s">
        <v>7220</v>
      </c>
      <c r="M2639" s="14" t="s">
        <v>7219</v>
      </c>
      <c r="N2639" s="14" t="s">
        <v>7218</v>
      </c>
    </row>
    <row r="2640" spans="1:14" x14ac:dyDescent="0.25">
      <c r="A2640" s="14">
        <v>29069265</v>
      </c>
      <c r="B2640" s="14" t="s">
        <v>673</v>
      </c>
      <c r="C2640" s="14" t="s">
        <v>10</v>
      </c>
      <c r="D2640" s="15">
        <v>44447</v>
      </c>
      <c r="E2640" s="15">
        <v>2958465</v>
      </c>
      <c r="F2640" s="14" t="s">
        <v>9285</v>
      </c>
      <c r="G2640" s="14" t="s">
        <v>9284</v>
      </c>
      <c r="H2640" s="14" t="s">
        <v>7221</v>
      </c>
      <c r="I2640" s="14" t="s">
        <v>3</v>
      </c>
      <c r="J2640" s="14" t="s">
        <v>3</v>
      </c>
      <c r="K2640" s="14" t="s">
        <v>3</v>
      </c>
      <c r="L2640" s="14" t="s">
        <v>7220</v>
      </c>
      <c r="M2640" s="14" t="s">
        <v>3</v>
      </c>
      <c r="N2640" s="14" t="s">
        <v>3</v>
      </c>
    </row>
    <row r="2641" spans="1:14" x14ac:dyDescent="0.25">
      <c r="A2641" s="14">
        <v>29063392</v>
      </c>
      <c r="B2641" s="14" t="s">
        <v>2935</v>
      </c>
      <c r="C2641" s="14" t="s">
        <v>10</v>
      </c>
      <c r="D2641" s="15">
        <v>44447</v>
      </c>
      <c r="E2641" s="15">
        <v>2958465</v>
      </c>
      <c r="F2641" s="14" t="s">
        <v>9285</v>
      </c>
      <c r="G2641" s="14" t="s">
        <v>9284</v>
      </c>
      <c r="H2641" s="14" t="s">
        <v>7221</v>
      </c>
      <c r="I2641" s="14" t="s">
        <v>3</v>
      </c>
      <c r="J2641" s="14" t="s">
        <v>3</v>
      </c>
      <c r="K2641" s="14" t="s">
        <v>3</v>
      </c>
      <c r="L2641" s="14" t="s">
        <v>7220</v>
      </c>
      <c r="M2641" s="14" t="s">
        <v>7219</v>
      </c>
      <c r="N2641" s="14" t="s">
        <v>7218</v>
      </c>
    </row>
    <row r="2642" spans="1:14" x14ac:dyDescent="0.25">
      <c r="A2642" s="14">
        <v>29063326</v>
      </c>
      <c r="B2642" s="14" t="s">
        <v>2925</v>
      </c>
      <c r="C2642" s="14" t="s">
        <v>10</v>
      </c>
      <c r="D2642" s="15">
        <v>44447</v>
      </c>
      <c r="E2642" s="15">
        <v>44561</v>
      </c>
      <c r="F2642" s="14" t="s">
        <v>9285</v>
      </c>
      <c r="G2642" s="14" t="s">
        <v>9284</v>
      </c>
      <c r="H2642" s="14" t="s">
        <v>7221</v>
      </c>
      <c r="I2642" s="14" t="s">
        <v>3</v>
      </c>
      <c r="J2642" s="14" t="s">
        <v>5</v>
      </c>
      <c r="K2642" s="14" t="s">
        <v>3</v>
      </c>
      <c r="L2642" s="14" t="s">
        <v>7220</v>
      </c>
      <c r="M2642" s="14" t="s">
        <v>3</v>
      </c>
      <c r="N2642" s="14" t="s">
        <v>3</v>
      </c>
    </row>
    <row r="2643" spans="1:14" x14ac:dyDescent="0.25">
      <c r="A2643" s="14">
        <v>31278016</v>
      </c>
      <c r="B2643" s="14" t="s">
        <v>7113</v>
      </c>
      <c r="C2643" s="14" t="s">
        <v>10</v>
      </c>
      <c r="D2643" s="15">
        <v>44927</v>
      </c>
      <c r="E2643" s="15">
        <v>2958465</v>
      </c>
      <c r="F2643" s="14" t="s">
        <v>9285</v>
      </c>
      <c r="G2643" s="14" t="s">
        <v>9284</v>
      </c>
      <c r="H2643" s="14" t="s">
        <v>7221</v>
      </c>
      <c r="I2643" s="14" t="s">
        <v>3</v>
      </c>
      <c r="J2643" s="14" t="s">
        <v>3</v>
      </c>
      <c r="K2643" s="14" t="s">
        <v>3</v>
      </c>
      <c r="L2643" s="14" t="s">
        <v>7220</v>
      </c>
      <c r="M2643" s="14" t="s">
        <v>7219</v>
      </c>
      <c r="N2643" s="14" t="s">
        <v>7218</v>
      </c>
    </row>
    <row r="2644" spans="1:14" x14ac:dyDescent="0.25">
      <c r="A2644" s="14">
        <v>29065734</v>
      </c>
      <c r="B2644" s="14" t="s">
        <v>3626</v>
      </c>
      <c r="C2644" s="14" t="s">
        <v>10</v>
      </c>
      <c r="D2644" s="15">
        <v>44447</v>
      </c>
      <c r="E2644" s="15">
        <v>2958465</v>
      </c>
      <c r="F2644" s="14" t="s">
        <v>9285</v>
      </c>
      <c r="G2644" s="14" t="s">
        <v>9284</v>
      </c>
      <c r="H2644" s="14" t="s">
        <v>7221</v>
      </c>
      <c r="I2644" s="14" t="s">
        <v>3</v>
      </c>
      <c r="J2644" s="14" t="s">
        <v>3</v>
      </c>
      <c r="K2644" s="14" t="s">
        <v>3</v>
      </c>
      <c r="L2644" s="14" t="s">
        <v>7220</v>
      </c>
      <c r="M2644" s="14" t="s">
        <v>7219</v>
      </c>
      <c r="N2644" s="14" t="s">
        <v>7218</v>
      </c>
    </row>
    <row r="2645" spans="1:14" x14ac:dyDescent="0.25">
      <c r="A2645" s="14">
        <v>31278015</v>
      </c>
      <c r="B2645" s="14" t="s">
        <v>7115</v>
      </c>
      <c r="C2645" s="14" t="s">
        <v>10</v>
      </c>
      <c r="D2645" s="15">
        <v>44927</v>
      </c>
      <c r="E2645" s="15">
        <v>2958465</v>
      </c>
      <c r="F2645" s="14" t="s">
        <v>9285</v>
      </c>
      <c r="G2645" s="14" t="s">
        <v>9284</v>
      </c>
      <c r="H2645" s="14" t="s">
        <v>7221</v>
      </c>
      <c r="I2645" s="14" t="s">
        <v>3</v>
      </c>
      <c r="J2645" s="14" t="s">
        <v>3</v>
      </c>
      <c r="K2645" s="14" t="s">
        <v>3</v>
      </c>
      <c r="L2645" s="14" t="s">
        <v>7220</v>
      </c>
      <c r="M2645" s="14" t="s">
        <v>7219</v>
      </c>
      <c r="N2645" s="14" t="s">
        <v>7218</v>
      </c>
    </row>
    <row r="2646" spans="1:14" x14ac:dyDescent="0.25">
      <c r="A2646" s="14">
        <v>29063327</v>
      </c>
      <c r="B2646" s="14" t="s">
        <v>2918</v>
      </c>
      <c r="C2646" s="14" t="s">
        <v>10</v>
      </c>
      <c r="D2646" s="15">
        <v>44447</v>
      </c>
      <c r="E2646" s="15">
        <v>2958465</v>
      </c>
      <c r="F2646" s="14" t="s">
        <v>9285</v>
      </c>
      <c r="G2646" s="14" t="s">
        <v>9284</v>
      </c>
      <c r="H2646" s="14" t="s">
        <v>7221</v>
      </c>
      <c r="I2646" s="14" t="s">
        <v>3</v>
      </c>
      <c r="J2646" s="14" t="s">
        <v>3</v>
      </c>
      <c r="K2646" s="14" t="s">
        <v>3</v>
      </c>
      <c r="L2646" s="14" t="s">
        <v>7220</v>
      </c>
      <c r="M2646" s="14" t="s">
        <v>3</v>
      </c>
      <c r="N2646" s="14" t="s">
        <v>3</v>
      </c>
    </row>
    <row r="2647" spans="1:14" x14ac:dyDescent="0.25">
      <c r="A2647" s="14">
        <v>29065531</v>
      </c>
      <c r="B2647" s="14" t="s">
        <v>503</v>
      </c>
      <c r="C2647" s="14" t="s">
        <v>10</v>
      </c>
      <c r="D2647" s="15">
        <v>44447</v>
      </c>
      <c r="E2647" s="15">
        <v>2958465</v>
      </c>
      <c r="F2647" s="14" t="s">
        <v>9285</v>
      </c>
      <c r="G2647" s="14" t="s">
        <v>9284</v>
      </c>
      <c r="H2647" s="14" t="s">
        <v>7221</v>
      </c>
      <c r="I2647" s="14" t="s">
        <v>3</v>
      </c>
      <c r="J2647" s="14" t="s">
        <v>3</v>
      </c>
      <c r="K2647" s="14" t="s">
        <v>3</v>
      </c>
      <c r="L2647" s="14" t="s">
        <v>7220</v>
      </c>
      <c r="M2647" s="14" t="s">
        <v>7219</v>
      </c>
      <c r="N2647" s="14" t="s">
        <v>7218</v>
      </c>
    </row>
    <row r="2648" spans="1:14" x14ac:dyDescent="0.25">
      <c r="A2648" s="14">
        <v>29065433</v>
      </c>
      <c r="B2648" s="14" t="s">
        <v>1694</v>
      </c>
      <c r="C2648" s="14" t="s">
        <v>10</v>
      </c>
      <c r="D2648" s="15">
        <v>44447</v>
      </c>
      <c r="E2648" s="15">
        <v>2958465</v>
      </c>
      <c r="F2648" s="14" t="s">
        <v>9285</v>
      </c>
      <c r="G2648" s="14" t="s">
        <v>9284</v>
      </c>
      <c r="H2648" s="14" t="s">
        <v>7221</v>
      </c>
      <c r="I2648" s="14" t="s">
        <v>3</v>
      </c>
      <c r="J2648" s="14" t="s">
        <v>3</v>
      </c>
      <c r="K2648" s="14" t="s">
        <v>3</v>
      </c>
      <c r="L2648" s="14" t="s">
        <v>7220</v>
      </c>
      <c r="M2648" s="14" t="s">
        <v>7219</v>
      </c>
      <c r="N2648" s="14" t="s">
        <v>7218</v>
      </c>
    </row>
    <row r="2649" spans="1:14" x14ac:dyDescent="0.25">
      <c r="A2649" s="14">
        <v>31278014</v>
      </c>
      <c r="B2649" s="14" t="s">
        <v>7117</v>
      </c>
      <c r="C2649" s="14" t="s">
        <v>10</v>
      </c>
      <c r="D2649" s="15">
        <v>44927</v>
      </c>
      <c r="E2649" s="15">
        <v>2958465</v>
      </c>
      <c r="F2649" s="14" t="s">
        <v>9285</v>
      </c>
      <c r="G2649" s="14" t="s">
        <v>9284</v>
      </c>
      <c r="H2649" s="14" t="s">
        <v>7221</v>
      </c>
      <c r="I2649" s="14" t="s">
        <v>3</v>
      </c>
      <c r="J2649" s="14" t="s">
        <v>3</v>
      </c>
      <c r="K2649" s="14" t="s">
        <v>3</v>
      </c>
      <c r="L2649" s="14" t="s">
        <v>7220</v>
      </c>
      <c r="M2649" s="14" t="s">
        <v>7219</v>
      </c>
      <c r="N2649" s="14" t="s">
        <v>7218</v>
      </c>
    </row>
    <row r="2650" spans="1:14" x14ac:dyDescent="0.25">
      <c r="A2650" s="14">
        <v>29065381</v>
      </c>
      <c r="B2650" s="14" t="s">
        <v>755</v>
      </c>
      <c r="C2650" s="14" t="s">
        <v>10</v>
      </c>
      <c r="D2650" s="15">
        <v>44447</v>
      </c>
      <c r="E2650" s="15">
        <v>2958465</v>
      </c>
      <c r="F2650" s="14" t="s">
        <v>9285</v>
      </c>
      <c r="G2650" s="14" t="s">
        <v>9284</v>
      </c>
      <c r="H2650" s="14" t="s">
        <v>7221</v>
      </c>
      <c r="I2650" s="14" t="s">
        <v>3</v>
      </c>
      <c r="J2650" s="14" t="s">
        <v>3</v>
      </c>
      <c r="K2650" s="14" t="s">
        <v>3</v>
      </c>
      <c r="L2650" s="14" t="s">
        <v>7220</v>
      </c>
      <c r="M2650" s="14" t="s">
        <v>7219</v>
      </c>
      <c r="N2650" s="14" t="s">
        <v>7218</v>
      </c>
    </row>
    <row r="2651" spans="1:14" x14ac:dyDescent="0.25">
      <c r="A2651" s="14">
        <v>29063543</v>
      </c>
      <c r="B2651" s="14" t="s">
        <v>3150</v>
      </c>
      <c r="C2651" s="14" t="s">
        <v>10</v>
      </c>
      <c r="D2651" s="15">
        <v>44764</v>
      </c>
      <c r="E2651" s="15">
        <v>2958465</v>
      </c>
      <c r="F2651" s="14" t="s">
        <v>9285</v>
      </c>
      <c r="G2651" s="14" t="s">
        <v>9284</v>
      </c>
      <c r="H2651" s="14" t="s">
        <v>7221</v>
      </c>
      <c r="I2651" s="14" t="s">
        <v>3</v>
      </c>
      <c r="J2651" s="14" t="s">
        <v>3</v>
      </c>
      <c r="K2651" s="14" t="s">
        <v>3</v>
      </c>
      <c r="L2651" s="14" t="s">
        <v>7220</v>
      </c>
      <c r="M2651" s="14" t="s">
        <v>3</v>
      </c>
      <c r="N2651" s="14" t="s">
        <v>3</v>
      </c>
    </row>
    <row r="2652" spans="1:14" x14ac:dyDescent="0.25">
      <c r="A2652" s="14">
        <v>29063241</v>
      </c>
      <c r="B2652" s="14" t="s">
        <v>1645</v>
      </c>
      <c r="C2652" s="14" t="s">
        <v>10</v>
      </c>
      <c r="D2652" s="15">
        <v>44447</v>
      </c>
      <c r="E2652" s="15">
        <v>2958465</v>
      </c>
      <c r="F2652" s="14" t="s">
        <v>9285</v>
      </c>
      <c r="G2652" s="14" t="s">
        <v>9284</v>
      </c>
      <c r="H2652" s="14" t="s">
        <v>7221</v>
      </c>
      <c r="I2652" s="14" t="s">
        <v>3</v>
      </c>
      <c r="J2652" s="14" t="s">
        <v>3</v>
      </c>
      <c r="K2652" s="14" t="s">
        <v>3</v>
      </c>
      <c r="L2652" s="14" t="s">
        <v>7220</v>
      </c>
      <c r="M2652" s="14" t="s">
        <v>3</v>
      </c>
      <c r="N2652" s="14" t="s">
        <v>3</v>
      </c>
    </row>
    <row r="2653" spans="1:14" x14ac:dyDescent="0.25">
      <c r="A2653" s="14">
        <v>29063239</v>
      </c>
      <c r="B2653" s="14" t="s">
        <v>3822</v>
      </c>
      <c r="C2653" s="14" t="s">
        <v>10</v>
      </c>
      <c r="D2653" s="15">
        <v>44447</v>
      </c>
      <c r="E2653" s="15">
        <v>2958465</v>
      </c>
      <c r="F2653" s="14" t="s">
        <v>9285</v>
      </c>
      <c r="G2653" s="14" t="s">
        <v>9284</v>
      </c>
      <c r="H2653" s="14" t="s">
        <v>7221</v>
      </c>
      <c r="I2653" s="14" t="s">
        <v>3</v>
      </c>
      <c r="J2653" s="14" t="s">
        <v>3</v>
      </c>
      <c r="K2653" s="14" t="s">
        <v>3</v>
      </c>
      <c r="L2653" s="14" t="s">
        <v>7220</v>
      </c>
      <c r="M2653" s="14" t="s">
        <v>7219</v>
      </c>
      <c r="N2653" s="14" t="s">
        <v>7218</v>
      </c>
    </row>
    <row r="2654" spans="1:14" x14ac:dyDescent="0.25">
      <c r="A2654" s="14">
        <v>29063243</v>
      </c>
      <c r="B2654" s="14" t="s">
        <v>3689</v>
      </c>
      <c r="C2654" s="14" t="s">
        <v>10</v>
      </c>
      <c r="D2654" s="15">
        <v>44447</v>
      </c>
      <c r="E2654" s="15">
        <v>2958465</v>
      </c>
      <c r="F2654" s="14" t="s">
        <v>9285</v>
      </c>
      <c r="G2654" s="14" t="s">
        <v>9284</v>
      </c>
      <c r="H2654" s="14" t="s">
        <v>7221</v>
      </c>
      <c r="I2654" s="14" t="s">
        <v>3</v>
      </c>
      <c r="J2654" s="14" t="s">
        <v>3</v>
      </c>
      <c r="K2654" s="14" t="s">
        <v>3</v>
      </c>
      <c r="L2654" s="14" t="s">
        <v>7220</v>
      </c>
      <c r="M2654" s="14" t="s">
        <v>3</v>
      </c>
      <c r="N2654" s="14" t="s">
        <v>3</v>
      </c>
    </row>
    <row r="2655" spans="1:14" x14ac:dyDescent="0.25">
      <c r="A2655" s="14">
        <v>29063237</v>
      </c>
      <c r="B2655" s="14" t="s">
        <v>3110</v>
      </c>
      <c r="C2655" s="14" t="s">
        <v>10</v>
      </c>
      <c r="D2655" s="15">
        <v>44447</v>
      </c>
      <c r="E2655" s="15">
        <v>2958465</v>
      </c>
      <c r="F2655" s="14" t="s">
        <v>9285</v>
      </c>
      <c r="G2655" s="14" t="s">
        <v>9284</v>
      </c>
      <c r="H2655" s="14" t="s">
        <v>7221</v>
      </c>
      <c r="I2655" s="14" t="s">
        <v>3</v>
      </c>
      <c r="J2655" s="14" t="s">
        <v>3</v>
      </c>
      <c r="K2655" s="14" t="s">
        <v>3</v>
      </c>
      <c r="L2655" s="14" t="s">
        <v>7220</v>
      </c>
      <c r="M2655" s="14" t="s">
        <v>7219</v>
      </c>
      <c r="N2655" s="14" t="s">
        <v>7218</v>
      </c>
    </row>
    <row r="2656" spans="1:14" x14ac:dyDescent="0.25">
      <c r="A2656" s="14">
        <v>29063235</v>
      </c>
      <c r="B2656" s="14" t="s">
        <v>1651</v>
      </c>
      <c r="C2656" s="14" t="s">
        <v>10</v>
      </c>
      <c r="D2656" s="15">
        <v>44447</v>
      </c>
      <c r="E2656" s="15">
        <v>2958465</v>
      </c>
      <c r="F2656" s="14" t="s">
        <v>9285</v>
      </c>
      <c r="G2656" s="14" t="s">
        <v>9284</v>
      </c>
      <c r="H2656" s="14" t="s">
        <v>7221</v>
      </c>
      <c r="I2656" s="14" t="s">
        <v>3</v>
      </c>
      <c r="J2656" s="14" t="s">
        <v>3</v>
      </c>
      <c r="K2656" s="14" t="s">
        <v>3</v>
      </c>
      <c r="L2656" s="14" t="s">
        <v>7220</v>
      </c>
      <c r="M2656" s="14" t="s">
        <v>7219</v>
      </c>
      <c r="N2656" s="14" t="s">
        <v>7218</v>
      </c>
    </row>
    <row r="2657" spans="1:14" x14ac:dyDescent="0.25">
      <c r="A2657" s="14">
        <v>29063234</v>
      </c>
      <c r="B2657" s="14" t="s">
        <v>3142</v>
      </c>
      <c r="C2657" s="14" t="s">
        <v>10</v>
      </c>
      <c r="D2657" s="15">
        <v>44447</v>
      </c>
      <c r="E2657" s="15">
        <v>2958465</v>
      </c>
      <c r="F2657" s="14" t="s">
        <v>9285</v>
      </c>
      <c r="G2657" s="14" t="s">
        <v>9284</v>
      </c>
      <c r="H2657" s="14" t="s">
        <v>7221</v>
      </c>
      <c r="I2657" s="14" t="s">
        <v>3</v>
      </c>
      <c r="J2657" s="14" t="s">
        <v>3</v>
      </c>
      <c r="K2657" s="14" t="s">
        <v>3</v>
      </c>
      <c r="L2657" s="14" t="s">
        <v>7220</v>
      </c>
      <c r="M2657" s="14" t="s">
        <v>7219</v>
      </c>
      <c r="N2657" s="14" t="s">
        <v>7218</v>
      </c>
    </row>
    <row r="2658" spans="1:14" x14ac:dyDescent="0.25">
      <c r="A2658" s="14">
        <v>29063736</v>
      </c>
      <c r="B2658" s="14" t="s">
        <v>1334</v>
      </c>
      <c r="C2658" s="14" t="s">
        <v>10</v>
      </c>
      <c r="D2658" s="15">
        <v>44447</v>
      </c>
      <c r="E2658" s="15">
        <v>2958465</v>
      </c>
      <c r="F2658" s="14" t="s">
        <v>9285</v>
      </c>
      <c r="G2658" s="14" t="s">
        <v>9284</v>
      </c>
      <c r="H2658" s="14" t="s">
        <v>7221</v>
      </c>
      <c r="I2658" s="14" t="s">
        <v>3</v>
      </c>
      <c r="J2658" s="14" t="s">
        <v>3</v>
      </c>
      <c r="K2658" s="14" t="s">
        <v>3</v>
      </c>
      <c r="L2658" s="14" t="s">
        <v>7220</v>
      </c>
      <c r="M2658" s="14" t="s">
        <v>3</v>
      </c>
      <c r="N2658" s="14" t="s">
        <v>3</v>
      </c>
    </row>
    <row r="2659" spans="1:14" x14ac:dyDescent="0.25">
      <c r="A2659" s="14">
        <v>29063221</v>
      </c>
      <c r="B2659" s="14" t="s">
        <v>2283</v>
      </c>
      <c r="C2659" s="14" t="s">
        <v>10</v>
      </c>
      <c r="D2659" s="15">
        <v>44447</v>
      </c>
      <c r="E2659" s="15">
        <v>2958465</v>
      </c>
      <c r="F2659" s="14" t="s">
        <v>9285</v>
      </c>
      <c r="G2659" s="14" t="s">
        <v>9284</v>
      </c>
      <c r="H2659" s="14" t="s">
        <v>7221</v>
      </c>
      <c r="I2659" s="14" t="s">
        <v>3</v>
      </c>
      <c r="J2659" s="14" t="s">
        <v>3</v>
      </c>
      <c r="K2659" s="14" t="s">
        <v>3</v>
      </c>
      <c r="L2659" s="14" t="s">
        <v>7220</v>
      </c>
      <c r="M2659" s="14" t="s">
        <v>7219</v>
      </c>
      <c r="N2659" s="14" t="s">
        <v>7218</v>
      </c>
    </row>
    <row r="2660" spans="1:14" x14ac:dyDescent="0.25">
      <c r="A2660" s="14">
        <v>29063244</v>
      </c>
      <c r="B2660" s="14" t="s">
        <v>2169</v>
      </c>
      <c r="C2660" s="14" t="s">
        <v>10</v>
      </c>
      <c r="D2660" s="15">
        <v>44447</v>
      </c>
      <c r="E2660" s="15">
        <v>2958465</v>
      </c>
      <c r="F2660" s="14" t="s">
        <v>9285</v>
      </c>
      <c r="G2660" s="14" t="s">
        <v>9284</v>
      </c>
      <c r="H2660" s="14" t="s">
        <v>7221</v>
      </c>
      <c r="I2660" s="14" t="s">
        <v>3</v>
      </c>
      <c r="J2660" s="14" t="s">
        <v>3</v>
      </c>
      <c r="K2660" s="14" t="s">
        <v>3</v>
      </c>
      <c r="L2660" s="14" t="s">
        <v>7220</v>
      </c>
      <c r="M2660" s="14" t="s">
        <v>3</v>
      </c>
      <c r="N2660" s="14" t="s">
        <v>3</v>
      </c>
    </row>
    <row r="2661" spans="1:14" x14ac:dyDescent="0.25">
      <c r="A2661" s="14">
        <v>29063676</v>
      </c>
      <c r="B2661" s="14" t="s">
        <v>2713</v>
      </c>
      <c r="C2661" s="14" t="s">
        <v>10</v>
      </c>
      <c r="D2661" s="15">
        <v>44447</v>
      </c>
      <c r="E2661" s="15">
        <v>2958465</v>
      </c>
      <c r="F2661" s="14" t="s">
        <v>9285</v>
      </c>
      <c r="G2661" s="14" t="s">
        <v>9284</v>
      </c>
      <c r="H2661" s="14" t="s">
        <v>7221</v>
      </c>
      <c r="I2661" s="14" t="s">
        <v>3</v>
      </c>
      <c r="J2661" s="14" t="s">
        <v>3</v>
      </c>
      <c r="K2661" s="14" t="s">
        <v>3</v>
      </c>
      <c r="L2661" s="14" t="s">
        <v>7220</v>
      </c>
      <c r="M2661" s="14" t="s">
        <v>3</v>
      </c>
      <c r="N2661" s="14" t="s">
        <v>3</v>
      </c>
    </row>
    <row r="2662" spans="1:14" x14ac:dyDescent="0.25">
      <c r="A2662" s="14">
        <v>29063246</v>
      </c>
      <c r="B2662" s="14" t="s">
        <v>3119</v>
      </c>
      <c r="C2662" s="14" t="s">
        <v>10</v>
      </c>
      <c r="D2662" s="15">
        <v>44447</v>
      </c>
      <c r="E2662" s="15">
        <v>2958465</v>
      </c>
      <c r="F2662" s="14" t="s">
        <v>9285</v>
      </c>
      <c r="G2662" s="14" t="s">
        <v>9284</v>
      </c>
      <c r="H2662" s="14" t="s">
        <v>7221</v>
      </c>
      <c r="I2662" s="14" t="s">
        <v>3</v>
      </c>
      <c r="J2662" s="14" t="s">
        <v>3</v>
      </c>
      <c r="K2662" s="14" t="s">
        <v>3</v>
      </c>
      <c r="L2662" s="14" t="s">
        <v>7220</v>
      </c>
      <c r="M2662" s="14" t="s">
        <v>3</v>
      </c>
      <c r="N2662" s="14" t="s">
        <v>3</v>
      </c>
    </row>
    <row r="2663" spans="1:14" x14ac:dyDescent="0.25">
      <c r="A2663" s="14">
        <v>29063809</v>
      </c>
      <c r="B2663" s="14" t="s">
        <v>2655</v>
      </c>
      <c r="C2663" s="14" t="s">
        <v>10</v>
      </c>
      <c r="D2663" s="15">
        <v>44447</v>
      </c>
      <c r="E2663" s="15">
        <v>2958465</v>
      </c>
      <c r="F2663" s="14" t="s">
        <v>9285</v>
      </c>
      <c r="G2663" s="14" t="s">
        <v>9284</v>
      </c>
      <c r="H2663" s="14" t="s">
        <v>7221</v>
      </c>
      <c r="I2663" s="14" t="s">
        <v>3</v>
      </c>
      <c r="J2663" s="14" t="s">
        <v>3</v>
      </c>
      <c r="K2663" s="14" t="s">
        <v>3</v>
      </c>
      <c r="L2663" s="14" t="s">
        <v>7220</v>
      </c>
      <c r="M2663" s="14" t="s">
        <v>7219</v>
      </c>
      <c r="N2663" s="14" t="s">
        <v>7218</v>
      </c>
    </row>
    <row r="2664" spans="1:14" x14ac:dyDescent="0.25">
      <c r="A2664" s="14">
        <v>29063810</v>
      </c>
      <c r="B2664" s="14" t="s">
        <v>1250</v>
      </c>
      <c r="C2664" s="14" t="s">
        <v>10</v>
      </c>
      <c r="D2664" s="15">
        <v>44447</v>
      </c>
      <c r="E2664" s="15">
        <v>2958465</v>
      </c>
      <c r="F2664" s="14" t="s">
        <v>9285</v>
      </c>
      <c r="G2664" s="14" t="s">
        <v>9284</v>
      </c>
      <c r="H2664" s="14" t="s">
        <v>7221</v>
      </c>
      <c r="I2664" s="14" t="s">
        <v>3</v>
      </c>
      <c r="J2664" s="14" t="s">
        <v>3</v>
      </c>
      <c r="K2664" s="14" t="s">
        <v>3</v>
      </c>
      <c r="L2664" s="14" t="s">
        <v>7220</v>
      </c>
      <c r="M2664" s="14" t="s">
        <v>7219</v>
      </c>
      <c r="N2664" s="14" t="s">
        <v>7218</v>
      </c>
    </row>
    <row r="2665" spans="1:14" x14ac:dyDescent="0.25">
      <c r="A2665" s="14">
        <v>29063811</v>
      </c>
      <c r="B2665" s="14" t="s">
        <v>1248</v>
      </c>
      <c r="C2665" s="14" t="s">
        <v>10</v>
      </c>
      <c r="D2665" s="15">
        <v>44447</v>
      </c>
      <c r="E2665" s="15">
        <v>2958465</v>
      </c>
      <c r="F2665" s="14" t="s">
        <v>9285</v>
      </c>
      <c r="G2665" s="14" t="s">
        <v>9284</v>
      </c>
      <c r="H2665" s="14" t="s">
        <v>7221</v>
      </c>
      <c r="I2665" s="14" t="s">
        <v>3</v>
      </c>
      <c r="J2665" s="14" t="s">
        <v>3</v>
      </c>
      <c r="K2665" s="14" t="s">
        <v>3</v>
      </c>
      <c r="L2665" s="14" t="s">
        <v>7220</v>
      </c>
      <c r="M2665" s="14" t="s">
        <v>7219</v>
      </c>
      <c r="N2665" s="14" t="s">
        <v>7218</v>
      </c>
    </row>
    <row r="2666" spans="1:14" x14ac:dyDescent="0.25">
      <c r="A2666" s="14">
        <v>29063813</v>
      </c>
      <c r="B2666" s="14" t="s">
        <v>1244</v>
      </c>
      <c r="C2666" s="14" t="s">
        <v>10</v>
      </c>
      <c r="D2666" s="15">
        <v>44447</v>
      </c>
      <c r="E2666" s="15">
        <v>2958465</v>
      </c>
      <c r="F2666" s="14" t="s">
        <v>9285</v>
      </c>
      <c r="G2666" s="14" t="s">
        <v>9284</v>
      </c>
      <c r="H2666" s="14" t="s">
        <v>7221</v>
      </c>
      <c r="I2666" s="14" t="s">
        <v>3</v>
      </c>
      <c r="J2666" s="14" t="s">
        <v>3</v>
      </c>
      <c r="K2666" s="14" t="s">
        <v>3</v>
      </c>
      <c r="L2666" s="14" t="s">
        <v>7220</v>
      </c>
      <c r="M2666" s="14" t="s">
        <v>7219</v>
      </c>
      <c r="N2666" s="14" t="s">
        <v>7218</v>
      </c>
    </row>
    <row r="2667" spans="1:14" x14ac:dyDescent="0.25">
      <c r="A2667" s="14">
        <v>29063815</v>
      </c>
      <c r="B2667" s="14" t="s">
        <v>1240</v>
      </c>
      <c r="C2667" s="14" t="s">
        <v>10</v>
      </c>
      <c r="D2667" s="15">
        <v>44447</v>
      </c>
      <c r="E2667" s="15">
        <v>2958465</v>
      </c>
      <c r="F2667" s="14" t="s">
        <v>9285</v>
      </c>
      <c r="G2667" s="14" t="s">
        <v>9284</v>
      </c>
      <c r="H2667" s="14" t="s">
        <v>7221</v>
      </c>
      <c r="I2667" s="14" t="s">
        <v>3</v>
      </c>
      <c r="J2667" s="14" t="s">
        <v>3</v>
      </c>
      <c r="K2667" s="14" t="s">
        <v>3</v>
      </c>
      <c r="L2667" s="14" t="s">
        <v>7220</v>
      </c>
      <c r="M2667" s="14" t="s">
        <v>7219</v>
      </c>
      <c r="N2667" s="14" t="s">
        <v>7218</v>
      </c>
    </row>
    <row r="2668" spans="1:14" x14ac:dyDescent="0.25">
      <c r="A2668" s="14">
        <v>29063817</v>
      </c>
      <c r="B2668" s="14" t="s">
        <v>1235</v>
      </c>
      <c r="C2668" s="14" t="s">
        <v>10</v>
      </c>
      <c r="D2668" s="15">
        <v>44447</v>
      </c>
      <c r="E2668" s="15">
        <v>2958465</v>
      </c>
      <c r="F2668" s="14" t="s">
        <v>9285</v>
      </c>
      <c r="G2668" s="14" t="s">
        <v>9284</v>
      </c>
      <c r="H2668" s="14" t="s">
        <v>7221</v>
      </c>
      <c r="I2668" s="14" t="s">
        <v>3</v>
      </c>
      <c r="J2668" s="14" t="s">
        <v>3</v>
      </c>
      <c r="K2668" s="14" t="s">
        <v>3</v>
      </c>
      <c r="L2668" s="14" t="s">
        <v>7220</v>
      </c>
      <c r="M2668" s="14" t="s">
        <v>7219</v>
      </c>
      <c r="N2668" s="14" t="s">
        <v>7218</v>
      </c>
    </row>
    <row r="2669" spans="1:14" x14ac:dyDescent="0.25">
      <c r="A2669" s="14">
        <v>29063818</v>
      </c>
      <c r="B2669" s="14" t="s">
        <v>2336</v>
      </c>
      <c r="C2669" s="14" t="s">
        <v>10</v>
      </c>
      <c r="D2669" s="15">
        <v>44447</v>
      </c>
      <c r="E2669" s="15">
        <v>2958465</v>
      </c>
      <c r="F2669" s="14" t="s">
        <v>9285</v>
      </c>
      <c r="G2669" s="14" t="s">
        <v>9284</v>
      </c>
      <c r="H2669" s="14" t="s">
        <v>7221</v>
      </c>
      <c r="I2669" s="14" t="s">
        <v>3</v>
      </c>
      <c r="J2669" s="14" t="s">
        <v>3</v>
      </c>
      <c r="K2669" s="14" t="s">
        <v>3</v>
      </c>
      <c r="L2669" s="14" t="s">
        <v>7220</v>
      </c>
      <c r="M2669" s="14" t="s">
        <v>7219</v>
      </c>
      <c r="N2669" s="14" t="s">
        <v>7218</v>
      </c>
    </row>
    <row r="2670" spans="1:14" x14ac:dyDescent="0.25">
      <c r="A2670" s="14">
        <v>29063822</v>
      </c>
      <c r="B2670" s="14" t="s">
        <v>1228</v>
      </c>
      <c r="C2670" s="14" t="s">
        <v>10</v>
      </c>
      <c r="D2670" s="15">
        <v>44447</v>
      </c>
      <c r="E2670" s="15">
        <v>2958465</v>
      </c>
      <c r="F2670" s="14" t="s">
        <v>9285</v>
      </c>
      <c r="G2670" s="14" t="s">
        <v>9284</v>
      </c>
      <c r="H2670" s="14" t="s">
        <v>7221</v>
      </c>
      <c r="I2670" s="14" t="s">
        <v>3</v>
      </c>
      <c r="J2670" s="14" t="s">
        <v>3</v>
      </c>
      <c r="K2670" s="14" t="s">
        <v>3</v>
      </c>
      <c r="L2670" s="14" t="s">
        <v>7220</v>
      </c>
      <c r="M2670" s="14" t="s">
        <v>7219</v>
      </c>
      <c r="N2670" s="14" t="s">
        <v>7218</v>
      </c>
    </row>
    <row r="2671" spans="1:14" x14ac:dyDescent="0.25">
      <c r="A2671" s="14">
        <v>29063248</v>
      </c>
      <c r="B2671" s="14" t="s">
        <v>3501</v>
      </c>
      <c r="C2671" s="14" t="s">
        <v>10</v>
      </c>
      <c r="D2671" s="15">
        <v>44447</v>
      </c>
      <c r="E2671" s="15">
        <v>2958465</v>
      </c>
      <c r="F2671" s="14" t="s">
        <v>9285</v>
      </c>
      <c r="G2671" s="14" t="s">
        <v>9284</v>
      </c>
      <c r="H2671" s="14" t="s">
        <v>7221</v>
      </c>
      <c r="I2671" s="14" t="s">
        <v>3</v>
      </c>
      <c r="J2671" s="14" t="s">
        <v>3</v>
      </c>
      <c r="K2671" s="14" t="s">
        <v>3</v>
      </c>
      <c r="L2671" s="14" t="s">
        <v>7220</v>
      </c>
      <c r="M2671" s="14" t="s">
        <v>3</v>
      </c>
      <c r="N2671" s="14" t="s">
        <v>3</v>
      </c>
    </row>
    <row r="2672" spans="1:14" x14ac:dyDescent="0.25">
      <c r="A2672" s="14">
        <v>29063665</v>
      </c>
      <c r="B2672" s="14" t="s">
        <v>1415</v>
      </c>
      <c r="C2672" s="14" t="s">
        <v>10</v>
      </c>
      <c r="D2672" s="15">
        <v>44447</v>
      </c>
      <c r="E2672" s="15">
        <v>2958465</v>
      </c>
      <c r="F2672" s="14" t="s">
        <v>9285</v>
      </c>
      <c r="G2672" s="14" t="s">
        <v>9284</v>
      </c>
      <c r="H2672" s="14" t="s">
        <v>7221</v>
      </c>
      <c r="I2672" s="14" t="s">
        <v>3</v>
      </c>
      <c r="J2672" s="14" t="s">
        <v>3</v>
      </c>
      <c r="K2672" s="14" t="s">
        <v>3</v>
      </c>
      <c r="L2672" s="14" t="s">
        <v>7220</v>
      </c>
      <c r="M2672" s="14" t="s">
        <v>3</v>
      </c>
      <c r="N2672" s="14" t="s">
        <v>3</v>
      </c>
    </row>
    <row r="2673" spans="1:14" x14ac:dyDescent="0.25">
      <c r="A2673" s="14">
        <v>29063259</v>
      </c>
      <c r="B2673" s="14" t="s">
        <v>3116</v>
      </c>
      <c r="C2673" s="14" t="s">
        <v>10</v>
      </c>
      <c r="D2673" s="15">
        <v>44447</v>
      </c>
      <c r="E2673" s="15">
        <v>2958465</v>
      </c>
      <c r="F2673" s="14" t="s">
        <v>9285</v>
      </c>
      <c r="G2673" s="14" t="s">
        <v>9284</v>
      </c>
      <c r="H2673" s="14" t="s">
        <v>7221</v>
      </c>
      <c r="I2673" s="14" t="s">
        <v>3</v>
      </c>
      <c r="J2673" s="14" t="s">
        <v>3</v>
      </c>
      <c r="K2673" s="14" t="s">
        <v>3</v>
      </c>
      <c r="L2673" s="14" t="s">
        <v>7220</v>
      </c>
      <c r="M2673" s="14" t="s">
        <v>3</v>
      </c>
      <c r="N2673" s="14" t="s">
        <v>3</v>
      </c>
    </row>
    <row r="2674" spans="1:14" x14ac:dyDescent="0.25">
      <c r="A2674" s="14">
        <v>29063664</v>
      </c>
      <c r="B2674" s="14" t="s">
        <v>1418</v>
      </c>
      <c r="C2674" s="14" t="s">
        <v>10</v>
      </c>
      <c r="D2674" s="15">
        <v>44447</v>
      </c>
      <c r="E2674" s="15">
        <v>2958465</v>
      </c>
      <c r="F2674" s="14" t="s">
        <v>9285</v>
      </c>
      <c r="G2674" s="14" t="s">
        <v>9284</v>
      </c>
      <c r="H2674" s="14" t="s">
        <v>7221</v>
      </c>
      <c r="I2674" s="14" t="s">
        <v>3</v>
      </c>
      <c r="J2674" s="14" t="s">
        <v>3</v>
      </c>
      <c r="K2674" s="14" t="s">
        <v>3</v>
      </c>
      <c r="L2674" s="14" t="s">
        <v>7220</v>
      </c>
      <c r="M2674" s="14" t="s">
        <v>3</v>
      </c>
      <c r="N2674" s="14" t="s">
        <v>3</v>
      </c>
    </row>
    <row r="2675" spans="1:14" x14ac:dyDescent="0.25">
      <c r="A2675" s="14">
        <v>29063264</v>
      </c>
      <c r="B2675" s="14" t="s">
        <v>1636</v>
      </c>
      <c r="C2675" s="14" t="s">
        <v>10</v>
      </c>
      <c r="D2675" s="15">
        <v>44447</v>
      </c>
      <c r="E2675" s="15">
        <v>2958465</v>
      </c>
      <c r="F2675" s="14" t="s">
        <v>9285</v>
      </c>
      <c r="G2675" s="14" t="s">
        <v>9284</v>
      </c>
      <c r="H2675" s="14" t="s">
        <v>7221</v>
      </c>
      <c r="I2675" s="14" t="s">
        <v>3</v>
      </c>
      <c r="J2675" s="14" t="s">
        <v>3</v>
      </c>
      <c r="K2675" s="14" t="s">
        <v>3</v>
      </c>
      <c r="L2675" s="14" t="s">
        <v>7220</v>
      </c>
      <c r="M2675" s="14" t="s">
        <v>3</v>
      </c>
      <c r="N2675" s="14" t="s">
        <v>3</v>
      </c>
    </row>
    <row r="2676" spans="1:14" x14ac:dyDescent="0.25">
      <c r="A2676" s="14">
        <v>29064631</v>
      </c>
      <c r="B2676" s="14" t="s">
        <v>68</v>
      </c>
      <c r="C2676" s="14" t="s">
        <v>10</v>
      </c>
      <c r="D2676" s="15">
        <v>45135</v>
      </c>
      <c r="E2676" s="15">
        <v>2958465</v>
      </c>
      <c r="F2676" s="14" t="s">
        <v>9285</v>
      </c>
      <c r="G2676" s="14" t="s">
        <v>9284</v>
      </c>
      <c r="H2676" s="14" t="s">
        <v>7221</v>
      </c>
      <c r="I2676" s="14" t="s">
        <v>3</v>
      </c>
      <c r="J2676" s="14" t="s">
        <v>3</v>
      </c>
      <c r="K2676" s="14" t="s">
        <v>3</v>
      </c>
      <c r="L2676" s="14" t="s">
        <v>7220</v>
      </c>
      <c r="M2676" s="14" t="s">
        <v>3</v>
      </c>
      <c r="N2676" s="14" t="s">
        <v>3</v>
      </c>
    </row>
    <row r="2677" spans="1:14" x14ac:dyDescent="0.25">
      <c r="A2677" s="14">
        <v>29063212</v>
      </c>
      <c r="B2677" s="14" t="s">
        <v>3140</v>
      </c>
      <c r="C2677" s="14" t="s">
        <v>10</v>
      </c>
      <c r="D2677" s="15">
        <v>44447</v>
      </c>
      <c r="E2677" s="15">
        <v>2958465</v>
      </c>
      <c r="F2677" s="14" t="s">
        <v>9285</v>
      </c>
      <c r="G2677" s="14" t="s">
        <v>9284</v>
      </c>
      <c r="H2677" s="14" t="s">
        <v>7221</v>
      </c>
      <c r="I2677" s="14" t="s">
        <v>3</v>
      </c>
      <c r="J2677" s="14" t="s">
        <v>3</v>
      </c>
      <c r="K2677" s="14" t="s">
        <v>3</v>
      </c>
      <c r="L2677" s="14" t="s">
        <v>7220</v>
      </c>
      <c r="M2677" s="14" t="s">
        <v>7219</v>
      </c>
      <c r="N2677" s="14" t="s">
        <v>7218</v>
      </c>
    </row>
    <row r="2678" spans="1:14" x14ac:dyDescent="0.25">
      <c r="A2678" s="14">
        <v>29063211</v>
      </c>
      <c r="B2678" s="14" t="s">
        <v>3113</v>
      </c>
      <c r="C2678" s="14" t="s">
        <v>10</v>
      </c>
      <c r="D2678" s="15">
        <v>44447</v>
      </c>
      <c r="E2678" s="15">
        <v>2958465</v>
      </c>
      <c r="F2678" s="14" t="s">
        <v>9285</v>
      </c>
      <c r="G2678" s="14" t="s">
        <v>9284</v>
      </c>
      <c r="H2678" s="14" t="s">
        <v>7221</v>
      </c>
      <c r="I2678" s="14" t="s">
        <v>3</v>
      </c>
      <c r="J2678" s="14" t="s">
        <v>3</v>
      </c>
      <c r="K2678" s="14" t="s">
        <v>3</v>
      </c>
      <c r="L2678" s="14" t="s">
        <v>7220</v>
      </c>
      <c r="M2678" s="14" t="s">
        <v>7219</v>
      </c>
      <c r="N2678" s="14" t="s">
        <v>7218</v>
      </c>
    </row>
    <row r="2679" spans="1:14" x14ac:dyDescent="0.25">
      <c r="A2679" s="14">
        <v>29063660</v>
      </c>
      <c r="B2679" s="14" t="s">
        <v>2681</v>
      </c>
      <c r="C2679" s="14" t="s">
        <v>10</v>
      </c>
      <c r="D2679" s="15">
        <v>44447</v>
      </c>
      <c r="E2679" s="15">
        <v>2958465</v>
      </c>
      <c r="F2679" s="14" t="s">
        <v>9285</v>
      </c>
      <c r="G2679" s="14" t="s">
        <v>9284</v>
      </c>
      <c r="H2679" s="14" t="s">
        <v>7221</v>
      </c>
      <c r="I2679" s="14" t="s">
        <v>3</v>
      </c>
      <c r="J2679" s="14" t="s">
        <v>3</v>
      </c>
      <c r="K2679" s="14" t="s">
        <v>3</v>
      </c>
      <c r="L2679" s="14" t="s">
        <v>7220</v>
      </c>
      <c r="M2679" s="14" t="s">
        <v>3</v>
      </c>
      <c r="N2679" s="14" t="s">
        <v>3</v>
      </c>
    </row>
    <row r="2680" spans="1:14" x14ac:dyDescent="0.25">
      <c r="A2680" s="14">
        <v>29063207</v>
      </c>
      <c r="B2680" s="14" t="s">
        <v>3198</v>
      </c>
      <c r="C2680" s="14" t="s">
        <v>10</v>
      </c>
      <c r="D2680" s="15">
        <v>44447</v>
      </c>
      <c r="E2680" s="15">
        <v>2958465</v>
      </c>
      <c r="F2680" s="14" t="s">
        <v>9285</v>
      </c>
      <c r="G2680" s="14" t="s">
        <v>9284</v>
      </c>
      <c r="H2680" s="14" t="s">
        <v>7221</v>
      </c>
      <c r="I2680" s="14" t="s">
        <v>3</v>
      </c>
      <c r="J2680" s="14" t="s">
        <v>3</v>
      </c>
      <c r="K2680" s="14" t="s">
        <v>3</v>
      </c>
      <c r="L2680" s="14" t="s">
        <v>7220</v>
      </c>
      <c r="M2680" s="14" t="s">
        <v>7219</v>
      </c>
      <c r="N2680" s="14" t="s">
        <v>7218</v>
      </c>
    </row>
    <row r="2681" spans="1:14" x14ac:dyDescent="0.25">
      <c r="A2681" s="14">
        <v>29063267</v>
      </c>
      <c r="B2681" s="14" t="s">
        <v>3497</v>
      </c>
      <c r="C2681" s="14" t="s">
        <v>10</v>
      </c>
      <c r="D2681" s="15">
        <v>44447</v>
      </c>
      <c r="E2681" s="15">
        <v>2958465</v>
      </c>
      <c r="F2681" s="14" t="s">
        <v>9285</v>
      </c>
      <c r="G2681" s="14" t="s">
        <v>9284</v>
      </c>
      <c r="H2681" s="14" t="s">
        <v>7221</v>
      </c>
      <c r="I2681" s="14" t="s">
        <v>3</v>
      </c>
      <c r="J2681" s="14" t="s">
        <v>3</v>
      </c>
      <c r="K2681" s="14" t="s">
        <v>3</v>
      </c>
      <c r="L2681" s="14" t="s">
        <v>7220</v>
      </c>
      <c r="M2681" s="14" t="s">
        <v>3</v>
      </c>
      <c r="N2681" s="14" t="s">
        <v>3</v>
      </c>
    </row>
    <row r="2682" spans="1:14" x14ac:dyDescent="0.25">
      <c r="A2682" s="14">
        <v>29063205</v>
      </c>
      <c r="B2682" s="14" t="s">
        <v>3241</v>
      </c>
      <c r="C2682" s="14" t="s">
        <v>10</v>
      </c>
      <c r="D2682" s="15">
        <v>44447</v>
      </c>
      <c r="E2682" s="15">
        <v>2958465</v>
      </c>
      <c r="F2682" s="14" t="s">
        <v>9285</v>
      </c>
      <c r="G2682" s="14" t="s">
        <v>9284</v>
      </c>
      <c r="H2682" s="14" t="s">
        <v>7221</v>
      </c>
      <c r="I2682" s="14" t="s">
        <v>3</v>
      </c>
      <c r="J2682" s="14" t="s">
        <v>3</v>
      </c>
      <c r="K2682" s="14" t="s">
        <v>3</v>
      </c>
      <c r="L2682" s="14" t="s">
        <v>7220</v>
      </c>
      <c r="M2682" s="14" t="s">
        <v>7219</v>
      </c>
      <c r="N2682" s="14" t="s">
        <v>7218</v>
      </c>
    </row>
    <row r="2683" spans="1:14" x14ac:dyDescent="0.25">
      <c r="A2683" s="14">
        <v>29063204</v>
      </c>
      <c r="B2683" s="14" t="s">
        <v>3201</v>
      </c>
      <c r="C2683" s="14" t="s">
        <v>10</v>
      </c>
      <c r="D2683" s="15">
        <v>44447</v>
      </c>
      <c r="E2683" s="15">
        <v>2958465</v>
      </c>
      <c r="F2683" s="14" t="s">
        <v>9285</v>
      </c>
      <c r="G2683" s="14" t="s">
        <v>9284</v>
      </c>
      <c r="H2683" s="14" t="s">
        <v>7221</v>
      </c>
      <c r="I2683" s="14" t="s">
        <v>3</v>
      </c>
      <c r="J2683" s="14" t="s">
        <v>3</v>
      </c>
      <c r="K2683" s="14" t="s">
        <v>3</v>
      </c>
      <c r="L2683" s="14" t="s">
        <v>7220</v>
      </c>
      <c r="M2683" s="14" t="s">
        <v>7219</v>
      </c>
      <c r="N2683" s="14" t="s">
        <v>7218</v>
      </c>
    </row>
    <row r="2684" spans="1:14" x14ac:dyDescent="0.25">
      <c r="A2684" s="14">
        <v>29063157</v>
      </c>
      <c r="B2684" s="14" t="s">
        <v>3169</v>
      </c>
      <c r="C2684" s="14" t="s">
        <v>10</v>
      </c>
      <c r="D2684" s="15">
        <v>44447</v>
      </c>
      <c r="E2684" s="15">
        <v>2958465</v>
      </c>
      <c r="F2684" s="14" t="s">
        <v>9285</v>
      </c>
      <c r="G2684" s="14" t="s">
        <v>9284</v>
      </c>
      <c r="H2684" s="14" t="s">
        <v>7221</v>
      </c>
      <c r="I2684" s="14" t="s">
        <v>3</v>
      </c>
      <c r="J2684" s="14" t="s">
        <v>3</v>
      </c>
      <c r="K2684" s="14" t="s">
        <v>3</v>
      </c>
      <c r="L2684" s="14" t="s">
        <v>7220</v>
      </c>
      <c r="M2684" s="14" t="s">
        <v>3</v>
      </c>
      <c r="N2684" s="14" t="s">
        <v>3</v>
      </c>
    </row>
    <row r="2685" spans="1:14" x14ac:dyDescent="0.25">
      <c r="A2685" s="14">
        <v>29063299</v>
      </c>
      <c r="B2685" s="14" t="s">
        <v>3227</v>
      </c>
      <c r="C2685" s="14" t="s">
        <v>10</v>
      </c>
      <c r="D2685" s="15">
        <v>44447</v>
      </c>
      <c r="E2685" s="15">
        <v>2958465</v>
      </c>
      <c r="F2685" s="14" t="s">
        <v>9285</v>
      </c>
      <c r="G2685" s="14" t="s">
        <v>9284</v>
      </c>
      <c r="H2685" s="14" t="s">
        <v>7221</v>
      </c>
      <c r="I2685" s="14" t="s">
        <v>3</v>
      </c>
      <c r="J2685" s="14" t="s">
        <v>3</v>
      </c>
      <c r="K2685" s="14" t="s">
        <v>3</v>
      </c>
      <c r="L2685" s="14" t="s">
        <v>7220</v>
      </c>
      <c r="M2685" s="14" t="s">
        <v>7219</v>
      </c>
      <c r="N2685" s="14" t="s">
        <v>7218</v>
      </c>
    </row>
    <row r="2686" spans="1:14" x14ac:dyDescent="0.25">
      <c r="A2686" s="14">
        <v>29064012</v>
      </c>
      <c r="B2686" s="14" t="s">
        <v>964</v>
      </c>
      <c r="C2686" s="14" t="s">
        <v>10</v>
      </c>
      <c r="D2686" s="15">
        <v>44447</v>
      </c>
      <c r="E2686" s="15">
        <v>2958465</v>
      </c>
      <c r="F2686" s="14" t="s">
        <v>9285</v>
      </c>
      <c r="G2686" s="14" t="s">
        <v>9284</v>
      </c>
      <c r="H2686" s="14" t="s">
        <v>7221</v>
      </c>
      <c r="I2686" s="14" t="s">
        <v>3</v>
      </c>
      <c r="J2686" s="14" t="s">
        <v>3</v>
      </c>
      <c r="K2686" s="14" t="s">
        <v>3</v>
      </c>
      <c r="L2686" s="14" t="s">
        <v>7220</v>
      </c>
      <c r="M2686" s="14" t="s">
        <v>3</v>
      </c>
      <c r="N2686" s="14" t="s">
        <v>3</v>
      </c>
    </row>
    <row r="2687" spans="1:14" x14ac:dyDescent="0.25">
      <c r="A2687" s="14">
        <v>29063166</v>
      </c>
      <c r="B2687" s="14" t="s">
        <v>3040</v>
      </c>
      <c r="C2687" s="14" t="s">
        <v>10</v>
      </c>
      <c r="D2687" s="15">
        <v>44447</v>
      </c>
      <c r="E2687" s="15">
        <v>2958465</v>
      </c>
      <c r="F2687" s="14" t="s">
        <v>9285</v>
      </c>
      <c r="G2687" s="14" t="s">
        <v>9284</v>
      </c>
      <c r="H2687" s="14" t="s">
        <v>7221</v>
      </c>
      <c r="I2687" s="14" t="s">
        <v>3</v>
      </c>
      <c r="J2687" s="14" t="s">
        <v>3</v>
      </c>
      <c r="K2687" s="14" t="s">
        <v>3</v>
      </c>
      <c r="L2687" s="14" t="s">
        <v>7220</v>
      </c>
      <c r="M2687" s="14" t="s">
        <v>3</v>
      </c>
      <c r="N2687" s="14" t="s">
        <v>3</v>
      </c>
    </row>
    <row r="2688" spans="1:14" x14ac:dyDescent="0.25">
      <c r="A2688" s="14">
        <v>29063177</v>
      </c>
      <c r="B2688" s="14" t="s">
        <v>3703</v>
      </c>
      <c r="C2688" s="14" t="s">
        <v>10</v>
      </c>
      <c r="D2688" s="15">
        <v>44447</v>
      </c>
      <c r="E2688" s="15">
        <v>2958465</v>
      </c>
      <c r="F2688" s="14" t="s">
        <v>9285</v>
      </c>
      <c r="G2688" s="14" t="s">
        <v>9284</v>
      </c>
      <c r="H2688" s="14" t="s">
        <v>7221</v>
      </c>
      <c r="I2688" s="14" t="s">
        <v>3</v>
      </c>
      <c r="J2688" s="14" t="s">
        <v>3</v>
      </c>
      <c r="K2688" s="14" t="s">
        <v>3</v>
      </c>
      <c r="L2688" s="14" t="s">
        <v>7220</v>
      </c>
      <c r="M2688" s="14" t="s">
        <v>3</v>
      </c>
      <c r="N2688" s="14" t="s">
        <v>3</v>
      </c>
    </row>
    <row r="2689" spans="1:14" x14ac:dyDescent="0.25">
      <c r="A2689" s="14">
        <v>29063186</v>
      </c>
      <c r="B2689" s="14" t="s">
        <v>3220</v>
      </c>
      <c r="C2689" s="14" t="s">
        <v>10</v>
      </c>
      <c r="D2689" s="15">
        <v>44447</v>
      </c>
      <c r="E2689" s="15">
        <v>2958465</v>
      </c>
      <c r="F2689" s="14" t="s">
        <v>9285</v>
      </c>
      <c r="G2689" s="14" t="s">
        <v>9284</v>
      </c>
      <c r="H2689" s="14" t="s">
        <v>7221</v>
      </c>
      <c r="I2689" s="14" t="s">
        <v>3</v>
      </c>
      <c r="J2689" s="14" t="s">
        <v>3</v>
      </c>
      <c r="K2689" s="14" t="s">
        <v>3</v>
      </c>
      <c r="L2689" s="14" t="s">
        <v>7220</v>
      </c>
      <c r="M2689" s="14" t="s">
        <v>3</v>
      </c>
      <c r="N2689" s="14" t="s">
        <v>3</v>
      </c>
    </row>
    <row r="2690" spans="1:14" x14ac:dyDescent="0.25">
      <c r="A2690" s="14">
        <v>29063196</v>
      </c>
      <c r="B2690" s="14" t="s">
        <v>3174</v>
      </c>
      <c r="C2690" s="14" t="s">
        <v>10</v>
      </c>
      <c r="D2690" s="15">
        <v>44447</v>
      </c>
      <c r="E2690" s="15">
        <v>2958465</v>
      </c>
      <c r="F2690" s="14" t="s">
        <v>9285</v>
      </c>
      <c r="G2690" s="14" t="s">
        <v>9284</v>
      </c>
      <c r="H2690" s="14" t="s">
        <v>7221</v>
      </c>
      <c r="I2690" s="14" t="s">
        <v>3</v>
      </c>
      <c r="J2690" s="14" t="s">
        <v>3</v>
      </c>
      <c r="K2690" s="14" t="s">
        <v>3</v>
      </c>
      <c r="L2690" s="14" t="s">
        <v>7220</v>
      </c>
      <c r="M2690" s="14" t="s">
        <v>3</v>
      </c>
      <c r="N2690" s="14" t="s">
        <v>3</v>
      </c>
    </row>
    <row r="2691" spans="1:14" x14ac:dyDescent="0.25">
      <c r="A2691" s="14">
        <v>31297883</v>
      </c>
      <c r="B2691" s="14" t="s">
        <v>9287</v>
      </c>
      <c r="C2691" s="14" t="s">
        <v>10</v>
      </c>
      <c r="D2691" s="15">
        <v>44927</v>
      </c>
      <c r="E2691" s="15">
        <v>2958465</v>
      </c>
      <c r="F2691" s="14" t="s">
        <v>9285</v>
      </c>
      <c r="G2691" s="14" t="s">
        <v>9284</v>
      </c>
      <c r="H2691" s="14" t="s">
        <v>7221</v>
      </c>
      <c r="I2691" s="14" t="s">
        <v>3</v>
      </c>
      <c r="J2691" s="14" t="s">
        <v>3</v>
      </c>
      <c r="K2691" s="14" t="s">
        <v>3</v>
      </c>
      <c r="L2691" s="14" t="s">
        <v>7220</v>
      </c>
      <c r="M2691" s="14" t="s">
        <v>7219</v>
      </c>
      <c r="N2691" s="14" t="s">
        <v>7218</v>
      </c>
    </row>
    <row r="2692" spans="1:14" x14ac:dyDescent="0.25">
      <c r="A2692" s="14">
        <v>29063300</v>
      </c>
      <c r="B2692" s="14" t="s">
        <v>2938</v>
      </c>
      <c r="C2692" s="14" t="s">
        <v>10</v>
      </c>
      <c r="D2692" s="15">
        <v>44447</v>
      </c>
      <c r="E2692" s="15">
        <v>2958465</v>
      </c>
      <c r="F2692" s="14" t="s">
        <v>9285</v>
      </c>
      <c r="G2692" s="14" t="s">
        <v>9284</v>
      </c>
      <c r="H2692" s="14" t="s">
        <v>7221</v>
      </c>
      <c r="I2692" s="14" t="s">
        <v>3</v>
      </c>
      <c r="J2692" s="14" t="s">
        <v>3</v>
      </c>
      <c r="K2692" s="14" t="s">
        <v>3</v>
      </c>
      <c r="L2692" s="14" t="s">
        <v>7220</v>
      </c>
      <c r="M2692" s="14" t="s">
        <v>7219</v>
      </c>
      <c r="N2692" s="14" t="s">
        <v>7218</v>
      </c>
    </row>
    <row r="2693" spans="1:14" x14ac:dyDescent="0.25">
      <c r="A2693" s="14">
        <v>29063302</v>
      </c>
      <c r="B2693" s="14" t="s">
        <v>3011</v>
      </c>
      <c r="C2693" s="14" t="s">
        <v>10</v>
      </c>
      <c r="D2693" s="15">
        <v>44447</v>
      </c>
      <c r="E2693" s="15">
        <v>2958465</v>
      </c>
      <c r="F2693" s="14" t="s">
        <v>9285</v>
      </c>
      <c r="G2693" s="14" t="s">
        <v>9284</v>
      </c>
      <c r="H2693" s="14" t="s">
        <v>7221</v>
      </c>
      <c r="I2693" s="14" t="s">
        <v>3</v>
      </c>
      <c r="J2693" s="14" t="s">
        <v>3</v>
      </c>
      <c r="K2693" s="14" t="s">
        <v>3</v>
      </c>
      <c r="L2693" s="14" t="s">
        <v>7220</v>
      </c>
      <c r="M2693" s="14" t="s">
        <v>7219</v>
      </c>
      <c r="N2693" s="14" t="s">
        <v>7218</v>
      </c>
    </row>
    <row r="2694" spans="1:14" x14ac:dyDescent="0.25">
      <c r="A2694" s="14">
        <v>29063276</v>
      </c>
      <c r="B2694" s="14" t="s">
        <v>4056</v>
      </c>
      <c r="C2694" s="14" t="s">
        <v>10</v>
      </c>
      <c r="D2694" s="15">
        <v>44447</v>
      </c>
      <c r="E2694" s="15">
        <v>2958465</v>
      </c>
      <c r="F2694" s="14" t="s">
        <v>9285</v>
      </c>
      <c r="G2694" s="14" t="s">
        <v>9284</v>
      </c>
      <c r="H2694" s="14" t="s">
        <v>7221</v>
      </c>
      <c r="I2694" s="14" t="s">
        <v>3</v>
      </c>
      <c r="J2694" s="14" t="s">
        <v>3</v>
      </c>
      <c r="K2694" s="14" t="s">
        <v>3</v>
      </c>
      <c r="L2694" s="14" t="s">
        <v>7220</v>
      </c>
      <c r="M2694" s="14" t="s">
        <v>7219</v>
      </c>
      <c r="N2694" s="14" t="s">
        <v>7218</v>
      </c>
    </row>
    <row r="2695" spans="1:14" x14ac:dyDescent="0.25">
      <c r="A2695" s="14">
        <v>29063936</v>
      </c>
      <c r="B2695" s="14" t="s">
        <v>1092</v>
      </c>
      <c r="C2695" s="14" t="s">
        <v>10</v>
      </c>
      <c r="D2695" s="15">
        <v>44447</v>
      </c>
      <c r="E2695" s="15">
        <v>2958465</v>
      </c>
      <c r="F2695" s="14" t="s">
        <v>9285</v>
      </c>
      <c r="G2695" s="14" t="s">
        <v>9284</v>
      </c>
      <c r="H2695" s="14" t="s">
        <v>7221</v>
      </c>
      <c r="I2695" s="14" t="s">
        <v>3</v>
      </c>
      <c r="J2695" s="14" t="s">
        <v>3</v>
      </c>
      <c r="K2695" s="14" t="s">
        <v>3</v>
      </c>
      <c r="L2695" s="14" t="s">
        <v>7220</v>
      </c>
      <c r="M2695" s="14" t="s">
        <v>3</v>
      </c>
      <c r="N2695" s="14" t="s">
        <v>3</v>
      </c>
    </row>
    <row r="2696" spans="1:14" x14ac:dyDescent="0.25">
      <c r="A2696" s="14">
        <v>31231276</v>
      </c>
      <c r="B2696" s="14" t="s">
        <v>7031</v>
      </c>
      <c r="C2696" s="14" t="s">
        <v>10</v>
      </c>
      <c r="D2696" s="15">
        <v>44447</v>
      </c>
      <c r="E2696" s="15">
        <v>2958465</v>
      </c>
      <c r="F2696" s="14" t="s">
        <v>9285</v>
      </c>
      <c r="G2696" s="14" t="s">
        <v>9284</v>
      </c>
      <c r="H2696" s="14" t="s">
        <v>7221</v>
      </c>
      <c r="I2696" s="14" t="s">
        <v>3</v>
      </c>
      <c r="J2696" s="14" t="s">
        <v>3</v>
      </c>
      <c r="K2696" s="14" t="s">
        <v>3</v>
      </c>
      <c r="L2696" s="14" t="s">
        <v>7220</v>
      </c>
      <c r="M2696" s="14" t="s">
        <v>3</v>
      </c>
      <c r="N2696" s="14" t="s">
        <v>3</v>
      </c>
    </row>
    <row r="2697" spans="1:14" x14ac:dyDescent="0.25">
      <c r="A2697" s="14">
        <v>29063202</v>
      </c>
      <c r="B2697" s="14" t="s">
        <v>3694</v>
      </c>
      <c r="C2697" s="14" t="s">
        <v>10</v>
      </c>
      <c r="D2697" s="15">
        <v>44447</v>
      </c>
      <c r="E2697" s="15">
        <v>2958465</v>
      </c>
      <c r="F2697" s="14" t="s">
        <v>9285</v>
      </c>
      <c r="G2697" s="14" t="s">
        <v>9284</v>
      </c>
      <c r="H2697" s="14" t="s">
        <v>7221</v>
      </c>
      <c r="I2697" s="14" t="s">
        <v>3</v>
      </c>
      <c r="J2697" s="14" t="s">
        <v>3</v>
      </c>
      <c r="K2697" s="14" t="s">
        <v>3</v>
      </c>
      <c r="L2697" s="14" t="s">
        <v>7220</v>
      </c>
      <c r="M2697" s="14" t="s">
        <v>3</v>
      </c>
      <c r="N2697" s="14" t="s">
        <v>3</v>
      </c>
    </row>
    <row r="2698" spans="1:14" x14ac:dyDescent="0.25">
      <c r="A2698" s="14">
        <v>29063226</v>
      </c>
      <c r="B2698" s="14" t="s">
        <v>11</v>
      </c>
      <c r="C2698" s="14" t="s">
        <v>10</v>
      </c>
      <c r="D2698" s="15">
        <v>44447</v>
      </c>
      <c r="E2698" s="15">
        <v>2958465</v>
      </c>
      <c r="F2698" s="14" t="s">
        <v>9285</v>
      </c>
      <c r="G2698" s="14" t="s">
        <v>9284</v>
      </c>
      <c r="H2698" s="14" t="s">
        <v>7221</v>
      </c>
      <c r="I2698" s="14" t="s">
        <v>3</v>
      </c>
      <c r="J2698" s="14" t="s">
        <v>5</v>
      </c>
      <c r="K2698" s="14" t="s">
        <v>3</v>
      </c>
      <c r="L2698" s="14" t="s">
        <v>7220</v>
      </c>
      <c r="M2698" s="14" t="s">
        <v>3</v>
      </c>
      <c r="N2698" s="14" t="s">
        <v>3</v>
      </c>
    </row>
    <row r="2699" spans="1:14" x14ac:dyDescent="0.25">
      <c r="A2699" s="14">
        <v>31297836</v>
      </c>
      <c r="B2699" s="14" t="s">
        <v>9286</v>
      </c>
      <c r="C2699" s="14" t="s">
        <v>10</v>
      </c>
      <c r="D2699" s="15">
        <v>44927</v>
      </c>
      <c r="E2699" s="15">
        <v>2958465</v>
      </c>
      <c r="F2699" s="14" t="s">
        <v>9285</v>
      </c>
      <c r="G2699" s="14" t="s">
        <v>9284</v>
      </c>
      <c r="H2699" s="14" t="s">
        <v>7221</v>
      </c>
      <c r="I2699" s="14" t="s">
        <v>3</v>
      </c>
      <c r="J2699" s="14" t="s">
        <v>3</v>
      </c>
      <c r="K2699" s="14" t="s">
        <v>3</v>
      </c>
      <c r="L2699" s="14" t="s">
        <v>7220</v>
      </c>
      <c r="M2699" s="14" t="s">
        <v>7219</v>
      </c>
      <c r="N2699" s="14" t="s">
        <v>7218</v>
      </c>
    </row>
    <row r="2700" spans="1:14" x14ac:dyDescent="0.25">
      <c r="A2700" s="14">
        <v>29063240</v>
      </c>
      <c r="B2700" s="14" t="s">
        <v>1648</v>
      </c>
      <c r="C2700" s="14" t="s">
        <v>10</v>
      </c>
      <c r="D2700" s="15">
        <v>44447</v>
      </c>
      <c r="E2700" s="15">
        <v>2958465</v>
      </c>
      <c r="F2700" s="14" t="s">
        <v>9285</v>
      </c>
      <c r="G2700" s="14" t="s">
        <v>9284</v>
      </c>
      <c r="H2700" s="14" t="s">
        <v>7221</v>
      </c>
      <c r="I2700" s="14" t="s">
        <v>3</v>
      </c>
      <c r="J2700" s="14" t="s">
        <v>3</v>
      </c>
      <c r="K2700" s="14" t="s">
        <v>3</v>
      </c>
      <c r="L2700" s="14" t="s">
        <v>7220</v>
      </c>
      <c r="M2700" s="14" t="s">
        <v>3</v>
      </c>
      <c r="N2700" s="14" t="s">
        <v>3</v>
      </c>
    </row>
    <row r="2701" spans="1:14" x14ac:dyDescent="0.25">
      <c r="A2701" s="14">
        <v>29063249</v>
      </c>
      <c r="B2701" s="14" t="s">
        <v>3124</v>
      </c>
      <c r="C2701" s="14" t="s">
        <v>10</v>
      </c>
      <c r="D2701" s="15">
        <v>44447</v>
      </c>
      <c r="E2701" s="15">
        <v>2958465</v>
      </c>
      <c r="F2701" s="14" t="s">
        <v>9285</v>
      </c>
      <c r="G2701" s="14" t="s">
        <v>9284</v>
      </c>
      <c r="H2701" s="14" t="s">
        <v>7221</v>
      </c>
      <c r="I2701" s="14" t="s">
        <v>3</v>
      </c>
      <c r="J2701" s="14" t="s">
        <v>3</v>
      </c>
      <c r="K2701" s="14" t="s">
        <v>3</v>
      </c>
      <c r="L2701" s="14" t="s">
        <v>7220</v>
      </c>
      <c r="M2701" s="14" t="s">
        <v>7219</v>
      </c>
      <c r="N2701" s="14" t="s">
        <v>7218</v>
      </c>
    </row>
    <row r="2702" spans="1:14" x14ac:dyDescent="0.25">
      <c r="A2702" s="14">
        <v>29063883</v>
      </c>
      <c r="B2702" s="14" t="s">
        <v>3164</v>
      </c>
      <c r="C2702" s="14" t="s">
        <v>10</v>
      </c>
      <c r="D2702" s="15">
        <v>44447</v>
      </c>
      <c r="E2702" s="15">
        <v>2958465</v>
      </c>
      <c r="F2702" s="14" t="s">
        <v>9285</v>
      </c>
      <c r="G2702" s="14" t="s">
        <v>9284</v>
      </c>
      <c r="H2702" s="14" t="s">
        <v>7221</v>
      </c>
      <c r="I2702" s="14" t="s">
        <v>3</v>
      </c>
      <c r="J2702" s="14" t="s">
        <v>3</v>
      </c>
      <c r="K2702" s="14" t="s">
        <v>3</v>
      </c>
      <c r="L2702" s="14" t="s">
        <v>7220</v>
      </c>
      <c r="M2702" s="14" t="s">
        <v>3</v>
      </c>
      <c r="N2702" s="14" t="s">
        <v>3</v>
      </c>
    </row>
    <row r="2703" spans="1:14" x14ac:dyDescent="0.25">
      <c r="A2703" s="14">
        <v>29063884</v>
      </c>
      <c r="B2703" s="14" t="s">
        <v>3161</v>
      </c>
      <c r="C2703" s="14" t="s">
        <v>10</v>
      </c>
      <c r="D2703" s="15">
        <v>44447</v>
      </c>
      <c r="E2703" s="15">
        <v>2958465</v>
      </c>
      <c r="F2703" s="14" t="s">
        <v>9285</v>
      </c>
      <c r="G2703" s="14" t="s">
        <v>9284</v>
      </c>
      <c r="H2703" s="14" t="s">
        <v>7221</v>
      </c>
      <c r="I2703" s="14" t="s">
        <v>3</v>
      </c>
      <c r="J2703" s="14" t="s">
        <v>3</v>
      </c>
      <c r="K2703" s="14" t="s">
        <v>3</v>
      </c>
      <c r="L2703" s="14" t="s">
        <v>7220</v>
      </c>
      <c r="M2703" s="14" t="s">
        <v>3</v>
      </c>
      <c r="N2703" s="14" t="s">
        <v>3</v>
      </c>
    </row>
    <row r="2704" spans="1:14" x14ac:dyDescent="0.25">
      <c r="A2704" s="14">
        <v>29063252</v>
      </c>
      <c r="B2704" s="14" t="s">
        <v>3134</v>
      </c>
      <c r="C2704" s="14" t="s">
        <v>10</v>
      </c>
      <c r="D2704" s="15">
        <v>44447</v>
      </c>
      <c r="E2704" s="15">
        <v>2958465</v>
      </c>
      <c r="F2704" s="14" t="s">
        <v>9285</v>
      </c>
      <c r="G2704" s="14" t="s">
        <v>9284</v>
      </c>
      <c r="H2704" s="14" t="s">
        <v>7221</v>
      </c>
      <c r="I2704" s="14" t="s">
        <v>3</v>
      </c>
      <c r="J2704" s="14" t="s">
        <v>3</v>
      </c>
      <c r="K2704" s="14" t="s">
        <v>3</v>
      </c>
      <c r="L2704" s="14" t="s">
        <v>7220</v>
      </c>
      <c r="M2704" s="14" t="s">
        <v>7219</v>
      </c>
      <c r="N2704" s="14" t="s">
        <v>7218</v>
      </c>
    </row>
    <row r="2705" spans="1:14" x14ac:dyDescent="0.25">
      <c r="A2705" s="14">
        <v>29063913</v>
      </c>
      <c r="B2705" s="14" t="s">
        <v>1120</v>
      </c>
      <c r="C2705" s="14" t="s">
        <v>10</v>
      </c>
      <c r="D2705" s="15">
        <v>44447</v>
      </c>
      <c r="E2705" s="15">
        <v>2958465</v>
      </c>
      <c r="F2705" s="14" t="s">
        <v>9285</v>
      </c>
      <c r="G2705" s="14" t="s">
        <v>9284</v>
      </c>
      <c r="H2705" s="14" t="s">
        <v>7221</v>
      </c>
      <c r="I2705" s="14" t="s">
        <v>3</v>
      </c>
      <c r="J2705" s="14" t="s">
        <v>3</v>
      </c>
      <c r="K2705" s="14" t="s">
        <v>3</v>
      </c>
      <c r="L2705" s="14" t="s">
        <v>7220</v>
      </c>
      <c r="M2705" s="14" t="s">
        <v>3</v>
      </c>
      <c r="N2705" s="14" t="s">
        <v>3</v>
      </c>
    </row>
    <row r="2706" spans="1:14" x14ac:dyDescent="0.25">
      <c r="A2706" s="14">
        <v>29063316</v>
      </c>
      <c r="B2706" s="14" t="s">
        <v>3225</v>
      </c>
      <c r="C2706" s="14" t="s">
        <v>10</v>
      </c>
      <c r="D2706" s="15">
        <v>44447</v>
      </c>
      <c r="E2706" s="15">
        <v>2958465</v>
      </c>
      <c r="F2706" s="14" t="s">
        <v>9285</v>
      </c>
      <c r="G2706" s="14" t="s">
        <v>9284</v>
      </c>
      <c r="H2706" s="14" t="s">
        <v>7221</v>
      </c>
      <c r="I2706" s="14" t="s">
        <v>3</v>
      </c>
      <c r="J2706" s="14" t="s">
        <v>3</v>
      </c>
      <c r="K2706" s="14" t="s">
        <v>3</v>
      </c>
      <c r="L2706" s="14" t="s">
        <v>7220</v>
      </c>
      <c r="M2706" s="14" t="s">
        <v>7219</v>
      </c>
      <c r="N2706" s="14" t="s">
        <v>7218</v>
      </c>
    </row>
    <row r="2707" spans="1:14" x14ac:dyDescent="0.25">
      <c r="A2707" s="14">
        <v>29063255</v>
      </c>
      <c r="B2707" s="14" t="s">
        <v>3820</v>
      </c>
      <c r="C2707" s="14" t="s">
        <v>10</v>
      </c>
      <c r="D2707" s="15">
        <v>44447</v>
      </c>
      <c r="E2707" s="15">
        <v>2958465</v>
      </c>
      <c r="F2707" s="14" t="s">
        <v>9285</v>
      </c>
      <c r="G2707" s="14" t="s">
        <v>9284</v>
      </c>
      <c r="H2707" s="14" t="s">
        <v>7221</v>
      </c>
      <c r="I2707" s="14" t="s">
        <v>3</v>
      </c>
      <c r="J2707" s="14" t="s">
        <v>3</v>
      </c>
      <c r="K2707" s="14" t="s">
        <v>3</v>
      </c>
      <c r="L2707" s="14" t="s">
        <v>7220</v>
      </c>
      <c r="M2707" s="14" t="s">
        <v>7219</v>
      </c>
      <c r="N2707" s="14" t="s">
        <v>7218</v>
      </c>
    </row>
    <row r="2708" spans="1:14" x14ac:dyDescent="0.25">
      <c r="A2708" s="14">
        <v>29063921</v>
      </c>
      <c r="B2708" s="14" t="s">
        <v>1107</v>
      </c>
      <c r="C2708" s="14" t="s">
        <v>10</v>
      </c>
      <c r="D2708" s="15">
        <v>44447</v>
      </c>
      <c r="E2708" s="15">
        <v>2958465</v>
      </c>
      <c r="F2708" s="14" t="s">
        <v>9285</v>
      </c>
      <c r="G2708" s="14" t="s">
        <v>9284</v>
      </c>
      <c r="H2708" s="14" t="s">
        <v>7221</v>
      </c>
      <c r="I2708" s="14" t="s">
        <v>3</v>
      </c>
      <c r="J2708" s="14" t="s">
        <v>3</v>
      </c>
      <c r="K2708" s="14" t="s">
        <v>3</v>
      </c>
      <c r="L2708" s="14" t="s">
        <v>7220</v>
      </c>
      <c r="M2708" s="14" t="s">
        <v>3</v>
      </c>
      <c r="N2708" s="14" t="s">
        <v>3</v>
      </c>
    </row>
    <row r="2709" spans="1:14" x14ac:dyDescent="0.25">
      <c r="A2709" s="14">
        <v>29063456</v>
      </c>
      <c r="B2709" s="14" t="s">
        <v>6911</v>
      </c>
      <c r="C2709" s="14" t="s">
        <v>10</v>
      </c>
      <c r="D2709" s="15">
        <v>44447</v>
      </c>
      <c r="E2709" s="15">
        <v>2958465</v>
      </c>
      <c r="F2709" s="14" t="s">
        <v>9285</v>
      </c>
      <c r="G2709" s="14" t="s">
        <v>9284</v>
      </c>
      <c r="H2709" s="14" t="s">
        <v>7221</v>
      </c>
      <c r="I2709" s="14" t="s">
        <v>3</v>
      </c>
      <c r="J2709" s="14" t="s">
        <v>3</v>
      </c>
      <c r="K2709" s="14" t="s">
        <v>3</v>
      </c>
      <c r="L2709" s="14" t="s">
        <v>7220</v>
      </c>
      <c r="M2709" s="14" t="s">
        <v>7219</v>
      </c>
      <c r="N2709" s="14" t="s">
        <v>7218</v>
      </c>
    </row>
    <row r="2710" spans="1:14" x14ac:dyDescent="0.25">
      <c r="A2710" s="14">
        <v>29063771</v>
      </c>
      <c r="B2710" s="14" t="s">
        <v>3947</v>
      </c>
      <c r="C2710" s="14" t="s">
        <v>10</v>
      </c>
      <c r="D2710" s="15">
        <v>44447</v>
      </c>
      <c r="E2710" s="15">
        <v>2958465</v>
      </c>
      <c r="F2710" s="14" t="s">
        <v>9285</v>
      </c>
      <c r="G2710" s="14" t="s">
        <v>9284</v>
      </c>
      <c r="H2710" s="14" t="s">
        <v>7221</v>
      </c>
      <c r="I2710" s="14" t="s">
        <v>3</v>
      </c>
      <c r="J2710" s="14" t="s">
        <v>3</v>
      </c>
      <c r="K2710" s="14" t="s">
        <v>3</v>
      </c>
      <c r="L2710" s="14" t="s">
        <v>7220</v>
      </c>
      <c r="M2710" s="14" t="s">
        <v>7219</v>
      </c>
      <c r="N2710" s="14" t="s">
        <v>7218</v>
      </c>
    </row>
    <row r="2711" spans="1:14" x14ac:dyDescent="0.25">
      <c r="A2711" s="14">
        <v>29063778</v>
      </c>
      <c r="B2711" s="14" t="s">
        <v>1284</v>
      </c>
      <c r="C2711" s="14" t="s">
        <v>10</v>
      </c>
      <c r="D2711" s="15">
        <v>44447</v>
      </c>
      <c r="E2711" s="15">
        <v>2958465</v>
      </c>
      <c r="F2711" s="14" t="s">
        <v>9285</v>
      </c>
      <c r="G2711" s="14" t="s">
        <v>9284</v>
      </c>
      <c r="H2711" s="14" t="s">
        <v>7221</v>
      </c>
      <c r="I2711" s="14" t="s">
        <v>3</v>
      </c>
      <c r="J2711" s="14" t="s">
        <v>3</v>
      </c>
      <c r="K2711" s="14" t="s">
        <v>3</v>
      </c>
      <c r="L2711" s="14" t="s">
        <v>7220</v>
      </c>
      <c r="M2711" s="14" t="s">
        <v>7219</v>
      </c>
      <c r="N2711" s="14" t="s">
        <v>7218</v>
      </c>
    </row>
    <row r="2712" spans="1:14" x14ac:dyDescent="0.25">
      <c r="A2712" s="14">
        <v>29063261</v>
      </c>
      <c r="B2712" s="14" t="s">
        <v>1639</v>
      </c>
      <c r="C2712" s="14" t="s">
        <v>10</v>
      </c>
      <c r="D2712" s="15">
        <v>44447</v>
      </c>
      <c r="E2712" s="15">
        <v>2958465</v>
      </c>
      <c r="F2712" s="14" t="s">
        <v>9285</v>
      </c>
      <c r="G2712" s="14" t="s">
        <v>9284</v>
      </c>
      <c r="H2712" s="14" t="s">
        <v>7221</v>
      </c>
      <c r="I2712" s="14" t="s">
        <v>3</v>
      </c>
      <c r="J2712" s="14" t="s">
        <v>3</v>
      </c>
      <c r="K2712" s="14" t="s">
        <v>3</v>
      </c>
      <c r="L2712" s="14" t="s">
        <v>7220</v>
      </c>
      <c r="M2712" s="14" t="s">
        <v>7219</v>
      </c>
      <c r="N2712" s="14" t="s">
        <v>7218</v>
      </c>
    </row>
    <row r="2713" spans="1:14" x14ac:dyDescent="0.25">
      <c r="A2713" s="14">
        <v>29063789</v>
      </c>
      <c r="B2713" s="14" t="s">
        <v>1267</v>
      </c>
      <c r="C2713" s="14" t="s">
        <v>10</v>
      </c>
      <c r="D2713" s="15">
        <v>44447</v>
      </c>
      <c r="E2713" s="15">
        <v>2958465</v>
      </c>
      <c r="F2713" s="14" t="s">
        <v>9285</v>
      </c>
      <c r="G2713" s="14" t="s">
        <v>9284</v>
      </c>
      <c r="H2713" s="14" t="s">
        <v>7221</v>
      </c>
      <c r="I2713" s="14" t="s">
        <v>3</v>
      </c>
      <c r="J2713" s="14" t="s">
        <v>3</v>
      </c>
      <c r="K2713" s="14" t="s">
        <v>3</v>
      </c>
      <c r="L2713" s="14" t="s">
        <v>7220</v>
      </c>
      <c r="M2713" s="14" t="s">
        <v>7219</v>
      </c>
      <c r="N2713" s="14" t="s">
        <v>7218</v>
      </c>
    </row>
    <row r="2714" spans="1:14" x14ac:dyDescent="0.25">
      <c r="A2714" s="14">
        <v>29063265</v>
      </c>
      <c r="B2714" s="14" t="s">
        <v>1633</v>
      </c>
      <c r="C2714" s="14" t="s">
        <v>10</v>
      </c>
      <c r="D2714" s="15">
        <v>44447</v>
      </c>
      <c r="E2714" s="15">
        <v>2958465</v>
      </c>
      <c r="F2714" s="14" t="s">
        <v>9285</v>
      </c>
      <c r="G2714" s="14" t="s">
        <v>9284</v>
      </c>
      <c r="H2714" s="14" t="s">
        <v>7221</v>
      </c>
      <c r="I2714" s="14" t="s">
        <v>3</v>
      </c>
      <c r="J2714" s="14" t="s">
        <v>3</v>
      </c>
      <c r="K2714" s="14" t="s">
        <v>3</v>
      </c>
      <c r="L2714" s="14" t="s">
        <v>7220</v>
      </c>
      <c r="M2714" s="14" t="s">
        <v>7219</v>
      </c>
      <c r="N2714" s="14" t="s">
        <v>7218</v>
      </c>
    </row>
    <row r="2715" spans="1:14" x14ac:dyDescent="0.25">
      <c r="A2715" s="14">
        <v>29063206</v>
      </c>
      <c r="B2715" s="14" t="s">
        <v>3222</v>
      </c>
      <c r="C2715" s="14" t="s">
        <v>10</v>
      </c>
      <c r="D2715" s="15">
        <v>44447</v>
      </c>
      <c r="E2715" s="15">
        <v>2958465</v>
      </c>
      <c r="F2715" s="14" t="s">
        <v>9285</v>
      </c>
      <c r="G2715" s="14" t="s">
        <v>9284</v>
      </c>
      <c r="H2715" s="14" t="s">
        <v>7221</v>
      </c>
      <c r="I2715" s="14" t="s">
        <v>3</v>
      </c>
      <c r="J2715" s="14" t="s">
        <v>3</v>
      </c>
      <c r="K2715" s="14" t="s">
        <v>3</v>
      </c>
      <c r="L2715" s="14" t="s">
        <v>7220</v>
      </c>
      <c r="M2715" s="14" t="s">
        <v>3</v>
      </c>
      <c r="N2715" s="14" t="s">
        <v>3</v>
      </c>
    </row>
    <row r="2716" spans="1:14" x14ac:dyDescent="0.25">
      <c r="A2716" s="14">
        <v>29063925</v>
      </c>
      <c r="B2716" s="14" t="s">
        <v>1101</v>
      </c>
      <c r="C2716" s="14" t="s">
        <v>10</v>
      </c>
      <c r="D2716" s="15">
        <v>44447</v>
      </c>
      <c r="E2716" s="15">
        <v>2958465</v>
      </c>
      <c r="F2716" s="14" t="s">
        <v>9285</v>
      </c>
      <c r="G2716" s="14" t="s">
        <v>9284</v>
      </c>
      <c r="H2716" s="14" t="s">
        <v>7221</v>
      </c>
      <c r="I2716" s="14" t="s">
        <v>3</v>
      </c>
      <c r="J2716" s="14" t="s">
        <v>3</v>
      </c>
      <c r="K2716" s="14" t="s">
        <v>3</v>
      </c>
      <c r="L2716" s="14" t="s">
        <v>7220</v>
      </c>
      <c r="M2716" s="14" t="s">
        <v>3</v>
      </c>
      <c r="N2716" s="14" t="s">
        <v>3</v>
      </c>
    </row>
    <row r="2717" spans="1:14" x14ac:dyDescent="0.25">
      <c r="A2717" s="14">
        <v>29063850</v>
      </c>
      <c r="B2717" s="14" t="s">
        <v>1197</v>
      </c>
      <c r="C2717" s="14" t="s">
        <v>10</v>
      </c>
      <c r="D2717" s="15">
        <v>44447</v>
      </c>
      <c r="E2717" s="15">
        <v>2958465</v>
      </c>
      <c r="F2717" s="14" t="s">
        <v>9285</v>
      </c>
      <c r="G2717" s="14" t="s">
        <v>9284</v>
      </c>
      <c r="H2717" s="14" t="s">
        <v>7221</v>
      </c>
      <c r="I2717" s="14" t="s">
        <v>3</v>
      </c>
      <c r="J2717" s="14" t="s">
        <v>3</v>
      </c>
      <c r="K2717" s="14" t="s">
        <v>3</v>
      </c>
      <c r="L2717" s="14" t="s">
        <v>7220</v>
      </c>
      <c r="M2717" s="14" t="s">
        <v>7219</v>
      </c>
      <c r="N2717" s="14" t="s">
        <v>7218</v>
      </c>
    </row>
    <row r="2718" spans="1:14" x14ac:dyDescent="0.25">
      <c r="A2718" s="14">
        <v>29064279</v>
      </c>
      <c r="B2718" s="14" t="s">
        <v>3777</v>
      </c>
      <c r="C2718" s="14" t="s">
        <v>10</v>
      </c>
      <c r="D2718" s="15">
        <v>44848</v>
      </c>
      <c r="E2718" s="15">
        <v>2958465</v>
      </c>
      <c r="F2718" s="14" t="s">
        <v>9285</v>
      </c>
      <c r="G2718" s="14" t="s">
        <v>9284</v>
      </c>
      <c r="H2718" s="14" t="s">
        <v>7221</v>
      </c>
      <c r="I2718" s="14" t="s">
        <v>3</v>
      </c>
      <c r="J2718" s="14" t="s">
        <v>3</v>
      </c>
      <c r="K2718" s="14" t="s">
        <v>3</v>
      </c>
      <c r="L2718" s="14" t="s">
        <v>7220</v>
      </c>
      <c r="M2718" s="14" t="s">
        <v>3</v>
      </c>
      <c r="N2718" s="14" t="s">
        <v>3</v>
      </c>
    </row>
    <row r="2719" spans="1:14" x14ac:dyDescent="0.25">
      <c r="A2719" s="14">
        <v>29063872</v>
      </c>
      <c r="B2719" s="14" t="s">
        <v>1184</v>
      </c>
      <c r="C2719" s="14" t="s">
        <v>10</v>
      </c>
      <c r="D2719" s="15">
        <v>44447</v>
      </c>
      <c r="E2719" s="15">
        <v>2958465</v>
      </c>
      <c r="F2719" s="14" t="s">
        <v>9285</v>
      </c>
      <c r="G2719" s="14" t="s">
        <v>9284</v>
      </c>
      <c r="H2719" s="14" t="s">
        <v>7221</v>
      </c>
      <c r="I2719" s="14" t="s">
        <v>3</v>
      </c>
      <c r="J2719" s="14" t="s">
        <v>3</v>
      </c>
      <c r="K2719" s="14" t="s">
        <v>3</v>
      </c>
      <c r="L2719" s="14" t="s">
        <v>7220</v>
      </c>
      <c r="M2719" s="14" t="s">
        <v>7219</v>
      </c>
      <c r="N2719" s="14" t="s">
        <v>7218</v>
      </c>
    </row>
    <row r="2720" spans="1:14" x14ac:dyDescent="0.25">
      <c r="A2720" s="14">
        <v>29063164</v>
      </c>
      <c r="B2720" s="14" t="s">
        <v>3230</v>
      </c>
      <c r="C2720" s="14" t="s">
        <v>10</v>
      </c>
      <c r="D2720" s="15">
        <v>44447</v>
      </c>
      <c r="E2720" s="15">
        <v>2958465</v>
      </c>
      <c r="F2720" s="14" t="s">
        <v>9285</v>
      </c>
      <c r="G2720" s="14" t="s">
        <v>9284</v>
      </c>
      <c r="H2720" s="14" t="s">
        <v>7221</v>
      </c>
      <c r="I2720" s="14" t="s">
        <v>3</v>
      </c>
      <c r="J2720" s="14" t="s">
        <v>3</v>
      </c>
      <c r="K2720" s="14" t="s">
        <v>3</v>
      </c>
      <c r="L2720" s="14" t="s">
        <v>7220</v>
      </c>
      <c r="M2720" s="14" t="s">
        <v>7219</v>
      </c>
      <c r="N2720" s="14" t="s">
        <v>7218</v>
      </c>
    </row>
    <row r="2721" spans="1:14" x14ac:dyDescent="0.25">
      <c r="A2721" s="14">
        <v>29063455</v>
      </c>
      <c r="B2721" s="14" t="s">
        <v>3192</v>
      </c>
      <c r="C2721" s="14" t="s">
        <v>10</v>
      </c>
      <c r="D2721" s="15">
        <v>44447</v>
      </c>
      <c r="E2721" s="15">
        <v>2958465</v>
      </c>
      <c r="F2721" s="14" t="s">
        <v>9285</v>
      </c>
      <c r="G2721" s="14" t="s">
        <v>9284</v>
      </c>
      <c r="H2721" s="14" t="s">
        <v>7221</v>
      </c>
      <c r="I2721" s="14" t="s">
        <v>3</v>
      </c>
      <c r="J2721" s="14" t="s">
        <v>3</v>
      </c>
      <c r="K2721" s="14" t="s">
        <v>3</v>
      </c>
      <c r="L2721" s="14" t="s">
        <v>7220</v>
      </c>
      <c r="M2721" s="14" t="s">
        <v>7219</v>
      </c>
      <c r="N2721" s="14" t="s">
        <v>7218</v>
      </c>
    </row>
    <row r="2722" spans="1:14" x14ac:dyDescent="0.25">
      <c r="A2722" s="14">
        <v>29063160</v>
      </c>
      <c r="B2722" s="14" t="s">
        <v>3208</v>
      </c>
      <c r="C2722" s="14" t="s">
        <v>10</v>
      </c>
      <c r="D2722" s="15">
        <v>44447</v>
      </c>
      <c r="E2722" s="15">
        <v>2958465</v>
      </c>
      <c r="F2722" s="14" t="s">
        <v>9285</v>
      </c>
      <c r="G2722" s="14" t="s">
        <v>9284</v>
      </c>
      <c r="H2722" s="14" t="s">
        <v>7221</v>
      </c>
      <c r="I2722" s="14" t="s">
        <v>3</v>
      </c>
      <c r="J2722" s="14" t="s">
        <v>3</v>
      </c>
      <c r="K2722" s="14" t="s">
        <v>3</v>
      </c>
      <c r="L2722" s="14" t="s">
        <v>7220</v>
      </c>
      <c r="M2722" s="14" t="s">
        <v>7219</v>
      </c>
      <c r="N2722" s="14" t="s">
        <v>7218</v>
      </c>
    </row>
    <row r="2723" spans="1:14" x14ac:dyDescent="0.25">
      <c r="A2723" s="14">
        <v>29063280</v>
      </c>
      <c r="B2723" s="14" t="s">
        <v>1619</v>
      </c>
      <c r="C2723" s="14" t="s">
        <v>10</v>
      </c>
      <c r="D2723" s="15">
        <v>44447</v>
      </c>
      <c r="E2723" s="15">
        <v>2958465</v>
      </c>
      <c r="F2723" s="14" t="s">
        <v>9285</v>
      </c>
      <c r="G2723" s="14" t="s">
        <v>9284</v>
      </c>
      <c r="H2723" s="14" t="s">
        <v>7221</v>
      </c>
      <c r="I2723" s="14" t="s">
        <v>3</v>
      </c>
      <c r="J2723" s="14" t="s">
        <v>3</v>
      </c>
      <c r="K2723" s="14" t="s">
        <v>3</v>
      </c>
      <c r="L2723" s="14" t="s">
        <v>7220</v>
      </c>
      <c r="M2723" s="14" t="s">
        <v>3</v>
      </c>
      <c r="N2723" s="14" t="s">
        <v>3</v>
      </c>
    </row>
    <row r="2724" spans="1:14" x14ac:dyDescent="0.25">
      <c r="A2724" s="14">
        <v>29063880</v>
      </c>
      <c r="B2724" s="14" t="s">
        <v>1166</v>
      </c>
      <c r="C2724" s="14" t="s">
        <v>10</v>
      </c>
      <c r="D2724" s="15">
        <v>44447</v>
      </c>
      <c r="E2724" s="15">
        <v>2958465</v>
      </c>
      <c r="F2724" s="14" t="s">
        <v>9285</v>
      </c>
      <c r="G2724" s="14" t="s">
        <v>9284</v>
      </c>
      <c r="H2724" s="14" t="s">
        <v>7221</v>
      </c>
      <c r="I2724" s="14" t="s">
        <v>3</v>
      </c>
      <c r="J2724" s="14" t="s">
        <v>3</v>
      </c>
      <c r="K2724" s="14" t="s">
        <v>3</v>
      </c>
      <c r="L2724" s="14" t="s">
        <v>7220</v>
      </c>
      <c r="M2724" s="14" t="s">
        <v>7219</v>
      </c>
      <c r="N2724" s="14" t="s">
        <v>7218</v>
      </c>
    </row>
    <row r="2725" spans="1:14" x14ac:dyDescent="0.25">
      <c r="A2725" s="14">
        <v>29063158</v>
      </c>
      <c r="B2725" s="14" t="s">
        <v>3206</v>
      </c>
      <c r="C2725" s="14" t="s">
        <v>10</v>
      </c>
      <c r="D2725" s="15">
        <v>44447</v>
      </c>
      <c r="E2725" s="15">
        <v>2958465</v>
      </c>
      <c r="F2725" s="14" t="s">
        <v>9285</v>
      </c>
      <c r="G2725" s="14" t="s">
        <v>9284</v>
      </c>
      <c r="H2725" s="14" t="s">
        <v>7221</v>
      </c>
      <c r="I2725" s="14" t="s">
        <v>3</v>
      </c>
      <c r="J2725" s="14" t="s">
        <v>3</v>
      </c>
      <c r="K2725" s="14" t="s">
        <v>3</v>
      </c>
      <c r="L2725" s="14" t="s">
        <v>7220</v>
      </c>
      <c r="M2725" s="14" t="s">
        <v>7219</v>
      </c>
      <c r="N2725" s="14" t="s">
        <v>7218</v>
      </c>
    </row>
    <row r="2726" spans="1:14" x14ac:dyDescent="0.25">
      <c r="A2726" s="14">
        <v>29064000</v>
      </c>
      <c r="B2726" s="14" t="s">
        <v>993</v>
      </c>
      <c r="C2726" s="14" t="s">
        <v>10</v>
      </c>
      <c r="D2726" s="15">
        <v>44447</v>
      </c>
      <c r="E2726" s="15">
        <v>2958465</v>
      </c>
      <c r="F2726" s="14" t="s">
        <v>9285</v>
      </c>
      <c r="G2726" s="14" t="s">
        <v>9284</v>
      </c>
      <c r="H2726" s="14" t="s">
        <v>7221</v>
      </c>
      <c r="I2726" s="14" t="s">
        <v>3</v>
      </c>
      <c r="J2726" s="14" t="s">
        <v>3</v>
      </c>
      <c r="K2726" s="14" t="s">
        <v>3</v>
      </c>
      <c r="L2726" s="14" t="s">
        <v>7220</v>
      </c>
      <c r="M2726" s="14" t="s">
        <v>7219</v>
      </c>
      <c r="N2726" s="14" t="s">
        <v>7218</v>
      </c>
    </row>
    <row r="2727" spans="1:14" x14ac:dyDescent="0.25">
      <c r="A2727" s="14">
        <v>29063885</v>
      </c>
      <c r="B2727" s="14" t="s">
        <v>1164</v>
      </c>
      <c r="C2727" s="14" t="s">
        <v>10</v>
      </c>
      <c r="D2727" s="15">
        <v>44447</v>
      </c>
      <c r="E2727" s="15">
        <v>2958465</v>
      </c>
      <c r="F2727" s="14" t="s">
        <v>9285</v>
      </c>
      <c r="G2727" s="14" t="s">
        <v>9284</v>
      </c>
      <c r="H2727" s="14" t="s">
        <v>7221</v>
      </c>
      <c r="I2727" s="14" t="s">
        <v>3</v>
      </c>
      <c r="J2727" s="14" t="s">
        <v>3</v>
      </c>
      <c r="K2727" s="14" t="s">
        <v>3</v>
      </c>
      <c r="L2727" s="14" t="s">
        <v>7220</v>
      </c>
      <c r="M2727" s="14" t="s">
        <v>7219</v>
      </c>
      <c r="N2727" s="14" t="s">
        <v>7218</v>
      </c>
    </row>
    <row r="2728" spans="1:14" x14ac:dyDescent="0.25">
      <c r="A2728" s="14">
        <v>29063330</v>
      </c>
      <c r="B2728" s="14" t="s">
        <v>2940</v>
      </c>
      <c r="C2728" s="14" t="s">
        <v>10</v>
      </c>
      <c r="D2728" s="15">
        <v>44447</v>
      </c>
      <c r="E2728" s="15">
        <v>2958465</v>
      </c>
      <c r="F2728" s="14" t="s">
        <v>9285</v>
      </c>
      <c r="G2728" s="14" t="s">
        <v>9284</v>
      </c>
      <c r="H2728" s="14" t="s">
        <v>7221</v>
      </c>
      <c r="I2728" s="14" t="s">
        <v>3</v>
      </c>
      <c r="J2728" s="14" t="s">
        <v>3</v>
      </c>
      <c r="K2728" s="14" t="s">
        <v>3</v>
      </c>
      <c r="L2728" s="14" t="s">
        <v>7220</v>
      </c>
      <c r="M2728" s="14" t="s">
        <v>7219</v>
      </c>
      <c r="N2728" s="14" t="s">
        <v>7218</v>
      </c>
    </row>
    <row r="2729" spans="1:14" x14ac:dyDescent="0.25">
      <c r="A2729" s="14">
        <v>29063886</v>
      </c>
      <c r="B2729" s="14" t="s">
        <v>1161</v>
      </c>
      <c r="C2729" s="14" t="s">
        <v>10</v>
      </c>
      <c r="D2729" s="15">
        <v>44447</v>
      </c>
      <c r="E2729" s="15">
        <v>2958465</v>
      </c>
      <c r="F2729" s="14" t="s">
        <v>9285</v>
      </c>
      <c r="G2729" s="14" t="s">
        <v>9284</v>
      </c>
      <c r="H2729" s="14" t="s">
        <v>7221</v>
      </c>
      <c r="I2729" s="14" t="s">
        <v>3</v>
      </c>
      <c r="J2729" s="14" t="s">
        <v>3</v>
      </c>
      <c r="K2729" s="14" t="s">
        <v>3</v>
      </c>
      <c r="L2729" s="14" t="s">
        <v>7220</v>
      </c>
      <c r="M2729" s="14" t="s">
        <v>7219</v>
      </c>
      <c r="N2729" s="14" t="s">
        <v>7218</v>
      </c>
    </row>
    <row r="2730" spans="1:14" x14ac:dyDescent="0.25">
      <c r="A2730" s="14">
        <v>29063278</v>
      </c>
      <c r="B2730" s="14" t="s">
        <v>3607</v>
      </c>
      <c r="C2730" s="14" t="s">
        <v>10</v>
      </c>
      <c r="D2730" s="15">
        <v>44447</v>
      </c>
      <c r="E2730" s="15">
        <v>2958465</v>
      </c>
      <c r="F2730" s="14" t="s">
        <v>9285</v>
      </c>
      <c r="G2730" s="14" t="s">
        <v>9284</v>
      </c>
      <c r="H2730" s="14" t="s">
        <v>7221</v>
      </c>
      <c r="I2730" s="14" t="s">
        <v>3</v>
      </c>
      <c r="J2730" s="14" t="s">
        <v>3</v>
      </c>
      <c r="K2730" s="14" t="s">
        <v>3</v>
      </c>
      <c r="L2730" s="14" t="s">
        <v>7220</v>
      </c>
      <c r="M2730" s="14" t="s">
        <v>3</v>
      </c>
      <c r="N2730" s="14" t="s">
        <v>3</v>
      </c>
    </row>
    <row r="2731" spans="1:14" x14ac:dyDescent="0.25">
      <c r="A2731" s="14">
        <v>29063923</v>
      </c>
      <c r="B2731" s="14" t="s">
        <v>3457</v>
      </c>
      <c r="C2731" s="14" t="s">
        <v>10</v>
      </c>
      <c r="D2731" s="15">
        <v>44447</v>
      </c>
      <c r="E2731" s="15">
        <v>2958465</v>
      </c>
      <c r="F2731" s="14" t="s">
        <v>9285</v>
      </c>
      <c r="G2731" s="14" t="s">
        <v>9284</v>
      </c>
      <c r="H2731" s="14" t="s">
        <v>7221</v>
      </c>
      <c r="I2731" s="14" t="s">
        <v>3</v>
      </c>
      <c r="J2731" s="14" t="s">
        <v>3</v>
      </c>
      <c r="K2731" s="14" t="s">
        <v>3</v>
      </c>
      <c r="L2731" s="14" t="s">
        <v>7220</v>
      </c>
      <c r="M2731" s="14" t="s">
        <v>7219</v>
      </c>
      <c r="N2731" s="14" t="s">
        <v>7218</v>
      </c>
    </row>
    <row r="2732" spans="1:14" x14ac:dyDescent="0.25">
      <c r="A2732" s="14">
        <v>29063924</v>
      </c>
      <c r="B2732" s="14" t="s">
        <v>1104</v>
      </c>
      <c r="C2732" s="14" t="s">
        <v>10</v>
      </c>
      <c r="D2732" s="15">
        <v>44447</v>
      </c>
      <c r="E2732" s="15">
        <v>2958465</v>
      </c>
      <c r="F2732" s="14" t="s">
        <v>9285</v>
      </c>
      <c r="G2732" s="14" t="s">
        <v>9284</v>
      </c>
      <c r="H2732" s="14" t="s">
        <v>7221</v>
      </c>
      <c r="I2732" s="14" t="s">
        <v>3</v>
      </c>
      <c r="J2732" s="14" t="s">
        <v>3</v>
      </c>
      <c r="K2732" s="14" t="s">
        <v>3</v>
      </c>
      <c r="L2732" s="14" t="s">
        <v>7220</v>
      </c>
      <c r="M2732" s="14" t="s">
        <v>7219</v>
      </c>
      <c r="N2732" s="14" t="s">
        <v>7218</v>
      </c>
    </row>
    <row r="2733" spans="1:14" x14ac:dyDescent="0.25">
      <c r="A2733" s="14">
        <v>29063957</v>
      </c>
      <c r="B2733" s="14" t="s">
        <v>1055</v>
      </c>
      <c r="C2733" s="14" t="s">
        <v>10</v>
      </c>
      <c r="D2733" s="15">
        <v>44447</v>
      </c>
      <c r="E2733" s="15">
        <v>2958465</v>
      </c>
      <c r="F2733" s="14" t="s">
        <v>9285</v>
      </c>
      <c r="G2733" s="14" t="s">
        <v>9284</v>
      </c>
      <c r="H2733" s="14" t="s">
        <v>7221</v>
      </c>
      <c r="I2733" s="14" t="s">
        <v>3</v>
      </c>
      <c r="J2733" s="14" t="s">
        <v>3</v>
      </c>
      <c r="K2733" s="14" t="s">
        <v>3</v>
      </c>
      <c r="L2733" s="14" t="s">
        <v>7220</v>
      </c>
      <c r="M2733" s="14" t="s">
        <v>7219</v>
      </c>
      <c r="N2733" s="14" t="s">
        <v>7218</v>
      </c>
    </row>
    <row r="2734" spans="1:14" x14ac:dyDescent="0.25">
      <c r="A2734" s="14">
        <v>29063958</v>
      </c>
      <c r="B2734" s="14" t="s">
        <v>1053</v>
      </c>
      <c r="C2734" s="14" t="s">
        <v>10</v>
      </c>
      <c r="D2734" s="15">
        <v>44447</v>
      </c>
      <c r="E2734" s="15">
        <v>2958465</v>
      </c>
      <c r="F2734" s="14" t="s">
        <v>9285</v>
      </c>
      <c r="G2734" s="14" t="s">
        <v>9284</v>
      </c>
      <c r="H2734" s="14" t="s">
        <v>7221</v>
      </c>
      <c r="I2734" s="14" t="s">
        <v>3</v>
      </c>
      <c r="J2734" s="14" t="s">
        <v>3</v>
      </c>
      <c r="K2734" s="14" t="s">
        <v>3</v>
      </c>
      <c r="L2734" s="14" t="s">
        <v>7220</v>
      </c>
      <c r="M2734" s="14" t="s">
        <v>7219</v>
      </c>
      <c r="N2734" s="14" t="s">
        <v>7218</v>
      </c>
    </row>
    <row r="2735" spans="1:14" x14ac:dyDescent="0.25">
      <c r="A2735" s="14">
        <v>29063959</v>
      </c>
      <c r="B2735" s="14" t="s">
        <v>3407</v>
      </c>
      <c r="C2735" s="14" t="s">
        <v>10</v>
      </c>
      <c r="D2735" s="15">
        <v>44447</v>
      </c>
      <c r="E2735" s="15">
        <v>2958465</v>
      </c>
      <c r="F2735" s="14" t="s">
        <v>9285</v>
      </c>
      <c r="G2735" s="14" t="s">
        <v>9284</v>
      </c>
      <c r="H2735" s="14" t="s">
        <v>7221</v>
      </c>
      <c r="I2735" s="14" t="s">
        <v>3</v>
      </c>
      <c r="J2735" s="14" t="s">
        <v>3</v>
      </c>
      <c r="K2735" s="14" t="s">
        <v>3</v>
      </c>
      <c r="L2735" s="14" t="s">
        <v>7220</v>
      </c>
      <c r="M2735" s="14" t="s">
        <v>7219</v>
      </c>
      <c r="N2735" s="14" t="s">
        <v>7218</v>
      </c>
    </row>
    <row r="2736" spans="1:14" x14ac:dyDescent="0.25">
      <c r="A2736" s="14">
        <v>29063961</v>
      </c>
      <c r="B2736" s="14" t="s">
        <v>1050</v>
      </c>
      <c r="C2736" s="14" t="s">
        <v>10</v>
      </c>
      <c r="D2736" s="15">
        <v>44447</v>
      </c>
      <c r="E2736" s="15">
        <v>2958465</v>
      </c>
      <c r="F2736" s="14" t="s">
        <v>9285</v>
      </c>
      <c r="G2736" s="14" t="s">
        <v>9284</v>
      </c>
      <c r="H2736" s="14" t="s">
        <v>7221</v>
      </c>
      <c r="I2736" s="14" t="s">
        <v>3</v>
      </c>
      <c r="J2736" s="14" t="s">
        <v>3</v>
      </c>
      <c r="K2736" s="14" t="s">
        <v>3</v>
      </c>
      <c r="L2736" s="14" t="s">
        <v>7220</v>
      </c>
      <c r="M2736" s="14" t="s">
        <v>7219</v>
      </c>
      <c r="N2736" s="14" t="s">
        <v>7218</v>
      </c>
    </row>
    <row r="2737" spans="1:14" x14ac:dyDescent="0.25">
      <c r="A2737" s="14">
        <v>29063279</v>
      </c>
      <c r="B2737" s="14" t="s">
        <v>2059</v>
      </c>
      <c r="C2737" s="14" t="s">
        <v>10</v>
      </c>
      <c r="D2737" s="15">
        <v>44447</v>
      </c>
      <c r="E2737" s="15">
        <v>2958465</v>
      </c>
      <c r="F2737" s="14" t="s">
        <v>9285</v>
      </c>
      <c r="G2737" s="14" t="s">
        <v>9284</v>
      </c>
      <c r="H2737" s="14" t="s">
        <v>7221</v>
      </c>
      <c r="I2737" s="14" t="s">
        <v>3</v>
      </c>
      <c r="J2737" s="14" t="s">
        <v>3</v>
      </c>
      <c r="K2737" s="14" t="s">
        <v>3</v>
      </c>
      <c r="L2737" s="14" t="s">
        <v>7220</v>
      </c>
      <c r="M2737" s="14" t="s">
        <v>3</v>
      </c>
      <c r="N2737" s="14" t="s">
        <v>3</v>
      </c>
    </row>
    <row r="2738" spans="1:14" x14ac:dyDescent="0.25">
      <c r="A2738" s="14">
        <v>29063332</v>
      </c>
      <c r="B2738" s="14" t="s">
        <v>3013</v>
      </c>
      <c r="C2738" s="14" t="s">
        <v>10</v>
      </c>
      <c r="D2738" s="15">
        <v>44447</v>
      </c>
      <c r="E2738" s="15">
        <v>2958465</v>
      </c>
      <c r="F2738" s="14" t="s">
        <v>9285</v>
      </c>
      <c r="G2738" s="14" t="s">
        <v>9284</v>
      </c>
      <c r="H2738" s="14" t="s">
        <v>7221</v>
      </c>
      <c r="I2738" s="14" t="s">
        <v>3</v>
      </c>
      <c r="J2738" s="14" t="s">
        <v>3</v>
      </c>
      <c r="K2738" s="14" t="s">
        <v>3</v>
      </c>
      <c r="L2738" s="14" t="s">
        <v>7220</v>
      </c>
      <c r="M2738" s="14" t="s">
        <v>7219</v>
      </c>
      <c r="N2738" s="14" t="s">
        <v>7218</v>
      </c>
    </row>
    <row r="2739" spans="1:14" x14ac:dyDescent="0.25">
      <c r="A2739" s="14">
        <v>29063968</v>
      </c>
      <c r="B2739" s="14" t="s">
        <v>1040</v>
      </c>
      <c r="C2739" s="14" t="s">
        <v>10</v>
      </c>
      <c r="D2739" s="15">
        <v>44447</v>
      </c>
      <c r="E2739" s="15">
        <v>2958465</v>
      </c>
      <c r="F2739" s="14" t="s">
        <v>9285</v>
      </c>
      <c r="G2739" s="14" t="s">
        <v>9284</v>
      </c>
      <c r="H2739" s="14" t="s">
        <v>7221</v>
      </c>
      <c r="I2739" s="14" t="s">
        <v>3</v>
      </c>
      <c r="J2739" s="14" t="s">
        <v>3</v>
      </c>
      <c r="K2739" s="14" t="s">
        <v>3</v>
      </c>
      <c r="L2739" s="14" t="s">
        <v>7220</v>
      </c>
      <c r="M2739" s="14" t="s">
        <v>7219</v>
      </c>
      <c r="N2739" s="14" t="s">
        <v>7218</v>
      </c>
    </row>
    <row r="2740" spans="1:14" x14ac:dyDescent="0.25">
      <c r="A2740" s="14">
        <v>29063963</v>
      </c>
      <c r="B2740" s="14" t="s">
        <v>1048</v>
      </c>
      <c r="C2740" s="14" t="s">
        <v>10</v>
      </c>
      <c r="D2740" s="15">
        <v>44447</v>
      </c>
      <c r="E2740" s="15">
        <v>2958465</v>
      </c>
      <c r="F2740" s="14" t="s">
        <v>9285</v>
      </c>
      <c r="G2740" s="14" t="s">
        <v>9284</v>
      </c>
      <c r="H2740" s="14" t="s">
        <v>7221</v>
      </c>
      <c r="I2740" s="14" t="s">
        <v>3</v>
      </c>
      <c r="J2740" s="14" t="s">
        <v>3</v>
      </c>
      <c r="K2740" s="14" t="s">
        <v>3</v>
      </c>
      <c r="L2740" s="14" t="s">
        <v>7220</v>
      </c>
      <c r="M2740" s="14" t="s">
        <v>7219</v>
      </c>
      <c r="N2740" s="14" t="s">
        <v>7218</v>
      </c>
    </row>
    <row r="2741" spans="1:14" x14ac:dyDescent="0.25">
      <c r="A2741" s="14">
        <v>29063964</v>
      </c>
      <c r="B2741" s="14" t="s">
        <v>1045</v>
      </c>
      <c r="C2741" s="14" t="s">
        <v>10</v>
      </c>
      <c r="D2741" s="15">
        <v>44447</v>
      </c>
      <c r="E2741" s="15">
        <v>2958465</v>
      </c>
      <c r="F2741" s="14" t="s">
        <v>9285</v>
      </c>
      <c r="G2741" s="14" t="s">
        <v>9284</v>
      </c>
      <c r="H2741" s="14" t="s">
        <v>7221</v>
      </c>
      <c r="I2741" s="14" t="s">
        <v>3</v>
      </c>
      <c r="J2741" s="14" t="s">
        <v>3</v>
      </c>
      <c r="K2741" s="14" t="s">
        <v>3</v>
      </c>
      <c r="L2741" s="14" t="s">
        <v>7220</v>
      </c>
      <c r="M2741" s="14" t="s">
        <v>7219</v>
      </c>
      <c r="N2741" s="14" t="s">
        <v>7218</v>
      </c>
    </row>
    <row r="2742" spans="1:14" x14ac:dyDescent="0.25">
      <c r="A2742" s="14">
        <v>29063966</v>
      </c>
      <c r="B2742" s="14" t="s">
        <v>1043</v>
      </c>
      <c r="C2742" s="14" t="s">
        <v>10</v>
      </c>
      <c r="D2742" s="15">
        <v>44447</v>
      </c>
      <c r="E2742" s="15">
        <v>2958465</v>
      </c>
      <c r="F2742" s="14" t="s">
        <v>9285</v>
      </c>
      <c r="G2742" s="14" t="s">
        <v>9284</v>
      </c>
      <c r="H2742" s="14" t="s">
        <v>7221</v>
      </c>
      <c r="I2742" s="14" t="s">
        <v>3</v>
      </c>
      <c r="J2742" s="14" t="s">
        <v>3</v>
      </c>
      <c r="K2742" s="14" t="s">
        <v>3</v>
      </c>
      <c r="L2742" s="14" t="s">
        <v>7220</v>
      </c>
      <c r="M2742" s="14" t="s">
        <v>7219</v>
      </c>
      <c r="N2742" s="14" t="s">
        <v>7218</v>
      </c>
    </row>
    <row r="2743" spans="1:14" x14ac:dyDescent="0.25">
      <c r="A2743" s="14">
        <v>29063967</v>
      </c>
      <c r="B2743" s="14" t="s">
        <v>2704</v>
      </c>
      <c r="C2743" s="14" t="s">
        <v>10</v>
      </c>
      <c r="D2743" s="15">
        <v>44447</v>
      </c>
      <c r="E2743" s="15">
        <v>2958465</v>
      </c>
      <c r="F2743" s="14" t="s">
        <v>9285</v>
      </c>
      <c r="G2743" s="14" t="s">
        <v>9284</v>
      </c>
      <c r="H2743" s="14" t="s">
        <v>7221</v>
      </c>
      <c r="I2743" s="14" t="s">
        <v>3</v>
      </c>
      <c r="J2743" s="14" t="s">
        <v>3</v>
      </c>
      <c r="K2743" s="14" t="s">
        <v>3</v>
      </c>
      <c r="L2743" s="14" t="s">
        <v>7220</v>
      </c>
      <c r="M2743" s="14" t="s">
        <v>7219</v>
      </c>
      <c r="N2743" s="14" t="s">
        <v>7218</v>
      </c>
    </row>
    <row r="2744" spans="1:14" x14ac:dyDescent="0.25">
      <c r="A2744" s="14">
        <v>29063675</v>
      </c>
      <c r="B2744" s="14" t="s">
        <v>1408</v>
      </c>
      <c r="C2744" s="14" t="s">
        <v>10</v>
      </c>
      <c r="D2744" s="15">
        <v>44447</v>
      </c>
      <c r="E2744" s="15">
        <v>2958465</v>
      </c>
      <c r="F2744" s="14" t="s">
        <v>9285</v>
      </c>
      <c r="G2744" s="14" t="s">
        <v>9284</v>
      </c>
      <c r="H2744" s="14" t="s">
        <v>7221</v>
      </c>
      <c r="I2744" s="14" t="s">
        <v>3</v>
      </c>
      <c r="J2744" s="14" t="s">
        <v>3</v>
      </c>
      <c r="K2744" s="14" t="s">
        <v>3</v>
      </c>
      <c r="L2744" s="14" t="s">
        <v>7220</v>
      </c>
      <c r="M2744" s="14" t="s">
        <v>7219</v>
      </c>
      <c r="N2744" s="14" t="s">
        <v>7218</v>
      </c>
    </row>
    <row r="2745" spans="1:14" x14ac:dyDescent="0.25">
      <c r="A2745" s="14">
        <v>29063203</v>
      </c>
      <c r="B2745" s="14" t="s">
        <v>3828</v>
      </c>
      <c r="C2745" s="14" t="s">
        <v>10</v>
      </c>
      <c r="D2745" s="15">
        <v>44447</v>
      </c>
      <c r="E2745" s="15">
        <v>2958465</v>
      </c>
      <c r="F2745" s="14" t="s">
        <v>9285</v>
      </c>
      <c r="G2745" s="14" t="s">
        <v>9284</v>
      </c>
      <c r="H2745" s="14" t="s">
        <v>7221</v>
      </c>
      <c r="I2745" s="14" t="s">
        <v>3</v>
      </c>
      <c r="J2745" s="14" t="s">
        <v>3</v>
      </c>
      <c r="K2745" s="14" t="s">
        <v>3</v>
      </c>
      <c r="L2745" s="14" t="s">
        <v>7220</v>
      </c>
      <c r="M2745" s="14" t="s">
        <v>7219</v>
      </c>
      <c r="N2745" s="14" t="s">
        <v>7218</v>
      </c>
    </row>
    <row r="2746" spans="1:14" x14ac:dyDescent="0.25">
      <c r="A2746" s="14">
        <v>29063268</v>
      </c>
      <c r="B2746" s="14" t="s">
        <v>1627</v>
      </c>
      <c r="C2746" s="14" t="s">
        <v>10</v>
      </c>
      <c r="D2746" s="15">
        <v>44447</v>
      </c>
      <c r="E2746" s="15">
        <v>2958465</v>
      </c>
      <c r="F2746" s="14" t="s">
        <v>9285</v>
      </c>
      <c r="G2746" s="14" t="s">
        <v>9284</v>
      </c>
      <c r="H2746" s="14" t="s">
        <v>7221</v>
      </c>
      <c r="I2746" s="14" t="s">
        <v>3</v>
      </c>
      <c r="J2746" s="14" t="s">
        <v>3</v>
      </c>
      <c r="K2746" s="14" t="s">
        <v>3</v>
      </c>
      <c r="L2746" s="14" t="s">
        <v>7220</v>
      </c>
      <c r="M2746" s="14" t="s">
        <v>3</v>
      </c>
      <c r="N2746" s="14" t="s">
        <v>3</v>
      </c>
    </row>
    <row r="2747" spans="1:14" x14ac:dyDescent="0.25">
      <c r="A2747" s="14">
        <v>29063200</v>
      </c>
      <c r="B2747" s="14" t="s">
        <v>3697</v>
      </c>
      <c r="C2747" s="14" t="s">
        <v>10</v>
      </c>
      <c r="D2747" s="15">
        <v>44447</v>
      </c>
      <c r="E2747" s="15">
        <v>2958465</v>
      </c>
      <c r="F2747" s="14" t="s">
        <v>9285</v>
      </c>
      <c r="G2747" s="14" t="s">
        <v>9284</v>
      </c>
      <c r="H2747" s="14" t="s">
        <v>7221</v>
      </c>
      <c r="I2747" s="14" t="s">
        <v>3</v>
      </c>
      <c r="J2747" s="14" t="s">
        <v>3</v>
      </c>
      <c r="K2747" s="14" t="s">
        <v>3</v>
      </c>
      <c r="L2747" s="14" t="s">
        <v>7220</v>
      </c>
      <c r="M2747" s="14" t="s">
        <v>7219</v>
      </c>
      <c r="N2747" s="14" t="s">
        <v>7218</v>
      </c>
    </row>
    <row r="2748" spans="1:14" x14ac:dyDescent="0.25">
      <c r="A2748" s="14">
        <v>31295842</v>
      </c>
      <c r="B2748" s="14" t="s">
        <v>64</v>
      </c>
      <c r="C2748" s="14" t="s">
        <v>10</v>
      </c>
      <c r="D2748" s="15">
        <v>44927</v>
      </c>
      <c r="E2748" s="15">
        <v>2958465</v>
      </c>
      <c r="F2748" s="14" t="s">
        <v>9285</v>
      </c>
      <c r="G2748" s="14" t="s">
        <v>9284</v>
      </c>
      <c r="H2748" s="14" t="s">
        <v>7221</v>
      </c>
      <c r="I2748" s="14" t="s">
        <v>3</v>
      </c>
      <c r="J2748" s="14" t="s">
        <v>3</v>
      </c>
      <c r="K2748" s="14" t="s">
        <v>3</v>
      </c>
      <c r="L2748" s="14" t="s">
        <v>7220</v>
      </c>
      <c r="M2748" s="14" t="s">
        <v>7219</v>
      </c>
      <c r="N2748" s="14" t="s">
        <v>7218</v>
      </c>
    </row>
    <row r="2749" spans="1:14" x14ac:dyDescent="0.25">
      <c r="A2749" s="14">
        <v>29063197</v>
      </c>
      <c r="B2749" s="14" t="s">
        <v>3127</v>
      </c>
      <c r="C2749" s="14" t="s">
        <v>10</v>
      </c>
      <c r="D2749" s="15">
        <v>44447</v>
      </c>
      <c r="E2749" s="15">
        <v>2958465</v>
      </c>
      <c r="F2749" s="14" t="s">
        <v>9285</v>
      </c>
      <c r="G2749" s="14" t="s">
        <v>9284</v>
      </c>
      <c r="H2749" s="14" t="s">
        <v>7221</v>
      </c>
      <c r="I2749" s="14" t="s">
        <v>3</v>
      </c>
      <c r="J2749" s="14" t="s">
        <v>3</v>
      </c>
      <c r="K2749" s="14" t="s">
        <v>3</v>
      </c>
      <c r="L2749" s="14" t="s">
        <v>7220</v>
      </c>
      <c r="M2749" s="14" t="s">
        <v>7219</v>
      </c>
      <c r="N2749" s="14" t="s">
        <v>7218</v>
      </c>
    </row>
    <row r="2750" spans="1:14" x14ac:dyDescent="0.25">
      <c r="A2750" s="14">
        <v>29063194</v>
      </c>
      <c r="B2750" s="14" t="s">
        <v>3831</v>
      </c>
      <c r="C2750" s="14" t="s">
        <v>10</v>
      </c>
      <c r="D2750" s="15">
        <v>44447</v>
      </c>
      <c r="E2750" s="15">
        <v>2958465</v>
      </c>
      <c r="F2750" s="14" t="s">
        <v>9285</v>
      </c>
      <c r="G2750" s="14" t="s">
        <v>9284</v>
      </c>
      <c r="H2750" s="14" t="s">
        <v>7221</v>
      </c>
      <c r="I2750" s="14" t="s">
        <v>3</v>
      </c>
      <c r="J2750" s="14" t="s">
        <v>3</v>
      </c>
      <c r="K2750" s="14" t="s">
        <v>3</v>
      </c>
      <c r="L2750" s="14" t="s">
        <v>7220</v>
      </c>
      <c r="M2750" s="14" t="s">
        <v>7219</v>
      </c>
      <c r="N2750" s="14" t="s">
        <v>7218</v>
      </c>
    </row>
    <row r="2751" spans="1:14" x14ac:dyDescent="0.25">
      <c r="A2751" s="14">
        <v>29063193</v>
      </c>
      <c r="B2751" s="14" t="s">
        <v>1653</v>
      </c>
      <c r="C2751" s="14" t="s">
        <v>10</v>
      </c>
      <c r="D2751" s="15">
        <v>44447</v>
      </c>
      <c r="E2751" s="15">
        <v>2958465</v>
      </c>
      <c r="F2751" s="14" t="s">
        <v>9285</v>
      </c>
      <c r="G2751" s="14" t="s">
        <v>9284</v>
      </c>
      <c r="H2751" s="14" t="s">
        <v>7221</v>
      </c>
      <c r="I2751" s="14" t="s">
        <v>3</v>
      </c>
      <c r="J2751" s="14" t="s">
        <v>3</v>
      </c>
      <c r="K2751" s="14" t="s">
        <v>3</v>
      </c>
      <c r="L2751" s="14" t="s">
        <v>7220</v>
      </c>
      <c r="M2751" s="14" t="s">
        <v>7219</v>
      </c>
      <c r="N2751" s="14" t="s">
        <v>7218</v>
      </c>
    </row>
    <row r="2752" spans="1:14" x14ac:dyDescent="0.25">
      <c r="A2752" s="14">
        <v>29063677</v>
      </c>
      <c r="B2752" s="14" t="s">
        <v>1405</v>
      </c>
      <c r="C2752" s="14" t="s">
        <v>10</v>
      </c>
      <c r="D2752" s="15">
        <v>44447</v>
      </c>
      <c r="E2752" s="15">
        <v>2958465</v>
      </c>
      <c r="F2752" s="14" t="s">
        <v>9285</v>
      </c>
      <c r="G2752" s="14" t="s">
        <v>9284</v>
      </c>
      <c r="H2752" s="14" t="s">
        <v>7221</v>
      </c>
      <c r="I2752" s="14" t="s">
        <v>3</v>
      </c>
      <c r="J2752" s="14" t="s">
        <v>3</v>
      </c>
      <c r="K2752" s="14" t="s">
        <v>3</v>
      </c>
      <c r="L2752" s="14" t="s">
        <v>7220</v>
      </c>
      <c r="M2752" s="14" t="s">
        <v>7219</v>
      </c>
      <c r="N2752" s="14" t="s">
        <v>7218</v>
      </c>
    </row>
    <row r="2753" spans="1:14" x14ac:dyDescent="0.25">
      <c r="A2753" s="14">
        <v>29063269</v>
      </c>
      <c r="B2753" s="14" t="s">
        <v>3609</v>
      </c>
      <c r="C2753" s="14" t="s">
        <v>10</v>
      </c>
      <c r="D2753" s="15">
        <v>44447</v>
      </c>
      <c r="E2753" s="15">
        <v>2958465</v>
      </c>
      <c r="F2753" s="14" t="s">
        <v>9285</v>
      </c>
      <c r="G2753" s="14" t="s">
        <v>9284</v>
      </c>
      <c r="H2753" s="14" t="s">
        <v>7221</v>
      </c>
      <c r="I2753" s="14" t="s">
        <v>3</v>
      </c>
      <c r="J2753" s="14" t="s">
        <v>3</v>
      </c>
      <c r="K2753" s="14" t="s">
        <v>3</v>
      </c>
      <c r="L2753" s="14" t="s">
        <v>7220</v>
      </c>
      <c r="M2753" s="14" t="s">
        <v>3</v>
      </c>
      <c r="N2753" s="14" t="s">
        <v>3</v>
      </c>
    </row>
    <row r="2754" spans="1:14" x14ac:dyDescent="0.25">
      <c r="A2754" s="14">
        <v>29063214</v>
      </c>
      <c r="B2754" s="14" t="s">
        <v>2186</v>
      </c>
      <c r="C2754" s="14" t="s">
        <v>10</v>
      </c>
      <c r="D2754" s="15">
        <v>44447</v>
      </c>
      <c r="E2754" s="15">
        <v>2958465</v>
      </c>
      <c r="F2754" s="14" t="s">
        <v>9285</v>
      </c>
      <c r="G2754" s="14" t="s">
        <v>9284</v>
      </c>
      <c r="H2754" s="14" t="s">
        <v>7221</v>
      </c>
      <c r="I2754" s="14" t="s">
        <v>3</v>
      </c>
      <c r="J2754" s="14" t="s">
        <v>5</v>
      </c>
      <c r="K2754" s="14" t="s">
        <v>3</v>
      </c>
      <c r="L2754" s="14" t="s">
        <v>7220</v>
      </c>
      <c r="M2754" s="14" t="s">
        <v>3</v>
      </c>
      <c r="N2754" s="14" t="s">
        <v>3</v>
      </c>
    </row>
    <row r="2755" spans="1:14" x14ac:dyDescent="0.25">
      <c r="A2755" s="14">
        <v>29063271</v>
      </c>
      <c r="B2755" s="14" t="s">
        <v>3818</v>
      </c>
      <c r="C2755" s="14" t="s">
        <v>10</v>
      </c>
      <c r="D2755" s="15">
        <v>44447</v>
      </c>
      <c r="E2755" s="15">
        <v>2958465</v>
      </c>
      <c r="F2755" s="14" t="s">
        <v>9285</v>
      </c>
      <c r="G2755" s="14" t="s">
        <v>9284</v>
      </c>
      <c r="H2755" s="14" t="s">
        <v>7221</v>
      </c>
      <c r="I2755" s="14" t="s">
        <v>3</v>
      </c>
      <c r="J2755" s="14" t="s">
        <v>3</v>
      </c>
      <c r="K2755" s="14" t="s">
        <v>3</v>
      </c>
      <c r="L2755" s="14" t="s">
        <v>7220</v>
      </c>
      <c r="M2755" s="14" t="s">
        <v>3</v>
      </c>
      <c r="N2755" s="14" t="s">
        <v>3</v>
      </c>
    </row>
    <row r="2756" spans="1:14" x14ac:dyDescent="0.25">
      <c r="A2756" s="14">
        <v>29063678</v>
      </c>
      <c r="B2756" s="14" t="s">
        <v>2467</v>
      </c>
      <c r="C2756" s="14" t="s">
        <v>10</v>
      </c>
      <c r="D2756" s="15">
        <v>44447</v>
      </c>
      <c r="E2756" s="15">
        <v>2958465</v>
      </c>
      <c r="F2756" s="14" t="s">
        <v>9285</v>
      </c>
      <c r="G2756" s="14" t="s">
        <v>9284</v>
      </c>
      <c r="H2756" s="14" t="s">
        <v>7221</v>
      </c>
      <c r="I2756" s="14" t="s">
        <v>3</v>
      </c>
      <c r="J2756" s="14" t="s">
        <v>3</v>
      </c>
      <c r="K2756" s="14" t="s">
        <v>3</v>
      </c>
      <c r="L2756" s="14" t="s">
        <v>7220</v>
      </c>
      <c r="M2756" s="14" t="s">
        <v>7219</v>
      </c>
      <c r="N2756" s="14" t="s">
        <v>7218</v>
      </c>
    </row>
    <row r="2757" spans="1:14" x14ac:dyDescent="0.25">
      <c r="A2757" s="14">
        <v>29063192</v>
      </c>
      <c r="B2757" s="14" t="s">
        <v>1656</v>
      </c>
      <c r="C2757" s="14" t="s">
        <v>10</v>
      </c>
      <c r="D2757" s="15">
        <v>44447</v>
      </c>
      <c r="E2757" s="15">
        <v>2958465</v>
      </c>
      <c r="F2757" s="14" t="s">
        <v>9285</v>
      </c>
      <c r="G2757" s="14" t="s">
        <v>9284</v>
      </c>
      <c r="H2757" s="14" t="s">
        <v>7221</v>
      </c>
      <c r="I2757" s="14" t="s">
        <v>3</v>
      </c>
      <c r="J2757" s="14" t="s">
        <v>3</v>
      </c>
      <c r="K2757" s="14" t="s">
        <v>3</v>
      </c>
      <c r="L2757" s="14" t="s">
        <v>7220</v>
      </c>
      <c r="M2757" s="14" t="s">
        <v>7219</v>
      </c>
      <c r="N2757" s="14" t="s">
        <v>7218</v>
      </c>
    </row>
    <row r="2758" spans="1:14" x14ac:dyDescent="0.25">
      <c r="A2758" s="14">
        <v>29063679</v>
      </c>
      <c r="B2758" s="14" t="s">
        <v>1402</v>
      </c>
      <c r="C2758" s="14" t="s">
        <v>10</v>
      </c>
      <c r="D2758" s="15">
        <v>44447</v>
      </c>
      <c r="E2758" s="15">
        <v>2958465</v>
      </c>
      <c r="F2758" s="14" t="s">
        <v>9285</v>
      </c>
      <c r="G2758" s="14" t="s">
        <v>9284</v>
      </c>
      <c r="H2758" s="14" t="s">
        <v>7221</v>
      </c>
      <c r="I2758" s="14" t="s">
        <v>3</v>
      </c>
      <c r="J2758" s="14" t="s">
        <v>3</v>
      </c>
      <c r="K2758" s="14" t="s">
        <v>3</v>
      </c>
      <c r="L2758" s="14" t="s">
        <v>7220</v>
      </c>
      <c r="M2758" s="14" t="s">
        <v>7219</v>
      </c>
      <c r="N2758" s="14" t="s">
        <v>7218</v>
      </c>
    </row>
    <row r="2759" spans="1:14" x14ac:dyDescent="0.25">
      <c r="A2759" s="14">
        <v>29063680</v>
      </c>
      <c r="B2759" s="14" t="s">
        <v>1400</v>
      </c>
      <c r="C2759" s="14" t="s">
        <v>10</v>
      </c>
      <c r="D2759" s="15">
        <v>44447</v>
      </c>
      <c r="E2759" s="15">
        <v>2958465</v>
      </c>
      <c r="F2759" s="14" t="s">
        <v>9285</v>
      </c>
      <c r="G2759" s="14" t="s">
        <v>9284</v>
      </c>
      <c r="H2759" s="14" t="s">
        <v>7221</v>
      </c>
      <c r="I2759" s="14" t="s">
        <v>3</v>
      </c>
      <c r="J2759" s="14" t="s">
        <v>3</v>
      </c>
      <c r="K2759" s="14" t="s">
        <v>3</v>
      </c>
      <c r="L2759" s="14" t="s">
        <v>7220</v>
      </c>
      <c r="M2759" s="14" t="s">
        <v>7219</v>
      </c>
      <c r="N2759" s="14" t="s">
        <v>7218</v>
      </c>
    </row>
    <row r="2760" spans="1:14" x14ac:dyDescent="0.25">
      <c r="A2760" s="14">
        <v>29063181</v>
      </c>
      <c r="B2760" s="14" t="s">
        <v>4082</v>
      </c>
      <c r="C2760" s="14" t="s">
        <v>10</v>
      </c>
      <c r="D2760" s="15">
        <v>44447</v>
      </c>
      <c r="E2760" s="15">
        <v>2958465</v>
      </c>
      <c r="F2760" s="14" t="s">
        <v>9285</v>
      </c>
      <c r="G2760" s="14" t="s">
        <v>9284</v>
      </c>
      <c r="H2760" s="14" t="s">
        <v>7221</v>
      </c>
      <c r="I2760" s="14" t="s">
        <v>3</v>
      </c>
      <c r="J2760" s="14" t="s">
        <v>3</v>
      </c>
      <c r="K2760" s="14" t="s">
        <v>3</v>
      </c>
      <c r="L2760" s="14" t="s">
        <v>7220</v>
      </c>
      <c r="M2760" s="14" t="s">
        <v>7219</v>
      </c>
      <c r="N2760" s="14" t="s">
        <v>7218</v>
      </c>
    </row>
    <row r="2761" spans="1:14" x14ac:dyDescent="0.25">
      <c r="A2761" s="14">
        <v>29063646</v>
      </c>
      <c r="B2761" s="14" t="s">
        <v>3664</v>
      </c>
      <c r="C2761" s="14" t="s">
        <v>10</v>
      </c>
      <c r="D2761" s="15">
        <v>44447</v>
      </c>
      <c r="E2761" s="15">
        <v>2958465</v>
      </c>
      <c r="F2761" s="14" t="s">
        <v>9285</v>
      </c>
      <c r="G2761" s="14" t="s">
        <v>9284</v>
      </c>
      <c r="H2761" s="14" t="s">
        <v>7221</v>
      </c>
      <c r="I2761" s="14" t="s">
        <v>3</v>
      </c>
      <c r="J2761" s="14" t="s">
        <v>5</v>
      </c>
      <c r="K2761" s="14" t="s">
        <v>3</v>
      </c>
      <c r="L2761" s="14" t="s">
        <v>7220</v>
      </c>
      <c r="M2761" s="14" t="s">
        <v>3</v>
      </c>
      <c r="N2761" s="14" t="s">
        <v>3</v>
      </c>
    </row>
    <row r="2762" spans="1:14" x14ac:dyDescent="0.25">
      <c r="A2762" s="14">
        <v>29063632</v>
      </c>
      <c r="B2762" s="14" t="s">
        <v>1443</v>
      </c>
      <c r="C2762" s="14" t="s">
        <v>10</v>
      </c>
      <c r="D2762" s="15">
        <v>44447</v>
      </c>
      <c r="E2762" s="15">
        <v>2958465</v>
      </c>
      <c r="F2762" s="14" t="s">
        <v>9285</v>
      </c>
      <c r="G2762" s="14" t="s">
        <v>9284</v>
      </c>
      <c r="H2762" s="14" t="s">
        <v>7221</v>
      </c>
      <c r="I2762" s="14" t="s">
        <v>3</v>
      </c>
      <c r="J2762" s="14" t="s">
        <v>3</v>
      </c>
      <c r="K2762" s="14" t="s">
        <v>3</v>
      </c>
      <c r="L2762" s="14" t="s">
        <v>7220</v>
      </c>
      <c r="M2762" s="14" t="s">
        <v>3</v>
      </c>
      <c r="N2762" s="14" t="s">
        <v>3</v>
      </c>
    </row>
    <row r="2763" spans="1:14" x14ac:dyDescent="0.25">
      <c r="A2763" s="14">
        <v>29063342</v>
      </c>
      <c r="B2763" s="14" t="s">
        <v>2618</v>
      </c>
      <c r="C2763" s="14" t="s">
        <v>10</v>
      </c>
      <c r="D2763" s="15">
        <v>44447</v>
      </c>
      <c r="E2763" s="15">
        <v>44561</v>
      </c>
      <c r="F2763" s="14" t="s">
        <v>9285</v>
      </c>
      <c r="G2763" s="14" t="s">
        <v>9284</v>
      </c>
      <c r="H2763" s="14" t="s">
        <v>7221</v>
      </c>
      <c r="I2763" s="14" t="s">
        <v>3</v>
      </c>
      <c r="J2763" s="14" t="s">
        <v>5</v>
      </c>
      <c r="K2763" s="14" t="s">
        <v>3</v>
      </c>
      <c r="L2763" s="14" t="s">
        <v>7220</v>
      </c>
      <c r="M2763" s="14" t="s">
        <v>3</v>
      </c>
      <c r="N2763" s="14" t="s">
        <v>3</v>
      </c>
    </row>
    <row r="2764" spans="1:14" x14ac:dyDescent="0.25">
      <c r="A2764" s="14">
        <v>29063169</v>
      </c>
      <c r="B2764" s="14" t="s">
        <v>3837</v>
      </c>
      <c r="C2764" s="14" t="s">
        <v>10</v>
      </c>
      <c r="D2764" s="15">
        <v>44447</v>
      </c>
      <c r="E2764" s="15">
        <v>2958465</v>
      </c>
      <c r="F2764" s="14" t="s">
        <v>9285</v>
      </c>
      <c r="G2764" s="14" t="s">
        <v>9284</v>
      </c>
      <c r="H2764" s="14" t="s">
        <v>7221</v>
      </c>
      <c r="I2764" s="14" t="s">
        <v>3</v>
      </c>
      <c r="J2764" s="14" t="s">
        <v>3</v>
      </c>
      <c r="K2764" s="14" t="s">
        <v>3</v>
      </c>
      <c r="L2764" s="14" t="s">
        <v>7220</v>
      </c>
      <c r="M2764" s="14" t="s">
        <v>7219</v>
      </c>
      <c r="N2764" s="14" t="s">
        <v>7218</v>
      </c>
    </row>
    <row r="2765" spans="1:14" x14ac:dyDescent="0.25">
      <c r="A2765" s="14">
        <v>29063681</v>
      </c>
      <c r="B2765" s="14" t="s">
        <v>1397</v>
      </c>
      <c r="C2765" s="14" t="s">
        <v>10</v>
      </c>
      <c r="D2765" s="15">
        <v>44447</v>
      </c>
      <c r="E2765" s="15">
        <v>2958465</v>
      </c>
      <c r="F2765" s="14" t="s">
        <v>9285</v>
      </c>
      <c r="G2765" s="14" t="s">
        <v>9284</v>
      </c>
      <c r="H2765" s="14" t="s">
        <v>7221</v>
      </c>
      <c r="I2765" s="14" t="s">
        <v>3</v>
      </c>
      <c r="J2765" s="14" t="s">
        <v>3</v>
      </c>
      <c r="K2765" s="14" t="s">
        <v>3</v>
      </c>
      <c r="L2765" s="14" t="s">
        <v>7220</v>
      </c>
      <c r="M2765" s="14" t="s">
        <v>7219</v>
      </c>
      <c r="N2765" s="14" t="s">
        <v>7218</v>
      </c>
    </row>
    <row r="2766" spans="1:14" x14ac:dyDescent="0.25">
      <c r="A2766" s="14">
        <v>29063273</v>
      </c>
      <c r="B2766" s="14" t="s">
        <v>1624</v>
      </c>
      <c r="C2766" s="14" t="s">
        <v>10</v>
      </c>
      <c r="D2766" s="15">
        <v>44447</v>
      </c>
      <c r="E2766" s="15">
        <v>2958465</v>
      </c>
      <c r="F2766" s="14" t="s">
        <v>9285</v>
      </c>
      <c r="G2766" s="14" t="s">
        <v>9284</v>
      </c>
      <c r="H2766" s="14" t="s">
        <v>7221</v>
      </c>
      <c r="I2766" s="14" t="s">
        <v>3</v>
      </c>
      <c r="J2766" s="14" t="s">
        <v>3</v>
      </c>
      <c r="K2766" s="14" t="s">
        <v>3</v>
      </c>
      <c r="L2766" s="14" t="s">
        <v>7220</v>
      </c>
      <c r="M2766" s="14" t="s">
        <v>3</v>
      </c>
      <c r="N2766" s="14" t="s">
        <v>3</v>
      </c>
    </row>
    <row r="2767" spans="1:14" x14ac:dyDescent="0.25">
      <c r="A2767" s="14">
        <v>29063848</v>
      </c>
      <c r="B2767" s="14" t="s">
        <v>1201</v>
      </c>
      <c r="C2767" s="14" t="s">
        <v>10</v>
      </c>
      <c r="D2767" s="15">
        <v>44447</v>
      </c>
      <c r="E2767" s="15">
        <v>2958465</v>
      </c>
      <c r="F2767" s="14" t="s">
        <v>9285</v>
      </c>
      <c r="G2767" s="14" t="s">
        <v>9284</v>
      </c>
      <c r="H2767" s="14" t="s">
        <v>7221</v>
      </c>
      <c r="I2767" s="14" t="s">
        <v>3</v>
      </c>
      <c r="J2767" s="14" t="s">
        <v>3</v>
      </c>
      <c r="K2767" s="14" t="s">
        <v>3</v>
      </c>
      <c r="L2767" s="14" t="s">
        <v>7220</v>
      </c>
      <c r="M2767" s="14" t="s">
        <v>7219</v>
      </c>
      <c r="N2767" s="14" t="s">
        <v>7218</v>
      </c>
    </row>
    <row r="2768" spans="1:14" x14ac:dyDescent="0.25">
      <c r="A2768" s="14">
        <v>29063849</v>
      </c>
      <c r="B2768" s="14" t="s">
        <v>1199</v>
      </c>
      <c r="C2768" s="14" t="s">
        <v>10</v>
      </c>
      <c r="D2768" s="15">
        <v>44447</v>
      </c>
      <c r="E2768" s="15">
        <v>2958465</v>
      </c>
      <c r="F2768" s="14" t="s">
        <v>9285</v>
      </c>
      <c r="G2768" s="14" t="s">
        <v>9284</v>
      </c>
      <c r="H2768" s="14" t="s">
        <v>7221</v>
      </c>
      <c r="I2768" s="14" t="s">
        <v>3</v>
      </c>
      <c r="J2768" s="14" t="s">
        <v>3</v>
      </c>
      <c r="K2768" s="14" t="s">
        <v>3</v>
      </c>
      <c r="L2768" s="14" t="s">
        <v>7220</v>
      </c>
      <c r="M2768" s="14" t="s">
        <v>7219</v>
      </c>
      <c r="N2768" s="14" t="s">
        <v>7218</v>
      </c>
    </row>
    <row r="2769" spans="1:14" x14ac:dyDescent="0.25">
      <c r="A2769" s="14">
        <v>29063693</v>
      </c>
      <c r="B2769" s="14" t="s">
        <v>1891</v>
      </c>
      <c r="C2769" s="14" t="s">
        <v>10</v>
      </c>
      <c r="D2769" s="15">
        <v>44447</v>
      </c>
      <c r="E2769" s="15">
        <v>2958465</v>
      </c>
      <c r="F2769" s="14" t="s">
        <v>9285</v>
      </c>
      <c r="G2769" s="14" t="s">
        <v>9284</v>
      </c>
      <c r="H2769" s="14" t="s">
        <v>7221</v>
      </c>
      <c r="I2769" s="14" t="s">
        <v>3</v>
      </c>
      <c r="J2769" s="14" t="s">
        <v>3</v>
      </c>
      <c r="K2769" s="14" t="s">
        <v>3</v>
      </c>
      <c r="L2769" s="14" t="s">
        <v>7220</v>
      </c>
      <c r="M2769" s="14" t="s">
        <v>7219</v>
      </c>
      <c r="N2769" s="14" t="s">
        <v>7218</v>
      </c>
    </row>
    <row r="2770" spans="1:14" x14ac:dyDescent="0.25">
      <c r="A2770" s="14">
        <v>29063695</v>
      </c>
      <c r="B2770" s="14" t="s">
        <v>2496</v>
      </c>
      <c r="C2770" s="14" t="s">
        <v>10</v>
      </c>
      <c r="D2770" s="15">
        <v>44447</v>
      </c>
      <c r="E2770" s="15">
        <v>2958465</v>
      </c>
      <c r="F2770" s="14" t="s">
        <v>9285</v>
      </c>
      <c r="G2770" s="14" t="s">
        <v>9284</v>
      </c>
      <c r="H2770" s="14" t="s">
        <v>7221</v>
      </c>
      <c r="I2770" s="14" t="s">
        <v>3</v>
      </c>
      <c r="J2770" s="14" t="s">
        <v>3</v>
      </c>
      <c r="K2770" s="14" t="s">
        <v>3</v>
      </c>
      <c r="L2770" s="14" t="s">
        <v>7220</v>
      </c>
      <c r="M2770" s="14" t="s">
        <v>7219</v>
      </c>
      <c r="N2770" s="14" t="s">
        <v>7218</v>
      </c>
    </row>
    <row r="2771" spans="1:14" x14ac:dyDescent="0.25">
      <c r="A2771" s="14">
        <v>29063700</v>
      </c>
      <c r="B2771" s="14" t="s">
        <v>1369</v>
      </c>
      <c r="C2771" s="14" t="s">
        <v>10</v>
      </c>
      <c r="D2771" s="15">
        <v>44447</v>
      </c>
      <c r="E2771" s="15">
        <v>2958465</v>
      </c>
      <c r="F2771" s="14" t="s">
        <v>9285</v>
      </c>
      <c r="G2771" s="14" t="s">
        <v>9284</v>
      </c>
      <c r="H2771" s="14" t="s">
        <v>7221</v>
      </c>
      <c r="I2771" s="14" t="s">
        <v>3</v>
      </c>
      <c r="J2771" s="14" t="s">
        <v>3</v>
      </c>
      <c r="K2771" s="14" t="s">
        <v>3</v>
      </c>
      <c r="L2771" s="14" t="s">
        <v>7220</v>
      </c>
      <c r="M2771" s="14" t="s">
        <v>7219</v>
      </c>
      <c r="N2771" s="14" t="s">
        <v>7218</v>
      </c>
    </row>
    <row r="2772" spans="1:14" x14ac:dyDescent="0.25">
      <c r="A2772" s="14">
        <v>31228413</v>
      </c>
      <c r="B2772" s="14" t="s">
        <v>9283</v>
      </c>
      <c r="C2772" s="14" t="s">
        <v>10</v>
      </c>
      <c r="D2772" s="15">
        <v>44447</v>
      </c>
      <c r="E2772" s="15">
        <v>44561</v>
      </c>
      <c r="F2772" s="14" t="s">
        <v>9281</v>
      </c>
      <c r="G2772" s="14" t="s">
        <v>9280</v>
      </c>
      <c r="H2772" s="14" t="s">
        <v>7221</v>
      </c>
      <c r="I2772" s="14" t="s">
        <v>3</v>
      </c>
      <c r="J2772" s="14" t="s">
        <v>5</v>
      </c>
      <c r="K2772" s="14" t="s">
        <v>3</v>
      </c>
      <c r="L2772" s="14" t="s">
        <v>7220</v>
      </c>
      <c r="M2772" s="14" t="s">
        <v>7219</v>
      </c>
      <c r="N2772" s="14" t="s">
        <v>7218</v>
      </c>
    </row>
    <row r="2773" spans="1:14" x14ac:dyDescent="0.25">
      <c r="A2773" s="14">
        <v>31242012</v>
      </c>
      <c r="B2773" s="14" t="s">
        <v>9282</v>
      </c>
      <c r="C2773" s="14" t="s">
        <v>10</v>
      </c>
      <c r="D2773" s="15">
        <v>44197</v>
      </c>
      <c r="E2773" s="15">
        <v>2958465</v>
      </c>
      <c r="F2773" s="14" t="s">
        <v>9281</v>
      </c>
      <c r="G2773" s="14" t="s">
        <v>9280</v>
      </c>
      <c r="H2773" s="14" t="s">
        <v>7221</v>
      </c>
      <c r="I2773" s="14" t="s">
        <v>3</v>
      </c>
      <c r="J2773" s="14" t="s">
        <v>3</v>
      </c>
      <c r="K2773" s="14" t="s">
        <v>3</v>
      </c>
      <c r="L2773" s="14" t="s">
        <v>7220</v>
      </c>
      <c r="M2773" s="14" t="s">
        <v>7219</v>
      </c>
      <c r="N2773" s="14" t="s">
        <v>7218</v>
      </c>
    </row>
    <row r="2774" spans="1:14" x14ac:dyDescent="0.25">
      <c r="A2774" s="14">
        <v>29059631</v>
      </c>
      <c r="B2774" s="14" t="s">
        <v>9279</v>
      </c>
      <c r="C2774" s="14" t="s">
        <v>10</v>
      </c>
      <c r="D2774" s="15">
        <v>44447</v>
      </c>
      <c r="E2774" s="15">
        <v>2958465</v>
      </c>
      <c r="F2774" s="14" t="s">
        <v>9278</v>
      </c>
      <c r="G2774" s="14" t="s">
        <v>9277</v>
      </c>
      <c r="H2774" s="14" t="s">
        <v>7221</v>
      </c>
      <c r="I2774" s="14" t="s">
        <v>3</v>
      </c>
      <c r="J2774" s="14" t="s">
        <v>3</v>
      </c>
      <c r="K2774" s="14" t="s">
        <v>3</v>
      </c>
      <c r="L2774" s="14" t="s">
        <v>7220</v>
      </c>
      <c r="M2774" s="14" t="s">
        <v>7219</v>
      </c>
      <c r="N2774" s="14" t="s">
        <v>7218</v>
      </c>
    </row>
    <row r="2775" spans="1:14" x14ac:dyDescent="0.25">
      <c r="A2775" s="14">
        <v>29024348</v>
      </c>
      <c r="B2775" s="14" t="s">
        <v>9085</v>
      </c>
      <c r="C2775" s="14" t="s">
        <v>10</v>
      </c>
      <c r="D2775" s="15">
        <v>44447</v>
      </c>
      <c r="E2775" s="15">
        <v>44561</v>
      </c>
      <c r="F2775" s="14" t="s">
        <v>9278</v>
      </c>
      <c r="G2775" s="14" t="s">
        <v>9277</v>
      </c>
      <c r="H2775" s="14" t="s">
        <v>7221</v>
      </c>
      <c r="I2775" s="14" t="s">
        <v>3</v>
      </c>
      <c r="J2775" s="14" t="s">
        <v>8483</v>
      </c>
      <c r="K2775" s="14" t="s">
        <v>3</v>
      </c>
      <c r="L2775" s="14" t="s">
        <v>7220</v>
      </c>
      <c r="M2775" s="14" t="s">
        <v>3</v>
      </c>
      <c r="N2775" s="14" t="s">
        <v>3</v>
      </c>
    </row>
    <row r="2776" spans="1:14" x14ac:dyDescent="0.25">
      <c r="A2776" s="14">
        <v>29060687</v>
      </c>
      <c r="B2776" s="14" t="s">
        <v>9083</v>
      </c>
      <c r="C2776" s="14" t="s">
        <v>10</v>
      </c>
      <c r="D2776" s="15">
        <v>44447</v>
      </c>
      <c r="E2776" s="15">
        <v>44561</v>
      </c>
      <c r="F2776" s="14" t="s">
        <v>9278</v>
      </c>
      <c r="G2776" s="14" t="s">
        <v>9277</v>
      </c>
      <c r="H2776" s="14" t="s">
        <v>7221</v>
      </c>
      <c r="I2776" s="14" t="s">
        <v>3</v>
      </c>
      <c r="J2776" s="14" t="s">
        <v>8483</v>
      </c>
      <c r="K2776" s="14" t="s">
        <v>3</v>
      </c>
      <c r="L2776" s="14" t="s">
        <v>7220</v>
      </c>
      <c r="M2776" s="14" t="s">
        <v>3</v>
      </c>
      <c r="N2776" s="14" t="s">
        <v>3</v>
      </c>
    </row>
    <row r="2777" spans="1:14" x14ac:dyDescent="0.25">
      <c r="A2777" s="14">
        <v>29059618</v>
      </c>
      <c r="B2777" s="14" t="s">
        <v>9262</v>
      </c>
      <c r="C2777" s="14" t="s">
        <v>10</v>
      </c>
      <c r="D2777" s="15">
        <v>44447</v>
      </c>
      <c r="E2777" s="15">
        <v>2958465</v>
      </c>
      <c r="F2777" s="14" t="s">
        <v>9278</v>
      </c>
      <c r="G2777" s="14" t="s">
        <v>9277</v>
      </c>
      <c r="H2777" s="14" t="s">
        <v>7221</v>
      </c>
      <c r="I2777" s="14" t="s">
        <v>3</v>
      </c>
      <c r="J2777" s="14" t="s">
        <v>3</v>
      </c>
      <c r="K2777" s="14" t="s">
        <v>3</v>
      </c>
      <c r="L2777" s="14" t="s">
        <v>7220</v>
      </c>
      <c r="M2777" s="14" t="s">
        <v>3</v>
      </c>
      <c r="N2777" s="14" t="s">
        <v>3</v>
      </c>
    </row>
    <row r="2778" spans="1:14" x14ac:dyDescent="0.25">
      <c r="A2778" s="14">
        <v>29059623</v>
      </c>
      <c r="B2778" s="14" t="s">
        <v>9084</v>
      </c>
      <c r="C2778" s="14" t="s">
        <v>10</v>
      </c>
      <c r="D2778" s="15">
        <v>44447</v>
      </c>
      <c r="E2778" s="15">
        <v>44561</v>
      </c>
      <c r="F2778" s="14" t="s">
        <v>9278</v>
      </c>
      <c r="G2778" s="14" t="s">
        <v>9277</v>
      </c>
      <c r="H2778" s="14" t="s">
        <v>7221</v>
      </c>
      <c r="I2778" s="14" t="s">
        <v>3</v>
      </c>
      <c r="J2778" s="14" t="s">
        <v>8483</v>
      </c>
      <c r="K2778" s="14" t="s">
        <v>3</v>
      </c>
      <c r="L2778" s="14" t="s">
        <v>7220</v>
      </c>
      <c r="M2778" s="14" t="s">
        <v>7219</v>
      </c>
      <c r="N2778" s="14" t="s">
        <v>7218</v>
      </c>
    </row>
    <row r="2779" spans="1:14" x14ac:dyDescent="0.25">
      <c r="A2779" s="14">
        <v>29059612</v>
      </c>
      <c r="B2779" s="14" t="s">
        <v>8486</v>
      </c>
      <c r="C2779" s="14" t="s">
        <v>10</v>
      </c>
      <c r="D2779" s="15">
        <v>44447</v>
      </c>
      <c r="E2779" s="15">
        <v>2958465</v>
      </c>
      <c r="F2779" s="14" t="s">
        <v>9278</v>
      </c>
      <c r="G2779" s="14" t="s">
        <v>9277</v>
      </c>
      <c r="H2779" s="14" t="s">
        <v>7221</v>
      </c>
      <c r="I2779" s="14" t="s">
        <v>3</v>
      </c>
      <c r="J2779" s="14" t="s">
        <v>8483</v>
      </c>
      <c r="K2779" s="14" t="s">
        <v>3</v>
      </c>
      <c r="L2779" s="14" t="s">
        <v>7220</v>
      </c>
      <c r="M2779" s="14" t="s">
        <v>3</v>
      </c>
      <c r="N2779" s="14" t="s">
        <v>3</v>
      </c>
    </row>
    <row r="2780" spans="1:14" x14ac:dyDescent="0.25">
      <c r="A2780" s="14">
        <v>29059594</v>
      </c>
      <c r="B2780" s="14" t="s">
        <v>8487</v>
      </c>
      <c r="C2780" s="14" t="s">
        <v>10</v>
      </c>
      <c r="D2780" s="15">
        <v>44447</v>
      </c>
      <c r="E2780" s="15">
        <v>44561</v>
      </c>
      <c r="F2780" s="14" t="s">
        <v>9278</v>
      </c>
      <c r="G2780" s="14" t="s">
        <v>9277</v>
      </c>
      <c r="H2780" s="14" t="s">
        <v>7221</v>
      </c>
      <c r="I2780" s="14" t="s">
        <v>3</v>
      </c>
      <c r="J2780" s="14" t="s">
        <v>8483</v>
      </c>
      <c r="K2780" s="14" t="s">
        <v>3</v>
      </c>
      <c r="L2780" s="14" t="s">
        <v>7220</v>
      </c>
      <c r="M2780" s="14" t="s">
        <v>3</v>
      </c>
      <c r="N2780" s="14" t="s">
        <v>3</v>
      </c>
    </row>
    <row r="2781" spans="1:14" x14ac:dyDescent="0.25">
      <c r="A2781" s="14">
        <v>29059625</v>
      </c>
      <c r="B2781" s="14" t="s">
        <v>8878</v>
      </c>
      <c r="C2781" s="14" t="s">
        <v>10</v>
      </c>
      <c r="D2781" s="15">
        <v>44447</v>
      </c>
      <c r="E2781" s="15">
        <v>44561</v>
      </c>
      <c r="F2781" s="14" t="s">
        <v>9278</v>
      </c>
      <c r="G2781" s="14" t="s">
        <v>9277</v>
      </c>
      <c r="H2781" s="14" t="s">
        <v>7221</v>
      </c>
      <c r="I2781" s="14" t="s">
        <v>3</v>
      </c>
      <c r="J2781" s="14" t="s">
        <v>8483</v>
      </c>
      <c r="K2781" s="14" t="s">
        <v>3</v>
      </c>
      <c r="L2781" s="14" t="s">
        <v>7220</v>
      </c>
      <c r="M2781" s="14" t="s">
        <v>3</v>
      </c>
      <c r="N2781" s="14" t="s">
        <v>3</v>
      </c>
    </row>
    <row r="2782" spans="1:14" x14ac:dyDescent="0.25">
      <c r="A2782" s="14">
        <v>29059611</v>
      </c>
      <c r="B2782" s="14" t="s">
        <v>9276</v>
      </c>
      <c r="C2782" s="14" t="s">
        <v>10</v>
      </c>
      <c r="D2782" s="15">
        <v>44447</v>
      </c>
      <c r="E2782" s="15">
        <v>2958465</v>
      </c>
      <c r="F2782" s="14" t="s">
        <v>9268</v>
      </c>
      <c r="G2782" s="14" t="s">
        <v>9267</v>
      </c>
      <c r="H2782" s="14" t="s">
        <v>7221</v>
      </c>
      <c r="I2782" s="14" t="s">
        <v>3</v>
      </c>
      <c r="J2782" s="14" t="s">
        <v>3</v>
      </c>
      <c r="K2782" s="14" t="s">
        <v>3</v>
      </c>
      <c r="L2782" s="14" t="s">
        <v>7220</v>
      </c>
      <c r="M2782" s="14" t="s">
        <v>7219</v>
      </c>
      <c r="N2782" s="14" t="s">
        <v>7218</v>
      </c>
    </row>
    <row r="2783" spans="1:14" x14ac:dyDescent="0.25">
      <c r="A2783" s="14">
        <v>29059610</v>
      </c>
      <c r="B2783" s="14" t="s">
        <v>9275</v>
      </c>
      <c r="C2783" s="14" t="s">
        <v>10</v>
      </c>
      <c r="D2783" s="15">
        <v>44447</v>
      </c>
      <c r="E2783" s="15">
        <v>2958465</v>
      </c>
      <c r="F2783" s="14" t="s">
        <v>9268</v>
      </c>
      <c r="G2783" s="14" t="s">
        <v>9267</v>
      </c>
      <c r="H2783" s="14" t="s">
        <v>7221</v>
      </c>
      <c r="I2783" s="14" t="s">
        <v>3</v>
      </c>
      <c r="J2783" s="14" t="s">
        <v>3</v>
      </c>
      <c r="K2783" s="14" t="s">
        <v>3</v>
      </c>
      <c r="L2783" s="14" t="s">
        <v>7220</v>
      </c>
      <c r="M2783" s="14" t="s">
        <v>7219</v>
      </c>
      <c r="N2783" s="14" t="s">
        <v>7218</v>
      </c>
    </row>
    <row r="2784" spans="1:14" x14ac:dyDescent="0.25">
      <c r="A2784" s="14">
        <v>29059605</v>
      </c>
      <c r="B2784" s="14" t="s">
        <v>9274</v>
      </c>
      <c r="C2784" s="14" t="s">
        <v>10</v>
      </c>
      <c r="D2784" s="15">
        <v>44447</v>
      </c>
      <c r="E2784" s="15">
        <v>2958465</v>
      </c>
      <c r="F2784" s="14" t="s">
        <v>9268</v>
      </c>
      <c r="G2784" s="14" t="s">
        <v>9267</v>
      </c>
      <c r="H2784" s="14" t="s">
        <v>7221</v>
      </c>
      <c r="I2784" s="14" t="s">
        <v>3</v>
      </c>
      <c r="J2784" s="14" t="s">
        <v>3</v>
      </c>
      <c r="K2784" s="14" t="s">
        <v>3</v>
      </c>
      <c r="L2784" s="14" t="s">
        <v>7220</v>
      </c>
      <c r="M2784" s="14" t="s">
        <v>7219</v>
      </c>
      <c r="N2784" s="14" t="s">
        <v>7218</v>
      </c>
    </row>
    <row r="2785" spans="1:14" x14ac:dyDescent="0.25">
      <c r="A2785" s="14">
        <v>29059600</v>
      </c>
      <c r="B2785" s="14" t="s">
        <v>9273</v>
      </c>
      <c r="C2785" s="14" t="s">
        <v>10</v>
      </c>
      <c r="D2785" s="15">
        <v>44447</v>
      </c>
      <c r="E2785" s="15">
        <v>2958465</v>
      </c>
      <c r="F2785" s="14" t="s">
        <v>9268</v>
      </c>
      <c r="G2785" s="14" t="s">
        <v>9267</v>
      </c>
      <c r="H2785" s="14" t="s">
        <v>7221</v>
      </c>
      <c r="I2785" s="14" t="s">
        <v>3</v>
      </c>
      <c r="J2785" s="14" t="s">
        <v>3</v>
      </c>
      <c r="K2785" s="14" t="s">
        <v>3</v>
      </c>
      <c r="L2785" s="14" t="s">
        <v>7220</v>
      </c>
      <c r="M2785" s="14" t="s">
        <v>7219</v>
      </c>
      <c r="N2785" s="14" t="s">
        <v>7218</v>
      </c>
    </row>
    <row r="2786" spans="1:14" x14ac:dyDescent="0.25">
      <c r="A2786" s="14">
        <v>29059638</v>
      </c>
      <c r="B2786" s="14" t="s">
        <v>9272</v>
      </c>
      <c r="C2786" s="14" t="s">
        <v>10</v>
      </c>
      <c r="D2786" s="15">
        <v>44447</v>
      </c>
      <c r="E2786" s="15">
        <v>2958465</v>
      </c>
      <c r="F2786" s="14" t="s">
        <v>9268</v>
      </c>
      <c r="G2786" s="14" t="s">
        <v>9267</v>
      </c>
      <c r="H2786" s="14" t="s">
        <v>7221</v>
      </c>
      <c r="I2786" s="14" t="s">
        <v>3</v>
      </c>
      <c r="J2786" s="14" t="s">
        <v>3</v>
      </c>
      <c r="K2786" s="14" t="s">
        <v>3</v>
      </c>
      <c r="L2786" s="14" t="s">
        <v>7220</v>
      </c>
      <c r="M2786" s="14" t="s">
        <v>7219</v>
      </c>
      <c r="N2786" s="14" t="s">
        <v>7218</v>
      </c>
    </row>
    <row r="2787" spans="1:14" x14ac:dyDescent="0.25">
      <c r="A2787" s="14">
        <v>29059636</v>
      </c>
      <c r="B2787" s="14" t="s">
        <v>9271</v>
      </c>
      <c r="C2787" s="14" t="s">
        <v>10</v>
      </c>
      <c r="D2787" s="15">
        <v>44447</v>
      </c>
      <c r="E2787" s="15">
        <v>2958465</v>
      </c>
      <c r="F2787" s="14" t="s">
        <v>9268</v>
      </c>
      <c r="G2787" s="14" t="s">
        <v>9267</v>
      </c>
      <c r="H2787" s="14" t="s">
        <v>7221</v>
      </c>
      <c r="I2787" s="14" t="s">
        <v>3</v>
      </c>
      <c r="J2787" s="14" t="s">
        <v>3</v>
      </c>
      <c r="K2787" s="14" t="s">
        <v>3</v>
      </c>
      <c r="L2787" s="14" t="s">
        <v>7220</v>
      </c>
      <c r="M2787" s="14" t="s">
        <v>7219</v>
      </c>
      <c r="N2787" s="14" t="s">
        <v>7218</v>
      </c>
    </row>
    <row r="2788" spans="1:14" x14ac:dyDescent="0.25">
      <c r="A2788" s="14">
        <v>29059595</v>
      </c>
      <c r="B2788" s="14" t="s">
        <v>9270</v>
      </c>
      <c r="C2788" s="14" t="s">
        <v>10</v>
      </c>
      <c r="D2788" s="15">
        <v>44447</v>
      </c>
      <c r="E2788" s="15">
        <v>2958465</v>
      </c>
      <c r="F2788" s="14" t="s">
        <v>9268</v>
      </c>
      <c r="G2788" s="14" t="s">
        <v>9267</v>
      </c>
      <c r="H2788" s="14" t="s">
        <v>7221</v>
      </c>
      <c r="I2788" s="14" t="s">
        <v>3</v>
      </c>
      <c r="J2788" s="14" t="s">
        <v>3</v>
      </c>
      <c r="K2788" s="14" t="s">
        <v>3</v>
      </c>
      <c r="L2788" s="14" t="s">
        <v>7220</v>
      </c>
      <c r="M2788" s="14" t="s">
        <v>7219</v>
      </c>
      <c r="N2788" s="14" t="s">
        <v>7218</v>
      </c>
    </row>
    <row r="2789" spans="1:14" x14ac:dyDescent="0.25">
      <c r="A2789" s="14">
        <v>29059629</v>
      </c>
      <c r="B2789" s="14" t="s">
        <v>9269</v>
      </c>
      <c r="C2789" s="14" t="s">
        <v>10</v>
      </c>
      <c r="D2789" s="15">
        <v>44447</v>
      </c>
      <c r="E2789" s="15">
        <v>2958465</v>
      </c>
      <c r="F2789" s="14" t="s">
        <v>9268</v>
      </c>
      <c r="G2789" s="14" t="s">
        <v>9267</v>
      </c>
      <c r="H2789" s="14" t="s">
        <v>7221</v>
      </c>
      <c r="I2789" s="14" t="s">
        <v>3</v>
      </c>
      <c r="J2789" s="14" t="s">
        <v>3</v>
      </c>
      <c r="K2789" s="14" t="s">
        <v>3</v>
      </c>
      <c r="L2789" s="14" t="s">
        <v>7220</v>
      </c>
      <c r="M2789" s="14" t="s">
        <v>7219</v>
      </c>
      <c r="N2789" s="14" t="s">
        <v>7218</v>
      </c>
    </row>
    <row r="2790" spans="1:14" x14ac:dyDescent="0.25">
      <c r="A2790" s="14">
        <v>29069296</v>
      </c>
      <c r="B2790" s="14" t="s">
        <v>9266</v>
      </c>
      <c r="C2790" s="14" t="s">
        <v>10</v>
      </c>
      <c r="D2790" s="15">
        <v>44447</v>
      </c>
      <c r="E2790" s="15">
        <v>2958465</v>
      </c>
      <c r="F2790" s="14" t="s">
        <v>9264</v>
      </c>
      <c r="G2790" s="14" t="s">
        <v>9263</v>
      </c>
      <c r="H2790" s="14" t="s">
        <v>7221</v>
      </c>
      <c r="I2790" s="14" t="s">
        <v>3</v>
      </c>
      <c r="J2790" s="14" t="s">
        <v>3</v>
      </c>
      <c r="K2790" s="14" t="s">
        <v>3</v>
      </c>
      <c r="L2790" s="14" t="s">
        <v>7220</v>
      </c>
      <c r="M2790" s="14" t="s">
        <v>7219</v>
      </c>
      <c r="N2790" s="14" t="s">
        <v>7218</v>
      </c>
    </row>
    <row r="2791" spans="1:14" x14ac:dyDescent="0.25">
      <c r="A2791" s="14">
        <v>29063079</v>
      </c>
      <c r="B2791" s="14" t="s">
        <v>9265</v>
      </c>
      <c r="C2791" s="14" t="s">
        <v>10</v>
      </c>
      <c r="D2791" s="15">
        <v>44447</v>
      </c>
      <c r="E2791" s="15">
        <v>2958465</v>
      </c>
      <c r="F2791" s="14" t="s">
        <v>9264</v>
      </c>
      <c r="G2791" s="14" t="s">
        <v>9263</v>
      </c>
      <c r="H2791" s="14" t="s">
        <v>7221</v>
      </c>
      <c r="I2791" s="14" t="s">
        <v>3</v>
      </c>
      <c r="J2791" s="14" t="s">
        <v>3</v>
      </c>
      <c r="K2791" s="14" t="s">
        <v>3</v>
      </c>
      <c r="L2791" s="14" t="s">
        <v>7220</v>
      </c>
      <c r="M2791" s="14" t="s">
        <v>7219</v>
      </c>
      <c r="N2791" s="14" t="s">
        <v>7218</v>
      </c>
    </row>
    <row r="2792" spans="1:14" x14ac:dyDescent="0.25">
      <c r="A2792" s="14">
        <v>29024348</v>
      </c>
      <c r="B2792" s="14" t="s">
        <v>9085</v>
      </c>
      <c r="C2792" s="14" t="s">
        <v>10</v>
      </c>
      <c r="D2792" s="15">
        <v>44447</v>
      </c>
      <c r="E2792" s="15">
        <v>44561</v>
      </c>
      <c r="F2792" s="14" t="s">
        <v>9261</v>
      </c>
      <c r="G2792" s="14" t="s">
        <v>9260</v>
      </c>
      <c r="H2792" s="14" t="s">
        <v>7221</v>
      </c>
      <c r="I2792" s="14" t="s">
        <v>3</v>
      </c>
      <c r="J2792" s="14" t="s">
        <v>8483</v>
      </c>
      <c r="K2792" s="14" t="s">
        <v>3</v>
      </c>
      <c r="L2792" s="14" t="s">
        <v>7220</v>
      </c>
      <c r="M2792" s="14" t="s">
        <v>7219</v>
      </c>
      <c r="N2792" s="14" t="s">
        <v>7218</v>
      </c>
    </row>
    <row r="2793" spans="1:14" x14ac:dyDescent="0.25">
      <c r="A2793" s="14">
        <v>29059612</v>
      </c>
      <c r="B2793" s="14" t="s">
        <v>8486</v>
      </c>
      <c r="C2793" s="14" t="s">
        <v>10</v>
      </c>
      <c r="D2793" s="15">
        <v>44447</v>
      </c>
      <c r="E2793" s="15">
        <v>2958465</v>
      </c>
      <c r="F2793" s="14" t="s">
        <v>9261</v>
      </c>
      <c r="G2793" s="14" t="s">
        <v>9260</v>
      </c>
      <c r="H2793" s="14" t="s">
        <v>7221</v>
      </c>
      <c r="I2793" s="14" t="s">
        <v>3</v>
      </c>
      <c r="J2793" s="14" t="s">
        <v>8483</v>
      </c>
      <c r="K2793" s="14" t="s">
        <v>3</v>
      </c>
      <c r="L2793" s="14" t="s">
        <v>7220</v>
      </c>
      <c r="M2793" s="14" t="s">
        <v>3</v>
      </c>
      <c r="N2793" s="14" t="s">
        <v>3</v>
      </c>
    </row>
    <row r="2794" spans="1:14" x14ac:dyDescent="0.25">
      <c r="A2794" s="14">
        <v>29059618</v>
      </c>
      <c r="B2794" s="14" t="s">
        <v>9262</v>
      </c>
      <c r="C2794" s="14" t="s">
        <v>10</v>
      </c>
      <c r="D2794" s="15">
        <v>44447</v>
      </c>
      <c r="E2794" s="15">
        <v>2958465</v>
      </c>
      <c r="F2794" s="14" t="s">
        <v>9261</v>
      </c>
      <c r="G2794" s="14" t="s">
        <v>9260</v>
      </c>
      <c r="H2794" s="14" t="s">
        <v>7221</v>
      </c>
      <c r="I2794" s="14" t="s">
        <v>3</v>
      </c>
      <c r="J2794" s="14" t="s">
        <v>3</v>
      </c>
      <c r="K2794" s="14" t="s">
        <v>3</v>
      </c>
      <c r="L2794" s="14" t="s">
        <v>7220</v>
      </c>
      <c r="M2794" s="14" t="s">
        <v>7219</v>
      </c>
      <c r="N2794" s="14" t="s">
        <v>7218</v>
      </c>
    </row>
    <row r="2795" spans="1:14" x14ac:dyDescent="0.25">
      <c r="A2795" s="14">
        <v>29059603</v>
      </c>
      <c r="B2795" s="14" t="s">
        <v>9087</v>
      </c>
      <c r="C2795" s="14" t="s">
        <v>10</v>
      </c>
      <c r="D2795" s="15">
        <v>44447</v>
      </c>
      <c r="E2795" s="15">
        <v>2958465</v>
      </c>
      <c r="F2795" s="14" t="s">
        <v>9261</v>
      </c>
      <c r="G2795" s="14" t="s">
        <v>9260</v>
      </c>
      <c r="H2795" s="14" t="s">
        <v>7221</v>
      </c>
      <c r="I2795" s="14" t="s">
        <v>3</v>
      </c>
      <c r="J2795" s="14" t="s">
        <v>3</v>
      </c>
      <c r="K2795" s="14" t="s">
        <v>3</v>
      </c>
      <c r="L2795" s="14" t="s">
        <v>7220</v>
      </c>
      <c r="M2795" s="14" t="s">
        <v>7219</v>
      </c>
      <c r="N2795" s="14" t="s">
        <v>7218</v>
      </c>
    </row>
    <row r="2796" spans="1:14" x14ac:dyDescent="0.25">
      <c r="A2796" s="14">
        <v>29024346</v>
      </c>
      <c r="B2796" s="14" t="s">
        <v>9090</v>
      </c>
      <c r="C2796" s="14" t="s">
        <v>10</v>
      </c>
      <c r="D2796" s="15">
        <v>44447</v>
      </c>
      <c r="E2796" s="15">
        <v>2958465</v>
      </c>
      <c r="F2796" s="14" t="s">
        <v>9261</v>
      </c>
      <c r="G2796" s="14" t="s">
        <v>9260</v>
      </c>
      <c r="H2796" s="14" t="s">
        <v>7221</v>
      </c>
      <c r="I2796" s="14" t="s">
        <v>3</v>
      </c>
      <c r="J2796" s="14" t="s">
        <v>3</v>
      </c>
      <c r="K2796" s="14" t="s">
        <v>3</v>
      </c>
      <c r="L2796" s="14" t="s">
        <v>7220</v>
      </c>
      <c r="M2796" s="14" t="s">
        <v>7219</v>
      </c>
      <c r="N2796" s="14" t="s">
        <v>7218</v>
      </c>
    </row>
    <row r="2797" spans="1:14" x14ac:dyDescent="0.25">
      <c r="A2797" s="14">
        <v>29060687</v>
      </c>
      <c r="B2797" s="14" t="s">
        <v>9083</v>
      </c>
      <c r="C2797" s="14" t="s">
        <v>10</v>
      </c>
      <c r="D2797" s="15">
        <v>44447</v>
      </c>
      <c r="E2797" s="15">
        <v>44561</v>
      </c>
      <c r="F2797" s="14" t="s">
        <v>9261</v>
      </c>
      <c r="G2797" s="14" t="s">
        <v>9260</v>
      </c>
      <c r="H2797" s="14" t="s">
        <v>7221</v>
      </c>
      <c r="I2797" s="14" t="s">
        <v>3</v>
      </c>
      <c r="J2797" s="14" t="s">
        <v>8483</v>
      </c>
      <c r="K2797" s="14" t="s">
        <v>3</v>
      </c>
      <c r="L2797" s="14" t="s">
        <v>7220</v>
      </c>
      <c r="M2797" s="14" t="s">
        <v>7219</v>
      </c>
      <c r="N2797" s="14" t="s">
        <v>7218</v>
      </c>
    </row>
    <row r="2798" spans="1:14" x14ac:dyDescent="0.25">
      <c r="A2798" s="14">
        <v>29059594</v>
      </c>
      <c r="B2798" s="14" t="s">
        <v>8487</v>
      </c>
      <c r="C2798" s="14" t="s">
        <v>10</v>
      </c>
      <c r="D2798" s="15">
        <v>44447</v>
      </c>
      <c r="E2798" s="15">
        <v>44561</v>
      </c>
      <c r="F2798" s="14" t="s">
        <v>9261</v>
      </c>
      <c r="G2798" s="14" t="s">
        <v>9260</v>
      </c>
      <c r="H2798" s="14" t="s">
        <v>7221</v>
      </c>
      <c r="I2798" s="14" t="s">
        <v>3</v>
      </c>
      <c r="J2798" s="14" t="s">
        <v>8483</v>
      </c>
      <c r="K2798" s="14" t="s">
        <v>3</v>
      </c>
      <c r="L2798" s="14" t="s">
        <v>7220</v>
      </c>
      <c r="M2798" s="14" t="s">
        <v>3</v>
      </c>
      <c r="N2798" s="14" t="s">
        <v>3</v>
      </c>
    </row>
    <row r="2799" spans="1:14" x14ac:dyDescent="0.25">
      <c r="A2799" s="14">
        <v>29059623</v>
      </c>
      <c r="B2799" s="14" t="s">
        <v>9084</v>
      </c>
      <c r="C2799" s="14" t="s">
        <v>10</v>
      </c>
      <c r="D2799" s="15">
        <v>44447</v>
      </c>
      <c r="E2799" s="15">
        <v>44561</v>
      </c>
      <c r="F2799" s="14" t="s">
        <v>9261</v>
      </c>
      <c r="G2799" s="14" t="s">
        <v>9260</v>
      </c>
      <c r="H2799" s="14" t="s">
        <v>7221</v>
      </c>
      <c r="I2799" s="14" t="s">
        <v>3</v>
      </c>
      <c r="J2799" s="14" t="s">
        <v>8483</v>
      </c>
      <c r="K2799" s="14" t="s">
        <v>3</v>
      </c>
      <c r="L2799" s="14" t="s">
        <v>7220</v>
      </c>
      <c r="M2799" s="14" t="s">
        <v>3</v>
      </c>
      <c r="N2799" s="14" t="s">
        <v>3</v>
      </c>
    </row>
    <row r="2800" spans="1:14" x14ac:dyDescent="0.25">
      <c r="A2800" s="14">
        <v>29062816</v>
      </c>
      <c r="B2800" s="14" t="s">
        <v>9259</v>
      </c>
      <c r="C2800" s="14" t="s">
        <v>10</v>
      </c>
      <c r="D2800" s="15">
        <v>44447</v>
      </c>
      <c r="E2800" s="15">
        <v>2958465</v>
      </c>
      <c r="F2800" s="14" t="s">
        <v>9258</v>
      </c>
      <c r="G2800" s="14" t="s">
        <v>9257</v>
      </c>
      <c r="H2800" s="14" t="s">
        <v>7221</v>
      </c>
      <c r="I2800" s="14" t="s">
        <v>3</v>
      </c>
      <c r="J2800" s="14" t="s">
        <v>3</v>
      </c>
      <c r="K2800" s="14" t="s">
        <v>3</v>
      </c>
      <c r="L2800" s="14" t="s">
        <v>7220</v>
      </c>
      <c r="M2800" s="14" t="s">
        <v>7219</v>
      </c>
      <c r="N2800" s="14" t="s">
        <v>7218</v>
      </c>
    </row>
    <row r="2801" spans="1:14" x14ac:dyDescent="0.25">
      <c r="A2801" s="14">
        <v>31240567</v>
      </c>
      <c r="B2801" s="14" t="s">
        <v>9256</v>
      </c>
      <c r="C2801" s="14" t="s">
        <v>10</v>
      </c>
      <c r="D2801" s="15">
        <v>44197</v>
      </c>
      <c r="E2801" s="15">
        <v>2958465</v>
      </c>
      <c r="F2801" s="14" t="s">
        <v>9092</v>
      </c>
      <c r="G2801" s="14" t="s">
        <v>9091</v>
      </c>
      <c r="H2801" s="14" t="s">
        <v>7221</v>
      </c>
      <c r="I2801" s="14" t="s">
        <v>3</v>
      </c>
      <c r="J2801" s="14" t="s">
        <v>3</v>
      </c>
      <c r="K2801" s="14" t="s">
        <v>3</v>
      </c>
      <c r="L2801" s="14" t="s">
        <v>7220</v>
      </c>
      <c r="M2801" s="14" t="s">
        <v>7219</v>
      </c>
      <c r="N2801" s="14" t="s">
        <v>7218</v>
      </c>
    </row>
    <row r="2802" spans="1:14" x14ac:dyDescent="0.25">
      <c r="A2802" s="14">
        <v>29062467</v>
      </c>
      <c r="B2802" s="14" t="s">
        <v>9255</v>
      </c>
      <c r="C2802" s="14" t="s">
        <v>10</v>
      </c>
      <c r="D2802" s="15">
        <v>44447</v>
      </c>
      <c r="E2802" s="15">
        <v>2958465</v>
      </c>
      <c r="F2802" s="14" t="s">
        <v>9092</v>
      </c>
      <c r="G2802" s="14" t="s">
        <v>9091</v>
      </c>
      <c r="H2802" s="14" t="s">
        <v>7221</v>
      </c>
      <c r="I2802" s="14" t="s">
        <v>3</v>
      </c>
      <c r="J2802" s="14" t="s">
        <v>3</v>
      </c>
      <c r="K2802" s="14" t="s">
        <v>3</v>
      </c>
      <c r="L2802" s="14" t="s">
        <v>7220</v>
      </c>
      <c r="M2802" s="14" t="s">
        <v>7219</v>
      </c>
      <c r="N2802" s="14" t="s">
        <v>7218</v>
      </c>
    </row>
    <row r="2803" spans="1:14" x14ac:dyDescent="0.25">
      <c r="A2803" s="14">
        <v>29062466</v>
      </c>
      <c r="B2803" s="14" t="s">
        <v>9254</v>
      </c>
      <c r="C2803" s="14" t="s">
        <v>10</v>
      </c>
      <c r="D2803" s="15">
        <v>44447</v>
      </c>
      <c r="E2803" s="15">
        <v>2958465</v>
      </c>
      <c r="F2803" s="14" t="s">
        <v>9092</v>
      </c>
      <c r="G2803" s="14" t="s">
        <v>9091</v>
      </c>
      <c r="H2803" s="14" t="s">
        <v>7221</v>
      </c>
      <c r="I2803" s="14" t="s">
        <v>3</v>
      </c>
      <c r="J2803" s="14" t="s">
        <v>3</v>
      </c>
      <c r="K2803" s="14" t="s">
        <v>3</v>
      </c>
      <c r="L2803" s="14" t="s">
        <v>7220</v>
      </c>
      <c r="M2803" s="14" t="s">
        <v>7219</v>
      </c>
      <c r="N2803" s="14" t="s">
        <v>7218</v>
      </c>
    </row>
    <row r="2804" spans="1:14" x14ac:dyDescent="0.25">
      <c r="A2804" s="14">
        <v>29062463</v>
      </c>
      <c r="B2804" s="14" t="s">
        <v>9253</v>
      </c>
      <c r="C2804" s="14" t="s">
        <v>10</v>
      </c>
      <c r="D2804" s="15">
        <v>44447</v>
      </c>
      <c r="E2804" s="15">
        <v>2958465</v>
      </c>
      <c r="F2804" s="14" t="s">
        <v>9092</v>
      </c>
      <c r="G2804" s="14" t="s">
        <v>9091</v>
      </c>
      <c r="H2804" s="14" t="s">
        <v>7221</v>
      </c>
      <c r="I2804" s="14" t="s">
        <v>3</v>
      </c>
      <c r="J2804" s="14" t="s">
        <v>3</v>
      </c>
      <c r="K2804" s="14" t="s">
        <v>3</v>
      </c>
      <c r="L2804" s="14" t="s">
        <v>7220</v>
      </c>
      <c r="M2804" s="14" t="s">
        <v>7219</v>
      </c>
      <c r="N2804" s="14" t="s">
        <v>7218</v>
      </c>
    </row>
    <row r="2805" spans="1:14" x14ac:dyDescent="0.25">
      <c r="A2805" s="14">
        <v>31240264</v>
      </c>
      <c r="B2805" s="14" t="s">
        <v>9252</v>
      </c>
      <c r="C2805" s="14" t="s">
        <v>10</v>
      </c>
      <c r="D2805" s="15">
        <v>44197</v>
      </c>
      <c r="E2805" s="15">
        <v>2958465</v>
      </c>
      <c r="F2805" s="14" t="s">
        <v>9092</v>
      </c>
      <c r="G2805" s="14" t="s">
        <v>9091</v>
      </c>
      <c r="H2805" s="14" t="s">
        <v>7221</v>
      </c>
      <c r="I2805" s="14" t="s">
        <v>3</v>
      </c>
      <c r="J2805" s="14" t="s">
        <v>3</v>
      </c>
      <c r="K2805" s="14" t="s">
        <v>3</v>
      </c>
      <c r="L2805" s="14" t="s">
        <v>7220</v>
      </c>
      <c r="M2805" s="14" t="s">
        <v>7219</v>
      </c>
      <c r="N2805" s="14" t="s">
        <v>7218</v>
      </c>
    </row>
    <row r="2806" spans="1:14" x14ac:dyDescent="0.25">
      <c r="A2806" s="14">
        <v>29062596</v>
      </c>
      <c r="B2806" s="14" t="s">
        <v>9251</v>
      </c>
      <c r="C2806" s="14" t="s">
        <v>10</v>
      </c>
      <c r="D2806" s="15">
        <v>44447</v>
      </c>
      <c r="E2806" s="15">
        <v>2958465</v>
      </c>
      <c r="F2806" s="14" t="s">
        <v>9092</v>
      </c>
      <c r="G2806" s="14" t="s">
        <v>9091</v>
      </c>
      <c r="H2806" s="14" t="s">
        <v>7221</v>
      </c>
      <c r="I2806" s="14" t="s">
        <v>3</v>
      </c>
      <c r="J2806" s="14" t="s">
        <v>3</v>
      </c>
      <c r="K2806" s="14" t="s">
        <v>3</v>
      </c>
      <c r="L2806" s="14" t="s">
        <v>7220</v>
      </c>
      <c r="M2806" s="14" t="s">
        <v>7219</v>
      </c>
      <c r="N2806" s="14" t="s">
        <v>7218</v>
      </c>
    </row>
    <row r="2807" spans="1:14" x14ac:dyDescent="0.25">
      <c r="A2807" s="14">
        <v>31239664</v>
      </c>
      <c r="B2807" s="14" t="s">
        <v>9250</v>
      </c>
      <c r="C2807" s="14" t="s">
        <v>10</v>
      </c>
      <c r="D2807" s="15">
        <v>44197</v>
      </c>
      <c r="E2807" s="15">
        <v>2958465</v>
      </c>
      <c r="F2807" s="14" t="s">
        <v>9092</v>
      </c>
      <c r="G2807" s="14" t="s">
        <v>9091</v>
      </c>
      <c r="H2807" s="14" t="s">
        <v>7221</v>
      </c>
      <c r="I2807" s="14" t="s">
        <v>3</v>
      </c>
      <c r="J2807" s="14" t="s">
        <v>3</v>
      </c>
      <c r="K2807" s="14" t="s">
        <v>3</v>
      </c>
      <c r="L2807" s="14" t="s">
        <v>7220</v>
      </c>
      <c r="M2807" s="14" t="s">
        <v>7219</v>
      </c>
      <c r="N2807" s="14" t="s">
        <v>7218</v>
      </c>
    </row>
    <row r="2808" spans="1:14" x14ac:dyDescent="0.25">
      <c r="A2808" s="14">
        <v>29062597</v>
      </c>
      <c r="B2808" s="14" t="s">
        <v>9249</v>
      </c>
      <c r="C2808" s="14" t="s">
        <v>10</v>
      </c>
      <c r="D2808" s="15">
        <v>44447</v>
      </c>
      <c r="E2808" s="15">
        <v>2958465</v>
      </c>
      <c r="F2808" s="14" t="s">
        <v>9092</v>
      </c>
      <c r="G2808" s="14" t="s">
        <v>9091</v>
      </c>
      <c r="H2808" s="14" t="s">
        <v>7221</v>
      </c>
      <c r="I2808" s="14" t="s">
        <v>3</v>
      </c>
      <c r="J2808" s="14" t="s">
        <v>3</v>
      </c>
      <c r="K2808" s="14" t="s">
        <v>3</v>
      </c>
      <c r="L2808" s="14" t="s">
        <v>7220</v>
      </c>
      <c r="M2808" s="14" t="s">
        <v>7219</v>
      </c>
      <c r="N2808" s="14" t="s">
        <v>7218</v>
      </c>
    </row>
    <row r="2809" spans="1:14" x14ac:dyDescent="0.25">
      <c r="A2809" s="14">
        <v>29062461</v>
      </c>
      <c r="B2809" s="14" t="s">
        <v>9248</v>
      </c>
      <c r="C2809" s="14" t="s">
        <v>10</v>
      </c>
      <c r="D2809" s="15">
        <v>44447</v>
      </c>
      <c r="E2809" s="15">
        <v>2958465</v>
      </c>
      <c r="F2809" s="14" t="s">
        <v>9092</v>
      </c>
      <c r="G2809" s="14" t="s">
        <v>9091</v>
      </c>
      <c r="H2809" s="14" t="s">
        <v>7221</v>
      </c>
      <c r="I2809" s="14" t="s">
        <v>3</v>
      </c>
      <c r="J2809" s="14" t="s">
        <v>3</v>
      </c>
      <c r="K2809" s="14" t="s">
        <v>3</v>
      </c>
      <c r="L2809" s="14" t="s">
        <v>7220</v>
      </c>
      <c r="M2809" s="14" t="s">
        <v>7219</v>
      </c>
      <c r="N2809" s="14" t="s">
        <v>7218</v>
      </c>
    </row>
    <row r="2810" spans="1:14" x14ac:dyDescent="0.25">
      <c r="A2810" s="14">
        <v>29062598</v>
      </c>
      <c r="B2810" s="14" t="s">
        <v>9247</v>
      </c>
      <c r="C2810" s="14" t="s">
        <v>10</v>
      </c>
      <c r="D2810" s="15">
        <v>44447</v>
      </c>
      <c r="E2810" s="15">
        <v>2958465</v>
      </c>
      <c r="F2810" s="14" t="s">
        <v>9092</v>
      </c>
      <c r="G2810" s="14" t="s">
        <v>9091</v>
      </c>
      <c r="H2810" s="14" t="s">
        <v>7221</v>
      </c>
      <c r="I2810" s="14" t="s">
        <v>3</v>
      </c>
      <c r="J2810" s="14" t="s">
        <v>3</v>
      </c>
      <c r="K2810" s="14" t="s">
        <v>3</v>
      </c>
      <c r="L2810" s="14" t="s">
        <v>7220</v>
      </c>
      <c r="M2810" s="14" t="s">
        <v>7219</v>
      </c>
      <c r="N2810" s="14" t="s">
        <v>7218</v>
      </c>
    </row>
    <row r="2811" spans="1:14" x14ac:dyDescent="0.25">
      <c r="A2811" s="14">
        <v>31239625</v>
      </c>
      <c r="B2811" s="14" t="s">
        <v>9246</v>
      </c>
      <c r="C2811" s="14" t="s">
        <v>10</v>
      </c>
      <c r="D2811" s="15">
        <v>44197</v>
      </c>
      <c r="E2811" s="15">
        <v>2958465</v>
      </c>
      <c r="F2811" s="14" t="s">
        <v>9092</v>
      </c>
      <c r="G2811" s="14" t="s">
        <v>9091</v>
      </c>
      <c r="H2811" s="14" t="s">
        <v>7221</v>
      </c>
      <c r="I2811" s="14" t="s">
        <v>3</v>
      </c>
      <c r="J2811" s="14" t="s">
        <v>3</v>
      </c>
      <c r="K2811" s="14" t="s">
        <v>3</v>
      </c>
      <c r="L2811" s="14" t="s">
        <v>7220</v>
      </c>
      <c r="M2811" s="14" t="s">
        <v>7219</v>
      </c>
      <c r="N2811" s="14" t="s">
        <v>7218</v>
      </c>
    </row>
    <row r="2812" spans="1:14" x14ac:dyDescent="0.25">
      <c r="A2812" s="14">
        <v>31239624</v>
      </c>
      <c r="B2812" s="14" t="s">
        <v>9245</v>
      </c>
      <c r="C2812" s="14" t="s">
        <v>10</v>
      </c>
      <c r="D2812" s="15">
        <v>44197</v>
      </c>
      <c r="E2812" s="15">
        <v>2958465</v>
      </c>
      <c r="F2812" s="14" t="s">
        <v>9092</v>
      </c>
      <c r="G2812" s="14" t="s">
        <v>9091</v>
      </c>
      <c r="H2812" s="14" t="s">
        <v>7221</v>
      </c>
      <c r="I2812" s="14" t="s">
        <v>3</v>
      </c>
      <c r="J2812" s="14" t="s">
        <v>3</v>
      </c>
      <c r="K2812" s="14" t="s">
        <v>3</v>
      </c>
      <c r="L2812" s="14" t="s">
        <v>7220</v>
      </c>
      <c r="M2812" s="14" t="s">
        <v>7219</v>
      </c>
      <c r="N2812" s="14" t="s">
        <v>7218</v>
      </c>
    </row>
    <row r="2813" spans="1:14" x14ac:dyDescent="0.25">
      <c r="A2813" s="14">
        <v>31284418</v>
      </c>
      <c r="B2813" s="14" t="s">
        <v>8404</v>
      </c>
      <c r="C2813" s="14" t="s">
        <v>10</v>
      </c>
      <c r="D2813" s="15">
        <v>44927</v>
      </c>
      <c r="E2813" s="15">
        <v>2958465</v>
      </c>
      <c r="F2813" s="14" t="s">
        <v>9092</v>
      </c>
      <c r="G2813" s="14" t="s">
        <v>9091</v>
      </c>
      <c r="H2813" s="14" t="s">
        <v>7221</v>
      </c>
      <c r="I2813" s="14" t="s">
        <v>3</v>
      </c>
      <c r="J2813" s="14" t="s">
        <v>3</v>
      </c>
      <c r="K2813" s="14" t="s">
        <v>3</v>
      </c>
      <c r="L2813" s="14" t="s">
        <v>7220</v>
      </c>
      <c r="M2813" s="14" t="s">
        <v>3</v>
      </c>
      <c r="N2813" s="14" t="s">
        <v>3</v>
      </c>
    </row>
    <row r="2814" spans="1:14" x14ac:dyDescent="0.25">
      <c r="A2814" s="14">
        <v>31239623</v>
      </c>
      <c r="B2814" s="14" t="s">
        <v>9244</v>
      </c>
      <c r="C2814" s="14" t="s">
        <v>10</v>
      </c>
      <c r="D2814" s="15">
        <v>44197</v>
      </c>
      <c r="E2814" s="15">
        <v>2958465</v>
      </c>
      <c r="F2814" s="14" t="s">
        <v>9092</v>
      </c>
      <c r="G2814" s="14" t="s">
        <v>9091</v>
      </c>
      <c r="H2814" s="14" t="s">
        <v>7221</v>
      </c>
      <c r="I2814" s="14" t="s">
        <v>3</v>
      </c>
      <c r="J2814" s="14" t="s">
        <v>3</v>
      </c>
      <c r="K2814" s="14" t="s">
        <v>3</v>
      </c>
      <c r="L2814" s="14" t="s">
        <v>7220</v>
      </c>
      <c r="M2814" s="14" t="s">
        <v>7219</v>
      </c>
      <c r="N2814" s="14" t="s">
        <v>7218</v>
      </c>
    </row>
    <row r="2815" spans="1:14" x14ac:dyDescent="0.25">
      <c r="A2815" s="14">
        <v>31239622</v>
      </c>
      <c r="B2815" s="14" t="s">
        <v>9243</v>
      </c>
      <c r="C2815" s="14" t="s">
        <v>10</v>
      </c>
      <c r="D2815" s="15">
        <v>44197</v>
      </c>
      <c r="E2815" s="15">
        <v>2958465</v>
      </c>
      <c r="F2815" s="14" t="s">
        <v>9092</v>
      </c>
      <c r="G2815" s="14" t="s">
        <v>9091</v>
      </c>
      <c r="H2815" s="14" t="s">
        <v>7221</v>
      </c>
      <c r="I2815" s="14" t="s">
        <v>3</v>
      </c>
      <c r="J2815" s="14" t="s">
        <v>3</v>
      </c>
      <c r="K2815" s="14" t="s">
        <v>3</v>
      </c>
      <c r="L2815" s="14" t="s">
        <v>7220</v>
      </c>
      <c r="M2815" s="14" t="s">
        <v>7219</v>
      </c>
      <c r="N2815" s="14" t="s">
        <v>7218</v>
      </c>
    </row>
    <row r="2816" spans="1:14" x14ac:dyDescent="0.25">
      <c r="A2816" s="14">
        <v>31240568</v>
      </c>
      <c r="B2816" s="14" t="s">
        <v>9242</v>
      </c>
      <c r="C2816" s="14" t="s">
        <v>10</v>
      </c>
      <c r="D2816" s="15">
        <v>44197</v>
      </c>
      <c r="E2816" s="15">
        <v>2958465</v>
      </c>
      <c r="F2816" s="14" t="s">
        <v>9092</v>
      </c>
      <c r="G2816" s="14" t="s">
        <v>9091</v>
      </c>
      <c r="H2816" s="14" t="s">
        <v>7221</v>
      </c>
      <c r="I2816" s="14" t="s">
        <v>3</v>
      </c>
      <c r="J2816" s="14" t="s">
        <v>3</v>
      </c>
      <c r="K2816" s="14" t="s">
        <v>3</v>
      </c>
      <c r="L2816" s="14" t="s">
        <v>7220</v>
      </c>
      <c r="M2816" s="14" t="s">
        <v>7219</v>
      </c>
      <c r="N2816" s="14" t="s">
        <v>7218</v>
      </c>
    </row>
    <row r="2817" spans="1:14" x14ac:dyDescent="0.25">
      <c r="A2817" s="14">
        <v>29062574</v>
      </c>
      <c r="B2817" s="14" t="s">
        <v>9241</v>
      </c>
      <c r="C2817" s="14" t="s">
        <v>10</v>
      </c>
      <c r="D2817" s="15">
        <v>44447</v>
      </c>
      <c r="E2817" s="15">
        <v>2958465</v>
      </c>
      <c r="F2817" s="14" t="s">
        <v>9092</v>
      </c>
      <c r="G2817" s="14" t="s">
        <v>9091</v>
      </c>
      <c r="H2817" s="14" t="s">
        <v>7221</v>
      </c>
      <c r="I2817" s="14" t="s">
        <v>3</v>
      </c>
      <c r="J2817" s="14" t="s">
        <v>3</v>
      </c>
      <c r="K2817" s="14" t="s">
        <v>3</v>
      </c>
      <c r="L2817" s="14" t="s">
        <v>7220</v>
      </c>
      <c r="M2817" s="14" t="s">
        <v>7219</v>
      </c>
      <c r="N2817" s="14" t="s">
        <v>7218</v>
      </c>
    </row>
    <row r="2818" spans="1:14" x14ac:dyDescent="0.25">
      <c r="A2818" s="14">
        <v>31242011</v>
      </c>
      <c r="B2818" s="14" t="s">
        <v>9240</v>
      </c>
      <c r="C2818" s="14" t="s">
        <v>10</v>
      </c>
      <c r="D2818" s="15">
        <v>44197</v>
      </c>
      <c r="E2818" s="15">
        <v>2958465</v>
      </c>
      <c r="F2818" s="14" t="s">
        <v>9092</v>
      </c>
      <c r="G2818" s="14" t="s">
        <v>9091</v>
      </c>
      <c r="H2818" s="14" t="s">
        <v>7221</v>
      </c>
      <c r="I2818" s="14" t="s">
        <v>3</v>
      </c>
      <c r="J2818" s="14" t="s">
        <v>3</v>
      </c>
      <c r="K2818" s="14" t="s">
        <v>3</v>
      </c>
      <c r="L2818" s="14" t="s">
        <v>7220</v>
      </c>
      <c r="M2818" s="14" t="s">
        <v>7219</v>
      </c>
      <c r="N2818" s="14" t="s">
        <v>7218</v>
      </c>
    </row>
    <row r="2819" spans="1:14" x14ac:dyDescent="0.25">
      <c r="A2819" s="14">
        <v>31245016</v>
      </c>
      <c r="B2819" s="14" t="s">
        <v>9239</v>
      </c>
      <c r="C2819" s="14" t="s">
        <v>10</v>
      </c>
      <c r="D2819" s="15">
        <v>44197</v>
      </c>
      <c r="E2819" s="15">
        <v>2958465</v>
      </c>
      <c r="F2819" s="14" t="s">
        <v>9092</v>
      </c>
      <c r="G2819" s="14" t="s">
        <v>9091</v>
      </c>
      <c r="H2819" s="14" t="s">
        <v>7221</v>
      </c>
      <c r="I2819" s="14" t="s">
        <v>3</v>
      </c>
      <c r="J2819" s="14" t="s">
        <v>3</v>
      </c>
      <c r="K2819" s="14" t="s">
        <v>3</v>
      </c>
      <c r="L2819" s="14" t="s">
        <v>7220</v>
      </c>
      <c r="M2819" s="14" t="s">
        <v>7219</v>
      </c>
      <c r="N2819" s="14" t="s">
        <v>7218</v>
      </c>
    </row>
    <row r="2820" spans="1:14" x14ac:dyDescent="0.25">
      <c r="A2820" s="14">
        <v>31245017</v>
      </c>
      <c r="B2820" s="14" t="s">
        <v>9238</v>
      </c>
      <c r="C2820" s="14" t="s">
        <v>10</v>
      </c>
      <c r="D2820" s="15">
        <v>44197</v>
      </c>
      <c r="E2820" s="15">
        <v>2958465</v>
      </c>
      <c r="F2820" s="14" t="s">
        <v>9092</v>
      </c>
      <c r="G2820" s="14" t="s">
        <v>9091</v>
      </c>
      <c r="H2820" s="14" t="s">
        <v>7221</v>
      </c>
      <c r="I2820" s="14" t="s">
        <v>3</v>
      </c>
      <c r="J2820" s="14" t="s">
        <v>3</v>
      </c>
      <c r="K2820" s="14" t="s">
        <v>3</v>
      </c>
      <c r="L2820" s="14" t="s">
        <v>7220</v>
      </c>
      <c r="M2820" s="14" t="s">
        <v>7219</v>
      </c>
      <c r="N2820" s="14" t="s">
        <v>7218</v>
      </c>
    </row>
    <row r="2821" spans="1:14" x14ac:dyDescent="0.25">
      <c r="A2821" s="14">
        <v>29038882</v>
      </c>
      <c r="B2821" s="14" t="s">
        <v>9237</v>
      </c>
      <c r="C2821" s="14" t="s">
        <v>10</v>
      </c>
      <c r="D2821" s="15">
        <v>44447</v>
      </c>
      <c r="E2821" s="15">
        <v>2958465</v>
      </c>
      <c r="F2821" s="14" t="s">
        <v>9092</v>
      </c>
      <c r="G2821" s="14" t="s">
        <v>9091</v>
      </c>
      <c r="H2821" s="14" t="s">
        <v>7221</v>
      </c>
      <c r="I2821" s="14" t="s">
        <v>3</v>
      </c>
      <c r="J2821" s="14" t="s">
        <v>3</v>
      </c>
      <c r="K2821" s="14" t="s">
        <v>3</v>
      </c>
      <c r="L2821" s="14" t="s">
        <v>7220</v>
      </c>
      <c r="M2821" s="14" t="s">
        <v>7219</v>
      </c>
      <c r="N2821" s="14" t="s">
        <v>7218</v>
      </c>
    </row>
    <row r="2822" spans="1:14" x14ac:dyDescent="0.25">
      <c r="A2822" s="14">
        <v>31248183</v>
      </c>
      <c r="B2822" s="14" t="s">
        <v>9236</v>
      </c>
      <c r="C2822" s="14" t="s">
        <v>10</v>
      </c>
      <c r="D2822" s="15">
        <v>44562</v>
      </c>
      <c r="E2822" s="15">
        <v>2958465</v>
      </c>
      <c r="F2822" s="14" t="s">
        <v>9092</v>
      </c>
      <c r="G2822" s="14" t="s">
        <v>9091</v>
      </c>
      <c r="H2822" s="14" t="s">
        <v>7221</v>
      </c>
      <c r="I2822" s="14" t="s">
        <v>3</v>
      </c>
      <c r="J2822" s="14" t="s">
        <v>3</v>
      </c>
      <c r="K2822" s="14" t="s">
        <v>3</v>
      </c>
      <c r="L2822" s="14" t="s">
        <v>7220</v>
      </c>
      <c r="M2822" s="14" t="s">
        <v>7219</v>
      </c>
      <c r="N2822" s="14" t="s">
        <v>7218</v>
      </c>
    </row>
    <row r="2823" spans="1:14" x14ac:dyDescent="0.25">
      <c r="A2823" s="14">
        <v>29062524</v>
      </c>
      <c r="B2823" s="14" t="s">
        <v>9235</v>
      </c>
      <c r="C2823" s="14" t="s">
        <v>10</v>
      </c>
      <c r="D2823" s="15">
        <v>44447</v>
      </c>
      <c r="E2823" s="15">
        <v>2958465</v>
      </c>
      <c r="F2823" s="14" t="s">
        <v>9092</v>
      </c>
      <c r="G2823" s="14" t="s">
        <v>9091</v>
      </c>
      <c r="H2823" s="14" t="s">
        <v>7221</v>
      </c>
      <c r="I2823" s="14" t="s">
        <v>3</v>
      </c>
      <c r="J2823" s="14" t="s">
        <v>3</v>
      </c>
      <c r="K2823" s="14" t="s">
        <v>3</v>
      </c>
      <c r="L2823" s="14" t="s">
        <v>7220</v>
      </c>
      <c r="M2823" s="14" t="s">
        <v>7219</v>
      </c>
      <c r="N2823" s="14" t="s">
        <v>7218</v>
      </c>
    </row>
    <row r="2824" spans="1:14" x14ac:dyDescent="0.25">
      <c r="A2824" s="14">
        <v>31248706</v>
      </c>
      <c r="B2824" s="14" t="s">
        <v>9234</v>
      </c>
      <c r="C2824" s="14" t="s">
        <v>10</v>
      </c>
      <c r="D2824" s="15">
        <v>44562</v>
      </c>
      <c r="E2824" s="15">
        <v>2958465</v>
      </c>
      <c r="F2824" s="14" t="s">
        <v>9092</v>
      </c>
      <c r="G2824" s="14" t="s">
        <v>9091</v>
      </c>
      <c r="H2824" s="14" t="s">
        <v>7221</v>
      </c>
      <c r="I2824" s="14" t="s">
        <v>3</v>
      </c>
      <c r="J2824" s="14" t="s">
        <v>3</v>
      </c>
      <c r="K2824" s="14" t="s">
        <v>3</v>
      </c>
      <c r="L2824" s="14" t="s">
        <v>7220</v>
      </c>
      <c r="M2824" s="14" t="s">
        <v>7219</v>
      </c>
      <c r="N2824" s="14" t="s">
        <v>7218</v>
      </c>
    </row>
    <row r="2825" spans="1:14" x14ac:dyDescent="0.25">
      <c r="A2825" s="14">
        <v>31249278</v>
      </c>
      <c r="B2825" s="14" t="s">
        <v>9025</v>
      </c>
      <c r="C2825" s="14" t="s">
        <v>10</v>
      </c>
      <c r="D2825" s="15">
        <v>44562</v>
      </c>
      <c r="E2825" s="15">
        <v>2958465</v>
      </c>
      <c r="F2825" s="14" t="s">
        <v>9092</v>
      </c>
      <c r="G2825" s="14" t="s">
        <v>9091</v>
      </c>
      <c r="H2825" s="14" t="s">
        <v>7221</v>
      </c>
      <c r="I2825" s="14" t="s">
        <v>3</v>
      </c>
      <c r="J2825" s="14" t="s">
        <v>3</v>
      </c>
      <c r="K2825" s="14" t="s">
        <v>3</v>
      </c>
      <c r="L2825" s="14" t="s">
        <v>7220</v>
      </c>
      <c r="M2825" s="14" t="s">
        <v>7219</v>
      </c>
      <c r="N2825" s="14" t="s">
        <v>7218</v>
      </c>
    </row>
    <row r="2826" spans="1:14" x14ac:dyDescent="0.25">
      <c r="A2826" s="14">
        <v>31254501</v>
      </c>
      <c r="B2826" s="14" t="s">
        <v>9233</v>
      </c>
      <c r="C2826" s="14" t="s">
        <v>10</v>
      </c>
      <c r="D2826" s="15">
        <v>44562</v>
      </c>
      <c r="E2826" s="15">
        <v>2958465</v>
      </c>
      <c r="F2826" s="14" t="s">
        <v>9092</v>
      </c>
      <c r="G2826" s="14" t="s">
        <v>9091</v>
      </c>
      <c r="H2826" s="14" t="s">
        <v>7221</v>
      </c>
      <c r="I2826" s="14" t="s">
        <v>3</v>
      </c>
      <c r="J2826" s="14" t="s">
        <v>3</v>
      </c>
      <c r="K2826" s="14" t="s">
        <v>3</v>
      </c>
      <c r="L2826" s="14" t="s">
        <v>7220</v>
      </c>
      <c r="M2826" s="14" t="s">
        <v>7219</v>
      </c>
      <c r="N2826" s="14" t="s">
        <v>7218</v>
      </c>
    </row>
    <row r="2827" spans="1:14" x14ac:dyDescent="0.25">
      <c r="A2827" s="14">
        <v>31254502</v>
      </c>
      <c r="B2827" s="14" t="s">
        <v>9232</v>
      </c>
      <c r="C2827" s="14" t="s">
        <v>10</v>
      </c>
      <c r="D2827" s="15">
        <v>44562</v>
      </c>
      <c r="E2827" s="15">
        <v>2958465</v>
      </c>
      <c r="F2827" s="14" t="s">
        <v>9092</v>
      </c>
      <c r="G2827" s="14" t="s">
        <v>9091</v>
      </c>
      <c r="H2827" s="14" t="s">
        <v>7221</v>
      </c>
      <c r="I2827" s="14" t="s">
        <v>3</v>
      </c>
      <c r="J2827" s="14" t="s">
        <v>3</v>
      </c>
      <c r="K2827" s="14" t="s">
        <v>3</v>
      </c>
      <c r="L2827" s="14" t="s">
        <v>7220</v>
      </c>
      <c r="M2827" s="14" t="s">
        <v>7219</v>
      </c>
      <c r="N2827" s="14" t="s">
        <v>7218</v>
      </c>
    </row>
    <row r="2828" spans="1:14" x14ac:dyDescent="0.25">
      <c r="A2828" s="14">
        <v>29062552</v>
      </c>
      <c r="B2828" s="14" t="s">
        <v>9231</v>
      </c>
      <c r="C2828" s="14" t="s">
        <v>10</v>
      </c>
      <c r="D2828" s="15">
        <v>44447</v>
      </c>
      <c r="E2828" s="15">
        <v>2958465</v>
      </c>
      <c r="F2828" s="14" t="s">
        <v>9092</v>
      </c>
      <c r="G2828" s="14" t="s">
        <v>9091</v>
      </c>
      <c r="H2828" s="14" t="s">
        <v>7221</v>
      </c>
      <c r="I2828" s="14" t="s">
        <v>3</v>
      </c>
      <c r="J2828" s="14" t="s">
        <v>3</v>
      </c>
      <c r="K2828" s="14" t="s">
        <v>3</v>
      </c>
      <c r="L2828" s="14" t="s">
        <v>7220</v>
      </c>
      <c r="M2828" s="14" t="s">
        <v>7219</v>
      </c>
      <c r="N2828" s="14" t="s">
        <v>7218</v>
      </c>
    </row>
    <row r="2829" spans="1:14" x14ac:dyDescent="0.25">
      <c r="A2829" s="14">
        <v>29062553</v>
      </c>
      <c r="B2829" s="14" t="s">
        <v>9230</v>
      </c>
      <c r="C2829" s="14" t="s">
        <v>10</v>
      </c>
      <c r="D2829" s="15">
        <v>44447</v>
      </c>
      <c r="E2829" s="15">
        <v>2958465</v>
      </c>
      <c r="F2829" s="14" t="s">
        <v>9092</v>
      </c>
      <c r="G2829" s="14" t="s">
        <v>9091</v>
      </c>
      <c r="H2829" s="14" t="s">
        <v>7221</v>
      </c>
      <c r="I2829" s="14" t="s">
        <v>3</v>
      </c>
      <c r="J2829" s="14" t="s">
        <v>3</v>
      </c>
      <c r="K2829" s="14" t="s">
        <v>3</v>
      </c>
      <c r="L2829" s="14" t="s">
        <v>7220</v>
      </c>
      <c r="M2829" s="14" t="s">
        <v>7219</v>
      </c>
      <c r="N2829" s="14" t="s">
        <v>7218</v>
      </c>
    </row>
    <row r="2830" spans="1:14" x14ac:dyDescent="0.25">
      <c r="A2830" s="14">
        <v>29062554</v>
      </c>
      <c r="B2830" s="14" t="s">
        <v>9229</v>
      </c>
      <c r="C2830" s="14" t="s">
        <v>10</v>
      </c>
      <c r="D2830" s="15">
        <v>44447</v>
      </c>
      <c r="E2830" s="15">
        <v>2958465</v>
      </c>
      <c r="F2830" s="14" t="s">
        <v>9092</v>
      </c>
      <c r="G2830" s="14" t="s">
        <v>9091</v>
      </c>
      <c r="H2830" s="14" t="s">
        <v>7221</v>
      </c>
      <c r="I2830" s="14" t="s">
        <v>3</v>
      </c>
      <c r="J2830" s="14" t="s">
        <v>3</v>
      </c>
      <c r="K2830" s="14" t="s">
        <v>3</v>
      </c>
      <c r="L2830" s="14" t="s">
        <v>7220</v>
      </c>
      <c r="M2830" s="14" t="s">
        <v>7219</v>
      </c>
      <c r="N2830" s="14" t="s">
        <v>7218</v>
      </c>
    </row>
    <row r="2831" spans="1:14" x14ac:dyDescent="0.25">
      <c r="A2831" s="14">
        <v>29062556</v>
      </c>
      <c r="B2831" s="14" t="s">
        <v>9228</v>
      </c>
      <c r="C2831" s="14" t="s">
        <v>10</v>
      </c>
      <c r="D2831" s="15">
        <v>44447</v>
      </c>
      <c r="E2831" s="15">
        <v>2958465</v>
      </c>
      <c r="F2831" s="14" t="s">
        <v>9092</v>
      </c>
      <c r="G2831" s="14" t="s">
        <v>9091</v>
      </c>
      <c r="H2831" s="14" t="s">
        <v>7221</v>
      </c>
      <c r="I2831" s="14" t="s">
        <v>3</v>
      </c>
      <c r="J2831" s="14" t="s">
        <v>3</v>
      </c>
      <c r="K2831" s="14" t="s">
        <v>3</v>
      </c>
      <c r="L2831" s="14" t="s">
        <v>7220</v>
      </c>
      <c r="M2831" s="14" t="s">
        <v>7219</v>
      </c>
      <c r="N2831" s="14" t="s">
        <v>7218</v>
      </c>
    </row>
    <row r="2832" spans="1:14" x14ac:dyDescent="0.25">
      <c r="A2832" s="14">
        <v>31231232</v>
      </c>
      <c r="B2832" s="14" t="s">
        <v>3715</v>
      </c>
      <c r="C2832" s="14" t="s">
        <v>10</v>
      </c>
      <c r="D2832" s="15">
        <v>44447</v>
      </c>
      <c r="E2832" s="15">
        <v>2958465</v>
      </c>
      <c r="F2832" s="14" t="s">
        <v>9092</v>
      </c>
      <c r="G2832" s="14" t="s">
        <v>9091</v>
      </c>
      <c r="H2832" s="14" t="s">
        <v>7221</v>
      </c>
      <c r="I2832" s="14" t="s">
        <v>3</v>
      </c>
      <c r="J2832" s="14" t="s">
        <v>3</v>
      </c>
      <c r="K2832" s="14" t="s">
        <v>3</v>
      </c>
      <c r="L2832" s="14" t="s">
        <v>7220</v>
      </c>
      <c r="M2832" s="14" t="s">
        <v>7219</v>
      </c>
      <c r="N2832" s="14" t="s">
        <v>7218</v>
      </c>
    </row>
    <row r="2833" spans="1:14" x14ac:dyDescent="0.25">
      <c r="A2833" s="14">
        <v>31231231</v>
      </c>
      <c r="B2833" s="14" t="s">
        <v>94</v>
      </c>
      <c r="C2833" s="14" t="s">
        <v>10</v>
      </c>
      <c r="D2833" s="15">
        <v>44447</v>
      </c>
      <c r="E2833" s="15">
        <v>2958465</v>
      </c>
      <c r="F2833" s="14" t="s">
        <v>9092</v>
      </c>
      <c r="G2833" s="14" t="s">
        <v>9091</v>
      </c>
      <c r="H2833" s="14" t="s">
        <v>7221</v>
      </c>
      <c r="I2833" s="14" t="s">
        <v>3</v>
      </c>
      <c r="J2833" s="14" t="s">
        <v>3</v>
      </c>
      <c r="K2833" s="14" t="s">
        <v>3</v>
      </c>
      <c r="L2833" s="14" t="s">
        <v>7220</v>
      </c>
      <c r="M2833" s="14" t="s">
        <v>7219</v>
      </c>
      <c r="N2833" s="14" t="s">
        <v>7218</v>
      </c>
    </row>
    <row r="2834" spans="1:14" x14ac:dyDescent="0.25">
      <c r="A2834" s="14">
        <v>31231230</v>
      </c>
      <c r="B2834" s="14" t="s">
        <v>2555</v>
      </c>
      <c r="C2834" s="14" t="s">
        <v>10</v>
      </c>
      <c r="D2834" s="15">
        <v>44447</v>
      </c>
      <c r="E2834" s="15">
        <v>2958465</v>
      </c>
      <c r="F2834" s="14" t="s">
        <v>9092</v>
      </c>
      <c r="G2834" s="14" t="s">
        <v>9091</v>
      </c>
      <c r="H2834" s="14" t="s">
        <v>7221</v>
      </c>
      <c r="I2834" s="14" t="s">
        <v>3</v>
      </c>
      <c r="J2834" s="14" t="s">
        <v>3</v>
      </c>
      <c r="K2834" s="14" t="s">
        <v>3</v>
      </c>
      <c r="L2834" s="14" t="s">
        <v>7220</v>
      </c>
      <c r="M2834" s="14" t="s">
        <v>7219</v>
      </c>
      <c r="N2834" s="14" t="s">
        <v>7218</v>
      </c>
    </row>
    <row r="2835" spans="1:14" x14ac:dyDescent="0.25">
      <c r="A2835" s="14">
        <v>31231229</v>
      </c>
      <c r="B2835" s="14" t="s">
        <v>3718</v>
      </c>
      <c r="C2835" s="14" t="s">
        <v>10</v>
      </c>
      <c r="D2835" s="15">
        <v>44447</v>
      </c>
      <c r="E2835" s="15">
        <v>2958465</v>
      </c>
      <c r="F2835" s="14" t="s">
        <v>9092</v>
      </c>
      <c r="G2835" s="14" t="s">
        <v>9091</v>
      </c>
      <c r="H2835" s="14" t="s">
        <v>7221</v>
      </c>
      <c r="I2835" s="14" t="s">
        <v>3</v>
      </c>
      <c r="J2835" s="14" t="s">
        <v>3</v>
      </c>
      <c r="K2835" s="14" t="s">
        <v>3</v>
      </c>
      <c r="L2835" s="14" t="s">
        <v>7220</v>
      </c>
      <c r="M2835" s="14" t="s">
        <v>7219</v>
      </c>
      <c r="N2835" s="14" t="s">
        <v>7218</v>
      </c>
    </row>
    <row r="2836" spans="1:14" x14ac:dyDescent="0.25">
      <c r="A2836" s="14">
        <v>31231228</v>
      </c>
      <c r="B2836" s="14" t="s">
        <v>1871</v>
      </c>
      <c r="C2836" s="14" t="s">
        <v>10</v>
      </c>
      <c r="D2836" s="15">
        <v>44447</v>
      </c>
      <c r="E2836" s="15">
        <v>2958465</v>
      </c>
      <c r="F2836" s="14" t="s">
        <v>9092</v>
      </c>
      <c r="G2836" s="14" t="s">
        <v>9091</v>
      </c>
      <c r="H2836" s="14" t="s">
        <v>7221</v>
      </c>
      <c r="I2836" s="14" t="s">
        <v>3</v>
      </c>
      <c r="J2836" s="14" t="s">
        <v>3</v>
      </c>
      <c r="K2836" s="14" t="s">
        <v>3</v>
      </c>
      <c r="L2836" s="14" t="s">
        <v>7220</v>
      </c>
      <c r="M2836" s="14" t="s">
        <v>7219</v>
      </c>
      <c r="N2836" s="14" t="s">
        <v>7218</v>
      </c>
    </row>
    <row r="2837" spans="1:14" x14ac:dyDescent="0.25">
      <c r="A2837" s="14">
        <v>31231227</v>
      </c>
      <c r="B2837" s="14" t="s">
        <v>2558</v>
      </c>
      <c r="C2837" s="14" t="s">
        <v>10</v>
      </c>
      <c r="D2837" s="15">
        <v>44447</v>
      </c>
      <c r="E2837" s="15">
        <v>2958465</v>
      </c>
      <c r="F2837" s="14" t="s">
        <v>9092</v>
      </c>
      <c r="G2837" s="14" t="s">
        <v>9091</v>
      </c>
      <c r="H2837" s="14" t="s">
        <v>7221</v>
      </c>
      <c r="I2837" s="14" t="s">
        <v>3</v>
      </c>
      <c r="J2837" s="14" t="s">
        <v>3</v>
      </c>
      <c r="K2837" s="14" t="s">
        <v>3</v>
      </c>
      <c r="L2837" s="14" t="s">
        <v>7220</v>
      </c>
      <c r="M2837" s="14" t="s">
        <v>7219</v>
      </c>
      <c r="N2837" s="14" t="s">
        <v>7218</v>
      </c>
    </row>
    <row r="2838" spans="1:14" x14ac:dyDescent="0.25">
      <c r="A2838" s="14">
        <v>31231226</v>
      </c>
      <c r="B2838" s="14" t="s">
        <v>2561</v>
      </c>
      <c r="C2838" s="14" t="s">
        <v>10</v>
      </c>
      <c r="D2838" s="15">
        <v>44447</v>
      </c>
      <c r="E2838" s="15">
        <v>2958465</v>
      </c>
      <c r="F2838" s="14" t="s">
        <v>9092</v>
      </c>
      <c r="G2838" s="14" t="s">
        <v>9091</v>
      </c>
      <c r="H2838" s="14" t="s">
        <v>7221</v>
      </c>
      <c r="I2838" s="14" t="s">
        <v>3</v>
      </c>
      <c r="J2838" s="14" t="s">
        <v>3</v>
      </c>
      <c r="K2838" s="14" t="s">
        <v>3</v>
      </c>
      <c r="L2838" s="14" t="s">
        <v>7220</v>
      </c>
      <c r="M2838" s="14" t="s">
        <v>7219</v>
      </c>
      <c r="N2838" s="14" t="s">
        <v>7218</v>
      </c>
    </row>
    <row r="2839" spans="1:14" x14ac:dyDescent="0.25">
      <c r="A2839" s="14">
        <v>29062394</v>
      </c>
      <c r="B2839" s="14" t="s">
        <v>9227</v>
      </c>
      <c r="C2839" s="14" t="s">
        <v>10</v>
      </c>
      <c r="D2839" s="15">
        <v>44447</v>
      </c>
      <c r="E2839" s="15">
        <v>2958465</v>
      </c>
      <c r="F2839" s="14" t="s">
        <v>9092</v>
      </c>
      <c r="G2839" s="14" t="s">
        <v>9091</v>
      </c>
      <c r="H2839" s="14" t="s">
        <v>7221</v>
      </c>
      <c r="I2839" s="14" t="s">
        <v>3</v>
      </c>
      <c r="J2839" s="14" t="s">
        <v>3</v>
      </c>
      <c r="K2839" s="14" t="s">
        <v>3</v>
      </c>
      <c r="L2839" s="14" t="s">
        <v>7220</v>
      </c>
      <c r="M2839" s="14" t="s">
        <v>7219</v>
      </c>
      <c r="N2839" s="14" t="s">
        <v>7218</v>
      </c>
    </row>
    <row r="2840" spans="1:14" x14ac:dyDescent="0.25">
      <c r="A2840" s="14">
        <v>29062364</v>
      </c>
      <c r="B2840" s="14" t="s">
        <v>9226</v>
      </c>
      <c r="C2840" s="14" t="s">
        <v>10</v>
      </c>
      <c r="D2840" s="15">
        <v>44447</v>
      </c>
      <c r="E2840" s="15">
        <v>2958465</v>
      </c>
      <c r="F2840" s="14" t="s">
        <v>9092</v>
      </c>
      <c r="G2840" s="14" t="s">
        <v>9091</v>
      </c>
      <c r="H2840" s="14" t="s">
        <v>7221</v>
      </c>
      <c r="I2840" s="14" t="s">
        <v>3</v>
      </c>
      <c r="J2840" s="14" t="s">
        <v>3</v>
      </c>
      <c r="K2840" s="14" t="s">
        <v>3</v>
      </c>
      <c r="L2840" s="14" t="s">
        <v>7220</v>
      </c>
      <c r="M2840" s="14" t="s">
        <v>7219</v>
      </c>
      <c r="N2840" s="14" t="s">
        <v>7218</v>
      </c>
    </row>
    <row r="2841" spans="1:14" x14ac:dyDescent="0.25">
      <c r="A2841" s="14">
        <v>31231225</v>
      </c>
      <c r="B2841" s="14" t="s">
        <v>3721</v>
      </c>
      <c r="C2841" s="14" t="s">
        <v>10</v>
      </c>
      <c r="D2841" s="15">
        <v>44447</v>
      </c>
      <c r="E2841" s="15">
        <v>2958465</v>
      </c>
      <c r="F2841" s="14" t="s">
        <v>9092</v>
      </c>
      <c r="G2841" s="14" t="s">
        <v>9091</v>
      </c>
      <c r="H2841" s="14" t="s">
        <v>7221</v>
      </c>
      <c r="I2841" s="14" t="s">
        <v>3</v>
      </c>
      <c r="J2841" s="14" t="s">
        <v>3</v>
      </c>
      <c r="K2841" s="14" t="s">
        <v>3</v>
      </c>
      <c r="L2841" s="14" t="s">
        <v>7220</v>
      </c>
      <c r="M2841" s="14" t="s">
        <v>7219</v>
      </c>
      <c r="N2841" s="14" t="s">
        <v>7218</v>
      </c>
    </row>
    <row r="2842" spans="1:14" x14ac:dyDescent="0.25">
      <c r="A2842" s="14">
        <v>29062362</v>
      </c>
      <c r="B2842" s="14" t="s">
        <v>9225</v>
      </c>
      <c r="C2842" s="14" t="s">
        <v>10</v>
      </c>
      <c r="D2842" s="15">
        <v>44447</v>
      </c>
      <c r="E2842" s="15">
        <v>2958465</v>
      </c>
      <c r="F2842" s="14" t="s">
        <v>9092</v>
      </c>
      <c r="G2842" s="14" t="s">
        <v>9091</v>
      </c>
      <c r="H2842" s="14" t="s">
        <v>7221</v>
      </c>
      <c r="I2842" s="14" t="s">
        <v>3</v>
      </c>
      <c r="J2842" s="14" t="s">
        <v>3</v>
      </c>
      <c r="K2842" s="14" t="s">
        <v>3</v>
      </c>
      <c r="L2842" s="14" t="s">
        <v>7220</v>
      </c>
      <c r="M2842" s="14" t="s">
        <v>7219</v>
      </c>
      <c r="N2842" s="14" t="s">
        <v>7218</v>
      </c>
    </row>
    <row r="2843" spans="1:14" x14ac:dyDescent="0.25">
      <c r="A2843" s="14">
        <v>31231224</v>
      </c>
      <c r="B2843" s="14" t="s">
        <v>3724</v>
      </c>
      <c r="C2843" s="14" t="s">
        <v>10</v>
      </c>
      <c r="D2843" s="15">
        <v>44447</v>
      </c>
      <c r="E2843" s="15">
        <v>2958465</v>
      </c>
      <c r="F2843" s="14" t="s">
        <v>9092</v>
      </c>
      <c r="G2843" s="14" t="s">
        <v>9091</v>
      </c>
      <c r="H2843" s="14" t="s">
        <v>7221</v>
      </c>
      <c r="I2843" s="14" t="s">
        <v>3</v>
      </c>
      <c r="J2843" s="14" t="s">
        <v>3</v>
      </c>
      <c r="K2843" s="14" t="s">
        <v>3</v>
      </c>
      <c r="L2843" s="14" t="s">
        <v>7220</v>
      </c>
      <c r="M2843" s="14" t="s">
        <v>7219</v>
      </c>
      <c r="N2843" s="14" t="s">
        <v>7218</v>
      </c>
    </row>
    <row r="2844" spans="1:14" x14ac:dyDescent="0.25">
      <c r="A2844" s="14">
        <v>31231223</v>
      </c>
      <c r="B2844" s="14" t="s">
        <v>2564</v>
      </c>
      <c r="C2844" s="14" t="s">
        <v>10</v>
      </c>
      <c r="D2844" s="15">
        <v>44447</v>
      </c>
      <c r="E2844" s="15">
        <v>2958465</v>
      </c>
      <c r="F2844" s="14" t="s">
        <v>9092</v>
      </c>
      <c r="G2844" s="14" t="s">
        <v>9091</v>
      </c>
      <c r="H2844" s="14" t="s">
        <v>7221</v>
      </c>
      <c r="I2844" s="14" t="s">
        <v>3</v>
      </c>
      <c r="J2844" s="14" t="s">
        <v>3</v>
      </c>
      <c r="K2844" s="14" t="s">
        <v>3</v>
      </c>
      <c r="L2844" s="14" t="s">
        <v>7220</v>
      </c>
      <c r="M2844" s="14" t="s">
        <v>7219</v>
      </c>
      <c r="N2844" s="14" t="s">
        <v>7218</v>
      </c>
    </row>
    <row r="2845" spans="1:14" x14ac:dyDescent="0.25">
      <c r="A2845" s="14">
        <v>31231221</v>
      </c>
      <c r="B2845" s="14" t="s">
        <v>2567</v>
      </c>
      <c r="C2845" s="14" t="s">
        <v>10</v>
      </c>
      <c r="D2845" s="15">
        <v>44447</v>
      </c>
      <c r="E2845" s="15">
        <v>2958465</v>
      </c>
      <c r="F2845" s="14" t="s">
        <v>9092</v>
      </c>
      <c r="G2845" s="14" t="s">
        <v>9091</v>
      </c>
      <c r="H2845" s="14" t="s">
        <v>7221</v>
      </c>
      <c r="I2845" s="14" t="s">
        <v>3</v>
      </c>
      <c r="J2845" s="14" t="s">
        <v>3</v>
      </c>
      <c r="K2845" s="14" t="s">
        <v>3</v>
      </c>
      <c r="L2845" s="14" t="s">
        <v>7220</v>
      </c>
      <c r="M2845" s="14" t="s">
        <v>7219</v>
      </c>
      <c r="N2845" s="14" t="s">
        <v>7218</v>
      </c>
    </row>
    <row r="2846" spans="1:14" x14ac:dyDescent="0.25">
      <c r="A2846" s="14">
        <v>31231220</v>
      </c>
      <c r="B2846" s="14" t="s">
        <v>2570</v>
      </c>
      <c r="C2846" s="14" t="s">
        <v>10</v>
      </c>
      <c r="D2846" s="15">
        <v>44447</v>
      </c>
      <c r="E2846" s="15">
        <v>2958465</v>
      </c>
      <c r="F2846" s="14" t="s">
        <v>9092</v>
      </c>
      <c r="G2846" s="14" t="s">
        <v>9091</v>
      </c>
      <c r="H2846" s="14" t="s">
        <v>7221</v>
      </c>
      <c r="I2846" s="14" t="s">
        <v>3</v>
      </c>
      <c r="J2846" s="14" t="s">
        <v>3</v>
      </c>
      <c r="K2846" s="14" t="s">
        <v>3</v>
      </c>
      <c r="L2846" s="14" t="s">
        <v>7220</v>
      </c>
      <c r="M2846" s="14" t="s">
        <v>7219</v>
      </c>
      <c r="N2846" s="14" t="s">
        <v>7218</v>
      </c>
    </row>
    <row r="2847" spans="1:14" x14ac:dyDescent="0.25">
      <c r="A2847" s="14">
        <v>31231219</v>
      </c>
      <c r="B2847" s="14" t="s">
        <v>2573</v>
      </c>
      <c r="C2847" s="14" t="s">
        <v>10</v>
      </c>
      <c r="D2847" s="15">
        <v>44447</v>
      </c>
      <c r="E2847" s="15">
        <v>2958465</v>
      </c>
      <c r="F2847" s="14" t="s">
        <v>9092</v>
      </c>
      <c r="G2847" s="14" t="s">
        <v>9091</v>
      </c>
      <c r="H2847" s="14" t="s">
        <v>7221</v>
      </c>
      <c r="I2847" s="14" t="s">
        <v>3</v>
      </c>
      <c r="J2847" s="14" t="s">
        <v>3</v>
      </c>
      <c r="K2847" s="14" t="s">
        <v>3</v>
      </c>
      <c r="L2847" s="14" t="s">
        <v>7220</v>
      </c>
      <c r="M2847" s="14" t="s">
        <v>7219</v>
      </c>
      <c r="N2847" s="14" t="s">
        <v>7218</v>
      </c>
    </row>
    <row r="2848" spans="1:14" x14ac:dyDescent="0.25">
      <c r="A2848" s="14">
        <v>31231218</v>
      </c>
      <c r="B2848" s="14" t="s">
        <v>2576</v>
      </c>
      <c r="C2848" s="14" t="s">
        <v>10</v>
      </c>
      <c r="D2848" s="15">
        <v>44447</v>
      </c>
      <c r="E2848" s="15">
        <v>2958465</v>
      </c>
      <c r="F2848" s="14" t="s">
        <v>9092</v>
      </c>
      <c r="G2848" s="14" t="s">
        <v>9091</v>
      </c>
      <c r="H2848" s="14" t="s">
        <v>7221</v>
      </c>
      <c r="I2848" s="14" t="s">
        <v>3</v>
      </c>
      <c r="J2848" s="14" t="s">
        <v>3</v>
      </c>
      <c r="K2848" s="14" t="s">
        <v>3</v>
      </c>
      <c r="L2848" s="14" t="s">
        <v>7220</v>
      </c>
      <c r="M2848" s="14" t="s">
        <v>7219</v>
      </c>
      <c r="N2848" s="14" t="s">
        <v>7218</v>
      </c>
    </row>
    <row r="2849" spans="1:14" x14ac:dyDescent="0.25">
      <c r="A2849" s="14">
        <v>29062460</v>
      </c>
      <c r="B2849" s="14" t="s">
        <v>9224</v>
      </c>
      <c r="C2849" s="14" t="s">
        <v>10</v>
      </c>
      <c r="D2849" s="15">
        <v>44447</v>
      </c>
      <c r="E2849" s="15">
        <v>2958465</v>
      </c>
      <c r="F2849" s="14" t="s">
        <v>9092</v>
      </c>
      <c r="G2849" s="14" t="s">
        <v>9091</v>
      </c>
      <c r="H2849" s="14" t="s">
        <v>7221</v>
      </c>
      <c r="I2849" s="14" t="s">
        <v>3</v>
      </c>
      <c r="J2849" s="14" t="s">
        <v>3</v>
      </c>
      <c r="K2849" s="14" t="s">
        <v>3</v>
      </c>
      <c r="L2849" s="14" t="s">
        <v>7220</v>
      </c>
      <c r="M2849" s="14" t="s">
        <v>7219</v>
      </c>
      <c r="N2849" s="14" t="s">
        <v>7218</v>
      </c>
    </row>
    <row r="2850" spans="1:14" x14ac:dyDescent="0.25">
      <c r="A2850" s="14">
        <v>29062459</v>
      </c>
      <c r="B2850" s="14" t="s">
        <v>8859</v>
      </c>
      <c r="C2850" s="14" t="s">
        <v>10</v>
      </c>
      <c r="D2850" s="15">
        <v>44447</v>
      </c>
      <c r="E2850" s="15">
        <v>2958465</v>
      </c>
      <c r="F2850" s="14" t="s">
        <v>9092</v>
      </c>
      <c r="G2850" s="14" t="s">
        <v>9091</v>
      </c>
      <c r="H2850" s="14" t="s">
        <v>7221</v>
      </c>
      <c r="I2850" s="14" t="s">
        <v>3</v>
      </c>
      <c r="J2850" s="14" t="s">
        <v>3</v>
      </c>
      <c r="K2850" s="14" t="s">
        <v>3</v>
      </c>
      <c r="L2850" s="14" t="s">
        <v>7220</v>
      </c>
      <c r="M2850" s="14" t="s">
        <v>7219</v>
      </c>
      <c r="N2850" s="14" t="s">
        <v>7218</v>
      </c>
    </row>
    <row r="2851" spans="1:14" x14ac:dyDescent="0.25">
      <c r="A2851" s="14">
        <v>29062458</v>
      </c>
      <c r="B2851" s="14" t="s">
        <v>9223</v>
      </c>
      <c r="C2851" s="14" t="s">
        <v>10</v>
      </c>
      <c r="D2851" s="15">
        <v>44447</v>
      </c>
      <c r="E2851" s="15">
        <v>2958465</v>
      </c>
      <c r="F2851" s="14" t="s">
        <v>9092</v>
      </c>
      <c r="G2851" s="14" t="s">
        <v>9091</v>
      </c>
      <c r="H2851" s="14" t="s">
        <v>7221</v>
      </c>
      <c r="I2851" s="14" t="s">
        <v>3</v>
      </c>
      <c r="J2851" s="14" t="s">
        <v>3</v>
      </c>
      <c r="K2851" s="14" t="s">
        <v>3</v>
      </c>
      <c r="L2851" s="14" t="s">
        <v>7220</v>
      </c>
      <c r="M2851" s="14" t="s">
        <v>7219</v>
      </c>
      <c r="N2851" s="14" t="s">
        <v>7218</v>
      </c>
    </row>
    <row r="2852" spans="1:14" x14ac:dyDescent="0.25">
      <c r="A2852" s="14">
        <v>29062432</v>
      </c>
      <c r="B2852" s="14" t="s">
        <v>3517</v>
      </c>
      <c r="C2852" s="14" t="s">
        <v>10</v>
      </c>
      <c r="D2852" s="15">
        <v>44447</v>
      </c>
      <c r="E2852" s="15">
        <v>2958465</v>
      </c>
      <c r="F2852" s="14" t="s">
        <v>9092</v>
      </c>
      <c r="G2852" s="14" t="s">
        <v>9091</v>
      </c>
      <c r="H2852" s="14" t="s">
        <v>7221</v>
      </c>
      <c r="I2852" s="14" t="s">
        <v>3</v>
      </c>
      <c r="J2852" s="14" t="s">
        <v>3</v>
      </c>
      <c r="K2852" s="14" t="s">
        <v>3</v>
      </c>
      <c r="L2852" s="14" t="s">
        <v>7220</v>
      </c>
      <c r="M2852" s="14" t="s">
        <v>7219</v>
      </c>
      <c r="N2852" s="14" t="s">
        <v>7218</v>
      </c>
    </row>
    <row r="2853" spans="1:14" x14ac:dyDescent="0.25">
      <c r="A2853" s="14">
        <v>29062431</v>
      </c>
      <c r="B2853" s="14" t="s">
        <v>2074</v>
      </c>
      <c r="C2853" s="14" t="s">
        <v>10</v>
      </c>
      <c r="D2853" s="15">
        <v>44447</v>
      </c>
      <c r="E2853" s="15">
        <v>2958465</v>
      </c>
      <c r="F2853" s="14" t="s">
        <v>9092</v>
      </c>
      <c r="G2853" s="14" t="s">
        <v>9091</v>
      </c>
      <c r="H2853" s="14" t="s">
        <v>7221</v>
      </c>
      <c r="I2853" s="14" t="s">
        <v>3</v>
      </c>
      <c r="J2853" s="14" t="s">
        <v>3</v>
      </c>
      <c r="K2853" s="14" t="s">
        <v>3</v>
      </c>
      <c r="L2853" s="14" t="s">
        <v>7220</v>
      </c>
      <c r="M2853" s="14" t="s">
        <v>7219</v>
      </c>
      <c r="N2853" s="14" t="s">
        <v>7218</v>
      </c>
    </row>
    <row r="2854" spans="1:14" x14ac:dyDescent="0.25">
      <c r="A2854" s="14">
        <v>29062430</v>
      </c>
      <c r="B2854" s="14" t="s">
        <v>3520</v>
      </c>
      <c r="C2854" s="14" t="s">
        <v>10</v>
      </c>
      <c r="D2854" s="15">
        <v>44447</v>
      </c>
      <c r="E2854" s="15">
        <v>2958465</v>
      </c>
      <c r="F2854" s="14" t="s">
        <v>9092</v>
      </c>
      <c r="G2854" s="14" t="s">
        <v>9091</v>
      </c>
      <c r="H2854" s="14" t="s">
        <v>7221</v>
      </c>
      <c r="I2854" s="14" t="s">
        <v>3</v>
      </c>
      <c r="J2854" s="14" t="s">
        <v>3</v>
      </c>
      <c r="K2854" s="14" t="s">
        <v>3</v>
      </c>
      <c r="L2854" s="14" t="s">
        <v>7220</v>
      </c>
      <c r="M2854" s="14" t="s">
        <v>7219</v>
      </c>
      <c r="N2854" s="14" t="s">
        <v>7218</v>
      </c>
    </row>
    <row r="2855" spans="1:14" x14ac:dyDescent="0.25">
      <c r="A2855" s="14">
        <v>31237061</v>
      </c>
      <c r="B2855" s="14" t="s">
        <v>9222</v>
      </c>
      <c r="C2855" s="14" t="s">
        <v>10</v>
      </c>
      <c r="D2855" s="15">
        <v>44197</v>
      </c>
      <c r="E2855" s="15">
        <v>2958465</v>
      </c>
      <c r="F2855" s="14" t="s">
        <v>9092</v>
      </c>
      <c r="G2855" s="14" t="s">
        <v>9091</v>
      </c>
      <c r="H2855" s="14" t="s">
        <v>7221</v>
      </c>
      <c r="I2855" s="14" t="s">
        <v>3</v>
      </c>
      <c r="J2855" s="14" t="s">
        <v>3</v>
      </c>
      <c r="K2855" s="14" t="s">
        <v>3</v>
      </c>
      <c r="L2855" s="14" t="s">
        <v>7220</v>
      </c>
      <c r="M2855" s="14" t="s">
        <v>7219</v>
      </c>
      <c r="N2855" s="14" t="s">
        <v>7218</v>
      </c>
    </row>
    <row r="2856" spans="1:14" x14ac:dyDescent="0.25">
      <c r="A2856" s="14">
        <v>31237042</v>
      </c>
      <c r="B2856" s="14" t="s">
        <v>9221</v>
      </c>
      <c r="C2856" s="14" t="s">
        <v>10</v>
      </c>
      <c r="D2856" s="15">
        <v>44197</v>
      </c>
      <c r="E2856" s="15">
        <v>2958465</v>
      </c>
      <c r="F2856" s="14" t="s">
        <v>9092</v>
      </c>
      <c r="G2856" s="14" t="s">
        <v>9091</v>
      </c>
      <c r="H2856" s="14" t="s">
        <v>7221</v>
      </c>
      <c r="I2856" s="14" t="s">
        <v>3</v>
      </c>
      <c r="J2856" s="14" t="s">
        <v>3</v>
      </c>
      <c r="K2856" s="14" t="s">
        <v>3</v>
      </c>
      <c r="L2856" s="14" t="s">
        <v>7220</v>
      </c>
      <c r="M2856" s="14" t="s">
        <v>7219</v>
      </c>
      <c r="N2856" s="14" t="s">
        <v>7218</v>
      </c>
    </row>
    <row r="2857" spans="1:14" x14ac:dyDescent="0.25">
      <c r="A2857" s="14">
        <v>31231637</v>
      </c>
      <c r="B2857" s="14" t="s">
        <v>9220</v>
      </c>
      <c r="C2857" s="14" t="s">
        <v>10</v>
      </c>
      <c r="D2857" s="15">
        <v>44447</v>
      </c>
      <c r="E2857" s="15">
        <v>2958465</v>
      </c>
      <c r="F2857" s="14" t="s">
        <v>9092</v>
      </c>
      <c r="G2857" s="14" t="s">
        <v>9091</v>
      </c>
      <c r="H2857" s="14" t="s">
        <v>7221</v>
      </c>
      <c r="I2857" s="14" t="s">
        <v>3</v>
      </c>
      <c r="J2857" s="14" t="s">
        <v>3</v>
      </c>
      <c r="K2857" s="14" t="s">
        <v>3</v>
      </c>
      <c r="L2857" s="14" t="s">
        <v>7220</v>
      </c>
      <c r="M2857" s="14" t="s">
        <v>7219</v>
      </c>
      <c r="N2857" s="14" t="s">
        <v>7218</v>
      </c>
    </row>
    <row r="2858" spans="1:14" x14ac:dyDescent="0.25">
      <c r="A2858" s="14">
        <v>29062184</v>
      </c>
      <c r="B2858" s="14" t="s">
        <v>7638</v>
      </c>
      <c r="C2858" s="14" t="s">
        <v>10</v>
      </c>
      <c r="D2858" s="15">
        <v>44447</v>
      </c>
      <c r="E2858" s="15">
        <v>44561</v>
      </c>
      <c r="F2858" s="14" t="s">
        <v>9092</v>
      </c>
      <c r="G2858" s="14" t="s">
        <v>9091</v>
      </c>
      <c r="H2858" s="14" t="s">
        <v>7221</v>
      </c>
      <c r="I2858" s="14" t="s">
        <v>3</v>
      </c>
      <c r="J2858" s="14" t="s">
        <v>5</v>
      </c>
      <c r="K2858" s="14" t="s">
        <v>3</v>
      </c>
      <c r="L2858" s="14" t="s">
        <v>7220</v>
      </c>
      <c r="M2858" s="14" t="s">
        <v>3</v>
      </c>
      <c r="N2858" s="14" t="s">
        <v>3</v>
      </c>
    </row>
    <row r="2859" spans="1:14" x14ac:dyDescent="0.25">
      <c r="A2859" s="14">
        <v>31231636</v>
      </c>
      <c r="B2859" s="14" t="s">
        <v>9219</v>
      </c>
      <c r="C2859" s="14" t="s">
        <v>10</v>
      </c>
      <c r="D2859" s="15">
        <v>44447</v>
      </c>
      <c r="E2859" s="15">
        <v>2958465</v>
      </c>
      <c r="F2859" s="14" t="s">
        <v>9092</v>
      </c>
      <c r="G2859" s="14" t="s">
        <v>9091</v>
      </c>
      <c r="H2859" s="14" t="s">
        <v>7221</v>
      </c>
      <c r="I2859" s="14" t="s">
        <v>3</v>
      </c>
      <c r="J2859" s="14" t="s">
        <v>3</v>
      </c>
      <c r="K2859" s="14" t="s">
        <v>3</v>
      </c>
      <c r="L2859" s="14" t="s">
        <v>7220</v>
      </c>
      <c r="M2859" s="14" t="s">
        <v>7219</v>
      </c>
      <c r="N2859" s="14" t="s">
        <v>7218</v>
      </c>
    </row>
    <row r="2860" spans="1:14" x14ac:dyDescent="0.25">
      <c r="A2860" s="14">
        <v>31284419</v>
      </c>
      <c r="B2860" s="14" t="s">
        <v>8408</v>
      </c>
      <c r="C2860" s="14" t="s">
        <v>10</v>
      </c>
      <c r="D2860" s="15">
        <v>44927</v>
      </c>
      <c r="E2860" s="15">
        <v>2958465</v>
      </c>
      <c r="F2860" s="14" t="s">
        <v>9092</v>
      </c>
      <c r="G2860" s="14" t="s">
        <v>9091</v>
      </c>
      <c r="H2860" s="14" t="s">
        <v>7221</v>
      </c>
      <c r="I2860" s="14" t="s">
        <v>3</v>
      </c>
      <c r="J2860" s="14" t="s">
        <v>3</v>
      </c>
      <c r="K2860" s="14" t="s">
        <v>3</v>
      </c>
      <c r="L2860" s="14" t="s">
        <v>7220</v>
      </c>
      <c r="M2860" s="14" t="s">
        <v>3</v>
      </c>
      <c r="N2860" s="14" t="s">
        <v>3</v>
      </c>
    </row>
    <row r="2861" spans="1:14" x14ac:dyDescent="0.25">
      <c r="A2861" s="14">
        <v>29062811</v>
      </c>
      <c r="B2861" s="14" t="s">
        <v>9218</v>
      </c>
      <c r="C2861" s="14" t="s">
        <v>10</v>
      </c>
      <c r="D2861" s="15">
        <v>44447</v>
      </c>
      <c r="E2861" s="15">
        <v>2958465</v>
      </c>
      <c r="F2861" s="14" t="s">
        <v>9092</v>
      </c>
      <c r="G2861" s="14" t="s">
        <v>9091</v>
      </c>
      <c r="H2861" s="14" t="s">
        <v>7221</v>
      </c>
      <c r="I2861" s="14" t="s">
        <v>3</v>
      </c>
      <c r="J2861" s="14" t="s">
        <v>3</v>
      </c>
      <c r="K2861" s="14" t="s">
        <v>3</v>
      </c>
      <c r="L2861" s="14" t="s">
        <v>7220</v>
      </c>
      <c r="M2861" s="14" t="s">
        <v>7219</v>
      </c>
      <c r="N2861" s="14" t="s">
        <v>7218</v>
      </c>
    </row>
    <row r="2862" spans="1:14" x14ac:dyDescent="0.25">
      <c r="A2862" s="14">
        <v>29062599</v>
      </c>
      <c r="B2862" s="14" t="s">
        <v>9217</v>
      </c>
      <c r="C2862" s="14" t="s">
        <v>10</v>
      </c>
      <c r="D2862" s="15">
        <v>44447</v>
      </c>
      <c r="E2862" s="15">
        <v>2958465</v>
      </c>
      <c r="F2862" s="14" t="s">
        <v>9092</v>
      </c>
      <c r="G2862" s="14" t="s">
        <v>9091</v>
      </c>
      <c r="H2862" s="14" t="s">
        <v>7221</v>
      </c>
      <c r="I2862" s="14" t="s">
        <v>3</v>
      </c>
      <c r="J2862" s="14" t="s">
        <v>3</v>
      </c>
      <c r="K2862" s="14" t="s">
        <v>3</v>
      </c>
      <c r="L2862" s="14" t="s">
        <v>7220</v>
      </c>
      <c r="M2862" s="14" t="s">
        <v>7219</v>
      </c>
      <c r="N2862" s="14" t="s">
        <v>7218</v>
      </c>
    </row>
    <row r="2863" spans="1:14" x14ac:dyDescent="0.25">
      <c r="A2863" s="14">
        <v>29062603</v>
      </c>
      <c r="B2863" s="14" t="s">
        <v>9216</v>
      </c>
      <c r="C2863" s="14" t="s">
        <v>10</v>
      </c>
      <c r="D2863" s="15">
        <v>44447</v>
      </c>
      <c r="E2863" s="15">
        <v>2958465</v>
      </c>
      <c r="F2863" s="14" t="s">
        <v>9092</v>
      </c>
      <c r="G2863" s="14" t="s">
        <v>9091</v>
      </c>
      <c r="H2863" s="14" t="s">
        <v>7221</v>
      </c>
      <c r="I2863" s="14" t="s">
        <v>3</v>
      </c>
      <c r="J2863" s="14" t="s">
        <v>3</v>
      </c>
      <c r="K2863" s="14" t="s">
        <v>3</v>
      </c>
      <c r="L2863" s="14" t="s">
        <v>7220</v>
      </c>
      <c r="M2863" s="14" t="s">
        <v>7219</v>
      </c>
      <c r="N2863" s="14" t="s">
        <v>7218</v>
      </c>
    </row>
    <row r="2864" spans="1:14" x14ac:dyDescent="0.25">
      <c r="A2864" s="14">
        <v>31284420</v>
      </c>
      <c r="B2864" s="14" t="s">
        <v>8410</v>
      </c>
      <c r="C2864" s="14" t="s">
        <v>10</v>
      </c>
      <c r="D2864" s="15">
        <v>44927</v>
      </c>
      <c r="E2864" s="15">
        <v>2958465</v>
      </c>
      <c r="F2864" s="14" t="s">
        <v>9092</v>
      </c>
      <c r="G2864" s="14" t="s">
        <v>9091</v>
      </c>
      <c r="H2864" s="14" t="s">
        <v>7221</v>
      </c>
      <c r="I2864" s="14" t="s">
        <v>3</v>
      </c>
      <c r="J2864" s="14" t="s">
        <v>3</v>
      </c>
      <c r="K2864" s="14" t="s">
        <v>3</v>
      </c>
      <c r="L2864" s="14" t="s">
        <v>7220</v>
      </c>
      <c r="M2864" s="14" t="s">
        <v>3</v>
      </c>
      <c r="N2864" s="14" t="s">
        <v>3</v>
      </c>
    </row>
    <row r="2865" spans="1:14" x14ac:dyDescent="0.25">
      <c r="A2865" s="14">
        <v>31231217</v>
      </c>
      <c r="B2865" s="14" t="s">
        <v>2579</v>
      </c>
      <c r="C2865" s="14" t="s">
        <v>10</v>
      </c>
      <c r="D2865" s="15">
        <v>44447</v>
      </c>
      <c r="E2865" s="15">
        <v>2958465</v>
      </c>
      <c r="F2865" s="14" t="s">
        <v>9092</v>
      </c>
      <c r="G2865" s="14" t="s">
        <v>9091</v>
      </c>
      <c r="H2865" s="14" t="s">
        <v>7221</v>
      </c>
      <c r="I2865" s="14" t="s">
        <v>3</v>
      </c>
      <c r="J2865" s="14" t="s">
        <v>3</v>
      </c>
      <c r="K2865" s="14" t="s">
        <v>3</v>
      </c>
      <c r="L2865" s="14" t="s">
        <v>7220</v>
      </c>
      <c r="M2865" s="14" t="s">
        <v>7219</v>
      </c>
      <c r="N2865" s="14" t="s">
        <v>7218</v>
      </c>
    </row>
    <row r="2866" spans="1:14" x14ac:dyDescent="0.25">
      <c r="A2866" s="14">
        <v>31228339</v>
      </c>
      <c r="B2866" s="14" t="s">
        <v>9215</v>
      </c>
      <c r="C2866" s="14" t="s">
        <v>10</v>
      </c>
      <c r="D2866" s="15">
        <v>44447</v>
      </c>
      <c r="E2866" s="15">
        <v>2958465</v>
      </c>
      <c r="F2866" s="14" t="s">
        <v>9092</v>
      </c>
      <c r="G2866" s="14" t="s">
        <v>9091</v>
      </c>
      <c r="H2866" s="14" t="s">
        <v>7221</v>
      </c>
      <c r="I2866" s="14" t="s">
        <v>3</v>
      </c>
      <c r="J2866" s="14" t="s">
        <v>3</v>
      </c>
      <c r="K2866" s="14" t="s">
        <v>3</v>
      </c>
      <c r="L2866" s="14" t="s">
        <v>7220</v>
      </c>
      <c r="M2866" s="14" t="s">
        <v>7219</v>
      </c>
      <c r="N2866" s="14" t="s">
        <v>7218</v>
      </c>
    </row>
    <row r="2867" spans="1:14" x14ac:dyDescent="0.25">
      <c r="A2867" s="14">
        <v>31228311</v>
      </c>
      <c r="B2867" s="14" t="s">
        <v>9214</v>
      </c>
      <c r="C2867" s="14" t="s">
        <v>10</v>
      </c>
      <c r="D2867" s="15">
        <v>44447</v>
      </c>
      <c r="E2867" s="15">
        <v>2958465</v>
      </c>
      <c r="F2867" s="14" t="s">
        <v>9092</v>
      </c>
      <c r="G2867" s="14" t="s">
        <v>9091</v>
      </c>
      <c r="H2867" s="14" t="s">
        <v>7221</v>
      </c>
      <c r="I2867" s="14" t="s">
        <v>3</v>
      </c>
      <c r="J2867" s="14" t="s">
        <v>3</v>
      </c>
      <c r="K2867" s="14" t="s">
        <v>3</v>
      </c>
      <c r="L2867" s="14" t="s">
        <v>7220</v>
      </c>
      <c r="M2867" s="14" t="s">
        <v>7219</v>
      </c>
      <c r="N2867" s="14" t="s">
        <v>7218</v>
      </c>
    </row>
    <row r="2868" spans="1:14" x14ac:dyDescent="0.25">
      <c r="A2868" s="14">
        <v>31228271</v>
      </c>
      <c r="B2868" s="14" t="s">
        <v>9213</v>
      </c>
      <c r="C2868" s="14" t="s">
        <v>10</v>
      </c>
      <c r="D2868" s="15">
        <v>44447</v>
      </c>
      <c r="E2868" s="15">
        <v>2958465</v>
      </c>
      <c r="F2868" s="14" t="s">
        <v>9092</v>
      </c>
      <c r="G2868" s="14" t="s">
        <v>9091</v>
      </c>
      <c r="H2868" s="14" t="s">
        <v>7221</v>
      </c>
      <c r="I2868" s="14" t="s">
        <v>3</v>
      </c>
      <c r="J2868" s="14" t="s">
        <v>3</v>
      </c>
      <c r="K2868" s="14" t="s">
        <v>3</v>
      </c>
      <c r="L2868" s="14" t="s">
        <v>7220</v>
      </c>
      <c r="M2868" s="14" t="s">
        <v>7219</v>
      </c>
      <c r="N2868" s="14" t="s">
        <v>7218</v>
      </c>
    </row>
    <row r="2869" spans="1:14" x14ac:dyDescent="0.25">
      <c r="A2869" s="14">
        <v>31210467</v>
      </c>
      <c r="B2869" s="14" t="s">
        <v>9212</v>
      </c>
      <c r="C2869" s="14" t="s">
        <v>10</v>
      </c>
      <c r="D2869" s="15">
        <v>44562</v>
      </c>
      <c r="E2869" s="15">
        <v>2958465</v>
      </c>
      <c r="F2869" s="14" t="s">
        <v>9092</v>
      </c>
      <c r="G2869" s="14" t="s">
        <v>9091</v>
      </c>
      <c r="H2869" s="14" t="s">
        <v>7221</v>
      </c>
      <c r="I2869" s="14" t="s">
        <v>3</v>
      </c>
      <c r="J2869" s="14" t="s">
        <v>3</v>
      </c>
      <c r="K2869" s="14" t="s">
        <v>3</v>
      </c>
      <c r="L2869" s="14" t="s">
        <v>7220</v>
      </c>
      <c r="M2869" s="14" t="s">
        <v>7219</v>
      </c>
      <c r="N2869" s="14" t="s">
        <v>7218</v>
      </c>
    </row>
    <row r="2870" spans="1:14" x14ac:dyDescent="0.25">
      <c r="A2870" s="14">
        <v>31290622</v>
      </c>
      <c r="B2870" s="14" t="s">
        <v>9211</v>
      </c>
      <c r="C2870" s="14" t="s">
        <v>10</v>
      </c>
      <c r="D2870" s="15">
        <v>44927</v>
      </c>
      <c r="E2870" s="15">
        <v>2958465</v>
      </c>
      <c r="F2870" s="14" t="s">
        <v>9092</v>
      </c>
      <c r="G2870" s="14" t="s">
        <v>9091</v>
      </c>
      <c r="H2870" s="14" t="s">
        <v>7221</v>
      </c>
      <c r="I2870" s="14" t="s">
        <v>3</v>
      </c>
      <c r="J2870" s="14" t="s">
        <v>3</v>
      </c>
      <c r="K2870" s="14" t="s">
        <v>3</v>
      </c>
      <c r="L2870" s="14" t="s">
        <v>7220</v>
      </c>
      <c r="M2870" s="14" t="s">
        <v>7219</v>
      </c>
      <c r="N2870" s="14" t="s">
        <v>7218</v>
      </c>
    </row>
    <row r="2871" spans="1:14" x14ac:dyDescent="0.25">
      <c r="A2871" s="14">
        <v>29062659</v>
      </c>
      <c r="B2871" s="14" t="s">
        <v>9210</v>
      </c>
      <c r="C2871" s="14" t="s">
        <v>10</v>
      </c>
      <c r="D2871" s="15">
        <v>44447</v>
      </c>
      <c r="E2871" s="15">
        <v>2958465</v>
      </c>
      <c r="F2871" s="14" t="s">
        <v>9092</v>
      </c>
      <c r="G2871" s="14" t="s">
        <v>9091</v>
      </c>
      <c r="H2871" s="14" t="s">
        <v>7221</v>
      </c>
      <c r="I2871" s="14" t="s">
        <v>3</v>
      </c>
      <c r="J2871" s="14" t="s">
        <v>3</v>
      </c>
      <c r="K2871" s="14" t="s">
        <v>3</v>
      </c>
      <c r="L2871" s="14" t="s">
        <v>7220</v>
      </c>
      <c r="M2871" s="14" t="s">
        <v>7219</v>
      </c>
      <c r="N2871" s="14" t="s">
        <v>7218</v>
      </c>
    </row>
    <row r="2872" spans="1:14" x14ac:dyDescent="0.25">
      <c r="A2872" s="14">
        <v>31186875</v>
      </c>
      <c r="B2872" s="14" t="s">
        <v>9209</v>
      </c>
      <c r="C2872" s="14" t="s">
        <v>10</v>
      </c>
      <c r="D2872" s="15">
        <v>44447</v>
      </c>
      <c r="E2872" s="15">
        <v>2958465</v>
      </c>
      <c r="F2872" s="14" t="s">
        <v>9092</v>
      </c>
      <c r="G2872" s="14" t="s">
        <v>9091</v>
      </c>
      <c r="H2872" s="14" t="s">
        <v>7221</v>
      </c>
      <c r="I2872" s="14" t="s">
        <v>3</v>
      </c>
      <c r="J2872" s="14" t="s">
        <v>3</v>
      </c>
      <c r="K2872" s="14" t="s">
        <v>3</v>
      </c>
      <c r="L2872" s="14" t="s">
        <v>7220</v>
      </c>
      <c r="M2872" s="14" t="s">
        <v>7219</v>
      </c>
      <c r="N2872" s="14" t="s">
        <v>7218</v>
      </c>
    </row>
    <row r="2873" spans="1:14" x14ac:dyDescent="0.25">
      <c r="A2873" s="14">
        <v>31186699</v>
      </c>
      <c r="B2873" s="14" t="s">
        <v>9208</v>
      </c>
      <c r="C2873" s="14" t="s">
        <v>10</v>
      </c>
      <c r="D2873" s="15">
        <v>44447</v>
      </c>
      <c r="E2873" s="15">
        <v>2958465</v>
      </c>
      <c r="F2873" s="14" t="s">
        <v>9092</v>
      </c>
      <c r="G2873" s="14" t="s">
        <v>9091</v>
      </c>
      <c r="H2873" s="14" t="s">
        <v>7221</v>
      </c>
      <c r="I2873" s="14" t="s">
        <v>3</v>
      </c>
      <c r="J2873" s="14" t="s">
        <v>3</v>
      </c>
      <c r="K2873" s="14" t="s">
        <v>3</v>
      </c>
      <c r="L2873" s="14" t="s">
        <v>7220</v>
      </c>
      <c r="M2873" s="14" t="s">
        <v>7219</v>
      </c>
      <c r="N2873" s="14" t="s">
        <v>7218</v>
      </c>
    </row>
    <row r="2874" spans="1:14" x14ac:dyDescent="0.25">
      <c r="A2874" s="14">
        <v>31131675</v>
      </c>
      <c r="B2874" s="14" t="s">
        <v>3375</v>
      </c>
      <c r="C2874" s="14" t="s">
        <v>10</v>
      </c>
      <c r="D2874" s="15">
        <v>44447</v>
      </c>
      <c r="E2874" s="15">
        <v>2958465</v>
      </c>
      <c r="F2874" s="14" t="s">
        <v>9092</v>
      </c>
      <c r="G2874" s="14" t="s">
        <v>9091</v>
      </c>
      <c r="H2874" s="14" t="s">
        <v>7221</v>
      </c>
      <c r="I2874" s="14" t="s">
        <v>3</v>
      </c>
      <c r="J2874" s="14" t="s">
        <v>3</v>
      </c>
      <c r="K2874" s="14" t="s">
        <v>3</v>
      </c>
      <c r="L2874" s="14" t="s">
        <v>7220</v>
      </c>
      <c r="M2874" s="14" t="s">
        <v>7219</v>
      </c>
      <c r="N2874" s="14" t="s">
        <v>7218</v>
      </c>
    </row>
    <row r="2875" spans="1:14" x14ac:dyDescent="0.25">
      <c r="A2875" s="14">
        <v>10631399</v>
      </c>
      <c r="B2875" s="14" t="s">
        <v>2780</v>
      </c>
      <c r="C2875" s="14" t="s">
        <v>10</v>
      </c>
      <c r="D2875" s="15">
        <v>44447</v>
      </c>
      <c r="E2875" s="15">
        <v>2958465</v>
      </c>
      <c r="F2875" s="14" t="s">
        <v>9092</v>
      </c>
      <c r="G2875" s="14" t="s">
        <v>9091</v>
      </c>
      <c r="H2875" s="14" t="s">
        <v>7221</v>
      </c>
      <c r="I2875" s="14" t="s">
        <v>3</v>
      </c>
      <c r="J2875" s="14" t="s">
        <v>3</v>
      </c>
      <c r="K2875" s="14" t="s">
        <v>3</v>
      </c>
      <c r="L2875" s="14" t="s">
        <v>7220</v>
      </c>
      <c r="M2875" s="14" t="s">
        <v>7219</v>
      </c>
      <c r="N2875" s="14" t="s">
        <v>7218</v>
      </c>
    </row>
    <row r="2876" spans="1:14" x14ac:dyDescent="0.25">
      <c r="A2876" s="14">
        <v>10631530</v>
      </c>
      <c r="B2876" s="14" t="s">
        <v>9207</v>
      </c>
      <c r="C2876" s="14" t="s">
        <v>10</v>
      </c>
      <c r="D2876" s="15">
        <v>44447</v>
      </c>
      <c r="E2876" s="15">
        <v>2958465</v>
      </c>
      <c r="F2876" s="14" t="s">
        <v>9092</v>
      </c>
      <c r="G2876" s="14" t="s">
        <v>9091</v>
      </c>
      <c r="H2876" s="14" t="s">
        <v>7221</v>
      </c>
      <c r="I2876" s="14" t="s">
        <v>3</v>
      </c>
      <c r="J2876" s="14" t="s">
        <v>3</v>
      </c>
      <c r="K2876" s="14" t="s">
        <v>3</v>
      </c>
      <c r="L2876" s="14" t="s">
        <v>7220</v>
      </c>
      <c r="M2876" s="14" t="s">
        <v>7219</v>
      </c>
      <c r="N2876" s="14" t="s">
        <v>7218</v>
      </c>
    </row>
    <row r="2877" spans="1:14" x14ac:dyDescent="0.25">
      <c r="A2877" s="14">
        <v>10631534</v>
      </c>
      <c r="B2877" s="14" t="s">
        <v>9206</v>
      </c>
      <c r="C2877" s="14" t="s">
        <v>10</v>
      </c>
      <c r="D2877" s="15">
        <v>44447</v>
      </c>
      <c r="E2877" s="15">
        <v>2958465</v>
      </c>
      <c r="F2877" s="14" t="s">
        <v>9092</v>
      </c>
      <c r="G2877" s="14" t="s">
        <v>9091</v>
      </c>
      <c r="H2877" s="14" t="s">
        <v>7221</v>
      </c>
      <c r="I2877" s="14" t="s">
        <v>3</v>
      </c>
      <c r="J2877" s="14" t="s">
        <v>3</v>
      </c>
      <c r="K2877" s="14" t="s">
        <v>3</v>
      </c>
      <c r="L2877" s="14" t="s">
        <v>7220</v>
      </c>
      <c r="M2877" s="14" t="s">
        <v>7219</v>
      </c>
      <c r="N2877" s="14" t="s">
        <v>7218</v>
      </c>
    </row>
    <row r="2878" spans="1:14" x14ac:dyDescent="0.25">
      <c r="A2878" s="14">
        <v>10631608</v>
      </c>
      <c r="B2878" s="14" t="s">
        <v>2777</v>
      </c>
      <c r="C2878" s="14" t="s">
        <v>10</v>
      </c>
      <c r="D2878" s="15">
        <v>44447</v>
      </c>
      <c r="E2878" s="15">
        <v>2958465</v>
      </c>
      <c r="F2878" s="14" t="s">
        <v>9092</v>
      </c>
      <c r="G2878" s="14" t="s">
        <v>9091</v>
      </c>
      <c r="H2878" s="14" t="s">
        <v>7221</v>
      </c>
      <c r="I2878" s="14" t="s">
        <v>3</v>
      </c>
      <c r="J2878" s="14" t="s">
        <v>3</v>
      </c>
      <c r="K2878" s="14" t="s">
        <v>3</v>
      </c>
      <c r="L2878" s="14" t="s">
        <v>7220</v>
      </c>
      <c r="M2878" s="14" t="s">
        <v>7219</v>
      </c>
      <c r="N2878" s="14" t="s">
        <v>7218</v>
      </c>
    </row>
    <row r="2879" spans="1:14" x14ac:dyDescent="0.25">
      <c r="A2879" s="14">
        <v>11160235</v>
      </c>
      <c r="B2879" s="14" t="s">
        <v>2675</v>
      </c>
      <c r="C2879" s="14" t="s">
        <v>10</v>
      </c>
      <c r="D2879" s="15">
        <v>44447</v>
      </c>
      <c r="E2879" s="15">
        <v>2958465</v>
      </c>
      <c r="F2879" s="14" t="s">
        <v>9092</v>
      </c>
      <c r="G2879" s="14" t="s">
        <v>9091</v>
      </c>
      <c r="H2879" s="14" t="s">
        <v>7221</v>
      </c>
      <c r="I2879" s="14" t="s">
        <v>3</v>
      </c>
      <c r="J2879" s="14" t="s">
        <v>3</v>
      </c>
      <c r="K2879" s="14" t="s">
        <v>3</v>
      </c>
      <c r="L2879" s="14" t="s">
        <v>7220</v>
      </c>
      <c r="M2879" s="14" t="s">
        <v>7219</v>
      </c>
      <c r="N2879" s="14" t="s">
        <v>7218</v>
      </c>
    </row>
    <row r="2880" spans="1:14" x14ac:dyDescent="0.25">
      <c r="A2880" s="14">
        <v>11260963</v>
      </c>
      <c r="B2880" s="14" t="s">
        <v>9205</v>
      </c>
      <c r="C2880" s="14" t="s">
        <v>10</v>
      </c>
      <c r="D2880" s="15">
        <v>44562</v>
      </c>
      <c r="E2880" s="15">
        <v>2958465</v>
      </c>
      <c r="F2880" s="14" t="s">
        <v>9092</v>
      </c>
      <c r="G2880" s="14" t="s">
        <v>9091</v>
      </c>
      <c r="H2880" s="14" t="s">
        <v>7221</v>
      </c>
      <c r="I2880" s="14" t="s">
        <v>3</v>
      </c>
      <c r="J2880" s="14" t="s">
        <v>3</v>
      </c>
      <c r="K2880" s="14" t="s">
        <v>3</v>
      </c>
      <c r="L2880" s="14" t="s">
        <v>7220</v>
      </c>
      <c r="M2880" s="14" t="s">
        <v>7219</v>
      </c>
      <c r="N2880" s="14" t="s">
        <v>7218</v>
      </c>
    </row>
    <row r="2881" spans="1:14" x14ac:dyDescent="0.25">
      <c r="A2881" s="14">
        <v>29064125</v>
      </c>
      <c r="B2881" s="14" t="s">
        <v>9204</v>
      </c>
      <c r="C2881" s="14" t="s">
        <v>10</v>
      </c>
      <c r="D2881" s="15">
        <v>44447</v>
      </c>
      <c r="E2881" s="15">
        <v>2958465</v>
      </c>
      <c r="F2881" s="14" t="s">
        <v>9092</v>
      </c>
      <c r="G2881" s="14" t="s">
        <v>9091</v>
      </c>
      <c r="H2881" s="14" t="s">
        <v>7221</v>
      </c>
      <c r="I2881" s="14" t="s">
        <v>3</v>
      </c>
      <c r="J2881" s="14" t="s">
        <v>3</v>
      </c>
      <c r="K2881" s="14" t="s">
        <v>3</v>
      </c>
      <c r="L2881" s="14" t="s">
        <v>7220</v>
      </c>
      <c r="M2881" s="14" t="s">
        <v>7219</v>
      </c>
      <c r="N2881" s="14" t="s">
        <v>7218</v>
      </c>
    </row>
    <row r="2882" spans="1:14" x14ac:dyDescent="0.25">
      <c r="A2882" s="14">
        <v>29070145</v>
      </c>
      <c r="B2882" s="14" t="s">
        <v>9203</v>
      </c>
      <c r="C2882" s="14" t="s">
        <v>10</v>
      </c>
      <c r="D2882" s="15">
        <v>44447</v>
      </c>
      <c r="E2882" s="15">
        <v>2958465</v>
      </c>
      <c r="F2882" s="14" t="s">
        <v>9092</v>
      </c>
      <c r="G2882" s="14" t="s">
        <v>9091</v>
      </c>
      <c r="H2882" s="14" t="s">
        <v>7221</v>
      </c>
      <c r="I2882" s="14" t="s">
        <v>3</v>
      </c>
      <c r="J2882" s="14" t="s">
        <v>3</v>
      </c>
      <c r="K2882" s="14" t="s">
        <v>3</v>
      </c>
      <c r="L2882" s="14" t="s">
        <v>7220</v>
      </c>
      <c r="M2882" s="14" t="s">
        <v>7219</v>
      </c>
      <c r="N2882" s="14" t="s">
        <v>7218</v>
      </c>
    </row>
    <row r="2883" spans="1:14" x14ac:dyDescent="0.25">
      <c r="A2883" s="14">
        <v>29064126</v>
      </c>
      <c r="B2883" s="14" t="s">
        <v>9202</v>
      </c>
      <c r="C2883" s="14" t="s">
        <v>10</v>
      </c>
      <c r="D2883" s="15">
        <v>44447</v>
      </c>
      <c r="E2883" s="15">
        <v>2958465</v>
      </c>
      <c r="F2883" s="14" t="s">
        <v>9092</v>
      </c>
      <c r="G2883" s="14" t="s">
        <v>9091</v>
      </c>
      <c r="H2883" s="14" t="s">
        <v>7221</v>
      </c>
      <c r="I2883" s="14" t="s">
        <v>3</v>
      </c>
      <c r="J2883" s="14" t="s">
        <v>3</v>
      </c>
      <c r="K2883" s="14" t="s">
        <v>3</v>
      </c>
      <c r="L2883" s="14" t="s">
        <v>7220</v>
      </c>
      <c r="M2883" s="14" t="s">
        <v>7219</v>
      </c>
      <c r="N2883" s="14" t="s">
        <v>7218</v>
      </c>
    </row>
    <row r="2884" spans="1:14" x14ac:dyDescent="0.25">
      <c r="A2884" s="14">
        <v>29070115</v>
      </c>
      <c r="B2884" s="14" t="s">
        <v>9201</v>
      </c>
      <c r="C2884" s="14" t="s">
        <v>10</v>
      </c>
      <c r="D2884" s="15">
        <v>44447</v>
      </c>
      <c r="E2884" s="15">
        <v>2958465</v>
      </c>
      <c r="F2884" s="14" t="s">
        <v>9092</v>
      </c>
      <c r="G2884" s="14" t="s">
        <v>9091</v>
      </c>
      <c r="H2884" s="14" t="s">
        <v>7221</v>
      </c>
      <c r="I2884" s="14" t="s">
        <v>3</v>
      </c>
      <c r="J2884" s="14" t="s">
        <v>3</v>
      </c>
      <c r="K2884" s="14" t="s">
        <v>3</v>
      </c>
      <c r="L2884" s="14" t="s">
        <v>7220</v>
      </c>
      <c r="M2884" s="14" t="s">
        <v>7219</v>
      </c>
      <c r="N2884" s="14" t="s">
        <v>7218</v>
      </c>
    </row>
    <row r="2885" spans="1:14" x14ac:dyDescent="0.25">
      <c r="A2885" s="14">
        <v>29070114</v>
      </c>
      <c r="B2885" s="14" t="s">
        <v>9200</v>
      </c>
      <c r="C2885" s="14" t="s">
        <v>10</v>
      </c>
      <c r="D2885" s="15">
        <v>44447</v>
      </c>
      <c r="E2885" s="15">
        <v>2958465</v>
      </c>
      <c r="F2885" s="14" t="s">
        <v>9092</v>
      </c>
      <c r="G2885" s="14" t="s">
        <v>9091</v>
      </c>
      <c r="H2885" s="14" t="s">
        <v>7221</v>
      </c>
      <c r="I2885" s="14" t="s">
        <v>3</v>
      </c>
      <c r="J2885" s="14" t="s">
        <v>3</v>
      </c>
      <c r="K2885" s="14" t="s">
        <v>3</v>
      </c>
      <c r="L2885" s="14" t="s">
        <v>7220</v>
      </c>
      <c r="M2885" s="14" t="s">
        <v>7219</v>
      </c>
      <c r="N2885" s="14" t="s">
        <v>7218</v>
      </c>
    </row>
    <row r="2886" spans="1:14" x14ac:dyDescent="0.25">
      <c r="A2886" s="14">
        <v>29070082</v>
      </c>
      <c r="B2886" s="14" t="s">
        <v>9199</v>
      </c>
      <c r="C2886" s="14" t="s">
        <v>10</v>
      </c>
      <c r="D2886" s="15">
        <v>44447</v>
      </c>
      <c r="E2886" s="15">
        <v>2958465</v>
      </c>
      <c r="F2886" s="14" t="s">
        <v>9092</v>
      </c>
      <c r="G2886" s="14" t="s">
        <v>9091</v>
      </c>
      <c r="H2886" s="14" t="s">
        <v>7221</v>
      </c>
      <c r="I2886" s="14" t="s">
        <v>3</v>
      </c>
      <c r="J2886" s="14" t="s">
        <v>3</v>
      </c>
      <c r="K2886" s="14" t="s">
        <v>3</v>
      </c>
      <c r="L2886" s="14" t="s">
        <v>7220</v>
      </c>
      <c r="M2886" s="14" t="s">
        <v>7219</v>
      </c>
      <c r="N2886" s="14" t="s">
        <v>7218</v>
      </c>
    </row>
    <row r="2887" spans="1:14" x14ac:dyDescent="0.25">
      <c r="A2887" s="14">
        <v>29070081</v>
      </c>
      <c r="B2887" s="14" t="s">
        <v>9198</v>
      </c>
      <c r="C2887" s="14" t="s">
        <v>10</v>
      </c>
      <c r="D2887" s="15">
        <v>44447</v>
      </c>
      <c r="E2887" s="15">
        <v>2958465</v>
      </c>
      <c r="F2887" s="14" t="s">
        <v>9092</v>
      </c>
      <c r="G2887" s="14" t="s">
        <v>9091</v>
      </c>
      <c r="H2887" s="14" t="s">
        <v>7221</v>
      </c>
      <c r="I2887" s="14" t="s">
        <v>3</v>
      </c>
      <c r="J2887" s="14" t="s">
        <v>3</v>
      </c>
      <c r="K2887" s="14" t="s">
        <v>3</v>
      </c>
      <c r="L2887" s="14" t="s">
        <v>7220</v>
      </c>
      <c r="M2887" s="14" t="s">
        <v>7219</v>
      </c>
      <c r="N2887" s="14" t="s">
        <v>7218</v>
      </c>
    </row>
    <row r="2888" spans="1:14" x14ac:dyDescent="0.25">
      <c r="A2888" s="14">
        <v>29070052</v>
      </c>
      <c r="B2888" s="14" t="s">
        <v>9197</v>
      </c>
      <c r="C2888" s="14" t="s">
        <v>10</v>
      </c>
      <c r="D2888" s="15">
        <v>44447</v>
      </c>
      <c r="E2888" s="15">
        <v>2958465</v>
      </c>
      <c r="F2888" s="14" t="s">
        <v>9092</v>
      </c>
      <c r="G2888" s="14" t="s">
        <v>9091</v>
      </c>
      <c r="H2888" s="14" t="s">
        <v>7221</v>
      </c>
      <c r="I2888" s="14" t="s">
        <v>3</v>
      </c>
      <c r="J2888" s="14" t="s">
        <v>3</v>
      </c>
      <c r="K2888" s="14" t="s">
        <v>3</v>
      </c>
      <c r="L2888" s="14" t="s">
        <v>7220</v>
      </c>
      <c r="M2888" s="14" t="s">
        <v>7219</v>
      </c>
      <c r="N2888" s="14" t="s">
        <v>7218</v>
      </c>
    </row>
    <row r="2889" spans="1:14" x14ac:dyDescent="0.25">
      <c r="A2889" s="14">
        <v>29069938</v>
      </c>
      <c r="B2889" s="14" t="s">
        <v>9196</v>
      </c>
      <c r="C2889" s="14" t="s">
        <v>10</v>
      </c>
      <c r="D2889" s="15">
        <v>44447</v>
      </c>
      <c r="E2889" s="15">
        <v>2958465</v>
      </c>
      <c r="F2889" s="14" t="s">
        <v>9092</v>
      </c>
      <c r="G2889" s="14" t="s">
        <v>9091</v>
      </c>
      <c r="H2889" s="14" t="s">
        <v>7221</v>
      </c>
      <c r="I2889" s="14" t="s">
        <v>3</v>
      </c>
      <c r="J2889" s="14" t="s">
        <v>3</v>
      </c>
      <c r="K2889" s="14" t="s">
        <v>3</v>
      </c>
      <c r="L2889" s="14" t="s">
        <v>7220</v>
      </c>
      <c r="M2889" s="14" t="s">
        <v>7219</v>
      </c>
      <c r="N2889" s="14" t="s">
        <v>7218</v>
      </c>
    </row>
    <row r="2890" spans="1:14" x14ac:dyDescent="0.25">
      <c r="A2890" s="14">
        <v>29069766</v>
      </c>
      <c r="B2890" s="14" t="s">
        <v>9195</v>
      </c>
      <c r="C2890" s="14" t="s">
        <v>10</v>
      </c>
      <c r="D2890" s="15">
        <v>44447</v>
      </c>
      <c r="E2890" s="15">
        <v>2958465</v>
      </c>
      <c r="F2890" s="14" t="s">
        <v>9092</v>
      </c>
      <c r="G2890" s="14" t="s">
        <v>9091</v>
      </c>
      <c r="H2890" s="14" t="s">
        <v>7221</v>
      </c>
      <c r="I2890" s="14" t="s">
        <v>3</v>
      </c>
      <c r="J2890" s="14" t="s">
        <v>3</v>
      </c>
      <c r="K2890" s="14" t="s">
        <v>3</v>
      </c>
      <c r="L2890" s="14" t="s">
        <v>7220</v>
      </c>
      <c r="M2890" s="14" t="s">
        <v>7219</v>
      </c>
      <c r="N2890" s="14" t="s">
        <v>7218</v>
      </c>
    </row>
    <row r="2891" spans="1:14" x14ac:dyDescent="0.25">
      <c r="A2891" s="14">
        <v>29063136</v>
      </c>
      <c r="B2891" s="14" t="s">
        <v>8897</v>
      </c>
      <c r="C2891" s="14" t="s">
        <v>10</v>
      </c>
      <c r="D2891" s="15">
        <v>44447</v>
      </c>
      <c r="E2891" s="15">
        <v>2958465</v>
      </c>
      <c r="F2891" s="14" t="s">
        <v>9092</v>
      </c>
      <c r="G2891" s="14" t="s">
        <v>9091</v>
      </c>
      <c r="H2891" s="14" t="s">
        <v>7221</v>
      </c>
      <c r="I2891" s="14" t="s">
        <v>3</v>
      </c>
      <c r="J2891" s="14" t="s">
        <v>3</v>
      </c>
      <c r="K2891" s="14" t="s">
        <v>3</v>
      </c>
      <c r="L2891" s="14" t="s">
        <v>7220</v>
      </c>
      <c r="M2891" s="14" t="s">
        <v>3</v>
      </c>
      <c r="N2891" s="14" t="s">
        <v>3</v>
      </c>
    </row>
    <row r="2892" spans="1:14" x14ac:dyDescent="0.25">
      <c r="A2892" s="14">
        <v>29063134</v>
      </c>
      <c r="B2892" s="14" t="s">
        <v>8895</v>
      </c>
      <c r="C2892" s="14" t="s">
        <v>10</v>
      </c>
      <c r="D2892" s="15">
        <v>44447</v>
      </c>
      <c r="E2892" s="15">
        <v>2958465</v>
      </c>
      <c r="F2892" s="14" t="s">
        <v>9092</v>
      </c>
      <c r="G2892" s="14" t="s">
        <v>9091</v>
      </c>
      <c r="H2892" s="14" t="s">
        <v>7221</v>
      </c>
      <c r="I2892" s="14" t="s">
        <v>3</v>
      </c>
      <c r="J2892" s="14" t="s">
        <v>3</v>
      </c>
      <c r="K2892" s="14" t="s">
        <v>3</v>
      </c>
      <c r="L2892" s="14" t="s">
        <v>7220</v>
      </c>
      <c r="M2892" s="14" t="s">
        <v>3</v>
      </c>
      <c r="N2892" s="14" t="s">
        <v>3</v>
      </c>
    </row>
    <row r="2893" spans="1:14" x14ac:dyDescent="0.25">
      <c r="A2893" s="14">
        <v>10412634</v>
      </c>
      <c r="B2893" s="14" t="s">
        <v>9194</v>
      </c>
      <c r="C2893" s="14" t="s">
        <v>10</v>
      </c>
      <c r="D2893" s="15">
        <v>44447</v>
      </c>
      <c r="E2893" s="15">
        <v>2958465</v>
      </c>
      <c r="F2893" s="14" t="s">
        <v>9092</v>
      </c>
      <c r="G2893" s="14" t="s">
        <v>9091</v>
      </c>
      <c r="H2893" s="14" t="s">
        <v>7221</v>
      </c>
      <c r="I2893" s="14" t="s">
        <v>3</v>
      </c>
      <c r="J2893" s="14" t="s">
        <v>3</v>
      </c>
      <c r="K2893" s="14" t="s">
        <v>3</v>
      </c>
      <c r="L2893" s="14" t="s">
        <v>7220</v>
      </c>
      <c r="M2893" s="14" t="s">
        <v>7219</v>
      </c>
      <c r="N2893" s="14" t="s">
        <v>7218</v>
      </c>
    </row>
    <row r="2894" spans="1:14" x14ac:dyDescent="0.25">
      <c r="A2894" s="14">
        <v>29033078</v>
      </c>
      <c r="B2894" s="14" t="s">
        <v>9193</v>
      </c>
      <c r="C2894" s="14" t="s">
        <v>10</v>
      </c>
      <c r="D2894" s="15">
        <v>44447</v>
      </c>
      <c r="E2894" s="15">
        <v>2958465</v>
      </c>
      <c r="F2894" s="14" t="s">
        <v>9092</v>
      </c>
      <c r="G2894" s="14" t="s">
        <v>9091</v>
      </c>
      <c r="H2894" s="14" t="s">
        <v>7221</v>
      </c>
      <c r="I2894" s="14" t="s">
        <v>3</v>
      </c>
      <c r="J2894" s="14" t="s">
        <v>3</v>
      </c>
      <c r="K2894" s="14" t="s">
        <v>3</v>
      </c>
      <c r="L2894" s="14" t="s">
        <v>7220</v>
      </c>
      <c r="M2894" s="14" t="s">
        <v>7219</v>
      </c>
      <c r="N2894" s="14" t="s">
        <v>7218</v>
      </c>
    </row>
    <row r="2895" spans="1:14" x14ac:dyDescent="0.25">
      <c r="A2895" s="14">
        <v>29033018</v>
      </c>
      <c r="B2895" s="14" t="s">
        <v>2672</v>
      </c>
      <c r="C2895" s="14" t="s">
        <v>10</v>
      </c>
      <c r="D2895" s="15">
        <v>44447</v>
      </c>
      <c r="E2895" s="15">
        <v>2958465</v>
      </c>
      <c r="F2895" s="14" t="s">
        <v>9092</v>
      </c>
      <c r="G2895" s="14" t="s">
        <v>9091</v>
      </c>
      <c r="H2895" s="14" t="s">
        <v>7221</v>
      </c>
      <c r="I2895" s="14" t="s">
        <v>3</v>
      </c>
      <c r="J2895" s="14" t="s">
        <v>3</v>
      </c>
      <c r="K2895" s="14" t="s">
        <v>3</v>
      </c>
      <c r="L2895" s="14" t="s">
        <v>7220</v>
      </c>
      <c r="M2895" s="14" t="s">
        <v>7219</v>
      </c>
      <c r="N2895" s="14" t="s">
        <v>7218</v>
      </c>
    </row>
    <row r="2896" spans="1:14" x14ac:dyDescent="0.25">
      <c r="A2896" s="14">
        <v>29062622</v>
      </c>
      <c r="B2896" s="14" t="s">
        <v>9192</v>
      </c>
      <c r="C2896" s="14" t="s">
        <v>10</v>
      </c>
      <c r="D2896" s="15">
        <v>44447</v>
      </c>
      <c r="E2896" s="15">
        <v>2958465</v>
      </c>
      <c r="F2896" s="14" t="s">
        <v>9092</v>
      </c>
      <c r="G2896" s="14" t="s">
        <v>9091</v>
      </c>
      <c r="H2896" s="14" t="s">
        <v>7221</v>
      </c>
      <c r="I2896" s="14" t="s">
        <v>3</v>
      </c>
      <c r="J2896" s="14" t="s">
        <v>3</v>
      </c>
      <c r="K2896" s="14" t="s">
        <v>3</v>
      </c>
      <c r="L2896" s="14" t="s">
        <v>7220</v>
      </c>
      <c r="M2896" s="14" t="s">
        <v>7219</v>
      </c>
      <c r="N2896" s="14" t="s">
        <v>7218</v>
      </c>
    </row>
    <row r="2897" spans="1:14" x14ac:dyDescent="0.25">
      <c r="A2897" s="14">
        <v>31228647</v>
      </c>
      <c r="B2897" s="14" t="s">
        <v>9191</v>
      </c>
      <c r="C2897" s="14" t="s">
        <v>10</v>
      </c>
      <c r="D2897" s="15">
        <v>44447</v>
      </c>
      <c r="E2897" s="15">
        <v>2958465</v>
      </c>
      <c r="F2897" s="14" t="s">
        <v>9092</v>
      </c>
      <c r="G2897" s="14" t="s">
        <v>9091</v>
      </c>
      <c r="H2897" s="14" t="s">
        <v>7221</v>
      </c>
      <c r="I2897" s="14" t="s">
        <v>3</v>
      </c>
      <c r="J2897" s="14" t="s">
        <v>3</v>
      </c>
      <c r="K2897" s="14" t="s">
        <v>3</v>
      </c>
      <c r="L2897" s="14" t="s">
        <v>7220</v>
      </c>
      <c r="M2897" s="14" t="s">
        <v>7219</v>
      </c>
      <c r="N2897" s="14" t="s">
        <v>7218</v>
      </c>
    </row>
    <row r="2898" spans="1:14" x14ac:dyDescent="0.25">
      <c r="A2898" s="14">
        <v>31228609</v>
      </c>
      <c r="B2898" s="14" t="s">
        <v>9190</v>
      </c>
      <c r="C2898" s="14" t="s">
        <v>10</v>
      </c>
      <c r="D2898" s="15">
        <v>44447</v>
      </c>
      <c r="E2898" s="15">
        <v>2958465</v>
      </c>
      <c r="F2898" s="14" t="s">
        <v>9092</v>
      </c>
      <c r="G2898" s="14" t="s">
        <v>9091</v>
      </c>
      <c r="H2898" s="14" t="s">
        <v>7221</v>
      </c>
      <c r="I2898" s="14" t="s">
        <v>3</v>
      </c>
      <c r="J2898" s="14" t="s">
        <v>3</v>
      </c>
      <c r="K2898" s="14" t="s">
        <v>3</v>
      </c>
      <c r="L2898" s="14" t="s">
        <v>7220</v>
      </c>
      <c r="M2898" s="14" t="s">
        <v>7219</v>
      </c>
      <c r="N2898" s="14" t="s">
        <v>7218</v>
      </c>
    </row>
    <row r="2899" spans="1:14" x14ac:dyDescent="0.25">
      <c r="A2899" s="14">
        <v>31228603</v>
      </c>
      <c r="B2899" s="14" t="s">
        <v>9189</v>
      </c>
      <c r="C2899" s="14" t="s">
        <v>10</v>
      </c>
      <c r="D2899" s="15">
        <v>44447</v>
      </c>
      <c r="E2899" s="15">
        <v>2958465</v>
      </c>
      <c r="F2899" s="14" t="s">
        <v>9092</v>
      </c>
      <c r="G2899" s="14" t="s">
        <v>9091</v>
      </c>
      <c r="H2899" s="14" t="s">
        <v>7221</v>
      </c>
      <c r="I2899" s="14" t="s">
        <v>3</v>
      </c>
      <c r="J2899" s="14" t="s">
        <v>3</v>
      </c>
      <c r="K2899" s="14" t="s">
        <v>3</v>
      </c>
      <c r="L2899" s="14" t="s">
        <v>7220</v>
      </c>
      <c r="M2899" s="14" t="s">
        <v>7219</v>
      </c>
      <c r="N2899" s="14" t="s">
        <v>7218</v>
      </c>
    </row>
    <row r="2900" spans="1:14" x14ac:dyDescent="0.25">
      <c r="A2900" s="14">
        <v>29063105</v>
      </c>
      <c r="B2900" s="14" t="s">
        <v>9188</v>
      </c>
      <c r="C2900" s="14" t="s">
        <v>10</v>
      </c>
      <c r="D2900" s="15">
        <v>44447</v>
      </c>
      <c r="E2900" s="15">
        <v>2958465</v>
      </c>
      <c r="F2900" s="14" t="s">
        <v>9092</v>
      </c>
      <c r="G2900" s="14" t="s">
        <v>9091</v>
      </c>
      <c r="H2900" s="14" t="s">
        <v>7221</v>
      </c>
      <c r="I2900" s="14" t="s">
        <v>3</v>
      </c>
      <c r="J2900" s="14" t="s">
        <v>3</v>
      </c>
      <c r="K2900" s="14" t="s">
        <v>3</v>
      </c>
      <c r="L2900" s="14" t="s">
        <v>7220</v>
      </c>
      <c r="M2900" s="14" t="s">
        <v>7219</v>
      </c>
      <c r="N2900" s="14" t="s">
        <v>7218</v>
      </c>
    </row>
    <row r="2901" spans="1:14" x14ac:dyDescent="0.25">
      <c r="A2901" s="14">
        <v>29063107</v>
      </c>
      <c r="B2901" s="14" t="s">
        <v>9187</v>
      </c>
      <c r="C2901" s="14" t="s">
        <v>10</v>
      </c>
      <c r="D2901" s="15">
        <v>44447</v>
      </c>
      <c r="E2901" s="15">
        <v>2958465</v>
      </c>
      <c r="F2901" s="14" t="s">
        <v>9092</v>
      </c>
      <c r="G2901" s="14" t="s">
        <v>9091</v>
      </c>
      <c r="H2901" s="14" t="s">
        <v>7221</v>
      </c>
      <c r="I2901" s="14" t="s">
        <v>3</v>
      </c>
      <c r="J2901" s="14" t="s">
        <v>3</v>
      </c>
      <c r="K2901" s="14" t="s">
        <v>3</v>
      </c>
      <c r="L2901" s="14" t="s">
        <v>7220</v>
      </c>
      <c r="M2901" s="14" t="s">
        <v>7219</v>
      </c>
      <c r="N2901" s="14" t="s">
        <v>7218</v>
      </c>
    </row>
    <row r="2902" spans="1:14" x14ac:dyDescent="0.25">
      <c r="A2902" s="14">
        <v>29063141</v>
      </c>
      <c r="B2902" s="14" t="s">
        <v>9026</v>
      </c>
      <c r="C2902" s="14" t="s">
        <v>10</v>
      </c>
      <c r="D2902" s="15">
        <v>44447</v>
      </c>
      <c r="E2902" s="15">
        <v>2958465</v>
      </c>
      <c r="F2902" s="14" t="s">
        <v>9092</v>
      </c>
      <c r="G2902" s="14" t="s">
        <v>9091</v>
      </c>
      <c r="H2902" s="14" t="s">
        <v>7221</v>
      </c>
      <c r="I2902" s="14" t="s">
        <v>3</v>
      </c>
      <c r="J2902" s="14" t="s">
        <v>3</v>
      </c>
      <c r="K2902" s="14" t="s">
        <v>3</v>
      </c>
      <c r="L2902" s="14" t="s">
        <v>7220</v>
      </c>
      <c r="M2902" s="14" t="s">
        <v>7219</v>
      </c>
      <c r="N2902" s="14" t="s">
        <v>7218</v>
      </c>
    </row>
    <row r="2903" spans="1:14" x14ac:dyDescent="0.25">
      <c r="A2903" s="14">
        <v>29063144</v>
      </c>
      <c r="B2903" s="14" t="s">
        <v>9186</v>
      </c>
      <c r="C2903" s="14" t="s">
        <v>10</v>
      </c>
      <c r="D2903" s="15">
        <v>44447</v>
      </c>
      <c r="E2903" s="15">
        <v>2958465</v>
      </c>
      <c r="F2903" s="14" t="s">
        <v>9092</v>
      </c>
      <c r="G2903" s="14" t="s">
        <v>9091</v>
      </c>
      <c r="H2903" s="14" t="s">
        <v>7221</v>
      </c>
      <c r="I2903" s="14" t="s">
        <v>3</v>
      </c>
      <c r="J2903" s="14" t="s">
        <v>3</v>
      </c>
      <c r="K2903" s="14" t="s">
        <v>3</v>
      </c>
      <c r="L2903" s="14" t="s">
        <v>7220</v>
      </c>
      <c r="M2903" s="14" t="s">
        <v>7219</v>
      </c>
      <c r="N2903" s="14" t="s">
        <v>7218</v>
      </c>
    </row>
    <row r="2904" spans="1:14" x14ac:dyDescent="0.25">
      <c r="A2904" s="14">
        <v>29063145</v>
      </c>
      <c r="B2904" s="14" t="s">
        <v>9185</v>
      </c>
      <c r="C2904" s="14" t="s">
        <v>10</v>
      </c>
      <c r="D2904" s="15">
        <v>44447</v>
      </c>
      <c r="E2904" s="15">
        <v>2958465</v>
      </c>
      <c r="F2904" s="14" t="s">
        <v>9092</v>
      </c>
      <c r="G2904" s="14" t="s">
        <v>9091</v>
      </c>
      <c r="H2904" s="14" t="s">
        <v>7221</v>
      </c>
      <c r="I2904" s="14" t="s">
        <v>3</v>
      </c>
      <c r="J2904" s="14" t="s">
        <v>3</v>
      </c>
      <c r="K2904" s="14" t="s">
        <v>3</v>
      </c>
      <c r="L2904" s="14" t="s">
        <v>7220</v>
      </c>
      <c r="M2904" s="14" t="s">
        <v>7219</v>
      </c>
      <c r="N2904" s="14" t="s">
        <v>7218</v>
      </c>
    </row>
    <row r="2905" spans="1:14" x14ac:dyDescent="0.25">
      <c r="A2905" s="14">
        <v>31228602</v>
      </c>
      <c r="B2905" s="14" t="s">
        <v>9184</v>
      </c>
      <c r="C2905" s="14" t="s">
        <v>10</v>
      </c>
      <c r="D2905" s="15">
        <v>44447</v>
      </c>
      <c r="E2905" s="15">
        <v>2958465</v>
      </c>
      <c r="F2905" s="14" t="s">
        <v>9092</v>
      </c>
      <c r="G2905" s="14" t="s">
        <v>9091</v>
      </c>
      <c r="H2905" s="14" t="s">
        <v>7221</v>
      </c>
      <c r="I2905" s="14" t="s">
        <v>3</v>
      </c>
      <c r="J2905" s="14" t="s">
        <v>3</v>
      </c>
      <c r="K2905" s="14" t="s">
        <v>3</v>
      </c>
      <c r="L2905" s="14" t="s">
        <v>7220</v>
      </c>
      <c r="M2905" s="14" t="s">
        <v>7219</v>
      </c>
      <c r="N2905" s="14" t="s">
        <v>7218</v>
      </c>
    </row>
    <row r="2906" spans="1:14" x14ac:dyDescent="0.25">
      <c r="A2906" s="14">
        <v>29063230</v>
      </c>
      <c r="B2906" s="14" t="s">
        <v>3825</v>
      </c>
      <c r="C2906" s="14" t="s">
        <v>10</v>
      </c>
      <c r="D2906" s="15">
        <v>44447</v>
      </c>
      <c r="E2906" s="15">
        <v>2958465</v>
      </c>
      <c r="F2906" s="14" t="s">
        <v>9092</v>
      </c>
      <c r="G2906" s="14" t="s">
        <v>9091</v>
      </c>
      <c r="H2906" s="14" t="s">
        <v>7221</v>
      </c>
      <c r="I2906" s="14" t="s">
        <v>3</v>
      </c>
      <c r="J2906" s="14" t="s">
        <v>3</v>
      </c>
      <c r="K2906" s="14" t="s">
        <v>3</v>
      </c>
      <c r="L2906" s="14" t="s">
        <v>7220</v>
      </c>
      <c r="M2906" s="14" t="s">
        <v>7219</v>
      </c>
      <c r="N2906" s="14" t="s">
        <v>7218</v>
      </c>
    </row>
    <row r="2907" spans="1:14" x14ac:dyDescent="0.25">
      <c r="A2907" s="14">
        <v>31228494</v>
      </c>
      <c r="B2907" s="14" t="s">
        <v>9183</v>
      </c>
      <c r="C2907" s="14" t="s">
        <v>10</v>
      </c>
      <c r="D2907" s="15">
        <v>44447</v>
      </c>
      <c r="E2907" s="15">
        <v>2958465</v>
      </c>
      <c r="F2907" s="14" t="s">
        <v>9092</v>
      </c>
      <c r="G2907" s="14" t="s">
        <v>9091</v>
      </c>
      <c r="H2907" s="14" t="s">
        <v>7221</v>
      </c>
      <c r="I2907" s="14" t="s">
        <v>3</v>
      </c>
      <c r="J2907" s="14" t="s">
        <v>3</v>
      </c>
      <c r="K2907" s="14" t="s">
        <v>3</v>
      </c>
      <c r="L2907" s="14" t="s">
        <v>7220</v>
      </c>
      <c r="M2907" s="14" t="s">
        <v>7219</v>
      </c>
      <c r="N2907" s="14" t="s">
        <v>7218</v>
      </c>
    </row>
    <row r="2908" spans="1:14" x14ac:dyDescent="0.25">
      <c r="A2908" s="14">
        <v>29063838</v>
      </c>
      <c r="B2908" s="14" t="s">
        <v>9182</v>
      </c>
      <c r="C2908" s="14" t="s">
        <v>10</v>
      </c>
      <c r="D2908" s="15">
        <v>44447</v>
      </c>
      <c r="E2908" s="15">
        <v>2958465</v>
      </c>
      <c r="F2908" s="14" t="s">
        <v>9092</v>
      </c>
      <c r="G2908" s="14" t="s">
        <v>9091</v>
      </c>
      <c r="H2908" s="14" t="s">
        <v>7221</v>
      </c>
      <c r="I2908" s="14" t="s">
        <v>3</v>
      </c>
      <c r="J2908" s="14" t="s">
        <v>3</v>
      </c>
      <c r="K2908" s="14" t="s">
        <v>3</v>
      </c>
      <c r="L2908" s="14" t="s">
        <v>7220</v>
      </c>
      <c r="M2908" s="14" t="s">
        <v>7219</v>
      </c>
      <c r="N2908" s="14" t="s">
        <v>7218</v>
      </c>
    </row>
    <row r="2909" spans="1:14" x14ac:dyDescent="0.25">
      <c r="A2909" s="14">
        <v>29064091</v>
      </c>
      <c r="B2909" s="14" t="s">
        <v>9181</v>
      </c>
      <c r="C2909" s="14" t="s">
        <v>10</v>
      </c>
      <c r="D2909" s="15">
        <v>44447</v>
      </c>
      <c r="E2909" s="15">
        <v>2958465</v>
      </c>
      <c r="F2909" s="14" t="s">
        <v>9092</v>
      </c>
      <c r="G2909" s="14" t="s">
        <v>9091</v>
      </c>
      <c r="H2909" s="14" t="s">
        <v>7221</v>
      </c>
      <c r="I2909" s="14" t="s">
        <v>3</v>
      </c>
      <c r="J2909" s="14" t="s">
        <v>3</v>
      </c>
      <c r="K2909" s="14" t="s">
        <v>3</v>
      </c>
      <c r="L2909" s="14" t="s">
        <v>7220</v>
      </c>
      <c r="M2909" s="14" t="s">
        <v>7219</v>
      </c>
      <c r="N2909" s="14" t="s">
        <v>7218</v>
      </c>
    </row>
    <row r="2910" spans="1:14" x14ac:dyDescent="0.25">
      <c r="A2910" s="14">
        <v>31228417</v>
      </c>
      <c r="B2910" s="14" t="s">
        <v>9180</v>
      </c>
      <c r="C2910" s="14" t="s">
        <v>10</v>
      </c>
      <c r="D2910" s="15">
        <v>44447</v>
      </c>
      <c r="E2910" s="15">
        <v>2958465</v>
      </c>
      <c r="F2910" s="14" t="s">
        <v>9092</v>
      </c>
      <c r="G2910" s="14" t="s">
        <v>9091</v>
      </c>
      <c r="H2910" s="14" t="s">
        <v>7221</v>
      </c>
      <c r="I2910" s="14" t="s">
        <v>3</v>
      </c>
      <c r="J2910" s="14" t="s">
        <v>3</v>
      </c>
      <c r="K2910" s="14" t="s">
        <v>3</v>
      </c>
      <c r="L2910" s="14" t="s">
        <v>7220</v>
      </c>
      <c r="M2910" s="14" t="s">
        <v>7219</v>
      </c>
      <c r="N2910" s="14" t="s">
        <v>7218</v>
      </c>
    </row>
    <row r="2911" spans="1:14" x14ac:dyDescent="0.25">
      <c r="A2911" s="14">
        <v>31228416</v>
      </c>
      <c r="B2911" s="14" t="s">
        <v>9179</v>
      </c>
      <c r="C2911" s="14" t="s">
        <v>10</v>
      </c>
      <c r="D2911" s="15">
        <v>44447</v>
      </c>
      <c r="E2911" s="15">
        <v>2958465</v>
      </c>
      <c r="F2911" s="14" t="s">
        <v>9092</v>
      </c>
      <c r="G2911" s="14" t="s">
        <v>9091</v>
      </c>
      <c r="H2911" s="14" t="s">
        <v>7221</v>
      </c>
      <c r="I2911" s="14" t="s">
        <v>3</v>
      </c>
      <c r="J2911" s="14" t="s">
        <v>3</v>
      </c>
      <c r="K2911" s="14" t="s">
        <v>3</v>
      </c>
      <c r="L2911" s="14" t="s">
        <v>7220</v>
      </c>
      <c r="M2911" s="14" t="s">
        <v>7219</v>
      </c>
      <c r="N2911" s="14" t="s">
        <v>7218</v>
      </c>
    </row>
    <row r="2912" spans="1:14" x14ac:dyDescent="0.25">
      <c r="A2912" s="14">
        <v>31228394</v>
      </c>
      <c r="B2912" s="14" t="s">
        <v>9178</v>
      </c>
      <c r="C2912" s="14" t="s">
        <v>10</v>
      </c>
      <c r="D2912" s="15">
        <v>44447</v>
      </c>
      <c r="E2912" s="15">
        <v>2958465</v>
      </c>
      <c r="F2912" s="14" t="s">
        <v>9092</v>
      </c>
      <c r="G2912" s="14" t="s">
        <v>9091</v>
      </c>
      <c r="H2912" s="14" t="s">
        <v>7221</v>
      </c>
      <c r="I2912" s="14" t="s">
        <v>3</v>
      </c>
      <c r="J2912" s="14" t="s">
        <v>3</v>
      </c>
      <c r="K2912" s="14" t="s">
        <v>3</v>
      </c>
      <c r="L2912" s="14" t="s">
        <v>7220</v>
      </c>
      <c r="M2912" s="14" t="s">
        <v>7219</v>
      </c>
      <c r="N2912" s="14" t="s">
        <v>7218</v>
      </c>
    </row>
    <row r="2913" spans="1:14" x14ac:dyDescent="0.25">
      <c r="A2913" s="14">
        <v>31228393</v>
      </c>
      <c r="B2913" s="14" t="s">
        <v>9177</v>
      </c>
      <c r="C2913" s="14" t="s">
        <v>10</v>
      </c>
      <c r="D2913" s="15">
        <v>44447</v>
      </c>
      <c r="E2913" s="15">
        <v>2958465</v>
      </c>
      <c r="F2913" s="14" t="s">
        <v>9092</v>
      </c>
      <c r="G2913" s="14" t="s">
        <v>9091</v>
      </c>
      <c r="H2913" s="14" t="s">
        <v>7221</v>
      </c>
      <c r="I2913" s="14" t="s">
        <v>3</v>
      </c>
      <c r="J2913" s="14" t="s">
        <v>3</v>
      </c>
      <c r="K2913" s="14" t="s">
        <v>3</v>
      </c>
      <c r="L2913" s="14" t="s">
        <v>7220</v>
      </c>
      <c r="M2913" s="14" t="s">
        <v>7219</v>
      </c>
      <c r="N2913" s="14" t="s">
        <v>7218</v>
      </c>
    </row>
    <row r="2914" spans="1:14" x14ac:dyDescent="0.25">
      <c r="A2914" s="14">
        <v>31228392</v>
      </c>
      <c r="B2914" s="14" t="s">
        <v>9176</v>
      </c>
      <c r="C2914" s="14" t="s">
        <v>10</v>
      </c>
      <c r="D2914" s="15">
        <v>44447</v>
      </c>
      <c r="E2914" s="15">
        <v>2958465</v>
      </c>
      <c r="F2914" s="14" t="s">
        <v>9092</v>
      </c>
      <c r="G2914" s="14" t="s">
        <v>9091</v>
      </c>
      <c r="H2914" s="14" t="s">
        <v>7221</v>
      </c>
      <c r="I2914" s="14" t="s">
        <v>3</v>
      </c>
      <c r="J2914" s="14" t="s">
        <v>3</v>
      </c>
      <c r="K2914" s="14" t="s">
        <v>3</v>
      </c>
      <c r="L2914" s="14" t="s">
        <v>7220</v>
      </c>
      <c r="M2914" s="14" t="s">
        <v>7219</v>
      </c>
      <c r="N2914" s="14" t="s">
        <v>7218</v>
      </c>
    </row>
    <row r="2915" spans="1:14" x14ac:dyDescent="0.25">
      <c r="A2915" s="14">
        <v>31228391</v>
      </c>
      <c r="B2915" s="14" t="s">
        <v>9175</v>
      </c>
      <c r="C2915" s="14" t="s">
        <v>10</v>
      </c>
      <c r="D2915" s="15">
        <v>44447</v>
      </c>
      <c r="E2915" s="15">
        <v>2958465</v>
      </c>
      <c r="F2915" s="14" t="s">
        <v>9092</v>
      </c>
      <c r="G2915" s="14" t="s">
        <v>9091</v>
      </c>
      <c r="H2915" s="14" t="s">
        <v>7221</v>
      </c>
      <c r="I2915" s="14" t="s">
        <v>3</v>
      </c>
      <c r="J2915" s="14" t="s">
        <v>3</v>
      </c>
      <c r="K2915" s="14" t="s">
        <v>3</v>
      </c>
      <c r="L2915" s="14" t="s">
        <v>7220</v>
      </c>
      <c r="M2915" s="14" t="s">
        <v>7219</v>
      </c>
      <c r="N2915" s="14" t="s">
        <v>7218</v>
      </c>
    </row>
    <row r="2916" spans="1:14" x14ac:dyDescent="0.25">
      <c r="A2916" s="14">
        <v>31228345</v>
      </c>
      <c r="B2916" s="14" t="s">
        <v>9174</v>
      </c>
      <c r="C2916" s="14" t="s">
        <v>10</v>
      </c>
      <c r="D2916" s="15">
        <v>44447</v>
      </c>
      <c r="E2916" s="15">
        <v>2958465</v>
      </c>
      <c r="F2916" s="14" t="s">
        <v>9092</v>
      </c>
      <c r="G2916" s="14" t="s">
        <v>9091</v>
      </c>
      <c r="H2916" s="14" t="s">
        <v>7221</v>
      </c>
      <c r="I2916" s="14" t="s">
        <v>3</v>
      </c>
      <c r="J2916" s="14" t="s">
        <v>3</v>
      </c>
      <c r="K2916" s="14" t="s">
        <v>3</v>
      </c>
      <c r="L2916" s="14" t="s">
        <v>7220</v>
      </c>
      <c r="M2916" s="14" t="s">
        <v>7219</v>
      </c>
      <c r="N2916" s="14" t="s">
        <v>7218</v>
      </c>
    </row>
    <row r="2917" spans="1:14" x14ac:dyDescent="0.25">
      <c r="A2917" s="14">
        <v>29062351</v>
      </c>
      <c r="B2917" s="14" t="s">
        <v>9173</v>
      </c>
      <c r="C2917" s="14" t="s">
        <v>10</v>
      </c>
      <c r="D2917" s="15">
        <v>44447</v>
      </c>
      <c r="E2917" s="15">
        <v>2958465</v>
      </c>
      <c r="F2917" s="14" t="s">
        <v>9092</v>
      </c>
      <c r="G2917" s="14" t="s">
        <v>9091</v>
      </c>
      <c r="H2917" s="14" t="s">
        <v>7221</v>
      </c>
      <c r="I2917" s="14" t="s">
        <v>3</v>
      </c>
      <c r="J2917" s="14" t="s">
        <v>3</v>
      </c>
      <c r="K2917" s="14" t="s">
        <v>3</v>
      </c>
      <c r="L2917" s="14" t="s">
        <v>7220</v>
      </c>
      <c r="M2917" s="14" t="s">
        <v>3</v>
      </c>
      <c r="N2917" s="14" t="s">
        <v>3</v>
      </c>
    </row>
    <row r="2918" spans="1:14" x14ac:dyDescent="0.25">
      <c r="A2918" s="14">
        <v>29064254</v>
      </c>
      <c r="B2918" s="14" t="s">
        <v>9172</v>
      </c>
      <c r="C2918" s="14" t="s">
        <v>10</v>
      </c>
      <c r="D2918" s="15">
        <v>44447</v>
      </c>
      <c r="E2918" s="15">
        <v>2958465</v>
      </c>
      <c r="F2918" s="14" t="s">
        <v>9092</v>
      </c>
      <c r="G2918" s="14" t="s">
        <v>9091</v>
      </c>
      <c r="H2918" s="14" t="s">
        <v>7221</v>
      </c>
      <c r="I2918" s="14" t="s">
        <v>3</v>
      </c>
      <c r="J2918" s="14" t="s">
        <v>3</v>
      </c>
      <c r="K2918" s="14" t="s">
        <v>3</v>
      </c>
      <c r="L2918" s="14" t="s">
        <v>7220</v>
      </c>
      <c r="M2918" s="14" t="s">
        <v>7219</v>
      </c>
      <c r="N2918" s="14" t="s">
        <v>7218</v>
      </c>
    </row>
    <row r="2919" spans="1:14" x14ac:dyDescent="0.25">
      <c r="A2919" s="14">
        <v>29064253</v>
      </c>
      <c r="B2919" s="14" t="s">
        <v>9171</v>
      </c>
      <c r="C2919" s="14" t="s">
        <v>10</v>
      </c>
      <c r="D2919" s="15">
        <v>44447</v>
      </c>
      <c r="E2919" s="15">
        <v>2958465</v>
      </c>
      <c r="F2919" s="14" t="s">
        <v>9092</v>
      </c>
      <c r="G2919" s="14" t="s">
        <v>9091</v>
      </c>
      <c r="H2919" s="14" t="s">
        <v>7221</v>
      </c>
      <c r="I2919" s="14" t="s">
        <v>3</v>
      </c>
      <c r="J2919" s="14" t="s">
        <v>3</v>
      </c>
      <c r="K2919" s="14" t="s">
        <v>3</v>
      </c>
      <c r="L2919" s="14" t="s">
        <v>7220</v>
      </c>
      <c r="M2919" s="14" t="s">
        <v>7219</v>
      </c>
      <c r="N2919" s="14" t="s">
        <v>7218</v>
      </c>
    </row>
    <row r="2920" spans="1:14" x14ac:dyDescent="0.25">
      <c r="A2920" s="14">
        <v>29064252</v>
      </c>
      <c r="B2920" s="14" t="s">
        <v>9170</v>
      </c>
      <c r="C2920" s="14" t="s">
        <v>10</v>
      </c>
      <c r="D2920" s="15">
        <v>44447</v>
      </c>
      <c r="E2920" s="15">
        <v>2958465</v>
      </c>
      <c r="F2920" s="14" t="s">
        <v>9092</v>
      </c>
      <c r="G2920" s="14" t="s">
        <v>9091</v>
      </c>
      <c r="H2920" s="14" t="s">
        <v>7221</v>
      </c>
      <c r="I2920" s="14" t="s">
        <v>3</v>
      </c>
      <c r="J2920" s="14" t="s">
        <v>3</v>
      </c>
      <c r="K2920" s="14" t="s">
        <v>3</v>
      </c>
      <c r="L2920" s="14" t="s">
        <v>7220</v>
      </c>
      <c r="M2920" s="14" t="s">
        <v>7219</v>
      </c>
      <c r="N2920" s="14" t="s">
        <v>7218</v>
      </c>
    </row>
    <row r="2921" spans="1:14" x14ac:dyDescent="0.25">
      <c r="A2921" s="14">
        <v>29064251</v>
      </c>
      <c r="B2921" s="14" t="s">
        <v>9169</v>
      </c>
      <c r="C2921" s="14" t="s">
        <v>10</v>
      </c>
      <c r="D2921" s="15">
        <v>44447</v>
      </c>
      <c r="E2921" s="15">
        <v>2958465</v>
      </c>
      <c r="F2921" s="14" t="s">
        <v>9092</v>
      </c>
      <c r="G2921" s="14" t="s">
        <v>9091</v>
      </c>
      <c r="H2921" s="14" t="s">
        <v>7221</v>
      </c>
      <c r="I2921" s="14" t="s">
        <v>3</v>
      </c>
      <c r="J2921" s="14" t="s">
        <v>3</v>
      </c>
      <c r="K2921" s="14" t="s">
        <v>3</v>
      </c>
      <c r="L2921" s="14" t="s">
        <v>7220</v>
      </c>
      <c r="M2921" s="14" t="s">
        <v>7219</v>
      </c>
      <c r="N2921" s="14" t="s">
        <v>7218</v>
      </c>
    </row>
    <row r="2922" spans="1:14" x14ac:dyDescent="0.25">
      <c r="A2922" s="14">
        <v>29064250</v>
      </c>
      <c r="B2922" s="14" t="s">
        <v>9168</v>
      </c>
      <c r="C2922" s="14" t="s">
        <v>10</v>
      </c>
      <c r="D2922" s="15">
        <v>44447</v>
      </c>
      <c r="E2922" s="15">
        <v>2958465</v>
      </c>
      <c r="F2922" s="14" t="s">
        <v>9092</v>
      </c>
      <c r="G2922" s="14" t="s">
        <v>9091</v>
      </c>
      <c r="H2922" s="14" t="s">
        <v>7221</v>
      </c>
      <c r="I2922" s="14" t="s">
        <v>3</v>
      </c>
      <c r="J2922" s="14" t="s">
        <v>3</v>
      </c>
      <c r="K2922" s="14" t="s">
        <v>3</v>
      </c>
      <c r="L2922" s="14" t="s">
        <v>7220</v>
      </c>
      <c r="M2922" s="14" t="s">
        <v>7219</v>
      </c>
      <c r="N2922" s="14" t="s">
        <v>7218</v>
      </c>
    </row>
    <row r="2923" spans="1:14" x14ac:dyDescent="0.25">
      <c r="A2923" s="14">
        <v>29064249</v>
      </c>
      <c r="B2923" s="14" t="s">
        <v>9167</v>
      </c>
      <c r="C2923" s="14" t="s">
        <v>10</v>
      </c>
      <c r="D2923" s="15">
        <v>44447</v>
      </c>
      <c r="E2923" s="15">
        <v>2958465</v>
      </c>
      <c r="F2923" s="14" t="s">
        <v>9092</v>
      </c>
      <c r="G2923" s="14" t="s">
        <v>9091</v>
      </c>
      <c r="H2923" s="14" t="s">
        <v>7221</v>
      </c>
      <c r="I2923" s="14" t="s">
        <v>3</v>
      </c>
      <c r="J2923" s="14" t="s">
        <v>3</v>
      </c>
      <c r="K2923" s="14" t="s">
        <v>3</v>
      </c>
      <c r="L2923" s="14" t="s">
        <v>7220</v>
      </c>
      <c r="M2923" s="14" t="s">
        <v>7219</v>
      </c>
      <c r="N2923" s="14" t="s">
        <v>7218</v>
      </c>
    </row>
    <row r="2924" spans="1:14" x14ac:dyDescent="0.25">
      <c r="A2924" s="14">
        <v>29064139</v>
      </c>
      <c r="B2924" s="14" t="s">
        <v>9166</v>
      </c>
      <c r="C2924" s="14" t="s">
        <v>10</v>
      </c>
      <c r="D2924" s="15">
        <v>44447</v>
      </c>
      <c r="E2924" s="15">
        <v>2958465</v>
      </c>
      <c r="F2924" s="14" t="s">
        <v>9092</v>
      </c>
      <c r="G2924" s="14" t="s">
        <v>9091</v>
      </c>
      <c r="H2924" s="14" t="s">
        <v>7221</v>
      </c>
      <c r="I2924" s="14" t="s">
        <v>3</v>
      </c>
      <c r="J2924" s="14" t="s">
        <v>3</v>
      </c>
      <c r="K2924" s="14" t="s">
        <v>3</v>
      </c>
      <c r="L2924" s="14" t="s">
        <v>7220</v>
      </c>
      <c r="M2924" s="14" t="s">
        <v>7219</v>
      </c>
      <c r="N2924" s="14" t="s">
        <v>7218</v>
      </c>
    </row>
    <row r="2925" spans="1:14" x14ac:dyDescent="0.25">
      <c r="A2925" s="14">
        <v>29062349</v>
      </c>
      <c r="B2925" s="14" t="s">
        <v>9165</v>
      </c>
      <c r="C2925" s="14" t="s">
        <v>10</v>
      </c>
      <c r="D2925" s="15">
        <v>44447</v>
      </c>
      <c r="E2925" s="15">
        <v>2958465</v>
      </c>
      <c r="F2925" s="14" t="s">
        <v>9092</v>
      </c>
      <c r="G2925" s="14" t="s">
        <v>9091</v>
      </c>
      <c r="H2925" s="14" t="s">
        <v>7221</v>
      </c>
      <c r="I2925" s="14" t="s">
        <v>3</v>
      </c>
      <c r="J2925" s="14" t="s">
        <v>3</v>
      </c>
      <c r="K2925" s="14" t="s">
        <v>3</v>
      </c>
      <c r="L2925" s="14" t="s">
        <v>7220</v>
      </c>
      <c r="M2925" s="14" t="s">
        <v>3</v>
      </c>
      <c r="N2925" s="14" t="s">
        <v>3</v>
      </c>
    </row>
    <row r="2926" spans="1:14" x14ac:dyDescent="0.25">
      <c r="A2926" s="14">
        <v>31290054</v>
      </c>
      <c r="B2926" s="14" t="s">
        <v>7709</v>
      </c>
      <c r="C2926" s="14" t="s">
        <v>10</v>
      </c>
      <c r="D2926" s="15">
        <v>44927</v>
      </c>
      <c r="E2926" s="15">
        <v>2958465</v>
      </c>
      <c r="F2926" s="14" t="s">
        <v>9092</v>
      </c>
      <c r="G2926" s="14" t="s">
        <v>9091</v>
      </c>
      <c r="H2926" s="14" t="s">
        <v>7221</v>
      </c>
      <c r="I2926" s="14" t="s">
        <v>3</v>
      </c>
      <c r="J2926" s="14" t="s">
        <v>3</v>
      </c>
      <c r="K2926" s="14" t="s">
        <v>3</v>
      </c>
      <c r="L2926" s="14" t="s">
        <v>7220</v>
      </c>
      <c r="M2926" s="14" t="s">
        <v>3</v>
      </c>
      <c r="N2926" s="14" t="s">
        <v>3</v>
      </c>
    </row>
    <row r="2927" spans="1:14" x14ac:dyDescent="0.25">
      <c r="A2927" s="14">
        <v>29064140</v>
      </c>
      <c r="B2927" s="14" t="s">
        <v>9164</v>
      </c>
      <c r="C2927" s="14" t="s">
        <v>10</v>
      </c>
      <c r="D2927" s="15">
        <v>44447</v>
      </c>
      <c r="E2927" s="15">
        <v>2958465</v>
      </c>
      <c r="F2927" s="14" t="s">
        <v>9092</v>
      </c>
      <c r="G2927" s="14" t="s">
        <v>9091</v>
      </c>
      <c r="H2927" s="14" t="s">
        <v>7221</v>
      </c>
      <c r="I2927" s="14" t="s">
        <v>3</v>
      </c>
      <c r="J2927" s="14" t="s">
        <v>3</v>
      </c>
      <c r="K2927" s="14" t="s">
        <v>3</v>
      </c>
      <c r="L2927" s="14" t="s">
        <v>7220</v>
      </c>
      <c r="M2927" s="14" t="s">
        <v>7219</v>
      </c>
      <c r="N2927" s="14" t="s">
        <v>7218</v>
      </c>
    </row>
    <row r="2928" spans="1:14" x14ac:dyDescent="0.25">
      <c r="A2928" s="14">
        <v>29062332</v>
      </c>
      <c r="B2928" s="14" t="s">
        <v>9163</v>
      </c>
      <c r="C2928" s="14" t="s">
        <v>10</v>
      </c>
      <c r="D2928" s="15">
        <v>44447</v>
      </c>
      <c r="E2928" s="15">
        <v>2958465</v>
      </c>
      <c r="F2928" s="14" t="s">
        <v>9092</v>
      </c>
      <c r="G2928" s="14" t="s">
        <v>9091</v>
      </c>
      <c r="H2928" s="14" t="s">
        <v>7221</v>
      </c>
      <c r="I2928" s="14" t="s">
        <v>3</v>
      </c>
      <c r="J2928" s="14" t="s">
        <v>3</v>
      </c>
      <c r="K2928" s="14" t="s">
        <v>3</v>
      </c>
      <c r="L2928" s="14" t="s">
        <v>7220</v>
      </c>
      <c r="M2928" s="14" t="s">
        <v>3</v>
      </c>
      <c r="N2928" s="14" t="s">
        <v>3</v>
      </c>
    </row>
    <row r="2929" spans="1:14" x14ac:dyDescent="0.25">
      <c r="A2929" s="14">
        <v>29062346</v>
      </c>
      <c r="B2929" s="14" t="s">
        <v>9162</v>
      </c>
      <c r="C2929" s="14" t="s">
        <v>10</v>
      </c>
      <c r="D2929" s="15">
        <v>44447</v>
      </c>
      <c r="E2929" s="15">
        <v>2958465</v>
      </c>
      <c r="F2929" s="14" t="s">
        <v>9092</v>
      </c>
      <c r="G2929" s="14" t="s">
        <v>9091</v>
      </c>
      <c r="H2929" s="14" t="s">
        <v>7221</v>
      </c>
      <c r="I2929" s="14" t="s">
        <v>3</v>
      </c>
      <c r="J2929" s="14" t="s">
        <v>3</v>
      </c>
      <c r="K2929" s="14" t="s">
        <v>3</v>
      </c>
      <c r="L2929" s="14" t="s">
        <v>7220</v>
      </c>
      <c r="M2929" s="14" t="s">
        <v>3</v>
      </c>
      <c r="N2929" s="14" t="s">
        <v>3</v>
      </c>
    </row>
    <row r="2930" spans="1:14" x14ac:dyDescent="0.25">
      <c r="A2930" s="14">
        <v>29062345</v>
      </c>
      <c r="B2930" s="14" t="s">
        <v>9161</v>
      </c>
      <c r="C2930" s="14" t="s">
        <v>10</v>
      </c>
      <c r="D2930" s="15">
        <v>44447</v>
      </c>
      <c r="E2930" s="15">
        <v>2958465</v>
      </c>
      <c r="F2930" s="14" t="s">
        <v>9092</v>
      </c>
      <c r="G2930" s="14" t="s">
        <v>9091</v>
      </c>
      <c r="H2930" s="14" t="s">
        <v>7221</v>
      </c>
      <c r="I2930" s="14" t="s">
        <v>3</v>
      </c>
      <c r="J2930" s="14" t="s">
        <v>3</v>
      </c>
      <c r="K2930" s="14" t="s">
        <v>3</v>
      </c>
      <c r="L2930" s="14" t="s">
        <v>7220</v>
      </c>
      <c r="M2930" s="14" t="s">
        <v>3</v>
      </c>
      <c r="N2930" s="14" t="s">
        <v>3</v>
      </c>
    </row>
    <row r="2931" spans="1:14" x14ac:dyDescent="0.25">
      <c r="A2931" s="14">
        <v>29062344</v>
      </c>
      <c r="B2931" s="14" t="s">
        <v>9160</v>
      </c>
      <c r="C2931" s="14" t="s">
        <v>10</v>
      </c>
      <c r="D2931" s="15">
        <v>44447</v>
      </c>
      <c r="E2931" s="15">
        <v>2958465</v>
      </c>
      <c r="F2931" s="14" t="s">
        <v>9092</v>
      </c>
      <c r="G2931" s="14" t="s">
        <v>9091</v>
      </c>
      <c r="H2931" s="14" t="s">
        <v>7221</v>
      </c>
      <c r="I2931" s="14" t="s">
        <v>3</v>
      </c>
      <c r="J2931" s="14" t="s">
        <v>3</v>
      </c>
      <c r="K2931" s="14" t="s">
        <v>3</v>
      </c>
      <c r="L2931" s="14" t="s">
        <v>7220</v>
      </c>
      <c r="M2931" s="14" t="s">
        <v>3</v>
      </c>
      <c r="N2931" s="14" t="s">
        <v>3</v>
      </c>
    </row>
    <row r="2932" spans="1:14" x14ac:dyDescent="0.25">
      <c r="A2932" s="14">
        <v>29062343</v>
      </c>
      <c r="B2932" s="14" t="s">
        <v>9159</v>
      </c>
      <c r="C2932" s="14" t="s">
        <v>10</v>
      </c>
      <c r="D2932" s="15">
        <v>44447</v>
      </c>
      <c r="E2932" s="15">
        <v>2958465</v>
      </c>
      <c r="F2932" s="14" t="s">
        <v>9092</v>
      </c>
      <c r="G2932" s="14" t="s">
        <v>9091</v>
      </c>
      <c r="H2932" s="14" t="s">
        <v>7221</v>
      </c>
      <c r="I2932" s="14" t="s">
        <v>3</v>
      </c>
      <c r="J2932" s="14" t="s">
        <v>3</v>
      </c>
      <c r="K2932" s="14" t="s">
        <v>3</v>
      </c>
      <c r="L2932" s="14" t="s">
        <v>7220</v>
      </c>
      <c r="M2932" s="14" t="s">
        <v>3</v>
      </c>
      <c r="N2932" s="14" t="s">
        <v>3</v>
      </c>
    </row>
    <row r="2933" spans="1:14" x14ac:dyDescent="0.25">
      <c r="A2933" s="14">
        <v>31290056</v>
      </c>
      <c r="B2933" s="14" t="s">
        <v>7711</v>
      </c>
      <c r="C2933" s="14" t="s">
        <v>10</v>
      </c>
      <c r="D2933" s="15">
        <v>44927</v>
      </c>
      <c r="E2933" s="15">
        <v>2958465</v>
      </c>
      <c r="F2933" s="14" t="s">
        <v>9092</v>
      </c>
      <c r="G2933" s="14" t="s">
        <v>9091</v>
      </c>
      <c r="H2933" s="14" t="s">
        <v>7221</v>
      </c>
      <c r="I2933" s="14" t="s">
        <v>3</v>
      </c>
      <c r="J2933" s="14" t="s">
        <v>3</v>
      </c>
      <c r="K2933" s="14" t="s">
        <v>3</v>
      </c>
      <c r="L2933" s="14" t="s">
        <v>7220</v>
      </c>
      <c r="M2933" s="14" t="s">
        <v>3</v>
      </c>
      <c r="N2933" s="14" t="s">
        <v>3</v>
      </c>
    </row>
    <row r="2934" spans="1:14" x14ac:dyDescent="0.25">
      <c r="A2934" s="14">
        <v>31290055</v>
      </c>
      <c r="B2934" s="14" t="s">
        <v>7710</v>
      </c>
      <c r="C2934" s="14" t="s">
        <v>10</v>
      </c>
      <c r="D2934" s="15">
        <v>44927</v>
      </c>
      <c r="E2934" s="15">
        <v>2958465</v>
      </c>
      <c r="F2934" s="14" t="s">
        <v>9092</v>
      </c>
      <c r="G2934" s="14" t="s">
        <v>9091</v>
      </c>
      <c r="H2934" s="14" t="s">
        <v>7221</v>
      </c>
      <c r="I2934" s="14" t="s">
        <v>3</v>
      </c>
      <c r="J2934" s="14" t="s">
        <v>3</v>
      </c>
      <c r="K2934" s="14" t="s">
        <v>3</v>
      </c>
      <c r="L2934" s="14" t="s">
        <v>7220</v>
      </c>
      <c r="M2934" s="14" t="s">
        <v>3</v>
      </c>
      <c r="N2934" s="14" t="s">
        <v>3</v>
      </c>
    </row>
    <row r="2935" spans="1:14" x14ac:dyDescent="0.25">
      <c r="A2935" s="14">
        <v>29062339</v>
      </c>
      <c r="B2935" s="14" t="s">
        <v>9158</v>
      </c>
      <c r="C2935" s="14" t="s">
        <v>10</v>
      </c>
      <c r="D2935" s="15">
        <v>44447</v>
      </c>
      <c r="E2935" s="15">
        <v>2958465</v>
      </c>
      <c r="F2935" s="14" t="s">
        <v>9092</v>
      </c>
      <c r="G2935" s="14" t="s">
        <v>9091</v>
      </c>
      <c r="H2935" s="14" t="s">
        <v>7221</v>
      </c>
      <c r="I2935" s="14" t="s">
        <v>3</v>
      </c>
      <c r="J2935" s="14" t="s">
        <v>3</v>
      </c>
      <c r="K2935" s="14" t="s">
        <v>3</v>
      </c>
      <c r="L2935" s="14" t="s">
        <v>7220</v>
      </c>
      <c r="M2935" s="14" t="s">
        <v>3</v>
      </c>
      <c r="N2935" s="14" t="s">
        <v>3</v>
      </c>
    </row>
    <row r="2936" spans="1:14" x14ac:dyDescent="0.25">
      <c r="A2936" s="14">
        <v>29043689</v>
      </c>
      <c r="B2936" s="14" t="s">
        <v>9157</v>
      </c>
      <c r="C2936" s="14" t="s">
        <v>10</v>
      </c>
      <c r="D2936" s="15">
        <v>44447</v>
      </c>
      <c r="E2936" s="15">
        <v>2958465</v>
      </c>
      <c r="F2936" s="14" t="s">
        <v>9092</v>
      </c>
      <c r="G2936" s="14" t="s">
        <v>9091</v>
      </c>
      <c r="H2936" s="14" t="s">
        <v>7221</v>
      </c>
      <c r="I2936" s="14" t="s">
        <v>3</v>
      </c>
      <c r="J2936" s="14" t="s">
        <v>3</v>
      </c>
      <c r="K2936" s="14" t="s">
        <v>3</v>
      </c>
      <c r="L2936" s="14" t="s">
        <v>7220</v>
      </c>
      <c r="M2936" s="14" t="s">
        <v>7219</v>
      </c>
      <c r="N2936" s="14" t="s">
        <v>7218</v>
      </c>
    </row>
    <row r="2937" spans="1:14" x14ac:dyDescent="0.25">
      <c r="A2937" s="14">
        <v>29062338</v>
      </c>
      <c r="B2937" s="14" t="s">
        <v>9156</v>
      </c>
      <c r="C2937" s="14" t="s">
        <v>10</v>
      </c>
      <c r="D2937" s="15">
        <v>44447</v>
      </c>
      <c r="E2937" s="15">
        <v>2958465</v>
      </c>
      <c r="F2937" s="14" t="s">
        <v>9092</v>
      </c>
      <c r="G2937" s="14" t="s">
        <v>9091</v>
      </c>
      <c r="H2937" s="14" t="s">
        <v>7221</v>
      </c>
      <c r="I2937" s="14" t="s">
        <v>3</v>
      </c>
      <c r="J2937" s="14" t="s">
        <v>3</v>
      </c>
      <c r="K2937" s="14" t="s">
        <v>3</v>
      </c>
      <c r="L2937" s="14" t="s">
        <v>7220</v>
      </c>
      <c r="M2937" s="14" t="s">
        <v>3</v>
      </c>
      <c r="N2937" s="14" t="s">
        <v>3</v>
      </c>
    </row>
    <row r="2938" spans="1:14" x14ac:dyDescent="0.25">
      <c r="A2938" s="14">
        <v>29062336</v>
      </c>
      <c r="B2938" s="14" t="s">
        <v>9155</v>
      </c>
      <c r="C2938" s="14" t="s">
        <v>10</v>
      </c>
      <c r="D2938" s="15">
        <v>44447</v>
      </c>
      <c r="E2938" s="15">
        <v>2958465</v>
      </c>
      <c r="F2938" s="14" t="s">
        <v>9092</v>
      </c>
      <c r="G2938" s="14" t="s">
        <v>9091</v>
      </c>
      <c r="H2938" s="14" t="s">
        <v>7221</v>
      </c>
      <c r="I2938" s="14" t="s">
        <v>3</v>
      </c>
      <c r="J2938" s="14" t="s">
        <v>3</v>
      </c>
      <c r="K2938" s="14" t="s">
        <v>3</v>
      </c>
      <c r="L2938" s="14" t="s">
        <v>7220</v>
      </c>
      <c r="M2938" s="14" t="s">
        <v>3</v>
      </c>
      <c r="N2938" s="14" t="s">
        <v>3</v>
      </c>
    </row>
    <row r="2939" spans="1:14" x14ac:dyDescent="0.25">
      <c r="A2939" s="14">
        <v>29062335</v>
      </c>
      <c r="B2939" s="14" t="s">
        <v>9154</v>
      </c>
      <c r="C2939" s="14" t="s">
        <v>10</v>
      </c>
      <c r="D2939" s="15">
        <v>44447</v>
      </c>
      <c r="E2939" s="15">
        <v>2958465</v>
      </c>
      <c r="F2939" s="14" t="s">
        <v>9092</v>
      </c>
      <c r="G2939" s="14" t="s">
        <v>9091</v>
      </c>
      <c r="H2939" s="14" t="s">
        <v>7221</v>
      </c>
      <c r="I2939" s="14" t="s">
        <v>3</v>
      </c>
      <c r="J2939" s="14" t="s">
        <v>3</v>
      </c>
      <c r="K2939" s="14" t="s">
        <v>3</v>
      </c>
      <c r="L2939" s="14" t="s">
        <v>7220</v>
      </c>
      <c r="M2939" s="14" t="s">
        <v>3</v>
      </c>
      <c r="N2939" s="14" t="s">
        <v>3</v>
      </c>
    </row>
    <row r="2940" spans="1:14" x14ac:dyDescent="0.25">
      <c r="A2940" s="14">
        <v>29041594</v>
      </c>
      <c r="B2940" s="14" t="s">
        <v>9153</v>
      </c>
      <c r="C2940" s="14" t="s">
        <v>10</v>
      </c>
      <c r="D2940" s="15">
        <v>44447</v>
      </c>
      <c r="E2940" s="15">
        <v>2958465</v>
      </c>
      <c r="F2940" s="14" t="s">
        <v>9092</v>
      </c>
      <c r="G2940" s="14" t="s">
        <v>9091</v>
      </c>
      <c r="H2940" s="14" t="s">
        <v>7221</v>
      </c>
      <c r="I2940" s="14" t="s">
        <v>3</v>
      </c>
      <c r="J2940" s="14" t="s">
        <v>3</v>
      </c>
      <c r="K2940" s="14" t="s">
        <v>3</v>
      </c>
      <c r="L2940" s="14" t="s">
        <v>7220</v>
      </c>
      <c r="M2940" s="14" t="s">
        <v>7219</v>
      </c>
      <c r="N2940" s="14" t="s">
        <v>7218</v>
      </c>
    </row>
    <row r="2941" spans="1:14" x14ac:dyDescent="0.25">
      <c r="A2941" s="14">
        <v>29062333</v>
      </c>
      <c r="B2941" s="14" t="s">
        <v>9152</v>
      </c>
      <c r="C2941" s="14" t="s">
        <v>10</v>
      </c>
      <c r="D2941" s="15">
        <v>44447</v>
      </c>
      <c r="E2941" s="15">
        <v>2958465</v>
      </c>
      <c r="F2941" s="14" t="s">
        <v>9092</v>
      </c>
      <c r="G2941" s="14" t="s">
        <v>9091</v>
      </c>
      <c r="H2941" s="14" t="s">
        <v>7221</v>
      </c>
      <c r="I2941" s="14" t="s">
        <v>3</v>
      </c>
      <c r="J2941" s="14" t="s">
        <v>3</v>
      </c>
      <c r="K2941" s="14" t="s">
        <v>3</v>
      </c>
      <c r="L2941" s="14" t="s">
        <v>7220</v>
      </c>
      <c r="M2941" s="14" t="s">
        <v>3</v>
      </c>
      <c r="N2941" s="14" t="s">
        <v>3</v>
      </c>
    </row>
    <row r="2942" spans="1:14" x14ac:dyDescent="0.25">
      <c r="A2942" s="14">
        <v>29069755</v>
      </c>
      <c r="B2942" s="14" t="s">
        <v>9151</v>
      </c>
      <c r="C2942" s="14" t="s">
        <v>10</v>
      </c>
      <c r="D2942" s="15">
        <v>44447</v>
      </c>
      <c r="E2942" s="15">
        <v>2958465</v>
      </c>
      <c r="F2942" s="14" t="s">
        <v>9092</v>
      </c>
      <c r="G2942" s="14" t="s">
        <v>9091</v>
      </c>
      <c r="H2942" s="14" t="s">
        <v>7221</v>
      </c>
      <c r="I2942" s="14" t="s">
        <v>3</v>
      </c>
      <c r="J2942" s="14" t="s">
        <v>3</v>
      </c>
      <c r="K2942" s="14" t="s">
        <v>3</v>
      </c>
      <c r="L2942" s="14" t="s">
        <v>7220</v>
      </c>
      <c r="M2942" s="14" t="s">
        <v>7219</v>
      </c>
      <c r="N2942" s="14" t="s">
        <v>7218</v>
      </c>
    </row>
    <row r="2943" spans="1:14" x14ac:dyDescent="0.25">
      <c r="A2943" s="14">
        <v>29064127</v>
      </c>
      <c r="B2943" s="14" t="s">
        <v>9150</v>
      </c>
      <c r="C2943" s="14" t="s">
        <v>10</v>
      </c>
      <c r="D2943" s="15">
        <v>44447</v>
      </c>
      <c r="E2943" s="15">
        <v>2958465</v>
      </c>
      <c r="F2943" s="14" t="s">
        <v>9092</v>
      </c>
      <c r="G2943" s="14" t="s">
        <v>9091</v>
      </c>
      <c r="H2943" s="14" t="s">
        <v>7221</v>
      </c>
      <c r="I2943" s="14" t="s">
        <v>3</v>
      </c>
      <c r="J2943" s="14" t="s">
        <v>3</v>
      </c>
      <c r="K2943" s="14" t="s">
        <v>3</v>
      </c>
      <c r="L2943" s="14" t="s">
        <v>7220</v>
      </c>
      <c r="M2943" s="14" t="s">
        <v>7219</v>
      </c>
      <c r="N2943" s="14" t="s">
        <v>7218</v>
      </c>
    </row>
    <row r="2944" spans="1:14" x14ac:dyDescent="0.25">
      <c r="A2944" s="14">
        <v>29064463</v>
      </c>
      <c r="B2944" s="14" t="s">
        <v>9149</v>
      </c>
      <c r="C2944" s="14" t="s">
        <v>10</v>
      </c>
      <c r="D2944" s="15">
        <v>44447</v>
      </c>
      <c r="E2944" s="15">
        <v>2958465</v>
      </c>
      <c r="F2944" s="14" t="s">
        <v>9092</v>
      </c>
      <c r="G2944" s="14" t="s">
        <v>9091</v>
      </c>
      <c r="H2944" s="14" t="s">
        <v>7221</v>
      </c>
      <c r="I2944" s="14" t="s">
        <v>3</v>
      </c>
      <c r="J2944" s="14" t="s">
        <v>3</v>
      </c>
      <c r="K2944" s="14" t="s">
        <v>3</v>
      </c>
      <c r="L2944" s="14" t="s">
        <v>7220</v>
      </c>
      <c r="M2944" s="14" t="s">
        <v>7219</v>
      </c>
      <c r="N2944" s="14" t="s">
        <v>7218</v>
      </c>
    </row>
    <row r="2945" spans="1:14" x14ac:dyDescent="0.25">
      <c r="A2945" s="14">
        <v>29064462</v>
      </c>
      <c r="B2945" s="14" t="s">
        <v>9148</v>
      </c>
      <c r="C2945" s="14" t="s">
        <v>10</v>
      </c>
      <c r="D2945" s="15">
        <v>44447</v>
      </c>
      <c r="E2945" s="15">
        <v>2958465</v>
      </c>
      <c r="F2945" s="14" t="s">
        <v>9092</v>
      </c>
      <c r="G2945" s="14" t="s">
        <v>9091</v>
      </c>
      <c r="H2945" s="14" t="s">
        <v>7221</v>
      </c>
      <c r="I2945" s="14" t="s">
        <v>3</v>
      </c>
      <c r="J2945" s="14" t="s">
        <v>3</v>
      </c>
      <c r="K2945" s="14" t="s">
        <v>3</v>
      </c>
      <c r="L2945" s="14" t="s">
        <v>7220</v>
      </c>
      <c r="M2945" s="14" t="s">
        <v>7219</v>
      </c>
      <c r="N2945" s="14" t="s">
        <v>7218</v>
      </c>
    </row>
    <row r="2946" spans="1:14" x14ac:dyDescent="0.25">
      <c r="A2946" s="14">
        <v>29064461</v>
      </c>
      <c r="B2946" s="14" t="s">
        <v>9147</v>
      </c>
      <c r="C2946" s="14" t="s">
        <v>10</v>
      </c>
      <c r="D2946" s="15">
        <v>44447</v>
      </c>
      <c r="E2946" s="15">
        <v>2958465</v>
      </c>
      <c r="F2946" s="14" t="s">
        <v>9092</v>
      </c>
      <c r="G2946" s="14" t="s">
        <v>9091</v>
      </c>
      <c r="H2946" s="14" t="s">
        <v>7221</v>
      </c>
      <c r="I2946" s="14" t="s">
        <v>3</v>
      </c>
      <c r="J2946" s="14" t="s">
        <v>3</v>
      </c>
      <c r="K2946" s="14" t="s">
        <v>3</v>
      </c>
      <c r="L2946" s="14" t="s">
        <v>7220</v>
      </c>
      <c r="M2946" s="14" t="s">
        <v>7219</v>
      </c>
      <c r="N2946" s="14" t="s">
        <v>7218</v>
      </c>
    </row>
    <row r="2947" spans="1:14" x14ac:dyDescent="0.25">
      <c r="A2947" s="14">
        <v>29064460</v>
      </c>
      <c r="B2947" s="14" t="s">
        <v>9146</v>
      </c>
      <c r="C2947" s="14" t="s">
        <v>10</v>
      </c>
      <c r="D2947" s="15">
        <v>44447</v>
      </c>
      <c r="E2947" s="15">
        <v>2958465</v>
      </c>
      <c r="F2947" s="14" t="s">
        <v>9092</v>
      </c>
      <c r="G2947" s="14" t="s">
        <v>9091</v>
      </c>
      <c r="H2947" s="14" t="s">
        <v>7221</v>
      </c>
      <c r="I2947" s="14" t="s">
        <v>3</v>
      </c>
      <c r="J2947" s="14" t="s">
        <v>3</v>
      </c>
      <c r="K2947" s="14" t="s">
        <v>3</v>
      </c>
      <c r="L2947" s="14" t="s">
        <v>7220</v>
      </c>
      <c r="M2947" s="14" t="s">
        <v>7219</v>
      </c>
      <c r="N2947" s="14" t="s">
        <v>7218</v>
      </c>
    </row>
    <row r="2948" spans="1:14" x14ac:dyDescent="0.25">
      <c r="A2948" s="14">
        <v>29055267</v>
      </c>
      <c r="B2948" s="14" t="s">
        <v>8992</v>
      </c>
      <c r="C2948" s="14" t="s">
        <v>10</v>
      </c>
      <c r="D2948" s="15">
        <v>44562</v>
      </c>
      <c r="E2948" s="15">
        <v>2958465</v>
      </c>
      <c r="F2948" s="14" t="s">
        <v>9092</v>
      </c>
      <c r="G2948" s="14" t="s">
        <v>9091</v>
      </c>
      <c r="H2948" s="14" t="s">
        <v>7221</v>
      </c>
      <c r="I2948" s="14" t="s">
        <v>3</v>
      </c>
      <c r="J2948" s="14" t="s">
        <v>3</v>
      </c>
      <c r="K2948" s="14" t="s">
        <v>3</v>
      </c>
      <c r="L2948" s="14" t="s">
        <v>7220</v>
      </c>
      <c r="M2948" s="14" t="s">
        <v>7219</v>
      </c>
      <c r="N2948" s="14" t="s">
        <v>7218</v>
      </c>
    </row>
    <row r="2949" spans="1:14" x14ac:dyDescent="0.25">
      <c r="A2949" s="14">
        <v>31222618</v>
      </c>
      <c r="B2949" s="14" t="s">
        <v>7713</v>
      </c>
      <c r="C2949" s="14" t="s">
        <v>10</v>
      </c>
      <c r="D2949" s="15">
        <v>44927</v>
      </c>
      <c r="E2949" s="15">
        <v>2958465</v>
      </c>
      <c r="F2949" s="14" t="s">
        <v>9092</v>
      </c>
      <c r="G2949" s="14" t="s">
        <v>9091</v>
      </c>
      <c r="H2949" s="14" t="s">
        <v>7221</v>
      </c>
      <c r="I2949" s="14" t="s">
        <v>3</v>
      </c>
      <c r="J2949" s="14" t="s">
        <v>3</v>
      </c>
      <c r="K2949" s="14" t="s">
        <v>3</v>
      </c>
      <c r="L2949" s="14" t="s">
        <v>7220</v>
      </c>
      <c r="M2949" s="14" t="s">
        <v>3</v>
      </c>
      <c r="N2949" s="14" t="s">
        <v>3</v>
      </c>
    </row>
    <row r="2950" spans="1:14" x14ac:dyDescent="0.25">
      <c r="A2950" s="14">
        <v>29062717</v>
      </c>
      <c r="B2950" s="14" t="s">
        <v>7795</v>
      </c>
      <c r="C2950" s="14" t="s">
        <v>10</v>
      </c>
      <c r="D2950" s="15">
        <v>44447</v>
      </c>
      <c r="E2950" s="15">
        <v>2958465</v>
      </c>
      <c r="F2950" s="14" t="s">
        <v>9092</v>
      </c>
      <c r="G2950" s="14" t="s">
        <v>9091</v>
      </c>
      <c r="H2950" s="14" t="s">
        <v>7221</v>
      </c>
      <c r="I2950" s="14" t="s">
        <v>3</v>
      </c>
      <c r="J2950" s="14" t="s">
        <v>3</v>
      </c>
      <c r="K2950" s="14" t="s">
        <v>3</v>
      </c>
      <c r="L2950" s="14" t="s">
        <v>7220</v>
      </c>
      <c r="M2950" s="14" t="s">
        <v>7219</v>
      </c>
      <c r="N2950" s="14" t="s">
        <v>7218</v>
      </c>
    </row>
    <row r="2951" spans="1:14" x14ac:dyDescent="0.25">
      <c r="A2951" s="14">
        <v>29062719</v>
      </c>
      <c r="B2951" s="14" t="s">
        <v>8224</v>
      </c>
      <c r="C2951" s="14" t="s">
        <v>10</v>
      </c>
      <c r="D2951" s="15">
        <v>44447</v>
      </c>
      <c r="E2951" s="15">
        <v>2958465</v>
      </c>
      <c r="F2951" s="14" t="s">
        <v>9092</v>
      </c>
      <c r="G2951" s="14" t="s">
        <v>9091</v>
      </c>
      <c r="H2951" s="14" t="s">
        <v>7221</v>
      </c>
      <c r="I2951" s="14" t="s">
        <v>3</v>
      </c>
      <c r="J2951" s="14" t="s">
        <v>3</v>
      </c>
      <c r="K2951" s="14" t="s">
        <v>3</v>
      </c>
      <c r="L2951" s="14" t="s">
        <v>7220</v>
      </c>
      <c r="M2951" s="14" t="s">
        <v>7219</v>
      </c>
      <c r="N2951" s="14" t="s">
        <v>7218</v>
      </c>
    </row>
    <row r="2952" spans="1:14" x14ac:dyDescent="0.25">
      <c r="A2952" s="14">
        <v>31290057</v>
      </c>
      <c r="B2952" s="14" t="s">
        <v>7712</v>
      </c>
      <c r="C2952" s="14" t="s">
        <v>10</v>
      </c>
      <c r="D2952" s="15">
        <v>44927</v>
      </c>
      <c r="E2952" s="15">
        <v>2958465</v>
      </c>
      <c r="F2952" s="14" t="s">
        <v>9092</v>
      </c>
      <c r="G2952" s="14" t="s">
        <v>9091</v>
      </c>
      <c r="H2952" s="14" t="s">
        <v>7221</v>
      </c>
      <c r="I2952" s="14" t="s">
        <v>3</v>
      </c>
      <c r="J2952" s="14" t="s">
        <v>3</v>
      </c>
      <c r="K2952" s="14" t="s">
        <v>3</v>
      </c>
      <c r="L2952" s="14" t="s">
        <v>7220</v>
      </c>
      <c r="M2952" s="14" t="s">
        <v>3</v>
      </c>
      <c r="N2952" s="14" t="s">
        <v>3</v>
      </c>
    </row>
    <row r="2953" spans="1:14" x14ac:dyDescent="0.25">
      <c r="A2953" s="14">
        <v>29064136</v>
      </c>
      <c r="B2953" s="14" t="s">
        <v>9145</v>
      </c>
      <c r="C2953" s="14" t="s">
        <v>10</v>
      </c>
      <c r="D2953" s="15">
        <v>44447</v>
      </c>
      <c r="E2953" s="15">
        <v>2958465</v>
      </c>
      <c r="F2953" s="14" t="s">
        <v>9092</v>
      </c>
      <c r="G2953" s="14" t="s">
        <v>9091</v>
      </c>
      <c r="H2953" s="14" t="s">
        <v>7221</v>
      </c>
      <c r="I2953" s="14" t="s">
        <v>3</v>
      </c>
      <c r="J2953" s="14" t="s">
        <v>3</v>
      </c>
      <c r="K2953" s="14" t="s">
        <v>3</v>
      </c>
      <c r="L2953" s="14" t="s">
        <v>7220</v>
      </c>
      <c r="M2953" s="14" t="s">
        <v>7219</v>
      </c>
      <c r="N2953" s="14" t="s">
        <v>7218</v>
      </c>
    </row>
    <row r="2954" spans="1:14" x14ac:dyDescent="0.25">
      <c r="A2954" s="14">
        <v>29064137</v>
      </c>
      <c r="B2954" s="14" t="s">
        <v>9144</v>
      </c>
      <c r="C2954" s="14" t="s">
        <v>10</v>
      </c>
      <c r="D2954" s="15">
        <v>44447</v>
      </c>
      <c r="E2954" s="15">
        <v>2958465</v>
      </c>
      <c r="F2954" s="14" t="s">
        <v>9092</v>
      </c>
      <c r="G2954" s="14" t="s">
        <v>9091</v>
      </c>
      <c r="H2954" s="14" t="s">
        <v>7221</v>
      </c>
      <c r="I2954" s="14" t="s">
        <v>3</v>
      </c>
      <c r="J2954" s="14" t="s">
        <v>3</v>
      </c>
      <c r="K2954" s="14" t="s">
        <v>3</v>
      </c>
      <c r="L2954" s="14" t="s">
        <v>7220</v>
      </c>
      <c r="M2954" s="14" t="s">
        <v>7219</v>
      </c>
      <c r="N2954" s="14" t="s">
        <v>7218</v>
      </c>
    </row>
    <row r="2955" spans="1:14" x14ac:dyDescent="0.25">
      <c r="A2955" s="14">
        <v>29062363</v>
      </c>
      <c r="B2955" s="14" t="s">
        <v>9143</v>
      </c>
      <c r="C2955" s="14" t="s">
        <v>10</v>
      </c>
      <c r="D2955" s="15">
        <v>44447</v>
      </c>
      <c r="E2955" s="15">
        <v>2958465</v>
      </c>
      <c r="F2955" s="14" t="s">
        <v>9092</v>
      </c>
      <c r="G2955" s="14" t="s">
        <v>9091</v>
      </c>
      <c r="H2955" s="14" t="s">
        <v>7221</v>
      </c>
      <c r="I2955" s="14" t="s">
        <v>3</v>
      </c>
      <c r="J2955" s="14" t="s">
        <v>3</v>
      </c>
      <c r="K2955" s="14" t="s">
        <v>3</v>
      </c>
      <c r="L2955" s="14" t="s">
        <v>7220</v>
      </c>
      <c r="M2955" s="14" t="s">
        <v>3</v>
      </c>
      <c r="N2955" s="14" t="s">
        <v>3</v>
      </c>
    </row>
    <row r="2956" spans="1:14" x14ac:dyDescent="0.25">
      <c r="A2956" s="14">
        <v>29062361</v>
      </c>
      <c r="B2956" s="14" t="s">
        <v>9142</v>
      </c>
      <c r="C2956" s="14" t="s">
        <v>10</v>
      </c>
      <c r="D2956" s="15">
        <v>44447</v>
      </c>
      <c r="E2956" s="15">
        <v>2958465</v>
      </c>
      <c r="F2956" s="14" t="s">
        <v>9092</v>
      </c>
      <c r="G2956" s="14" t="s">
        <v>9091</v>
      </c>
      <c r="H2956" s="14" t="s">
        <v>7221</v>
      </c>
      <c r="I2956" s="14" t="s">
        <v>3</v>
      </c>
      <c r="J2956" s="14" t="s">
        <v>3</v>
      </c>
      <c r="K2956" s="14" t="s">
        <v>3</v>
      </c>
      <c r="L2956" s="14" t="s">
        <v>7220</v>
      </c>
      <c r="M2956" s="14" t="s">
        <v>3</v>
      </c>
      <c r="N2956" s="14" t="s">
        <v>3</v>
      </c>
    </row>
    <row r="2957" spans="1:14" x14ac:dyDescent="0.25">
      <c r="A2957" s="14">
        <v>29062360</v>
      </c>
      <c r="B2957" s="14" t="s">
        <v>9141</v>
      </c>
      <c r="C2957" s="14" t="s">
        <v>10</v>
      </c>
      <c r="D2957" s="15">
        <v>44447</v>
      </c>
      <c r="E2957" s="15">
        <v>2958465</v>
      </c>
      <c r="F2957" s="14" t="s">
        <v>9092</v>
      </c>
      <c r="G2957" s="14" t="s">
        <v>9091</v>
      </c>
      <c r="H2957" s="14" t="s">
        <v>7221</v>
      </c>
      <c r="I2957" s="14" t="s">
        <v>3</v>
      </c>
      <c r="J2957" s="14" t="s">
        <v>3</v>
      </c>
      <c r="K2957" s="14" t="s">
        <v>3</v>
      </c>
      <c r="L2957" s="14" t="s">
        <v>7220</v>
      </c>
      <c r="M2957" s="14" t="s">
        <v>3</v>
      </c>
      <c r="N2957" s="14" t="s">
        <v>3</v>
      </c>
    </row>
    <row r="2958" spans="1:14" x14ac:dyDescent="0.25">
      <c r="A2958" s="14">
        <v>29062359</v>
      </c>
      <c r="B2958" s="14" t="s">
        <v>9140</v>
      </c>
      <c r="C2958" s="14" t="s">
        <v>10</v>
      </c>
      <c r="D2958" s="15">
        <v>44447</v>
      </c>
      <c r="E2958" s="15">
        <v>2958465</v>
      </c>
      <c r="F2958" s="14" t="s">
        <v>9092</v>
      </c>
      <c r="G2958" s="14" t="s">
        <v>9091</v>
      </c>
      <c r="H2958" s="14" t="s">
        <v>7221</v>
      </c>
      <c r="I2958" s="14" t="s">
        <v>3</v>
      </c>
      <c r="J2958" s="14" t="s">
        <v>3</v>
      </c>
      <c r="K2958" s="14" t="s">
        <v>3</v>
      </c>
      <c r="L2958" s="14" t="s">
        <v>7220</v>
      </c>
      <c r="M2958" s="14" t="s">
        <v>3</v>
      </c>
      <c r="N2958" s="14" t="s">
        <v>3</v>
      </c>
    </row>
    <row r="2959" spans="1:14" x14ac:dyDescent="0.25">
      <c r="A2959" s="14">
        <v>29062358</v>
      </c>
      <c r="B2959" s="14" t="s">
        <v>9139</v>
      </c>
      <c r="C2959" s="14" t="s">
        <v>10</v>
      </c>
      <c r="D2959" s="15">
        <v>44447</v>
      </c>
      <c r="E2959" s="15">
        <v>2958465</v>
      </c>
      <c r="F2959" s="14" t="s">
        <v>9092</v>
      </c>
      <c r="G2959" s="14" t="s">
        <v>9091</v>
      </c>
      <c r="H2959" s="14" t="s">
        <v>7221</v>
      </c>
      <c r="I2959" s="14" t="s">
        <v>3</v>
      </c>
      <c r="J2959" s="14" t="s">
        <v>3</v>
      </c>
      <c r="K2959" s="14" t="s">
        <v>3</v>
      </c>
      <c r="L2959" s="14" t="s">
        <v>7220</v>
      </c>
      <c r="M2959" s="14" t="s">
        <v>3</v>
      </c>
      <c r="N2959" s="14" t="s">
        <v>3</v>
      </c>
    </row>
    <row r="2960" spans="1:14" x14ac:dyDescent="0.25">
      <c r="A2960" s="14">
        <v>29064277</v>
      </c>
      <c r="B2960" s="14" t="s">
        <v>9138</v>
      </c>
      <c r="C2960" s="14" t="s">
        <v>10</v>
      </c>
      <c r="D2960" s="15">
        <v>44447</v>
      </c>
      <c r="E2960" s="15">
        <v>2958465</v>
      </c>
      <c r="F2960" s="14" t="s">
        <v>9092</v>
      </c>
      <c r="G2960" s="14" t="s">
        <v>9091</v>
      </c>
      <c r="H2960" s="14" t="s">
        <v>7221</v>
      </c>
      <c r="I2960" s="14" t="s">
        <v>3</v>
      </c>
      <c r="J2960" s="14" t="s">
        <v>3</v>
      </c>
      <c r="K2960" s="14" t="s">
        <v>3</v>
      </c>
      <c r="L2960" s="14" t="s">
        <v>7220</v>
      </c>
      <c r="M2960" s="14" t="s">
        <v>7219</v>
      </c>
      <c r="N2960" s="14" t="s">
        <v>7218</v>
      </c>
    </row>
    <row r="2961" spans="1:14" x14ac:dyDescent="0.25">
      <c r="A2961" s="14">
        <v>29064276</v>
      </c>
      <c r="B2961" s="14" t="s">
        <v>9137</v>
      </c>
      <c r="C2961" s="14" t="s">
        <v>10</v>
      </c>
      <c r="D2961" s="15">
        <v>44447</v>
      </c>
      <c r="E2961" s="15">
        <v>2958465</v>
      </c>
      <c r="F2961" s="14" t="s">
        <v>9092</v>
      </c>
      <c r="G2961" s="14" t="s">
        <v>9091</v>
      </c>
      <c r="H2961" s="14" t="s">
        <v>7221</v>
      </c>
      <c r="I2961" s="14" t="s">
        <v>3</v>
      </c>
      <c r="J2961" s="14" t="s">
        <v>3</v>
      </c>
      <c r="K2961" s="14" t="s">
        <v>3</v>
      </c>
      <c r="L2961" s="14" t="s">
        <v>7220</v>
      </c>
      <c r="M2961" s="14" t="s">
        <v>7219</v>
      </c>
      <c r="N2961" s="14" t="s">
        <v>7218</v>
      </c>
    </row>
    <row r="2962" spans="1:14" x14ac:dyDescent="0.25">
      <c r="A2962" s="14">
        <v>29062357</v>
      </c>
      <c r="B2962" s="14" t="s">
        <v>9136</v>
      </c>
      <c r="C2962" s="14" t="s">
        <v>10</v>
      </c>
      <c r="D2962" s="15">
        <v>44447</v>
      </c>
      <c r="E2962" s="15">
        <v>2958465</v>
      </c>
      <c r="F2962" s="14" t="s">
        <v>9092</v>
      </c>
      <c r="G2962" s="14" t="s">
        <v>9091</v>
      </c>
      <c r="H2962" s="14" t="s">
        <v>7221</v>
      </c>
      <c r="I2962" s="14" t="s">
        <v>3</v>
      </c>
      <c r="J2962" s="14" t="s">
        <v>3</v>
      </c>
      <c r="K2962" s="14" t="s">
        <v>3</v>
      </c>
      <c r="L2962" s="14" t="s">
        <v>7220</v>
      </c>
      <c r="M2962" s="14" t="s">
        <v>3</v>
      </c>
      <c r="N2962" s="14" t="s">
        <v>3</v>
      </c>
    </row>
    <row r="2963" spans="1:14" x14ac:dyDescent="0.25">
      <c r="A2963" s="14">
        <v>29062356</v>
      </c>
      <c r="B2963" s="14" t="s">
        <v>9135</v>
      </c>
      <c r="C2963" s="14" t="s">
        <v>10</v>
      </c>
      <c r="D2963" s="15">
        <v>44447</v>
      </c>
      <c r="E2963" s="15">
        <v>2958465</v>
      </c>
      <c r="F2963" s="14" t="s">
        <v>9092</v>
      </c>
      <c r="G2963" s="14" t="s">
        <v>9091</v>
      </c>
      <c r="H2963" s="14" t="s">
        <v>7221</v>
      </c>
      <c r="I2963" s="14" t="s">
        <v>3</v>
      </c>
      <c r="J2963" s="14" t="s">
        <v>3</v>
      </c>
      <c r="K2963" s="14" t="s">
        <v>3</v>
      </c>
      <c r="L2963" s="14" t="s">
        <v>7220</v>
      </c>
      <c r="M2963" s="14" t="s">
        <v>3</v>
      </c>
      <c r="N2963" s="14" t="s">
        <v>3</v>
      </c>
    </row>
    <row r="2964" spans="1:14" x14ac:dyDescent="0.25">
      <c r="A2964" s="14">
        <v>29062355</v>
      </c>
      <c r="B2964" s="14" t="s">
        <v>9134</v>
      </c>
      <c r="C2964" s="14" t="s">
        <v>10</v>
      </c>
      <c r="D2964" s="15">
        <v>44447</v>
      </c>
      <c r="E2964" s="15">
        <v>2958465</v>
      </c>
      <c r="F2964" s="14" t="s">
        <v>9092</v>
      </c>
      <c r="G2964" s="14" t="s">
        <v>9091</v>
      </c>
      <c r="H2964" s="14" t="s">
        <v>7221</v>
      </c>
      <c r="I2964" s="14" t="s">
        <v>3</v>
      </c>
      <c r="J2964" s="14" t="s">
        <v>3</v>
      </c>
      <c r="K2964" s="14" t="s">
        <v>3</v>
      </c>
      <c r="L2964" s="14" t="s">
        <v>7220</v>
      </c>
      <c r="M2964" s="14" t="s">
        <v>3</v>
      </c>
      <c r="N2964" s="14" t="s">
        <v>3</v>
      </c>
    </row>
    <row r="2965" spans="1:14" x14ac:dyDescent="0.25">
      <c r="A2965" s="14">
        <v>29062354</v>
      </c>
      <c r="B2965" s="14" t="s">
        <v>9133</v>
      </c>
      <c r="C2965" s="14" t="s">
        <v>10</v>
      </c>
      <c r="D2965" s="15">
        <v>44447</v>
      </c>
      <c r="E2965" s="15">
        <v>2958465</v>
      </c>
      <c r="F2965" s="14" t="s">
        <v>9092</v>
      </c>
      <c r="G2965" s="14" t="s">
        <v>9091</v>
      </c>
      <c r="H2965" s="14" t="s">
        <v>7221</v>
      </c>
      <c r="I2965" s="14" t="s">
        <v>3</v>
      </c>
      <c r="J2965" s="14" t="s">
        <v>3</v>
      </c>
      <c r="K2965" s="14" t="s">
        <v>3</v>
      </c>
      <c r="L2965" s="14" t="s">
        <v>7220</v>
      </c>
      <c r="M2965" s="14" t="s">
        <v>3</v>
      </c>
      <c r="N2965" s="14" t="s">
        <v>3</v>
      </c>
    </row>
    <row r="2966" spans="1:14" x14ac:dyDescent="0.25">
      <c r="A2966" s="14">
        <v>29062353</v>
      </c>
      <c r="B2966" s="14" t="s">
        <v>9132</v>
      </c>
      <c r="C2966" s="14" t="s">
        <v>10</v>
      </c>
      <c r="D2966" s="15">
        <v>44447</v>
      </c>
      <c r="E2966" s="15">
        <v>2958465</v>
      </c>
      <c r="F2966" s="14" t="s">
        <v>9092</v>
      </c>
      <c r="G2966" s="14" t="s">
        <v>9091</v>
      </c>
      <c r="H2966" s="14" t="s">
        <v>7221</v>
      </c>
      <c r="I2966" s="14" t="s">
        <v>3</v>
      </c>
      <c r="J2966" s="14" t="s">
        <v>3</v>
      </c>
      <c r="K2966" s="14" t="s">
        <v>3</v>
      </c>
      <c r="L2966" s="14" t="s">
        <v>7220</v>
      </c>
      <c r="M2966" s="14" t="s">
        <v>3</v>
      </c>
      <c r="N2966" s="14" t="s">
        <v>3</v>
      </c>
    </row>
    <row r="2967" spans="1:14" x14ac:dyDescent="0.25">
      <c r="A2967" s="14">
        <v>29062352</v>
      </c>
      <c r="B2967" s="14" t="s">
        <v>9131</v>
      </c>
      <c r="C2967" s="14" t="s">
        <v>10</v>
      </c>
      <c r="D2967" s="15">
        <v>44447</v>
      </c>
      <c r="E2967" s="15">
        <v>2958465</v>
      </c>
      <c r="F2967" s="14" t="s">
        <v>9092</v>
      </c>
      <c r="G2967" s="14" t="s">
        <v>9091</v>
      </c>
      <c r="H2967" s="14" t="s">
        <v>7221</v>
      </c>
      <c r="I2967" s="14" t="s">
        <v>3</v>
      </c>
      <c r="J2967" s="14" t="s">
        <v>3</v>
      </c>
      <c r="K2967" s="14" t="s">
        <v>3</v>
      </c>
      <c r="L2967" s="14" t="s">
        <v>7220</v>
      </c>
      <c r="M2967" s="14" t="s">
        <v>3</v>
      </c>
      <c r="N2967" s="14" t="s">
        <v>3</v>
      </c>
    </row>
    <row r="2968" spans="1:14" x14ac:dyDescent="0.25">
      <c r="A2968" s="14">
        <v>31231201</v>
      </c>
      <c r="B2968" s="14" t="s">
        <v>9130</v>
      </c>
      <c r="C2968" s="14" t="s">
        <v>10</v>
      </c>
      <c r="D2968" s="15">
        <v>44447</v>
      </c>
      <c r="E2968" s="15">
        <v>2958465</v>
      </c>
      <c r="F2968" s="14" t="s">
        <v>9092</v>
      </c>
      <c r="G2968" s="14" t="s">
        <v>9091</v>
      </c>
      <c r="H2968" s="14" t="s">
        <v>7221</v>
      </c>
      <c r="I2968" s="14" t="s">
        <v>3</v>
      </c>
      <c r="J2968" s="14" t="s">
        <v>3</v>
      </c>
      <c r="K2968" s="14" t="s">
        <v>3</v>
      </c>
      <c r="L2968" s="14" t="s">
        <v>7220</v>
      </c>
      <c r="M2968" s="14" t="s">
        <v>7219</v>
      </c>
      <c r="N2968" s="14" t="s">
        <v>7218</v>
      </c>
    </row>
    <row r="2969" spans="1:14" x14ac:dyDescent="0.25">
      <c r="A2969" s="14">
        <v>31228685</v>
      </c>
      <c r="B2969" s="14" t="s">
        <v>9129</v>
      </c>
      <c r="C2969" s="14" t="s">
        <v>10</v>
      </c>
      <c r="D2969" s="15">
        <v>44447</v>
      </c>
      <c r="E2969" s="15">
        <v>2958465</v>
      </c>
      <c r="F2969" s="14" t="s">
        <v>9092</v>
      </c>
      <c r="G2969" s="14" t="s">
        <v>9091</v>
      </c>
      <c r="H2969" s="14" t="s">
        <v>7221</v>
      </c>
      <c r="I2969" s="14" t="s">
        <v>3</v>
      </c>
      <c r="J2969" s="14" t="s">
        <v>3</v>
      </c>
      <c r="K2969" s="14" t="s">
        <v>3</v>
      </c>
      <c r="L2969" s="14" t="s">
        <v>7220</v>
      </c>
      <c r="M2969" s="14" t="s">
        <v>7219</v>
      </c>
      <c r="N2969" s="14" t="s">
        <v>7218</v>
      </c>
    </row>
    <row r="2970" spans="1:14" x14ac:dyDescent="0.25">
      <c r="A2970" s="14">
        <v>29063140</v>
      </c>
      <c r="B2970" s="14" t="s">
        <v>8900</v>
      </c>
      <c r="C2970" s="14" t="s">
        <v>10</v>
      </c>
      <c r="D2970" s="15">
        <v>44447</v>
      </c>
      <c r="E2970" s="15">
        <v>2958465</v>
      </c>
      <c r="F2970" s="14" t="s">
        <v>9092</v>
      </c>
      <c r="G2970" s="14" t="s">
        <v>9091</v>
      </c>
      <c r="H2970" s="14" t="s">
        <v>7221</v>
      </c>
      <c r="I2970" s="14" t="s">
        <v>3</v>
      </c>
      <c r="J2970" s="14" t="s">
        <v>3</v>
      </c>
      <c r="K2970" s="14" t="s">
        <v>3</v>
      </c>
      <c r="L2970" s="14" t="s">
        <v>7220</v>
      </c>
      <c r="M2970" s="14" t="s">
        <v>3</v>
      </c>
      <c r="N2970" s="14" t="s">
        <v>3</v>
      </c>
    </row>
    <row r="2971" spans="1:14" x14ac:dyDescent="0.25">
      <c r="A2971" s="14">
        <v>31228705</v>
      </c>
      <c r="B2971" s="14" t="s">
        <v>9128</v>
      </c>
      <c r="C2971" s="14" t="s">
        <v>10</v>
      </c>
      <c r="D2971" s="15">
        <v>44447</v>
      </c>
      <c r="E2971" s="15">
        <v>2958465</v>
      </c>
      <c r="F2971" s="14" t="s">
        <v>9092</v>
      </c>
      <c r="G2971" s="14" t="s">
        <v>9091</v>
      </c>
      <c r="H2971" s="14" t="s">
        <v>7221</v>
      </c>
      <c r="I2971" s="14" t="s">
        <v>3</v>
      </c>
      <c r="J2971" s="14" t="s">
        <v>3</v>
      </c>
      <c r="K2971" s="14" t="s">
        <v>3</v>
      </c>
      <c r="L2971" s="14" t="s">
        <v>7220</v>
      </c>
      <c r="M2971" s="14" t="s">
        <v>7219</v>
      </c>
      <c r="N2971" s="14" t="s">
        <v>7218</v>
      </c>
    </row>
    <row r="2972" spans="1:14" x14ac:dyDescent="0.25">
      <c r="A2972" s="14">
        <v>10637238</v>
      </c>
      <c r="B2972" s="14" t="s">
        <v>8286</v>
      </c>
      <c r="C2972" s="14" t="s">
        <v>10</v>
      </c>
      <c r="D2972" s="15">
        <v>44447</v>
      </c>
      <c r="E2972" s="15">
        <v>2958465</v>
      </c>
      <c r="F2972" s="14" t="s">
        <v>9092</v>
      </c>
      <c r="G2972" s="14" t="s">
        <v>9091</v>
      </c>
      <c r="H2972" s="14" t="s">
        <v>7221</v>
      </c>
      <c r="I2972" s="14" t="s">
        <v>3</v>
      </c>
      <c r="J2972" s="14" t="s">
        <v>3</v>
      </c>
      <c r="K2972" s="14" t="s">
        <v>3</v>
      </c>
      <c r="L2972" s="14" t="s">
        <v>7220</v>
      </c>
      <c r="M2972" s="14" t="s">
        <v>3</v>
      </c>
      <c r="N2972" s="14" t="s">
        <v>3</v>
      </c>
    </row>
    <row r="2973" spans="1:14" x14ac:dyDescent="0.25">
      <c r="A2973" s="14">
        <v>29063142</v>
      </c>
      <c r="B2973" s="14" t="s">
        <v>8901</v>
      </c>
      <c r="C2973" s="14" t="s">
        <v>10</v>
      </c>
      <c r="D2973" s="15">
        <v>44447</v>
      </c>
      <c r="E2973" s="15">
        <v>2958465</v>
      </c>
      <c r="F2973" s="14" t="s">
        <v>9092</v>
      </c>
      <c r="G2973" s="14" t="s">
        <v>9091</v>
      </c>
      <c r="H2973" s="14" t="s">
        <v>7221</v>
      </c>
      <c r="I2973" s="14" t="s">
        <v>3</v>
      </c>
      <c r="J2973" s="14" t="s">
        <v>3</v>
      </c>
      <c r="K2973" s="14" t="s">
        <v>3</v>
      </c>
      <c r="L2973" s="14" t="s">
        <v>7220</v>
      </c>
      <c r="M2973" s="14" t="s">
        <v>3</v>
      </c>
      <c r="N2973" s="14" t="s">
        <v>3</v>
      </c>
    </row>
    <row r="2974" spans="1:14" x14ac:dyDescent="0.25">
      <c r="A2974" s="14">
        <v>31231200</v>
      </c>
      <c r="B2974" s="14" t="s">
        <v>9097</v>
      </c>
      <c r="C2974" s="14" t="s">
        <v>10</v>
      </c>
      <c r="D2974" s="15">
        <v>44447</v>
      </c>
      <c r="E2974" s="15">
        <v>2958465</v>
      </c>
      <c r="F2974" s="14" t="s">
        <v>9092</v>
      </c>
      <c r="G2974" s="14" t="s">
        <v>9091</v>
      </c>
      <c r="H2974" s="14" t="s">
        <v>7221</v>
      </c>
      <c r="I2974" s="14" t="s">
        <v>3</v>
      </c>
      <c r="J2974" s="14" t="s">
        <v>3</v>
      </c>
      <c r="K2974" s="14" t="s">
        <v>3</v>
      </c>
      <c r="L2974" s="14" t="s">
        <v>7220</v>
      </c>
      <c r="M2974" s="14" t="s">
        <v>7219</v>
      </c>
      <c r="N2974" s="14" t="s">
        <v>7218</v>
      </c>
    </row>
    <row r="2975" spans="1:14" x14ac:dyDescent="0.25">
      <c r="A2975" s="14">
        <v>31284471</v>
      </c>
      <c r="B2975" s="14" t="s">
        <v>8411</v>
      </c>
      <c r="C2975" s="14" t="s">
        <v>10</v>
      </c>
      <c r="D2975" s="15">
        <v>44927</v>
      </c>
      <c r="E2975" s="15">
        <v>2958465</v>
      </c>
      <c r="F2975" s="14" t="s">
        <v>9092</v>
      </c>
      <c r="G2975" s="14" t="s">
        <v>9091</v>
      </c>
      <c r="H2975" s="14" t="s">
        <v>7221</v>
      </c>
      <c r="I2975" s="14" t="s">
        <v>3</v>
      </c>
      <c r="J2975" s="14" t="s">
        <v>3</v>
      </c>
      <c r="K2975" s="14" t="s">
        <v>3</v>
      </c>
      <c r="L2975" s="14" t="s">
        <v>7220</v>
      </c>
      <c r="M2975" s="14" t="s">
        <v>3</v>
      </c>
      <c r="N2975" s="14" t="s">
        <v>3</v>
      </c>
    </row>
    <row r="2976" spans="1:14" x14ac:dyDescent="0.25">
      <c r="A2976" s="14">
        <v>29063143</v>
      </c>
      <c r="B2976" s="14" t="s">
        <v>8902</v>
      </c>
      <c r="C2976" s="14" t="s">
        <v>10</v>
      </c>
      <c r="D2976" s="15">
        <v>44447</v>
      </c>
      <c r="E2976" s="15">
        <v>2958465</v>
      </c>
      <c r="F2976" s="14" t="s">
        <v>9092</v>
      </c>
      <c r="G2976" s="14" t="s">
        <v>9091</v>
      </c>
      <c r="H2976" s="14" t="s">
        <v>7221</v>
      </c>
      <c r="I2976" s="14" t="s">
        <v>3</v>
      </c>
      <c r="J2976" s="14" t="s">
        <v>3</v>
      </c>
      <c r="K2976" s="14" t="s">
        <v>3</v>
      </c>
      <c r="L2976" s="14" t="s">
        <v>7220</v>
      </c>
      <c r="M2976" s="14" t="s">
        <v>3</v>
      </c>
      <c r="N2976" s="14" t="s">
        <v>3</v>
      </c>
    </row>
    <row r="2977" spans="1:14" x14ac:dyDescent="0.25">
      <c r="A2977" s="14">
        <v>29063146</v>
      </c>
      <c r="B2977" s="14" t="s">
        <v>9012</v>
      </c>
      <c r="C2977" s="14" t="s">
        <v>10</v>
      </c>
      <c r="D2977" s="15">
        <v>44447</v>
      </c>
      <c r="E2977" s="15">
        <v>2958465</v>
      </c>
      <c r="F2977" s="14" t="s">
        <v>9092</v>
      </c>
      <c r="G2977" s="14" t="s">
        <v>9091</v>
      </c>
      <c r="H2977" s="14" t="s">
        <v>7221</v>
      </c>
      <c r="I2977" s="14" t="s">
        <v>3</v>
      </c>
      <c r="J2977" s="14" t="s">
        <v>3</v>
      </c>
      <c r="K2977" s="14" t="s">
        <v>3</v>
      </c>
      <c r="L2977" s="14" t="s">
        <v>7220</v>
      </c>
      <c r="M2977" s="14" t="s">
        <v>3</v>
      </c>
      <c r="N2977" s="14" t="s">
        <v>3</v>
      </c>
    </row>
    <row r="2978" spans="1:14" x14ac:dyDescent="0.25">
      <c r="A2978" s="14">
        <v>31266896</v>
      </c>
      <c r="B2978" s="14" t="s">
        <v>9004</v>
      </c>
      <c r="C2978" s="14" t="s">
        <v>10</v>
      </c>
      <c r="D2978" s="15">
        <v>44562</v>
      </c>
      <c r="E2978" s="15">
        <v>2958465</v>
      </c>
      <c r="F2978" s="14" t="s">
        <v>9092</v>
      </c>
      <c r="G2978" s="14" t="s">
        <v>9091</v>
      </c>
      <c r="H2978" s="14" t="s">
        <v>7221</v>
      </c>
      <c r="I2978" s="14" t="s">
        <v>3</v>
      </c>
      <c r="J2978" s="14" t="s">
        <v>3</v>
      </c>
      <c r="K2978" s="14" t="s">
        <v>3</v>
      </c>
      <c r="L2978" s="14" t="s">
        <v>7220</v>
      </c>
      <c r="M2978" s="14" t="s">
        <v>7219</v>
      </c>
      <c r="N2978" s="14" t="s">
        <v>7218</v>
      </c>
    </row>
    <row r="2979" spans="1:14" x14ac:dyDescent="0.25">
      <c r="A2979" s="14">
        <v>31231170</v>
      </c>
      <c r="B2979" s="14" t="s">
        <v>9127</v>
      </c>
      <c r="C2979" s="14" t="s">
        <v>10</v>
      </c>
      <c r="D2979" s="15">
        <v>44447</v>
      </c>
      <c r="E2979" s="15">
        <v>2958465</v>
      </c>
      <c r="F2979" s="14" t="s">
        <v>9092</v>
      </c>
      <c r="G2979" s="14" t="s">
        <v>9091</v>
      </c>
      <c r="H2979" s="14" t="s">
        <v>7221</v>
      </c>
      <c r="I2979" s="14" t="s">
        <v>3</v>
      </c>
      <c r="J2979" s="14" t="s">
        <v>3</v>
      </c>
      <c r="K2979" s="14" t="s">
        <v>3</v>
      </c>
      <c r="L2979" s="14" t="s">
        <v>7220</v>
      </c>
      <c r="M2979" s="14" t="s">
        <v>7219</v>
      </c>
      <c r="N2979" s="14" t="s">
        <v>7218</v>
      </c>
    </row>
    <row r="2980" spans="1:14" x14ac:dyDescent="0.25">
      <c r="A2980" s="14">
        <v>31231199</v>
      </c>
      <c r="B2980" s="14" t="s">
        <v>9126</v>
      </c>
      <c r="C2980" s="14" t="s">
        <v>10</v>
      </c>
      <c r="D2980" s="15">
        <v>44447</v>
      </c>
      <c r="E2980" s="15">
        <v>2958465</v>
      </c>
      <c r="F2980" s="14" t="s">
        <v>9092</v>
      </c>
      <c r="G2980" s="14" t="s">
        <v>9091</v>
      </c>
      <c r="H2980" s="14" t="s">
        <v>7221</v>
      </c>
      <c r="I2980" s="14" t="s">
        <v>3</v>
      </c>
      <c r="J2980" s="14" t="s">
        <v>3</v>
      </c>
      <c r="K2980" s="14" t="s">
        <v>3</v>
      </c>
      <c r="L2980" s="14" t="s">
        <v>7220</v>
      </c>
      <c r="M2980" s="14" t="s">
        <v>7219</v>
      </c>
      <c r="N2980" s="14" t="s">
        <v>7218</v>
      </c>
    </row>
    <row r="2981" spans="1:14" x14ac:dyDescent="0.25">
      <c r="A2981" s="14">
        <v>10362285</v>
      </c>
      <c r="B2981" s="14" t="s">
        <v>3847</v>
      </c>
      <c r="C2981" s="14" t="s">
        <v>10</v>
      </c>
      <c r="D2981" s="15">
        <v>44447</v>
      </c>
      <c r="E2981" s="15">
        <v>2958465</v>
      </c>
      <c r="F2981" s="14" t="s">
        <v>9092</v>
      </c>
      <c r="G2981" s="14" t="s">
        <v>9091</v>
      </c>
      <c r="H2981" s="14" t="s">
        <v>7221</v>
      </c>
      <c r="I2981" s="14" t="s">
        <v>3</v>
      </c>
      <c r="J2981" s="14" t="s">
        <v>3</v>
      </c>
      <c r="K2981" s="14" t="s">
        <v>3</v>
      </c>
      <c r="L2981" s="14" t="s">
        <v>7220</v>
      </c>
      <c r="M2981" s="14" t="s">
        <v>7219</v>
      </c>
      <c r="N2981" s="14" t="s">
        <v>7218</v>
      </c>
    </row>
    <row r="2982" spans="1:14" x14ac:dyDescent="0.25">
      <c r="A2982" s="14">
        <v>10362477</v>
      </c>
      <c r="B2982" s="14" t="s">
        <v>2783</v>
      </c>
      <c r="C2982" s="14" t="s">
        <v>10</v>
      </c>
      <c r="D2982" s="15">
        <v>44447</v>
      </c>
      <c r="E2982" s="15">
        <v>2958465</v>
      </c>
      <c r="F2982" s="14" t="s">
        <v>9092</v>
      </c>
      <c r="G2982" s="14" t="s">
        <v>9091</v>
      </c>
      <c r="H2982" s="14" t="s">
        <v>7221</v>
      </c>
      <c r="I2982" s="14" t="s">
        <v>3</v>
      </c>
      <c r="J2982" s="14" t="s">
        <v>3</v>
      </c>
      <c r="K2982" s="14" t="s">
        <v>3</v>
      </c>
      <c r="L2982" s="14" t="s">
        <v>7220</v>
      </c>
      <c r="M2982" s="14" t="s">
        <v>7219</v>
      </c>
      <c r="N2982" s="14" t="s">
        <v>7218</v>
      </c>
    </row>
    <row r="2983" spans="1:14" x14ac:dyDescent="0.25">
      <c r="A2983" s="14">
        <v>31253119</v>
      </c>
      <c r="B2983" s="14" t="s">
        <v>8954</v>
      </c>
      <c r="C2983" s="14" t="s">
        <v>10</v>
      </c>
      <c r="D2983" s="15">
        <v>44562</v>
      </c>
      <c r="E2983" s="15">
        <v>2958465</v>
      </c>
      <c r="F2983" s="14" t="s">
        <v>9092</v>
      </c>
      <c r="G2983" s="14" t="s">
        <v>9091</v>
      </c>
      <c r="H2983" s="14" t="s">
        <v>7221</v>
      </c>
      <c r="I2983" s="14" t="s">
        <v>3</v>
      </c>
      <c r="J2983" s="14" t="s">
        <v>3</v>
      </c>
      <c r="K2983" s="14" t="s">
        <v>3</v>
      </c>
      <c r="L2983" s="14" t="s">
        <v>7220</v>
      </c>
      <c r="M2983" s="14" t="s">
        <v>3</v>
      </c>
      <c r="N2983" s="14" t="s">
        <v>3</v>
      </c>
    </row>
    <row r="2984" spans="1:14" x14ac:dyDescent="0.25">
      <c r="A2984" s="14">
        <v>10363212</v>
      </c>
      <c r="B2984" s="14" t="s">
        <v>9125</v>
      </c>
      <c r="C2984" s="14" t="s">
        <v>10</v>
      </c>
      <c r="D2984" s="15">
        <v>44447</v>
      </c>
      <c r="E2984" s="15">
        <v>2958465</v>
      </c>
      <c r="F2984" s="14" t="s">
        <v>9092</v>
      </c>
      <c r="G2984" s="14" t="s">
        <v>9091</v>
      </c>
      <c r="H2984" s="14" t="s">
        <v>7221</v>
      </c>
      <c r="I2984" s="14" t="s">
        <v>3</v>
      </c>
      <c r="J2984" s="14" t="s">
        <v>3</v>
      </c>
      <c r="K2984" s="14" t="s">
        <v>3</v>
      </c>
      <c r="L2984" s="14" t="s">
        <v>7220</v>
      </c>
      <c r="M2984" s="14" t="s">
        <v>7219</v>
      </c>
      <c r="N2984" s="14" t="s">
        <v>7218</v>
      </c>
    </row>
    <row r="2985" spans="1:14" x14ac:dyDescent="0.25">
      <c r="A2985" s="14">
        <v>31231189</v>
      </c>
      <c r="B2985" s="14" t="s">
        <v>9124</v>
      </c>
      <c r="C2985" s="14" t="s">
        <v>10</v>
      </c>
      <c r="D2985" s="15">
        <v>44447</v>
      </c>
      <c r="E2985" s="15">
        <v>2958465</v>
      </c>
      <c r="F2985" s="14" t="s">
        <v>9092</v>
      </c>
      <c r="G2985" s="14" t="s">
        <v>9091</v>
      </c>
      <c r="H2985" s="14" t="s">
        <v>7221</v>
      </c>
      <c r="I2985" s="14" t="s">
        <v>3</v>
      </c>
      <c r="J2985" s="14" t="s">
        <v>3</v>
      </c>
      <c r="K2985" s="14" t="s">
        <v>3</v>
      </c>
      <c r="L2985" s="14" t="s">
        <v>7220</v>
      </c>
      <c r="M2985" s="14" t="s">
        <v>7219</v>
      </c>
      <c r="N2985" s="14" t="s">
        <v>7218</v>
      </c>
    </row>
    <row r="2986" spans="1:14" x14ac:dyDescent="0.25">
      <c r="A2986" s="14">
        <v>10362777</v>
      </c>
      <c r="B2986" s="14" t="s">
        <v>9123</v>
      </c>
      <c r="C2986" s="14" t="s">
        <v>10</v>
      </c>
      <c r="D2986" s="15">
        <v>44447</v>
      </c>
      <c r="E2986" s="15">
        <v>2958465</v>
      </c>
      <c r="F2986" s="14" t="s">
        <v>9092</v>
      </c>
      <c r="G2986" s="14" t="s">
        <v>9091</v>
      </c>
      <c r="H2986" s="14" t="s">
        <v>7221</v>
      </c>
      <c r="I2986" s="14" t="s">
        <v>3</v>
      </c>
      <c r="J2986" s="14" t="s">
        <v>3</v>
      </c>
      <c r="K2986" s="14" t="s">
        <v>3</v>
      </c>
      <c r="L2986" s="14" t="s">
        <v>7220</v>
      </c>
      <c r="M2986" s="14" t="s">
        <v>7219</v>
      </c>
      <c r="N2986" s="14" t="s">
        <v>7218</v>
      </c>
    </row>
    <row r="2987" spans="1:14" x14ac:dyDescent="0.25">
      <c r="A2987" s="14">
        <v>31231190</v>
      </c>
      <c r="B2987" s="14" t="s">
        <v>9122</v>
      </c>
      <c r="C2987" s="14" t="s">
        <v>10</v>
      </c>
      <c r="D2987" s="15">
        <v>44447</v>
      </c>
      <c r="E2987" s="15">
        <v>2958465</v>
      </c>
      <c r="F2987" s="14" t="s">
        <v>9092</v>
      </c>
      <c r="G2987" s="14" t="s">
        <v>9091</v>
      </c>
      <c r="H2987" s="14" t="s">
        <v>7221</v>
      </c>
      <c r="I2987" s="14" t="s">
        <v>3</v>
      </c>
      <c r="J2987" s="14" t="s">
        <v>3</v>
      </c>
      <c r="K2987" s="14" t="s">
        <v>3</v>
      </c>
      <c r="L2987" s="14" t="s">
        <v>7220</v>
      </c>
      <c r="M2987" s="14" t="s">
        <v>7219</v>
      </c>
      <c r="N2987" s="14" t="s">
        <v>7218</v>
      </c>
    </row>
    <row r="2988" spans="1:14" x14ac:dyDescent="0.25">
      <c r="A2988" s="14">
        <v>31231191</v>
      </c>
      <c r="B2988" s="14" t="s">
        <v>9121</v>
      </c>
      <c r="C2988" s="14" t="s">
        <v>10</v>
      </c>
      <c r="D2988" s="15">
        <v>44447</v>
      </c>
      <c r="E2988" s="15">
        <v>2958465</v>
      </c>
      <c r="F2988" s="14" t="s">
        <v>9092</v>
      </c>
      <c r="G2988" s="14" t="s">
        <v>9091</v>
      </c>
      <c r="H2988" s="14" t="s">
        <v>7221</v>
      </c>
      <c r="I2988" s="14" t="s">
        <v>3</v>
      </c>
      <c r="J2988" s="14" t="s">
        <v>3</v>
      </c>
      <c r="K2988" s="14" t="s">
        <v>3</v>
      </c>
      <c r="L2988" s="14" t="s">
        <v>7220</v>
      </c>
      <c r="M2988" s="14" t="s">
        <v>7219</v>
      </c>
      <c r="N2988" s="14" t="s">
        <v>7218</v>
      </c>
    </row>
    <row r="2989" spans="1:14" x14ac:dyDescent="0.25">
      <c r="A2989" s="14">
        <v>31231192</v>
      </c>
      <c r="B2989" s="14" t="s">
        <v>9120</v>
      </c>
      <c r="C2989" s="14" t="s">
        <v>10</v>
      </c>
      <c r="D2989" s="15">
        <v>44447</v>
      </c>
      <c r="E2989" s="15">
        <v>2958465</v>
      </c>
      <c r="F2989" s="14" t="s">
        <v>9092</v>
      </c>
      <c r="G2989" s="14" t="s">
        <v>9091</v>
      </c>
      <c r="H2989" s="14" t="s">
        <v>7221</v>
      </c>
      <c r="I2989" s="14" t="s">
        <v>3</v>
      </c>
      <c r="J2989" s="14" t="s">
        <v>3</v>
      </c>
      <c r="K2989" s="14" t="s">
        <v>3</v>
      </c>
      <c r="L2989" s="14" t="s">
        <v>7220</v>
      </c>
      <c r="M2989" s="14" t="s">
        <v>7219</v>
      </c>
      <c r="N2989" s="14" t="s">
        <v>7218</v>
      </c>
    </row>
    <row r="2990" spans="1:14" x14ac:dyDescent="0.25">
      <c r="A2990" s="14">
        <v>31231193</v>
      </c>
      <c r="B2990" s="14" t="s">
        <v>9119</v>
      </c>
      <c r="C2990" s="14" t="s">
        <v>10</v>
      </c>
      <c r="D2990" s="15">
        <v>44447</v>
      </c>
      <c r="E2990" s="15">
        <v>2958465</v>
      </c>
      <c r="F2990" s="14" t="s">
        <v>9092</v>
      </c>
      <c r="G2990" s="14" t="s">
        <v>9091</v>
      </c>
      <c r="H2990" s="14" t="s">
        <v>7221</v>
      </c>
      <c r="I2990" s="14" t="s">
        <v>3</v>
      </c>
      <c r="J2990" s="14" t="s">
        <v>3</v>
      </c>
      <c r="K2990" s="14" t="s">
        <v>3</v>
      </c>
      <c r="L2990" s="14" t="s">
        <v>7220</v>
      </c>
      <c r="M2990" s="14" t="s">
        <v>7219</v>
      </c>
      <c r="N2990" s="14" t="s">
        <v>7218</v>
      </c>
    </row>
    <row r="2991" spans="1:14" x14ac:dyDescent="0.25">
      <c r="A2991" s="14">
        <v>31231194</v>
      </c>
      <c r="B2991" s="14" t="s">
        <v>9118</v>
      </c>
      <c r="C2991" s="14" t="s">
        <v>10</v>
      </c>
      <c r="D2991" s="15">
        <v>44447</v>
      </c>
      <c r="E2991" s="15">
        <v>2958465</v>
      </c>
      <c r="F2991" s="14" t="s">
        <v>9092</v>
      </c>
      <c r="G2991" s="14" t="s">
        <v>9091</v>
      </c>
      <c r="H2991" s="14" t="s">
        <v>7221</v>
      </c>
      <c r="I2991" s="14" t="s">
        <v>3</v>
      </c>
      <c r="J2991" s="14" t="s">
        <v>3</v>
      </c>
      <c r="K2991" s="14" t="s">
        <v>3</v>
      </c>
      <c r="L2991" s="14" t="s">
        <v>7220</v>
      </c>
      <c r="M2991" s="14" t="s">
        <v>7219</v>
      </c>
      <c r="N2991" s="14" t="s">
        <v>7218</v>
      </c>
    </row>
    <row r="2992" spans="1:14" x14ac:dyDescent="0.25">
      <c r="A2992" s="14">
        <v>31231195</v>
      </c>
      <c r="B2992" s="14" t="s">
        <v>9117</v>
      </c>
      <c r="C2992" s="14" t="s">
        <v>10</v>
      </c>
      <c r="D2992" s="15">
        <v>44447</v>
      </c>
      <c r="E2992" s="15">
        <v>2958465</v>
      </c>
      <c r="F2992" s="14" t="s">
        <v>9092</v>
      </c>
      <c r="G2992" s="14" t="s">
        <v>9091</v>
      </c>
      <c r="H2992" s="14" t="s">
        <v>7221</v>
      </c>
      <c r="I2992" s="14" t="s">
        <v>3</v>
      </c>
      <c r="J2992" s="14" t="s">
        <v>3</v>
      </c>
      <c r="K2992" s="14" t="s">
        <v>3</v>
      </c>
      <c r="L2992" s="14" t="s">
        <v>7220</v>
      </c>
      <c r="M2992" s="14" t="s">
        <v>7219</v>
      </c>
      <c r="N2992" s="14" t="s">
        <v>7218</v>
      </c>
    </row>
    <row r="2993" spans="1:14" x14ac:dyDescent="0.25">
      <c r="A2993" s="14">
        <v>31231196</v>
      </c>
      <c r="B2993" s="14" t="s">
        <v>9116</v>
      </c>
      <c r="C2993" s="14" t="s">
        <v>10</v>
      </c>
      <c r="D2993" s="15">
        <v>44447</v>
      </c>
      <c r="E2993" s="15">
        <v>2958465</v>
      </c>
      <c r="F2993" s="14" t="s">
        <v>9092</v>
      </c>
      <c r="G2993" s="14" t="s">
        <v>9091</v>
      </c>
      <c r="H2993" s="14" t="s">
        <v>7221</v>
      </c>
      <c r="I2993" s="14" t="s">
        <v>3</v>
      </c>
      <c r="J2993" s="14" t="s">
        <v>3</v>
      </c>
      <c r="K2993" s="14" t="s">
        <v>3</v>
      </c>
      <c r="L2993" s="14" t="s">
        <v>7220</v>
      </c>
      <c r="M2993" s="14" t="s">
        <v>7219</v>
      </c>
      <c r="N2993" s="14" t="s">
        <v>7218</v>
      </c>
    </row>
    <row r="2994" spans="1:14" x14ac:dyDescent="0.25">
      <c r="A2994" s="14">
        <v>31231197</v>
      </c>
      <c r="B2994" s="14" t="s">
        <v>9115</v>
      </c>
      <c r="C2994" s="14" t="s">
        <v>10</v>
      </c>
      <c r="D2994" s="15">
        <v>44447</v>
      </c>
      <c r="E2994" s="15">
        <v>2958465</v>
      </c>
      <c r="F2994" s="14" t="s">
        <v>9092</v>
      </c>
      <c r="G2994" s="14" t="s">
        <v>9091</v>
      </c>
      <c r="H2994" s="14" t="s">
        <v>7221</v>
      </c>
      <c r="I2994" s="14" t="s">
        <v>3</v>
      </c>
      <c r="J2994" s="14" t="s">
        <v>3</v>
      </c>
      <c r="K2994" s="14" t="s">
        <v>3</v>
      </c>
      <c r="L2994" s="14" t="s">
        <v>7220</v>
      </c>
      <c r="M2994" s="14" t="s">
        <v>7219</v>
      </c>
      <c r="N2994" s="14" t="s">
        <v>7218</v>
      </c>
    </row>
    <row r="2995" spans="1:14" x14ac:dyDescent="0.25">
      <c r="A2995" s="14">
        <v>31231198</v>
      </c>
      <c r="B2995" s="14" t="s">
        <v>9114</v>
      </c>
      <c r="C2995" s="14" t="s">
        <v>10</v>
      </c>
      <c r="D2995" s="15">
        <v>44447</v>
      </c>
      <c r="E2995" s="15">
        <v>2958465</v>
      </c>
      <c r="F2995" s="14" t="s">
        <v>9092</v>
      </c>
      <c r="G2995" s="14" t="s">
        <v>9091</v>
      </c>
      <c r="H2995" s="14" t="s">
        <v>7221</v>
      </c>
      <c r="I2995" s="14" t="s">
        <v>3</v>
      </c>
      <c r="J2995" s="14" t="s">
        <v>3</v>
      </c>
      <c r="K2995" s="14" t="s">
        <v>3</v>
      </c>
      <c r="L2995" s="14" t="s">
        <v>7220</v>
      </c>
      <c r="M2995" s="14" t="s">
        <v>7219</v>
      </c>
      <c r="N2995" s="14" t="s">
        <v>7218</v>
      </c>
    </row>
    <row r="2996" spans="1:14" x14ac:dyDescent="0.25">
      <c r="A2996" s="14">
        <v>10410987</v>
      </c>
      <c r="B2996" s="14" t="s">
        <v>9113</v>
      </c>
      <c r="C2996" s="14" t="s">
        <v>10</v>
      </c>
      <c r="D2996" s="15">
        <v>44447</v>
      </c>
      <c r="E2996" s="15">
        <v>2958465</v>
      </c>
      <c r="F2996" s="14" t="s">
        <v>9092</v>
      </c>
      <c r="G2996" s="14" t="s">
        <v>9091</v>
      </c>
      <c r="H2996" s="14" t="s">
        <v>7221</v>
      </c>
      <c r="I2996" s="14" t="s">
        <v>3</v>
      </c>
      <c r="J2996" s="14" t="s">
        <v>3</v>
      </c>
      <c r="K2996" s="14" t="s">
        <v>3</v>
      </c>
      <c r="L2996" s="14" t="s">
        <v>7220</v>
      </c>
      <c r="M2996" s="14" t="s">
        <v>7219</v>
      </c>
      <c r="N2996" s="14" t="s">
        <v>7218</v>
      </c>
    </row>
    <row r="2997" spans="1:14" x14ac:dyDescent="0.25">
      <c r="A2997" s="14">
        <v>10411273</v>
      </c>
      <c r="B2997" s="14" t="s">
        <v>3624</v>
      </c>
      <c r="C2997" s="14" t="s">
        <v>10</v>
      </c>
      <c r="D2997" s="15">
        <v>44447</v>
      </c>
      <c r="E2997" s="15">
        <v>2958465</v>
      </c>
      <c r="F2997" s="14" t="s">
        <v>9092</v>
      </c>
      <c r="G2997" s="14" t="s">
        <v>9091</v>
      </c>
      <c r="H2997" s="14" t="s">
        <v>7221</v>
      </c>
      <c r="I2997" s="14" t="s">
        <v>3</v>
      </c>
      <c r="J2997" s="14" t="s">
        <v>3</v>
      </c>
      <c r="K2997" s="14" t="s">
        <v>3</v>
      </c>
      <c r="L2997" s="14" t="s">
        <v>7220</v>
      </c>
      <c r="M2997" s="14" t="s">
        <v>7219</v>
      </c>
      <c r="N2997" s="14" t="s">
        <v>7218</v>
      </c>
    </row>
    <row r="2998" spans="1:14" x14ac:dyDescent="0.25">
      <c r="A2998" s="14">
        <v>10411307</v>
      </c>
      <c r="B2998" s="14" t="s">
        <v>3621</v>
      </c>
      <c r="C2998" s="14" t="s">
        <v>10</v>
      </c>
      <c r="D2998" s="15">
        <v>44447</v>
      </c>
      <c r="E2998" s="15">
        <v>2958465</v>
      </c>
      <c r="F2998" s="14" t="s">
        <v>9092</v>
      </c>
      <c r="G2998" s="14" t="s">
        <v>9091</v>
      </c>
      <c r="H2998" s="14" t="s">
        <v>7221</v>
      </c>
      <c r="I2998" s="14" t="s">
        <v>3</v>
      </c>
      <c r="J2998" s="14" t="s">
        <v>3</v>
      </c>
      <c r="K2998" s="14" t="s">
        <v>3</v>
      </c>
      <c r="L2998" s="14" t="s">
        <v>7220</v>
      </c>
      <c r="M2998" s="14" t="s">
        <v>7219</v>
      </c>
      <c r="N2998" s="14" t="s">
        <v>7218</v>
      </c>
    </row>
    <row r="2999" spans="1:14" x14ac:dyDescent="0.25">
      <c r="A2999" s="14">
        <v>10411340</v>
      </c>
      <c r="B2999" s="14" t="s">
        <v>9023</v>
      </c>
      <c r="C2999" s="14" t="s">
        <v>10</v>
      </c>
      <c r="D2999" s="15">
        <v>44562</v>
      </c>
      <c r="E2999" s="15">
        <v>2958465</v>
      </c>
      <c r="F2999" s="14" t="s">
        <v>9092</v>
      </c>
      <c r="G2999" s="14" t="s">
        <v>9091</v>
      </c>
      <c r="H2999" s="14" t="s">
        <v>7221</v>
      </c>
      <c r="I2999" s="14" t="s">
        <v>3</v>
      </c>
      <c r="J2999" s="14" t="s">
        <v>3</v>
      </c>
      <c r="K2999" s="14" t="s">
        <v>3</v>
      </c>
      <c r="L2999" s="14" t="s">
        <v>7220</v>
      </c>
      <c r="M2999" s="14" t="s">
        <v>7219</v>
      </c>
      <c r="N2999" s="14" t="s">
        <v>7218</v>
      </c>
    </row>
    <row r="3000" spans="1:14" x14ac:dyDescent="0.25">
      <c r="A3000" s="14">
        <v>31231171</v>
      </c>
      <c r="B3000" s="14" t="s">
        <v>9112</v>
      </c>
      <c r="C3000" s="14" t="s">
        <v>10</v>
      </c>
      <c r="D3000" s="15">
        <v>44447</v>
      </c>
      <c r="E3000" s="15">
        <v>2958465</v>
      </c>
      <c r="F3000" s="14" t="s">
        <v>9092</v>
      </c>
      <c r="G3000" s="14" t="s">
        <v>9091</v>
      </c>
      <c r="H3000" s="14" t="s">
        <v>7221</v>
      </c>
      <c r="I3000" s="14" t="s">
        <v>3</v>
      </c>
      <c r="J3000" s="14" t="s">
        <v>3</v>
      </c>
      <c r="K3000" s="14" t="s">
        <v>3</v>
      </c>
      <c r="L3000" s="14" t="s">
        <v>7220</v>
      </c>
      <c r="M3000" s="14" t="s">
        <v>7219</v>
      </c>
      <c r="N3000" s="14" t="s">
        <v>7218</v>
      </c>
    </row>
    <row r="3001" spans="1:14" x14ac:dyDescent="0.25">
      <c r="A3001" s="14">
        <v>31228683</v>
      </c>
      <c r="B3001" s="14" t="s">
        <v>9111</v>
      </c>
      <c r="C3001" s="14" t="s">
        <v>10</v>
      </c>
      <c r="D3001" s="15">
        <v>44447</v>
      </c>
      <c r="E3001" s="15">
        <v>2958465</v>
      </c>
      <c r="F3001" s="14" t="s">
        <v>9092</v>
      </c>
      <c r="G3001" s="14" t="s">
        <v>9091</v>
      </c>
      <c r="H3001" s="14" t="s">
        <v>7221</v>
      </c>
      <c r="I3001" s="14" t="s">
        <v>3</v>
      </c>
      <c r="J3001" s="14" t="s">
        <v>3</v>
      </c>
      <c r="K3001" s="14" t="s">
        <v>3</v>
      </c>
      <c r="L3001" s="14" t="s">
        <v>7220</v>
      </c>
      <c r="M3001" s="14" t="s">
        <v>7219</v>
      </c>
      <c r="N3001" s="14" t="s">
        <v>7218</v>
      </c>
    </row>
    <row r="3002" spans="1:14" x14ac:dyDescent="0.25">
      <c r="A3002" s="14">
        <v>31228684</v>
      </c>
      <c r="B3002" s="14" t="s">
        <v>9110</v>
      </c>
      <c r="C3002" s="14" t="s">
        <v>10</v>
      </c>
      <c r="D3002" s="15">
        <v>44447</v>
      </c>
      <c r="E3002" s="15">
        <v>2958465</v>
      </c>
      <c r="F3002" s="14" t="s">
        <v>9092</v>
      </c>
      <c r="G3002" s="14" t="s">
        <v>9091</v>
      </c>
      <c r="H3002" s="14" t="s">
        <v>7221</v>
      </c>
      <c r="I3002" s="14" t="s">
        <v>3</v>
      </c>
      <c r="J3002" s="14" t="s">
        <v>3</v>
      </c>
      <c r="K3002" s="14" t="s">
        <v>3</v>
      </c>
      <c r="L3002" s="14" t="s">
        <v>7220</v>
      </c>
      <c r="M3002" s="14" t="s">
        <v>7219</v>
      </c>
      <c r="N3002" s="14" t="s">
        <v>7218</v>
      </c>
    </row>
    <row r="3003" spans="1:14" x14ac:dyDescent="0.25">
      <c r="A3003" s="14">
        <v>10412298</v>
      </c>
      <c r="B3003" s="14" t="s">
        <v>9109</v>
      </c>
      <c r="C3003" s="14" t="s">
        <v>10</v>
      </c>
      <c r="D3003" s="15">
        <v>44447</v>
      </c>
      <c r="E3003" s="15">
        <v>2958465</v>
      </c>
      <c r="F3003" s="14" t="s">
        <v>9092</v>
      </c>
      <c r="G3003" s="14" t="s">
        <v>9091</v>
      </c>
      <c r="H3003" s="14" t="s">
        <v>7221</v>
      </c>
      <c r="I3003" s="14" t="s">
        <v>3</v>
      </c>
      <c r="J3003" s="14" t="s">
        <v>3</v>
      </c>
      <c r="K3003" s="14" t="s">
        <v>3</v>
      </c>
      <c r="L3003" s="14" t="s">
        <v>7220</v>
      </c>
      <c r="M3003" s="14" t="s">
        <v>7219</v>
      </c>
      <c r="N3003" s="14" t="s">
        <v>7218</v>
      </c>
    </row>
    <row r="3004" spans="1:14" x14ac:dyDescent="0.25">
      <c r="A3004" s="14">
        <v>10411369</v>
      </c>
      <c r="B3004" s="14" t="s">
        <v>9024</v>
      </c>
      <c r="C3004" s="14" t="s">
        <v>10</v>
      </c>
      <c r="D3004" s="15">
        <v>44562</v>
      </c>
      <c r="E3004" s="15">
        <v>2958465</v>
      </c>
      <c r="F3004" s="14" t="s">
        <v>9092</v>
      </c>
      <c r="G3004" s="14" t="s">
        <v>9091</v>
      </c>
      <c r="H3004" s="14" t="s">
        <v>7221</v>
      </c>
      <c r="I3004" s="14" t="s">
        <v>3</v>
      </c>
      <c r="J3004" s="14" t="s">
        <v>3</v>
      </c>
      <c r="K3004" s="14" t="s">
        <v>3</v>
      </c>
      <c r="L3004" s="14" t="s">
        <v>7220</v>
      </c>
      <c r="M3004" s="14" t="s">
        <v>7219</v>
      </c>
      <c r="N3004" s="14" t="s">
        <v>7218</v>
      </c>
    </row>
    <row r="3005" spans="1:14" x14ac:dyDescent="0.25">
      <c r="A3005" s="14">
        <v>31228682</v>
      </c>
      <c r="B3005" s="14" t="s">
        <v>9108</v>
      </c>
      <c r="C3005" s="14" t="s">
        <v>10</v>
      </c>
      <c r="D3005" s="15">
        <v>44447</v>
      </c>
      <c r="E3005" s="15">
        <v>2958465</v>
      </c>
      <c r="F3005" s="14" t="s">
        <v>9092</v>
      </c>
      <c r="G3005" s="14" t="s">
        <v>9091</v>
      </c>
      <c r="H3005" s="14" t="s">
        <v>7221</v>
      </c>
      <c r="I3005" s="14" t="s">
        <v>3</v>
      </c>
      <c r="J3005" s="14" t="s">
        <v>3</v>
      </c>
      <c r="K3005" s="14" t="s">
        <v>3</v>
      </c>
      <c r="L3005" s="14" t="s">
        <v>7220</v>
      </c>
      <c r="M3005" s="14" t="s">
        <v>7219</v>
      </c>
      <c r="N3005" s="14" t="s">
        <v>7218</v>
      </c>
    </row>
    <row r="3006" spans="1:14" x14ac:dyDescent="0.25">
      <c r="A3006" s="14">
        <v>29063139</v>
      </c>
      <c r="B3006" s="14" t="s">
        <v>8899</v>
      </c>
      <c r="C3006" s="14" t="s">
        <v>10</v>
      </c>
      <c r="D3006" s="15">
        <v>44447</v>
      </c>
      <c r="E3006" s="15">
        <v>2958465</v>
      </c>
      <c r="F3006" s="14" t="s">
        <v>9092</v>
      </c>
      <c r="G3006" s="14" t="s">
        <v>9091</v>
      </c>
      <c r="H3006" s="14" t="s">
        <v>7221</v>
      </c>
      <c r="I3006" s="14" t="s">
        <v>3</v>
      </c>
      <c r="J3006" s="14" t="s">
        <v>3</v>
      </c>
      <c r="K3006" s="14" t="s">
        <v>3</v>
      </c>
      <c r="L3006" s="14" t="s">
        <v>7220</v>
      </c>
      <c r="M3006" s="14" t="s">
        <v>3</v>
      </c>
      <c r="N3006" s="14" t="s">
        <v>3</v>
      </c>
    </row>
    <row r="3007" spans="1:14" x14ac:dyDescent="0.25">
      <c r="A3007" s="14">
        <v>31231216</v>
      </c>
      <c r="B3007" s="14" t="s">
        <v>2582</v>
      </c>
      <c r="C3007" s="14" t="s">
        <v>10</v>
      </c>
      <c r="D3007" s="15">
        <v>44447</v>
      </c>
      <c r="E3007" s="15">
        <v>2958465</v>
      </c>
      <c r="F3007" s="14" t="s">
        <v>9092</v>
      </c>
      <c r="G3007" s="14" t="s">
        <v>9091</v>
      </c>
      <c r="H3007" s="14" t="s">
        <v>7221</v>
      </c>
      <c r="I3007" s="14" t="s">
        <v>3</v>
      </c>
      <c r="J3007" s="14" t="s">
        <v>3</v>
      </c>
      <c r="K3007" s="14" t="s">
        <v>3</v>
      </c>
      <c r="L3007" s="14" t="s">
        <v>7220</v>
      </c>
      <c r="M3007" s="14" t="s">
        <v>7219</v>
      </c>
      <c r="N3007" s="14" t="s">
        <v>7218</v>
      </c>
    </row>
    <row r="3008" spans="1:14" x14ac:dyDescent="0.25">
      <c r="A3008" s="14">
        <v>29062350</v>
      </c>
      <c r="B3008" s="14" t="s">
        <v>9107</v>
      </c>
      <c r="C3008" s="14" t="s">
        <v>10</v>
      </c>
      <c r="D3008" s="15">
        <v>44447</v>
      </c>
      <c r="E3008" s="15">
        <v>2958465</v>
      </c>
      <c r="F3008" s="14" t="s">
        <v>9092</v>
      </c>
      <c r="G3008" s="14" t="s">
        <v>9091</v>
      </c>
      <c r="H3008" s="14" t="s">
        <v>7221</v>
      </c>
      <c r="I3008" s="14" t="s">
        <v>3</v>
      </c>
      <c r="J3008" s="14" t="s">
        <v>3</v>
      </c>
      <c r="K3008" s="14" t="s">
        <v>3</v>
      </c>
      <c r="L3008" s="14" t="s">
        <v>7220</v>
      </c>
      <c r="M3008" s="14" t="s">
        <v>7219</v>
      </c>
      <c r="N3008" s="14" t="s">
        <v>7218</v>
      </c>
    </row>
    <row r="3009" spans="1:14" x14ac:dyDescent="0.25">
      <c r="A3009" s="14">
        <v>29062348</v>
      </c>
      <c r="B3009" s="14" t="s">
        <v>9106</v>
      </c>
      <c r="C3009" s="14" t="s">
        <v>10</v>
      </c>
      <c r="D3009" s="15">
        <v>44447</v>
      </c>
      <c r="E3009" s="15">
        <v>2958465</v>
      </c>
      <c r="F3009" s="14" t="s">
        <v>9092</v>
      </c>
      <c r="G3009" s="14" t="s">
        <v>9091</v>
      </c>
      <c r="H3009" s="14" t="s">
        <v>7221</v>
      </c>
      <c r="I3009" s="14" t="s">
        <v>3</v>
      </c>
      <c r="J3009" s="14" t="s">
        <v>3</v>
      </c>
      <c r="K3009" s="14" t="s">
        <v>3</v>
      </c>
      <c r="L3009" s="14" t="s">
        <v>7220</v>
      </c>
      <c r="M3009" s="14" t="s">
        <v>7219</v>
      </c>
      <c r="N3009" s="14" t="s">
        <v>7218</v>
      </c>
    </row>
    <row r="3010" spans="1:14" x14ac:dyDescent="0.25">
      <c r="A3010" s="14">
        <v>29062347</v>
      </c>
      <c r="B3010" s="14" t="s">
        <v>9105</v>
      </c>
      <c r="C3010" s="14" t="s">
        <v>10</v>
      </c>
      <c r="D3010" s="15">
        <v>44447</v>
      </c>
      <c r="E3010" s="15">
        <v>2958465</v>
      </c>
      <c r="F3010" s="14" t="s">
        <v>9092</v>
      </c>
      <c r="G3010" s="14" t="s">
        <v>9091</v>
      </c>
      <c r="H3010" s="14" t="s">
        <v>7221</v>
      </c>
      <c r="I3010" s="14" t="s">
        <v>3</v>
      </c>
      <c r="J3010" s="14" t="s">
        <v>3</v>
      </c>
      <c r="K3010" s="14" t="s">
        <v>3</v>
      </c>
      <c r="L3010" s="14" t="s">
        <v>7220</v>
      </c>
      <c r="M3010" s="14" t="s">
        <v>7219</v>
      </c>
      <c r="N3010" s="14" t="s">
        <v>7218</v>
      </c>
    </row>
    <row r="3011" spans="1:14" x14ac:dyDescent="0.25">
      <c r="A3011" s="14">
        <v>29062342</v>
      </c>
      <c r="B3011" s="14" t="s">
        <v>9104</v>
      </c>
      <c r="C3011" s="14" t="s">
        <v>10</v>
      </c>
      <c r="D3011" s="15">
        <v>44447</v>
      </c>
      <c r="E3011" s="15">
        <v>2958465</v>
      </c>
      <c r="F3011" s="14" t="s">
        <v>9092</v>
      </c>
      <c r="G3011" s="14" t="s">
        <v>9091</v>
      </c>
      <c r="H3011" s="14" t="s">
        <v>7221</v>
      </c>
      <c r="I3011" s="14" t="s">
        <v>3</v>
      </c>
      <c r="J3011" s="14" t="s">
        <v>3</v>
      </c>
      <c r="K3011" s="14" t="s">
        <v>3</v>
      </c>
      <c r="L3011" s="14" t="s">
        <v>7220</v>
      </c>
      <c r="M3011" s="14" t="s">
        <v>7219</v>
      </c>
      <c r="N3011" s="14" t="s">
        <v>7218</v>
      </c>
    </row>
    <row r="3012" spans="1:14" x14ac:dyDescent="0.25">
      <c r="A3012" s="14">
        <v>29062341</v>
      </c>
      <c r="B3012" s="14" t="s">
        <v>9103</v>
      </c>
      <c r="C3012" s="14" t="s">
        <v>10</v>
      </c>
      <c r="D3012" s="15">
        <v>44447</v>
      </c>
      <c r="E3012" s="15">
        <v>2958465</v>
      </c>
      <c r="F3012" s="14" t="s">
        <v>9092</v>
      </c>
      <c r="G3012" s="14" t="s">
        <v>9091</v>
      </c>
      <c r="H3012" s="14" t="s">
        <v>7221</v>
      </c>
      <c r="I3012" s="14" t="s">
        <v>3</v>
      </c>
      <c r="J3012" s="14" t="s">
        <v>3</v>
      </c>
      <c r="K3012" s="14" t="s">
        <v>3</v>
      </c>
      <c r="L3012" s="14" t="s">
        <v>7220</v>
      </c>
      <c r="M3012" s="14" t="s">
        <v>7219</v>
      </c>
      <c r="N3012" s="14" t="s">
        <v>7218</v>
      </c>
    </row>
    <row r="3013" spans="1:14" x14ac:dyDescent="0.25">
      <c r="A3013" s="14">
        <v>29062340</v>
      </c>
      <c r="B3013" s="14" t="s">
        <v>9102</v>
      </c>
      <c r="C3013" s="14" t="s">
        <v>10</v>
      </c>
      <c r="D3013" s="15">
        <v>44447</v>
      </c>
      <c r="E3013" s="15">
        <v>2958465</v>
      </c>
      <c r="F3013" s="14" t="s">
        <v>9092</v>
      </c>
      <c r="G3013" s="14" t="s">
        <v>9091</v>
      </c>
      <c r="H3013" s="14" t="s">
        <v>7221</v>
      </c>
      <c r="I3013" s="14" t="s">
        <v>3</v>
      </c>
      <c r="J3013" s="14" t="s">
        <v>3</v>
      </c>
      <c r="K3013" s="14" t="s">
        <v>3</v>
      </c>
      <c r="L3013" s="14" t="s">
        <v>7220</v>
      </c>
      <c r="M3013" s="14" t="s">
        <v>7219</v>
      </c>
      <c r="N3013" s="14" t="s">
        <v>7218</v>
      </c>
    </row>
    <row r="3014" spans="1:14" x14ac:dyDescent="0.25">
      <c r="A3014" s="14">
        <v>10362269</v>
      </c>
      <c r="B3014" s="14" t="s">
        <v>2786</v>
      </c>
      <c r="C3014" s="14" t="s">
        <v>10</v>
      </c>
      <c r="D3014" s="15">
        <v>44447</v>
      </c>
      <c r="E3014" s="15">
        <v>2958465</v>
      </c>
      <c r="F3014" s="14" t="s">
        <v>9092</v>
      </c>
      <c r="G3014" s="14" t="s">
        <v>9091</v>
      </c>
      <c r="H3014" s="14" t="s">
        <v>7221</v>
      </c>
      <c r="I3014" s="14" t="s">
        <v>3</v>
      </c>
      <c r="J3014" s="14" t="s">
        <v>3</v>
      </c>
      <c r="K3014" s="14" t="s">
        <v>3</v>
      </c>
      <c r="L3014" s="14" t="s">
        <v>7220</v>
      </c>
      <c r="M3014" s="14" t="s">
        <v>7219</v>
      </c>
      <c r="N3014" s="14" t="s">
        <v>7218</v>
      </c>
    </row>
    <row r="3015" spans="1:14" x14ac:dyDescent="0.25">
      <c r="A3015" s="14">
        <v>29062337</v>
      </c>
      <c r="B3015" s="14" t="s">
        <v>9101</v>
      </c>
      <c r="C3015" s="14" t="s">
        <v>10</v>
      </c>
      <c r="D3015" s="15">
        <v>44447</v>
      </c>
      <c r="E3015" s="15">
        <v>2958465</v>
      </c>
      <c r="F3015" s="14" t="s">
        <v>9092</v>
      </c>
      <c r="G3015" s="14" t="s">
        <v>9091</v>
      </c>
      <c r="H3015" s="14" t="s">
        <v>7221</v>
      </c>
      <c r="I3015" s="14" t="s">
        <v>3</v>
      </c>
      <c r="J3015" s="14" t="s">
        <v>3</v>
      </c>
      <c r="K3015" s="14" t="s">
        <v>3</v>
      </c>
      <c r="L3015" s="14" t="s">
        <v>7220</v>
      </c>
      <c r="M3015" s="14" t="s">
        <v>7219</v>
      </c>
      <c r="N3015" s="14" t="s">
        <v>7218</v>
      </c>
    </row>
    <row r="3016" spans="1:14" x14ac:dyDescent="0.25">
      <c r="A3016" s="14">
        <v>31231215</v>
      </c>
      <c r="B3016" s="14" t="s">
        <v>2585</v>
      </c>
      <c r="C3016" s="14" t="s">
        <v>10</v>
      </c>
      <c r="D3016" s="15">
        <v>44447</v>
      </c>
      <c r="E3016" s="15">
        <v>2958465</v>
      </c>
      <c r="F3016" s="14" t="s">
        <v>9092</v>
      </c>
      <c r="G3016" s="14" t="s">
        <v>9091</v>
      </c>
      <c r="H3016" s="14" t="s">
        <v>7221</v>
      </c>
      <c r="I3016" s="14" t="s">
        <v>3</v>
      </c>
      <c r="J3016" s="14" t="s">
        <v>3</v>
      </c>
      <c r="K3016" s="14" t="s">
        <v>3</v>
      </c>
      <c r="L3016" s="14" t="s">
        <v>7220</v>
      </c>
      <c r="M3016" s="14" t="s">
        <v>7219</v>
      </c>
      <c r="N3016" s="14" t="s">
        <v>7218</v>
      </c>
    </row>
    <row r="3017" spans="1:14" x14ac:dyDescent="0.25">
      <c r="A3017" s="14">
        <v>31231214</v>
      </c>
      <c r="B3017" s="14" t="s">
        <v>289</v>
      </c>
      <c r="C3017" s="14" t="s">
        <v>10</v>
      </c>
      <c r="D3017" s="15">
        <v>44447</v>
      </c>
      <c r="E3017" s="15">
        <v>2958465</v>
      </c>
      <c r="F3017" s="14" t="s">
        <v>9092</v>
      </c>
      <c r="G3017" s="14" t="s">
        <v>9091</v>
      </c>
      <c r="H3017" s="14" t="s">
        <v>7221</v>
      </c>
      <c r="I3017" s="14" t="s">
        <v>3</v>
      </c>
      <c r="J3017" s="14" t="s">
        <v>3</v>
      </c>
      <c r="K3017" s="14" t="s">
        <v>3</v>
      </c>
      <c r="L3017" s="14" t="s">
        <v>7220</v>
      </c>
      <c r="M3017" s="14" t="s">
        <v>7219</v>
      </c>
      <c r="N3017" s="14" t="s">
        <v>7218</v>
      </c>
    </row>
    <row r="3018" spans="1:14" x14ac:dyDescent="0.25">
      <c r="A3018" s="14">
        <v>31231213</v>
      </c>
      <c r="B3018" s="14" t="s">
        <v>2588</v>
      </c>
      <c r="C3018" s="14" t="s">
        <v>10</v>
      </c>
      <c r="D3018" s="15">
        <v>44447</v>
      </c>
      <c r="E3018" s="15">
        <v>2958465</v>
      </c>
      <c r="F3018" s="14" t="s">
        <v>9092</v>
      </c>
      <c r="G3018" s="14" t="s">
        <v>9091</v>
      </c>
      <c r="H3018" s="14" t="s">
        <v>7221</v>
      </c>
      <c r="I3018" s="14" t="s">
        <v>3</v>
      </c>
      <c r="J3018" s="14" t="s">
        <v>3</v>
      </c>
      <c r="K3018" s="14" t="s">
        <v>3</v>
      </c>
      <c r="L3018" s="14" t="s">
        <v>7220</v>
      </c>
      <c r="M3018" s="14" t="s">
        <v>7219</v>
      </c>
      <c r="N3018" s="14" t="s">
        <v>7218</v>
      </c>
    </row>
    <row r="3019" spans="1:14" x14ac:dyDescent="0.25">
      <c r="A3019" s="14">
        <v>29062334</v>
      </c>
      <c r="B3019" s="14" t="s">
        <v>9100</v>
      </c>
      <c r="C3019" s="14" t="s">
        <v>10</v>
      </c>
      <c r="D3019" s="15">
        <v>44447</v>
      </c>
      <c r="E3019" s="15">
        <v>2958465</v>
      </c>
      <c r="F3019" s="14" t="s">
        <v>9092</v>
      </c>
      <c r="G3019" s="14" t="s">
        <v>9091</v>
      </c>
      <c r="H3019" s="14" t="s">
        <v>7221</v>
      </c>
      <c r="I3019" s="14" t="s">
        <v>3</v>
      </c>
      <c r="J3019" s="14" t="s">
        <v>3</v>
      </c>
      <c r="K3019" s="14" t="s">
        <v>3</v>
      </c>
      <c r="L3019" s="14" t="s">
        <v>7220</v>
      </c>
      <c r="M3019" s="14" t="s">
        <v>7219</v>
      </c>
      <c r="N3019" s="14" t="s">
        <v>7218</v>
      </c>
    </row>
    <row r="3020" spans="1:14" x14ac:dyDescent="0.25">
      <c r="A3020" s="14">
        <v>29062604</v>
      </c>
      <c r="B3020" s="14" t="s">
        <v>9099</v>
      </c>
      <c r="C3020" s="14" t="s">
        <v>10</v>
      </c>
      <c r="D3020" s="15">
        <v>44447</v>
      </c>
      <c r="E3020" s="15">
        <v>2958465</v>
      </c>
      <c r="F3020" s="14" t="s">
        <v>9092</v>
      </c>
      <c r="G3020" s="14" t="s">
        <v>9091</v>
      </c>
      <c r="H3020" s="14" t="s">
        <v>7221</v>
      </c>
      <c r="I3020" s="14" t="s">
        <v>3</v>
      </c>
      <c r="J3020" s="14" t="s">
        <v>3</v>
      </c>
      <c r="K3020" s="14" t="s">
        <v>3</v>
      </c>
      <c r="L3020" s="14" t="s">
        <v>7220</v>
      </c>
      <c r="M3020" s="14" t="s">
        <v>7219</v>
      </c>
      <c r="N3020" s="14" t="s">
        <v>7218</v>
      </c>
    </row>
    <row r="3021" spans="1:14" x14ac:dyDescent="0.25">
      <c r="A3021" s="14">
        <v>31231207</v>
      </c>
      <c r="B3021" s="14" t="s">
        <v>9098</v>
      </c>
      <c r="C3021" s="14" t="s">
        <v>10</v>
      </c>
      <c r="D3021" s="15">
        <v>44447</v>
      </c>
      <c r="E3021" s="15">
        <v>2958465</v>
      </c>
      <c r="F3021" s="14" t="s">
        <v>9092</v>
      </c>
      <c r="G3021" s="14" t="s">
        <v>9091</v>
      </c>
      <c r="H3021" s="14" t="s">
        <v>7221</v>
      </c>
      <c r="I3021" s="14" t="s">
        <v>3</v>
      </c>
      <c r="J3021" s="14" t="s">
        <v>3</v>
      </c>
      <c r="K3021" s="14" t="s">
        <v>3</v>
      </c>
      <c r="L3021" s="14" t="s">
        <v>7220</v>
      </c>
      <c r="M3021" s="14" t="s">
        <v>7219</v>
      </c>
      <c r="N3021" s="14" t="s">
        <v>7218</v>
      </c>
    </row>
    <row r="3022" spans="1:14" x14ac:dyDescent="0.25">
      <c r="A3022" s="14">
        <v>31231206</v>
      </c>
      <c r="B3022" s="14" t="s">
        <v>9097</v>
      </c>
      <c r="C3022" s="14" t="s">
        <v>10</v>
      </c>
      <c r="D3022" s="15">
        <v>44447</v>
      </c>
      <c r="E3022" s="15">
        <v>2958465</v>
      </c>
      <c r="F3022" s="14" t="s">
        <v>9092</v>
      </c>
      <c r="G3022" s="14" t="s">
        <v>9091</v>
      </c>
      <c r="H3022" s="14" t="s">
        <v>7221</v>
      </c>
      <c r="I3022" s="14" t="s">
        <v>3</v>
      </c>
      <c r="J3022" s="14" t="s">
        <v>3</v>
      </c>
      <c r="K3022" s="14" t="s">
        <v>3</v>
      </c>
      <c r="L3022" s="14" t="s">
        <v>7220</v>
      </c>
      <c r="M3022" s="14" t="s">
        <v>7219</v>
      </c>
      <c r="N3022" s="14" t="s">
        <v>7218</v>
      </c>
    </row>
    <row r="3023" spans="1:14" x14ac:dyDescent="0.25">
      <c r="A3023" s="14">
        <v>31231205</v>
      </c>
      <c r="B3023" s="14" t="s">
        <v>9096</v>
      </c>
      <c r="C3023" s="14" t="s">
        <v>10</v>
      </c>
      <c r="D3023" s="15">
        <v>44447</v>
      </c>
      <c r="E3023" s="15">
        <v>2958465</v>
      </c>
      <c r="F3023" s="14" t="s">
        <v>9092</v>
      </c>
      <c r="G3023" s="14" t="s">
        <v>9091</v>
      </c>
      <c r="H3023" s="14" t="s">
        <v>7221</v>
      </c>
      <c r="I3023" s="14" t="s">
        <v>3</v>
      </c>
      <c r="J3023" s="14" t="s">
        <v>3</v>
      </c>
      <c r="K3023" s="14" t="s">
        <v>3</v>
      </c>
      <c r="L3023" s="14" t="s">
        <v>7220</v>
      </c>
      <c r="M3023" s="14" t="s">
        <v>7219</v>
      </c>
      <c r="N3023" s="14" t="s">
        <v>7218</v>
      </c>
    </row>
    <row r="3024" spans="1:14" x14ac:dyDescent="0.25">
      <c r="A3024" s="14">
        <v>31231204</v>
      </c>
      <c r="B3024" s="14" t="s">
        <v>9095</v>
      </c>
      <c r="C3024" s="14" t="s">
        <v>10</v>
      </c>
      <c r="D3024" s="15">
        <v>44447</v>
      </c>
      <c r="E3024" s="15">
        <v>2958465</v>
      </c>
      <c r="F3024" s="14" t="s">
        <v>9092</v>
      </c>
      <c r="G3024" s="14" t="s">
        <v>9091</v>
      </c>
      <c r="H3024" s="14" t="s">
        <v>7221</v>
      </c>
      <c r="I3024" s="14" t="s">
        <v>3</v>
      </c>
      <c r="J3024" s="14" t="s">
        <v>3</v>
      </c>
      <c r="K3024" s="14" t="s">
        <v>3</v>
      </c>
      <c r="L3024" s="14" t="s">
        <v>7220</v>
      </c>
      <c r="M3024" s="14" t="s">
        <v>7219</v>
      </c>
      <c r="N3024" s="14" t="s">
        <v>7218</v>
      </c>
    </row>
    <row r="3025" spans="1:14" x14ac:dyDescent="0.25">
      <c r="A3025" s="14">
        <v>31231203</v>
      </c>
      <c r="B3025" s="14" t="s">
        <v>9094</v>
      </c>
      <c r="C3025" s="14" t="s">
        <v>10</v>
      </c>
      <c r="D3025" s="15">
        <v>44447</v>
      </c>
      <c r="E3025" s="15">
        <v>2958465</v>
      </c>
      <c r="F3025" s="14" t="s">
        <v>9092</v>
      </c>
      <c r="G3025" s="14" t="s">
        <v>9091</v>
      </c>
      <c r="H3025" s="14" t="s">
        <v>7221</v>
      </c>
      <c r="I3025" s="14" t="s">
        <v>3</v>
      </c>
      <c r="J3025" s="14" t="s">
        <v>3</v>
      </c>
      <c r="K3025" s="14" t="s">
        <v>3</v>
      </c>
      <c r="L3025" s="14" t="s">
        <v>7220</v>
      </c>
      <c r="M3025" s="14" t="s">
        <v>7219</v>
      </c>
      <c r="N3025" s="14" t="s">
        <v>7218</v>
      </c>
    </row>
    <row r="3026" spans="1:14" x14ac:dyDescent="0.25">
      <c r="A3026" s="14">
        <v>31231202</v>
      </c>
      <c r="B3026" s="14" t="s">
        <v>9093</v>
      </c>
      <c r="C3026" s="14" t="s">
        <v>10</v>
      </c>
      <c r="D3026" s="15">
        <v>44447</v>
      </c>
      <c r="E3026" s="15">
        <v>2958465</v>
      </c>
      <c r="F3026" s="14" t="s">
        <v>9092</v>
      </c>
      <c r="G3026" s="14" t="s">
        <v>9091</v>
      </c>
      <c r="H3026" s="14" t="s">
        <v>7221</v>
      </c>
      <c r="I3026" s="14" t="s">
        <v>3</v>
      </c>
      <c r="J3026" s="14" t="s">
        <v>3</v>
      </c>
      <c r="K3026" s="14" t="s">
        <v>3</v>
      </c>
      <c r="L3026" s="14" t="s">
        <v>7220</v>
      </c>
      <c r="M3026" s="14" t="s">
        <v>7219</v>
      </c>
      <c r="N3026" s="14" t="s">
        <v>7218</v>
      </c>
    </row>
    <row r="3027" spans="1:14" x14ac:dyDescent="0.25">
      <c r="A3027" s="14">
        <v>29063138</v>
      </c>
      <c r="B3027" s="14" t="s">
        <v>8898</v>
      </c>
      <c r="C3027" s="14" t="s">
        <v>10</v>
      </c>
      <c r="D3027" s="15">
        <v>44447</v>
      </c>
      <c r="E3027" s="15">
        <v>2958465</v>
      </c>
      <c r="F3027" s="14" t="s">
        <v>9092</v>
      </c>
      <c r="G3027" s="14" t="s">
        <v>9091</v>
      </c>
      <c r="H3027" s="14" t="s">
        <v>7221</v>
      </c>
      <c r="I3027" s="14" t="s">
        <v>3</v>
      </c>
      <c r="J3027" s="14" t="s">
        <v>3</v>
      </c>
      <c r="K3027" s="14" t="s">
        <v>3</v>
      </c>
      <c r="L3027" s="14" t="s">
        <v>7220</v>
      </c>
      <c r="M3027" s="14" t="s">
        <v>3</v>
      </c>
      <c r="N3027" s="14" t="s">
        <v>3</v>
      </c>
    </row>
    <row r="3028" spans="1:14" x14ac:dyDescent="0.25">
      <c r="A3028" s="14">
        <v>29024346</v>
      </c>
      <c r="B3028" s="14" t="s">
        <v>9090</v>
      </c>
      <c r="C3028" s="14" t="s">
        <v>10</v>
      </c>
      <c r="D3028" s="15">
        <v>44447</v>
      </c>
      <c r="E3028" s="15">
        <v>2958465</v>
      </c>
      <c r="F3028" s="14" t="s">
        <v>9081</v>
      </c>
      <c r="G3028" s="14" t="s">
        <v>8484</v>
      </c>
      <c r="H3028" s="14" t="s">
        <v>7221</v>
      </c>
      <c r="I3028" s="14" t="s">
        <v>3</v>
      </c>
      <c r="J3028" s="14" t="s">
        <v>3</v>
      </c>
      <c r="K3028" s="14" t="s">
        <v>3</v>
      </c>
      <c r="L3028" s="14" t="s">
        <v>7220</v>
      </c>
      <c r="M3028" s="14" t="s">
        <v>3</v>
      </c>
      <c r="N3028" s="14" t="s">
        <v>3</v>
      </c>
    </row>
    <row r="3029" spans="1:14" x14ac:dyDescent="0.25">
      <c r="A3029" s="14">
        <v>29059632</v>
      </c>
      <c r="B3029" s="14" t="s">
        <v>9089</v>
      </c>
      <c r="C3029" s="14" t="s">
        <v>10</v>
      </c>
      <c r="D3029" s="15">
        <v>44447</v>
      </c>
      <c r="E3029" s="15">
        <v>2958465</v>
      </c>
      <c r="F3029" s="14" t="s">
        <v>9081</v>
      </c>
      <c r="G3029" s="14" t="s">
        <v>8484</v>
      </c>
      <c r="H3029" s="14" t="s">
        <v>7221</v>
      </c>
      <c r="I3029" s="14" t="s">
        <v>3</v>
      </c>
      <c r="J3029" s="14" t="s">
        <v>3</v>
      </c>
      <c r="K3029" s="14" t="s">
        <v>3</v>
      </c>
      <c r="L3029" s="14" t="s">
        <v>7220</v>
      </c>
      <c r="M3029" s="14" t="s">
        <v>7219</v>
      </c>
      <c r="N3029" s="14" t="s">
        <v>7218</v>
      </c>
    </row>
    <row r="3030" spans="1:14" x14ac:dyDescent="0.25">
      <c r="A3030" s="14">
        <v>29059614</v>
      </c>
      <c r="B3030" s="14" t="s">
        <v>9088</v>
      </c>
      <c r="C3030" s="14" t="s">
        <v>10</v>
      </c>
      <c r="D3030" s="15">
        <v>44447</v>
      </c>
      <c r="E3030" s="15">
        <v>2958465</v>
      </c>
      <c r="F3030" s="14" t="s">
        <v>9081</v>
      </c>
      <c r="G3030" s="14" t="s">
        <v>8484</v>
      </c>
      <c r="H3030" s="14" t="s">
        <v>7221</v>
      </c>
      <c r="I3030" s="14" t="s">
        <v>3</v>
      </c>
      <c r="J3030" s="14" t="s">
        <v>3</v>
      </c>
      <c r="K3030" s="14" t="s">
        <v>3</v>
      </c>
      <c r="L3030" s="14" t="s">
        <v>7220</v>
      </c>
      <c r="M3030" s="14" t="s">
        <v>7219</v>
      </c>
      <c r="N3030" s="14" t="s">
        <v>7218</v>
      </c>
    </row>
    <row r="3031" spans="1:14" x14ac:dyDescent="0.25">
      <c r="A3031" s="14">
        <v>29059603</v>
      </c>
      <c r="B3031" s="14" t="s">
        <v>9087</v>
      </c>
      <c r="C3031" s="14" t="s">
        <v>10</v>
      </c>
      <c r="D3031" s="15">
        <v>44447</v>
      </c>
      <c r="E3031" s="15">
        <v>2958465</v>
      </c>
      <c r="F3031" s="14" t="s">
        <v>9081</v>
      </c>
      <c r="G3031" s="14" t="s">
        <v>8484</v>
      </c>
      <c r="H3031" s="14" t="s">
        <v>7221</v>
      </c>
      <c r="I3031" s="14" t="s">
        <v>3</v>
      </c>
      <c r="J3031" s="14" t="s">
        <v>3</v>
      </c>
      <c r="K3031" s="14" t="s">
        <v>3</v>
      </c>
      <c r="L3031" s="14" t="s">
        <v>7220</v>
      </c>
      <c r="M3031" s="14" t="s">
        <v>3</v>
      </c>
      <c r="N3031" s="14" t="s">
        <v>3</v>
      </c>
    </row>
    <row r="3032" spans="1:14" x14ac:dyDescent="0.25">
      <c r="A3032" s="14">
        <v>29059606</v>
      </c>
      <c r="B3032" s="14" t="s">
        <v>9086</v>
      </c>
      <c r="C3032" s="14" t="s">
        <v>10</v>
      </c>
      <c r="D3032" s="15">
        <v>44447</v>
      </c>
      <c r="E3032" s="15">
        <v>2958465</v>
      </c>
      <c r="F3032" s="14" t="s">
        <v>9081</v>
      </c>
      <c r="G3032" s="14" t="s">
        <v>8484</v>
      </c>
      <c r="H3032" s="14" t="s">
        <v>7221</v>
      </c>
      <c r="I3032" s="14" t="s">
        <v>3</v>
      </c>
      <c r="J3032" s="14" t="s">
        <v>3</v>
      </c>
      <c r="K3032" s="14" t="s">
        <v>3</v>
      </c>
      <c r="L3032" s="14" t="s">
        <v>7220</v>
      </c>
      <c r="M3032" s="14" t="s">
        <v>7219</v>
      </c>
      <c r="N3032" s="14" t="s">
        <v>7218</v>
      </c>
    </row>
    <row r="3033" spans="1:14" x14ac:dyDescent="0.25">
      <c r="A3033" s="14">
        <v>29024348</v>
      </c>
      <c r="B3033" s="14" t="s">
        <v>9085</v>
      </c>
      <c r="C3033" s="14" t="s">
        <v>10</v>
      </c>
      <c r="D3033" s="15">
        <v>44447</v>
      </c>
      <c r="E3033" s="15">
        <v>44561</v>
      </c>
      <c r="F3033" s="14" t="s">
        <v>9081</v>
      </c>
      <c r="G3033" s="14" t="s">
        <v>8484</v>
      </c>
      <c r="H3033" s="14" t="s">
        <v>7221</v>
      </c>
      <c r="I3033" s="14" t="s">
        <v>3</v>
      </c>
      <c r="J3033" s="14" t="s">
        <v>8483</v>
      </c>
      <c r="K3033" s="14" t="s">
        <v>3</v>
      </c>
      <c r="L3033" s="14" t="s">
        <v>7220</v>
      </c>
      <c r="M3033" s="14" t="s">
        <v>3</v>
      </c>
      <c r="N3033" s="14" t="s">
        <v>3</v>
      </c>
    </row>
    <row r="3034" spans="1:14" x14ac:dyDescent="0.25">
      <c r="A3034" s="14">
        <v>29059623</v>
      </c>
      <c r="B3034" s="14" t="s">
        <v>9084</v>
      </c>
      <c r="C3034" s="14" t="s">
        <v>10</v>
      </c>
      <c r="D3034" s="15">
        <v>44447</v>
      </c>
      <c r="E3034" s="15">
        <v>44561</v>
      </c>
      <c r="F3034" s="14" t="s">
        <v>9081</v>
      </c>
      <c r="G3034" s="14" t="s">
        <v>8484</v>
      </c>
      <c r="H3034" s="14" t="s">
        <v>7221</v>
      </c>
      <c r="I3034" s="14" t="s">
        <v>3</v>
      </c>
      <c r="J3034" s="14" t="s">
        <v>8483</v>
      </c>
      <c r="K3034" s="14" t="s">
        <v>3</v>
      </c>
      <c r="L3034" s="14" t="s">
        <v>7220</v>
      </c>
      <c r="M3034" s="14" t="s">
        <v>3</v>
      </c>
      <c r="N3034" s="14" t="s">
        <v>3</v>
      </c>
    </row>
    <row r="3035" spans="1:14" x14ac:dyDescent="0.25">
      <c r="A3035" s="14">
        <v>29060687</v>
      </c>
      <c r="B3035" s="14" t="s">
        <v>9083</v>
      </c>
      <c r="C3035" s="14" t="s">
        <v>10</v>
      </c>
      <c r="D3035" s="15">
        <v>44447</v>
      </c>
      <c r="E3035" s="15">
        <v>44561</v>
      </c>
      <c r="F3035" s="14" t="s">
        <v>9081</v>
      </c>
      <c r="G3035" s="14" t="s">
        <v>8484</v>
      </c>
      <c r="H3035" s="14" t="s">
        <v>7221</v>
      </c>
      <c r="I3035" s="14" t="s">
        <v>3</v>
      </c>
      <c r="J3035" s="14" t="s">
        <v>8483</v>
      </c>
      <c r="K3035" s="14" t="s">
        <v>3</v>
      </c>
      <c r="L3035" s="14" t="s">
        <v>7220</v>
      </c>
      <c r="M3035" s="14" t="s">
        <v>3</v>
      </c>
      <c r="N3035" s="14" t="s">
        <v>3</v>
      </c>
    </row>
    <row r="3036" spans="1:14" x14ac:dyDescent="0.25">
      <c r="A3036" s="14">
        <v>31231398</v>
      </c>
      <c r="B3036" s="14" t="s">
        <v>9082</v>
      </c>
      <c r="C3036" s="14" t="s">
        <v>10</v>
      </c>
      <c r="D3036" s="15">
        <v>44447</v>
      </c>
      <c r="E3036" s="15">
        <v>2958465</v>
      </c>
      <c r="F3036" s="14" t="s">
        <v>9081</v>
      </c>
      <c r="G3036" s="14" t="s">
        <v>8484</v>
      </c>
      <c r="H3036" s="14" t="s">
        <v>7221</v>
      </c>
      <c r="I3036" s="14" t="s">
        <v>3</v>
      </c>
      <c r="J3036" s="14" t="s">
        <v>3</v>
      </c>
      <c r="K3036" s="14" t="s">
        <v>3</v>
      </c>
      <c r="L3036" s="14" t="s">
        <v>7220</v>
      </c>
      <c r="M3036" s="14" t="s">
        <v>7219</v>
      </c>
      <c r="N3036" s="14" t="s">
        <v>7218</v>
      </c>
    </row>
    <row r="3037" spans="1:14" x14ac:dyDescent="0.25">
      <c r="A3037" s="14">
        <v>29059625</v>
      </c>
      <c r="B3037" s="14" t="s">
        <v>8878</v>
      </c>
      <c r="C3037" s="14" t="s">
        <v>10</v>
      </c>
      <c r="D3037" s="15">
        <v>44447</v>
      </c>
      <c r="E3037" s="15">
        <v>44561</v>
      </c>
      <c r="F3037" s="14" t="s">
        <v>9081</v>
      </c>
      <c r="G3037" s="14" t="s">
        <v>8484</v>
      </c>
      <c r="H3037" s="14" t="s">
        <v>7221</v>
      </c>
      <c r="I3037" s="14" t="s">
        <v>3</v>
      </c>
      <c r="J3037" s="14" t="s">
        <v>8483</v>
      </c>
      <c r="K3037" s="14" t="s">
        <v>3</v>
      </c>
      <c r="L3037" s="14" t="s">
        <v>7220</v>
      </c>
      <c r="M3037" s="14" t="s">
        <v>3</v>
      </c>
      <c r="N3037" s="14" t="s">
        <v>3</v>
      </c>
    </row>
    <row r="3038" spans="1:14" x14ac:dyDescent="0.25">
      <c r="A3038" s="14">
        <v>31246460</v>
      </c>
      <c r="B3038" s="14" t="s">
        <v>8548</v>
      </c>
      <c r="C3038" s="14" t="s">
        <v>10</v>
      </c>
      <c r="D3038" s="15">
        <v>44562</v>
      </c>
      <c r="E3038" s="15">
        <v>2958465</v>
      </c>
      <c r="F3038" s="14" t="s">
        <v>9047</v>
      </c>
      <c r="G3038" s="14" t="s">
        <v>9046</v>
      </c>
      <c r="H3038" s="14" t="s">
        <v>7221</v>
      </c>
      <c r="I3038" s="14" t="s">
        <v>3</v>
      </c>
      <c r="J3038" s="14" t="s">
        <v>3</v>
      </c>
      <c r="K3038" s="14" t="s">
        <v>3</v>
      </c>
      <c r="L3038" s="14" t="s">
        <v>7220</v>
      </c>
      <c r="M3038" s="14" t="s">
        <v>3</v>
      </c>
      <c r="N3038" s="14" t="s">
        <v>3</v>
      </c>
    </row>
    <row r="3039" spans="1:14" x14ac:dyDescent="0.25">
      <c r="A3039" s="14">
        <v>31246459</v>
      </c>
      <c r="B3039" s="14" t="s">
        <v>8547</v>
      </c>
      <c r="C3039" s="14" t="s">
        <v>10</v>
      </c>
      <c r="D3039" s="15">
        <v>44562</v>
      </c>
      <c r="E3039" s="15">
        <v>2958465</v>
      </c>
      <c r="F3039" s="14" t="s">
        <v>9047</v>
      </c>
      <c r="G3039" s="14" t="s">
        <v>9046</v>
      </c>
      <c r="H3039" s="14" t="s">
        <v>7221</v>
      </c>
      <c r="I3039" s="14" t="s">
        <v>3</v>
      </c>
      <c r="J3039" s="14" t="s">
        <v>3</v>
      </c>
      <c r="K3039" s="14" t="s">
        <v>3</v>
      </c>
      <c r="L3039" s="14" t="s">
        <v>7220</v>
      </c>
      <c r="M3039" s="14" t="s">
        <v>3</v>
      </c>
      <c r="N3039" s="14" t="s">
        <v>3</v>
      </c>
    </row>
    <row r="3040" spans="1:14" x14ac:dyDescent="0.25">
      <c r="A3040" s="14">
        <v>29062853</v>
      </c>
      <c r="B3040" s="14" t="s">
        <v>9080</v>
      </c>
      <c r="C3040" s="14" t="s">
        <v>10</v>
      </c>
      <c r="D3040" s="15">
        <v>44447</v>
      </c>
      <c r="E3040" s="15">
        <v>2958465</v>
      </c>
      <c r="F3040" s="14" t="s">
        <v>9047</v>
      </c>
      <c r="G3040" s="14" t="s">
        <v>9046</v>
      </c>
      <c r="H3040" s="14" t="s">
        <v>7221</v>
      </c>
      <c r="I3040" s="14" t="s">
        <v>3</v>
      </c>
      <c r="J3040" s="14" t="s">
        <v>3</v>
      </c>
      <c r="K3040" s="14" t="s">
        <v>3</v>
      </c>
      <c r="L3040" s="14" t="s">
        <v>7220</v>
      </c>
      <c r="M3040" s="14" t="s">
        <v>7219</v>
      </c>
      <c r="N3040" s="14" t="s">
        <v>7218</v>
      </c>
    </row>
    <row r="3041" spans="1:14" x14ac:dyDescent="0.25">
      <c r="A3041" s="14">
        <v>29062852</v>
      </c>
      <c r="B3041" s="14" t="s">
        <v>9079</v>
      </c>
      <c r="C3041" s="14" t="s">
        <v>10</v>
      </c>
      <c r="D3041" s="15">
        <v>44447</v>
      </c>
      <c r="E3041" s="15">
        <v>2958465</v>
      </c>
      <c r="F3041" s="14" t="s">
        <v>9047</v>
      </c>
      <c r="G3041" s="14" t="s">
        <v>9046</v>
      </c>
      <c r="H3041" s="14" t="s">
        <v>7221</v>
      </c>
      <c r="I3041" s="14" t="s">
        <v>3</v>
      </c>
      <c r="J3041" s="14" t="s">
        <v>3</v>
      </c>
      <c r="K3041" s="14" t="s">
        <v>3</v>
      </c>
      <c r="L3041" s="14" t="s">
        <v>7220</v>
      </c>
      <c r="M3041" s="14" t="s">
        <v>7219</v>
      </c>
      <c r="N3041" s="14" t="s">
        <v>7218</v>
      </c>
    </row>
    <row r="3042" spans="1:14" x14ac:dyDescent="0.25">
      <c r="A3042" s="14">
        <v>29062851</v>
      </c>
      <c r="B3042" s="14" t="s">
        <v>9078</v>
      </c>
      <c r="C3042" s="14" t="s">
        <v>10</v>
      </c>
      <c r="D3042" s="15">
        <v>44447</v>
      </c>
      <c r="E3042" s="15">
        <v>2958465</v>
      </c>
      <c r="F3042" s="14" t="s">
        <v>9047</v>
      </c>
      <c r="G3042" s="14" t="s">
        <v>9046</v>
      </c>
      <c r="H3042" s="14" t="s">
        <v>7221</v>
      </c>
      <c r="I3042" s="14" t="s">
        <v>3</v>
      </c>
      <c r="J3042" s="14" t="s">
        <v>3</v>
      </c>
      <c r="K3042" s="14" t="s">
        <v>3</v>
      </c>
      <c r="L3042" s="14" t="s">
        <v>7220</v>
      </c>
      <c r="M3042" s="14" t="s">
        <v>7219</v>
      </c>
      <c r="N3042" s="14" t="s">
        <v>7218</v>
      </c>
    </row>
    <row r="3043" spans="1:14" x14ac:dyDescent="0.25">
      <c r="A3043" s="14">
        <v>29062850</v>
      </c>
      <c r="B3043" s="14" t="s">
        <v>9077</v>
      </c>
      <c r="C3043" s="14" t="s">
        <v>10</v>
      </c>
      <c r="D3043" s="15">
        <v>44447</v>
      </c>
      <c r="E3043" s="15">
        <v>2958465</v>
      </c>
      <c r="F3043" s="14" t="s">
        <v>9047</v>
      </c>
      <c r="G3043" s="14" t="s">
        <v>9046</v>
      </c>
      <c r="H3043" s="14" t="s">
        <v>7221</v>
      </c>
      <c r="I3043" s="14" t="s">
        <v>3</v>
      </c>
      <c r="J3043" s="14" t="s">
        <v>3</v>
      </c>
      <c r="K3043" s="14" t="s">
        <v>3</v>
      </c>
      <c r="L3043" s="14" t="s">
        <v>7220</v>
      </c>
      <c r="M3043" s="14" t="s">
        <v>7219</v>
      </c>
      <c r="N3043" s="14" t="s">
        <v>7218</v>
      </c>
    </row>
    <row r="3044" spans="1:14" x14ac:dyDescent="0.25">
      <c r="A3044" s="14">
        <v>29062848</v>
      </c>
      <c r="B3044" s="14" t="s">
        <v>9076</v>
      </c>
      <c r="C3044" s="14" t="s">
        <v>10</v>
      </c>
      <c r="D3044" s="15">
        <v>44447</v>
      </c>
      <c r="E3044" s="15">
        <v>2958465</v>
      </c>
      <c r="F3044" s="14" t="s">
        <v>9047</v>
      </c>
      <c r="G3044" s="14" t="s">
        <v>9046</v>
      </c>
      <c r="H3044" s="14" t="s">
        <v>7221</v>
      </c>
      <c r="I3044" s="14" t="s">
        <v>3</v>
      </c>
      <c r="J3044" s="14" t="s">
        <v>3</v>
      </c>
      <c r="K3044" s="14" t="s">
        <v>3</v>
      </c>
      <c r="L3044" s="14" t="s">
        <v>7220</v>
      </c>
      <c r="M3044" s="14" t="s">
        <v>7219</v>
      </c>
      <c r="N3044" s="14" t="s">
        <v>7218</v>
      </c>
    </row>
    <row r="3045" spans="1:14" x14ac:dyDescent="0.25">
      <c r="A3045" s="14">
        <v>29062847</v>
      </c>
      <c r="B3045" s="14" t="s">
        <v>9075</v>
      </c>
      <c r="C3045" s="14" t="s">
        <v>10</v>
      </c>
      <c r="D3045" s="15">
        <v>44447</v>
      </c>
      <c r="E3045" s="15">
        <v>2958465</v>
      </c>
      <c r="F3045" s="14" t="s">
        <v>9047</v>
      </c>
      <c r="G3045" s="14" t="s">
        <v>9046</v>
      </c>
      <c r="H3045" s="14" t="s">
        <v>7221</v>
      </c>
      <c r="I3045" s="14" t="s">
        <v>3</v>
      </c>
      <c r="J3045" s="14" t="s">
        <v>3</v>
      </c>
      <c r="K3045" s="14" t="s">
        <v>3</v>
      </c>
      <c r="L3045" s="14" t="s">
        <v>7220</v>
      </c>
      <c r="M3045" s="14" t="s">
        <v>7219</v>
      </c>
      <c r="N3045" s="14" t="s">
        <v>7218</v>
      </c>
    </row>
    <row r="3046" spans="1:14" x14ac:dyDescent="0.25">
      <c r="A3046" s="14">
        <v>29062846</v>
      </c>
      <c r="B3046" s="14" t="s">
        <v>9074</v>
      </c>
      <c r="C3046" s="14" t="s">
        <v>10</v>
      </c>
      <c r="D3046" s="15">
        <v>44447</v>
      </c>
      <c r="E3046" s="15">
        <v>2958465</v>
      </c>
      <c r="F3046" s="14" t="s">
        <v>9047</v>
      </c>
      <c r="G3046" s="14" t="s">
        <v>9046</v>
      </c>
      <c r="H3046" s="14" t="s">
        <v>7221</v>
      </c>
      <c r="I3046" s="14" t="s">
        <v>3</v>
      </c>
      <c r="J3046" s="14" t="s">
        <v>3</v>
      </c>
      <c r="K3046" s="14" t="s">
        <v>3</v>
      </c>
      <c r="L3046" s="14" t="s">
        <v>7220</v>
      </c>
      <c r="M3046" s="14" t="s">
        <v>7219</v>
      </c>
      <c r="N3046" s="14" t="s">
        <v>7218</v>
      </c>
    </row>
    <row r="3047" spans="1:14" x14ac:dyDescent="0.25">
      <c r="A3047" s="14">
        <v>29062845</v>
      </c>
      <c r="B3047" s="14" t="s">
        <v>9073</v>
      </c>
      <c r="C3047" s="14" t="s">
        <v>10</v>
      </c>
      <c r="D3047" s="15">
        <v>44447</v>
      </c>
      <c r="E3047" s="15">
        <v>2958465</v>
      </c>
      <c r="F3047" s="14" t="s">
        <v>9047</v>
      </c>
      <c r="G3047" s="14" t="s">
        <v>9046</v>
      </c>
      <c r="H3047" s="14" t="s">
        <v>7221</v>
      </c>
      <c r="I3047" s="14" t="s">
        <v>3</v>
      </c>
      <c r="J3047" s="14" t="s">
        <v>3</v>
      </c>
      <c r="K3047" s="14" t="s">
        <v>3</v>
      </c>
      <c r="L3047" s="14" t="s">
        <v>7220</v>
      </c>
      <c r="M3047" s="14" t="s">
        <v>7219</v>
      </c>
      <c r="N3047" s="14" t="s">
        <v>7218</v>
      </c>
    </row>
    <row r="3048" spans="1:14" x14ac:dyDescent="0.25">
      <c r="A3048" s="14">
        <v>29062844</v>
      </c>
      <c r="B3048" s="14" t="s">
        <v>9072</v>
      </c>
      <c r="C3048" s="14" t="s">
        <v>10</v>
      </c>
      <c r="D3048" s="15">
        <v>44447</v>
      </c>
      <c r="E3048" s="15">
        <v>2958465</v>
      </c>
      <c r="F3048" s="14" t="s">
        <v>9047</v>
      </c>
      <c r="G3048" s="14" t="s">
        <v>9046</v>
      </c>
      <c r="H3048" s="14" t="s">
        <v>7221</v>
      </c>
      <c r="I3048" s="14" t="s">
        <v>3</v>
      </c>
      <c r="J3048" s="14" t="s">
        <v>3</v>
      </c>
      <c r="K3048" s="14" t="s">
        <v>3</v>
      </c>
      <c r="L3048" s="14" t="s">
        <v>7220</v>
      </c>
      <c r="M3048" s="14" t="s">
        <v>7219</v>
      </c>
      <c r="N3048" s="14" t="s">
        <v>7218</v>
      </c>
    </row>
    <row r="3049" spans="1:14" x14ac:dyDescent="0.25">
      <c r="A3049" s="14">
        <v>29062843</v>
      </c>
      <c r="B3049" s="14" t="s">
        <v>9071</v>
      </c>
      <c r="C3049" s="14" t="s">
        <v>10</v>
      </c>
      <c r="D3049" s="15">
        <v>44447</v>
      </c>
      <c r="E3049" s="15">
        <v>2958465</v>
      </c>
      <c r="F3049" s="14" t="s">
        <v>9047</v>
      </c>
      <c r="G3049" s="14" t="s">
        <v>9046</v>
      </c>
      <c r="H3049" s="14" t="s">
        <v>7221</v>
      </c>
      <c r="I3049" s="14" t="s">
        <v>3</v>
      </c>
      <c r="J3049" s="14" t="s">
        <v>3</v>
      </c>
      <c r="K3049" s="14" t="s">
        <v>3</v>
      </c>
      <c r="L3049" s="14" t="s">
        <v>7220</v>
      </c>
      <c r="M3049" s="14" t="s">
        <v>7219</v>
      </c>
      <c r="N3049" s="14" t="s">
        <v>7218</v>
      </c>
    </row>
    <row r="3050" spans="1:14" x14ac:dyDescent="0.25">
      <c r="A3050" s="14">
        <v>29062834</v>
      </c>
      <c r="B3050" s="14" t="s">
        <v>9070</v>
      </c>
      <c r="C3050" s="14" t="s">
        <v>10</v>
      </c>
      <c r="D3050" s="15">
        <v>44447</v>
      </c>
      <c r="E3050" s="15">
        <v>2958465</v>
      </c>
      <c r="F3050" s="14" t="s">
        <v>9047</v>
      </c>
      <c r="G3050" s="14" t="s">
        <v>9046</v>
      </c>
      <c r="H3050" s="14" t="s">
        <v>7221</v>
      </c>
      <c r="I3050" s="14" t="s">
        <v>3</v>
      </c>
      <c r="J3050" s="14" t="s">
        <v>3</v>
      </c>
      <c r="K3050" s="14" t="s">
        <v>3</v>
      </c>
      <c r="L3050" s="14" t="s">
        <v>7220</v>
      </c>
      <c r="M3050" s="14" t="s">
        <v>7219</v>
      </c>
      <c r="N3050" s="14" t="s">
        <v>7218</v>
      </c>
    </row>
    <row r="3051" spans="1:14" x14ac:dyDescent="0.25">
      <c r="A3051" s="14">
        <v>29062833</v>
      </c>
      <c r="B3051" s="14" t="s">
        <v>9069</v>
      </c>
      <c r="C3051" s="14" t="s">
        <v>10</v>
      </c>
      <c r="D3051" s="15">
        <v>44447</v>
      </c>
      <c r="E3051" s="15">
        <v>2958465</v>
      </c>
      <c r="F3051" s="14" t="s">
        <v>9047</v>
      </c>
      <c r="G3051" s="14" t="s">
        <v>9046</v>
      </c>
      <c r="H3051" s="14" t="s">
        <v>7221</v>
      </c>
      <c r="I3051" s="14" t="s">
        <v>3</v>
      </c>
      <c r="J3051" s="14" t="s">
        <v>3</v>
      </c>
      <c r="K3051" s="14" t="s">
        <v>3</v>
      </c>
      <c r="L3051" s="14" t="s">
        <v>7220</v>
      </c>
      <c r="M3051" s="14" t="s">
        <v>7219</v>
      </c>
      <c r="N3051" s="14" t="s">
        <v>7218</v>
      </c>
    </row>
    <row r="3052" spans="1:14" x14ac:dyDescent="0.25">
      <c r="A3052" s="14">
        <v>29062832</v>
      </c>
      <c r="B3052" s="14" t="s">
        <v>9068</v>
      </c>
      <c r="C3052" s="14" t="s">
        <v>10</v>
      </c>
      <c r="D3052" s="15">
        <v>44447</v>
      </c>
      <c r="E3052" s="15">
        <v>2958465</v>
      </c>
      <c r="F3052" s="14" t="s">
        <v>9047</v>
      </c>
      <c r="G3052" s="14" t="s">
        <v>9046</v>
      </c>
      <c r="H3052" s="14" t="s">
        <v>7221</v>
      </c>
      <c r="I3052" s="14" t="s">
        <v>3</v>
      </c>
      <c r="J3052" s="14" t="s">
        <v>3</v>
      </c>
      <c r="K3052" s="14" t="s">
        <v>3</v>
      </c>
      <c r="L3052" s="14" t="s">
        <v>7220</v>
      </c>
      <c r="M3052" s="14" t="s">
        <v>7219</v>
      </c>
      <c r="N3052" s="14" t="s">
        <v>7218</v>
      </c>
    </row>
    <row r="3053" spans="1:14" x14ac:dyDescent="0.25">
      <c r="A3053" s="14">
        <v>29062831</v>
      </c>
      <c r="B3053" s="14" t="s">
        <v>9067</v>
      </c>
      <c r="C3053" s="14" t="s">
        <v>10</v>
      </c>
      <c r="D3053" s="15">
        <v>44447</v>
      </c>
      <c r="E3053" s="15">
        <v>2958465</v>
      </c>
      <c r="F3053" s="14" t="s">
        <v>9047</v>
      </c>
      <c r="G3053" s="14" t="s">
        <v>9046</v>
      </c>
      <c r="H3053" s="14" t="s">
        <v>7221</v>
      </c>
      <c r="I3053" s="14" t="s">
        <v>3</v>
      </c>
      <c r="J3053" s="14" t="s">
        <v>3</v>
      </c>
      <c r="K3053" s="14" t="s">
        <v>3</v>
      </c>
      <c r="L3053" s="14" t="s">
        <v>7220</v>
      </c>
      <c r="M3053" s="14" t="s">
        <v>7219</v>
      </c>
      <c r="N3053" s="14" t="s">
        <v>7218</v>
      </c>
    </row>
    <row r="3054" spans="1:14" x14ac:dyDescent="0.25">
      <c r="A3054" s="14">
        <v>29062830</v>
      </c>
      <c r="B3054" s="14" t="s">
        <v>9066</v>
      </c>
      <c r="C3054" s="14" t="s">
        <v>10</v>
      </c>
      <c r="D3054" s="15">
        <v>44447</v>
      </c>
      <c r="E3054" s="15">
        <v>2958465</v>
      </c>
      <c r="F3054" s="14" t="s">
        <v>9047</v>
      </c>
      <c r="G3054" s="14" t="s">
        <v>9046</v>
      </c>
      <c r="H3054" s="14" t="s">
        <v>7221</v>
      </c>
      <c r="I3054" s="14" t="s">
        <v>3</v>
      </c>
      <c r="J3054" s="14" t="s">
        <v>3</v>
      </c>
      <c r="K3054" s="14" t="s">
        <v>3</v>
      </c>
      <c r="L3054" s="14" t="s">
        <v>7220</v>
      </c>
      <c r="M3054" s="14" t="s">
        <v>7219</v>
      </c>
      <c r="N3054" s="14" t="s">
        <v>7218</v>
      </c>
    </row>
    <row r="3055" spans="1:14" x14ac:dyDescent="0.25">
      <c r="A3055" s="14">
        <v>29062829</v>
      </c>
      <c r="B3055" s="14" t="s">
        <v>9065</v>
      </c>
      <c r="C3055" s="14" t="s">
        <v>10</v>
      </c>
      <c r="D3055" s="15">
        <v>44447</v>
      </c>
      <c r="E3055" s="15">
        <v>2958465</v>
      </c>
      <c r="F3055" s="14" t="s">
        <v>9047</v>
      </c>
      <c r="G3055" s="14" t="s">
        <v>9046</v>
      </c>
      <c r="H3055" s="14" t="s">
        <v>7221</v>
      </c>
      <c r="I3055" s="14" t="s">
        <v>3</v>
      </c>
      <c r="J3055" s="14" t="s">
        <v>3</v>
      </c>
      <c r="K3055" s="14" t="s">
        <v>3</v>
      </c>
      <c r="L3055" s="14" t="s">
        <v>7220</v>
      </c>
      <c r="M3055" s="14" t="s">
        <v>7219</v>
      </c>
      <c r="N3055" s="14" t="s">
        <v>7218</v>
      </c>
    </row>
    <row r="3056" spans="1:14" x14ac:dyDescent="0.25">
      <c r="A3056" s="14">
        <v>29062828</v>
      </c>
      <c r="B3056" s="14" t="s">
        <v>9064</v>
      </c>
      <c r="C3056" s="14" t="s">
        <v>10</v>
      </c>
      <c r="D3056" s="15">
        <v>44447</v>
      </c>
      <c r="E3056" s="15">
        <v>2958465</v>
      </c>
      <c r="F3056" s="14" t="s">
        <v>9047</v>
      </c>
      <c r="G3056" s="14" t="s">
        <v>9046</v>
      </c>
      <c r="H3056" s="14" t="s">
        <v>7221</v>
      </c>
      <c r="I3056" s="14" t="s">
        <v>3</v>
      </c>
      <c r="J3056" s="14" t="s">
        <v>3</v>
      </c>
      <c r="K3056" s="14" t="s">
        <v>3</v>
      </c>
      <c r="L3056" s="14" t="s">
        <v>7220</v>
      </c>
      <c r="M3056" s="14" t="s">
        <v>7219</v>
      </c>
      <c r="N3056" s="14" t="s">
        <v>7218</v>
      </c>
    </row>
    <row r="3057" spans="1:14" x14ac:dyDescent="0.25">
      <c r="A3057" s="14">
        <v>29062827</v>
      </c>
      <c r="B3057" s="14" t="s">
        <v>9063</v>
      </c>
      <c r="C3057" s="14" t="s">
        <v>10</v>
      </c>
      <c r="D3057" s="15">
        <v>44447</v>
      </c>
      <c r="E3057" s="15">
        <v>2958465</v>
      </c>
      <c r="F3057" s="14" t="s">
        <v>9047</v>
      </c>
      <c r="G3057" s="14" t="s">
        <v>9046</v>
      </c>
      <c r="H3057" s="14" t="s">
        <v>7221</v>
      </c>
      <c r="I3057" s="14" t="s">
        <v>3</v>
      </c>
      <c r="J3057" s="14" t="s">
        <v>3</v>
      </c>
      <c r="K3057" s="14" t="s">
        <v>3</v>
      </c>
      <c r="L3057" s="14" t="s">
        <v>7220</v>
      </c>
      <c r="M3057" s="14" t="s">
        <v>7219</v>
      </c>
      <c r="N3057" s="14" t="s">
        <v>7218</v>
      </c>
    </row>
    <row r="3058" spans="1:14" x14ac:dyDescent="0.25">
      <c r="A3058" s="14">
        <v>29062826</v>
      </c>
      <c r="B3058" s="14" t="s">
        <v>9062</v>
      </c>
      <c r="C3058" s="14" t="s">
        <v>10</v>
      </c>
      <c r="D3058" s="15">
        <v>44447</v>
      </c>
      <c r="E3058" s="15">
        <v>2958465</v>
      </c>
      <c r="F3058" s="14" t="s">
        <v>9047</v>
      </c>
      <c r="G3058" s="14" t="s">
        <v>9046</v>
      </c>
      <c r="H3058" s="14" t="s">
        <v>7221</v>
      </c>
      <c r="I3058" s="14" t="s">
        <v>3</v>
      </c>
      <c r="J3058" s="14" t="s">
        <v>3</v>
      </c>
      <c r="K3058" s="14" t="s">
        <v>3</v>
      </c>
      <c r="L3058" s="14" t="s">
        <v>7220</v>
      </c>
      <c r="M3058" s="14" t="s">
        <v>7219</v>
      </c>
      <c r="N3058" s="14" t="s">
        <v>7218</v>
      </c>
    </row>
    <row r="3059" spans="1:14" x14ac:dyDescent="0.25">
      <c r="A3059" s="14">
        <v>29062854</v>
      </c>
      <c r="B3059" s="14" t="s">
        <v>9061</v>
      </c>
      <c r="C3059" s="14" t="s">
        <v>10</v>
      </c>
      <c r="D3059" s="15">
        <v>44447</v>
      </c>
      <c r="E3059" s="15">
        <v>2958465</v>
      </c>
      <c r="F3059" s="14" t="s">
        <v>9047</v>
      </c>
      <c r="G3059" s="14" t="s">
        <v>9046</v>
      </c>
      <c r="H3059" s="14" t="s">
        <v>7221</v>
      </c>
      <c r="I3059" s="14" t="s">
        <v>3</v>
      </c>
      <c r="J3059" s="14" t="s">
        <v>3</v>
      </c>
      <c r="K3059" s="14" t="s">
        <v>3</v>
      </c>
      <c r="L3059" s="14" t="s">
        <v>7220</v>
      </c>
      <c r="M3059" s="14" t="s">
        <v>7219</v>
      </c>
      <c r="N3059" s="14" t="s">
        <v>7218</v>
      </c>
    </row>
    <row r="3060" spans="1:14" x14ac:dyDescent="0.25">
      <c r="A3060" s="14">
        <v>29063030</v>
      </c>
      <c r="B3060" s="14" t="s">
        <v>9060</v>
      </c>
      <c r="C3060" s="14" t="s">
        <v>10</v>
      </c>
      <c r="D3060" s="15">
        <v>44447</v>
      </c>
      <c r="E3060" s="15">
        <v>2958465</v>
      </c>
      <c r="F3060" s="14" t="s">
        <v>9047</v>
      </c>
      <c r="G3060" s="14" t="s">
        <v>9046</v>
      </c>
      <c r="H3060" s="14" t="s">
        <v>7221</v>
      </c>
      <c r="I3060" s="14" t="s">
        <v>3</v>
      </c>
      <c r="J3060" s="14" t="s">
        <v>3</v>
      </c>
      <c r="K3060" s="14" t="s">
        <v>3</v>
      </c>
      <c r="L3060" s="14" t="s">
        <v>7220</v>
      </c>
      <c r="M3060" s="14" t="s">
        <v>7219</v>
      </c>
      <c r="N3060" s="14" t="s">
        <v>7218</v>
      </c>
    </row>
    <row r="3061" spans="1:14" x14ac:dyDescent="0.25">
      <c r="A3061" s="14">
        <v>29062855</v>
      </c>
      <c r="B3061" s="14" t="s">
        <v>9059</v>
      </c>
      <c r="C3061" s="14" t="s">
        <v>10</v>
      </c>
      <c r="D3061" s="15">
        <v>44447</v>
      </c>
      <c r="E3061" s="15">
        <v>2958465</v>
      </c>
      <c r="F3061" s="14" t="s">
        <v>9047</v>
      </c>
      <c r="G3061" s="14" t="s">
        <v>9046</v>
      </c>
      <c r="H3061" s="14" t="s">
        <v>7221</v>
      </c>
      <c r="I3061" s="14" t="s">
        <v>3</v>
      </c>
      <c r="J3061" s="14" t="s">
        <v>3</v>
      </c>
      <c r="K3061" s="14" t="s">
        <v>3</v>
      </c>
      <c r="L3061" s="14" t="s">
        <v>7220</v>
      </c>
      <c r="M3061" s="14" t="s">
        <v>7219</v>
      </c>
      <c r="N3061" s="14" t="s">
        <v>7218</v>
      </c>
    </row>
    <row r="3062" spans="1:14" x14ac:dyDescent="0.25">
      <c r="A3062" s="14">
        <v>29063020</v>
      </c>
      <c r="B3062" s="14" t="s">
        <v>9058</v>
      </c>
      <c r="C3062" s="14" t="s">
        <v>10</v>
      </c>
      <c r="D3062" s="15">
        <v>44447</v>
      </c>
      <c r="E3062" s="15">
        <v>2958465</v>
      </c>
      <c r="F3062" s="14" t="s">
        <v>9047</v>
      </c>
      <c r="G3062" s="14" t="s">
        <v>9046</v>
      </c>
      <c r="H3062" s="14" t="s">
        <v>7221</v>
      </c>
      <c r="I3062" s="14" t="s">
        <v>3</v>
      </c>
      <c r="J3062" s="14" t="s">
        <v>3</v>
      </c>
      <c r="K3062" s="14" t="s">
        <v>3</v>
      </c>
      <c r="L3062" s="14" t="s">
        <v>7220</v>
      </c>
      <c r="M3062" s="14" t="s">
        <v>7219</v>
      </c>
      <c r="N3062" s="14" t="s">
        <v>7218</v>
      </c>
    </row>
    <row r="3063" spans="1:14" x14ac:dyDescent="0.25">
      <c r="A3063" s="14">
        <v>29063019</v>
      </c>
      <c r="B3063" s="14" t="s">
        <v>9057</v>
      </c>
      <c r="C3063" s="14" t="s">
        <v>10</v>
      </c>
      <c r="D3063" s="15">
        <v>44447</v>
      </c>
      <c r="E3063" s="15">
        <v>2958465</v>
      </c>
      <c r="F3063" s="14" t="s">
        <v>9047</v>
      </c>
      <c r="G3063" s="14" t="s">
        <v>9046</v>
      </c>
      <c r="H3063" s="14" t="s">
        <v>7221</v>
      </c>
      <c r="I3063" s="14" t="s">
        <v>3</v>
      </c>
      <c r="J3063" s="14" t="s">
        <v>3</v>
      </c>
      <c r="K3063" s="14" t="s">
        <v>3</v>
      </c>
      <c r="L3063" s="14" t="s">
        <v>7220</v>
      </c>
      <c r="M3063" s="14" t="s">
        <v>7219</v>
      </c>
      <c r="N3063" s="14" t="s">
        <v>7218</v>
      </c>
    </row>
    <row r="3064" spans="1:14" x14ac:dyDescent="0.25">
      <c r="A3064" s="14">
        <v>29063015</v>
      </c>
      <c r="B3064" s="14" t="s">
        <v>9056</v>
      </c>
      <c r="C3064" s="14" t="s">
        <v>10</v>
      </c>
      <c r="D3064" s="15">
        <v>44447</v>
      </c>
      <c r="E3064" s="15">
        <v>2958465</v>
      </c>
      <c r="F3064" s="14" t="s">
        <v>9047</v>
      </c>
      <c r="G3064" s="14" t="s">
        <v>9046</v>
      </c>
      <c r="H3064" s="14" t="s">
        <v>7221</v>
      </c>
      <c r="I3064" s="14" t="s">
        <v>3</v>
      </c>
      <c r="J3064" s="14" t="s">
        <v>3</v>
      </c>
      <c r="K3064" s="14" t="s">
        <v>3</v>
      </c>
      <c r="L3064" s="14" t="s">
        <v>7220</v>
      </c>
      <c r="M3064" s="14" t="s">
        <v>7219</v>
      </c>
      <c r="N3064" s="14" t="s">
        <v>7218</v>
      </c>
    </row>
    <row r="3065" spans="1:14" x14ac:dyDescent="0.25">
      <c r="A3065" s="14">
        <v>29063013</v>
      </c>
      <c r="B3065" s="14" t="s">
        <v>9055</v>
      </c>
      <c r="C3065" s="14" t="s">
        <v>10</v>
      </c>
      <c r="D3065" s="15">
        <v>44447</v>
      </c>
      <c r="E3065" s="15">
        <v>2958465</v>
      </c>
      <c r="F3065" s="14" t="s">
        <v>9047</v>
      </c>
      <c r="G3065" s="14" t="s">
        <v>9046</v>
      </c>
      <c r="H3065" s="14" t="s">
        <v>7221</v>
      </c>
      <c r="I3065" s="14" t="s">
        <v>3</v>
      </c>
      <c r="J3065" s="14" t="s">
        <v>3</v>
      </c>
      <c r="K3065" s="14" t="s">
        <v>3</v>
      </c>
      <c r="L3065" s="14" t="s">
        <v>7220</v>
      </c>
      <c r="M3065" s="14" t="s">
        <v>7219</v>
      </c>
      <c r="N3065" s="14" t="s">
        <v>7218</v>
      </c>
    </row>
    <row r="3066" spans="1:14" x14ac:dyDescent="0.25">
      <c r="A3066" s="14">
        <v>29063009</v>
      </c>
      <c r="B3066" s="14" t="s">
        <v>9054</v>
      </c>
      <c r="C3066" s="14" t="s">
        <v>10</v>
      </c>
      <c r="D3066" s="15">
        <v>44447</v>
      </c>
      <c r="E3066" s="15">
        <v>2958465</v>
      </c>
      <c r="F3066" s="14" t="s">
        <v>9047</v>
      </c>
      <c r="G3066" s="14" t="s">
        <v>9046</v>
      </c>
      <c r="H3066" s="14" t="s">
        <v>7221</v>
      </c>
      <c r="I3066" s="14" t="s">
        <v>3</v>
      </c>
      <c r="J3066" s="14" t="s">
        <v>3</v>
      </c>
      <c r="K3066" s="14" t="s">
        <v>3</v>
      </c>
      <c r="L3066" s="14" t="s">
        <v>7220</v>
      </c>
      <c r="M3066" s="14" t="s">
        <v>7219</v>
      </c>
      <c r="N3066" s="14" t="s">
        <v>7218</v>
      </c>
    </row>
    <row r="3067" spans="1:14" x14ac:dyDescent="0.25">
      <c r="A3067" s="14">
        <v>29063008</v>
      </c>
      <c r="B3067" s="14" t="s">
        <v>9053</v>
      </c>
      <c r="C3067" s="14" t="s">
        <v>10</v>
      </c>
      <c r="D3067" s="15">
        <v>44447</v>
      </c>
      <c r="E3067" s="15">
        <v>2958465</v>
      </c>
      <c r="F3067" s="14" t="s">
        <v>9047</v>
      </c>
      <c r="G3067" s="14" t="s">
        <v>9046</v>
      </c>
      <c r="H3067" s="14" t="s">
        <v>7221</v>
      </c>
      <c r="I3067" s="14" t="s">
        <v>3</v>
      </c>
      <c r="J3067" s="14" t="s">
        <v>3</v>
      </c>
      <c r="K3067" s="14" t="s">
        <v>3</v>
      </c>
      <c r="L3067" s="14" t="s">
        <v>7220</v>
      </c>
      <c r="M3067" s="14" t="s">
        <v>7219</v>
      </c>
      <c r="N3067" s="14" t="s">
        <v>7218</v>
      </c>
    </row>
    <row r="3068" spans="1:14" x14ac:dyDescent="0.25">
      <c r="A3068" s="14">
        <v>29063007</v>
      </c>
      <c r="B3068" s="14" t="s">
        <v>9052</v>
      </c>
      <c r="C3068" s="14" t="s">
        <v>10</v>
      </c>
      <c r="D3068" s="15">
        <v>44447</v>
      </c>
      <c r="E3068" s="15">
        <v>2958465</v>
      </c>
      <c r="F3068" s="14" t="s">
        <v>9047</v>
      </c>
      <c r="G3068" s="14" t="s">
        <v>9046</v>
      </c>
      <c r="H3068" s="14" t="s">
        <v>7221</v>
      </c>
      <c r="I3068" s="14" t="s">
        <v>3</v>
      </c>
      <c r="J3068" s="14" t="s">
        <v>3</v>
      </c>
      <c r="K3068" s="14" t="s">
        <v>3</v>
      </c>
      <c r="L3068" s="14" t="s">
        <v>7220</v>
      </c>
      <c r="M3068" s="14" t="s">
        <v>7219</v>
      </c>
      <c r="N3068" s="14" t="s">
        <v>7218</v>
      </c>
    </row>
    <row r="3069" spans="1:14" x14ac:dyDescent="0.25">
      <c r="A3069" s="14">
        <v>29062977</v>
      </c>
      <c r="B3069" s="14" t="s">
        <v>9051</v>
      </c>
      <c r="C3069" s="14" t="s">
        <v>10</v>
      </c>
      <c r="D3069" s="15">
        <v>44447</v>
      </c>
      <c r="E3069" s="15">
        <v>2958465</v>
      </c>
      <c r="F3069" s="14" t="s">
        <v>9047</v>
      </c>
      <c r="G3069" s="14" t="s">
        <v>9046</v>
      </c>
      <c r="H3069" s="14" t="s">
        <v>7221</v>
      </c>
      <c r="I3069" s="14" t="s">
        <v>3</v>
      </c>
      <c r="J3069" s="14" t="s">
        <v>3</v>
      </c>
      <c r="K3069" s="14" t="s">
        <v>3</v>
      </c>
      <c r="L3069" s="14" t="s">
        <v>7220</v>
      </c>
      <c r="M3069" s="14" t="s">
        <v>7219</v>
      </c>
      <c r="N3069" s="14" t="s">
        <v>7218</v>
      </c>
    </row>
    <row r="3070" spans="1:14" x14ac:dyDescent="0.25">
      <c r="A3070" s="14">
        <v>29063000</v>
      </c>
      <c r="B3070" s="14" t="s">
        <v>9050</v>
      </c>
      <c r="C3070" s="14" t="s">
        <v>10</v>
      </c>
      <c r="D3070" s="15">
        <v>44447</v>
      </c>
      <c r="E3070" s="15">
        <v>2958465</v>
      </c>
      <c r="F3070" s="14" t="s">
        <v>9047</v>
      </c>
      <c r="G3070" s="14" t="s">
        <v>9046</v>
      </c>
      <c r="H3070" s="14" t="s">
        <v>7221</v>
      </c>
      <c r="I3070" s="14" t="s">
        <v>3</v>
      </c>
      <c r="J3070" s="14" t="s">
        <v>3</v>
      </c>
      <c r="K3070" s="14" t="s">
        <v>3</v>
      </c>
      <c r="L3070" s="14" t="s">
        <v>7220</v>
      </c>
      <c r="M3070" s="14" t="s">
        <v>7219</v>
      </c>
      <c r="N3070" s="14" t="s">
        <v>7218</v>
      </c>
    </row>
    <row r="3071" spans="1:14" x14ac:dyDescent="0.25">
      <c r="A3071" s="14">
        <v>29063003</v>
      </c>
      <c r="B3071" s="14" t="s">
        <v>9049</v>
      </c>
      <c r="C3071" s="14" t="s">
        <v>10</v>
      </c>
      <c r="D3071" s="15">
        <v>44447</v>
      </c>
      <c r="E3071" s="15">
        <v>2958465</v>
      </c>
      <c r="F3071" s="14" t="s">
        <v>9047</v>
      </c>
      <c r="G3071" s="14" t="s">
        <v>9046</v>
      </c>
      <c r="H3071" s="14" t="s">
        <v>7221</v>
      </c>
      <c r="I3071" s="14" t="s">
        <v>3</v>
      </c>
      <c r="J3071" s="14" t="s">
        <v>3</v>
      </c>
      <c r="K3071" s="14" t="s">
        <v>3</v>
      </c>
      <c r="L3071" s="14" t="s">
        <v>7220</v>
      </c>
      <c r="M3071" s="14" t="s">
        <v>7219</v>
      </c>
      <c r="N3071" s="14" t="s">
        <v>7218</v>
      </c>
    </row>
    <row r="3072" spans="1:14" x14ac:dyDescent="0.25">
      <c r="A3072" s="14">
        <v>29063002</v>
      </c>
      <c r="B3072" s="14" t="s">
        <v>9048</v>
      </c>
      <c r="C3072" s="14" t="s">
        <v>10</v>
      </c>
      <c r="D3072" s="15">
        <v>44447</v>
      </c>
      <c r="E3072" s="15">
        <v>2958465</v>
      </c>
      <c r="F3072" s="14" t="s">
        <v>9047</v>
      </c>
      <c r="G3072" s="14" t="s">
        <v>9046</v>
      </c>
      <c r="H3072" s="14" t="s">
        <v>7221</v>
      </c>
      <c r="I3072" s="14" t="s">
        <v>3</v>
      </c>
      <c r="J3072" s="14" t="s">
        <v>3</v>
      </c>
      <c r="K3072" s="14" t="s">
        <v>3</v>
      </c>
      <c r="L3072" s="14" t="s">
        <v>7220</v>
      </c>
      <c r="M3072" s="14" t="s">
        <v>7219</v>
      </c>
      <c r="N3072" s="14" t="s">
        <v>7218</v>
      </c>
    </row>
    <row r="3073" spans="1:14" x14ac:dyDescent="0.25">
      <c r="A3073" s="14">
        <v>31262757</v>
      </c>
      <c r="B3073" s="14" t="s">
        <v>9045</v>
      </c>
      <c r="C3073" s="14" t="s">
        <v>10</v>
      </c>
      <c r="D3073" s="15">
        <v>44562</v>
      </c>
      <c r="E3073" s="15">
        <v>2958465</v>
      </c>
      <c r="F3073" s="14" t="s">
        <v>9028</v>
      </c>
      <c r="G3073" s="14" t="s">
        <v>9027</v>
      </c>
      <c r="H3073" s="14" t="s">
        <v>7221</v>
      </c>
      <c r="I3073" s="14" t="s">
        <v>3</v>
      </c>
      <c r="J3073" s="14" t="s">
        <v>3</v>
      </c>
      <c r="K3073" s="14" t="s">
        <v>3</v>
      </c>
      <c r="L3073" s="14" t="s">
        <v>7220</v>
      </c>
      <c r="M3073" s="14" t="s">
        <v>7219</v>
      </c>
      <c r="N3073" s="14" t="s">
        <v>7218</v>
      </c>
    </row>
    <row r="3074" spans="1:14" x14ac:dyDescent="0.25">
      <c r="A3074" s="14">
        <v>31262758</v>
      </c>
      <c r="B3074" s="14" t="s">
        <v>9044</v>
      </c>
      <c r="C3074" s="14" t="s">
        <v>10</v>
      </c>
      <c r="D3074" s="15">
        <v>44562</v>
      </c>
      <c r="E3074" s="15">
        <v>2958465</v>
      </c>
      <c r="F3074" s="14" t="s">
        <v>9028</v>
      </c>
      <c r="G3074" s="14" t="s">
        <v>9027</v>
      </c>
      <c r="H3074" s="14" t="s">
        <v>7221</v>
      </c>
      <c r="I3074" s="14" t="s">
        <v>3</v>
      </c>
      <c r="J3074" s="14" t="s">
        <v>3</v>
      </c>
      <c r="K3074" s="14" t="s">
        <v>3</v>
      </c>
      <c r="L3074" s="14" t="s">
        <v>7220</v>
      </c>
      <c r="M3074" s="14" t="s">
        <v>7219</v>
      </c>
      <c r="N3074" s="14" t="s">
        <v>7218</v>
      </c>
    </row>
    <row r="3075" spans="1:14" x14ac:dyDescent="0.25">
      <c r="A3075" s="14">
        <v>31261986</v>
      </c>
      <c r="B3075" s="14" t="s">
        <v>9043</v>
      </c>
      <c r="C3075" s="14" t="s">
        <v>10</v>
      </c>
      <c r="D3075" s="15">
        <v>44562</v>
      </c>
      <c r="E3075" s="15">
        <v>2958465</v>
      </c>
      <c r="F3075" s="14" t="s">
        <v>9028</v>
      </c>
      <c r="G3075" s="14" t="s">
        <v>9027</v>
      </c>
      <c r="H3075" s="14" t="s">
        <v>7221</v>
      </c>
      <c r="I3075" s="14" t="s">
        <v>3</v>
      </c>
      <c r="J3075" s="14" t="s">
        <v>3</v>
      </c>
      <c r="K3075" s="14" t="s">
        <v>3</v>
      </c>
      <c r="L3075" s="14" t="s">
        <v>7220</v>
      </c>
      <c r="M3075" s="14" t="s">
        <v>7219</v>
      </c>
      <c r="N3075" s="14" t="s">
        <v>7218</v>
      </c>
    </row>
    <row r="3076" spans="1:14" x14ac:dyDescent="0.25">
      <c r="A3076" s="14">
        <v>31261985</v>
      </c>
      <c r="B3076" s="14" t="s">
        <v>9042</v>
      </c>
      <c r="C3076" s="14" t="s">
        <v>10</v>
      </c>
      <c r="D3076" s="15">
        <v>44562</v>
      </c>
      <c r="E3076" s="15">
        <v>2958465</v>
      </c>
      <c r="F3076" s="14" t="s">
        <v>9028</v>
      </c>
      <c r="G3076" s="14" t="s">
        <v>9027</v>
      </c>
      <c r="H3076" s="14" t="s">
        <v>7221</v>
      </c>
      <c r="I3076" s="14" t="s">
        <v>3</v>
      </c>
      <c r="J3076" s="14" t="s">
        <v>3</v>
      </c>
      <c r="K3076" s="14" t="s">
        <v>3</v>
      </c>
      <c r="L3076" s="14" t="s">
        <v>7220</v>
      </c>
      <c r="M3076" s="14" t="s">
        <v>7219</v>
      </c>
      <c r="N3076" s="14" t="s">
        <v>7218</v>
      </c>
    </row>
    <row r="3077" spans="1:14" x14ac:dyDescent="0.25">
      <c r="A3077" s="14">
        <v>31237049</v>
      </c>
      <c r="B3077" s="14" t="s">
        <v>9041</v>
      </c>
      <c r="C3077" s="14" t="s">
        <v>10</v>
      </c>
      <c r="D3077" s="15">
        <v>44197</v>
      </c>
      <c r="E3077" s="15">
        <v>2958465</v>
      </c>
      <c r="F3077" s="14" t="s">
        <v>9028</v>
      </c>
      <c r="G3077" s="14" t="s">
        <v>9027</v>
      </c>
      <c r="H3077" s="14" t="s">
        <v>7221</v>
      </c>
      <c r="I3077" s="14" t="s">
        <v>3</v>
      </c>
      <c r="J3077" s="14" t="s">
        <v>3</v>
      </c>
      <c r="K3077" s="14" t="s">
        <v>3</v>
      </c>
      <c r="L3077" s="14" t="s">
        <v>7220</v>
      </c>
      <c r="M3077" s="14" t="s">
        <v>7219</v>
      </c>
      <c r="N3077" s="14" t="s">
        <v>7218</v>
      </c>
    </row>
    <row r="3078" spans="1:14" x14ac:dyDescent="0.25">
      <c r="A3078" s="14">
        <v>31237048</v>
      </c>
      <c r="B3078" s="14" t="s">
        <v>9040</v>
      </c>
      <c r="C3078" s="14" t="s">
        <v>10</v>
      </c>
      <c r="D3078" s="15">
        <v>44197</v>
      </c>
      <c r="E3078" s="15">
        <v>2958465</v>
      </c>
      <c r="F3078" s="14" t="s">
        <v>9028</v>
      </c>
      <c r="G3078" s="14" t="s">
        <v>9027</v>
      </c>
      <c r="H3078" s="14" t="s">
        <v>7221</v>
      </c>
      <c r="I3078" s="14" t="s">
        <v>3</v>
      </c>
      <c r="J3078" s="14" t="s">
        <v>3</v>
      </c>
      <c r="K3078" s="14" t="s">
        <v>3</v>
      </c>
      <c r="L3078" s="14" t="s">
        <v>7220</v>
      </c>
      <c r="M3078" s="14" t="s">
        <v>7219</v>
      </c>
      <c r="N3078" s="14" t="s">
        <v>7218</v>
      </c>
    </row>
    <row r="3079" spans="1:14" x14ac:dyDescent="0.25">
      <c r="A3079" s="14">
        <v>31237047</v>
      </c>
      <c r="B3079" s="14" t="s">
        <v>9039</v>
      </c>
      <c r="C3079" s="14" t="s">
        <v>10</v>
      </c>
      <c r="D3079" s="15">
        <v>44197</v>
      </c>
      <c r="E3079" s="15">
        <v>2958465</v>
      </c>
      <c r="F3079" s="14" t="s">
        <v>9028</v>
      </c>
      <c r="G3079" s="14" t="s">
        <v>9027</v>
      </c>
      <c r="H3079" s="14" t="s">
        <v>7221</v>
      </c>
      <c r="I3079" s="14" t="s">
        <v>3</v>
      </c>
      <c r="J3079" s="14" t="s">
        <v>3</v>
      </c>
      <c r="K3079" s="14" t="s">
        <v>3</v>
      </c>
      <c r="L3079" s="14" t="s">
        <v>7220</v>
      </c>
      <c r="M3079" s="14" t="s">
        <v>7219</v>
      </c>
      <c r="N3079" s="14" t="s">
        <v>7218</v>
      </c>
    </row>
    <row r="3080" spans="1:14" x14ac:dyDescent="0.25">
      <c r="A3080" s="14">
        <v>31237046</v>
      </c>
      <c r="B3080" s="14" t="s">
        <v>9039</v>
      </c>
      <c r="C3080" s="14" t="s">
        <v>10</v>
      </c>
      <c r="D3080" s="15">
        <v>44197</v>
      </c>
      <c r="E3080" s="15">
        <v>2958465</v>
      </c>
      <c r="F3080" s="14" t="s">
        <v>9028</v>
      </c>
      <c r="G3080" s="14" t="s">
        <v>9027</v>
      </c>
      <c r="H3080" s="14" t="s">
        <v>7221</v>
      </c>
      <c r="I3080" s="14" t="s">
        <v>3</v>
      </c>
      <c r="J3080" s="14" t="s">
        <v>3</v>
      </c>
      <c r="K3080" s="14" t="s">
        <v>3</v>
      </c>
      <c r="L3080" s="14" t="s">
        <v>7220</v>
      </c>
      <c r="M3080" s="14" t="s">
        <v>7219</v>
      </c>
      <c r="N3080" s="14" t="s">
        <v>7218</v>
      </c>
    </row>
    <row r="3081" spans="1:14" x14ac:dyDescent="0.25">
      <c r="A3081" s="14">
        <v>31237045</v>
      </c>
      <c r="B3081" s="14" t="s">
        <v>9038</v>
      </c>
      <c r="C3081" s="14" t="s">
        <v>10</v>
      </c>
      <c r="D3081" s="15">
        <v>44197</v>
      </c>
      <c r="E3081" s="15">
        <v>2958465</v>
      </c>
      <c r="F3081" s="14" t="s">
        <v>9028</v>
      </c>
      <c r="G3081" s="14" t="s">
        <v>9027</v>
      </c>
      <c r="H3081" s="14" t="s">
        <v>7221</v>
      </c>
      <c r="I3081" s="14" t="s">
        <v>3</v>
      </c>
      <c r="J3081" s="14" t="s">
        <v>3</v>
      </c>
      <c r="K3081" s="14" t="s">
        <v>3</v>
      </c>
      <c r="L3081" s="14" t="s">
        <v>7220</v>
      </c>
      <c r="M3081" s="14" t="s">
        <v>7219</v>
      </c>
      <c r="N3081" s="14" t="s">
        <v>7218</v>
      </c>
    </row>
    <row r="3082" spans="1:14" x14ac:dyDescent="0.25">
      <c r="A3082" s="14">
        <v>31250700</v>
      </c>
      <c r="B3082" s="14" t="s">
        <v>9037</v>
      </c>
      <c r="C3082" s="14" t="s">
        <v>10</v>
      </c>
      <c r="D3082" s="15">
        <v>44562</v>
      </c>
      <c r="E3082" s="15">
        <v>2958465</v>
      </c>
      <c r="F3082" s="14" t="s">
        <v>9028</v>
      </c>
      <c r="G3082" s="14" t="s">
        <v>9027</v>
      </c>
      <c r="H3082" s="14" t="s">
        <v>7221</v>
      </c>
      <c r="I3082" s="14" t="s">
        <v>3</v>
      </c>
      <c r="J3082" s="14" t="s">
        <v>3</v>
      </c>
      <c r="K3082" s="14" t="s">
        <v>3</v>
      </c>
      <c r="L3082" s="14" t="s">
        <v>7220</v>
      </c>
      <c r="M3082" s="14" t="s">
        <v>7219</v>
      </c>
      <c r="N3082" s="14" t="s">
        <v>7218</v>
      </c>
    </row>
    <row r="3083" spans="1:14" x14ac:dyDescent="0.25">
      <c r="A3083" s="14">
        <v>31237044</v>
      </c>
      <c r="B3083" s="14" t="s">
        <v>9036</v>
      </c>
      <c r="C3083" s="14" t="s">
        <v>10</v>
      </c>
      <c r="D3083" s="15">
        <v>44197</v>
      </c>
      <c r="E3083" s="15">
        <v>2958465</v>
      </c>
      <c r="F3083" s="14" t="s">
        <v>9028</v>
      </c>
      <c r="G3083" s="14" t="s">
        <v>9027</v>
      </c>
      <c r="H3083" s="14" t="s">
        <v>7221</v>
      </c>
      <c r="I3083" s="14" t="s">
        <v>3</v>
      </c>
      <c r="J3083" s="14" t="s">
        <v>3</v>
      </c>
      <c r="K3083" s="14" t="s">
        <v>3</v>
      </c>
      <c r="L3083" s="14" t="s">
        <v>7220</v>
      </c>
      <c r="M3083" s="14" t="s">
        <v>7219</v>
      </c>
      <c r="N3083" s="14" t="s">
        <v>7218</v>
      </c>
    </row>
    <row r="3084" spans="1:14" x14ac:dyDescent="0.25">
      <c r="A3084" s="14">
        <v>31231271</v>
      </c>
      <c r="B3084" s="14" t="s">
        <v>9035</v>
      </c>
      <c r="C3084" s="14" t="s">
        <v>10</v>
      </c>
      <c r="D3084" s="15">
        <v>44447</v>
      </c>
      <c r="E3084" s="15">
        <v>2958465</v>
      </c>
      <c r="F3084" s="14" t="s">
        <v>9028</v>
      </c>
      <c r="G3084" s="14" t="s">
        <v>9027</v>
      </c>
      <c r="H3084" s="14" t="s">
        <v>7221</v>
      </c>
      <c r="I3084" s="14" t="s">
        <v>3</v>
      </c>
      <c r="J3084" s="14" t="s">
        <v>3</v>
      </c>
      <c r="K3084" s="14" t="s">
        <v>3</v>
      </c>
      <c r="L3084" s="14" t="s">
        <v>7220</v>
      </c>
      <c r="M3084" s="14" t="s">
        <v>7219</v>
      </c>
      <c r="N3084" s="14" t="s">
        <v>7218</v>
      </c>
    </row>
    <row r="3085" spans="1:14" x14ac:dyDescent="0.25">
      <c r="A3085" s="14">
        <v>31231272</v>
      </c>
      <c r="B3085" s="14" t="s">
        <v>9034</v>
      </c>
      <c r="C3085" s="14" t="s">
        <v>10</v>
      </c>
      <c r="D3085" s="15">
        <v>44447</v>
      </c>
      <c r="E3085" s="15">
        <v>2958465</v>
      </c>
      <c r="F3085" s="14" t="s">
        <v>9028</v>
      </c>
      <c r="G3085" s="14" t="s">
        <v>9027</v>
      </c>
      <c r="H3085" s="14" t="s">
        <v>7221</v>
      </c>
      <c r="I3085" s="14" t="s">
        <v>3</v>
      </c>
      <c r="J3085" s="14" t="s">
        <v>3</v>
      </c>
      <c r="K3085" s="14" t="s">
        <v>3</v>
      </c>
      <c r="L3085" s="14" t="s">
        <v>7220</v>
      </c>
      <c r="M3085" s="14" t="s">
        <v>7219</v>
      </c>
      <c r="N3085" s="14" t="s">
        <v>7218</v>
      </c>
    </row>
    <row r="3086" spans="1:14" x14ac:dyDescent="0.25">
      <c r="A3086" s="14">
        <v>31231273</v>
      </c>
      <c r="B3086" s="14" t="s">
        <v>9033</v>
      </c>
      <c r="C3086" s="14" t="s">
        <v>10</v>
      </c>
      <c r="D3086" s="15">
        <v>44447</v>
      </c>
      <c r="E3086" s="15">
        <v>2958465</v>
      </c>
      <c r="F3086" s="14" t="s">
        <v>9028</v>
      </c>
      <c r="G3086" s="14" t="s">
        <v>9027</v>
      </c>
      <c r="H3086" s="14" t="s">
        <v>7221</v>
      </c>
      <c r="I3086" s="14" t="s">
        <v>3</v>
      </c>
      <c r="J3086" s="14" t="s">
        <v>3</v>
      </c>
      <c r="K3086" s="14" t="s">
        <v>3</v>
      </c>
      <c r="L3086" s="14" t="s">
        <v>7220</v>
      </c>
      <c r="M3086" s="14" t="s">
        <v>7219</v>
      </c>
      <c r="N3086" s="14" t="s">
        <v>7218</v>
      </c>
    </row>
    <row r="3087" spans="1:14" x14ac:dyDescent="0.25">
      <c r="A3087" s="14">
        <v>29063055</v>
      </c>
      <c r="B3087" s="14" t="s">
        <v>9032</v>
      </c>
      <c r="C3087" s="14" t="s">
        <v>10</v>
      </c>
      <c r="D3087" s="15">
        <v>44447</v>
      </c>
      <c r="E3087" s="15">
        <v>2958465</v>
      </c>
      <c r="F3087" s="14" t="s">
        <v>9028</v>
      </c>
      <c r="G3087" s="14" t="s">
        <v>9027</v>
      </c>
      <c r="H3087" s="14" t="s">
        <v>7221</v>
      </c>
      <c r="I3087" s="14" t="s">
        <v>3</v>
      </c>
      <c r="J3087" s="14" t="s">
        <v>3</v>
      </c>
      <c r="K3087" s="14" t="s">
        <v>3</v>
      </c>
      <c r="L3087" s="14" t="s">
        <v>7220</v>
      </c>
      <c r="M3087" s="14" t="s">
        <v>3</v>
      </c>
      <c r="N3087" s="14" t="s">
        <v>3</v>
      </c>
    </row>
    <row r="3088" spans="1:14" x14ac:dyDescent="0.25">
      <c r="A3088" s="14">
        <v>29063087</v>
      </c>
      <c r="B3088" s="14" t="s">
        <v>9031</v>
      </c>
      <c r="C3088" s="14" t="s">
        <v>10</v>
      </c>
      <c r="D3088" s="15">
        <v>44447</v>
      </c>
      <c r="E3088" s="15">
        <v>2958465</v>
      </c>
      <c r="F3088" s="14" t="s">
        <v>9028</v>
      </c>
      <c r="G3088" s="14" t="s">
        <v>9027</v>
      </c>
      <c r="H3088" s="14" t="s">
        <v>7221</v>
      </c>
      <c r="I3088" s="14" t="s">
        <v>3</v>
      </c>
      <c r="J3088" s="14" t="s">
        <v>3</v>
      </c>
      <c r="K3088" s="14" t="s">
        <v>3</v>
      </c>
      <c r="L3088" s="14" t="s">
        <v>7220</v>
      </c>
      <c r="M3088" s="14" t="s">
        <v>7219</v>
      </c>
      <c r="N3088" s="14" t="s">
        <v>7218</v>
      </c>
    </row>
    <row r="3089" spans="1:14" x14ac:dyDescent="0.25">
      <c r="A3089" s="14">
        <v>31291959</v>
      </c>
      <c r="B3089" s="14" t="s">
        <v>9030</v>
      </c>
      <c r="C3089" s="14" t="s">
        <v>10</v>
      </c>
      <c r="D3089" s="15">
        <v>44927</v>
      </c>
      <c r="E3089" s="15">
        <v>2958465</v>
      </c>
      <c r="F3089" s="14" t="s">
        <v>9028</v>
      </c>
      <c r="G3089" s="14" t="s">
        <v>9027</v>
      </c>
      <c r="H3089" s="14" t="s">
        <v>7221</v>
      </c>
      <c r="I3089" s="14" t="s">
        <v>3</v>
      </c>
      <c r="J3089" s="14" t="s">
        <v>3</v>
      </c>
      <c r="K3089" s="14" t="s">
        <v>3</v>
      </c>
      <c r="L3089" s="14" t="s">
        <v>7220</v>
      </c>
      <c r="M3089" s="14" t="s">
        <v>7219</v>
      </c>
      <c r="N3089" s="14" t="s">
        <v>7218</v>
      </c>
    </row>
    <row r="3090" spans="1:14" x14ac:dyDescent="0.25">
      <c r="A3090" s="14">
        <v>31228717</v>
      </c>
      <c r="B3090" s="14" t="s">
        <v>7257</v>
      </c>
      <c r="C3090" s="14" t="s">
        <v>10</v>
      </c>
      <c r="D3090" s="15">
        <v>44447</v>
      </c>
      <c r="E3090" s="15">
        <v>2958465</v>
      </c>
      <c r="F3090" s="14" t="s">
        <v>9028</v>
      </c>
      <c r="G3090" s="14" t="s">
        <v>9027</v>
      </c>
      <c r="H3090" s="14" t="s">
        <v>7221</v>
      </c>
      <c r="I3090" s="14" t="s">
        <v>3</v>
      </c>
      <c r="J3090" s="14" t="s">
        <v>3</v>
      </c>
      <c r="K3090" s="14" t="s">
        <v>3</v>
      </c>
      <c r="L3090" s="14" t="s">
        <v>7220</v>
      </c>
      <c r="M3090" s="14" t="s">
        <v>3</v>
      </c>
      <c r="N3090" s="14" t="s">
        <v>3</v>
      </c>
    </row>
    <row r="3091" spans="1:14" x14ac:dyDescent="0.25">
      <c r="A3091" s="14">
        <v>29069232</v>
      </c>
      <c r="B3091" s="14" t="s">
        <v>7233</v>
      </c>
      <c r="C3091" s="14" t="s">
        <v>10</v>
      </c>
      <c r="D3091" s="15">
        <v>44447</v>
      </c>
      <c r="E3091" s="15">
        <v>2958465</v>
      </c>
      <c r="F3091" s="14" t="s">
        <v>9028</v>
      </c>
      <c r="G3091" s="14" t="s">
        <v>9027</v>
      </c>
      <c r="H3091" s="14" t="s">
        <v>7221</v>
      </c>
      <c r="I3091" s="14" t="s">
        <v>3</v>
      </c>
      <c r="J3091" s="14" t="s">
        <v>3</v>
      </c>
      <c r="K3091" s="14" t="s">
        <v>3</v>
      </c>
      <c r="L3091" s="14" t="s">
        <v>7220</v>
      </c>
      <c r="M3091" s="14" t="s">
        <v>3</v>
      </c>
      <c r="N3091" s="14" t="s">
        <v>3</v>
      </c>
    </row>
    <row r="3092" spans="1:14" x14ac:dyDescent="0.25">
      <c r="A3092" s="14">
        <v>29062479</v>
      </c>
      <c r="B3092" s="14" t="s">
        <v>4144</v>
      </c>
      <c r="C3092" s="14" t="s">
        <v>10</v>
      </c>
      <c r="D3092" s="15">
        <v>44447</v>
      </c>
      <c r="E3092" s="15">
        <v>2958465</v>
      </c>
      <c r="F3092" s="14" t="s">
        <v>9028</v>
      </c>
      <c r="G3092" s="14" t="s">
        <v>9027</v>
      </c>
      <c r="H3092" s="14" t="s">
        <v>7221</v>
      </c>
      <c r="I3092" s="14" t="s">
        <v>3</v>
      </c>
      <c r="J3092" s="14" t="s">
        <v>3</v>
      </c>
      <c r="K3092" s="14" t="s">
        <v>3</v>
      </c>
      <c r="L3092" s="14" t="s">
        <v>7220</v>
      </c>
      <c r="M3092" s="14" t="s">
        <v>7219</v>
      </c>
      <c r="N3092" s="14" t="s">
        <v>7218</v>
      </c>
    </row>
    <row r="3093" spans="1:14" x14ac:dyDescent="0.25">
      <c r="A3093" s="14">
        <v>29062308</v>
      </c>
      <c r="B3093" s="14" t="s">
        <v>9029</v>
      </c>
      <c r="C3093" s="14" t="s">
        <v>10</v>
      </c>
      <c r="D3093" s="15">
        <v>44447</v>
      </c>
      <c r="E3093" s="15">
        <v>2958465</v>
      </c>
      <c r="F3093" s="14" t="s">
        <v>9028</v>
      </c>
      <c r="G3093" s="14" t="s">
        <v>9027</v>
      </c>
      <c r="H3093" s="14" t="s">
        <v>7221</v>
      </c>
      <c r="I3093" s="14" t="s">
        <v>3</v>
      </c>
      <c r="J3093" s="14" t="s">
        <v>3</v>
      </c>
      <c r="K3093" s="14" t="s">
        <v>3</v>
      </c>
      <c r="L3093" s="14" t="s">
        <v>7220</v>
      </c>
      <c r="M3093" s="14" t="s">
        <v>7219</v>
      </c>
      <c r="N3093" s="14" t="s">
        <v>7218</v>
      </c>
    </row>
    <row r="3094" spans="1:14" x14ac:dyDescent="0.25">
      <c r="A3094" s="14">
        <v>31228498</v>
      </c>
      <c r="B3094" s="14" t="s">
        <v>7262</v>
      </c>
      <c r="C3094" s="14" t="s">
        <v>10</v>
      </c>
      <c r="D3094" s="15">
        <v>44447</v>
      </c>
      <c r="E3094" s="15">
        <v>2958465</v>
      </c>
      <c r="F3094" s="14" t="s">
        <v>9028</v>
      </c>
      <c r="G3094" s="14" t="s">
        <v>9027</v>
      </c>
      <c r="H3094" s="14" t="s">
        <v>7221</v>
      </c>
      <c r="I3094" s="14" t="s">
        <v>3</v>
      </c>
      <c r="J3094" s="14" t="s">
        <v>3</v>
      </c>
      <c r="K3094" s="14" t="s">
        <v>3</v>
      </c>
      <c r="L3094" s="14" t="s">
        <v>7220</v>
      </c>
      <c r="M3094" s="14" t="s">
        <v>3</v>
      </c>
      <c r="N3094" s="14" t="s">
        <v>3</v>
      </c>
    </row>
    <row r="3095" spans="1:14" x14ac:dyDescent="0.25">
      <c r="A3095" s="14">
        <v>29063141</v>
      </c>
      <c r="B3095" s="14" t="s">
        <v>9026</v>
      </c>
      <c r="C3095" s="14" t="s">
        <v>10</v>
      </c>
      <c r="D3095" s="15">
        <v>44447</v>
      </c>
      <c r="E3095" s="15">
        <v>2958465</v>
      </c>
      <c r="F3095" s="14" t="s">
        <v>8892</v>
      </c>
      <c r="G3095" s="14" t="s">
        <v>8891</v>
      </c>
      <c r="H3095" s="14" t="s">
        <v>7221</v>
      </c>
      <c r="I3095" s="14" t="s">
        <v>3</v>
      </c>
      <c r="J3095" s="14" t="s">
        <v>3</v>
      </c>
      <c r="K3095" s="14" t="s">
        <v>3</v>
      </c>
      <c r="L3095" s="14" t="s">
        <v>7220</v>
      </c>
      <c r="M3095" s="14" t="s">
        <v>3</v>
      </c>
      <c r="N3095" s="14" t="s">
        <v>3</v>
      </c>
    </row>
    <row r="3096" spans="1:14" x14ac:dyDescent="0.25">
      <c r="A3096" s="14">
        <v>29062231</v>
      </c>
      <c r="B3096" s="14" t="s">
        <v>7603</v>
      </c>
      <c r="C3096" s="14" t="s">
        <v>10</v>
      </c>
      <c r="D3096" s="15">
        <v>44447</v>
      </c>
      <c r="E3096" s="15">
        <v>2958465</v>
      </c>
      <c r="F3096" s="14" t="s">
        <v>8892</v>
      </c>
      <c r="G3096" s="14" t="s">
        <v>8891</v>
      </c>
      <c r="H3096" s="14" t="s">
        <v>7221</v>
      </c>
      <c r="I3096" s="14" t="s">
        <v>3</v>
      </c>
      <c r="J3096" s="14" t="s">
        <v>5</v>
      </c>
      <c r="K3096" s="14" t="s">
        <v>3</v>
      </c>
      <c r="L3096" s="14" t="s">
        <v>7220</v>
      </c>
      <c r="M3096" s="14" t="s">
        <v>3</v>
      </c>
      <c r="N3096" s="14" t="s">
        <v>3</v>
      </c>
    </row>
    <row r="3097" spans="1:14" x14ac:dyDescent="0.25">
      <c r="A3097" s="14">
        <v>10630584</v>
      </c>
      <c r="B3097" s="14" t="s">
        <v>7523</v>
      </c>
      <c r="C3097" s="14" t="s">
        <v>10</v>
      </c>
      <c r="D3097" s="15">
        <v>44447</v>
      </c>
      <c r="E3097" s="15">
        <v>2958465</v>
      </c>
      <c r="F3097" s="14" t="s">
        <v>8892</v>
      </c>
      <c r="G3097" s="14" t="s">
        <v>8891</v>
      </c>
      <c r="H3097" s="14" t="s">
        <v>7221</v>
      </c>
      <c r="I3097" s="14" t="s">
        <v>3</v>
      </c>
      <c r="J3097" s="14" t="s">
        <v>3</v>
      </c>
      <c r="K3097" s="14" t="s">
        <v>3</v>
      </c>
      <c r="L3097" s="14" t="s">
        <v>7220</v>
      </c>
      <c r="M3097" s="14" t="s">
        <v>3</v>
      </c>
      <c r="N3097" s="14" t="s">
        <v>3</v>
      </c>
    </row>
    <row r="3098" spans="1:14" x14ac:dyDescent="0.25">
      <c r="A3098" s="14">
        <v>31284471</v>
      </c>
      <c r="B3098" s="14" t="s">
        <v>8411</v>
      </c>
      <c r="C3098" s="14" t="s">
        <v>10</v>
      </c>
      <c r="D3098" s="15">
        <v>44927</v>
      </c>
      <c r="E3098" s="15">
        <v>2958465</v>
      </c>
      <c r="F3098" s="14" t="s">
        <v>8892</v>
      </c>
      <c r="G3098" s="14" t="s">
        <v>8891</v>
      </c>
      <c r="H3098" s="14" t="s">
        <v>7221</v>
      </c>
      <c r="I3098" s="14" t="s">
        <v>3</v>
      </c>
      <c r="J3098" s="14" t="s">
        <v>3</v>
      </c>
      <c r="K3098" s="14" t="s">
        <v>3</v>
      </c>
      <c r="L3098" s="14" t="s">
        <v>7220</v>
      </c>
      <c r="M3098" s="14" t="s">
        <v>3</v>
      </c>
      <c r="N3098" s="14" t="s">
        <v>3</v>
      </c>
    </row>
    <row r="3099" spans="1:14" x14ac:dyDescent="0.25">
      <c r="A3099" s="14">
        <v>31249278</v>
      </c>
      <c r="B3099" s="14" t="s">
        <v>9025</v>
      </c>
      <c r="C3099" s="14" t="s">
        <v>10</v>
      </c>
      <c r="D3099" s="15">
        <v>44562</v>
      </c>
      <c r="E3099" s="15">
        <v>2958465</v>
      </c>
      <c r="F3099" s="14" t="s">
        <v>8892</v>
      </c>
      <c r="G3099" s="14" t="s">
        <v>8891</v>
      </c>
      <c r="H3099" s="14" t="s">
        <v>7221</v>
      </c>
      <c r="I3099" s="14" t="s">
        <v>3</v>
      </c>
      <c r="J3099" s="14" t="s">
        <v>3</v>
      </c>
      <c r="K3099" s="14" t="s">
        <v>3</v>
      </c>
      <c r="L3099" s="14" t="s">
        <v>7220</v>
      </c>
      <c r="M3099" s="14" t="s">
        <v>3</v>
      </c>
      <c r="N3099" s="14" t="s">
        <v>3</v>
      </c>
    </row>
    <row r="3100" spans="1:14" x14ac:dyDescent="0.25">
      <c r="A3100" s="14">
        <v>10411369</v>
      </c>
      <c r="B3100" s="14" t="s">
        <v>9024</v>
      </c>
      <c r="C3100" s="14" t="s">
        <v>10</v>
      </c>
      <c r="D3100" s="15">
        <v>44562</v>
      </c>
      <c r="E3100" s="15">
        <v>2958465</v>
      </c>
      <c r="F3100" s="14" t="s">
        <v>8892</v>
      </c>
      <c r="G3100" s="14" t="s">
        <v>8891</v>
      </c>
      <c r="H3100" s="14" t="s">
        <v>7221</v>
      </c>
      <c r="I3100" s="14" t="s">
        <v>3</v>
      </c>
      <c r="J3100" s="14" t="s">
        <v>3</v>
      </c>
      <c r="K3100" s="14" t="s">
        <v>3</v>
      </c>
      <c r="L3100" s="14" t="s">
        <v>7220</v>
      </c>
      <c r="M3100" s="14" t="s">
        <v>3</v>
      </c>
      <c r="N3100" s="14" t="s">
        <v>3</v>
      </c>
    </row>
    <row r="3101" spans="1:14" x14ac:dyDescent="0.25">
      <c r="A3101" s="14">
        <v>10411340</v>
      </c>
      <c r="B3101" s="14" t="s">
        <v>9023</v>
      </c>
      <c r="C3101" s="14" t="s">
        <v>10</v>
      </c>
      <c r="D3101" s="15">
        <v>44562</v>
      </c>
      <c r="E3101" s="15">
        <v>2958465</v>
      </c>
      <c r="F3101" s="14" t="s">
        <v>8892</v>
      </c>
      <c r="G3101" s="14" t="s">
        <v>8891</v>
      </c>
      <c r="H3101" s="14" t="s">
        <v>7221</v>
      </c>
      <c r="I3101" s="14" t="s">
        <v>3</v>
      </c>
      <c r="J3101" s="14" t="s">
        <v>3</v>
      </c>
      <c r="K3101" s="14" t="s">
        <v>3</v>
      </c>
      <c r="L3101" s="14" t="s">
        <v>7220</v>
      </c>
      <c r="M3101" s="14" t="s">
        <v>3</v>
      </c>
      <c r="N3101" s="14" t="s">
        <v>3</v>
      </c>
    </row>
    <row r="3102" spans="1:14" x14ac:dyDescent="0.25">
      <c r="A3102" s="14">
        <v>29063036</v>
      </c>
      <c r="B3102" s="14" t="s">
        <v>7536</v>
      </c>
      <c r="C3102" s="14" t="s">
        <v>10</v>
      </c>
      <c r="D3102" s="15">
        <v>44447</v>
      </c>
      <c r="E3102" s="15">
        <v>2958465</v>
      </c>
      <c r="F3102" s="14" t="s">
        <v>8892</v>
      </c>
      <c r="G3102" s="14" t="s">
        <v>8891</v>
      </c>
      <c r="H3102" s="14" t="s">
        <v>7221</v>
      </c>
      <c r="I3102" s="14" t="s">
        <v>3</v>
      </c>
      <c r="J3102" s="14" t="s">
        <v>3</v>
      </c>
      <c r="K3102" s="14" t="s">
        <v>3</v>
      </c>
      <c r="L3102" s="14" t="s">
        <v>7220</v>
      </c>
      <c r="M3102" s="14" t="s">
        <v>3</v>
      </c>
      <c r="N3102" s="14" t="s">
        <v>3</v>
      </c>
    </row>
    <row r="3103" spans="1:14" x14ac:dyDescent="0.25">
      <c r="A3103" s="14">
        <v>29062187</v>
      </c>
      <c r="B3103" s="14" t="s">
        <v>7529</v>
      </c>
      <c r="C3103" s="14" t="s">
        <v>10</v>
      </c>
      <c r="D3103" s="15">
        <v>44447</v>
      </c>
      <c r="E3103" s="15">
        <v>2958465</v>
      </c>
      <c r="F3103" s="14" t="s">
        <v>8892</v>
      </c>
      <c r="G3103" s="14" t="s">
        <v>8891</v>
      </c>
      <c r="H3103" s="14" t="s">
        <v>7221</v>
      </c>
      <c r="I3103" s="14" t="s">
        <v>3</v>
      </c>
      <c r="J3103" s="14" t="s">
        <v>3</v>
      </c>
      <c r="K3103" s="14" t="s">
        <v>3</v>
      </c>
      <c r="L3103" s="14" t="s">
        <v>7220</v>
      </c>
      <c r="M3103" s="14" t="s">
        <v>3</v>
      </c>
      <c r="N3103" s="14" t="s">
        <v>3</v>
      </c>
    </row>
    <row r="3104" spans="1:14" x14ac:dyDescent="0.25">
      <c r="A3104" s="14">
        <v>29062195</v>
      </c>
      <c r="B3104" s="14" t="s">
        <v>7531</v>
      </c>
      <c r="C3104" s="14" t="s">
        <v>10</v>
      </c>
      <c r="D3104" s="15">
        <v>44447</v>
      </c>
      <c r="E3104" s="15">
        <v>2958465</v>
      </c>
      <c r="F3104" s="14" t="s">
        <v>8892</v>
      </c>
      <c r="G3104" s="14" t="s">
        <v>8891</v>
      </c>
      <c r="H3104" s="14" t="s">
        <v>7221</v>
      </c>
      <c r="I3104" s="14" t="s">
        <v>3</v>
      </c>
      <c r="J3104" s="14" t="s">
        <v>3</v>
      </c>
      <c r="K3104" s="14" t="s">
        <v>3</v>
      </c>
      <c r="L3104" s="14" t="s">
        <v>7220</v>
      </c>
      <c r="M3104" s="14" t="s">
        <v>3</v>
      </c>
      <c r="N3104" s="14" t="s">
        <v>3</v>
      </c>
    </row>
    <row r="3105" spans="1:14" x14ac:dyDescent="0.25">
      <c r="A3105" s="14">
        <v>31297415</v>
      </c>
      <c r="B3105" s="14" t="s">
        <v>9022</v>
      </c>
      <c r="C3105" s="14" t="s">
        <v>10</v>
      </c>
      <c r="D3105" s="15">
        <v>44927</v>
      </c>
      <c r="E3105" s="15">
        <v>2958465</v>
      </c>
      <c r="F3105" s="14" t="s">
        <v>8892</v>
      </c>
      <c r="G3105" s="14" t="s">
        <v>8891</v>
      </c>
      <c r="H3105" s="14" t="s">
        <v>7221</v>
      </c>
      <c r="I3105" s="14" t="s">
        <v>3</v>
      </c>
      <c r="J3105" s="14" t="s">
        <v>3</v>
      </c>
      <c r="K3105" s="14" t="s">
        <v>3</v>
      </c>
      <c r="L3105" s="14" t="s">
        <v>7220</v>
      </c>
      <c r="M3105" s="14" t="s">
        <v>7219</v>
      </c>
      <c r="N3105" s="14" t="s">
        <v>7218</v>
      </c>
    </row>
    <row r="3106" spans="1:14" x14ac:dyDescent="0.25">
      <c r="A3106" s="14">
        <v>31297411</v>
      </c>
      <c r="B3106" s="14" t="s">
        <v>9021</v>
      </c>
      <c r="C3106" s="14" t="s">
        <v>10</v>
      </c>
      <c r="D3106" s="15">
        <v>44927</v>
      </c>
      <c r="E3106" s="15">
        <v>2958465</v>
      </c>
      <c r="F3106" s="14" t="s">
        <v>8892</v>
      </c>
      <c r="G3106" s="14" t="s">
        <v>8891</v>
      </c>
      <c r="H3106" s="14" t="s">
        <v>7221</v>
      </c>
      <c r="I3106" s="14" t="s">
        <v>3</v>
      </c>
      <c r="J3106" s="14" t="s">
        <v>3</v>
      </c>
      <c r="K3106" s="14" t="s">
        <v>3</v>
      </c>
      <c r="L3106" s="14" t="s">
        <v>7220</v>
      </c>
      <c r="M3106" s="14" t="s">
        <v>7219</v>
      </c>
      <c r="N3106" s="14" t="s">
        <v>7218</v>
      </c>
    </row>
    <row r="3107" spans="1:14" x14ac:dyDescent="0.25">
      <c r="A3107" s="14">
        <v>29062813</v>
      </c>
      <c r="B3107" s="14" t="s">
        <v>7555</v>
      </c>
      <c r="C3107" s="14" t="s">
        <v>10</v>
      </c>
      <c r="D3107" s="15">
        <v>44447</v>
      </c>
      <c r="E3107" s="15">
        <v>2958465</v>
      </c>
      <c r="F3107" s="14" t="s">
        <v>8892</v>
      </c>
      <c r="G3107" s="14" t="s">
        <v>8891</v>
      </c>
      <c r="H3107" s="14" t="s">
        <v>7221</v>
      </c>
      <c r="I3107" s="14" t="s">
        <v>3</v>
      </c>
      <c r="J3107" s="14" t="s">
        <v>3</v>
      </c>
      <c r="K3107" s="14" t="s">
        <v>3</v>
      </c>
      <c r="L3107" s="14" t="s">
        <v>7220</v>
      </c>
      <c r="M3107" s="14" t="s">
        <v>3</v>
      </c>
      <c r="N3107" s="14" t="s">
        <v>3</v>
      </c>
    </row>
    <row r="3108" spans="1:14" x14ac:dyDescent="0.25">
      <c r="A3108" s="14">
        <v>31285234</v>
      </c>
      <c r="B3108" s="14" t="s">
        <v>7639</v>
      </c>
      <c r="C3108" s="14" t="s">
        <v>10</v>
      </c>
      <c r="D3108" s="15">
        <v>44927</v>
      </c>
      <c r="E3108" s="15">
        <v>2958465</v>
      </c>
      <c r="F3108" s="14" t="s">
        <v>8892</v>
      </c>
      <c r="G3108" s="14" t="s">
        <v>8891</v>
      </c>
      <c r="H3108" s="14" t="s">
        <v>7221</v>
      </c>
      <c r="I3108" s="14" t="s">
        <v>3</v>
      </c>
      <c r="J3108" s="14" t="s">
        <v>3</v>
      </c>
      <c r="K3108" s="14" t="s">
        <v>3</v>
      </c>
      <c r="L3108" s="14" t="s">
        <v>7220</v>
      </c>
      <c r="M3108" s="14" t="s">
        <v>3</v>
      </c>
      <c r="N3108" s="14" t="s">
        <v>3</v>
      </c>
    </row>
    <row r="3109" spans="1:14" x14ac:dyDescent="0.25">
      <c r="A3109" s="14">
        <v>31270289</v>
      </c>
      <c r="B3109" s="14" t="s">
        <v>9020</v>
      </c>
      <c r="C3109" s="14" t="s">
        <v>10</v>
      </c>
      <c r="D3109" s="15">
        <v>44562</v>
      </c>
      <c r="E3109" s="15">
        <v>2958465</v>
      </c>
      <c r="F3109" s="14" t="s">
        <v>8892</v>
      </c>
      <c r="G3109" s="14" t="s">
        <v>8891</v>
      </c>
      <c r="H3109" s="14" t="s">
        <v>7221</v>
      </c>
      <c r="I3109" s="14" t="s">
        <v>3</v>
      </c>
      <c r="J3109" s="14" t="s">
        <v>3</v>
      </c>
      <c r="K3109" s="14" t="s">
        <v>3</v>
      </c>
      <c r="L3109" s="14" t="s">
        <v>7220</v>
      </c>
      <c r="M3109" s="14" t="s">
        <v>7219</v>
      </c>
      <c r="N3109" s="14" t="s">
        <v>7218</v>
      </c>
    </row>
    <row r="3110" spans="1:14" x14ac:dyDescent="0.25">
      <c r="A3110" s="14">
        <v>29062720</v>
      </c>
      <c r="B3110" s="14" t="s">
        <v>7642</v>
      </c>
      <c r="C3110" s="14" t="s">
        <v>10</v>
      </c>
      <c r="D3110" s="15">
        <v>44447</v>
      </c>
      <c r="E3110" s="15">
        <v>44561</v>
      </c>
      <c r="F3110" s="14" t="s">
        <v>8892</v>
      </c>
      <c r="G3110" s="14" t="s">
        <v>8891</v>
      </c>
      <c r="H3110" s="14" t="s">
        <v>7221</v>
      </c>
      <c r="I3110" s="14" t="s">
        <v>3</v>
      </c>
      <c r="J3110" s="14" t="s">
        <v>5</v>
      </c>
      <c r="K3110" s="14" t="s">
        <v>3</v>
      </c>
      <c r="L3110" s="14" t="s">
        <v>7220</v>
      </c>
      <c r="M3110" s="14" t="s">
        <v>7219</v>
      </c>
      <c r="N3110" s="14" t="s">
        <v>7218</v>
      </c>
    </row>
    <row r="3111" spans="1:14" x14ac:dyDescent="0.25">
      <c r="A3111" s="14">
        <v>29063112</v>
      </c>
      <c r="B3111" s="14" t="s">
        <v>7605</v>
      </c>
      <c r="C3111" s="14" t="s">
        <v>10</v>
      </c>
      <c r="D3111" s="15">
        <v>44447</v>
      </c>
      <c r="E3111" s="15">
        <v>44561</v>
      </c>
      <c r="F3111" s="14" t="s">
        <v>8892</v>
      </c>
      <c r="G3111" s="14" t="s">
        <v>8891</v>
      </c>
      <c r="H3111" s="14" t="s">
        <v>7221</v>
      </c>
      <c r="I3111" s="14" t="s">
        <v>3</v>
      </c>
      <c r="J3111" s="14" t="s">
        <v>5</v>
      </c>
      <c r="K3111" s="14" t="s">
        <v>3</v>
      </c>
      <c r="L3111" s="14" t="s">
        <v>7220</v>
      </c>
      <c r="M3111" s="14" t="s">
        <v>3</v>
      </c>
      <c r="N3111" s="14" t="s">
        <v>3</v>
      </c>
    </row>
    <row r="3112" spans="1:14" x14ac:dyDescent="0.25">
      <c r="A3112" s="14">
        <v>29063113</v>
      </c>
      <c r="B3112" s="14" t="s">
        <v>7606</v>
      </c>
      <c r="C3112" s="14" t="s">
        <v>10</v>
      </c>
      <c r="D3112" s="15">
        <v>44447</v>
      </c>
      <c r="E3112" s="15">
        <v>44561</v>
      </c>
      <c r="F3112" s="14" t="s">
        <v>8892</v>
      </c>
      <c r="G3112" s="14" t="s">
        <v>8891</v>
      </c>
      <c r="H3112" s="14" t="s">
        <v>7221</v>
      </c>
      <c r="I3112" s="14" t="s">
        <v>3</v>
      </c>
      <c r="J3112" s="14" t="s">
        <v>5</v>
      </c>
      <c r="K3112" s="14" t="s">
        <v>3</v>
      </c>
      <c r="L3112" s="14" t="s">
        <v>7220</v>
      </c>
      <c r="M3112" s="14" t="s">
        <v>3</v>
      </c>
      <c r="N3112" s="14" t="s">
        <v>3</v>
      </c>
    </row>
    <row r="3113" spans="1:14" x14ac:dyDescent="0.25">
      <c r="A3113" s="14">
        <v>29063114</v>
      </c>
      <c r="B3113" s="14" t="s">
        <v>7607</v>
      </c>
      <c r="C3113" s="14" t="s">
        <v>10</v>
      </c>
      <c r="D3113" s="15">
        <v>44447</v>
      </c>
      <c r="E3113" s="15">
        <v>44561</v>
      </c>
      <c r="F3113" s="14" t="s">
        <v>8892</v>
      </c>
      <c r="G3113" s="14" t="s">
        <v>8891</v>
      </c>
      <c r="H3113" s="14" t="s">
        <v>7221</v>
      </c>
      <c r="I3113" s="14" t="s">
        <v>3</v>
      </c>
      <c r="J3113" s="14" t="s">
        <v>5</v>
      </c>
      <c r="K3113" s="14" t="s">
        <v>3</v>
      </c>
      <c r="L3113" s="14" t="s">
        <v>7220</v>
      </c>
      <c r="M3113" s="14" t="s">
        <v>3</v>
      </c>
      <c r="N3113" s="14" t="s">
        <v>3</v>
      </c>
    </row>
    <row r="3114" spans="1:14" x14ac:dyDescent="0.25">
      <c r="A3114" s="14">
        <v>29064247</v>
      </c>
      <c r="B3114" s="14" t="s">
        <v>9019</v>
      </c>
      <c r="C3114" s="14" t="s">
        <v>10</v>
      </c>
      <c r="D3114" s="15">
        <v>44447</v>
      </c>
      <c r="E3114" s="15">
        <v>2958465</v>
      </c>
      <c r="F3114" s="14" t="s">
        <v>8892</v>
      </c>
      <c r="G3114" s="14" t="s">
        <v>8891</v>
      </c>
      <c r="H3114" s="14" t="s">
        <v>7221</v>
      </c>
      <c r="I3114" s="14" t="s">
        <v>3</v>
      </c>
      <c r="J3114" s="14" t="s">
        <v>3</v>
      </c>
      <c r="K3114" s="14" t="s">
        <v>3</v>
      </c>
      <c r="L3114" s="14" t="s">
        <v>7220</v>
      </c>
      <c r="M3114" s="14" t="s">
        <v>7219</v>
      </c>
      <c r="N3114" s="14" t="s">
        <v>7218</v>
      </c>
    </row>
    <row r="3115" spans="1:14" x14ac:dyDescent="0.25">
      <c r="A3115" s="14">
        <v>29062713</v>
      </c>
      <c r="B3115" s="14" t="s">
        <v>7552</v>
      </c>
      <c r="C3115" s="14" t="s">
        <v>10</v>
      </c>
      <c r="D3115" s="15">
        <v>44447</v>
      </c>
      <c r="E3115" s="15">
        <v>2958465</v>
      </c>
      <c r="F3115" s="14" t="s">
        <v>8892</v>
      </c>
      <c r="G3115" s="14" t="s">
        <v>8891</v>
      </c>
      <c r="H3115" s="14" t="s">
        <v>7221</v>
      </c>
      <c r="I3115" s="14" t="s">
        <v>3</v>
      </c>
      <c r="J3115" s="14" t="s">
        <v>3</v>
      </c>
      <c r="K3115" s="14" t="s">
        <v>3</v>
      </c>
      <c r="L3115" s="14" t="s">
        <v>7220</v>
      </c>
      <c r="M3115" s="14" t="s">
        <v>3</v>
      </c>
      <c r="N3115" s="14" t="s">
        <v>3</v>
      </c>
    </row>
    <row r="3116" spans="1:14" x14ac:dyDescent="0.25">
      <c r="A3116" s="14">
        <v>29064248</v>
      </c>
      <c r="B3116" s="14" t="s">
        <v>9018</v>
      </c>
      <c r="C3116" s="14" t="s">
        <v>10</v>
      </c>
      <c r="D3116" s="15">
        <v>44447</v>
      </c>
      <c r="E3116" s="15">
        <v>2958465</v>
      </c>
      <c r="F3116" s="14" t="s">
        <v>8892</v>
      </c>
      <c r="G3116" s="14" t="s">
        <v>8891</v>
      </c>
      <c r="H3116" s="14" t="s">
        <v>7221</v>
      </c>
      <c r="I3116" s="14" t="s">
        <v>3</v>
      </c>
      <c r="J3116" s="14" t="s">
        <v>3</v>
      </c>
      <c r="K3116" s="14" t="s">
        <v>3</v>
      </c>
      <c r="L3116" s="14" t="s">
        <v>7220</v>
      </c>
      <c r="M3116" s="14" t="s">
        <v>7219</v>
      </c>
      <c r="N3116" s="14" t="s">
        <v>7218</v>
      </c>
    </row>
    <row r="3117" spans="1:14" x14ac:dyDescent="0.25">
      <c r="A3117" s="14">
        <v>31272607</v>
      </c>
      <c r="B3117" s="14" t="s">
        <v>9017</v>
      </c>
      <c r="C3117" s="14" t="s">
        <v>10</v>
      </c>
      <c r="D3117" s="15">
        <v>44562</v>
      </c>
      <c r="E3117" s="15">
        <v>2958465</v>
      </c>
      <c r="F3117" s="14" t="s">
        <v>8892</v>
      </c>
      <c r="G3117" s="14" t="s">
        <v>8891</v>
      </c>
      <c r="H3117" s="14" t="s">
        <v>7221</v>
      </c>
      <c r="I3117" s="14" t="s">
        <v>3</v>
      </c>
      <c r="J3117" s="14" t="s">
        <v>3</v>
      </c>
      <c r="K3117" s="14" t="s">
        <v>3</v>
      </c>
      <c r="L3117" s="14" t="s">
        <v>7220</v>
      </c>
      <c r="M3117" s="14" t="s">
        <v>7219</v>
      </c>
      <c r="N3117" s="14" t="s">
        <v>7218</v>
      </c>
    </row>
    <row r="3118" spans="1:14" x14ac:dyDescent="0.25">
      <c r="A3118" s="14">
        <v>29064281</v>
      </c>
      <c r="B3118" s="14" t="s">
        <v>9016</v>
      </c>
      <c r="C3118" s="14" t="s">
        <v>10</v>
      </c>
      <c r="D3118" s="15">
        <v>44447</v>
      </c>
      <c r="E3118" s="15">
        <v>2958465</v>
      </c>
      <c r="F3118" s="14" t="s">
        <v>8892</v>
      </c>
      <c r="G3118" s="14" t="s">
        <v>8891</v>
      </c>
      <c r="H3118" s="14" t="s">
        <v>7221</v>
      </c>
      <c r="I3118" s="14" t="s">
        <v>3</v>
      </c>
      <c r="J3118" s="14" t="s">
        <v>3</v>
      </c>
      <c r="K3118" s="14" t="s">
        <v>3</v>
      </c>
      <c r="L3118" s="14" t="s">
        <v>7220</v>
      </c>
      <c r="M3118" s="14" t="s">
        <v>7219</v>
      </c>
      <c r="N3118" s="14" t="s">
        <v>7218</v>
      </c>
    </row>
    <row r="3119" spans="1:14" x14ac:dyDescent="0.25">
      <c r="A3119" s="14">
        <v>29064282</v>
      </c>
      <c r="B3119" s="14" t="s">
        <v>9015</v>
      </c>
      <c r="C3119" s="14" t="s">
        <v>10</v>
      </c>
      <c r="D3119" s="15">
        <v>44447</v>
      </c>
      <c r="E3119" s="15">
        <v>2958465</v>
      </c>
      <c r="F3119" s="14" t="s">
        <v>8892</v>
      </c>
      <c r="G3119" s="14" t="s">
        <v>8891</v>
      </c>
      <c r="H3119" s="14" t="s">
        <v>7221</v>
      </c>
      <c r="I3119" s="14" t="s">
        <v>3</v>
      </c>
      <c r="J3119" s="14" t="s">
        <v>3</v>
      </c>
      <c r="K3119" s="14" t="s">
        <v>3</v>
      </c>
      <c r="L3119" s="14" t="s">
        <v>7220</v>
      </c>
      <c r="M3119" s="14" t="s">
        <v>7219</v>
      </c>
      <c r="N3119" s="14" t="s">
        <v>7218</v>
      </c>
    </row>
    <row r="3120" spans="1:14" x14ac:dyDescent="0.25">
      <c r="A3120" s="14">
        <v>29064283</v>
      </c>
      <c r="B3120" s="14" t="s">
        <v>9014</v>
      </c>
      <c r="C3120" s="14" t="s">
        <v>10</v>
      </c>
      <c r="D3120" s="15">
        <v>44447</v>
      </c>
      <c r="E3120" s="15">
        <v>2958465</v>
      </c>
      <c r="F3120" s="14" t="s">
        <v>8892</v>
      </c>
      <c r="G3120" s="14" t="s">
        <v>8891</v>
      </c>
      <c r="H3120" s="14" t="s">
        <v>7221</v>
      </c>
      <c r="I3120" s="14" t="s">
        <v>3</v>
      </c>
      <c r="J3120" s="14" t="s">
        <v>3</v>
      </c>
      <c r="K3120" s="14" t="s">
        <v>3</v>
      </c>
      <c r="L3120" s="14" t="s">
        <v>7220</v>
      </c>
      <c r="M3120" s="14" t="s">
        <v>7219</v>
      </c>
      <c r="N3120" s="14" t="s">
        <v>7218</v>
      </c>
    </row>
    <row r="3121" spans="1:14" x14ac:dyDescent="0.25">
      <c r="A3121" s="14">
        <v>29064284</v>
      </c>
      <c r="B3121" s="14" t="s">
        <v>9013</v>
      </c>
      <c r="C3121" s="14" t="s">
        <v>10</v>
      </c>
      <c r="D3121" s="15">
        <v>44447</v>
      </c>
      <c r="E3121" s="15">
        <v>2958465</v>
      </c>
      <c r="F3121" s="14" t="s">
        <v>8892</v>
      </c>
      <c r="G3121" s="14" t="s">
        <v>8891</v>
      </c>
      <c r="H3121" s="14" t="s">
        <v>7221</v>
      </c>
      <c r="I3121" s="14" t="s">
        <v>3</v>
      </c>
      <c r="J3121" s="14" t="s">
        <v>3</v>
      </c>
      <c r="K3121" s="14" t="s">
        <v>3</v>
      </c>
      <c r="L3121" s="14" t="s">
        <v>7220</v>
      </c>
      <c r="M3121" s="14" t="s">
        <v>7219</v>
      </c>
      <c r="N3121" s="14" t="s">
        <v>7218</v>
      </c>
    </row>
    <row r="3122" spans="1:14" x14ac:dyDescent="0.25">
      <c r="A3122" s="14">
        <v>29063146</v>
      </c>
      <c r="B3122" s="14" t="s">
        <v>9012</v>
      </c>
      <c r="C3122" s="14" t="s">
        <v>10</v>
      </c>
      <c r="D3122" s="15">
        <v>44447</v>
      </c>
      <c r="E3122" s="15">
        <v>2958465</v>
      </c>
      <c r="F3122" s="14" t="s">
        <v>8892</v>
      </c>
      <c r="G3122" s="14" t="s">
        <v>8891</v>
      </c>
      <c r="H3122" s="14" t="s">
        <v>7221</v>
      </c>
      <c r="I3122" s="14" t="s">
        <v>3</v>
      </c>
      <c r="J3122" s="14" t="s">
        <v>3</v>
      </c>
      <c r="K3122" s="14" t="s">
        <v>3</v>
      </c>
      <c r="L3122" s="14" t="s">
        <v>7220</v>
      </c>
      <c r="M3122" s="14" t="s">
        <v>7219</v>
      </c>
      <c r="N3122" s="14" t="s">
        <v>7218</v>
      </c>
    </row>
    <row r="3123" spans="1:14" x14ac:dyDescent="0.25">
      <c r="A3123" s="14">
        <v>31284418</v>
      </c>
      <c r="B3123" s="14" t="s">
        <v>8404</v>
      </c>
      <c r="C3123" s="14" t="s">
        <v>10</v>
      </c>
      <c r="D3123" s="15">
        <v>44927</v>
      </c>
      <c r="E3123" s="15">
        <v>2958465</v>
      </c>
      <c r="F3123" s="14" t="s">
        <v>8892</v>
      </c>
      <c r="G3123" s="14" t="s">
        <v>8891</v>
      </c>
      <c r="H3123" s="14" t="s">
        <v>7221</v>
      </c>
      <c r="I3123" s="14" t="s">
        <v>3</v>
      </c>
      <c r="J3123" s="14" t="s">
        <v>3</v>
      </c>
      <c r="K3123" s="14" t="s">
        <v>3</v>
      </c>
      <c r="L3123" s="14" t="s">
        <v>7220</v>
      </c>
      <c r="M3123" s="14" t="s">
        <v>3</v>
      </c>
      <c r="N3123" s="14" t="s">
        <v>3</v>
      </c>
    </row>
    <row r="3124" spans="1:14" x14ac:dyDescent="0.25">
      <c r="A3124" s="14">
        <v>31284419</v>
      </c>
      <c r="B3124" s="14" t="s">
        <v>8408</v>
      </c>
      <c r="C3124" s="14" t="s">
        <v>10</v>
      </c>
      <c r="D3124" s="15">
        <v>44927</v>
      </c>
      <c r="E3124" s="15">
        <v>2958465</v>
      </c>
      <c r="F3124" s="14" t="s">
        <v>8892</v>
      </c>
      <c r="G3124" s="14" t="s">
        <v>8891</v>
      </c>
      <c r="H3124" s="14" t="s">
        <v>7221</v>
      </c>
      <c r="I3124" s="14" t="s">
        <v>3</v>
      </c>
      <c r="J3124" s="14" t="s">
        <v>3</v>
      </c>
      <c r="K3124" s="14" t="s">
        <v>3</v>
      </c>
      <c r="L3124" s="14" t="s">
        <v>7220</v>
      </c>
      <c r="M3124" s="14" t="s">
        <v>3</v>
      </c>
      <c r="N3124" s="14" t="s">
        <v>3</v>
      </c>
    </row>
    <row r="3125" spans="1:14" x14ac:dyDescent="0.25">
      <c r="A3125" s="14">
        <v>31228421</v>
      </c>
      <c r="B3125" s="14" t="s">
        <v>9011</v>
      </c>
      <c r="C3125" s="14" t="s">
        <v>10</v>
      </c>
      <c r="D3125" s="15">
        <v>44447</v>
      </c>
      <c r="E3125" s="15">
        <v>44561</v>
      </c>
      <c r="F3125" s="14" t="s">
        <v>8892</v>
      </c>
      <c r="G3125" s="14" t="s">
        <v>8891</v>
      </c>
      <c r="H3125" s="14" t="s">
        <v>7221</v>
      </c>
      <c r="I3125" s="14" t="s">
        <v>3</v>
      </c>
      <c r="J3125" s="14" t="s">
        <v>5</v>
      </c>
      <c r="K3125" s="14" t="s">
        <v>3</v>
      </c>
      <c r="L3125" s="14" t="s">
        <v>7220</v>
      </c>
      <c r="M3125" s="14" t="s">
        <v>7219</v>
      </c>
      <c r="N3125" s="14" t="s">
        <v>7218</v>
      </c>
    </row>
    <row r="3126" spans="1:14" x14ac:dyDescent="0.25">
      <c r="A3126" s="14">
        <v>31228422</v>
      </c>
      <c r="B3126" s="14" t="s">
        <v>7582</v>
      </c>
      <c r="C3126" s="14" t="s">
        <v>10</v>
      </c>
      <c r="D3126" s="15">
        <v>44447</v>
      </c>
      <c r="E3126" s="15">
        <v>44561</v>
      </c>
      <c r="F3126" s="14" t="s">
        <v>8892</v>
      </c>
      <c r="G3126" s="14" t="s">
        <v>8891</v>
      </c>
      <c r="H3126" s="14" t="s">
        <v>7221</v>
      </c>
      <c r="I3126" s="14" t="s">
        <v>3</v>
      </c>
      <c r="J3126" s="14" t="s">
        <v>5</v>
      </c>
      <c r="K3126" s="14" t="s">
        <v>3</v>
      </c>
      <c r="L3126" s="14" t="s">
        <v>7220</v>
      </c>
      <c r="M3126" s="14" t="s">
        <v>3</v>
      </c>
      <c r="N3126" s="14" t="s">
        <v>3</v>
      </c>
    </row>
    <row r="3127" spans="1:14" x14ac:dyDescent="0.25">
      <c r="A3127" s="14">
        <v>31228424</v>
      </c>
      <c r="B3127" s="14" t="s">
        <v>9010</v>
      </c>
      <c r="C3127" s="14" t="s">
        <v>10</v>
      </c>
      <c r="D3127" s="15">
        <v>44447</v>
      </c>
      <c r="E3127" s="15">
        <v>44561</v>
      </c>
      <c r="F3127" s="14" t="s">
        <v>8892</v>
      </c>
      <c r="G3127" s="14" t="s">
        <v>8891</v>
      </c>
      <c r="H3127" s="14" t="s">
        <v>7221</v>
      </c>
      <c r="I3127" s="14" t="s">
        <v>3</v>
      </c>
      <c r="J3127" s="14" t="s">
        <v>5</v>
      </c>
      <c r="K3127" s="14" t="s">
        <v>3</v>
      </c>
      <c r="L3127" s="14" t="s">
        <v>7220</v>
      </c>
      <c r="M3127" s="14" t="s">
        <v>7219</v>
      </c>
      <c r="N3127" s="14" t="s">
        <v>7218</v>
      </c>
    </row>
    <row r="3128" spans="1:14" x14ac:dyDescent="0.25">
      <c r="A3128" s="14">
        <v>31228425</v>
      </c>
      <c r="B3128" s="14" t="s">
        <v>7579</v>
      </c>
      <c r="C3128" s="14" t="s">
        <v>10</v>
      </c>
      <c r="D3128" s="15">
        <v>44447</v>
      </c>
      <c r="E3128" s="15">
        <v>44561</v>
      </c>
      <c r="F3128" s="14" t="s">
        <v>8892</v>
      </c>
      <c r="G3128" s="14" t="s">
        <v>8891</v>
      </c>
      <c r="H3128" s="14" t="s">
        <v>7221</v>
      </c>
      <c r="I3128" s="14" t="s">
        <v>3</v>
      </c>
      <c r="J3128" s="14" t="s">
        <v>5</v>
      </c>
      <c r="K3128" s="14" t="s">
        <v>3</v>
      </c>
      <c r="L3128" s="14" t="s">
        <v>7220</v>
      </c>
      <c r="M3128" s="14" t="s">
        <v>3</v>
      </c>
      <c r="N3128" s="14" t="s">
        <v>3</v>
      </c>
    </row>
    <row r="3129" spans="1:14" x14ac:dyDescent="0.25">
      <c r="A3129" s="14">
        <v>29062184</v>
      </c>
      <c r="B3129" s="14" t="s">
        <v>7638</v>
      </c>
      <c r="C3129" s="14" t="s">
        <v>10</v>
      </c>
      <c r="D3129" s="15">
        <v>44447</v>
      </c>
      <c r="E3129" s="15">
        <v>44561</v>
      </c>
      <c r="F3129" s="14" t="s">
        <v>8892</v>
      </c>
      <c r="G3129" s="14" t="s">
        <v>8891</v>
      </c>
      <c r="H3129" s="14" t="s">
        <v>7221</v>
      </c>
      <c r="I3129" s="14" t="s">
        <v>3</v>
      </c>
      <c r="J3129" s="14" t="s">
        <v>5</v>
      </c>
      <c r="K3129" s="14" t="s">
        <v>3</v>
      </c>
      <c r="L3129" s="14" t="s">
        <v>7220</v>
      </c>
      <c r="M3129" s="14" t="s">
        <v>3</v>
      </c>
      <c r="N3129" s="14" t="s">
        <v>3</v>
      </c>
    </row>
    <row r="3130" spans="1:14" x14ac:dyDescent="0.25">
      <c r="A3130" s="14">
        <v>29062182</v>
      </c>
      <c r="B3130" s="14" t="s">
        <v>7637</v>
      </c>
      <c r="C3130" s="14" t="s">
        <v>10</v>
      </c>
      <c r="D3130" s="15">
        <v>44447</v>
      </c>
      <c r="E3130" s="15">
        <v>44561</v>
      </c>
      <c r="F3130" s="14" t="s">
        <v>8892</v>
      </c>
      <c r="G3130" s="14" t="s">
        <v>8891</v>
      </c>
      <c r="H3130" s="14" t="s">
        <v>7221</v>
      </c>
      <c r="I3130" s="14" t="s">
        <v>3</v>
      </c>
      <c r="J3130" s="14" t="s">
        <v>5</v>
      </c>
      <c r="K3130" s="14" t="s">
        <v>3</v>
      </c>
      <c r="L3130" s="14" t="s">
        <v>7220</v>
      </c>
      <c r="M3130" s="14" t="s">
        <v>7219</v>
      </c>
      <c r="N3130" s="14" t="s">
        <v>7218</v>
      </c>
    </row>
    <row r="3131" spans="1:14" x14ac:dyDescent="0.25">
      <c r="A3131" s="14">
        <v>31231166</v>
      </c>
      <c r="B3131" s="14" t="s">
        <v>9009</v>
      </c>
      <c r="C3131" s="14" t="s">
        <v>10</v>
      </c>
      <c r="D3131" s="15">
        <v>44447</v>
      </c>
      <c r="E3131" s="15">
        <v>44561</v>
      </c>
      <c r="F3131" s="14" t="s">
        <v>8892</v>
      </c>
      <c r="G3131" s="14" t="s">
        <v>8891</v>
      </c>
      <c r="H3131" s="14" t="s">
        <v>7221</v>
      </c>
      <c r="I3131" s="14" t="s">
        <v>3</v>
      </c>
      <c r="J3131" s="14" t="s">
        <v>5</v>
      </c>
      <c r="K3131" s="14" t="s">
        <v>3</v>
      </c>
      <c r="L3131" s="14" t="s">
        <v>7220</v>
      </c>
      <c r="M3131" s="14" t="s">
        <v>7219</v>
      </c>
      <c r="N3131" s="14" t="s">
        <v>7218</v>
      </c>
    </row>
    <row r="3132" spans="1:14" x14ac:dyDescent="0.25">
      <c r="A3132" s="14">
        <v>31297416</v>
      </c>
      <c r="B3132" s="14" t="s">
        <v>9008</v>
      </c>
      <c r="C3132" s="14" t="s">
        <v>10</v>
      </c>
      <c r="D3132" s="15">
        <v>44927</v>
      </c>
      <c r="E3132" s="15">
        <v>2958465</v>
      </c>
      <c r="F3132" s="14" t="s">
        <v>8892</v>
      </c>
      <c r="G3132" s="14" t="s">
        <v>8891</v>
      </c>
      <c r="H3132" s="14" t="s">
        <v>7221</v>
      </c>
      <c r="I3132" s="14" t="s">
        <v>3</v>
      </c>
      <c r="J3132" s="14" t="s">
        <v>3</v>
      </c>
      <c r="K3132" s="14" t="s">
        <v>3</v>
      </c>
      <c r="L3132" s="14" t="s">
        <v>7220</v>
      </c>
      <c r="M3132" s="14" t="s">
        <v>7219</v>
      </c>
      <c r="N3132" s="14" t="s">
        <v>7218</v>
      </c>
    </row>
    <row r="3133" spans="1:14" x14ac:dyDescent="0.25">
      <c r="A3133" s="14">
        <v>31291630</v>
      </c>
      <c r="B3133" s="14" t="s">
        <v>8406</v>
      </c>
      <c r="C3133" s="14" t="s">
        <v>10</v>
      </c>
      <c r="D3133" s="15">
        <v>44927</v>
      </c>
      <c r="E3133" s="15">
        <v>2958465</v>
      </c>
      <c r="F3133" s="14" t="s">
        <v>8892</v>
      </c>
      <c r="G3133" s="14" t="s">
        <v>8891</v>
      </c>
      <c r="H3133" s="14" t="s">
        <v>7221</v>
      </c>
      <c r="I3133" s="14" t="s">
        <v>3</v>
      </c>
      <c r="J3133" s="14" t="s">
        <v>3</v>
      </c>
      <c r="K3133" s="14" t="s">
        <v>3</v>
      </c>
      <c r="L3133" s="14" t="s">
        <v>7220</v>
      </c>
      <c r="M3133" s="14" t="s">
        <v>3</v>
      </c>
      <c r="N3133" s="14" t="s">
        <v>3</v>
      </c>
    </row>
    <row r="3134" spans="1:14" x14ac:dyDescent="0.25">
      <c r="A3134" s="14">
        <v>31291629</v>
      </c>
      <c r="B3134" s="14" t="s">
        <v>8401</v>
      </c>
      <c r="C3134" s="14" t="s">
        <v>10</v>
      </c>
      <c r="D3134" s="15">
        <v>44927</v>
      </c>
      <c r="E3134" s="15">
        <v>2958465</v>
      </c>
      <c r="F3134" s="14" t="s">
        <v>8892</v>
      </c>
      <c r="G3134" s="14" t="s">
        <v>8891</v>
      </c>
      <c r="H3134" s="14" t="s">
        <v>7221</v>
      </c>
      <c r="I3134" s="14" t="s">
        <v>3</v>
      </c>
      <c r="J3134" s="14" t="s">
        <v>3</v>
      </c>
      <c r="K3134" s="14" t="s">
        <v>3</v>
      </c>
      <c r="L3134" s="14" t="s">
        <v>7220</v>
      </c>
      <c r="M3134" s="14" t="s">
        <v>3</v>
      </c>
      <c r="N3134" s="14" t="s">
        <v>3</v>
      </c>
    </row>
    <row r="3135" spans="1:14" x14ac:dyDescent="0.25">
      <c r="A3135" s="14">
        <v>31284420</v>
      </c>
      <c r="B3135" s="14" t="s">
        <v>8410</v>
      </c>
      <c r="C3135" s="14" t="s">
        <v>10</v>
      </c>
      <c r="D3135" s="15">
        <v>44927</v>
      </c>
      <c r="E3135" s="15">
        <v>2958465</v>
      </c>
      <c r="F3135" s="14" t="s">
        <v>8892</v>
      </c>
      <c r="G3135" s="14" t="s">
        <v>8891</v>
      </c>
      <c r="H3135" s="14" t="s">
        <v>7221</v>
      </c>
      <c r="I3135" s="14" t="s">
        <v>3</v>
      </c>
      <c r="J3135" s="14" t="s">
        <v>3</v>
      </c>
      <c r="K3135" s="14" t="s">
        <v>3</v>
      </c>
      <c r="L3135" s="14" t="s">
        <v>7220</v>
      </c>
      <c r="M3135" s="14" t="s">
        <v>3</v>
      </c>
      <c r="N3135" s="14" t="s">
        <v>3</v>
      </c>
    </row>
    <row r="3136" spans="1:14" x14ac:dyDescent="0.25">
      <c r="A3136" s="14">
        <v>29064288</v>
      </c>
      <c r="B3136" s="14" t="s">
        <v>9007</v>
      </c>
      <c r="C3136" s="14" t="s">
        <v>10</v>
      </c>
      <c r="D3136" s="15">
        <v>44935</v>
      </c>
      <c r="E3136" s="15">
        <v>2958465</v>
      </c>
      <c r="F3136" s="14" t="s">
        <v>8892</v>
      </c>
      <c r="G3136" s="14" t="s">
        <v>8891</v>
      </c>
      <c r="H3136" s="14" t="s">
        <v>7221</v>
      </c>
      <c r="I3136" s="14" t="s">
        <v>3</v>
      </c>
      <c r="J3136" s="14" t="s">
        <v>3</v>
      </c>
      <c r="K3136" s="14" t="s">
        <v>3</v>
      </c>
      <c r="L3136" s="14" t="s">
        <v>7220</v>
      </c>
      <c r="M3136" s="14" t="s">
        <v>7219</v>
      </c>
      <c r="N3136" s="14" t="s">
        <v>7218</v>
      </c>
    </row>
    <row r="3137" spans="1:14" x14ac:dyDescent="0.25">
      <c r="A3137" s="14">
        <v>31297418</v>
      </c>
      <c r="B3137" s="14" t="s">
        <v>9006</v>
      </c>
      <c r="C3137" s="14" t="s">
        <v>10</v>
      </c>
      <c r="D3137" s="15">
        <v>44927</v>
      </c>
      <c r="E3137" s="15">
        <v>2958465</v>
      </c>
      <c r="F3137" s="14" t="s">
        <v>8892</v>
      </c>
      <c r="G3137" s="14" t="s">
        <v>8891</v>
      </c>
      <c r="H3137" s="14" t="s">
        <v>7221</v>
      </c>
      <c r="I3137" s="14" t="s">
        <v>3</v>
      </c>
      <c r="J3137" s="14" t="s">
        <v>3</v>
      </c>
      <c r="K3137" s="14" t="s">
        <v>3</v>
      </c>
      <c r="L3137" s="14" t="s">
        <v>7220</v>
      </c>
      <c r="M3137" s="14" t="s">
        <v>7219</v>
      </c>
      <c r="N3137" s="14" t="s">
        <v>7218</v>
      </c>
    </row>
    <row r="3138" spans="1:14" x14ac:dyDescent="0.25">
      <c r="A3138" s="14">
        <v>31297419</v>
      </c>
      <c r="B3138" s="14" t="s">
        <v>9005</v>
      </c>
      <c r="C3138" s="14" t="s">
        <v>10</v>
      </c>
      <c r="D3138" s="15">
        <v>44927</v>
      </c>
      <c r="E3138" s="15">
        <v>2958465</v>
      </c>
      <c r="F3138" s="14" t="s">
        <v>8892</v>
      </c>
      <c r="G3138" s="14" t="s">
        <v>8891</v>
      </c>
      <c r="H3138" s="14" t="s">
        <v>7221</v>
      </c>
      <c r="I3138" s="14" t="s">
        <v>3</v>
      </c>
      <c r="J3138" s="14" t="s">
        <v>3</v>
      </c>
      <c r="K3138" s="14" t="s">
        <v>3</v>
      </c>
      <c r="L3138" s="14" t="s">
        <v>7220</v>
      </c>
      <c r="M3138" s="14" t="s">
        <v>7219</v>
      </c>
      <c r="N3138" s="14" t="s">
        <v>7218</v>
      </c>
    </row>
    <row r="3139" spans="1:14" x14ac:dyDescent="0.25">
      <c r="A3139" s="14">
        <v>31266896</v>
      </c>
      <c r="B3139" s="14" t="s">
        <v>9004</v>
      </c>
      <c r="C3139" s="14" t="s">
        <v>10</v>
      </c>
      <c r="D3139" s="15">
        <v>44562</v>
      </c>
      <c r="E3139" s="15">
        <v>2958465</v>
      </c>
      <c r="F3139" s="14" t="s">
        <v>8892</v>
      </c>
      <c r="G3139" s="14" t="s">
        <v>8891</v>
      </c>
      <c r="H3139" s="14" t="s">
        <v>7221</v>
      </c>
      <c r="I3139" s="14" t="s">
        <v>3</v>
      </c>
      <c r="J3139" s="14" t="s">
        <v>3</v>
      </c>
      <c r="K3139" s="14" t="s">
        <v>3</v>
      </c>
      <c r="L3139" s="14" t="s">
        <v>7220</v>
      </c>
      <c r="M3139" s="14" t="s">
        <v>3</v>
      </c>
      <c r="N3139" s="14" t="s">
        <v>3</v>
      </c>
    </row>
    <row r="3140" spans="1:14" x14ac:dyDescent="0.25">
      <c r="A3140" s="14">
        <v>29065639</v>
      </c>
      <c r="B3140" s="14" t="s">
        <v>9003</v>
      </c>
      <c r="C3140" s="14" t="s">
        <v>10</v>
      </c>
      <c r="D3140" s="15">
        <v>44819</v>
      </c>
      <c r="E3140" s="15">
        <v>2958465</v>
      </c>
      <c r="F3140" s="14" t="s">
        <v>8892</v>
      </c>
      <c r="G3140" s="14" t="s">
        <v>8891</v>
      </c>
      <c r="H3140" s="14" t="s">
        <v>7221</v>
      </c>
      <c r="I3140" s="14" t="s">
        <v>3</v>
      </c>
      <c r="J3140" s="14" t="s">
        <v>3</v>
      </c>
      <c r="K3140" s="14" t="s">
        <v>3</v>
      </c>
      <c r="L3140" s="14" t="s">
        <v>7220</v>
      </c>
      <c r="M3140" s="14" t="s">
        <v>7219</v>
      </c>
      <c r="N3140" s="14" t="s">
        <v>7218</v>
      </c>
    </row>
    <row r="3141" spans="1:14" x14ac:dyDescent="0.25">
      <c r="A3141" s="14">
        <v>10412620</v>
      </c>
      <c r="B3141" s="14" t="s">
        <v>9002</v>
      </c>
      <c r="C3141" s="14" t="s">
        <v>10</v>
      </c>
      <c r="D3141" s="15">
        <v>44819</v>
      </c>
      <c r="E3141" s="15">
        <v>2958465</v>
      </c>
      <c r="F3141" s="14" t="s">
        <v>8892</v>
      </c>
      <c r="G3141" s="14" t="s">
        <v>8891</v>
      </c>
      <c r="H3141" s="14" t="s">
        <v>7221</v>
      </c>
      <c r="I3141" s="14" t="s">
        <v>3</v>
      </c>
      <c r="J3141" s="14" t="s">
        <v>3</v>
      </c>
      <c r="K3141" s="14" t="s">
        <v>3</v>
      </c>
      <c r="L3141" s="14" t="s">
        <v>7220</v>
      </c>
      <c r="M3141" s="14" t="s">
        <v>7219</v>
      </c>
      <c r="N3141" s="14" t="s">
        <v>7218</v>
      </c>
    </row>
    <row r="3142" spans="1:14" x14ac:dyDescent="0.25">
      <c r="A3142" s="14">
        <v>29070578</v>
      </c>
      <c r="B3142" s="14" t="s">
        <v>9002</v>
      </c>
      <c r="C3142" s="14" t="s">
        <v>10</v>
      </c>
      <c r="D3142" s="15">
        <v>44819</v>
      </c>
      <c r="E3142" s="15">
        <v>2958465</v>
      </c>
      <c r="F3142" s="14" t="s">
        <v>8892</v>
      </c>
      <c r="G3142" s="14" t="s">
        <v>8891</v>
      </c>
      <c r="H3142" s="14" t="s">
        <v>7221</v>
      </c>
      <c r="I3142" s="14" t="s">
        <v>3</v>
      </c>
      <c r="J3142" s="14" t="s">
        <v>3</v>
      </c>
      <c r="K3142" s="14" t="s">
        <v>3</v>
      </c>
      <c r="L3142" s="14" t="s">
        <v>7220</v>
      </c>
      <c r="M3142" s="14" t="s">
        <v>7219</v>
      </c>
      <c r="N3142" s="14" t="s">
        <v>7218</v>
      </c>
    </row>
    <row r="3143" spans="1:14" x14ac:dyDescent="0.25">
      <c r="A3143" s="14">
        <v>31098111</v>
      </c>
      <c r="B3143" s="14" t="s">
        <v>9001</v>
      </c>
      <c r="C3143" s="14" t="s">
        <v>10</v>
      </c>
      <c r="D3143" s="15">
        <v>44819</v>
      </c>
      <c r="E3143" s="15">
        <v>2958465</v>
      </c>
      <c r="F3143" s="14" t="s">
        <v>8892</v>
      </c>
      <c r="G3143" s="14" t="s">
        <v>8891</v>
      </c>
      <c r="H3143" s="14" t="s">
        <v>7221</v>
      </c>
      <c r="I3143" s="14" t="s">
        <v>3</v>
      </c>
      <c r="J3143" s="14" t="s">
        <v>3</v>
      </c>
      <c r="K3143" s="14" t="s">
        <v>3</v>
      </c>
      <c r="L3143" s="14" t="s">
        <v>7220</v>
      </c>
      <c r="M3143" s="14" t="s">
        <v>7219</v>
      </c>
      <c r="N3143" s="14" t="s">
        <v>7218</v>
      </c>
    </row>
    <row r="3144" spans="1:14" x14ac:dyDescent="0.25">
      <c r="A3144" s="14">
        <v>29070573</v>
      </c>
      <c r="B3144" s="14" t="s">
        <v>9000</v>
      </c>
      <c r="C3144" s="14" t="s">
        <v>10</v>
      </c>
      <c r="D3144" s="15">
        <v>44819</v>
      </c>
      <c r="E3144" s="15">
        <v>2958465</v>
      </c>
      <c r="F3144" s="14" t="s">
        <v>8892</v>
      </c>
      <c r="G3144" s="14" t="s">
        <v>8891</v>
      </c>
      <c r="H3144" s="14" t="s">
        <v>7221</v>
      </c>
      <c r="I3144" s="14" t="s">
        <v>3</v>
      </c>
      <c r="J3144" s="14" t="s">
        <v>3</v>
      </c>
      <c r="K3144" s="14" t="s">
        <v>3</v>
      </c>
      <c r="L3144" s="14" t="s">
        <v>7220</v>
      </c>
      <c r="M3144" s="14" t="s">
        <v>7219</v>
      </c>
      <c r="N3144" s="14" t="s">
        <v>7218</v>
      </c>
    </row>
    <row r="3145" spans="1:14" x14ac:dyDescent="0.25">
      <c r="A3145" s="14">
        <v>29070587</v>
      </c>
      <c r="B3145" s="14" t="s">
        <v>8999</v>
      </c>
      <c r="C3145" s="14" t="s">
        <v>10</v>
      </c>
      <c r="D3145" s="15">
        <v>44819</v>
      </c>
      <c r="E3145" s="15">
        <v>2958465</v>
      </c>
      <c r="F3145" s="14" t="s">
        <v>8892</v>
      </c>
      <c r="G3145" s="14" t="s">
        <v>8891</v>
      </c>
      <c r="H3145" s="14" t="s">
        <v>7221</v>
      </c>
      <c r="I3145" s="14" t="s">
        <v>3</v>
      </c>
      <c r="J3145" s="14" t="s">
        <v>3</v>
      </c>
      <c r="K3145" s="14" t="s">
        <v>3</v>
      </c>
      <c r="L3145" s="14" t="s">
        <v>7220</v>
      </c>
      <c r="M3145" s="14" t="s">
        <v>7219</v>
      </c>
      <c r="N3145" s="14" t="s">
        <v>7218</v>
      </c>
    </row>
    <row r="3146" spans="1:14" x14ac:dyDescent="0.25">
      <c r="A3146" s="14">
        <v>29071492</v>
      </c>
      <c r="B3146" s="14" t="s">
        <v>8998</v>
      </c>
      <c r="C3146" s="14" t="s">
        <v>10</v>
      </c>
      <c r="D3146" s="15">
        <v>44819</v>
      </c>
      <c r="E3146" s="15">
        <v>2958465</v>
      </c>
      <c r="F3146" s="14" t="s">
        <v>8892</v>
      </c>
      <c r="G3146" s="14" t="s">
        <v>8891</v>
      </c>
      <c r="H3146" s="14" t="s">
        <v>7221</v>
      </c>
      <c r="I3146" s="14" t="s">
        <v>3</v>
      </c>
      <c r="J3146" s="14" t="s">
        <v>3</v>
      </c>
      <c r="K3146" s="14" t="s">
        <v>3</v>
      </c>
      <c r="L3146" s="14" t="s">
        <v>7220</v>
      </c>
      <c r="M3146" s="14" t="s">
        <v>7219</v>
      </c>
      <c r="N3146" s="14" t="s">
        <v>7218</v>
      </c>
    </row>
    <row r="3147" spans="1:14" x14ac:dyDescent="0.25">
      <c r="A3147" s="14">
        <v>29070582</v>
      </c>
      <c r="B3147" s="14" t="s">
        <v>8997</v>
      </c>
      <c r="C3147" s="14" t="s">
        <v>10</v>
      </c>
      <c r="D3147" s="15">
        <v>44819</v>
      </c>
      <c r="E3147" s="15">
        <v>2958465</v>
      </c>
      <c r="F3147" s="14" t="s">
        <v>8892</v>
      </c>
      <c r="G3147" s="14" t="s">
        <v>8891</v>
      </c>
      <c r="H3147" s="14" t="s">
        <v>7221</v>
      </c>
      <c r="I3147" s="14" t="s">
        <v>3</v>
      </c>
      <c r="J3147" s="14" t="s">
        <v>3</v>
      </c>
      <c r="K3147" s="14" t="s">
        <v>3</v>
      </c>
      <c r="L3147" s="14" t="s">
        <v>7220</v>
      </c>
      <c r="M3147" s="14" t="s">
        <v>7219</v>
      </c>
      <c r="N3147" s="14" t="s">
        <v>7218</v>
      </c>
    </row>
    <row r="3148" spans="1:14" x14ac:dyDescent="0.25">
      <c r="A3148" s="14">
        <v>29070591</v>
      </c>
      <c r="B3148" s="14" t="s">
        <v>8996</v>
      </c>
      <c r="C3148" s="14" t="s">
        <v>10</v>
      </c>
      <c r="D3148" s="15">
        <v>44819</v>
      </c>
      <c r="E3148" s="15">
        <v>2958465</v>
      </c>
      <c r="F3148" s="14" t="s">
        <v>8892</v>
      </c>
      <c r="G3148" s="14" t="s">
        <v>8891</v>
      </c>
      <c r="H3148" s="14" t="s">
        <v>7221</v>
      </c>
      <c r="I3148" s="14" t="s">
        <v>3</v>
      </c>
      <c r="J3148" s="14" t="s">
        <v>3</v>
      </c>
      <c r="K3148" s="14" t="s">
        <v>3</v>
      </c>
      <c r="L3148" s="14" t="s">
        <v>7220</v>
      </c>
      <c r="M3148" s="14" t="s">
        <v>7219</v>
      </c>
      <c r="N3148" s="14" t="s">
        <v>7218</v>
      </c>
    </row>
    <row r="3149" spans="1:14" x14ac:dyDescent="0.25">
      <c r="A3149" s="14">
        <v>31166382</v>
      </c>
      <c r="B3149" s="14" t="s">
        <v>8994</v>
      </c>
      <c r="C3149" s="14" t="s">
        <v>10</v>
      </c>
      <c r="D3149" s="15">
        <v>44819</v>
      </c>
      <c r="E3149" s="15">
        <v>2958465</v>
      </c>
      <c r="F3149" s="14" t="s">
        <v>8892</v>
      </c>
      <c r="G3149" s="14" t="s">
        <v>8891</v>
      </c>
      <c r="H3149" s="14" t="s">
        <v>7221</v>
      </c>
      <c r="I3149" s="14" t="s">
        <v>3</v>
      </c>
      <c r="J3149" s="14" t="s">
        <v>3</v>
      </c>
      <c r="K3149" s="14" t="s">
        <v>3</v>
      </c>
      <c r="L3149" s="14" t="s">
        <v>7220</v>
      </c>
      <c r="M3149" s="14" t="s">
        <v>7219</v>
      </c>
      <c r="N3149" s="14" t="s">
        <v>7218</v>
      </c>
    </row>
    <row r="3150" spans="1:14" x14ac:dyDescent="0.25">
      <c r="A3150" s="14">
        <v>29070583</v>
      </c>
      <c r="B3150" s="14" t="s">
        <v>8995</v>
      </c>
      <c r="C3150" s="14" t="s">
        <v>10</v>
      </c>
      <c r="D3150" s="15">
        <v>44819</v>
      </c>
      <c r="E3150" s="15">
        <v>2958465</v>
      </c>
      <c r="F3150" s="14" t="s">
        <v>8892</v>
      </c>
      <c r="G3150" s="14" t="s">
        <v>8891</v>
      </c>
      <c r="H3150" s="14" t="s">
        <v>7221</v>
      </c>
      <c r="I3150" s="14" t="s">
        <v>3</v>
      </c>
      <c r="J3150" s="14" t="s">
        <v>3</v>
      </c>
      <c r="K3150" s="14" t="s">
        <v>3</v>
      </c>
      <c r="L3150" s="14" t="s">
        <v>7220</v>
      </c>
      <c r="M3150" s="14" t="s">
        <v>7219</v>
      </c>
      <c r="N3150" s="14" t="s">
        <v>7218</v>
      </c>
    </row>
    <row r="3151" spans="1:14" x14ac:dyDescent="0.25">
      <c r="A3151" s="14">
        <v>29070570</v>
      </c>
      <c r="B3151" s="14" t="s">
        <v>8994</v>
      </c>
      <c r="C3151" s="14" t="s">
        <v>10</v>
      </c>
      <c r="D3151" s="15">
        <v>44819</v>
      </c>
      <c r="E3151" s="15">
        <v>2958465</v>
      </c>
      <c r="F3151" s="14" t="s">
        <v>8892</v>
      </c>
      <c r="G3151" s="14" t="s">
        <v>8891</v>
      </c>
      <c r="H3151" s="14" t="s">
        <v>7221</v>
      </c>
      <c r="I3151" s="14" t="s">
        <v>3</v>
      </c>
      <c r="J3151" s="14" t="s">
        <v>3</v>
      </c>
      <c r="K3151" s="14" t="s">
        <v>3</v>
      </c>
      <c r="L3151" s="14" t="s">
        <v>7220</v>
      </c>
      <c r="M3151" s="14" t="s">
        <v>7219</v>
      </c>
      <c r="N3151" s="14" t="s">
        <v>7218</v>
      </c>
    </row>
    <row r="3152" spans="1:14" x14ac:dyDescent="0.25">
      <c r="A3152" s="14">
        <v>29070594</v>
      </c>
      <c r="B3152" s="14" t="s">
        <v>8993</v>
      </c>
      <c r="C3152" s="14" t="s">
        <v>10</v>
      </c>
      <c r="D3152" s="15">
        <v>44819</v>
      </c>
      <c r="E3152" s="15">
        <v>2958465</v>
      </c>
      <c r="F3152" s="14" t="s">
        <v>8892</v>
      </c>
      <c r="G3152" s="14" t="s">
        <v>8891</v>
      </c>
      <c r="H3152" s="14" t="s">
        <v>7221</v>
      </c>
      <c r="I3152" s="14" t="s">
        <v>3</v>
      </c>
      <c r="J3152" s="14" t="s">
        <v>3</v>
      </c>
      <c r="K3152" s="14" t="s">
        <v>3</v>
      </c>
      <c r="L3152" s="14" t="s">
        <v>7220</v>
      </c>
      <c r="M3152" s="14" t="s">
        <v>7219</v>
      </c>
      <c r="N3152" s="14" t="s">
        <v>7218</v>
      </c>
    </row>
    <row r="3153" spans="1:14" x14ac:dyDescent="0.25">
      <c r="A3153" s="14">
        <v>29055267</v>
      </c>
      <c r="B3153" s="14" t="s">
        <v>8992</v>
      </c>
      <c r="C3153" s="14" t="s">
        <v>10</v>
      </c>
      <c r="D3153" s="15">
        <v>44562</v>
      </c>
      <c r="E3153" s="15">
        <v>2958465</v>
      </c>
      <c r="F3153" s="14" t="s">
        <v>8892</v>
      </c>
      <c r="G3153" s="14" t="s">
        <v>8891</v>
      </c>
      <c r="H3153" s="14" t="s">
        <v>7221</v>
      </c>
      <c r="I3153" s="14" t="s">
        <v>3</v>
      </c>
      <c r="J3153" s="14" t="s">
        <v>3</v>
      </c>
      <c r="K3153" s="14" t="s">
        <v>3</v>
      </c>
      <c r="L3153" s="14" t="s">
        <v>7220</v>
      </c>
      <c r="M3153" s="14" t="s">
        <v>3</v>
      </c>
      <c r="N3153" s="14" t="s">
        <v>3</v>
      </c>
    </row>
    <row r="3154" spans="1:14" x14ac:dyDescent="0.25">
      <c r="A3154" s="14">
        <v>31228697</v>
      </c>
      <c r="B3154" s="14" t="s">
        <v>8991</v>
      </c>
      <c r="C3154" s="14" t="s">
        <v>10</v>
      </c>
      <c r="D3154" s="15">
        <v>44447</v>
      </c>
      <c r="E3154" s="15">
        <v>2958465</v>
      </c>
      <c r="F3154" s="14" t="s">
        <v>8892</v>
      </c>
      <c r="G3154" s="14" t="s">
        <v>8891</v>
      </c>
      <c r="H3154" s="14" t="s">
        <v>7221</v>
      </c>
      <c r="I3154" s="14" t="s">
        <v>3</v>
      </c>
      <c r="J3154" s="14" t="s">
        <v>3</v>
      </c>
      <c r="K3154" s="14" t="s">
        <v>3</v>
      </c>
      <c r="L3154" s="14" t="s">
        <v>7220</v>
      </c>
      <c r="M3154" s="14" t="s">
        <v>7219</v>
      </c>
      <c r="N3154" s="14" t="s">
        <v>7218</v>
      </c>
    </row>
    <row r="3155" spans="1:14" x14ac:dyDescent="0.25">
      <c r="A3155" s="14">
        <v>29065878</v>
      </c>
      <c r="B3155" s="14" t="s">
        <v>7629</v>
      </c>
      <c r="C3155" s="14" t="s">
        <v>10</v>
      </c>
      <c r="D3155" s="15">
        <v>44562</v>
      </c>
      <c r="E3155" s="15">
        <v>2958465</v>
      </c>
      <c r="F3155" s="14" t="s">
        <v>8892</v>
      </c>
      <c r="G3155" s="14" t="s">
        <v>8891</v>
      </c>
      <c r="H3155" s="14" t="s">
        <v>7221</v>
      </c>
      <c r="I3155" s="14" t="s">
        <v>3</v>
      </c>
      <c r="J3155" s="14" t="s">
        <v>3</v>
      </c>
      <c r="K3155" s="14" t="s">
        <v>3</v>
      </c>
      <c r="L3155" s="14" t="s">
        <v>7220</v>
      </c>
      <c r="M3155" s="14" t="s">
        <v>7219</v>
      </c>
      <c r="N3155" s="14" t="s">
        <v>7218</v>
      </c>
    </row>
    <row r="3156" spans="1:14" x14ac:dyDescent="0.25">
      <c r="A3156" s="14">
        <v>31228648</v>
      </c>
      <c r="B3156" s="14" t="s">
        <v>8990</v>
      </c>
      <c r="C3156" s="14" t="s">
        <v>10</v>
      </c>
      <c r="D3156" s="15">
        <v>44447</v>
      </c>
      <c r="E3156" s="15">
        <v>2958465</v>
      </c>
      <c r="F3156" s="14" t="s">
        <v>8892</v>
      </c>
      <c r="G3156" s="14" t="s">
        <v>8891</v>
      </c>
      <c r="H3156" s="14" t="s">
        <v>7221</v>
      </c>
      <c r="I3156" s="14" t="s">
        <v>3</v>
      </c>
      <c r="J3156" s="14" t="s">
        <v>3</v>
      </c>
      <c r="K3156" s="14" t="s">
        <v>3</v>
      </c>
      <c r="L3156" s="14" t="s">
        <v>7220</v>
      </c>
      <c r="M3156" s="14" t="s">
        <v>7219</v>
      </c>
      <c r="N3156" s="14" t="s">
        <v>7218</v>
      </c>
    </row>
    <row r="3157" spans="1:14" x14ac:dyDescent="0.25">
      <c r="A3157" s="14">
        <v>31228625</v>
      </c>
      <c r="B3157" s="14" t="s">
        <v>8989</v>
      </c>
      <c r="C3157" s="14" t="s">
        <v>10</v>
      </c>
      <c r="D3157" s="15">
        <v>44447</v>
      </c>
      <c r="E3157" s="15">
        <v>2958465</v>
      </c>
      <c r="F3157" s="14" t="s">
        <v>8892</v>
      </c>
      <c r="G3157" s="14" t="s">
        <v>8891</v>
      </c>
      <c r="H3157" s="14" t="s">
        <v>7221</v>
      </c>
      <c r="I3157" s="14" t="s">
        <v>3</v>
      </c>
      <c r="J3157" s="14" t="s">
        <v>3</v>
      </c>
      <c r="K3157" s="14" t="s">
        <v>3</v>
      </c>
      <c r="L3157" s="14" t="s">
        <v>7220</v>
      </c>
      <c r="M3157" s="14" t="s">
        <v>7219</v>
      </c>
      <c r="N3157" s="14" t="s">
        <v>7218</v>
      </c>
    </row>
    <row r="3158" spans="1:14" x14ac:dyDescent="0.25">
      <c r="A3158" s="14">
        <v>29066069</v>
      </c>
      <c r="B3158" s="14" t="s">
        <v>7632</v>
      </c>
      <c r="C3158" s="14" t="s">
        <v>10</v>
      </c>
      <c r="D3158" s="15">
        <v>44562</v>
      </c>
      <c r="E3158" s="15">
        <v>2958465</v>
      </c>
      <c r="F3158" s="14" t="s">
        <v>8892</v>
      </c>
      <c r="G3158" s="14" t="s">
        <v>8891</v>
      </c>
      <c r="H3158" s="14" t="s">
        <v>7221</v>
      </c>
      <c r="I3158" s="14" t="s">
        <v>3</v>
      </c>
      <c r="J3158" s="14" t="s">
        <v>3</v>
      </c>
      <c r="K3158" s="14" t="s">
        <v>3</v>
      </c>
      <c r="L3158" s="14" t="s">
        <v>7220</v>
      </c>
      <c r="M3158" s="14" t="s">
        <v>7219</v>
      </c>
      <c r="N3158" s="14" t="s">
        <v>7218</v>
      </c>
    </row>
    <row r="3159" spans="1:14" x14ac:dyDescent="0.25">
      <c r="A3159" s="14">
        <v>29066225</v>
      </c>
      <c r="B3159" s="14" t="s">
        <v>7635</v>
      </c>
      <c r="C3159" s="14" t="s">
        <v>10</v>
      </c>
      <c r="D3159" s="15">
        <v>44562</v>
      </c>
      <c r="E3159" s="15">
        <v>2958465</v>
      </c>
      <c r="F3159" s="14" t="s">
        <v>8892</v>
      </c>
      <c r="G3159" s="14" t="s">
        <v>8891</v>
      </c>
      <c r="H3159" s="14" t="s">
        <v>7221</v>
      </c>
      <c r="I3159" s="14" t="s">
        <v>3</v>
      </c>
      <c r="J3159" s="14" t="s">
        <v>3</v>
      </c>
      <c r="K3159" s="14" t="s">
        <v>3</v>
      </c>
      <c r="L3159" s="14" t="s">
        <v>7220</v>
      </c>
      <c r="M3159" s="14" t="s">
        <v>7219</v>
      </c>
      <c r="N3159" s="14" t="s">
        <v>7218</v>
      </c>
    </row>
    <row r="3160" spans="1:14" x14ac:dyDescent="0.25">
      <c r="A3160" s="14">
        <v>31228492</v>
      </c>
      <c r="B3160" s="14" t="s">
        <v>8988</v>
      </c>
      <c r="C3160" s="14" t="s">
        <v>10</v>
      </c>
      <c r="D3160" s="15">
        <v>44447</v>
      </c>
      <c r="E3160" s="15">
        <v>2958465</v>
      </c>
      <c r="F3160" s="14" t="s">
        <v>8892</v>
      </c>
      <c r="G3160" s="14" t="s">
        <v>8891</v>
      </c>
      <c r="H3160" s="14" t="s">
        <v>7221</v>
      </c>
      <c r="I3160" s="14" t="s">
        <v>3</v>
      </c>
      <c r="J3160" s="14" t="s">
        <v>3</v>
      </c>
      <c r="K3160" s="14" t="s">
        <v>3</v>
      </c>
      <c r="L3160" s="14" t="s">
        <v>7220</v>
      </c>
      <c r="M3160" s="14" t="s">
        <v>7219</v>
      </c>
      <c r="N3160" s="14" t="s">
        <v>7218</v>
      </c>
    </row>
    <row r="3161" spans="1:14" x14ac:dyDescent="0.25">
      <c r="A3161" s="14">
        <v>31228484</v>
      </c>
      <c r="B3161" s="14" t="s">
        <v>8987</v>
      </c>
      <c r="C3161" s="14" t="s">
        <v>10</v>
      </c>
      <c r="D3161" s="15">
        <v>44447</v>
      </c>
      <c r="E3161" s="15">
        <v>2958465</v>
      </c>
      <c r="F3161" s="14" t="s">
        <v>8892</v>
      </c>
      <c r="G3161" s="14" t="s">
        <v>8891</v>
      </c>
      <c r="H3161" s="14" t="s">
        <v>7221</v>
      </c>
      <c r="I3161" s="14" t="s">
        <v>3</v>
      </c>
      <c r="J3161" s="14" t="s">
        <v>3</v>
      </c>
      <c r="K3161" s="14" t="s">
        <v>3</v>
      </c>
      <c r="L3161" s="14" t="s">
        <v>7220</v>
      </c>
      <c r="M3161" s="14" t="s">
        <v>7219</v>
      </c>
      <c r="N3161" s="14" t="s">
        <v>7218</v>
      </c>
    </row>
    <row r="3162" spans="1:14" x14ac:dyDescent="0.25">
      <c r="A3162" s="14">
        <v>31228483</v>
      </c>
      <c r="B3162" s="14" t="s">
        <v>8986</v>
      </c>
      <c r="C3162" s="14" t="s">
        <v>10</v>
      </c>
      <c r="D3162" s="15">
        <v>44447</v>
      </c>
      <c r="E3162" s="15">
        <v>2958465</v>
      </c>
      <c r="F3162" s="14" t="s">
        <v>8892</v>
      </c>
      <c r="G3162" s="14" t="s">
        <v>8891</v>
      </c>
      <c r="H3162" s="14" t="s">
        <v>7221</v>
      </c>
      <c r="I3162" s="14" t="s">
        <v>3</v>
      </c>
      <c r="J3162" s="14" t="s">
        <v>3</v>
      </c>
      <c r="K3162" s="14" t="s">
        <v>3</v>
      </c>
      <c r="L3162" s="14" t="s">
        <v>7220</v>
      </c>
      <c r="M3162" s="14" t="s">
        <v>7219</v>
      </c>
      <c r="N3162" s="14" t="s">
        <v>7218</v>
      </c>
    </row>
    <row r="3163" spans="1:14" x14ac:dyDescent="0.25">
      <c r="A3163" s="14">
        <v>31228445</v>
      </c>
      <c r="B3163" s="14" t="s">
        <v>8985</v>
      </c>
      <c r="C3163" s="14" t="s">
        <v>10</v>
      </c>
      <c r="D3163" s="15">
        <v>44447</v>
      </c>
      <c r="E3163" s="15">
        <v>2958465</v>
      </c>
      <c r="F3163" s="14" t="s">
        <v>8892</v>
      </c>
      <c r="G3163" s="14" t="s">
        <v>8891</v>
      </c>
      <c r="H3163" s="14" t="s">
        <v>7221</v>
      </c>
      <c r="I3163" s="14" t="s">
        <v>3</v>
      </c>
      <c r="J3163" s="14" t="s">
        <v>3</v>
      </c>
      <c r="K3163" s="14" t="s">
        <v>3</v>
      </c>
      <c r="L3163" s="14" t="s">
        <v>7220</v>
      </c>
      <c r="M3163" s="14" t="s">
        <v>7219</v>
      </c>
      <c r="N3163" s="14" t="s">
        <v>7218</v>
      </c>
    </row>
    <row r="3164" spans="1:14" x14ac:dyDescent="0.25">
      <c r="A3164" s="14">
        <v>31228430</v>
      </c>
      <c r="B3164" s="14" t="s">
        <v>8984</v>
      </c>
      <c r="C3164" s="14" t="s">
        <v>10</v>
      </c>
      <c r="D3164" s="15">
        <v>44447</v>
      </c>
      <c r="E3164" s="15">
        <v>2958465</v>
      </c>
      <c r="F3164" s="14" t="s">
        <v>8892</v>
      </c>
      <c r="G3164" s="14" t="s">
        <v>8891</v>
      </c>
      <c r="H3164" s="14" t="s">
        <v>7221</v>
      </c>
      <c r="I3164" s="14" t="s">
        <v>3</v>
      </c>
      <c r="J3164" s="14" t="s">
        <v>3</v>
      </c>
      <c r="K3164" s="14" t="s">
        <v>3</v>
      </c>
      <c r="L3164" s="14" t="s">
        <v>7220</v>
      </c>
      <c r="M3164" s="14" t="s">
        <v>7219</v>
      </c>
      <c r="N3164" s="14" t="s">
        <v>7218</v>
      </c>
    </row>
    <row r="3165" spans="1:14" x14ac:dyDescent="0.25">
      <c r="A3165" s="14">
        <v>31228429</v>
      </c>
      <c r="B3165" s="14" t="s">
        <v>8983</v>
      </c>
      <c r="C3165" s="14" t="s">
        <v>10</v>
      </c>
      <c r="D3165" s="15">
        <v>44447</v>
      </c>
      <c r="E3165" s="15">
        <v>2958465</v>
      </c>
      <c r="F3165" s="14" t="s">
        <v>8892</v>
      </c>
      <c r="G3165" s="14" t="s">
        <v>8891</v>
      </c>
      <c r="H3165" s="14" t="s">
        <v>7221</v>
      </c>
      <c r="I3165" s="14" t="s">
        <v>3</v>
      </c>
      <c r="J3165" s="14" t="s">
        <v>3</v>
      </c>
      <c r="K3165" s="14" t="s">
        <v>3</v>
      </c>
      <c r="L3165" s="14" t="s">
        <v>7220</v>
      </c>
      <c r="M3165" s="14" t="s">
        <v>7219</v>
      </c>
      <c r="N3165" s="14" t="s">
        <v>7218</v>
      </c>
    </row>
    <row r="3166" spans="1:14" x14ac:dyDescent="0.25">
      <c r="A3166" s="14">
        <v>31228423</v>
      </c>
      <c r="B3166" s="14" t="s">
        <v>8982</v>
      </c>
      <c r="C3166" s="14" t="s">
        <v>10</v>
      </c>
      <c r="D3166" s="15">
        <v>44447</v>
      </c>
      <c r="E3166" s="15">
        <v>2958465</v>
      </c>
      <c r="F3166" s="14" t="s">
        <v>8892</v>
      </c>
      <c r="G3166" s="14" t="s">
        <v>8891</v>
      </c>
      <c r="H3166" s="14" t="s">
        <v>7221</v>
      </c>
      <c r="I3166" s="14" t="s">
        <v>3</v>
      </c>
      <c r="J3166" s="14" t="s">
        <v>3</v>
      </c>
      <c r="K3166" s="14" t="s">
        <v>3</v>
      </c>
      <c r="L3166" s="14" t="s">
        <v>7220</v>
      </c>
      <c r="M3166" s="14" t="s">
        <v>7219</v>
      </c>
      <c r="N3166" s="14" t="s">
        <v>7218</v>
      </c>
    </row>
    <row r="3167" spans="1:14" x14ac:dyDescent="0.25">
      <c r="A3167" s="14">
        <v>31228420</v>
      </c>
      <c r="B3167" s="14" t="s">
        <v>8981</v>
      </c>
      <c r="C3167" s="14" t="s">
        <v>10</v>
      </c>
      <c r="D3167" s="15">
        <v>44447</v>
      </c>
      <c r="E3167" s="15">
        <v>2958465</v>
      </c>
      <c r="F3167" s="14" t="s">
        <v>8892</v>
      </c>
      <c r="G3167" s="14" t="s">
        <v>8891</v>
      </c>
      <c r="H3167" s="14" t="s">
        <v>7221</v>
      </c>
      <c r="I3167" s="14" t="s">
        <v>3</v>
      </c>
      <c r="J3167" s="14" t="s">
        <v>3</v>
      </c>
      <c r="K3167" s="14" t="s">
        <v>3</v>
      </c>
      <c r="L3167" s="14" t="s">
        <v>7220</v>
      </c>
      <c r="M3167" s="14" t="s">
        <v>7219</v>
      </c>
      <c r="N3167" s="14" t="s">
        <v>7218</v>
      </c>
    </row>
    <row r="3168" spans="1:14" x14ac:dyDescent="0.25">
      <c r="A3168" s="14">
        <v>31228415</v>
      </c>
      <c r="B3168" s="14" t="s">
        <v>8980</v>
      </c>
      <c r="C3168" s="14" t="s">
        <v>10</v>
      </c>
      <c r="D3168" s="15">
        <v>44447</v>
      </c>
      <c r="E3168" s="15">
        <v>2958465</v>
      </c>
      <c r="F3168" s="14" t="s">
        <v>8892</v>
      </c>
      <c r="G3168" s="14" t="s">
        <v>8891</v>
      </c>
      <c r="H3168" s="14" t="s">
        <v>7221</v>
      </c>
      <c r="I3168" s="14" t="s">
        <v>3</v>
      </c>
      <c r="J3168" s="14" t="s">
        <v>3</v>
      </c>
      <c r="K3168" s="14" t="s">
        <v>3</v>
      </c>
      <c r="L3168" s="14" t="s">
        <v>7220</v>
      </c>
      <c r="M3168" s="14" t="s">
        <v>7219</v>
      </c>
      <c r="N3168" s="14" t="s">
        <v>7218</v>
      </c>
    </row>
    <row r="3169" spans="1:14" x14ac:dyDescent="0.25">
      <c r="A3169" s="14">
        <v>31228337</v>
      </c>
      <c r="B3169" s="14" t="s">
        <v>8979</v>
      </c>
      <c r="C3169" s="14" t="s">
        <v>10</v>
      </c>
      <c r="D3169" s="15">
        <v>44447</v>
      </c>
      <c r="E3169" s="15">
        <v>2958465</v>
      </c>
      <c r="F3169" s="14" t="s">
        <v>8892</v>
      </c>
      <c r="G3169" s="14" t="s">
        <v>8891</v>
      </c>
      <c r="H3169" s="14" t="s">
        <v>7221</v>
      </c>
      <c r="I3169" s="14" t="s">
        <v>3</v>
      </c>
      <c r="J3169" s="14" t="s">
        <v>3</v>
      </c>
      <c r="K3169" s="14" t="s">
        <v>3</v>
      </c>
      <c r="L3169" s="14" t="s">
        <v>7220</v>
      </c>
      <c r="M3169" s="14" t="s">
        <v>7219</v>
      </c>
      <c r="N3169" s="14" t="s">
        <v>7218</v>
      </c>
    </row>
    <row r="3170" spans="1:14" x14ac:dyDescent="0.25">
      <c r="A3170" s="14">
        <v>31262755</v>
      </c>
      <c r="B3170" s="14" t="s">
        <v>7420</v>
      </c>
      <c r="C3170" s="14" t="s">
        <v>10</v>
      </c>
      <c r="D3170" s="15">
        <v>44562</v>
      </c>
      <c r="E3170" s="15">
        <v>2958465</v>
      </c>
      <c r="F3170" s="14" t="s">
        <v>8892</v>
      </c>
      <c r="G3170" s="14" t="s">
        <v>8891</v>
      </c>
      <c r="H3170" s="14" t="s">
        <v>7221</v>
      </c>
      <c r="I3170" s="14" t="s">
        <v>3</v>
      </c>
      <c r="J3170" s="14" t="s">
        <v>3</v>
      </c>
      <c r="K3170" s="14" t="s">
        <v>3</v>
      </c>
      <c r="L3170" s="14" t="s">
        <v>7220</v>
      </c>
      <c r="M3170" s="14" t="s">
        <v>7219</v>
      </c>
      <c r="N3170" s="14" t="s">
        <v>7218</v>
      </c>
    </row>
    <row r="3171" spans="1:14" x14ac:dyDescent="0.25">
      <c r="A3171" s="14">
        <v>31029496</v>
      </c>
      <c r="B3171" s="14" t="s">
        <v>7560</v>
      </c>
      <c r="C3171" s="14" t="s">
        <v>10</v>
      </c>
      <c r="D3171" s="15">
        <v>44447</v>
      </c>
      <c r="E3171" s="15">
        <v>2958465</v>
      </c>
      <c r="F3171" s="14" t="s">
        <v>8892</v>
      </c>
      <c r="G3171" s="14" t="s">
        <v>8891</v>
      </c>
      <c r="H3171" s="14" t="s">
        <v>7221</v>
      </c>
      <c r="I3171" s="14" t="s">
        <v>3</v>
      </c>
      <c r="J3171" s="14" t="s">
        <v>3</v>
      </c>
      <c r="K3171" s="14" t="s">
        <v>3</v>
      </c>
      <c r="L3171" s="14" t="s">
        <v>7220</v>
      </c>
      <c r="M3171" s="14" t="s">
        <v>7219</v>
      </c>
      <c r="N3171" s="14" t="s">
        <v>7218</v>
      </c>
    </row>
    <row r="3172" spans="1:14" x14ac:dyDescent="0.25">
      <c r="A3172" s="14">
        <v>31228166</v>
      </c>
      <c r="B3172" s="14" t="s">
        <v>8978</v>
      </c>
      <c r="C3172" s="14" t="s">
        <v>10</v>
      </c>
      <c r="D3172" s="15">
        <v>44447</v>
      </c>
      <c r="E3172" s="15">
        <v>2958465</v>
      </c>
      <c r="F3172" s="14" t="s">
        <v>8892</v>
      </c>
      <c r="G3172" s="14" t="s">
        <v>8891</v>
      </c>
      <c r="H3172" s="14" t="s">
        <v>7221</v>
      </c>
      <c r="I3172" s="14" t="s">
        <v>3</v>
      </c>
      <c r="J3172" s="14" t="s">
        <v>3</v>
      </c>
      <c r="K3172" s="14" t="s">
        <v>3</v>
      </c>
      <c r="L3172" s="14" t="s">
        <v>7220</v>
      </c>
      <c r="M3172" s="14" t="s">
        <v>7219</v>
      </c>
      <c r="N3172" s="14" t="s">
        <v>7218</v>
      </c>
    </row>
    <row r="3173" spans="1:14" x14ac:dyDescent="0.25">
      <c r="A3173" s="14">
        <v>29070442</v>
      </c>
      <c r="B3173" s="14" t="s">
        <v>8977</v>
      </c>
      <c r="C3173" s="14" t="s">
        <v>10</v>
      </c>
      <c r="D3173" s="15">
        <v>44197</v>
      </c>
      <c r="E3173" s="15">
        <v>2958465</v>
      </c>
      <c r="F3173" s="14" t="s">
        <v>8892</v>
      </c>
      <c r="G3173" s="14" t="s">
        <v>8891</v>
      </c>
      <c r="H3173" s="14" t="s">
        <v>7221</v>
      </c>
      <c r="I3173" s="14" t="s">
        <v>3</v>
      </c>
      <c r="J3173" s="14" t="s">
        <v>3</v>
      </c>
      <c r="K3173" s="14" t="s">
        <v>3</v>
      </c>
      <c r="L3173" s="14" t="s">
        <v>7220</v>
      </c>
      <c r="M3173" s="14" t="s">
        <v>7219</v>
      </c>
      <c r="N3173" s="14" t="s">
        <v>7218</v>
      </c>
    </row>
    <row r="3174" spans="1:14" x14ac:dyDescent="0.25">
      <c r="A3174" s="14">
        <v>29070418</v>
      </c>
      <c r="B3174" s="14" t="s">
        <v>8976</v>
      </c>
      <c r="C3174" s="14" t="s">
        <v>10</v>
      </c>
      <c r="D3174" s="15">
        <v>44197</v>
      </c>
      <c r="E3174" s="15">
        <v>2958465</v>
      </c>
      <c r="F3174" s="14" t="s">
        <v>8892</v>
      </c>
      <c r="G3174" s="14" t="s">
        <v>8891</v>
      </c>
      <c r="H3174" s="14" t="s">
        <v>7221</v>
      </c>
      <c r="I3174" s="14" t="s">
        <v>3</v>
      </c>
      <c r="J3174" s="14" t="s">
        <v>3</v>
      </c>
      <c r="K3174" s="14" t="s">
        <v>3</v>
      </c>
      <c r="L3174" s="14" t="s">
        <v>7220</v>
      </c>
      <c r="M3174" s="14" t="s">
        <v>7219</v>
      </c>
      <c r="N3174" s="14" t="s">
        <v>7218</v>
      </c>
    </row>
    <row r="3175" spans="1:14" x14ac:dyDescent="0.25">
      <c r="A3175" s="14">
        <v>29070031</v>
      </c>
      <c r="B3175" s="14" t="s">
        <v>8975</v>
      </c>
      <c r="C3175" s="14" t="s">
        <v>10</v>
      </c>
      <c r="D3175" s="15">
        <v>44447</v>
      </c>
      <c r="E3175" s="15">
        <v>2958465</v>
      </c>
      <c r="F3175" s="14" t="s">
        <v>8892</v>
      </c>
      <c r="G3175" s="14" t="s">
        <v>8891</v>
      </c>
      <c r="H3175" s="14" t="s">
        <v>7221</v>
      </c>
      <c r="I3175" s="14" t="s">
        <v>3</v>
      </c>
      <c r="J3175" s="14" t="s">
        <v>3</v>
      </c>
      <c r="K3175" s="14" t="s">
        <v>3</v>
      </c>
      <c r="L3175" s="14" t="s">
        <v>7220</v>
      </c>
      <c r="M3175" s="14" t="s">
        <v>7219</v>
      </c>
      <c r="N3175" s="14" t="s">
        <v>7218</v>
      </c>
    </row>
    <row r="3176" spans="1:14" x14ac:dyDescent="0.25">
      <c r="A3176" s="14">
        <v>31262315</v>
      </c>
      <c r="B3176" s="14" t="s">
        <v>8974</v>
      </c>
      <c r="C3176" s="14" t="s">
        <v>10</v>
      </c>
      <c r="D3176" s="15">
        <v>44562</v>
      </c>
      <c r="E3176" s="15">
        <v>2958465</v>
      </c>
      <c r="F3176" s="14" t="s">
        <v>8892</v>
      </c>
      <c r="G3176" s="14" t="s">
        <v>8891</v>
      </c>
      <c r="H3176" s="14" t="s">
        <v>7221</v>
      </c>
      <c r="I3176" s="14" t="s">
        <v>3</v>
      </c>
      <c r="J3176" s="14" t="s">
        <v>3</v>
      </c>
      <c r="K3176" s="14" t="s">
        <v>3</v>
      </c>
      <c r="L3176" s="14" t="s">
        <v>7220</v>
      </c>
      <c r="M3176" s="14" t="s">
        <v>7219</v>
      </c>
      <c r="N3176" s="14" t="s">
        <v>7218</v>
      </c>
    </row>
    <row r="3177" spans="1:14" x14ac:dyDescent="0.25">
      <c r="A3177" s="14">
        <v>31228234</v>
      </c>
      <c r="B3177" s="14" t="s">
        <v>8973</v>
      </c>
      <c r="C3177" s="14" t="s">
        <v>10</v>
      </c>
      <c r="D3177" s="15">
        <v>44447</v>
      </c>
      <c r="E3177" s="15">
        <v>2958465</v>
      </c>
      <c r="F3177" s="14" t="s">
        <v>8892</v>
      </c>
      <c r="G3177" s="14" t="s">
        <v>8891</v>
      </c>
      <c r="H3177" s="14" t="s">
        <v>7221</v>
      </c>
      <c r="I3177" s="14" t="s">
        <v>3</v>
      </c>
      <c r="J3177" s="14" t="s">
        <v>3</v>
      </c>
      <c r="K3177" s="14" t="s">
        <v>3</v>
      </c>
      <c r="L3177" s="14" t="s">
        <v>7220</v>
      </c>
      <c r="M3177" s="14" t="s">
        <v>7219</v>
      </c>
      <c r="N3177" s="14" t="s">
        <v>7218</v>
      </c>
    </row>
    <row r="3178" spans="1:14" x14ac:dyDescent="0.25">
      <c r="A3178" s="14">
        <v>31262314</v>
      </c>
      <c r="B3178" s="14" t="s">
        <v>8972</v>
      </c>
      <c r="C3178" s="14" t="s">
        <v>10</v>
      </c>
      <c r="D3178" s="15">
        <v>44562</v>
      </c>
      <c r="E3178" s="15">
        <v>2958465</v>
      </c>
      <c r="F3178" s="14" t="s">
        <v>8892</v>
      </c>
      <c r="G3178" s="14" t="s">
        <v>8891</v>
      </c>
      <c r="H3178" s="14" t="s">
        <v>7221</v>
      </c>
      <c r="I3178" s="14" t="s">
        <v>3</v>
      </c>
      <c r="J3178" s="14" t="s">
        <v>3</v>
      </c>
      <c r="K3178" s="14" t="s">
        <v>3</v>
      </c>
      <c r="L3178" s="14" t="s">
        <v>7220</v>
      </c>
      <c r="M3178" s="14" t="s">
        <v>7219</v>
      </c>
      <c r="N3178" s="14" t="s">
        <v>7218</v>
      </c>
    </row>
    <row r="3179" spans="1:14" x14ac:dyDescent="0.25">
      <c r="A3179" s="14">
        <v>29066235</v>
      </c>
      <c r="B3179" s="14" t="s">
        <v>7570</v>
      </c>
      <c r="C3179" s="14" t="s">
        <v>10</v>
      </c>
      <c r="D3179" s="15">
        <v>44562</v>
      </c>
      <c r="E3179" s="15">
        <v>2958465</v>
      </c>
      <c r="F3179" s="14" t="s">
        <v>8892</v>
      </c>
      <c r="G3179" s="14" t="s">
        <v>8891</v>
      </c>
      <c r="H3179" s="14" t="s">
        <v>7221</v>
      </c>
      <c r="I3179" s="14" t="s">
        <v>3</v>
      </c>
      <c r="J3179" s="14" t="s">
        <v>3</v>
      </c>
      <c r="K3179" s="14" t="s">
        <v>3</v>
      </c>
      <c r="L3179" s="14" t="s">
        <v>7220</v>
      </c>
      <c r="M3179" s="14" t="s">
        <v>7219</v>
      </c>
      <c r="N3179" s="14" t="s">
        <v>7218</v>
      </c>
    </row>
    <row r="3180" spans="1:14" x14ac:dyDescent="0.25">
      <c r="A3180" s="14">
        <v>31228248</v>
      </c>
      <c r="B3180" s="14" t="s">
        <v>7738</v>
      </c>
      <c r="C3180" s="14" t="s">
        <v>10</v>
      </c>
      <c r="D3180" s="15">
        <v>44447</v>
      </c>
      <c r="E3180" s="15">
        <v>2958465</v>
      </c>
      <c r="F3180" s="14" t="s">
        <v>8892</v>
      </c>
      <c r="G3180" s="14" t="s">
        <v>8891</v>
      </c>
      <c r="H3180" s="14" t="s">
        <v>7221</v>
      </c>
      <c r="I3180" s="14" t="s">
        <v>3</v>
      </c>
      <c r="J3180" s="14" t="s">
        <v>3</v>
      </c>
      <c r="K3180" s="14" t="s">
        <v>3</v>
      </c>
      <c r="L3180" s="14" t="s">
        <v>7220</v>
      </c>
      <c r="M3180" s="14" t="s">
        <v>7219</v>
      </c>
      <c r="N3180" s="14" t="s">
        <v>7218</v>
      </c>
    </row>
    <row r="3181" spans="1:14" x14ac:dyDescent="0.25">
      <c r="A3181" s="14">
        <v>29066226</v>
      </c>
      <c r="B3181" s="14" t="s">
        <v>7641</v>
      </c>
      <c r="C3181" s="14" t="s">
        <v>10</v>
      </c>
      <c r="D3181" s="15">
        <v>44562</v>
      </c>
      <c r="E3181" s="15">
        <v>2958465</v>
      </c>
      <c r="F3181" s="14" t="s">
        <v>8892</v>
      </c>
      <c r="G3181" s="14" t="s">
        <v>8891</v>
      </c>
      <c r="H3181" s="14" t="s">
        <v>7221</v>
      </c>
      <c r="I3181" s="14" t="s">
        <v>3</v>
      </c>
      <c r="J3181" s="14" t="s">
        <v>3</v>
      </c>
      <c r="K3181" s="14" t="s">
        <v>3</v>
      </c>
      <c r="L3181" s="14" t="s">
        <v>7220</v>
      </c>
      <c r="M3181" s="14" t="s">
        <v>7219</v>
      </c>
      <c r="N3181" s="14" t="s">
        <v>7218</v>
      </c>
    </row>
    <row r="3182" spans="1:14" x14ac:dyDescent="0.25">
      <c r="A3182" s="14">
        <v>31263229</v>
      </c>
      <c r="B3182" s="14" t="s">
        <v>7612</v>
      </c>
      <c r="C3182" s="14" t="s">
        <v>10</v>
      </c>
      <c r="D3182" s="15">
        <v>44562</v>
      </c>
      <c r="E3182" s="15">
        <v>2958465</v>
      </c>
      <c r="F3182" s="14" t="s">
        <v>8892</v>
      </c>
      <c r="G3182" s="14" t="s">
        <v>8891</v>
      </c>
      <c r="H3182" s="14" t="s">
        <v>7221</v>
      </c>
      <c r="I3182" s="14" t="s">
        <v>3</v>
      </c>
      <c r="J3182" s="14" t="s">
        <v>3</v>
      </c>
      <c r="K3182" s="14" t="s">
        <v>3</v>
      </c>
      <c r="L3182" s="14" t="s">
        <v>7220</v>
      </c>
      <c r="M3182" s="14" t="s">
        <v>3</v>
      </c>
      <c r="N3182" s="14" t="s">
        <v>3</v>
      </c>
    </row>
    <row r="3183" spans="1:14" x14ac:dyDescent="0.25">
      <c r="A3183" s="14">
        <v>31228253</v>
      </c>
      <c r="B3183" s="14" t="s">
        <v>8971</v>
      </c>
      <c r="C3183" s="14" t="s">
        <v>10</v>
      </c>
      <c r="D3183" s="15">
        <v>44447</v>
      </c>
      <c r="E3183" s="15">
        <v>2958465</v>
      </c>
      <c r="F3183" s="14" t="s">
        <v>8892</v>
      </c>
      <c r="G3183" s="14" t="s">
        <v>8891</v>
      </c>
      <c r="H3183" s="14" t="s">
        <v>7221</v>
      </c>
      <c r="I3183" s="14" t="s">
        <v>3</v>
      </c>
      <c r="J3183" s="14" t="s">
        <v>3</v>
      </c>
      <c r="K3183" s="14" t="s">
        <v>3</v>
      </c>
      <c r="L3183" s="14" t="s">
        <v>7220</v>
      </c>
      <c r="M3183" s="14" t="s">
        <v>7219</v>
      </c>
      <c r="N3183" s="14" t="s">
        <v>7218</v>
      </c>
    </row>
    <row r="3184" spans="1:14" x14ac:dyDescent="0.25">
      <c r="A3184" s="14">
        <v>31228270</v>
      </c>
      <c r="B3184" s="14" t="s">
        <v>8970</v>
      </c>
      <c r="C3184" s="14" t="s">
        <v>10</v>
      </c>
      <c r="D3184" s="15">
        <v>44447</v>
      </c>
      <c r="E3184" s="15">
        <v>2958465</v>
      </c>
      <c r="F3184" s="14" t="s">
        <v>8892</v>
      </c>
      <c r="G3184" s="14" t="s">
        <v>8891</v>
      </c>
      <c r="H3184" s="14" t="s">
        <v>7221</v>
      </c>
      <c r="I3184" s="14" t="s">
        <v>3</v>
      </c>
      <c r="J3184" s="14" t="s">
        <v>3</v>
      </c>
      <c r="K3184" s="14" t="s">
        <v>3</v>
      </c>
      <c r="L3184" s="14" t="s">
        <v>7220</v>
      </c>
      <c r="M3184" s="14" t="s">
        <v>7219</v>
      </c>
      <c r="N3184" s="14" t="s">
        <v>7218</v>
      </c>
    </row>
    <row r="3185" spans="1:14" x14ac:dyDescent="0.25">
      <c r="A3185" s="14">
        <v>31228320</v>
      </c>
      <c r="B3185" s="14" t="s">
        <v>8969</v>
      </c>
      <c r="C3185" s="14" t="s">
        <v>10</v>
      </c>
      <c r="D3185" s="15">
        <v>44447</v>
      </c>
      <c r="E3185" s="15">
        <v>2958465</v>
      </c>
      <c r="F3185" s="14" t="s">
        <v>8892</v>
      </c>
      <c r="G3185" s="14" t="s">
        <v>8891</v>
      </c>
      <c r="H3185" s="14" t="s">
        <v>7221</v>
      </c>
      <c r="I3185" s="14" t="s">
        <v>3</v>
      </c>
      <c r="J3185" s="14" t="s">
        <v>3</v>
      </c>
      <c r="K3185" s="14" t="s">
        <v>3</v>
      </c>
      <c r="L3185" s="14" t="s">
        <v>7220</v>
      </c>
      <c r="M3185" s="14" t="s">
        <v>7219</v>
      </c>
      <c r="N3185" s="14" t="s">
        <v>7218</v>
      </c>
    </row>
    <row r="3186" spans="1:14" x14ac:dyDescent="0.25">
      <c r="A3186" s="14">
        <v>31228335</v>
      </c>
      <c r="B3186" s="14" t="s">
        <v>8968</v>
      </c>
      <c r="C3186" s="14" t="s">
        <v>10</v>
      </c>
      <c r="D3186" s="15">
        <v>44447</v>
      </c>
      <c r="E3186" s="15">
        <v>2958465</v>
      </c>
      <c r="F3186" s="14" t="s">
        <v>8892</v>
      </c>
      <c r="G3186" s="14" t="s">
        <v>8891</v>
      </c>
      <c r="H3186" s="14" t="s">
        <v>7221</v>
      </c>
      <c r="I3186" s="14" t="s">
        <v>3</v>
      </c>
      <c r="J3186" s="14" t="s">
        <v>3</v>
      </c>
      <c r="K3186" s="14" t="s">
        <v>3</v>
      </c>
      <c r="L3186" s="14" t="s">
        <v>7220</v>
      </c>
      <c r="M3186" s="14" t="s">
        <v>7219</v>
      </c>
      <c r="N3186" s="14" t="s">
        <v>7218</v>
      </c>
    </row>
    <row r="3187" spans="1:14" x14ac:dyDescent="0.25">
      <c r="A3187" s="14">
        <v>31243406</v>
      </c>
      <c r="B3187" s="14" t="s">
        <v>8967</v>
      </c>
      <c r="C3187" s="14" t="s">
        <v>10</v>
      </c>
      <c r="D3187" s="15">
        <v>44197</v>
      </c>
      <c r="E3187" s="15">
        <v>2958465</v>
      </c>
      <c r="F3187" s="14" t="s">
        <v>8892</v>
      </c>
      <c r="G3187" s="14" t="s">
        <v>8891</v>
      </c>
      <c r="H3187" s="14" t="s">
        <v>7221</v>
      </c>
      <c r="I3187" s="14" t="s">
        <v>3</v>
      </c>
      <c r="J3187" s="14" t="s">
        <v>3</v>
      </c>
      <c r="K3187" s="14" t="s">
        <v>3</v>
      </c>
      <c r="L3187" s="14" t="s">
        <v>7220</v>
      </c>
      <c r="M3187" s="14" t="s">
        <v>7219</v>
      </c>
      <c r="N3187" s="14" t="s">
        <v>7218</v>
      </c>
    </row>
    <row r="3188" spans="1:14" x14ac:dyDescent="0.25">
      <c r="A3188" s="14">
        <v>31243407</v>
      </c>
      <c r="B3188" s="14" t="s">
        <v>8966</v>
      </c>
      <c r="C3188" s="14" t="s">
        <v>10</v>
      </c>
      <c r="D3188" s="15">
        <v>44197</v>
      </c>
      <c r="E3188" s="15">
        <v>2958465</v>
      </c>
      <c r="F3188" s="14" t="s">
        <v>8892</v>
      </c>
      <c r="G3188" s="14" t="s">
        <v>8891</v>
      </c>
      <c r="H3188" s="14" t="s">
        <v>7221</v>
      </c>
      <c r="I3188" s="14" t="s">
        <v>3</v>
      </c>
      <c r="J3188" s="14" t="s">
        <v>3</v>
      </c>
      <c r="K3188" s="14" t="s">
        <v>3</v>
      </c>
      <c r="L3188" s="14" t="s">
        <v>7220</v>
      </c>
      <c r="M3188" s="14" t="s">
        <v>7219</v>
      </c>
      <c r="N3188" s="14" t="s">
        <v>7218</v>
      </c>
    </row>
    <row r="3189" spans="1:14" x14ac:dyDescent="0.25">
      <c r="A3189" s="14">
        <v>31243408</v>
      </c>
      <c r="B3189" s="14" t="s">
        <v>8965</v>
      </c>
      <c r="C3189" s="14" t="s">
        <v>10</v>
      </c>
      <c r="D3189" s="15">
        <v>44197</v>
      </c>
      <c r="E3189" s="15">
        <v>2958465</v>
      </c>
      <c r="F3189" s="14" t="s">
        <v>8892</v>
      </c>
      <c r="G3189" s="14" t="s">
        <v>8891</v>
      </c>
      <c r="H3189" s="14" t="s">
        <v>7221</v>
      </c>
      <c r="I3189" s="14" t="s">
        <v>3</v>
      </c>
      <c r="J3189" s="14" t="s">
        <v>3</v>
      </c>
      <c r="K3189" s="14" t="s">
        <v>3</v>
      </c>
      <c r="L3189" s="14" t="s">
        <v>7220</v>
      </c>
      <c r="M3189" s="14" t="s">
        <v>7219</v>
      </c>
      <c r="N3189" s="14" t="s">
        <v>7218</v>
      </c>
    </row>
    <row r="3190" spans="1:14" x14ac:dyDescent="0.25">
      <c r="A3190" s="14">
        <v>31243409</v>
      </c>
      <c r="B3190" s="14" t="s">
        <v>8964</v>
      </c>
      <c r="C3190" s="14" t="s">
        <v>10</v>
      </c>
      <c r="D3190" s="15">
        <v>44197</v>
      </c>
      <c r="E3190" s="15">
        <v>2958465</v>
      </c>
      <c r="F3190" s="14" t="s">
        <v>8892</v>
      </c>
      <c r="G3190" s="14" t="s">
        <v>8891</v>
      </c>
      <c r="H3190" s="14" t="s">
        <v>7221</v>
      </c>
      <c r="I3190" s="14" t="s">
        <v>3</v>
      </c>
      <c r="J3190" s="14" t="s">
        <v>3</v>
      </c>
      <c r="K3190" s="14" t="s">
        <v>3</v>
      </c>
      <c r="L3190" s="14" t="s">
        <v>7220</v>
      </c>
      <c r="M3190" s="14" t="s">
        <v>7219</v>
      </c>
      <c r="N3190" s="14" t="s">
        <v>7218</v>
      </c>
    </row>
    <row r="3191" spans="1:14" x14ac:dyDescent="0.25">
      <c r="A3191" s="14">
        <v>29065729</v>
      </c>
      <c r="B3191" s="14" t="s">
        <v>8963</v>
      </c>
      <c r="C3191" s="14" t="s">
        <v>10</v>
      </c>
      <c r="D3191" s="15">
        <v>44562</v>
      </c>
      <c r="E3191" s="15">
        <v>2958465</v>
      </c>
      <c r="F3191" s="14" t="s">
        <v>8892</v>
      </c>
      <c r="G3191" s="14" t="s">
        <v>8891</v>
      </c>
      <c r="H3191" s="14" t="s">
        <v>7221</v>
      </c>
      <c r="I3191" s="14" t="s">
        <v>3</v>
      </c>
      <c r="J3191" s="14" t="s">
        <v>3</v>
      </c>
      <c r="K3191" s="14" t="s">
        <v>3</v>
      </c>
      <c r="L3191" s="14" t="s">
        <v>7220</v>
      </c>
      <c r="M3191" s="14" t="s">
        <v>7219</v>
      </c>
      <c r="N3191" s="14" t="s">
        <v>7218</v>
      </c>
    </row>
    <row r="3192" spans="1:14" x14ac:dyDescent="0.25">
      <c r="A3192" s="14">
        <v>29065421</v>
      </c>
      <c r="B3192" s="14" t="s">
        <v>7634</v>
      </c>
      <c r="C3192" s="14" t="s">
        <v>10</v>
      </c>
      <c r="D3192" s="15">
        <v>44562</v>
      </c>
      <c r="E3192" s="15">
        <v>2958465</v>
      </c>
      <c r="F3192" s="14" t="s">
        <v>8892</v>
      </c>
      <c r="G3192" s="14" t="s">
        <v>8891</v>
      </c>
      <c r="H3192" s="14" t="s">
        <v>7221</v>
      </c>
      <c r="I3192" s="14" t="s">
        <v>3</v>
      </c>
      <c r="J3192" s="14" t="s">
        <v>3</v>
      </c>
      <c r="K3192" s="14" t="s">
        <v>3</v>
      </c>
      <c r="L3192" s="14" t="s">
        <v>7220</v>
      </c>
      <c r="M3192" s="14" t="s">
        <v>7219</v>
      </c>
      <c r="N3192" s="14" t="s">
        <v>7218</v>
      </c>
    </row>
    <row r="3193" spans="1:14" x14ac:dyDescent="0.25">
      <c r="A3193" s="14">
        <v>29065263</v>
      </c>
      <c r="B3193" s="14" t="s">
        <v>7636</v>
      </c>
      <c r="C3193" s="14" t="s">
        <v>10</v>
      </c>
      <c r="D3193" s="15">
        <v>44562</v>
      </c>
      <c r="E3193" s="15">
        <v>2958465</v>
      </c>
      <c r="F3193" s="14" t="s">
        <v>8892</v>
      </c>
      <c r="G3193" s="14" t="s">
        <v>8891</v>
      </c>
      <c r="H3193" s="14" t="s">
        <v>7221</v>
      </c>
      <c r="I3193" s="14" t="s">
        <v>3</v>
      </c>
      <c r="J3193" s="14" t="s">
        <v>3</v>
      </c>
      <c r="K3193" s="14" t="s">
        <v>3</v>
      </c>
      <c r="L3193" s="14" t="s">
        <v>7220</v>
      </c>
      <c r="M3193" s="14" t="s">
        <v>7219</v>
      </c>
      <c r="N3193" s="14" t="s">
        <v>7218</v>
      </c>
    </row>
    <row r="3194" spans="1:14" x14ac:dyDescent="0.25">
      <c r="A3194" s="14">
        <v>31245058</v>
      </c>
      <c r="B3194" s="14" t="s">
        <v>8962</v>
      </c>
      <c r="C3194" s="14" t="s">
        <v>10</v>
      </c>
      <c r="D3194" s="15">
        <v>44197</v>
      </c>
      <c r="E3194" s="15">
        <v>2958465</v>
      </c>
      <c r="F3194" s="14" t="s">
        <v>8892</v>
      </c>
      <c r="G3194" s="14" t="s">
        <v>8891</v>
      </c>
      <c r="H3194" s="14" t="s">
        <v>7221</v>
      </c>
      <c r="I3194" s="14" t="s">
        <v>3</v>
      </c>
      <c r="J3194" s="14" t="s">
        <v>3</v>
      </c>
      <c r="K3194" s="14" t="s">
        <v>3</v>
      </c>
      <c r="L3194" s="14" t="s">
        <v>7220</v>
      </c>
      <c r="M3194" s="14" t="s">
        <v>7219</v>
      </c>
      <c r="N3194" s="14" t="s">
        <v>7218</v>
      </c>
    </row>
    <row r="3195" spans="1:14" x14ac:dyDescent="0.25">
      <c r="A3195" s="14">
        <v>31245059</v>
      </c>
      <c r="B3195" s="14" t="s">
        <v>8961</v>
      </c>
      <c r="C3195" s="14" t="s">
        <v>10</v>
      </c>
      <c r="D3195" s="15">
        <v>44197</v>
      </c>
      <c r="E3195" s="15">
        <v>2958465</v>
      </c>
      <c r="F3195" s="14" t="s">
        <v>8892</v>
      </c>
      <c r="G3195" s="14" t="s">
        <v>8891</v>
      </c>
      <c r="H3195" s="14" t="s">
        <v>7221</v>
      </c>
      <c r="I3195" s="14" t="s">
        <v>3</v>
      </c>
      <c r="J3195" s="14" t="s">
        <v>3</v>
      </c>
      <c r="K3195" s="14" t="s">
        <v>3</v>
      </c>
      <c r="L3195" s="14" t="s">
        <v>7220</v>
      </c>
      <c r="M3195" s="14" t="s">
        <v>7219</v>
      </c>
      <c r="N3195" s="14" t="s">
        <v>7218</v>
      </c>
    </row>
    <row r="3196" spans="1:14" x14ac:dyDescent="0.25">
      <c r="A3196" s="14">
        <v>29064525</v>
      </c>
      <c r="B3196" s="14" t="s">
        <v>8960</v>
      </c>
      <c r="C3196" s="14" t="s">
        <v>10</v>
      </c>
      <c r="D3196" s="15">
        <v>44562</v>
      </c>
      <c r="E3196" s="15">
        <v>2958465</v>
      </c>
      <c r="F3196" s="14" t="s">
        <v>8892</v>
      </c>
      <c r="G3196" s="14" t="s">
        <v>8891</v>
      </c>
      <c r="H3196" s="14" t="s">
        <v>7221</v>
      </c>
      <c r="I3196" s="14" t="s">
        <v>3</v>
      </c>
      <c r="J3196" s="14" t="s">
        <v>3</v>
      </c>
      <c r="K3196" s="14" t="s">
        <v>3</v>
      </c>
      <c r="L3196" s="14" t="s">
        <v>7220</v>
      </c>
      <c r="M3196" s="14" t="s">
        <v>7219</v>
      </c>
      <c r="N3196" s="14" t="s">
        <v>7218</v>
      </c>
    </row>
    <row r="3197" spans="1:14" x14ac:dyDescent="0.25">
      <c r="A3197" s="14">
        <v>29064376</v>
      </c>
      <c r="B3197" s="14" t="s">
        <v>8959</v>
      </c>
      <c r="C3197" s="14" t="s">
        <v>10</v>
      </c>
      <c r="D3197" s="15">
        <v>44447</v>
      </c>
      <c r="E3197" s="15">
        <v>2958465</v>
      </c>
      <c r="F3197" s="14" t="s">
        <v>8892</v>
      </c>
      <c r="G3197" s="14" t="s">
        <v>8891</v>
      </c>
      <c r="H3197" s="14" t="s">
        <v>7221</v>
      </c>
      <c r="I3197" s="14" t="s">
        <v>3</v>
      </c>
      <c r="J3197" s="14" t="s">
        <v>3</v>
      </c>
      <c r="K3197" s="14" t="s">
        <v>3</v>
      </c>
      <c r="L3197" s="14" t="s">
        <v>7220</v>
      </c>
      <c r="M3197" s="14" t="s">
        <v>7219</v>
      </c>
      <c r="N3197" s="14" t="s">
        <v>7218</v>
      </c>
    </row>
    <row r="3198" spans="1:14" x14ac:dyDescent="0.25">
      <c r="A3198" s="14">
        <v>31249654</v>
      </c>
      <c r="B3198" s="14" t="s">
        <v>8958</v>
      </c>
      <c r="C3198" s="14" t="s">
        <v>10</v>
      </c>
      <c r="D3198" s="15">
        <v>44562</v>
      </c>
      <c r="E3198" s="15">
        <v>2958465</v>
      </c>
      <c r="F3198" s="14" t="s">
        <v>8892</v>
      </c>
      <c r="G3198" s="14" t="s">
        <v>8891</v>
      </c>
      <c r="H3198" s="14" t="s">
        <v>7221</v>
      </c>
      <c r="I3198" s="14" t="s">
        <v>3</v>
      </c>
      <c r="J3198" s="14" t="s">
        <v>3</v>
      </c>
      <c r="K3198" s="14" t="s">
        <v>3</v>
      </c>
      <c r="L3198" s="14" t="s">
        <v>7220</v>
      </c>
      <c r="M3198" s="14" t="s">
        <v>7219</v>
      </c>
      <c r="N3198" s="14" t="s">
        <v>7218</v>
      </c>
    </row>
    <row r="3199" spans="1:14" x14ac:dyDescent="0.25">
      <c r="A3199" s="14">
        <v>31249655</v>
      </c>
      <c r="B3199" s="14" t="s">
        <v>8957</v>
      </c>
      <c r="C3199" s="14" t="s">
        <v>10</v>
      </c>
      <c r="D3199" s="15">
        <v>44562</v>
      </c>
      <c r="E3199" s="15">
        <v>2958465</v>
      </c>
      <c r="F3199" s="14" t="s">
        <v>8892</v>
      </c>
      <c r="G3199" s="14" t="s">
        <v>8891</v>
      </c>
      <c r="H3199" s="14" t="s">
        <v>7221</v>
      </c>
      <c r="I3199" s="14" t="s">
        <v>3</v>
      </c>
      <c r="J3199" s="14" t="s">
        <v>3</v>
      </c>
      <c r="K3199" s="14" t="s">
        <v>3</v>
      </c>
      <c r="L3199" s="14" t="s">
        <v>7220</v>
      </c>
      <c r="M3199" s="14" t="s">
        <v>7219</v>
      </c>
      <c r="N3199" s="14" t="s">
        <v>7218</v>
      </c>
    </row>
    <row r="3200" spans="1:14" x14ac:dyDescent="0.25">
      <c r="A3200" s="14">
        <v>31251058</v>
      </c>
      <c r="B3200" s="14" t="s">
        <v>8956</v>
      </c>
      <c r="C3200" s="14" t="s">
        <v>10</v>
      </c>
      <c r="D3200" s="15">
        <v>44562</v>
      </c>
      <c r="E3200" s="15">
        <v>2958465</v>
      </c>
      <c r="F3200" s="14" t="s">
        <v>8892</v>
      </c>
      <c r="G3200" s="14" t="s">
        <v>8891</v>
      </c>
      <c r="H3200" s="14" t="s">
        <v>7221</v>
      </c>
      <c r="I3200" s="14" t="s">
        <v>3</v>
      </c>
      <c r="J3200" s="14" t="s">
        <v>3</v>
      </c>
      <c r="K3200" s="14" t="s">
        <v>3</v>
      </c>
      <c r="L3200" s="14" t="s">
        <v>7220</v>
      </c>
      <c r="M3200" s="14" t="s">
        <v>7219</v>
      </c>
      <c r="N3200" s="14" t="s">
        <v>7218</v>
      </c>
    </row>
    <row r="3201" spans="1:14" x14ac:dyDescent="0.25">
      <c r="A3201" s="14">
        <v>31251059</v>
      </c>
      <c r="B3201" s="14" t="s">
        <v>8955</v>
      </c>
      <c r="C3201" s="14" t="s">
        <v>10</v>
      </c>
      <c r="D3201" s="15">
        <v>44562</v>
      </c>
      <c r="E3201" s="15">
        <v>2958465</v>
      </c>
      <c r="F3201" s="14" t="s">
        <v>8892</v>
      </c>
      <c r="G3201" s="14" t="s">
        <v>8891</v>
      </c>
      <c r="H3201" s="14" t="s">
        <v>7221</v>
      </c>
      <c r="I3201" s="14" t="s">
        <v>3</v>
      </c>
      <c r="J3201" s="14" t="s">
        <v>3</v>
      </c>
      <c r="K3201" s="14" t="s">
        <v>3</v>
      </c>
      <c r="L3201" s="14" t="s">
        <v>7220</v>
      </c>
      <c r="M3201" s="14" t="s">
        <v>7219</v>
      </c>
      <c r="N3201" s="14" t="s">
        <v>7218</v>
      </c>
    </row>
    <row r="3202" spans="1:14" x14ac:dyDescent="0.25">
      <c r="A3202" s="14">
        <v>31253119</v>
      </c>
      <c r="B3202" s="14" t="s">
        <v>8954</v>
      </c>
      <c r="C3202" s="14" t="s">
        <v>10</v>
      </c>
      <c r="D3202" s="15">
        <v>44562</v>
      </c>
      <c r="E3202" s="15">
        <v>2958465</v>
      </c>
      <c r="F3202" s="14" t="s">
        <v>8892</v>
      </c>
      <c r="G3202" s="14" t="s">
        <v>8891</v>
      </c>
      <c r="H3202" s="14" t="s">
        <v>7221</v>
      </c>
      <c r="I3202" s="14" t="s">
        <v>3</v>
      </c>
      <c r="J3202" s="14" t="s">
        <v>3</v>
      </c>
      <c r="K3202" s="14" t="s">
        <v>3</v>
      </c>
      <c r="L3202" s="14" t="s">
        <v>7220</v>
      </c>
      <c r="M3202" s="14" t="s">
        <v>7219</v>
      </c>
      <c r="N3202" s="14" t="s">
        <v>7218</v>
      </c>
    </row>
    <row r="3203" spans="1:14" x14ac:dyDescent="0.25">
      <c r="A3203" s="14">
        <v>31262060</v>
      </c>
      <c r="B3203" s="14" t="s">
        <v>8953</v>
      </c>
      <c r="C3203" s="14" t="s">
        <v>10</v>
      </c>
      <c r="D3203" s="15">
        <v>44562</v>
      </c>
      <c r="E3203" s="15">
        <v>2958465</v>
      </c>
      <c r="F3203" s="14" t="s">
        <v>8892</v>
      </c>
      <c r="G3203" s="14" t="s">
        <v>8891</v>
      </c>
      <c r="H3203" s="14" t="s">
        <v>7221</v>
      </c>
      <c r="I3203" s="14" t="s">
        <v>3</v>
      </c>
      <c r="J3203" s="14" t="s">
        <v>3</v>
      </c>
      <c r="K3203" s="14" t="s">
        <v>3</v>
      </c>
      <c r="L3203" s="14" t="s">
        <v>7220</v>
      </c>
      <c r="M3203" s="14" t="s">
        <v>7219</v>
      </c>
      <c r="N3203" s="14" t="s">
        <v>7218</v>
      </c>
    </row>
    <row r="3204" spans="1:14" x14ac:dyDescent="0.25">
      <c r="A3204" s="14">
        <v>31231138</v>
      </c>
      <c r="B3204" s="14" t="s">
        <v>8952</v>
      </c>
      <c r="C3204" s="14" t="s">
        <v>10</v>
      </c>
      <c r="D3204" s="15">
        <v>44447</v>
      </c>
      <c r="E3204" s="15">
        <v>2958465</v>
      </c>
      <c r="F3204" s="14" t="s">
        <v>8892</v>
      </c>
      <c r="G3204" s="14" t="s">
        <v>8891</v>
      </c>
      <c r="H3204" s="14" t="s">
        <v>7221</v>
      </c>
      <c r="I3204" s="14" t="s">
        <v>3</v>
      </c>
      <c r="J3204" s="14" t="s">
        <v>3</v>
      </c>
      <c r="K3204" s="14" t="s">
        <v>3</v>
      </c>
      <c r="L3204" s="14" t="s">
        <v>7220</v>
      </c>
      <c r="M3204" s="14" t="s">
        <v>7219</v>
      </c>
      <c r="N3204" s="14" t="s">
        <v>7218</v>
      </c>
    </row>
    <row r="3205" spans="1:14" x14ac:dyDescent="0.25">
      <c r="A3205" s="14">
        <v>31231139</v>
      </c>
      <c r="B3205" s="14" t="s">
        <v>8951</v>
      </c>
      <c r="C3205" s="14" t="s">
        <v>10</v>
      </c>
      <c r="D3205" s="15">
        <v>44447</v>
      </c>
      <c r="E3205" s="15">
        <v>2958465</v>
      </c>
      <c r="F3205" s="14" t="s">
        <v>8892</v>
      </c>
      <c r="G3205" s="14" t="s">
        <v>8891</v>
      </c>
      <c r="H3205" s="14" t="s">
        <v>7221</v>
      </c>
      <c r="I3205" s="14" t="s">
        <v>3</v>
      </c>
      <c r="J3205" s="14" t="s">
        <v>3</v>
      </c>
      <c r="K3205" s="14" t="s">
        <v>3</v>
      </c>
      <c r="L3205" s="14" t="s">
        <v>7220</v>
      </c>
      <c r="M3205" s="14" t="s">
        <v>7219</v>
      </c>
      <c r="N3205" s="14" t="s">
        <v>7218</v>
      </c>
    </row>
    <row r="3206" spans="1:14" x14ac:dyDescent="0.25">
      <c r="A3206" s="14">
        <v>31231164</v>
      </c>
      <c r="B3206" s="14" t="s">
        <v>8950</v>
      </c>
      <c r="C3206" s="14" t="s">
        <v>10</v>
      </c>
      <c r="D3206" s="15">
        <v>44447</v>
      </c>
      <c r="E3206" s="15">
        <v>2958465</v>
      </c>
      <c r="F3206" s="14" t="s">
        <v>8892</v>
      </c>
      <c r="G3206" s="14" t="s">
        <v>8891</v>
      </c>
      <c r="H3206" s="14" t="s">
        <v>7221</v>
      </c>
      <c r="I3206" s="14" t="s">
        <v>3</v>
      </c>
      <c r="J3206" s="14" t="s">
        <v>3</v>
      </c>
      <c r="K3206" s="14" t="s">
        <v>3</v>
      </c>
      <c r="L3206" s="14" t="s">
        <v>7220</v>
      </c>
      <c r="M3206" s="14" t="s">
        <v>7219</v>
      </c>
      <c r="N3206" s="14" t="s">
        <v>7218</v>
      </c>
    </row>
    <row r="3207" spans="1:14" x14ac:dyDescent="0.25">
      <c r="A3207" s="14">
        <v>31231165</v>
      </c>
      <c r="B3207" s="14" t="s">
        <v>8949</v>
      </c>
      <c r="C3207" s="14" t="s">
        <v>10</v>
      </c>
      <c r="D3207" s="15">
        <v>44447</v>
      </c>
      <c r="E3207" s="15">
        <v>2958465</v>
      </c>
      <c r="F3207" s="14" t="s">
        <v>8892</v>
      </c>
      <c r="G3207" s="14" t="s">
        <v>8891</v>
      </c>
      <c r="H3207" s="14" t="s">
        <v>7221</v>
      </c>
      <c r="I3207" s="14" t="s">
        <v>3</v>
      </c>
      <c r="J3207" s="14" t="s">
        <v>3</v>
      </c>
      <c r="K3207" s="14" t="s">
        <v>3</v>
      </c>
      <c r="L3207" s="14" t="s">
        <v>7220</v>
      </c>
      <c r="M3207" s="14" t="s">
        <v>7219</v>
      </c>
      <c r="N3207" s="14" t="s">
        <v>7218</v>
      </c>
    </row>
    <row r="3208" spans="1:14" x14ac:dyDescent="0.25">
      <c r="A3208" s="14">
        <v>31231172</v>
      </c>
      <c r="B3208" s="14" t="s">
        <v>8948</v>
      </c>
      <c r="C3208" s="14" t="s">
        <v>10</v>
      </c>
      <c r="D3208" s="15">
        <v>44447</v>
      </c>
      <c r="E3208" s="15">
        <v>2958465</v>
      </c>
      <c r="F3208" s="14" t="s">
        <v>8892</v>
      </c>
      <c r="G3208" s="14" t="s">
        <v>8891</v>
      </c>
      <c r="H3208" s="14" t="s">
        <v>7221</v>
      </c>
      <c r="I3208" s="14" t="s">
        <v>3</v>
      </c>
      <c r="J3208" s="14" t="s">
        <v>3</v>
      </c>
      <c r="K3208" s="14" t="s">
        <v>3</v>
      </c>
      <c r="L3208" s="14" t="s">
        <v>7220</v>
      </c>
      <c r="M3208" s="14" t="s">
        <v>7219</v>
      </c>
      <c r="N3208" s="14" t="s">
        <v>7218</v>
      </c>
    </row>
    <row r="3209" spans="1:14" x14ac:dyDescent="0.25">
      <c r="A3209" s="14">
        <v>31231173</v>
      </c>
      <c r="B3209" s="14" t="s">
        <v>8947</v>
      </c>
      <c r="C3209" s="14" t="s">
        <v>10</v>
      </c>
      <c r="D3209" s="15">
        <v>44447</v>
      </c>
      <c r="E3209" s="15">
        <v>2958465</v>
      </c>
      <c r="F3209" s="14" t="s">
        <v>8892</v>
      </c>
      <c r="G3209" s="14" t="s">
        <v>8891</v>
      </c>
      <c r="H3209" s="14" t="s">
        <v>7221</v>
      </c>
      <c r="I3209" s="14" t="s">
        <v>3</v>
      </c>
      <c r="J3209" s="14" t="s">
        <v>3</v>
      </c>
      <c r="K3209" s="14" t="s">
        <v>3</v>
      </c>
      <c r="L3209" s="14" t="s">
        <v>7220</v>
      </c>
      <c r="M3209" s="14" t="s">
        <v>7219</v>
      </c>
      <c r="N3209" s="14" t="s">
        <v>7218</v>
      </c>
    </row>
    <row r="3210" spans="1:14" x14ac:dyDescent="0.25">
      <c r="A3210" s="14">
        <v>31231174</v>
      </c>
      <c r="B3210" s="14" t="s">
        <v>8946</v>
      </c>
      <c r="C3210" s="14" t="s">
        <v>10</v>
      </c>
      <c r="D3210" s="15">
        <v>44447</v>
      </c>
      <c r="E3210" s="15">
        <v>2958465</v>
      </c>
      <c r="F3210" s="14" t="s">
        <v>8892</v>
      </c>
      <c r="G3210" s="14" t="s">
        <v>8891</v>
      </c>
      <c r="H3210" s="14" t="s">
        <v>7221</v>
      </c>
      <c r="I3210" s="14" t="s">
        <v>3</v>
      </c>
      <c r="J3210" s="14" t="s">
        <v>3</v>
      </c>
      <c r="K3210" s="14" t="s">
        <v>3</v>
      </c>
      <c r="L3210" s="14" t="s">
        <v>7220</v>
      </c>
      <c r="M3210" s="14" t="s">
        <v>7219</v>
      </c>
      <c r="N3210" s="14" t="s">
        <v>7218</v>
      </c>
    </row>
    <row r="3211" spans="1:14" x14ac:dyDescent="0.25">
      <c r="A3211" s="14">
        <v>31231175</v>
      </c>
      <c r="B3211" s="14" t="s">
        <v>8945</v>
      </c>
      <c r="C3211" s="14" t="s">
        <v>10</v>
      </c>
      <c r="D3211" s="15">
        <v>44447</v>
      </c>
      <c r="E3211" s="15">
        <v>2958465</v>
      </c>
      <c r="F3211" s="14" t="s">
        <v>8892</v>
      </c>
      <c r="G3211" s="14" t="s">
        <v>8891</v>
      </c>
      <c r="H3211" s="14" t="s">
        <v>7221</v>
      </c>
      <c r="I3211" s="14" t="s">
        <v>3</v>
      </c>
      <c r="J3211" s="14" t="s">
        <v>3</v>
      </c>
      <c r="K3211" s="14" t="s">
        <v>3</v>
      </c>
      <c r="L3211" s="14" t="s">
        <v>7220</v>
      </c>
      <c r="M3211" s="14" t="s">
        <v>7219</v>
      </c>
      <c r="N3211" s="14" t="s">
        <v>7218</v>
      </c>
    </row>
    <row r="3212" spans="1:14" x14ac:dyDescent="0.25">
      <c r="A3212" s="14">
        <v>31231176</v>
      </c>
      <c r="B3212" s="14" t="s">
        <v>8944</v>
      </c>
      <c r="C3212" s="14" t="s">
        <v>10</v>
      </c>
      <c r="D3212" s="15">
        <v>44447</v>
      </c>
      <c r="E3212" s="15">
        <v>2958465</v>
      </c>
      <c r="F3212" s="14" t="s">
        <v>8892</v>
      </c>
      <c r="G3212" s="14" t="s">
        <v>8891</v>
      </c>
      <c r="H3212" s="14" t="s">
        <v>7221</v>
      </c>
      <c r="I3212" s="14" t="s">
        <v>3</v>
      </c>
      <c r="J3212" s="14" t="s">
        <v>3</v>
      </c>
      <c r="K3212" s="14" t="s">
        <v>3</v>
      </c>
      <c r="L3212" s="14" t="s">
        <v>7220</v>
      </c>
      <c r="M3212" s="14" t="s">
        <v>7219</v>
      </c>
      <c r="N3212" s="14" t="s">
        <v>7218</v>
      </c>
    </row>
    <row r="3213" spans="1:14" x14ac:dyDescent="0.25">
      <c r="A3213" s="14">
        <v>31231210</v>
      </c>
      <c r="B3213" s="14" t="s">
        <v>3727</v>
      </c>
      <c r="C3213" s="14" t="s">
        <v>10</v>
      </c>
      <c r="D3213" s="15">
        <v>44447</v>
      </c>
      <c r="E3213" s="15">
        <v>2958465</v>
      </c>
      <c r="F3213" s="14" t="s">
        <v>8892</v>
      </c>
      <c r="G3213" s="14" t="s">
        <v>8891</v>
      </c>
      <c r="H3213" s="14" t="s">
        <v>7221</v>
      </c>
      <c r="I3213" s="14" t="s">
        <v>3</v>
      </c>
      <c r="J3213" s="14" t="s">
        <v>3</v>
      </c>
      <c r="K3213" s="14" t="s">
        <v>3</v>
      </c>
      <c r="L3213" s="14" t="s">
        <v>7220</v>
      </c>
      <c r="M3213" s="14" t="s">
        <v>7219</v>
      </c>
      <c r="N3213" s="14" t="s">
        <v>7218</v>
      </c>
    </row>
    <row r="3214" spans="1:14" x14ac:dyDescent="0.25">
      <c r="A3214" s="14">
        <v>31231274</v>
      </c>
      <c r="B3214" s="14" t="s">
        <v>8943</v>
      </c>
      <c r="C3214" s="14" t="s">
        <v>10</v>
      </c>
      <c r="D3214" s="15">
        <v>44447</v>
      </c>
      <c r="E3214" s="15">
        <v>2958465</v>
      </c>
      <c r="F3214" s="14" t="s">
        <v>8892</v>
      </c>
      <c r="G3214" s="14" t="s">
        <v>8891</v>
      </c>
      <c r="H3214" s="14" t="s">
        <v>7221</v>
      </c>
      <c r="I3214" s="14" t="s">
        <v>3</v>
      </c>
      <c r="J3214" s="14" t="s">
        <v>3</v>
      </c>
      <c r="K3214" s="14" t="s">
        <v>3</v>
      </c>
      <c r="L3214" s="14" t="s">
        <v>7220</v>
      </c>
      <c r="M3214" s="14" t="s">
        <v>7219</v>
      </c>
      <c r="N3214" s="14" t="s">
        <v>7218</v>
      </c>
    </row>
    <row r="3215" spans="1:14" x14ac:dyDescent="0.25">
      <c r="A3215" s="14">
        <v>31236959</v>
      </c>
      <c r="B3215" s="14" t="s">
        <v>8942</v>
      </c>
      <c r="C3215" s="14" t="s">
        <v>10</v>
      </c>
      <c r="D3215" s="15">
        <v>44197</v>
      </c>
      <c r="E3215" s="15">
        <v>2958465</v>
      </c>
      <c r="F3215" s="14" t="s">
        <v>8892</v>
      </c>
      <c r="G3215" s="14" t="s">
        <v>8891</v>
      </c>
      <c r="H3215" s="14" t="s">
        <v>7221</v>
      </c>
      <c r="I3215" s="14" t="s">
        <v>3</v>
      </c>
      <c r="J3215" s="14" t="s">
        <v>3</v>
      </c>
      <c r="K3215" s="14" t="s">
        <v>3</v>
      </c>
      <c r="L3215" s="14" t="s">
        <v>7220</v>
      </c>
      <c r="M3215" s="14" t="s">
        <v>7219</v>
      </c>
      <c r="N3215" s="14" t="s">
        <v>7218</v>
      </c>
    </row>
    <row r="3216" spans="1:14" x14ac:dyDescent="0.25">
      <c r="A3216" s="14">
        <v>29065787</v>
      </c>
      <c r="B3216" s="14" t="s">
        <v>8941</v>
      </c>
      <c r="C3216" s="14" t="s">
        <v>10</v>
      </c>
      <c r="D3216" s="15">
        <v>44562</v>
      </c>
      <c r="E3216" s="15">
        <v>2958465</v>
      </c>
      <c r="F3216" s="14" t="s">
        <v>8892</v>
      </c>
      <c r="G3216" s="14" t="s">
        <v>8891</v>
      </c>
      <c r="H3216" s="14" t="s">
        <v>7221</v>
      </c>
      <c r="I3216" s="14" t="s">
        <v>3</v>
      </c>
      <c r="J3216" s="14" t="s">
        <v>3</v>
      </c>
      <c r="K3216" s="14" t="s">
        <v>3</v>
      </c>
      <c r="L3216" s="14" t="s">
        <v>7220</v>
      </c>
      <c r="M3216" s="14" t="s">
        <v>7219</v>
      </c>
      <c r="N3216" s="14" t="s">
        <v>7218</v>
      </c>
    </row>
    <row r="3217" spans="1:14" x14ac:dyDescent="0.25">
      <c r="A3217" s="14">
        <v>29065786</v>
      </c>
      <c r="B3217" s="14" t="s">
        <v>7631</v>
      </c>
      <c r="C3217" s="14" t="s">
        <v>10</v>
      </c>
      <c r="D3217" s="15">
        <v>44562</v>
      </c>
      <c r="E3217" s="15">
        <v>2958465</v>
      </c>
      <c r="F3217" s="14" t="s">
        <v>8892</v>
      </c>
      <c r="G3217" s="14" t="s">
        <v>8891</v>
      </c>
      <c r="H3217" s="14" t="s">
        <v>7221</v>
      </c>
      <c r="I3217" s="14" t="s">
        <v>3</v>
      </c>
      <c r="J3217" s="14" t="s">
        <v>3</v>
      </c>
      <c r="K3217" s="14" t="s">
        <v>3</v>
      </c>
      <c r="L3217" s="14" t="s">
        <v>7220</v>
      </c>
      <c r="M3217" s="14" t="s">
        <v>7219</v>
      </c>
      <c r="N3217" s="14" t="s">
        <v>7218</v>
      </c>
    </row>
    <row r="3218" spans="1:14" x14ac:dyDescent="0.25">
      <c r="A3218" s="14">
        <v>31240551</v>
      </c>
      <c r="B3218" s="14" t="s">
        <v>8940</v>
      </c>
      <c r="C3218" s="14" t="s">
        <v>10</v>
      </c>
      <c r="D3218" s="15">
        <v>44197</v>
      </c>
      <c r="E3218" s="15">
        <v>2958465</v>
      </c>
      <c r="F3218" s="14" t="s">
        <v>8892</v>
      </c>
      <c r="G3218" s="14" t="s">
        <v>8891</v>
      </c>
      <c r="H3218" s="14" t="s">
        <v>7221</v>
      </c>
      <c r="I3218" s="14" t="s">
        <v>3</v>
      </c>
      <c r="J3218" s="14" t="s">
        <v>3</v>
      </c>
      <c r="K3218" s="14" t="s">
        <v>3</v>
      </c>
      <c r="L3218" s="14" t="s">
        <v>7220</v>
      </c>
      <c r="M3218" s="14" t="s">
        <v>7219</v>
      </c>
      <c r="N3218" s="14" t="s">
        <v>7218</v>
      </c>
    </row>
    <row r="3219" spans="1:14" x14ac:dyDescent="0.25">
      <c r="A3219" s="14">
        <v>31262276</v>
      </c>
      <c r="B3219" s="14" t="s">
        <v>8939</v>
      </c>
      <c r="C3219" s="14" t="s">
        <v>10</v>
      </c>
      <c r="D3219" s="15">
        <v>44562</v>
      </c>
      <c r="E3219" s="15">
        <v>2958465</v>
      </c>
      <c r="F3219" s="14" t="s">
        <v>8892</v>
      </c>
      <c r="G3219" s="14" t="s">
        <v>8891</v>
      </c>
      <c r="H3219" s="14" t="s">
        <v>7221</v>
      </c>
      <c r="I3219" s="14" t="s">
        <v>3</v>
      </c>
      <c r="J3219" s="14" t="s">
        <v>3</v>
      </c>
      <c r="K3219" s="14" t="s">
        <v>3</v>
      </c>
      <c r="L3219" s="14" t="s">
        <v>7220</v>
      </c>
      <c r="M3219" s="14" t="s">
        <v>7219</v>
      </c>
      <c r="N3219" s="14" t="s">
        <v>7218</v>
      </c>
    </row>
    <row r="3220" spans="1:14" x14ac:dyDescent="0.25">
      <c r="A3220" s="14">
        <v>31241741</v>
      </c>
      <c r="B3220" s="14" t="s">
        <v>8938</v>
      </c>
      <c r="C3220" s="14" t="s">
        <v>10</v>
      </c>
      <c r="D3220" s="15">
        <v>44197</v>
      </c>
      <c r="E3220" s="15">
        <v>2958465</v>
      </c>
      <c r="F3220" s="14" t="s">
        <v>8892</v>
      </c>
      <c r="G3220" s="14" t="s">
        <v>8891</v>
      </c>
      <c r="H3220" s="14" t="s">
        <v>7221</v>
      </c>
      <c r="I3220" s="14" t="s">
        <v>3</v>
      </c>
      <c r="J3220" s="14" t="s">
        <v>3</v>
      </c>
      <c r="K3220" s="14" t="s">
        <v>3</v>
      </c>
      <c r="L3220" s="14" t="s">
        <v>7220</v>
      </c>
      <c r="M3220" s="14" t="s">
        <v>7219</v>
      </c>
      <c r="N3220" s="14" t="s">
        <v>7218</v>
      </c>
    </row>
    <row r="3221" spans="1:14" x14ac:dyDescent="0.25">
      <c r="A3221" s="14">
        <v>29062171</v>
      </c>
      <c r="B3221" s="14" t="s">
        <v>7578</v>
      </c>
      <c r="C3221" s="14" t="s">
        <v>10</v>
      </c>
      <c r="D3221" s="15">
        <v>44447</v>
      </c>
      <c r="E3221" s="15">
        <v>2958465</v>
      </c>
      <c r="F3221" s="14" t="s">
        <v>8892</v>
      </c>
      <c r="G3221" s="14" t="s">
        <v>8891</v>
      </c>
      <c r="H3221" s="14" t="s">
        <v>7221</v>
      </c>
      <c r="I3221" s="14" t="s">
        <v>3</v>
      </c>
      <c r="J3221" s="14" t="s">
        <v>3</v>
      </c>
      <c r="K3221" s="14" t="s">
        <v>3</v>
      </c>
      <c r="L3221" s="14" t="s">
        <v>7220</v>
      </c>
      <c r="M3221" s="14" t="s">
        <v>7219</v>
      </c>
      <c r="N3221" s="14" t="s">
        <v>7218</v>
      </c>
    </row>
    <row r="3222" spans="1:14" x14ac:dyDescent="0.25">
      <c r="A3222" s="14">
        <v>29062170</v>
      </c>
      <c r="B3222" s="14" t="s">
        <v>7591</v>
      </c>
      <c r="C3222" s="14" t="s">
        <v>10</v>
      </c>
      <c r="D3222" s="15">
        <v>44447</v>
      </c>
      <c r="E3222" s="15">
        <v>2958465</v>
      </c>
      <c r="F3222" s="14" t="s">
        <v>8892</v>
      </c>
      <c r="G3222" s="14" t="s">
        <v>8891</v>
      </c>
      <c r="H3222" s="14" t="s">
        <v>7221</v>
      </c>
      <c r="I3222" s="14" t="s">
        <v>3</v>
      </c>
      <c r="J3222" s="14" t="s">
        <v>3</v>
      </c>
      <c r="K3222" s="14" t="s">
        <v>3</v>
      </c>
      <c r="L3222" s="14" t="s">
        <v>7220</v>
      </c>
      <c r="M3222" s="14" t="s">
        <v>7219</v>
      </c>
      <c r="N3222" s="14" t="s">
        <v>7218</v>
      </c>
    </row>
    <row r="3223" spans="1:14" x14ac:dyDescent="0.25">
      <c r="A3223" s="14">
        <v>29062169</v>
      </c>
      <c r="B3223" s="14" t="s">
        <v>7590</v>
      </c>
      <c r="C3223" s="14" t="s">
        <v>10</v>
      </c>
      <c r="D3223" s="15">
        <v>44447</v>
      </c>
      <c r="E3223" s="15">
        <v>2958465</v>
      </c>
      <c r="F3223" s="14" t="s">
        <v>8892</v>
      </c>
      <c r="G3223" s="14" t="s">
        <v>8891</v>
      </c>
      <c r="H3223" s="14" t="s">
        <v>7221</v>
      </c>
      <c r="I3223" s="14" t="s">
        <v>3</v>
      </c>
      <c r="J3223" s="14" t="s">
        <v>3</v>
      </c>
      <c r="K3223" s="14" t="s">
        <v>3</v>
      </c>
      <c r="L3223" s="14" t="s">
        <v>7220</v>
      </c>
      <c r="M3223" s="14" t="s">
        <v>7219</v>
      </c>
      <c r="N3223" s="14" t="s">
        <v>7218</v>
      </c>
    </row>
    <row r="3224" spans="1:14" x14ac:dyDescent="0.25">
      <c r="A3224" s="14">
        <v>29062168</v>
      </c>
      <c r="B3224" s="14" t="s">
        <v>7589</v>
      </c>
      <c r="C3224" s="14" t="s">
        <v>10</v>
      </c>
      <c r="D3224" s="15">
        <v>44447</v>
      </c>
      <c r="E3224" s="15">
        <v>2958465</v>
      </c>
      <c r="F3224" s="14" t="s">
        <v>8892</v>
      </c>
      <c r="G3224" s="14" t="s">
        <v>8891</v>
      </c>
      <c r="H3224" s="14" t="s">
        <v>7221</v>
      </c>
      <c r="I3224" s="14" t="s">
        <v>3</v>
      </c>
      <c r="J3224" s="14" t="s">
        <v>3</v>
      </c>
      <c r="K3224" s="14" t="s">
        <v>3</v>
      </c>
      <c r="L3224" s="14" t="s">
        <v>7220</v>
      </c>
      <c r="M3224" s="14" t="s">
        <v>7219</v>
      </c>
      <c r="N3224" s="14" t="s">
        <v>7218</v>
      </c>
    </row>
    <row r="3225" spans="1:14" x14ac:dyDescent="0.25">
      <c r="A3225" s="14">
        <v>29062167</v>
      </c>
      <c r="B3225" s="14" t="s">
        <v>7588</v>
      </c>
      <c r="C3225" s="14" t="s">
        <v>10</v>
      </c>
      <c r="D3225" s="15">
        <v>44447</v>
      </c>
      <c r="E3225" s="15">
        <v>2958465</v>
      </c>
      <c r="F3225" s="14" t="s">
        <v>8892</v>
      </c>
      <c r="G3225" s="14" t="s">
        <v>8891</v>
      </c>
      <c r="H3225" s="14" t="s">
        <v>7221</v>
      </c>
      <c r="I3225" s="14" t="s">
        <v>3</v>
      </c>
      <c r="J3225" s="14" t="s">
        <v>3</v>
      </c>
      <c r="K3225" s="14" t="s">
        <v>3</v>
      </c>
      <c r="L3225" s="14" t="s">
        <v>7220</v>
      </c>
      <c r="M3225" s="14" t="s">
        <v>7219</v>
      </c>
      <c r="N3225" s="14" t="s">
        <v>7218</v>
      </c>
    </row>
    <row r="3226" spans="1:14" x14ac:dyDescent="0.25">
      <c r="A3226" s="14">
        <v>29062163</v>
      </c>
      <c r="B3226" s="14" t="s">
        <v>7587</v>
      </c>
      <c r="C3226" s="14" t="s">
        <v>10</v>
      </c>
      <c r="D3226" s="15">
        <v>44447</v>
      </c>
      <c r="E3226" s="15">
        <v>2958465</v>
      </c>
      <c r="F3226" s="14" t="s">
        <v>8892</v>
      </c>
      <c r="G3226" s="14" t="s">
        <v>8891</v>
      </c>
      <c r="H3226" s="14" t="s">
        <v>7221</v>
      </c>
      <c r="I3226" s="14" t="s">
        <v>3</v>
      </c>
      <c r="J3226" s="14" t="s">
        <v>3</v>
      </c>
      <c r="K3226" s="14" t="s">
        <v>3</v>
      </c>
      <c r="L3226" s="14" t="s">
        <v>7220</v>
      </c>
      <c r="M3226" s="14" t="s">
        <v>7219</v>
      </c>
      <c r="N3226" s="14" t="s">
        <v>7218</v>
      </c>
    </row>
    <row r="3227" spans="1:14" x14ac:dyDescent="0.25">
      <c r="A3227" s="14">
        <v>29062161</v>
      </c>
      <c r="B3227" s="14" t="s">
        <v>7584</v>
      </c>
      <c r="C3227" s="14" t="s">
        <v>10</v>
      </c>
      <c r="D3227" s="15">
        <v>44447</v>
      </c>
      <c r="E3227" s="15">
        <v>2958465</v>
      </c>
      <c r="F3227" s="14" t="s">
        <v>8892</v>
      </c>
      <c r="G3227" s="14" t="s">
        <v>8891</v>
      </c>
      <c r="H3227" s="14" t="s">
        <v>7221</v>
      </c>
      <c r="I3227" s="14" t="s">
        <v>3</v>
      </c>
      <c r="J3227" s="14" t="s">
        <v>3</v>
      </c>
      <c r="K3227" s="14" t="s">
        <v>3</v>
      </c>
      <c r="L3227" s="14" t="s">
        <v>7220</v>
      </c>
      <c r="M3227" s="14" t="s">
        <v>7219</v>
      </c>
      <c r="N3227" s="14" t="s">
        <v>7218</v>
      </c>
    </row>
    <row r="3228" spans="1:14" x14ac:dyDescent="0.25">
      <c r="A3228" s="14">
        <v>29062160</v>
      </c>
      <c r="B3228" s="14" t="s">
        <v>7583</v>
      </c>
      <c r="C3228" s="14" t="s">
        <v>10</v>
      </c>
      <c r="D3228" s="15">
        <v>44447</v>
      </c>
      <c r="E3228" s="15">
        <v>2958465</v>
      </c>
      <c r="F3228" s="14" t="s">
        <v>8892</v>
      </c>
      <c r="G3228" s="14" t="s">
        <v>8891</v>
      </c>
      <c r="H3228" s="14" t="s">
        <v>7221</v>
      </c>
      <c r="I3228" s="14" t="s">
        <v>3</v>
      </c>
      <c r="J3228" s="14" t="s">
        <v>3</v>
      </c>
      <c r="K3228" s="14" t="s">
        <v>3</v>
      </c>
      <c r="L3228" s="14" t="s">
        <v>7220</v>
      </c>
      <c r="M3228" s="14" t="s">
        <v>7219</v>
      </c>
      <c r="N3228" s="14" t="s">
        <v>7218</v>
      </c>
    </row>
    <row r="3229" spans="1:14" x14ac:dyDescent="0.25">
      <c r="A3229" s="14">
        <v>29062879</v>
      </c>
      <c r="B3229" s="14" t="s">
        <v>8937</v>
      </c>
      <c r="C3229" s="14" t="s">
        <v>10</v>
      </c>
      <c r="D3229" s="15">
        <v>44447</v>
      </c>
      <c r="E3229" s="15">
        <v>2958465</v>
      </c>
      <c r="F3229" s="14" t="s">
        <v>8892</v>
      </c>
      <c r="G3229" s="14" t="s">
        <v>8891</v>
      </c>
      <c r="H3229" s="14" t="s">
        <v>7221</v>
      </c>
      <c r="I3229" s="14" t="s">
        <v>3</v>
      </c>
      <c r="J3229" s="14" t="s">
        <v>3</v>
      </c>
      <c r="K3229" s="14" t="s">
        <v>3</v>
      </c>
      <c r="L3229" s="14" t="s">
        <v>7220</v>
      </c>
      <c r="M3229" s="14" t="s">
        <v>7219</v>
      </c>
      <c r="N3229" s="14" t="s">
        <v>7218</v>
      </c>
    </row>
    <row r="3230" spans="1:14" x14ac:dyDescent="0.25">
      <c r="A3230" s="14">
        <v>29062859</v>
      </c>
      <c r="B3230" s="14" t="s">
        <v>8936</v>
      </c>
      <c r="C3230" s="14" t="s">
        <v>10</v>
      </c>
      <c r="D3230" s="15">
        <v>44447</v>
      </c>
      <c r="E3230" s="15">
        <v>2958465</v>
      </c>
      <c r="F3230" s="14" t="s">
        <v>8892</v>
      </c>
      <c r="G3230" s="14" t="s">
        <v>8891</v>
      </c>
      <c r="H3230" s="14" t="s">
        <v>7221</v>
      </c>
      <c r="I3230" s="14" t="s">
        <v>3</v>
      </c>
      <c r="J3230" s="14" t="s">
        <v>3</v>
      </c>
      <c r="K3230" s="14" t="s">
        <v>3</v>
      </c>
      <c r="L3230" s="14" t="s">
        <v>7220</v>
      </c>
      <c r="M3230" s="14" t="s">
        <v>7219</v>
      </c>
      <c r="N3230" s="14" t="s">
        <v>7218</v>
      </c>
    </row>
    <row r="3231" spans="1:14" x14ac:dyDescent="0.25">
      <c r="A3231" s="14">
        <v>29062157</v>
      </c>
      <c r="B3231" s="14" t="s">
        <v>7581</v>
      </c>
      <c r="C3231" s="14" t="s">
        <v>10</v>
      </c>
      <c r="D3231" s="15">
        <v>44447</v>
      </c>
      <c r="E3231" s="15">
        <v>2958465</v>
      </c>
      <c r="F3231" s="14" t="s">
        <v>8892</v>
      </c>
      <c r="G3231" s="14" t="s">
        <v>8891</v>
      </c>
      <c r="H3231" s="14" t="s">
        <v>7221</v>
      </c>
      <c r="I3231" s="14" t="s">
        <v>3</v>
      </c>
      <c r="J3231" s="14" t="s">
        <v>3</v>
      </c>
      <c r="K3231" s="14" t="s">
        <v>3</v>
      </c>
      <c r="L3231" s="14" t="s">
        <v>7220</v>
      </c>
      <c r="M3231" s="14" t="s">
        <v>7219</v>
      </c>
      <c r="N3231" s="14" t="s">
        <v>7218</v>
      </c>
    </row>
    <row r="3232" spans="1:14" x14ac:dyDescent="0.25">
      <c r="A3232" s="14">
        <v>29062773</v>
      </c>
      <c r="B3232" s="14" t="s">
        <v>7604</v>
      </c>
      <c r="C3232" s="14" t="s">
        <v>10</v>
      </c>
      <c r="D3232" s="15">
        <v>44447</v>
      </c>
      <c r="E3232" s="15">
        <v>2958465</v>
      </c>
      <c r="F3232" s="14" t="s">
        <v>8892</v>
      </c>
      <c r="G3232" s="14" t="s">
        <v>8891</v>
      </c>
      <c r="H3232" s="14" t="s">
        <v>7221</v>
      </c>
      <c r="I3232" s="14" t="s">
        <v>3</v>
      </c>
      <c r="J3232" s="14" t="s">
        <v>3</v>
      </c>
      <c r="K3232" s="14" t="s">
        <v>3</v>
      </c>
      <c r="L3232" s="14" t="s">
        <v>7220</v>
      </c>
      <c r="M3232" s="14" t="s">
        <v>7219</v>
      </c>
      <c r="N3232" s="14" t="s">
        <v>7218</v>
      </c>
    </row>
    <row r="3233" spans="1:14" x14ac:dyDescent="0.25">
      <c r="A3233" s="14">
        <v>29062154</v>
      </c>
      <c r="B3233" s="14" t="s">
        <v>7580</v>
      </c>
      <c r="C3233" s="14" t="s">
        <v>10</v>
      </c>
      <c r="D3233" s="15">
        <v>44447</v>
      </c>
      <c r="E3233" s="15">
        <v>2958465</v>
      </c>
      <c r="F3233" s="14" t="s">
        <v>8892</v>
      </c>
      <c r="G3233" s="14" t="s">
        <v>8891</v>
      </c>
      <c r="H3233" s="14" t="s">
        <v>7221</v>
      </c>
      <c r="I3233" s="14" t="s">
        <v>3</v>
      </c>
      <c r="J3233" s="14" t="s">
        <v>3</v>
      </c>
      <c r="K3233" s="14" t="s">
        <v>3</v>
      </c>
      <c r="L3233" s="14" t="s">
        <v>7220</v>
      </c>
      <c r="M3233" s="14" t="s">
        <v>7219</v>
      </c>
      <c r="N3233" s="14" t="s">
        <v>7218</v>
      </c>
    </row>
    <row r="3234" spans="1:14" x14ac:dyDescent="0.25">
      <c r="A3234" s="14">
        <v>29062217</v>
      </c>
      <c r="B3234" s="14" t="s">
        <v>8935</v>
      </c>
      <c r="C3234" s="14" t="s">
        <v>10</v>
      </c>
      <c r="D3234" s="15">
        <v>44447</v>
      </c>
      <c r="E3234" s="15">
        <v>2958465</v>
      </c>
      <c r="F3234" s="14" t="s">
        <v>8892</v>
      </c>
      <c r="G3234" s="14" t="s">
        <v>8891</v>
      </c>
      <c r="H3234" s="14" t="s">
        <v>7221</v>
      </c>
      <c r="I3234" s="14" t="s">
        <v>3</v>
      </c>
      <c r="J3234" s="14" t="s">
        <v>3</v>
      </c>
      <c r="K3234" s="14" t="s">
        <v>3</v>
      </c>
      <c r="L3234" s="14" t="s">
        <v>7220</v>
      </c>
      <c r="M3234" s="14" t="s">
        <v>7219</v>
      </c>
      <c r="N3234" s="14" t="s">
        <v>7218</v>
      </c>
    </row>
    <row r="3235" spans="1:14" x14ac:dyDescent="0.25">
      <c r="A3235" s="14">
        <v>29062232</v>
      </c>
      <c r="B3235" s="14" t="s">
        <v>7561</v>
      </c>
      <c r="C3235" s="14" t="s">
        <v>10</v>
      </c>
      <c r="D3235" s="15">
        <v>44447</v>
      </c>
      <c r="E3235" s="15">
        <v>2958465</v>
      </c>
      <c r="F3235" s="14" t="s">
        <v>8892</v>
      </c>
      <c r="G3235" s="14" t="s">
        <v>8891</v>
      </c>
      <c r="H3235" s="14" t="s">
        <v>7221</v>
      </c>
      <c r="I3235" s="14" t="s">
        <v>3</v>
      </c>
      <c r="J3235" s="14" t="s">
        <v>3</v>
      </c>
      <c r="K3235" s="14" t="s">
        <v>3</v>
      </c>
      <c r="L3235" s="14" t="s">
        <v>7220</v>
      </c>
      <c r="M3235" s="14" t="s">
        <v>7219</v>
      </c>
      <c r="N3235" s="14" t="s">
        <v>7218</v>
      </c>
    </row>
    <row r="3236" spans="1:14" x14ac:dyDescent="0.25">
      <c r="A3236" s="14">
        <v>29062261</v>
      </c>
      <c r="B3236" s="14" t="s">
        <v>8934</v>
      </c>
      <c r="C3236" s="14" t="s">
        <v>10</v>
      </c>
      <c r="D3236" s="15">
        <v>44447</v>
      </c>
      <c r="E3236" s="15">
        <v>2958465</v>
      </c>
      <c r="F3236" s="14" t="s">
        <v>8892</v>
      </c>
      <c r="G3236" s="14" t="s">
        <v>8891</v>
      </c>
      <c r="H3236" s="14" t="s">
        <v>7221</v>
      </c>
      <c r="I3236" s="14" t="s">
        <v>3</v>
      </c>
      <c r="J3236" s="14" t="s">
        <v>3</v>
      </c>
      <c r="K3236" s="14" t="s">
        <v>3</v>
      </c>
      <c r="L3236" s="14" t="s">
        <v>7220</v>
      </c>
      <c r="M3236" s="14" t="s">
        <v>7219</v>
      </c>
      <c r="N3236" s="14" t="s">
        <v>7218</v>
      </c>
    </row>
    <row r="3237" spans="1:14" x14ac:dyDescent="0.25">
      <c r="A3237" s="14">
        <v>29062264</v>
      </c>
      <c r="B3237" s="14" t="s">
        <v>8933</v>
      </c>
      <c r="C3237" s="14" t="s">
        <v>10</v>
      </c>
      <c r="D3237" s="15">
        <v>44447</v>
      </c>
      <c r="E3237" s="15">
        <v>2958465</v>
      </c>
      <c r="F3237" s="14" t="s">
        <v>8892</v>
      </c>
      <c r="G3237" s="14" t="s">
        <v>8891</v>
      </c>
      <c r="H3237" s="14" t="s">
        <v>7221</v>
      </c>
      <c r="I3237" s="14" t="s">
        <v>3</v>
      </c>
      <c r="J3237" s="14" t="s">
        <v>3</v>
      </c>
      <c r="K3237" s="14" t="s">
        <v>3</v>
      </c>
      <c r="L3237" s="14" t="s">
        <v>7220</v>
      </c>
      <c r="M3237" s="14" t="s">
        <v>7219</v>
      </c>
      <c r="N3237" s="14" t="s">
        <v>7218</v>
      </c>
    </row>
    <row r="3238" spans="1:14" x14ac:dyDescent="0.25">
      <c r="A3238" s="14">
        <v>29063048</v>
      </c>
      <c r="B3238" s="14" t="s">
        <v>8932</v>
      </c>
      <c r="C3238" s="14" t="s">
        <v>10</v>
      </c>
      <c r="D3238" s="15">
        <v>44447</v>
      </c>
      <c r="E3238" s="15">
        <v>2958465</v>
      </c>
      <c r="F3238" s="14" t="s">
        <v>8892</v>
      </c>
      <c r="G3238" s="14" t="s">
        <v>8891</v>
      </c>
      <c r="H3238" s="14" t="s">
        <v>7221</v>
      </c>
      <c r="I3238" s="14" t="s">
        <v>3</v>
      </c>
      <c r="J3238" s="14" t="s">
        <v>3</v>
      </c>
      <c r="K3238" s="14" t="s">
        <v>3</v>
      </c>
      <c r="L3238" s="14" t="s">
        <v>7220</v>
      </c>
      <c r="M3238" s="14" t="s">
        <v>7219</v>
      </c>
      <c r="N3238" s="14" t="s">
        <v>7218</v>
      </c>
    </row>
    <row r="3239" spans="1:14" x14ac:dyDescent="0.25">
      <c r="A3239" s="14">
        <v>29063032</v>
      </c>
      <c r="B3239" s="14" t="s">
        <v>8868</v>
      </c>
      <c r="C3239" s="14" t="s">
        <v>10</v>
      </c>
      <c r="D3239" s="15">
        <v>44447</v>
      </c>
      <c r="E3239" s="15">
        <v>2958465</v>
      </c>
      <c r="F3239" s="14" t="s">
        <v>8892</v>
      </c>
      <c r="G3239" s="14" t="s">
        <v>8891</v>
      </c>
      <c r="H3239" s="14" t="s">
        <v>7221</v>
      </c>
      <c r="I3239" s="14" t="s">
        <v>3</v>
      </c>
      <c r="J3239" s="14" t="s">
        <v>3</v>
      </c>
      <c r="K3239" s="14" t="s">
        <v>3</v>
      </c>
      <c r="L3239" s="14" t="s">
        <v>7220</v>
      </c>
      <c r="M3239" s="14" t="s">
        <v>7219</v>
      </c>
      <c r="N3239" s="14" t="s">
        <v>7218</v>
      </c>
    </row>
    <row r="3240" spans="1:14" x14ac:dyDescent="0.25">
      <c r="A3240" s="14">
        <v>29062968</v>
      </c>
      <c r="B3240" s="14" t="s">
        <v>8931</v>
      </c>
      <c r="C3240" s="14" t="s">
        <v>10</v>
      </c>
      <c r="D3240" s="15">
        <v>44447</v>
      </c>
      <c r="E3240" s="15">
        <v>2958465</v>
      </c>
      <c r="F3240" s="14" t="s">
        <v>8892</v>
      </c>
      <c r="G3240" s="14" t="s">
        <v>8891</v>
      </c>
      <c r="H3240" s="14" t="s">
        <v>7221</v>
      </c>
      <c r="I3240" s="14" t="s">
        <v>3</v>
      </c>
      <c r="J3240" s="14" t="s">
        <v>3</v>
      </c>
      <c r="K3240" s="14" t="s">
        <v>3</v>
      </c>
      <c r="L3240" s="14" t="s">
        <v>7220</v>
      </c>
      <c r="M3240" s="14" t="s">
        <v>7219</v>
      </c>
      <c r="N3240" s="14" t="s">
        <v>7218</v>
      </c>
    </row>
    <row r="3241" spans="1:14" x14ac:dyDescent="0.25">
      <c r="A3241" s="14">
        <v>29062963</v>
      </c>
      <c r="B3241" s="14" t="s">
        <v>8930</v>
      </c>
      <c r="C3241" s="14" t="s">
        <v>10</v>
      </c>
      <c r="D3241" s="15">
        <v>44447</v>
      </c>
      <c r="E3241" s="15">
        <v>2958465</v>
      </c>
      <c r="F3241" s="14" t="s">
        <v>8892</v>
      </c>
      <c r="G3241" s="14" t="s">
        <v>8891</v>
      </c>
      <c r="H3241" s="14" t="s">
        <v>7221</v>
      </c>
      <c r="I3241" s="14" t="s">
        <v>3</v>
      </c>
      <c r="J3241" s="14" t="s">
        <v>3</v>
      </c>
      <c r="K3241" s="14" t="s">
        <v>3</v>
      </c>
      <c r="L3241" s="14" t="s">
        <v>7220</v>
      </c>
      <c r="M3241" s="14" t="s">
        <v>7219</v>
      </c>
      <c r="N3241" s="14" t="s">
        <v>7218</v>
      </c>
    </row>
    <row r="3242" spans="1:14" x14ac:dyDescent="0.25">
      <c r="A3242" s="14">
        <v>29062958</v>
      </c>
      <c r="B3242" s="14" t="s">
        <v>8929</v>
      </c>
      <c r="C3242" s="14" t="s">
        <v>10</v>
      </c>
      <c r="D3242" s="15">
        <v>44447</v>
      </c>
      <c r="E3242" s="15">
        <v>2958465</v>
      </c>
      <c r="F3242" s="14" t="s">
        <v>8892</v>
      </c>
      <c r="G3242" s="14" t="s">
        <v>8891</v>
      </c>
      <c r="H3242" s="14" t="s">
        <v>7221</v>
      </c>
      <c r="I3242" s="14" t="s">
        <v>3</v>
      </c>
      <c r="J3242" s="14" t="s">
        <v>3</v>
      </c>
      <c r="K3242" s="14" t="s">
        <v>3</v>
      </c>
      <c r="L3242" s="14" t="s">
        <v>7220</v>
      </c>
      <c r="M3242" s="14" t="s">
        <v>7219</v>
      </c>
      <c r="N3242" s="14" t="s">
        <v>7218</v>
      </c>
    </row>
    <row r="3243" spans="1:14" x14ac:dyDescent="0.25">
      <c r="A3243" s="14">
        <v>29062178</v>
      </c>
      <c r="B3243" s="14" t="s">
        <v>7568</v>
      </c>
      <c r="C3243" s="14" t="s">
        <v>10</v>
      </c>
      <c r="D3243" s="15">
        <v>44447</v>
      </c>
      <c r="E3243" s="15">
        <v>2958465</v>
      </c>
      <c r="F3243" s="14" t="s">
        <v>8892</v>
      </c>
      <c r="G3243" s="14" t="s">
        <v>8891</v>
      </c>
      <c r="H3243" s="14" t="s">
        <v>7221</v>
      </c>
      <c r="I3243" s="14" t="s">
        <v>3</v>
      </c>
      <c r="J3243" s="14" t="s">
        <v>3</v>
      </c>
      <c r="K3243" s="14" t="s">
        <v>3</v>
      </c>
      <c r="L3243" s="14" t="s">
        <v>7220</v>
      </c>
      <c r="M3243" s="14" t="s">
        <v>7219</v>
      </c>
      <c r="N3243" s="14" t="s">
        <v>7218</v>
      </c>
    </row>
    <row r="3244" spans="1:14" x14ac:dyDescent="0.25">
      <c r="A3244" s="14">
        <v>29062175</v>
      </c>
      <c r="B3244" s="14" t="s">
        <v>7525</v>
      </c>
      <c r="C3244" s="14" t="s">
        <v>10</v>
      </c>
      <c r="D3244" s="15">
        <v>44447</v>
      </c>
      <c r="E3244" s="15">
        <v>2958465</v>
      </c>
      <c r="F3244" s="14" t="s">
        <v>8892</v>
      </c>
      <c r="G3244" s="14" t="s">
        <v>8891</v>
      </c>
      <c r="H3244" s="14" t="s">
        <v>7221</v>
      </c>
      <c r="I3244" s="14" t="s">
        <v>3</v>
      </c>
      <c r="J3244" s="14" t="s">
        <v>3</v>
      </c>
      <c r="K3244" s="14" t="s">
        <v>3</v>
      </c>
      <c r="L3244" s="14" t="s">
        <v>7220</v>
      </c>
      <c r="M3244" s="14" t="s">
        <v>3</v>
      </c>
      <c r="N3244" s="14" t="s">
        <v>3</v>
      </c>
    </row>
    <row r="3245" spans="1:14" x14ac:dyDescent="0.25">
      <c r="A3245" s="14">
        <v>29062955</v>
      </c>
      <c r="B3245" s="14" t="s">
        <v>8928</v>
      </c>
      <c r="C3245" s="14" t="s">
        <v>10</v>
      </c>
      <c r="D3245" s="15">
        <v>44447</v>
      </c>
      <c r="E3245" s="15">
        <v>2958465</v>
      </c>
      <c r="F3245" s="14" t="s">
        <v>8892</v>
      </c>
      <c r="G3245" s="14" t="s">
        <v>8891</v>
      </c>
      <c r="H3245" s="14" t="s">
        <v>7221</v>
      </c>
      <c r="I3245" s="14" t="s">
        <v>3</v>
      </c>
      <c r="J3245" s="14" t="s">
        <v>3</v>
      </c>
      <c r="K3245" s="14" t="s">
        <v>3</v>
      </c>
      <c r="L3245" s="14" t="s">
        <v>7220</v>
      </c>
      <c r="M3245" s="14" t="s">
        <v>7219</v>
      </c>
      <c r="N3245" s="14" t="s">
        <v>7218</v>
      </c>
    </row>
    <row r="3246" spans="1:14" x14ac:dyDescent="0.25">
      <c r="A3246" s="14">
        <v>29062941</v>
      </c>
      <c r="B3246" s="14" t="s">
        <v>8927</v>
      </c>
      <c r="C3246" s="14" t="s">
        <v>10</v>
      </c>
      <c r="D3246" s="15">
        <v>44447</v>
      </c>
      <c r="E3246" s="15">
        <v>2958465</v>
      </c>
      <c r="F3246" s="14" t="s">
        <v>8892</v>
      </c>
      <c r="G3246" s="14" t="s">
        <v>8891</v>
      </c>
      <c r="H3246" s="14" t="s">
        <v>7221</v>
      </c>
      <c r="I3246" s="14" t="s">
        <v>3</v>
      </c>
      <c r="J3246" s="14" t="s">
        <v>3</v>
      </c>
      <c r="K3246" s="14" t="s">
        <v>3</v>
      </c>
      <c r="L3246" s="14" t="s">
        <v>7220</v>
      </c>
      <c r="M3246" s="14" t="s">
        <v>7219</v>
      </c>
      <c r="N3246" s="14" t="s">
        <v>7218</v>
      </c>
    </row>
    <row r="3247" spans="1:14" x14ac:dyDescent="0.25">
      <c r="A3247" s="14">
        <v>29062176</v>
      </c>
      <c r="B3247" s="14" t="s">
        <v>7594</v>
      </c>
      <c r="C3247" s="14" t="s">
        <v>10</v>
      </c>
      <c r="D3247" s="15">
        <v>44447</v>
      </c>
      <c r="E3247" s="15">
        <v>2958465</v>
      </c>
      <c r="F3247" s="14" t="s">
        <v>8892</v>
      </c>
      <c r="G3247" s="14" t="s">
        <v>8891</v>
      </c>
      <c r="H3247" s="14" t="s">
        <v>7221</v>
      </c>
      <c r="I3247" s="14" t="s">
        <v>3</v>
      </c>
      <c r="J3247" s="14" t="s">
        <v>3</v>
      </c>
      <c r="K3247" s="14" t="s">
        <v>3</v>
      </c>
      <c r="L3247" s="14" t="s">
        <v>7220</v>
      </c>
      <c r="M3247" s="14" t="s">
        <v>7219</v>
      </c>
      <c r="N3247" s="14" t="s">
        <v>7218</v>
      </c>
    </row>
    <row r="3248" spans="1:14" x14ac:dyDescent="0.25">
      <c r="A3248" s="14">
        <v>31228283</v>
      </c>
      <c r="B3248" s="14" t="s">
        <v>8926</v>
      </c>
      <c r="C3248" s="14" t="s">
        <v>10</v>
      </c>
      <c r="D3248" s="15">
        <v>44447</v>
      </c>
      <c r="E3248" s="15">
        <v>44561</v>
      </c>
      <c r="F3248" s="14" t="s">
        <v>8892</v>
      </c>
      <c r="G3248" s="14" t="s">
        <v>8891</v>
      </c>
      <c r="H3248" s="14" t="s">
        <v>7221</v>
      </c>
      <c r="I3248" s="14" t="s">
        <v>3</v>
      </c>
      <c r="J3248" s="14" t="s">
        <v>5</v>
      </c>
      <c r="K3248" s="14" t="s">
        <v>3</v>
      </c>
      <c r="L3248" s="14" t="s">
        <v>7220</v>
      </c>
      <c r="M3248" s="14" t="s">
        <v>7219</v>
      </c>
      <c r="N3248" s="14" t="s">
        <v>7218</v>
      </c>
    </row>
    <row r="3249" spans="1:14" x14ac:dyDescent="0.25">
      <c r="A3249" s="14">
        <v>29062174</v>
      </c>
      <c r="B3249" s="14" t="s">
        <v>7596</v>
      </c>
      <c r="C3249" s="14" t="s">
        <v>10</v>
      </c>
      <c r="D3249" s="15">
        <v>44447</v>
      </c>
      <c r="E3249" s="15">
        <v>2958465</v>
      </c>
      <c r="F3249" s="14" t="s">
        <v>8892</v>
      </c>
      <c r="G3249" s="14" t="s">
        <v>8891</v>
      </c>
      <c r="H3249" s="14" t="s">
        <v>7221</v>
      </c>
      <c r="I3249" s="14" t="s">
        <v>3</v>
      </c>
      <c r="J3249" s="14" t="s">
        <v>3</v>
      </c>
      <c r="K3249" s="14" t="s">
        <v>3</v>
      </c>
      <c r="L3249" s="14" t="s">
        <v>7220</v>
      </c>
      <c r="M3249" s="14" t="s">
        <v>7219</v>
      </c>
      <c r="N3249" s="14" t="s">
        <v>7218</v>
      </c>
    </row>
    <row r="3250" spans="1:14" x14ac:dyDescent="0.25">
      <c r="A3250" s="14">
        <v>29062173</v>
      </c>
      <c r="B3250" s="14" t="s">
        <v>7600</v>
      </c>
      <c r="C3250" s="14" t="s">
        <v>10</v>
      </c>
      <c r="D3250" s="15">
        <v>44447</v>
      </c>
      <c r="E3250" s="15">
        <v>2958465</v>
      </c>
      <c r="F3250" s="14" t="s">
        <v>8892</v>
      </c>
      <c r="G3250" s="14" t="s">
        <v>8891</v>
      </c>
      <c r="H3250" s="14" t="s">
        <v>7221</v>
      </c>
      <c r="I3250" s="14" t="s">
        <v>3</v>
      </c>
      <c r="J3250" s="14" t="s">
        <v>3</v>
      </c>
      <c r="K3250" s="14" t="s">
        <v>3</v>
      </c>
      <c r="L3250" s="14" t="s">
        <v>7220</v>
      </c>
      <c r="M3250" s="14" t="s">
        <v>7219</v>
      </c>
      <c r="N3250" s="14" t="s">
        <v>7218</v>
      </c>
    </row>
    <row r="3251" spans="1:14" x14ac:dyDescent="0.25">
      <c r="A3251" s="14">
        <v>29062172</v>
      </c>
      <c r="B3251" s="14" t="s">
        <v>7601</v>
      </c>
      <c r="C3251" s="14" t="s">
        <v>10</v>
      </c>
      <c r="D3251" s="15">
        <v>44447</v>
      </c>
      <c r="E3251" s="15">
        <v>2958465</v>
      </c>
      <c r="F3251" s="14" t="s">
        <v>8892</v>
      </c>
      <c r="G3251" s="14" t="s">
        <v>8891</v>
      </c>
      <c r="H3251" s="14" t="s">
        <v>7221</v>
      </c>
      <c r="I3251" s="14" t="s">
        <v>3</v>
      </c>
      <c r="J3251" s="14" t="s">
        <v>3</v>
      </c>
      <c r="K3251" s="14" t="s">
        <v>3</v>
      </c>
      <c r="L3251" s="14" t="s">
        <v>7220</v>
      </c>
      <c r="M3251" s="14" t="s">
        <v>7219</v>
      </c>
      <c r="N3251" s="14" t="s">
        <v>7218</v>
      </c>
    </row>
    <row r="3252" spans="1:14" x14ac:dyDescent="0.25">
      <c r="A3252" s="14">
        <v>29062914</v>
      </c>
      <c r="B3252" s="14" t="s">
        <v>7643</v>
      </c>
      <c r="C3252" s="14" t="s">
        <v>10</v>
      </c>
      <c r="D3252" s="15">
        <v>44447</v>
      </c>
      <c r="E3252" s="15">
        <v>2958465</v>
      </c>
      <c r="F3252" s="14" t="s">
        <v>8892</v>
      </c>
      <c r="G3252" s="14" t="s">
        <v>8891</v>
      </c>
      <c r="H3252" s="14" t="s">
        <v>7221</v>
      </c>
      <c r="I3252" s="14" t="s">
        <v>3</v>
      </c>
      <c r="J3252" s="14" t="s">
        <v>3</v>
      </c>
      <c r="K3252" s="14" t="s">
        <v>3</v>
      </c>
      <c r="L3252" s="14" t="s">
        <v>7220</v>
      </c>
      <c r="M3252" s="14" t="s">
        <v>7219</v>
      </c>
      <c r="N3252" s="14" t="s">
        <v>7218</v>
      </c>
    </row>
    <row r="3253" spans="1:14" x14ac:dyDescent="0.25">
      <c r="A3253" s="14">
        <v>29062190</v>
      </c>
      <c r="B3253" s="14" t="s">
        <v>7562</v>
      </c>
      <c r="C3253" s="14" t="s">
        <v>10</v>
      </c>
      <c r="D3253" s="15">
        <v>44447</v>
      </c>
      <c r="E3253" s="15">
        <v>2958465</v>
      </c>
      <c r="F3253" s="14" t="s">
        <v>8892</v>
      </c>
      <c r="G3253" s="14" t="s">
        <v>8891</v>
      </c>
      <c r="H3253" s="14" t="s">
        <v>7221</v>
      </c>
      <c r="I3253" s="14" t="s">
        <v>3</v>
      </c>
      <c r="J3253" s="14" t="s">
        <v>3</v>
      </c>
      <c r="K3253" s="14" t="s">
        <v>3</v>
      </c>
      <c r="L3253" s="14" t="s">
        <v>7220</v>
      </c>
      <c r="M3253" s="14" t="s">
        <v>7219</v>
      </c>
      <c r="N3253" s="14" t="s">
        <v>7218</v>
      </c>
    </row>
    <row r="3254" spans="1:14" x14ac:dyDescent="0.25">
      <c r="A3254" s="14">
        <v>31228316</v>
      </c>
      <c r="B3254" s="14" t="s">
        <v>8925</v>
      </c>
      <c r="C3254" s="14" t="s">
        <v>10</v>
      </c>
      <c r="D3254" s="15">
        <v>44447</v>
      </c>
      <c r="E3254" s="15">
        <v>44561</v>
      </c>
      <c r="F3254" s="14" t="s">
        <v>8892</v>
      </c>
      <c r="G3254" s="14" t="s">
        <v>8891</v>
      </c>
      <c r="H3254" s="14" t="s">
        <v>7221</v>
      </c>
      <c r="I3254" s="14" t="s">
        <v>3</v>
      </c>
      <c r="J3254" s="14" t="s">
        <v>5</v>
      </c>
      <c r="K3254" s="14" t="s">
        <v>3</v>
      </c>
      <c r="L3254" s="14" t="s">
        <v>7220</v>
      </c>
      <c r="M3254" s="14" t="s">
        <v>7219</v>
      </c>
      <c r="N3254" s="14" t="s">
        <v>7218</v>
      </c>
    </row>
    <row r="3255" spans="1:14" x14ac:dyDescent="0.25">
      <c r="A3255" s="14">
        <v>31228344</v>
      </c>
      <c r="B3255" s="14" t="s">
        <v>8924</v>
      </c>
      <c r="C3255" s="14" t="s">
        <v>10</v>
      </c>
      <c r="D3255" s="15">
        <v>44447</v>
      </c>
      <c r="E3255" s="15">
        <v>44561</v>
      </c>
      <c r="F3255" s="14" t="s">
        <v>8892</v>
      </c>
      <c r="G3255" s="14" t="s">
        <v>8891</v>
      </c>
      <c r="H3255" s="14" t="s">
        <v>7221</v>
      </c>
      <c r="I3255" s="14" t="s">
        <v>3</v>
      </c>
      <c r="J3255" s="14" t="s">
        <v>5</v>
      </c>
      <c r="K3255" s="14" t="s">
        <v>3</v>
      </c>
      <c r="L3255" s="14" t="s">
        <v>7220</v>
      </c>
      <c r="M3255" s="14" t="s">
        <v>7219</v>
      </c>
      <c r="N3255" s="14" t="s">
        <v>7218</v>
      </c>
    </row>
    <row r="3256" spans="1:14" x14ac:dyDescent="0.25">
      <c r="A3256" s="14">
        <v>29062657</v>
      </c>
      <c r="B3256" s="14" t="s">
        <v>8923</v>
      </c>
      <c r="C3256" s="14" t="s">
        <v>10</v>
      </c>
      <c r="D3256" s="15">
        <v>44447</v>
      </c>
      <c r="E3256" s="15">
        <v>2958465</v>
      </c>
      <c r="F3256" s="14" t="s">
        <v>8892</v>
      </c>
      <c r="G3256" s="14" t="s">
        <v>8891</v>
      </c>
      <c r="H3256" s="14" t="s">
        <v>7221</v>
      </c>
      <c r="I3256" s="14" t="s">
        <v>3</v>
      </c>
      <c r="J3256" s="14" t="s">
        <v>3</v>
      </c>
      <c r="K3256" s="14" t="s">
        <v>3</v>
      </c>
      <c r="L3256" s="14" t="s">
        <v>7220</v>
      </c>
      <c r="M3256" s="14" t="s">
        <v>7219</v>
      </c>
      <c r="N3256" s="14" t="s">
        <v>7218</v>
      </c>
    </row>
    <row r="3257" spans="1:14" x14ac:dyDescent="0.25">
      <c r="A3257" s="14">
        <v>29062625</v>
      </c>
      <c r="B3257" s="14" t="s">
        <v>8922</v>
      </c>
      <c r="C3257" s="14" t="s">
        <v>10</v>
      </c>
      <c r="D3257" s="15">
        <v>44447</v>
      </c>
      <c r="E3257" s="15">
        <v>2958465</v>
      </c>
      <c r="F3257" s="14" t="s">
        <v>8892</v>
      </c>
      <c r="G3257" s="14" t="s">
        <v>8891</v>
      </c>
      <c r="H3257" s="14" t="s">
        <v>7221</v>
      </c>
      <c r="I3257" s="14" t="s">
        <v>3</v>
      </c>
      <c r="J3257" s="14" t="s">
        <v>3</v>
      </c>
      <c r="K3257" s="14" t="s">
        <v>3</v>
      </c>
      <c r="L3257" s="14" t="s">
        <v>7220</v>
      </c>
      <c r="M3257" s="14" t="s">
        <v>7219</v>
      </c>
      <c r="N3257" s="14" t="s">
        <v>7218</v>
      </c>
    </row>
    <row r="3258" spans="1:14" x14ac:dyDescent="0.25">
      <c r="A3258" s="14">
        <v>29062624</v>
      </c>
      <c r="B3258" s="14" t="s">
        <v>8921</v>
      </c>
      <c r="C3258" s="14" t="s">
        <v>10</v>
      </c>
      <c r="D3258" s="15">
        <v>44447</v>
      </c>
      <c r="E3258" s="15">
        <v>2958465</v>
      </c>
      <c r="F3258" s="14" t="s">
        <v>8892</v>
      </c>
      <c r="G3258" s="14" t="s">
        <v>8891</v>
      </c>
      <c r="H3258" s="14" t="s">
        <v>7221</v>
      </c>
      <c r="I3258" s="14" t="s">
        <v>3</v>
      </c>
      <c r="J3258" s="14" t="s">
        <v>3</v>
      </c>
      <c r="K3258" s="14" t="s">
        <v>3</v>
      </c>
      <c r="L3258" s="14" t="s">
        <v>7220</v>
      </c>
      <c r="M3258" s="14" t="s">
        <v>7219</v>
      </c>
      <c r="N3258" s="14" t="s">
        <v>7218</v>
      </c>
    </row>
    <row r="3259" spans="1:14" x14ac:dyDescent="0.25">
      <c r="A3259" s="14">
        <v>29062384</v>
      </c>
      <c r="B3259" s="14" t="s">
        <v>7640</v>
      </c>
      <c r="C3259" s="14" t="s">
        <v>10</v>
      </c>
      <c r="D3259" s="15">
        <v>44447</v>
      </c>
      <c r="E3259" s="15">
        <v>44561</v>
      </c>
      <c r="F3259" s="14" t="s">
        <v>8892</v>
      </c>
      <c r="G3259" s="14" t="s">
        <v>8891</v>
      </c>
      <c r="H3259" s="14" t="s">
        <v>7221</v>
      </c>
      <c r="I3259" s="14" t="s">
        <v>3</v>
      </c>
      <c r="J3259" s="14" t="s">
        <v>5</v>
      </c>
      <c r="K3259" s="14" t="s">
        <v>3</v>
      </c>
      <c r="L3259" s="14" t="s">
        <v>7220</v>
      </c>
      <c r="M3259" s="14" t="s">
        <v>7219</v>
      </c>
      <c r="N3259" s="14" t="s">
        <v>7218</v>
      </c>
    </row>
    <row r="3260" spans="1:14" x14ac:dyDescent="0.25">
      <c r="A3260" s="14">
        <v>29018139</v>
      </c>
      <c r="B3260" s="14" t="s">
        <v>7644</v>
      </c>
      <c r="C3260" s="14" t="s">
        <v>10</v>
      </c>
      <c r="D3260" s="15">
        <v>44447</v>
      </c>
      <c r="E3260" s="15">
        <v>2958465</v>
      </c>
      <c r="F3260" s="14" t="s">
        <v>8892</v>
      </c>
      <c r="G3260" s="14" t="s">
        <v>8891</v>
      </c>
      <c r="H3260" s="14" t="s">
        <v>7221</v>
      </c>
      <c r="I3260" s="14" t="s">
        <v>3</v>
      </c>
      <c r="J3260" s="14" t="s">
        <v>3</v>
      </c>
      <c r="K3260" s="14" t="s">
        <v>3</v>
      </c>
      <c r="L3260" s="14" t="s">
        <v>7220</v>
      </c>
      <c r="M3260" s="14" t="s">
        <v>7219</v>
      </c>
      <c r="N3260" s="14" t="s">
        <v>7218</v>
      </c>
    </row>
    <row r="3261" spans="1:14" x14ac:dyDescent="0.25">
      <c r="A3261" s="14">
        <v>29032696</v>
      </c>
      <c r="B3261" s="14" t="s">
        <v>8920</v>
      </c>
      <c r="C3261" s="14" t="s">
        <v>10</v>
      </c>
      <c r="D3261" s="15">
        <v>44447</v>
      </c>
      <c r="E3261" s="15">
        <v>2958465</v>
      </c>
      <c r="F3261" s="14" t="s">
        <v>8892</v>
      </c>
      <c r="G3261" s="14" t="s">
        <v>8891</v>
      </c>
      <c r="H3261" s="14" t="s">
        <v>7221</v>
      </c>
      <c r="I3261" s="14" t="s">
        <v>3</v>
      </c>
      <c r="J3261" s="14" t="s">
        <v>3</v>
      </c>
      <c r="K3261" s="14" t="s">
        <v>3</v>
      </c>
      <c r="L3261" s="14" t="s">
        <v>7220</v>
      </c>
      <c r="M3261" s="14" t="s">
        <v>7219</v>
      </c>
      <c r="N3261" s="14" t="s">
        <v>7218</v>
      </c>
    </row>
    <row r="3262" spans="1:14" x14ac:dyDescent="0.25">
      <c r="A3262" s="14">
        <v>29032713</v>
      </c>
      <c r="B3262" s="14" t="s">
        <v>8919</v>
      </c>
      <c r="C3262" s="14" t="s">
        <v>10</v>
      </c>
      <c r="D3262" s="15">
        <v>44447</v>
      </c>
      <c r="E3262" s="15">
        <v>2958465</v>
      </c>
      <c r="F3262" s="14" t="s">
        <v>8892</v>
      </c>
      <c r="G3262" s="14" t="s">
        <v>8891</v>
      </c>
      <c r="H3262" s="14" t="s">
        <v>7221</v>
      </c>
      <c r="I3262" s="14" t="s">
        <v>3</v>
      </c>
      <c r="J3262" s="14" t="s">
        <v>3</v>
      </c>
      <c r="K3262" s="14" t="s">
        <v>3</v>
      </c>
      <c r="L3262" s="14" t="s">
        <v>7220</v>
      </c>
      <c r="M3262" s="14" t="s">
        <v>7219</v>
      </c>
      <c r="N3262" s="14" t="s">
        <v>7218</v>
      </c>
    </row>
    <row r="3263" spans="1:14" x14ac:dyDescent="0.25">
      <c r="A3263" s="14">
        <v>31281246</v>
      </c>
      <c r="B3263" s="14" t="s">
        <v>8918</v>
      </c>
      <c r="C3263" s="14" t="s">
        <v>10</v>
      </c>
      <c r="D3263" s="15">
        <v>44927</v>
      </c>
      <c r="E3263" s="15">
        <v>2958465</v>
      </c>
      <c r="F3263" s="14" t="s">
        <v>8892</v>
      </c>
      <c r="G3263" s="14" t="s">
        <v>8891</v>
      </c>
      <c r="H3263" s="14" t="s">
        <v>7221</v>
      </c>
      <c r="I3263" s="14" t="s">
        <v>3</v>
      </c>
      <c r="J3263" s="14" t="s">
        <v>3</v>
      </c>
      <c r="K3263" s="14" t="s">
        <v>3</v>
      </c>
      <c r="L3263" s="14" t="s">
        <v>7220</v>
      </c>
      <c r="M3263" s="14" t="s">
        <v>7219</v>
      </c>
      <c r="N3263" s="14" t="s">
        <v>7218</v>
      </c>
    </row>
    <row r="3264" spans="1:14" x14ac:dyDescent="0.25">
      <c r="A3264" s="14">
        <v>29038485</v>
      </c>
      <c r="B3264" s="14" t="s">
        <v>7571</v>
      </c>
      <c r="C3264" s="14" t="s">
        <v>10</v>
      </c>
      <c r="D3264" s="15">
        <v>44447</v>
      </c>
      <c r="E3264" s="15">
        <v>2958465</v>
      </c>
      <c r="F3264" s="14" t="s">
        <v>8892</v>
      </c>
      <c r="G3264" s="14" t="s">
        <v>8891</v>
      </c>
      <c r="H3264" s="14" t="s">
        <v>7221</v>
      </c>
      <c r="I3264" s="14" t="s">
        <v>3</v>
      </c>
      <c r="J3264" s="14" t="s">
        <v>3</v>
      </c>
      <c r="K3264" s="14" t="s">
        <v>3</v>
      </c>
      <c r="L3264" s="14" t="s">
        <v>7220</v>
      </c>
      <c r="M3264" s="14" t="s">
        <v>7219</v>
      </c>
      <c r="N3264" s="14" t="s">
        <v>7218</v>
      </c>
    </row>
    <row r="3265" spans="1:14" x14ac:dyDescent="0.25">
      <c r="A3265" s="14">
        <v>31281247</v>
      </c>
      <c r="B3265" s="14" t="s">
        <v>8917</v>
      </c>
      <c r="C3265" s="14" t="s">
        <v>10</v>
      </c>
      <c r="D3265" s="15">
        <v>44927</v>
      </c>
      <c r="E3265" s="15">
        <v>2958465</v>
      </c>
      <c r="F3265" s="14" t="s">
        <v>8892</v>
      </c>
      <c r="G3265" s="14" t="s">
        <v>8891</v>
      </c>
      <c r="H3265" s="14" t="s">
        <v>7221</v>
      </c>
      <c r="I3265" s="14" t="s">
        <v>3</v>
      </c>
      <c r="J3265" s="14" t="s">
        <v>3</v>
      </c>
      <c r="K3265" s="14" t="s">
        <v>3</v>
      </c>
      <c r="L3265" s="14" t="s">
        <v>7220</v>
      </c>
      <c r="M3265" s="14" t="s">
        <v>7219</v>
      </c>
      <c r="N3265" s="14" t="s">
        <v>7218</v>
      </c>
    </row>
    <row r="3266" spans="1:14" x14ac:dyDescent="0.25">
      <c r="A3266" s="14">
        <v>29046036</v>
      </c>
      <c r="B3266" s="14" t="s">
        <v>7573</v>
      </c>
      <c r="C3266" s="14" t="s">
        <v>10</v>
      </c>
      <c r="D3266" s="15">
        <v>44447</v>
      </c>
      <c r="E3266" s="15">
        <v>2958465</v>
      </c>
      <c r="F3266" s="14" t="s">
        <v>8892</v>
      </c>
      <c r="G3266" s="14" t="s">
        <v>8891</v>
      </c>
      <c r="H3266" s="14" t="s">
        <v>7221</v>
      </c>
      <c r="I3266" s="14" t="s">
        <v>3</v>
      </c>
      <c r="J3266" s="14" t="s">
        <v>3</v>
      </c>
      <c r="K3266" s="14" t="s">
        <v>3</v>
      </c>
      <c r="L3266" s="14" t="s">
        <v>7220</v>
      </c>
      <c r="M3266" s="14" t="s">
        <v>7219</v>
      </c>
      <c r="N3266" s="14" t="s">
        <v>7218</v>
      </c>
    </row>
    <row r="3267" spans="1:14" x14ac:dyDescent="0.25">
      <c r="A3267" s="14">
        <v>29062623</v>
      </c>
      <c r="B3267" s="14" t="s">
        <v>8916</v>
      </c>
      <c r="C3267" s="14" t="s">
        <v>10</v>
      </c>
      <c r="D3267" s="15">
        <v>44447</v>
      </c>
      <c r="E3267" s="15">
        <v>2958465</v>
      </c>
      <c r="F3267" s="14" t="s">
        <v>8892</v>
      </c>
      <c r="G3267" s="14" t="s">
        <v>8891</v>
      </c>
      <c r="H3267" s="14" t="s">
        <v>7221</v>
      </c>
      <c r="I3267" s="14" t="s">
        <v>3</v>
      </c>
      <c r="J3267" s="14" t="s">
        <v>3</v>
      </c>
      <c r="K3267" s="14" t="s">
        <v>3</v>
      </c>
      <c r="L3267" s="14" t="s">
        <v>7220</v>
      </c>
      <c r="M3267" s="14" t="s">
        <v>7219</v>
      </c>
      <c r="N3267" s="14" t="s">
        <v>7218</v>
      </c>
    </row>
    <row r="3268" spans="1:14" x14ac:dyDescent="0.25">
      <c r="A3268" s="14">
        <v>29062602</v>
      </c>
      <c r="B3268" s="14" t="s">
        <v>8915</v>
      </c>
      <c r="C3268" s="14" t="s">
        <v>10</v>
      </c>
      <c r="D3268" s="15">
        <v>44447</v>
      </c>
      <c r="E3268" s="15">
        <v>2958465</v>
      </c>
      <c r="F3268" s="14" t="s">
        <v>8892</v>
      </c>
      <c r="G3268" s="14" t="s">
        <v>8891</v>
      </c>
      <c r="H3268" s="14" t="s">
        <v>7221</v>
      </c>
      <c r="I3268" s="14" t="s">
        <v>3</v>
      </c>
      <c r="J3268" s="14" t="s">
        <v>3</v>
      </c>
      <c r="K3268" s="14" t="s">
        <v>3</v>
      </c>
      <c r="L3268" s="14" t="s">
        <v>7220</v>
      </c>
      <c r="M3268" s="14" t="s">
        <v>7219</v>
      </c>
      <c r="N3268" s="14" t="s">
        <v>7218</v>
      </c>
    </row>
    <row r="3269" spans="1:14" x14ac:dyDescent="0.25">
      <c r="A3269" s="14">
        <v>29062601</v>
      </c>
      <c r="B3269" s="14" t="s">
        <v>8914</v>
      </c>
      <c r="C3269" s="14" t="s">
        <v>10</v>
      </c>
      <c r="D3269" s="15">
        <v>44447</v>
      </c>
      <c r="E3269" s="15">
        <v>2958465</v>
      </c>
      <c r="F3269" s="14" t="s">
        <v>8892</v>
      </c>
      <c r="G3269" s="14" t="s">
        <v>8891</v>
      </c>
      <c r="H3269" s="14" t="s">
        <v>7221</v>
      </c>
      <c r="I3269" s="14" t="s">
        <v>3</v>
      </c>
      <c r="J3269" s="14" t="s">
        <v>3</v>
      </c>
      <c r="K3269" s="14" t="s">
        <v>3</v>
      </c>
      <c r="L3269" s="14" t="s">
        <v>7220</v>
      </c>
      <c r="M3269" s="14" t="s">
        <v>7219</v>
      </c>
      <c r="N3269" s="14" t="s">
        <v>7218</v>
      </c>
    </row>
    <row r="3270" spans="1:14" x14ac:dyDescent="0.25">
      <c r="A3270" s="14">
        <v>31281271</v>
      </c>
      <c r="B3270" s="14" t="s">
        <v>8913</v>
      </c>
      <c r="C3270" s="14" t="s">
        <v>10</v>
      </c>
      <c r="D3270" s="15">
        <v>44927</v>
      </c>
      <c r="E3270" s="15">
        <v>2958465</v>
      </c>
      <c r="F3270" s="14" t="s">
        <v>8892</v>
      </c>
      <c r="G3270" s="14" t="s">
        <v>8891</v>
      </c>
      <c r="H3270" s="14" t="s">
        <v>7221</v>
      </c>
      <c r="I3270" s="14" t="s">
        <v>3</v>
      </c>
      <c r="J3270" s="14" t="s">
        <v>3</v>
      </c>
      <c r="K3270" s="14" t="s">
        <v>3</v>
      </c>
      <c r="L3270" s="14" t="s">
        <v>7220</v>
      </c>
      <c r="M3270" s="14" t="s">
        <v>7219</v>
      </c>
      <c r="N3270" s="14" t="s">
        <v>7218</v>
      </c>
    </row>
    <row r="3271" spans="1:14" x14ac:dyDescent="0.25">
      <c r="A3271" s="14">
        <v>31281250</v>
      </c>
      <c r="B3271" s="14" t="s">
        <v>8912</v>
      </c>
      <c r="C3271" s="14" t="s">
        <v>10</v>
      </c>
      <c r="D3271" s="15">
        <v>44927</v>
      </c>
      <c r="E3271" s="15">
        <v>2958465</v>
      </c>
      <c r="F3271" s="14" t="s">
        <v>8892</v>
      </c>
      <c r="G3271" s="14" t="s">
        <v>8891</v>
      </c>
      <c r="H3271" s="14" t="s">
        <v>7221</v>
      </c>
      <c r="I3271" s="14" t="s">
        <v>3</v>
      </c>
      <c r="J3271" s="14" t="s">
        <v>3</v>
      </c>
      <c r="K3271" s="14" t="s">
        <v>3</v>
      </c>
      <c r="L3271" s="14" t="s">
        <v>7220</v>
      </c>
      <c r="M3271" s="14" t="s">
        <v>7219</v>
      </c>
      <c r="N3271" s="14" t="s">
        <v>7218</v>
      </c>
    </row>
    <row r="3272" spans="1:14" x14ac:dyDescent="0.25">
      <c r="A3272" s="14">
        <v>31281249</v>
      </c>
      <c r="B3272" s="14" t="s">
        <v>8911</v>
      </c>
      <c r="C3272" s="14" t="s">
        <v>10</v>
      </c>
      <c r="D3272" s="15">
        <v>44927</v>
      </c>
      <c r="E3272" s="15">
        <v>2958465</v>
      </c>
      <c r="F3272" s="14" t="s">
        <v>8892</v>
      </c>
      <c r="G3272" s="14" t="s">
        <v>8891</v>
      </c>
      <c r="H3272" s="14" t="s">
        <v>7221</v>
      </c>
      <c r="I3272" s="14" t="s">
        <v>3</v>
      </c>
      <c r="J3272" s="14" t="s">
        <v>3</v>
      </c>
      <c r="K3272" s="14" t="s">
        <v>3</v>
      </c>
      <c r="L3272" s="14" t="s">
        <v>7220</v>
      </c>
      <c r="M3272" s="14" t="s">
        <v>7219</v>
      </c>
      <c r="N3272" s="14" t="s">
        <v>7218</v>
      </c>
    </row>
    <row r="3273" spans="1:14" x14ac:dyDescent="0.25">
      <c r="A3273" s="14">
        <v>31281248</v>
      </c>
      <c r="B3273" s="14" t="s">
        <v>8910</v>
      </c>
      <c r="C3273" s="14" t="s">
        <v>10</v>
      </c>
      <c r="D3273" s="15">
        <v>44927</v>
      </c>
      <c r="E3273" s="15">
        <v>2958465</v>
      </c>
      <c r="F3273" s="14" t="s">
        <v>8892</v>
      </c>
      <c r="G3273" s="14" t="s">
        <v>8891</v>
      </c>
      <c r="H3273" s="14" t="s">
        <v>7221</v>
      </c>
      <c r="I3273" s="14" t="s">
        <v>3</v>
      </c>
      <c r="J3273" s="14" t="s">
        <v>3</v>
      </c>
      <c r="K3273" s="14" t="s">
        <v>3</v>
      </c>
      <c r="L3273" s="14" t="s">
        <v>7220</v>
      </c>
      <c r="M3273" s="14" t="s">
        <v>7219</v>
      </c>
      <c r="N3273" s="14" t="s">
        <v>7218</v>
      </c>
    </row>
    <row r="3274" spans="1:14" x14ac:dyDescent="0.25">
      <c r="A3274" s="14">
        <v>29062379</v>
      </c>
      <c r="B3274" s="14" t="s">
        <v>7617</v>
      </c>
      <c r="C3274" s="14" t="s">
        <v>10</v>
      </c>
      <c r="D3274" s="15">
        <v>44447</v>
      </c>
      <c r="E3274" s="15">
        <v>2958465</v>
      </c>
      <c r="F3274" s="14" t="s">
        <v>8892</v>
      </c>
      <c r="G3274" s="14" t="s">
        <v>8891</v>
      </c>
      <c r="H3274" s="14" t="s">
        <v>7221</v>
      </c>
      <c r="I3274" s="14" t="s">
        <v>3</v>
      </c>
      <c r="J3274" s="14" t="s">
        <v>3</v>
      </c>
      <c r="K3274" s="14" t="s">
        <v>3</v>
      </c>
      <c r="L3274" s="14" t="s">
        <v>7220</v>
      </c>
      <c r="M3274" s="14" t="s">
        <v>7219</v>
      </c>
      <c r="N3274" s="14" t="s">
        <v>7218</v>
      </c>
    </row>
    <row r="3275" spans="1:14" x14ac:dyDescent="0.25">
      <c r="A3275" s="14">
        <v>29062492</v>
      </c>
      <c r="B3275" s="14" t="s">
        <v>8909</v>
      </c>
      <c r="C3275" s="14" t="s">
        <v>10</v>
      </c>
      <c r="D3275" s="15">
        <v>44447</v>
      </c>
      <c r="E3275" s="15">
        <v>2958465</v>
      </c>
      <c r="F3275" s="14" t="s">
        <v>8892</v>
      </c>
      <c r="G3275" s="14" t="s">
        <v>8891</v>
      </c>
      <c r="H3275" s="14" t="s">
        <v>7221</v>
      </c>
      <c r="I3275" s="14" t="s">
        <v>3</v>
      </c>
      <c r="J3275" s="14" t="s">
        <v>3</v>
      </c>
      <c r="K3275" s="14" t="s">
        <v>3</v>
      </c>
      <c r="L3275" s="14" t="s">
        <v>7220</v>
      </c>
      <c r="M3275" s="14" t="s">
        <v>7219</v>
      </c>
      <c r="N3275" s="14" t="s">
        <v>7218</v>
      </c>
    </row>
    <row r="3276" spans="1:14" x14ac:dyDescent="0.25">
      <c r="A3276" s="14">
        <v>29062600</v>
      </c>
      <c r="B3276" s="14" t="s">
        <v>8908</v>
      </c>
      <c r="C3276" s="14" t="s">
        <v>10</v>
      </c>
      <c r="D3276" s="15">
        <v>44447</v>
      </c>
      <c r="E3276" s="15">
        <v>2958465</v>
      </c>
      <c r="F3276" s="14" t="s">
        <v>8892</v>
      </c>
      <c r="G3276" s="14" t="s">
        <v>8891</v>
      </c>
      <c r="H3276" s="14" t="s">
        <v>7221</v>
      </c>
      <c r="I3276" s="14" t="s">
        <v>3</v>
      </c>
      <c r="J3276" s="14" t="s">
        <v>3</v>
      </c>
      <c r="K3276" s="14" t="s">
        <v>3</v>
      </c>
      <c r="L3276" s="14" t="s">
        <v>7220</v>
      </c>
      <c r="M3276" s="14" t="s">
        <v>7219</v>
      </c>
      <c r="N3276" s="14" t="s">
        <v>7218</v>
      </c>
    </row>
    <row r="3277" spans="1:14" x14ac:dyDescent="0.25">
      <c r="A3277" s="14">
        <v>29062715</v>
      </c>
      <c r="B3277" s="14" t="s">
        <v>7608</v>
      </c>
      <c r="C3277" s="14" t="s">
        <v>10</v>
      </c>
      <c r="D3277" s="15">
        <v>44447</v>
      </c>
      <c r="E3277" s="15">
        <v>2958465</v>
      </c>
      <c r="F3277" s="14" t="s">
        <v>8892</v>
      </c>
      <c r="G3277" s="14" t="s">
        <v>8891</v>
      </c>
      <c r="H3277" s="14" t="s">
        <v>7221</v>
      </c>
      <c r="I3277" s="14" t="s">
        <v>3</v>
      </c>
      <c r="J3277" s="14" t="s">
        <v>3</v>
      </c>
      <c r="K3277" s="14" t="s">
        <v>3</v>
      </c>
      <c r="L3277" s="14" t="s">
        <v>7220</v>
      </c>
      <c r="M3277" s="14" t="s">
        <v>7219</v>
      </c>
      <c r="N3277" s="14" t="s">
        <v>7218</v>
      </c>
    </row>
    <row r="3278" spans="1:14" x14ac:dyDescent="0.25">
      <c r="A3278" s="14">
        <v>29062714</v>
      </c>
      <c r="B3278" s="14" t="s">
        <v>7610</v>
      </c>
      <c r="C3278" s="14" t="s">
        <v>10</v>
      </c>
      <c r="D3278" s="15">
        <v>44447</v>
      </c>
      <c r="E3278" s="15">
        <v>2958465</v>
      </c>
      <c r="F3278" s="14" t="s">
        <v>8892</v>
      </c>
      <c r="G3278" s="14" t="s">
        <v>8891</v>
      </c>
      <c r="H3278" s="14" t="s">
        <v>7221</v>
      </c>
      <c r="I3278" s="14" t="s">
        <v>3</v>
      </c>
      <c r="J3278" s="14" t="s">
        <v>3</v>
      </c>
      <c r="K3278" s="14" t="s">
        <v>3</v>
      </c>
      <c r="L3278" s="14" t="s">
        <v>7220</v>
      </c>
      <c r="M3278" s="14" t="s">
        <v>7219</v>
      </c>
      <c r="N3278" s="14" t="s">
        <v>7218</v>
      </c>
    </row>
    <row r="3279" spans="1:14" x14ac:dyDescent="0.25">
      <c r="A3279" s="14">
        <v>29062712</v>
      </c>
      <c r="B3279" s="14" t="s">
        <v>7611</v>
      </c>
      <c r="C3279" s="14" t="s">
        <v>10</v>
      </c>
      <c r="D3279" s="15">
        <v>44447</v>
      </c>
      <c r="E3279" s="15">
        <v>2958465</v>
      </c>
      <c r="F3279" s="14" t="s">
        <v>8892</v>
      </c>
      <c r="G3279" s="14" t="s">
        <v>8891</v>
      </c>
      <c r="H3279" s="14" t="s">
        <v>7221</v>
      </c>
      <c r="I3279" s="14" t="s">
        <v>3</v>
      </c>
      <c r="J3279" s="14" t="s">
        <v>3</v>
      </c>
      <c r="K3279" s="14" t="s">
        <v>3</v>
      </c>
      <c r="L3279" s="14" t="s">
        <v>7220</v>
      </c>
      <c r="M3279" s="14" t="s">
        <v>7219</v>
      </c>
      <c r="N3279" s="14" t="s">
        <v>7218</v>
      </c>
    </row>
    <row r="3280" spans="1:14" x14ac:dyDescent="0.25">
      <c r="A3280" s="14">
        <v>31281245</v>
      </c>
      <c r="B3280" s="14" t="s">
        <v>8907</v>
      </c>
      <c r="C3280" s="14" t="s">
        <v>10</v>
      </c>
      <c r="D3280" s="15">
        <v>44927</v>
      </c>
      <c r="E3280" s="15">
        <v>2958465</v>
      </c>
      <c r="F3280" s="14" t="s">
        <v>8892</v>
      </c>
      <c r="G3280" s="14" t="s">
        <v>8891</v>
      </c>
      <c r="H3280" s="14" t="s">
        <v>7221</v>
      </c>
      <c r="I3280" s="14" t="s">
        <v>3</v>
      </c>
      <c r="J3280" s="14" t="s">
        <v>3</v>
      </c>
      <c r="K3280" s="14" t="s">
        <v>3</v>
      </c>
      <c r="L3280" s="14" t="s">
        <v>7220</v>
      </c>
      <c r="M3280" s="14" t="s">
        <v>7219</v>
      </c>
      <c r="N3280" s="14" t="s">
        <v>7218</v>
      </c>
    </row>
    <row r="3281" spans="1:14" x14ac:dyDescent="0.25">
      <c r="A3281" s="14">
        <v>29062711</v>
      </c>
      <c r="B3281" s="14" t="s">
        <v>7627</v>
      </c>
      <c r="C3281" s="14" t="s">
        <v>10</v>
      </c>
      <c r="D3281" s="15">
        <v>44447</v>
      </c>
      <c r="E3281" s="15">
        <v>2958465</v>
      </c>
      <c r="F3281" s="14" t="s">
        <v>8892</v>
      </c>
      <c r="G3281" s="14" t="s">
        <v>8891</v>
      </c>
      <c r="H3281" s="14" t="s">
        <v>7221</v>
      </c>
      <c r="I3281" s="14" t="s">
        <v>3</v>
      </c>
      <c r="J3281" s="14" t="s">
        <v>3</v>
      </c>
      <c r="K3281" s="14" t="s">
        <v>3</v>
      </c>
      <c r="L3281" s="14" t="s">
        <v>7220</v>
      </c>
      <c r="M3281" s="14" t="s">
        <v>7219</v>
      </c>
      <c r="N3281" s="14" t="s">
        <v>7218</v>
      </c>
    </row>
    <row r="3282" spans="1:14" x14ac:dyDescent="0.25">
      <c r="A3282" s="14">
        <v>29062710</v>
      </c>
      <c r="B3282" s="14" t="s">
        <v>7626</v>
      </c>
      <c r="C3282" s="14" t="s">
        <v>10</v>
      </c>
      <c r="D3282" s="15">
        <v>44447</v>
      </c>
      <c r="E3282" s="15">
        <v>2958465</v>
      </c>
      <c r="F3282" s="14" t="s">
        <v>8892</v>
      </c>
      <c r="G3282" s="14" t="s">
        <v>8891</v>
      </c>
      <c r="H3282" s="14" t="s">
        <v>7221</v>
      </c>
      <c r="I3282" s="14" t="s">
        <v>3</v>
      </c>
      <c r="J3282" s="14" t="s">
        <v>3</v>
      </c>
      <c r="K3282" s="14" t="s">
        <v>3</v>
      </c>
      <c r="L3282" s="14" t="s">
        <v>7220</v>
      </c>
      <c r="M3282" s="14" t="s">
        <v>7219</v>
      </c>
      <c r="N3282" s="14" t="s">
        <v>7218</v>
      </c>
    </row>
    <row r="3283" spans="1:14" x14ac:dyDescent="0.25">
      <c r="A3283" s="14">
        <v>29062709</v>
      </c>
      <c r="B3283" s="14" t="s">
        <v>7624</v>
      </c>
      <c r="C3283" s="14" t="s">
        <v>10</v>
      </c>
      <c r="D3283" s="15">
        <v>44447</v>
      </c>
      <c r="E3283" s="15">
        <v>2958465</v>
      </c>
      <c r="F3283" s="14" t="s">
        <v>8892</v>
      </c>
      <c r="G3283" s="14" t="s">
        <v>8891</v>
      </c>
      <c r="H3283" s="14" t="s">
        <v>7221</v>
      </c>
      <c r="I3283" s="14" t="s">
        <v>3</v>
      </c>
      <c r="J3283" s="14" t="s">
        <v>3</v>
      </c>
      <c r="K3283" s="14" t="s">
        <v>3</v>
      </c>
      <c r="L3283" s="14" t="s">
        <v>7220</v>
      </c>
      <c r="M3283" s="14" t="s">
        <v>7219</v>
      </c>
      <c r="N3283" s="14" t="s">
        <v>7218</v>
      </c>
    </row>
    <row r="3284" spans="1:14" x14ac:dyDescent="0.25">
      <c r="A3284" s="14">
        <v>29062705</v>
      </c>
      <c r="B3284" s="14" t="s">
        <v>7620</v>
      </c>
      <c r="C3284" s="14" t="s">
        <v>10</v>
      </c>
      <c r="D3284" s="15">
        <v>44447</v>
      </c>
      <c r="E3284" s="15">
        <v>2958465</v>
      </c>
      <c r="F3284" s="14" t="s">
        <v>8892</v>
      </c>
      <c r="G3284" s="14" t="s">
        <v>8891</v>
      </c>
      <c r="H3284" s="14" t="s">
        <v>7221</v>
      </c>
      <c r="I3284" s="14" t="s">
        <v>3</v>
      </c>
      <c r="J3284" s="14" t="s">
        <v>3</v>
      </c>
      <c r="K3284" s="14" t="s">
        <v>3</v>
      </c>
      <c r="L3284" s="14" t="s">
        <v>7220</v>
      </c>
      <c r="M3284" s="14" t="s">
        <v>7219</v>
      </c>
      <c r="N3284" s="14" t="s">
        <v>7218</v>
      </c>
    </row>
    <row r="3285" spans="1:14" x14ac:dyDescent="0.25">
      <c r="A3285" s="14">
        <v>29062664</v>
      </c>
      <c r="B3285" s="14" t="s">
        <v>8906</v>
      </c>
      <c r="C3285" s="14" t="s">
        <v>10</v>
      </c>
      <c r="D3285" s="15">
        <v>44447</v>
      </c>
      <c r="E3285" s="15">
        <v>2958465</v>
      </c>
      <c r="F3285" s="14" t="s">
        <v>8892</v>
      </c>
      <c r="G3285" s="14" t="s">
        <v>8891</v>
      </c>
      <c r="H3285" s="14" t="s">
        <v>7221</v>
      </c>
      <c r="I3285" s="14" t="s">
        <v>3</v>
      </c>
      <c r="J3285" s="14" t="s">
        <v>3</v>
      </c>
      <c r="K3285" s="14" t="s">
        <v>3</v>
      </c>
      <c r="L3285" s="14" t="s">
        <v>7220</v>
      </c>
      <c r="M3285" s="14" t="s">
        <v>7219</v>
      </c>
      <c r="N3285" s="14" t="s">
        <v>7218</v>
      </c>
    </row>
    <row r="3286" spans="1:14" x14ac:dyDescent="0.25">
      <c r="A3286" s="14">
        <v>10411046</v>
      </c>
      <c r="B3286" s="14" t="s">
        <v>8905</v>
      </c>
      <c r="C3286" s="14" t="s">
        <v>10</v>
      </c>
      <c r="D3286" s="15">
        <v>44447</v>
      </c>
      <c r="E3286" s="15">
        <v>2958465</v>
      </c>
      <c r="F3286" s="14" t="s">
        <v>8892</v>
      </c>
      <c r="G3286" s="14" t="s">
        <v>8891</v>
      </c>
      <c r="H3286" s="14" t="s">
        <v>7221</v>
      </c>
      <c r="I3286" s="14" t="s">
        <v>3</v>
      </c>
      <c r="J3286" s="14" t="s">
        <v>3</v>
      </c>
      <c r="K3286" s="14" t="s">
        <v>3</v>
      </c>
      <c r="L3286" s="14" t="s">
        <v>7220</v>
      </c>
      <c r="M3286" s="14" t="s">
        <v>7219</v>
      </c>
      <c r="N3286" s="14" t="s">
        <v>7218</v>
      </c>
    </row>
    <row r="3287" spans="1:14" x14ac:dyDescent="0.25">
      <c r="A3287" s="14">
        <v>10411305</v>
      </c>
      <c r="B3287" s="14" t="s">
        <v>7630</v>
      </c>
      <c r="C3287" s="14" t="s">
        <v>10</v>
      </c>
      <c r="D3287" s="15">
        <v>44447</v>
      </c>
      <c r="E3287" s="15">
        <v>2958465</v>
      </c>
      <c r="F3287" s="14" t="s">
        <v>8892</v>
      </c>
      <c r="G3287" s="14" t="s">
        <v>8891</v>
      </c>
      <c r="H3287" s="14" t="s">
        <v>7221</v>
      </c>
      <c r="I3287" s="14" t="s">
        <v>3</v>
      </c>
      <c r="J3287" s="14" t="s">
        <v>3</v>
      </c>
      <c r="K3287" s="14" t="s">
        <v>3</v>
      </c>
      <c r="L3287" s="14" t="s">
        <v>7220</v>
      </c>
      <c r="M3287" s="14" t="s">
        <v>7219</v>
      </c>
      <c r="N3287" s="14" t="s">
        <v>7218</v>
      </c>
    </row>
    <row r="3288" spans="1:14" x14ac:dyDescent="0.25">
      <c r="A3288" s="14">
        <v>10411382</v>
      </c>
      <c r="B3288" s="14" t="s">
        <v>7628</v>
      </c>
      <c r="C3288" s="14" t="s">
        <v>10</v>
      </c>
      <c r="D3288" s="15">
        <v>44447</v>
      </c>
      <c r="E3288" s="15">
        <v>2958465</v>
      </c>
      <c r="F3288" s="14" t="s">
        <v>8892</v>
      </c>
      <c r="G3288" s="14" t="s">
        <v>8891</v>
      </c>
      <c r="H3288" s="14" t="s">
        <v>7221</v>
      </c>
      <c r="I3288" s="14" t="s">
        <v>3</v>
      </c>
      <c r="J3288" s="14" t="s">
        <v>3</v>
      </c>
      <c r="K3288" s="14" t="s">
        <v>3</v>
      </c>
      <c r="L3288" s="14" t="s">
        <v>7220</v>
      </c>
      <c r="M3288" s="14" t="s">
        <v>7219</v>
      </c>
      <c r="N3288" s="14" t="s">
        <v>7218</v>
      </c>
    </row>
    <row r="3289" spans="1:14" x14ac:dyDescent="0.25">
      <c r="A3289" s="14">
        <v>10411407</v>
      </c>
      <c r="B3289" s="14" t="s">
        <v>8904</v>
      </c>
      <c r="C3289" s="14" t="s">
        <v>10</v>
      </c>
      <c r="D3289" s="15">
        <v>44447</v>
      </c>
      <c r="E3289" s="15">
        <v>2958465</v>
      </c>
      <c r="F3289" s="14" t="s">
        <v>8892</v>
      </c>
      <c r="G3289" s="14" t="s">
        <v>8891</v>
      </c>
      <c r="H3289" s="14" t="s">
        <v>7221</v>
      </c>
      <c r="I3289" s="14" t="s">
        <v>3</v>
      </c>
      <c r="J3289" s="14" t="s">
        <v>3</v>
      </c>
      <c r="K3289" s="14" t="s">
        <v>3</v>
      </c>
      <c r="L3289" s="14" t="s">
        <v>7220</v>
      </c>
      <c r="M3289" s="14" t="s">
        <v>7219</v>
      </c>
      <c r="N3289" s="14" t="s">
        <v>7218</v>
      </c>
    </row>
    <row r="3290" spans="1:14" x14ac:dyDescent="0.25">
      <c r="A3290" s="14">
        <v>10631401</v>
      </c>
      <c r="B3290" s="14" t="s">
        <v>7633</v>
      </c>
      <c r="C3290" s="14" t="s">
        <v>10</v>
      </c>
      <c r="D3290" s="15">
        <v>44447</v>
      </c>
      <c r="E3290" s="15">
        <v>2958465</v>
      </c>
      <c r="F3290" s="14" t="s">
        <v>8892</v>
      </c>
      <c r="G3290" s="14" t="s">
        <v>8891</v>
      </c>
      <c r="H3290" s="14" t="s">
        <v>7221</v>
      </c>
      <c r="I3290" s="14" t="s">
        <v>3</v>
      </c>
      <c r="J3290" s="14" t="s">
        <v>3</v>
      </c>
      <c r="K3290" s="14" t="s">
        <v>3</v>
      </c>
      <c r="L3290" s="14" t="s">
        <v>7220</v>
      </c>
      <c r="M3290" s="14" t="s">
        <v>7219</v>
      </c>
      <c r="N3290" s="14" t="s">
        <v>7218</v>
      </c>
    </row>
    <row r="3291" spans="1:14" x14ac:dyDescent="0.25">
      <c r="A3291" s="14">
        <v>31269853</v>
      </c>
      <c r="B3291" s="14" t="s">
        <v>8903</v>
      </c>
      <c r="C3291" s="14" t="s">
        <v>10</v>
      </c>
      <c r="D3291" s="15">
        <v>45020</v>
      </c>
      <c r="E3291" s="15">
        <v>2958465</v>
      </c>
      <c r="F3291" s="14" t="s">
        <v>8892</v>
      </c>
      <c r="G3291" s="14" t="s">
        <v>8891</v>
      </c>
      <c r="H3291" s="14" t="s">
        <v>7221</v>
      </c>
      <c r="I3291" s="14" t="s">
        <v>3</v>
      </c>
      <c r="J3291" s="14" t="s">
        <v>3</v>
      </c>
      <c r="K3291" s="14" t="s">
        <v>3</v>
      </c>
      <c r="L3291" s="14" t="s">
        <v>7220</v>
      </c>
      <c r="M3291" s="14" t="s">
        <v>7219</v>
      </c>
      <c r="N3291" s="14" t="s">
        <v>7218</v>
      </c>
    </row>
    <row r="3292" spans="1:14" x14ac:dyDescent="0.25">
      <c r="A3292" s="14">
        <v>29063143</v>
      </c>
      <c r="B3292" s="14" t="s">
        <v>8902</v>
      </c>
      <c r="C3292" s="14" t="s">
        <v>10</v>
      </c>
      <c r="D3292" s="15">
        <v>44447</v>
      </c>
      <c r="E3292" s="15">
        <v>2958465</v>
      </c>
      <c r="F3292" s="14" t="s">
        <v>8892</v>
      </c>
      <c r="G3292" s="14" t="s">
        <v>8891</v>
      </c>
      <c r="H3292" s="14" t="s">
        <v>7221</v>
      </c>
      <c r="I3292" s="14" t="s">
        <v>3</v>
      </c>
      <c r="J3292" s="14" t="s">
        <v>3</v>
      </c>
      <c r="K3292" s="14" t="s">
        <v>3</v>
      </c>
      <c r="L3292" s="14" t="s">
        <v>7220</v>
      </c>
      <c r="M3292" s="14" t="s">
        <v>7219</v>
      </c>
      <c r="N3292" s="14" t="s">
        <v>7218</v>
      </c>
    </row>
    <row r="3293" spans="1:14" x14ac:dyDescent="0.25">
      <c r="A3293" s="14">
        <v>29063142</v>
      </c>
      <c r="B3293" s="14" t="s">
        <v>8901</v>
      </c>
      <c r="C3293" s="14" t="s">
        <v>10</v>
      </c>
      <c r="D3293" s="15">
        <v>44447</v>
      </c>
      <c r="E3293" s="15">
        <v>2958465</v>
      </c>
      <c r="F3293" s="14" t="s">
        <v>8892</v>
      </c>
      <c r="G3293" s="14" t="s">
        <v>8891</v>
      </c>
      <c r="H3293" s="14" t="s">
        <v>7221</v>
      </c>
      <c r="I3293" s="14" t="s">
        <v>3</v>
      </c>
      <c r="J3293" s="14" t="s">
        <v>3</v>
      </c>
      <c r="K3293" s="14" t="s">
        <v>3</v>
      </c>
      <c r="L3293" s="14" t="s">
        <v>7220</v>
      </c>
      <c r="M3293" s="14" t="s">
        <v>7219</v>
      </c>
      <c r="N3293" s="14" t="s">
        <v>7218</v>
      </c>
    </row>
    <row r="3294" spans="1:14" x14ac:dyDescent="0.25">
      <c r="A3294" s="14">
        <v>29063140</v>
      </c>
      <c r="B3294" s="14" t="s">
        <v>8900</v>
      </c>
      <c r="C3294" s="14" t="s">
        <v>10</v>
      </c>
      <c r="D3294" s="15">
        <v>44447</v>
      </c>
      <c r="E3294" s="15">
        <v>2958465</v>
      </c>
      <c r="F3294" s="14" t="s">
        <v>8892</v>
      </c>
      <c r="G3294" s="14" t="s">
        <v>8891</v>
      </c>
      <c r="H3294" s="14" t="s">
        <v>7221</v>
      </c>
      <c r="I3294" s="14" t="s">
        <v>3</v>
      </c>
      <c r="J3294" s="14" t="s">
        <v>3</v>
      </c>
      <c r="K3294" s="14" t="s">
        <v>3</v>
      </c>
      <c r="L3294" s="14" t="s">
        <v>7220</v>
      </c>
      <c r="M3294" s="14" t="s">
        <v>7219</v>
      </c>
      <c r="N3294" s="14" t="s">
        <v>7218</v>
      </c>
    </row>
    <row r="3295" spans="1:14" x14ac:dyDescent="0.25">
      <c r="A3295" s="14">
        <v>29063139</v>
      </c>
      <c r="B3295" s="14" t="s">
        <v>8899</v>
      </c>
      <c r="C3295" s="14" t="s">
        <v>10</v>
      </c>
      <c r="D3295" s="15">
        <v>44447</v>
      </c>
      <c r="E3295" s="15">
        <v>2958465</v>
      </c>
      <c r="F3295" s="14" t="s">
        <v>8892</v>
      </c>
      <c r="G3295" s="14" t="s">
        <v>8891</v>
      </c>
      <c r="H3295" s="14" t="s">
        <v>7221</v>
      </c>
      <c r="I3295" s="14" t="s">
        <v>3</v>
      </c>
      <c r="J3295" s="14" t="s">
        <v>3</v>
      </c>
      <c r="K3295" s="14" t="s">
        <v>3</v>
      </c>
      <c r="L3295" s="14" t="s">
        <v>7220</v>
      </c>
      <c r="M3295" s="14" t="s">
        <v>7219</v>
      </c>
      <c r="N3295" s="14" t="s">
        <v>7218</v>
      </c>
    </row>
    <row r="3296" spans="1:14" x14ac:dyDescent="0.25">
      <c r="A3296" s="14">
        <v>29063138</v>
      </c>
      <c r="B3296" s="14" t="s">
        <v>8898</v>
      </c>
      <c r="C3296" s="14" t="s">
        <v>10</v>
      </c>
      <c r="D3296" s="15">
        <v>44447</v>
      </c>
      <c r="E3296" s="15">
        <v>2958465</v>
      </c>
      <c r="F3296" s="14" t="s">
        <v>8892</v>
      </c>
      <c r="G3296" s="14" t="s">
        <v>8891</v>
      </c>
      <c r="H3296" s="14" t="s">
        <v>7221</v>
      </c>
      <c r="I3296" s="14" t="s">
        <v>3</v>
      </c>
      <c r="J3296" s="14" t="s">
        <v>3</v>
      </c>
      <c r="K3296" s="14" t="s">
        <v>3</v>
      </c>
      <c r="L3296" s="14" t="s">
        <v>7220</v>
      </c>
      <c r="M3296" s="14" t="s">
        <v>7219</v>
      </c>
      <c r="N3296" s="14" t="s">
        <v>7218</v>
      </c>
    </row>
    <row r="3297" spans="1:14" x14ac:dyDescent="0.25">
      <c r="A3297" s="14">
        <v>29063136</v>
      </c>
      <c r="B3297" s="14" t="s">
        <v>8897</v>
      </c>
      <c r="C3297" s="14" t="s">
        <v>10</v>
      </c>
      <c r="D3297" s="15">
        <v>44447</v>
      </c>
      <c r="E3297" s="15">
        <v>2958465</v>
      </c>
      <c r="F3297" s="14" t="s">
        <v>8892</v>
      </c>
      <c r="G3297" s="14" t="s">
        <v>8891</v>
      </c>
      <c r="H3297" s="14" t="s">
        <v>7221</v>
      </c>
      <c r="I3297" s="14" t="s">
        <v>3</v>
      </c>
      <c r="J3297" s="14" t="s">
        <v>3</v>
      </c>
      <c r="K3297" s="14" t="s">
        <v>3</v>
      </c>
      <c r="L3297" s="14" t="s">
        <v>7220</v>
      </c>
      <c r="M3297" s="14" t="s">
        <v>7219</v>
      </c>
      <c r="N3297" s="14" t="s">
        <v>7218</v>
      </c>
    </row>
    <row r="3298" spans="1:14" x14ac:dyDescent="0.25">
      <c r="A3298" s="14">
        <v>29062189</v>
      </c>
      <c r="B3298" s="14" t="s">
        <v>7563</v>
      </c>
      <c r="C3298" s="14" t="s">
        <v>10</v>
      </c>
      <c r="D3298" s="15">
        <v>44447</v>
      </c>
      <c r="E3298" s="15">
        <v>2958465</v>
      </c>
      <c r="F3298" s="14" t="s">
        <v>8892</v>
      </c>
      <c r="G3298" s="14" t="s">
        <v>8891</v>
      </c>
      <c r="H3298" s="14" t="s">
        <v>7221</v>
      </c>
      <c r="I3298" s="14" t="s">
        <v>3</v>
      </c>
      <c r="J3298" s="14" t="s">
        <v>3</v>
      </c>
      <c r="K3298" s="14" t="s">
        <v>3</v>
      </c>
      <c r="L3298" s="14" t="s">
        <v>7220</v>
      </c>
      <c r="M3298" s="14" t="s">
        <v>7219</v>
      </c>
      <c r="N3298" s="14" t="s">
        <v>7218</v>
      </c>
    </row>
    <row r="3299" spans="1:14" x14ac:dyDescent="0.25">
      <c r="A3299" s="14">
        <v>29062188</v>
      </c>
      <c r="B3299" s="14" t="s">
        <v>7564</v>
      </c>
      <c r="C3299" s="14" t="s">
        <v>10</v>
      </c>
      <c r="D3299" s="15">
        <v>44447</v>
      </c>
      <c r="E3299" s="15">
        <v>2958465</v>
      </c>
      <c r="F3299" s="14" t="s">
        <v>8892</v>
      </c>
      <c r="G3299" s="14" t="s">
        <v>8891</v>
      </c>
      <c r="H3299" s="14" t="s">
        <v>7221</v>
      </c>
      <c r="I3299" s="14" t="s">
        <v>3</v>
      </c>
      <c r="J3299" s="14" t="s">
        <v>3</v>
      </c>
      <c r="K3299" s="14" t="s">
        <v>3</v>
      </c>
      <c r="L3299" s="14" t="s">
        <v>7220</v>
      </c>
      <c r="M3299" s="14" t="s">
        <v>7219</v>
      </c>
      <c r="N3299" s="14" t="s">
        <v>7218</v>
      </c>
    </row>
    <row r="3300" spans="1:14" x14ac:dyDescent="0.25">
      <c r="A3300" s="14">
        <v>29062185</v>
      </c>
      <c r="B3300" s="14" t="s">
        <v>7565</v>
      </c>
      <c r="C3300" s="14" t="s">
        <v>10</v>
      </c>
      <c r="D3300" s="15">
        <v>44447</v>
      </c>
      <c r="E3300" s="15">
        <v>2958465</v>
      </c>
      <c r="F3300" s="14" t="s">
        <v>8892</v>
      </c>
      <c r="G3300" s="14" t="s">
        <v>8891</v>
      </c>
      <c r="H3300" s="14" t="s">
        <v>7221</v>
      </c>
      <c r="I3300" s="14" t="s">
        <v>3</v>
      </c>
      <c r="J3300" s="14" t="s">
        <v>3</v>
      </c>
      <c r="K3300" s="14" t="s">
        <v>3</v>
      </c>
      <c r="L3300" s="14" t="s">
        <v>7220</v>
      </c>
      <c r="M3300" s="14" t="s">
        <v>7219</v>
      </c>
      <c r="N3300" s="14" t="s">
        <v>7218</v>
      </c>
    </row>
    <row r="3301" spans="1:14" x14ac:dyDescent="0.25">
      <c r="A3301" s="14">
        <v>29063099</v>
      </c>
      <c r="B3301" s="14" t="s">
        <v>8896</v>
      </c>
      <c r="C3301" s="14" t="s">
        <v>10</v>
      </c>
      <c r="D3301" s="15">
        <v>44447</v>
      </c>
      <c r="E3301" s="15">
        <v>2958465</v>
      </c>
      <c r="F3301" s="14" t="s">
        <v>8892</v>
      </c>
      <c r="G3301" s="14" t="s">
        <v>8891</v>
      </c>
      <c r="H3301" s="14" t="s">
        <v>7221</v>
      </c>
      <c r="I3301" s="14" t="s">
        <v>3</v>
      </c>
      <c r="J3301" s="14" t="s">
        <v>3</v>
      </c>
      <c r="K3301" s="14" t="s">
        <v>3</v>
      </c>
      <c r="L3301" s="14" t="s">
        <v>7220</v>
      </c>
      <c r="M3301" s="14" t="s">
        <v>7219</v>
      </c>
      <c r="N3301" s="14" t="s">
        <v>7218</v>
      </c>
    </row>
    <row r="3302" spans="1:14" x14ac:dyDescent="0.25">
      <c r="A3302" s="14">
        <v>29063134</v>
      </c>
      <c r="B3302" s="14" t="s">
        <v>8895</v>
      </c>
      <c r="C3302" s="14" t="s">
        <v>10</v>
      </c>
      <c r="D3302" s="15">
        <v>44447</v>
      </c>
      <c r="E3302" s="15">
        <v>2958465</v>
      </c>
      <c r="F3302" s="14" t="s">
        <v>8892</v>
      </c>
      <c r="G3302" s="14" t="s">
        <v>8891</v>
      </c>
      <c r="H3302" s="14" t="s">
        <v>7221</v>
      </c>
      <c r="I3302" s="14" t="s">
        <v>3</v>
      </c>
      <c r="J3302" s="14" t="s">
        <v>3</v>
      </c>
      <c r="K3302" s="14" t="s">
        <v>3</v>
      </c>
      <c r="L3302" s="14" t="s">
        <v>7220</v>
      </c>
      <c r="M3302" s="14" t="s">
        <v>7219</v>
      </c>
      <c r="N3302" s="14" t="s">
        <v>7218</v>
      </c>
    </row>
    <row r="3303" spans="1:14" x14ac:dyDescent="0.25">
      <c r="A3303" s="14">
        <v>29062181</v>
      </c>
      <c r="B3303" s="14" t="s">
        <v>8894</v>
      </c>
      <c r="C3303" s="14" t="s">
        <v>10</v>
      </c>
      <c r="D3303" s="15">
        <v>44447</v>
      </c>
      <c r="E3303" s="15">
        <v>2958465</v>
      </c>
      <c r="F3303" s="14" t="s">
        <v>8892</v>
      </c>
      <c r="G3303" s="14" t="s">
        <v>8891</v>
      </c>
      <c r="H3303" s="14" t="s">
        <v>7221</v>
      </c>
      <c r="I3303" s="14" t="s">
        <v>3</v>
      </c>
      <c r="J3303" s="14" t="s">
        <v>3</v>
      </c>
      <c r="K3303" s="14" t="s">
        <v>3</v>
      </c>
      <c r="L3303" s="14" t="s">
        <v>7220</v>
      </c>
      <c r="M3303" s="14" t="s">
        <v>7219</v>
      </c>
      <c r="N3303" s="14" t="s">
        <v>7218</v>
      </c>
    </row>
    <row r="3304" spans="1:14" x14ac:dyDescent="0.25">
      <c r="A3304" s="14">
        <v>29063100</v>
      </c>
      <c r="B3304" s="14" t="s">
        <v>8893</v>
      </c>
      <c r="C3304" s="14" t="s">
        <v>10</v>
      </c>
      <c r="D3304" s="15">
        <v>44447</v>
      </c>
      <c r="E3304" s="15">
        <v>2958465</v>
      </c>
      <c r="F3304" s="14" t="s">
        <v>8892</v>
      </c>
      <c r="G3304" s="14" t="s">
        <v>8891</v>
      </c>
      <c r="H3304" s="14" t="s">
        <v>7221</v>
      </c>
      <c r="I3304" s="14" t="s">
        <v>3</v>
      </c>
      <c r="J3304" s="14" t="s">
        <v>3</v>
      </c>
      <c r="K3304" s="14" t="s">
        <v>3</v>
      </c>
      <c r="L3304" s="14" t="s">
        <v>7220</v>
      </c>
      <c r="M3304" s="14" t="s">
        <v>7219</v>
      </c>
      <c r="N3304" s="14" t="s">
        <v>7218</v>
      </c>
    </row>
    <row r="3305" spans="1:14" x14ac:dyDescent="0.25">
      <c r="A3305" s="14">
        <v>29062404</v>
      </c>
      <c r="B3305" s="14" t="s">
        <v>8890</v>
      </c>
      <c r="C3305" s="14" t="s">
        <v>10</v>
      </c>
      <c r="D3305" s="15">
        <v>44447</v>
      </c>
      <c r="E3305" s="15">
        <v>2958465</v>
      </c>
      <c r="F3305" s="14" t="s">
        <v>8881</v>
      </c>
      <c r="G3305" s="14" t="s">
        <v>8880</v>
      </c>
      <c r="H3305" s="14" t="s">
        <v>7221</v>
      </c>
      <c r="I3305" s="14" t="s">
        <v>3</v>
      </c>
      <c r="J3305" s="14" t="s">
        <v>3</v>
      </c>
      <c r="K3305" s="14" t="s">
        <v>3</v>
      </c>
      <c r="L3305" s="14" t="s">
        <v>7220</v>
      </c>
      <c r="M3305" s="14" t="s">
        <v>7219</v>
      </c>
      <c r="N3305" s="14" t="s">
        <v>7218</v>
      </c>
    </row>
    <row r="3306" spans="1:14" x14ac:dyDescent="0.25">
      <c r="A3306" s="14">
        <v>29062406</v>
      </c>
      <c r="B3306" s="14" t="s">
        <v>8889</v>
      </c>
      <c r="C3306" s="14" t="s">
        <v>10</v>
      </c>
      <c r="D3306" s="15">
        <v>44447</v>
      </c>
      <c r="E3306" s="15">
        <v>2958465</v>
      </c>
      <c r="F3306" s="14" t="s">
        <v>8881</v>
      </c>
      <c r="G3306" s="14" t="s">
        <v>8880</v>
      </c>
      <c r="H3306" s="14" t="s">
        <v>7221</v>
      </c>
      <c r="I3306" s="14" t="s">
        <v>3</v>
      </c>
      <c r="J3306" s="14" t="s">
        <v>3</v>
      </c>
      <c r="K3306" s="14" t="s">
        <v>3</v>
      </c>
      <c r="L3306" s="14" t="s">
        <v>7220</v>
      </c>
      <c r="M3306" s="14" t="s">
        <v>7219</v>
      </c>
      <c r="N3306" s="14" t="s">
        <v>7218</v>
      </c>
    </row>
    <row r="3307" spans="1:14" x14ac:dyDescent="0.25">
      <c r="A3307" s="14">
        <v>29062402</v>
      </c>
      <c r="B3307" s="14" t="s">
        <v>8888</v>
      </c>
      <c r="C3307" s="14" t="s">
        <v>10</v>
      </c>
      <c r="D3307" s="15">
        <v>44447</v>
      </c>
      <c r="E3307" s="15">
        <v>2958465</v>
      </c>
      <c r="F3307" s="14" t="s">
        <v>8881</v>
      </c>
      <c r="G3307" s="14" t="s">
        <v>8880</v>
      </c>
      <c r="H3307" s="14" t="s">
        <v>7221</v>
      </c>
      <c r="I3307" s="14" t="s">
        <v>3</v>
      </c>
      <c r="J3307" s="14" t="s">
        <v>3</v>
      </c>
      <c r="K3307" s="14" t="s">
        <v>3</v>
      </c>
      <c r="L3307" s="14" t="s">
        <v>7220</v>
      </c>
      <c r="M3307" s="14" t="s">
        <v>7219</v>
      </c>
      <c r="N3307" s="14" t="s">
        <v>7218</v>
      </c>
    </row>
    <row r="3308" spans="1:14" x14ac:dyDescent="0.25">
      <c r="A3308" s="14">
        <v>29062401</v>
      </c>
      <c r="B3308" s="14" t="s">
        <v>8887</v>
      </c>
      <c r="C3308" s="14" t="s">
        <v>10</v>
      </c>
      <c r="D3308" s="15">
        <v>44447</v>
      </c>
      <c r="E3308" s="15">
        <v>2958465</v>
      </c>
      <c r="F3308" s="14" t="s">
        <v>8881</v>
      </c>
      <c r="G3308" s="14" t="s">
        <v>8880</v>
      </c>
      <c r="H3308" s="14" t="s">
        <v>7221</v>
      </c>
      <c r="I3308" s="14" t="s">
        <v>3</v>
      </c>
      <c r="J3308" s="14" t="s">
        <v>3</v>
      </c>
      <c r="K3308" s="14" t="s">
        <v>3</v>
      </c>
      <c r="L3308" s="14" t="s">
        <v>7220</v>
      </c>
      <c r="M3308" s="14" t="s">
        <v>7219</v>
      </c>
      <c r="N3308" s="14" t="s">
        <v>7218</v>
      </c>
    </row>
    <row r="3309" spans="1:14" x14ac:dyDescent="0.25">
      <c r="A3309" s="14">
        <v>29062407</v>
      </c>
      <c r="B3309" s="14" t="s">
        <v>8886</v>
      </c>
      <c r="C3309" s="14" t="s">
        <v>10</v>
      </c>
      <c r="D3309" s="15">
        <v>44447</v>
      </c>
      <c r="E3309" s="15">
        <v>2958465</v>
      </c>
      <c r="F3309" s="14" t="s">
        <v>8881</v>
      </c>
      <c r="G3309" s="14" t="s">
        <v>8880</v>
      </c>
      <c r="H3309" s="14" t="s">
        <v>7221</v>
      </c>
      <c r="I3309" s="14" t="s">
        <v>3</v>
      </c>
      <c r="J3309" s="14" t="s">
        <v>3</v>
      </c>
      <c r="K3309" s="14" t="s">
        <v>3</v>
      </c>
      <c r="L3309" s="14" t="s">
        <v>7220</v>
      </c>
      <c r="M3309" s="14" t="s">
        <v>7219</v>
      </c>
      <c r="N3309" s="14" t="s">
        <v>7218</v>
      </c>
    </row>
    <row r="3310" spans="1:14" x14ac:dyDescent="0.25">
      <c r="A3310" s="14">
        <v>29062410</v>
      </c>
      <c r="B3310" s="14" t="s">
        <v>8885</v>
      </c>
      <c r="C3310" s="14" t="s">
        <v>10</v>
      </c>
      <c r="D3310" s="15">
        <v>44447</v>
      </c>
      <c r="E3310" s="15">
        <v>2958465</v>
      </c>
      <c r="F3310" s="14" t="s">
        <v>8881</v>
      </c>
      <c r="G3310" s="14" t="s">
        <v>8880</v>
      </c>
      <c r="H3310" s="14" t="s">
        <v>7221</v>
      </c>
      <c r="I3310" s="14" t="s">
        <v>3</v>
      </c>
      <c r="J3310" s="14" t="s">
        <v>3</v>
      </c>
      <c r="K3310" s="14" t="s">
        <v>3</v>
      </c>
      <c r="L3310" s="14" t="s">
        <v>7220</v>
      </c>
      <c r="M3310" s="14" t="s">
        <v>7219</v>
      </c>
      <c r="N3310" s="14" t="s">
        <v>7218</v>
      </c>
    </row>
    <row r="3311" spans="1:14" x14ac:dyDescent="0.25">
      <c r="A3311" s="14">
        <v>29062412</v>
      </c>
      <c r="B3311" s="14" t="s">
        <v>8884</v>
      </c>
      <c r="C3311" s="14" t="s">
        <v>10</v>
      </c>
      <c r="D3311" s="15">
        <v>44447</v>
      </c>
      <c r="E3311" s="15">
        <v>2958465</v>
      </c>
      <c r="F3311" s="14" t="s">
        <v>8881</v>
      </c>
      <c r="G3311" s="14" t="s">
        <v>8880</v>
      </c>
      <c r="H3311" s="14" t="s">
        <v>7221</v>
      </c>
      <c r="I3311" s="14" t="s">
        <v>3</v>
      </c>
      <c r="J3311" s="14" t="s">
        <v>3</v>
      </c>
      <c r="K3311" s="14" t="s">
        <v>3</v>
      </c>
      <c r="L3311" s="14" t="s">
        <v>7220</v>
      </c>
      <c r="M3311" s="14" t="s">
        <v>7219</v>
      </c>
      <c r="N3311" s="14" t="s">
        <v>7218</v>
      </c>
    </row>
    <row r="3312" spans="1:14" x14ac:dyDescent="0.25">
      <c r="A3312" s="14">
        <v>29062417</v>
      </c>
      <c r="B3312" s="14" t="s">
        <v>8883</v>
      </c>
      <c r="C3312" s="14" t="s">
        <v>10</v>
      </c>
      <c r="D3312" s="15">
        <v>44447</v>
      </c>
      <c r="E3312" s="15">
        <v>2958465</v>
      </c>
      <c r="F3312" s="14" t="s">
        <v>8881</v>
      </c>
      <c r="G3312" s="14" t="s">
        <v>8880</v>
      </c>
      <c r="H3312" s="14" t="s">
        <v>7221</v>
      </c>
      <c r="I3312" s="14" t="s">
        <v>3</v>
      </c>
      <c r="J3312" s="14" t="s">
        <v>3</v>
      </c>
      <c r="K3312" s="14" t="s">
        <v>3</v>
      </c>
      <c r="L3312" s="14" t="s">
        <v>7220</v>
      </c>
      <c r="M3312" s="14" t="s">
        <v>7219</v>
      </c>
      <c r="N3312" s="14" t="s">
        <v>7218</v>
      </c>
    </row>
    <row r="3313" spans="1:14" x14ac:dyDescent="0.25">
      <c r="A3313" s="14">
        <v>29062413</v>
      </c>
      <c r="B3313" s="14" t="s">
        <v>8882</v>
      </c>
      <c r="C3313" s="14" t="s">
        <v>10</v>
      </c>
      <c r="D3313" s="15">
        <v>44447</v>
      </c>
      <c r="E3313" s="15">
        <v>2958465</v>
      </c>
      <c r="F3313" s="14" t="s">
        <v>8881</v>
      </c>
      <c r="G3313" s="14" t="s">
        <v>8880</v>
      </c>
      <c r="H3313" s="14" t="s">
        <v>7221</v>
      </c>
      <c r="I3313" s="14" t="s">
        <v>3</v>
      </c>
      <c r="J3313" s="14" t="s">
        <v>3</v>
      </c>
      <c r="K3313" s="14" t="s">
        <v>3</v>
      </c>
      <c r="L3313" s="14" t="s">
        <v>7220</v>
      </c>
      <c r="M3313" s="14" t="s">
        <v>7219</v>
      </c>
      <c r="N3313" s="14" t="s">
        <v>7218</v>
      </c>
    </row>
    <row r="3314" spans="1:14" x14ac:dyDescent="0.25">
      <c r="A3314" s="14">
        <v>29059608</v>
      </c>
      <c r="B3314" s="14" t="s">
        <v>8879</v>
      </c>
      <c r="C3314" s="14" t="s">
        <v>10</v>
      </c>
      <c r="D3314" s="15">
        <v>44447</v>
      </c>
      <c r="E3314" s="15">
        <v>2958465</v>
      </c>
      <c r="F3314" s="14" t="s">
        <v>8877</v>
      </c>
      <c r="G3314" s="14" t="s">
        <v>8876</v>
      </c>
      <c r="H3314" s="14" t="s">
        <v>7221</v>
      </c>
      <c r="I3314" s="14" t="s">
        <v>3</v>
      </c>
      <c r="J3314" s="14" t="s">
        <v>3</v>
      </c>
      <c r="K3314" s="14" t="s">
        <v>3</v>
      </c>
      <c r="L3314" s="14" t="s">
        <v>7220</v>
      </c>
      <c r="M3314" s="14" t="s">
        <v>7219</v>
      </c>
      <c r="N3314" s="14" t="s">
        <v>7218</v>
      </c>
    </row>
    <row r="3315" spans="1:14" x14ac:dyDescent="0.25">
      <c r="A3315" s="14">
        <v>29059612</v>
      </c>
      <c r="B3315" s="14" t="s">
        <v>8486</v>
      </c>
      <c r="C3315" s="14" t="s">
        <v>10</v>
      </c>
      <c r="D3315" s="15">
        <v>45057</v>
      </c>
      <c r="E3315" s="15">
        <v>2958465</v>
      </c>
      <c r="F3315" s="14" t="s">
        <v>8877</v>
      </c>
      <c r="G3315" s="14" t="s">
        <v>8876</v>
      </c>
      <c r="H3315" s="14" t="s">
        <v>7221</v>
      </c>
      <c r="I3315" s="14" t="s">
        <v>3</v>
      </c>
      <c r="J3315" s="14" t="s">
        <v>8483</v>
      </c>
      <c r="K3315" s="14" t="s">
        <v>3</v>
      </c>
      <c r="L3315" s="14" t="s">
        <v>7220</v>
      </c>
      <c r="M3315" s="14" t="s">
        <v>3</v>
      </c>
      <c r="N3315" s="14" t="s">
        <v>3</v>
      </c>
    </row>
    <row r="3316" spans="1:14" x14ac:dyDescent="0.25">
      <c r="A3316" s="14">
        <v>29059625</v>
      </c>
      <c r="B3316" s="14" t="s">
        <v>8878</v>
      </c>
      <c r="C3316" s="14" t="s">
        <v>10</v>
      </c>
      <c r="D3316" s="15">
        <v>44447</v>
      </c>
      <c r="E3316" s="15">
        <v>44561</v>
      </c>
      <c r="F3316" s="14" t="s">
        <v>8877</v>
      </c>
      <c r="G3316" s="14" t="s">
        <v>8876</v>
      </c>
      <c r="H3316" s="14" t="s">
        <v>7221</v>
      </c>
      <c r="I3316" s="14" t="s">
        <v>3</v>
      </c>
      <c r="J3316" s="14" t="s">
        <v>8483</v>
      </c>
      <c r="K3316" s="14" t="s">
        <v>3</v>
      </c>
      <c r="L3316" s="14" t="s">
        <v>7220</v>
      </c>
      <c r="M3316" s="14" t="s">
        <v>7219</v>
      </c>
      <c r="N3316" s="14" t="s">
        <v>7218</v>
      </c>
    </row>
    <row r="3317" spans="1:14" x14ac:dyDescent="0.25">
      <c r="A3317" s="14">
        <v>29059594</v>
      </c>
      <c r="B3317" s="14" t="s">
        <v>8487</v>
      </c>
      <c r="C3317" s="14" t="s">
        <v>10</v>
      </c>
      <c r="D3317" s="15">
        <v>44447</v>
      </c>
      <c r="E3317" s="15">
        <v>44561</v>
      </c>
      <c r="F3317" s="14" t="s">
        <v>8877</v>
      </c>
      <c r="G3317" s="14" t="s">
        <v>8876</v>
      </c>
      <c r="H3317" s="14" t="s">
        <v>7221</v>
      </c>
      <c r="I3317" s="14" t="s">
        <v>3</v>
      </c>
      <c r="J3317" s="14" t="s">
        <v>8483</v>
      </c>
      <c r="K3317" s="14" t="s">
        <v>3</v>
      </c>
      <c r="L3317" s="14" t="s">
        <v>7220</v>
      </c>
      <c r="M3317" s="14" t="s">
        <v>7219</v>
      </c>
      <c r="N3317" s="14" t="s">
        <v>7218</v>
      </c>
    </row>
    <row r="3318" spans="1:14" x14ac:dyDescent="0.25">
      <c r="A3318" s="14">
        <v>29063051</v>
      </c>
      <c r="B3318" s="14" t="s">
        <v>8875</v>
      </c>
      <c r="C3318" s="14" t="s">
        <v>10</v>
      </c>
      <c r="D3318" s="15">
        <v>44447</v>
      </c>
      <c r="E3318" s="15">
        <v>2958465</v>
      </c>
      <c r="F3318" s="14" t="s">
        <v>8861</v>
      </c>
      <c r="G3318" s="14" t="s">
        <v>8860</v>
      </c>
      <c r="H3318" s="14" t="s">
        <v>7221</v>
      </c>
      <c r="I3318" s="14" t="s">
        <v>3</v>
      </c>
      <c r="J3318" s="14" t="s">
        <v>3</v>
      </c>
      <c r="K3318" s="14" t="s">
        <v>3</v>
      </c>
      <c r="L3318" s="14" t="s">
        <v>7220</v>
      </c>
      <c r="M3318" s="14" t="s">
        <v>7219</v>
      </c>
      <c r="N3318" s="14" t="s">
        <v>7218</v>
      </c>
    </row>
    <row r="3319" spans="1:14" x14ac:dyDescent="0.25">
      <c r="A3319" s="14">
        <v>31231235</v>
      </c>
      <c r="B3319" s="14" t="s">
        <v>8874</v>
      </c>
      <c r="C3319" s="14" t="s">
        <v>10</v>
      </c>
      <c r="D3319" s="15">
        <v>44789</v>
      </c>
      <c r="E3319" s="15">
        <v>2958465</v>
      </c>
      <c r="F3319" s="14" t="s">
        <v>8861</v>
      </c>
      <c r="G3319" s="14" t="s">
        <v>8860</v>
      </c>
      <c r="H3319" s="14" t="s">
        <v>7221</v>
      </c>
      <c r="I3319" s="14" t="s">
        <v>3</v>
      </c>
      <c r="J3319" s="14" t="s">
        <v>3</v>
      </c>
      <c r="K3319" s="14" t="s">
        <v>3</v>
      </c>
      <c r="L3319" s="14" t="s">
        <v>7220</v>
      </c>
      <c r="M3319" s="14" t="s">
        <v>7219</v>
      </c>
      <c r="N3319" s="14" t="s">
        <v>7218</v>
      </c>
    </row>
    <row r="3320" spans="1:14" x14ac:dyDescent="0.25">
      <c r="A3320" s="14">
        <v>29062618</v>
      </c>
      <c r="B3320" s="14" t="s">
        <v>8873</v>
      </c>
      <c r="C3320" s="14" t="s">
        <v>10</v>
      </c>
      <c r="D3320" s="15">
        <v>44847</v>
      </c>
      <c r="E3320" s="15">
        <v>2958465</v>
      </c>
      <c r="F3320" s="14" t="s">
        <v>8861</v>
      </c>
      <c r="G3320" s="14" t="s">
        <v>8860</v>
      </c>
      <c r="H3320" s="14" t="s">
        <v>7221</v>
      </c>
      <c r="I3320" s="14" t="s">
        <v>3</v>
      </c>
      <c r="J3320" s="14" t="s">
        <v>3</v>
      </c>
      <c r="K3320" s="14" t="s">
        <v>3</v>
      </c>
      <c r="L3320" s="14" t="s">
        <v>7220</v>
      </c>
      <c r="M3320" s="14" t="s">
        <v>7219</v>
      </c>
      <c r="N3320" s="14" t="s">
        <v>7218</v>
      </c>
    </row>
    <row r="3321" spans="1:14" x14ac:dyDescent="0.25">
      <c r="A3321" s="14">
        <v>31265989</v>
      </c>
      <c r="B3321" s="14" t="s">
        <v>8872</v>
      </c>
      <c r="C3321" s="14" t="s">
        <v>10</v>
      </c>
      <c r="D3321" s="15">
        <v>44562</v>
      </c>
      <c r="E3321" s="15">
        <v>2958465</v>
      </c>
      <c r="F3321" s="14" t="s">
        <v>8861</v>
      </c>
      <c r="G3321" s="14" t="s">
        <v>8860</v>
      </c>
      <c r="H3321" s="14" t="s">
        <v>7221</v>
      </c>
      <c r="I3321" s="14" t="s">
        <v>3</v>
      </c>
      <c r="J3321" s="14" t="s">
        <v>3</v>
      </c>
      <c r="K3321" s="14" t="s">
        <v>3</v>
      </c>
      <c r="L3321" s="14" t="s">
        <v>7220</v>
      </c>
      <c r="M3321" s="14" t="s">
        <v>7219</v>
      </c>
      <c r="N3321" s="14" t="s">
        <v>7218</v>
      </c>
    </row>
    <row r="3322" spans="1:14" x14ac:dyDescent="0.25">
      <c r="A3322" s="14">
        <v>29063041</v>
      </c>
      <c r="B3322" s="14" t="s">
        <v>7244</v>
      </c>
      <c r="C3322" s="14" t="s">
        <v>10</v>
      </c>
      <c r="D3322" s="15">
        <v>44447</v>
      </c>
      <c r="E3322" s="15">
        <v>2958465</v>
      </c>
      <c r="F3322" s="14" t="s">
        <v>8861</v>
      </c>
      <c r="G3322" s="14" t="s">
        <v>8860</v>
      </c>
      <c r="H3322" s="14" t="s">
        <v>7221</v>
      </c>
      <c r="I3322" s="14" t="s">
        <v>3</v>
      </c>
      <c r="J3322" s="14" t="s">
        <v>5</v>
      </c>
      <c r="K3322" s="14" t="s">
        <v>3</v>
      </c>
      <c r="L3322" s="14" t="s">
        <v>7220</v>
      </c>
      <c r="M3322" s="14" t="s">
        <v>3</v>
      </c>
      <c r="N3322" s="14" t="s">
        <v>3</v>
      </c>
    </row>
    <row r="3323" spans="1:14" x14ac:dyDescent="0.25">
      <c r="A3323" s="14">
        <v>29069203</v>
      </c>
      <c r="B3323" s="14" t="s">
        <v>8871</v>
      </c>
      <c r="C3323" s="14" t="s">
        <v>10</v>
      </c>
      <c r="D3323" s="15">
        <v>44447</v>
      </c>
      <c r="E3323" s="15">
        <v>2958465</v>
      </c>
      <c r="F3323" s="14" t="s">
        <v>8861</v>
      </c>
      <c r="G3323" s="14" t="s">
        <v>8860</v>
      </c>
      <c r="H3323" s="14" t="s">
        <v>7221</v>
      </c>
      <c r="I3323" s="14" t="s">
        <v>3</v>
      </c>
      <c r="J3323" s="14" t="s">
        <v>3</v>
      </c>
      <c r="K3323" s="14" t="s">
        <v>3</v>
      </c>
      <c r="L3323" s="14" t="s">
        <v>7220</v>
      </c>
      <c r="M3323" s="14" t="s">
        <v>7219</v>
      </c>
      <c r="N3323" s="14" t="s">
        <v>7218</v>
      </c>
    </row>
    <row r="3324" spans="1:14" x14ac:dyDescent="0.25">
      <c r="A3324" s="14">
        <v>29069233</v>
      </c>
      <c r="B3324" s="14" t="s">
        <v>8870</v>
      </c>
      <c r="C3324" s="14" t="s">
        <v>10</v>
      </c>
      <c r="D3324" s="15">
        <v>44447</v>
      </c>
      <c r="E3324" s="15">
        <v>2958465</v>
      </c>
      <c r="F3324" s="14" t="s">
        <v>8861</v>
      </c>
      <c r="G3324" s="14" t="s">
        <v>8860</v>
      </c>
      <c r="H3324" s="14" t="s">
        <v>7221</v>
      </c>
      <c r="I3324" s="14" t="s">
        <v>3</v>
      </c>
      <c r="J3324" s="14" t="s">
        <v>3</v>
      </c>
      <c r="K3324" s="14" t="s">
        <v>3</v>
      </c>
      <c r="L3324" s="14" t="s">
        <v>7220</v>
      </c>
      <c r="M3324" s="14" t="s">
        <v>7219</v>
      </c>
      <c r="N3324" s="14" t="s">
        <v>7218</v>
      </c>
    </row>
    <row r="3325" spans="1:14" x14ac:dyDescent="0.25">
      <c r="A3325" s="14">
        <v>29063046</v>
      </c>
      <c r="B3325" s="14" t="s">
        <v>8869</v>
      </c>
      <c r="C3325" s="14" t="s">
        <v>10</v>
      </c>
      <c r="D3325" s="15">
        <v>44447</v>
      </c>
      <c r="E3325" s="15">
        <v>44561</v>
      </c>
      <c r="F3325" s="14" t="s">
        <v>8861</v>
      </c>
      <c r="G3325" s="14" t="s">
        <v>8860</v>
      </c>
      <c r="H3325" s="14" t="s">
        <v>7221</v>
      </c>
      <c r="I3325" s="14" t="s">
        <v>3</v>
      </c>
      <c r="J3325" s="14" t="s">
        <v>5</v>
      </c>
      <c r="K3325" s="14" t="s">
        <v>3</v>
      </c>
      <c r="L3325" s="14" t="s">
        <v>7220</v>
      </c>
      <c r="M3325" s="14" t="s">
        <v>3</v>
      </c>
      <c r="N3325" s="14" t="s">
        <v>3</v>
      </c>
    </row>
    <row r="3326" spans="1:14" x14ac:dyDescent="0.25">
      <c r="A3326" s="14">
        <v>29063032</v>
      </c>
      <c r="B3326" s="14" t="s">
        <v>8868</v>
      </c>
      <c r="C3326" s="14" t="s">
        <v>10</v>
      </c>
      <c r="D3326" s="15">
        <v>44447</v>
      </c>
      <c r="E3326" s="15">
        <v>2958465</v>
      </c>
      <c r="F3326" s="14" t="s">
        <v>8861</v>
      </c>
      <c r="G3326" s="14" t="s">
        <v>8860</v>
      </c>
      <c r="H3326" s="14" t="s">
        <v>7221</v>
      </c>
      <c r="I3326" s="14" t="s">
        <v>3</v>
      </c>
      <c r="J3326" s="14" t="s">
        <v>3</v>
      </c>
      <c r="K3326" s="14" t="s">
        <v>3</v>
      </c>
      <c r="L3326" s="14" t="s">
        <v>7220</v>
      </c>
      <c r="M3326" s="14" t="s">
        <v>3</v>
      </c>
      <c r="N3326" s="14" t="s">
        <v>3</v>
      </c>
    </row>
    <row r="3327" spans="1:14" x14ac:dyDescent="0.25">
      <c r="A3327" s="14">
        <v>29062617</v>
      </c>
      <c r="B3327" s="14" t="s">
        <v>8867</v>
      </c>
      <c r="C3327" s="14" t="s">
        <v>10</v>
      </c>
      <c r="D3327" s="15">
        <v>44851</v>
      </c>
      <c r="E3327" s="15">
        <v>2958465</v>
      </c>
      <c r="F3327" s="14" t="s">
        <v>8861</v>
      </c>
      <c r="G3327" s="14" t="s">
        <v>8860</v>
      </c>
      <c r="H3327" s="14" t="s">
        <v>7221</v>
      </c>
      <c r="I3327" s="14" t="s">
        <v>3</v>
      </c>
      <c r="J3327" s="14" t="s">
        <v>3</v>
      </c>
      <c r="K3327" s="14" t="s">
        <v>3</v>
      </c>
      <c r="L3327" s="14" t="s">
        <v>7220</v>
      </c>
      <c r="M3327" s="14" t="s">
        <v>7219</v>
      </c>
      <c r="N3327" s="14" t="s">
        <v>7218</v>
      </c>
    </row>
    <row r="3328" spans="1:14" x14ac:dyDescent="0.25">
      <c r="A3328" s="14">
        <v>31265990</v>
      </c>
      <c r="B3328" s="14" t="s">
        <v>8866</v>
      </c>
      <c r="C3328" s="14" t="s">
        <v>10</v>
      </c>
      <c r="D3328" s="15">
        <v>44562</v>
      </c>
      <c r="E3328" s="15">
        <v>2958465</v>
      </c>
      <c r="F3328" s="14" t="s">
        <v>8861</v>
      </c>
      <c r="G3328" s="14" t="s">
        <v>8860</v>
      </c>
      <c r="H3328" s="14" t="s">
        <v>7221</v>
      </c>
      <c r="I3328" s="14" t="s">
        <v>3</v>
      </c>
      <c r="J3328" s="14" t="s">
        <v>3</v>
      </c>
      <c r="K3328" s="14" t="s">
        <v>3</v>
      </c>
      <c r="L3328" s="14" t="s">
        <v>7220</v>
      </c>
      <c r="M3328" s="14" t="s">
        <v>7219</v>
      </c>
      <c r="N3328" s="14" t="s">
        <v>7218</v>
      </c>
    </row>
    <row r="3329" spans="1:14" x14ac:dyDescent="0.25">
      <c r="A3329" s="14">
        <v>29069239</v>
      </c>
      <c r="B3329" s="14" t="s">
        <v>7254</v>
      </c>
      <c r="C3329" s="14" t="s">
        <v>10</v>
      </c>
      <c r="D3329" s="15">
        <v>44760</v>
      </c>
      <c r="E3329" s="15">
        <v>2958465</v>
      </c>
      <c r="F3329" s="14" t="s">
        <v>8861</v>
      </c>
      <c r="G3329" s="14" t="s">
        <v>8860</v>
      </c>
      <c r="H3329" s="14" t="s">
        <v>7221</v>
      </c>
      <c r="I3329" s="14" t="s">
        <v>3</v>
      </c>
      <c r="J3329" s="14" t="s">
        <v>3</v>
      </c>
      <c r="K3329" s="14" t="s">
        <v>3</v>
      </c>
      <c r="L3329" s="14" t="s">
        <v>7220</v>
      </c>
      <c r="M3329" s="14" t="s">
        <v>3</v>
      </c>
      <c r="N3329" s="14" t="s">
        <v>3</v>
      </c>
    </row>
    <row r="3330" spans="1:14" x14ac:dyDescent="0.25">
      <c r="A3330" s="14">
        <v>29069180</v>
      </c>
      <c r="B3330" s="14" t="s">
        <v>8865</v>
      </c>
      <c r="C3330" s="14" t="s">
        <v>10</v>
      </c>
      <c r="D3330" s="15">
        <v>44447</v>
      </c>
      <c r="E3330" s="15">
        <v>2958465</v>
      </c>
      <c r="F3330" s="14" t="s">
        <v>8861</v>
      </c>
      <c r="G3330" s="14" t="s">
        <v>8860</v>
      </c>
      <c r="H3330" s="14" t="s">
        <v>7221</v>
      </c>
      <c r="I3330" s="14" t="s">
        <v>3</v>
      </c>
      <c r="J3330" s="14" t="s">
        <v>3</v>
      </c>
      <c r="K3330" s="14" t="s">
        <v>3</v>
      </c>
      <c r="L3330" s="14" t="s">
        <v>7220</v>
      </c>
      <c r="M3330" s="14" t="s">
        <v>7219</v>
      </c>
      <c r="N3330" s="14" t="s">
        <v>7218</v>
      </c>
    </row>
    <row r="3331" spans="1:14" x14ac:dyDescent="0.25">
      <c r="A3331" s="14">
        <v>29063641</v>
      </c>
      <c r="B3331" s="14" t="s">
        <v>8864</v>
      </c>
      <c r="C3331" s="14" t="s">
        <v>10</v>
      </c>
      <c r="D3331" s="15">
        <v>44761</v>
      </c>
      <c r="E3331" s="15">
        <v>2958465</v>
      </c>
      <c r="F3331" s="14" t="s">
        <v>8861</v>
      </c>
      <c r="G3331" s="14" t="s">
        <v>8860</v>
      </c>
      <c r="H3331" s="14" t="s">
        <v>7221</v>
      </c>
      <c r="I3331" s="14" t="s">
        <v>3</v>
      </c>
      <c r="J3331" s="14" t="s">
        <v>3</v>
      </c>
      <c r="K3331" s="14" t="s">
        <v>3</v>
      </c>
      <c r="L3331" s="14" t="s">
        <v>7220</v>
      </c>
      <c r="M3331" s="14" t="s">
        <v>3</v>
      </c>
      <c r="N3331" s="14" t="s">
        <v>3</v>
      </c>
    </row>
    <row r="3332" spans="1:14" x14ac:dyDescent="0.25">
      <c r="A3332" s="14">
        <v>29064041</v>
      </c>
      <c r="B3332" s="14" t="s">
        <v>7237</v>
      </c>
      <c r="C3332" s="14" t="s">
        <v>10</v>
      </c>
      <c r="D3332" s="15">
        <v>44760</v>
      </c>
      <c r="E3332" s="15">
        <v>2958465</v>
      </c>
      <c r="F3332" s="14" t="s">
        <v>8861</v>
      </c>
      <c r="G3332" s="14" t="s">
        <v>8860</v>
      </c>
      <c r="H3332" s="14" t="s">
        <v>7221</v>
      </c>
      <c r="I3332" s="14" t="s">
        <v>3</v>
      </c>
      <c r="J3332" s="14" t="s">
        <v>3</v>
      </c>
      <c r="K3332" s="14" t="s">
        <v>3</v>
      </c>
      <c r="L3332" s="14" t="s">
        <v>7220</v>
      </c>
      <c r="M3332" s="14" t="s">
        <v>3</v>
      </c>
      <c r="N3332" s="14" t="s">
        <v>3</v>
      </c>
    </row>
    <row r="3333" spans="1:14" x14ac:dyDescent="0.25">
      <c r="A3333" s="14">
        <v>29062886</v>
      </c>
      <c r="B3333" s="14" t="s">
        <v>8863</v>
      </c>
      <c r="C3333" s="14" t="s">
        <v>10</v>
      </c>
      <c r="D3333" s="15">
        <v>44447</v>
      </c>
      <c r="E3333" s="15">
        <v>2958465</v>
      </c>
      <c r="F3333" s="14" t="s">
        <v>8861</v>
      </c>
      <c r="G3333" s="14" t="s">
        <v>8860</v>
      </c>
      <c r="H3333" s="14" t="s">
        <v>7221</v>
      </c>
      <c r="I3333" s="14" t="s">
        <v>3</v>
      </c>
      <c r="J3333" s="14" t="s">
        <v>3</v>
      </c>
      <c r="K3333" s="14" t="s">
        <v>3</v>
      </c>
      <c r="L3333" s="14" t="s">
        <v>7220</v>
      </c>
      <c r="M3333" s="14" t="s">
        <v>7219</v>
      </c>
      <c r="N3333" s="14" t="s">
        <v>7218</v>
      </c>
    </row>
    <row r="3334" spans="1:14" x14ac:dyDescent="0.25">
      <c r="A3334" s="14">
        <v>29063047</v>
      </c>
      <c r="B3334" s="14" t="s">
        <v>8862</v>
      </c>
      <c r="C3334" s="14" t="s">
        <v>10</v>
      </c>
      <c r="D3334" s="15">
        <v>44447</v>
      </c>
      <c r="E3334" s="15">
        <v>44561</v>
      </c>
      <c r="F3334" s="14" t="s">
        <v>8861</v>
      </c>
      <c r="G3334" s="14" t="s">
        <v>8860</v>
      </c>
      <c r="H3334" s="14" t="s">
        <v>7221</v>
      </c>
      <c r="I3334" s="14" t="s">
        <v>3</v>
      </c>
      <c r="J3334" s="14" t="s">
        <v>5</v>
      </c>
      <c r="K3334" s="14" t="s">
        <v>3</v>
      </c>
      <c r="L3334" s="14" t="s">
        <v>7220</v>
      </c>
      <c r="M3334" s="14" t="s">
        <v>3</v>
      </c>
      <c r="N3334" s="14" t="s">
        <v>3</v>
      </c>
    </row>
    <row r="3335" spans="1:14" x14ac:dyDescent="0.25">
      <c r="A3335" s="14">
        <v>29062459</v>
      </c>
      <c r="B3335" s="14" t="s">
        <v>8859</v>
      </c>
      <c r="C3335" s="14" t="s">
        <v>10</v>
      </c>
      <c r="D3335" s="15">
        <v>44447</v>
      </c>
      <c r="E3335" s="15">
        <v>2958465</v>
      </c>
      <c r="F3335" s="14" t="s">
        <v>8858</v>
      </c>
      <c r="G3335" s="14" t="s">
        <v>8857</v>
      </c>
      <c r="H3335" s="14" t="s">
        <v>7221</v>
      </c>
      <c r="I3335" s="14" t="s">
        <v>3</v>
      </c>
      <c r="J3335" s="14" t="s">
        <v>3</v>
      </c>
      <c r="K3335" s="14" t="s">
        <v>3</v>
      </c>
      <c r="L3335" s="14" t="s">
        <v>7220</v>
      </c>
      <c r="M3335" s="14" t="s">
        <v>3</v>
      </c>
      <c r="N3335" s="14" t="s">
        <v>3</v>
      </c>
    </row>
    <row r="3336" spans="1:14" x14ac:dyDescent="0.25">
      <c r="A3336" s="14">
        <v>29064503</v>
      </c>
      <c r="B3336" s="14" t="s">
        <v>8856</v>
      </c>
      <c r="C3336" s="14" t="s">
        <v>10</v>
      </c>
      <c r="D3336" s="15">
        <v>44447</v>
      </c>
      <c r="E3336" s="15">
        <v>2958465</v>
      </c>
      <c r="F3336" s="14" t="s">
        <v>8802</v>
      </c>
      <c r="G3336" s="14" t="s">
        <v>8801</v>
      </c>
      <c r="H3336" s="14" t="s">
        <v>7221</v>
      </c>
      <c r="I3336" s="14" t="s">
        <v>3</v>
      </c>
      <c r="J3336" s="14" t="s">
        <v>3</v>
      </c>
      <c r="K3336" s="14" t="s">
        <v>3</v>
      </c>
      <c r="L3336" s="14" t="s">
        <v>7220</v>
      </c>
      <c r="M3336" s="14" t="s">
        <v>7219</v>
      </c>
      <c r="N3336" s="14" t="s">
        <v>7218</v>
      </c>
    </row>
    <row r="3337" spans="1:14" x14ac:dyDescent="0.25">
      <c r="A3337" s="14">
        <v>29064502</v>
      </c>
      <c r="B3337" s="14" t="s">
        <v>8855</v>
      </c>
      <c r="C3337" s="14" t="s">
        <v>10</v>
      </c>
      <c r="D3337" s="15">
        <v>44447</v>
      </c>
      <c r="E3337" s="15">
        <v>2958465</v>
      </c>
      <c r="F3337" s="14" t="s">
        <v>8802</v>
      </c>
      <c r="G3337" s="14" t="s">
        <v>8801</v>
      </c>
      <c r="H3337" s="14" t="s">
        <v>7221</v>
      </c>
      <c r="I3337" s="14" t="s">
        <v>3</v>
      </c>
      <c r="J3337" s="14" t="s">
        <v>3</v>
      </c>
      <c r="K3337" s="14" t="s">
        <v>3</v>
      </c>
      <c r="L3337" s="14" t="s">
        <v>7220</v>
      </c>
      <c r="M3337" s="14" t="s">
        <v>7219</v>
      </c>
      <c r="N3337" s="14" t="s">
        <v>7218</v>
      </c>
    </row>
    <row r="3338" spans="1:14" x14ac:dyDescent="0.25">
      <c r="A3338" s="14">
        <v>29063125</v>
      </c>
      <c r="B3338" s="14" t="s">
        <v>8854</v>
      </c>
      <c r="C3338" s="14" t="s">
        <v>10</v>
      </c>
      <c r="D3338" s="15">
        <v>44447</v>
      </c>
      <c r="E3338" s="15">
        <v>2958465</v>
      </c>
      <c r="F3338" s="14" t="s">
        <v>8802</v>
      </c>
      <c r="G3338" s="14" t="s">
        <v>8801</v>
      </c>
      <c r="H3338" s="14" t="s">
        <v>7221</v>
      </c>
      <c r="I3338" s="14" t="s">
        <v>3</v>
      </c>
      <c r="J3338" s="14" t="s">
        <v>3</v>
      </c>
      <c r="K3338" s="14" t="s">
        <v>3</v>
      </c>
      <c r="L3338" s="14" t="s">
        <v>7220</v>
      </c>
      <c r="M3338" s="14" t="s">
        <v>7219</v>
      </c>
      <c r="N3338" s="14" t="s">
        <v>7218</v>
      </c>
    </row>
    <row r="3339" spans="1:14" x14ac:dyDescent="0.25">
      <c r="A3339" s="14">
        <v>29062228</v>
      </c>
      <c r="B3339" s="14" t="s">
        <v>8794</v>
      </c>
      <c r="C3339" s="14" t="s">
        <v>10</v>
      </c>
      <c r="D3339" s="15">
        <v>44447</v>
      </c>
      <c r="E3339" s="15">
        <v>2958465</v>
      </c>
      <c r="F3339" s="14" t="s">
        <v>8802</v>
      </c>
      <c r="G3339" s="14" t="s">
        <v>8801</v>
      </c>
      <c r="H3339" s="14" t="s">
        <v>7221</v>
      </c>
      <c r="I3339" s="14" t="s">
        <v>3</v>
      </c>
      <c r="J3339" s="14" t="s">
        <v>3</v>
      </c>
      <c r="K3339" s="14" t="s">
        <v>3</v>
      </c>
      <c r="L3339" s="14" t="s">
        <v>7220</v>
      </c>
      <c r="M3339" s="14" t="s">
        <v>3</v>
      </c>
      <c r="N3339" s="14" t="s">
        <v>3</v>
      </c>
    </row>
    <row r="3340" spans="1:14" x14ac:dyDescent="0.25">
      <c r="A3340" s="14">
        <v>29062259</v>
      </c>
      <c r="B3340" s="14" t="s">
        <v>8853</v>
      </c>
      <c r="C3340" s="14" t="s">
        <v>10</v>
      </c>
      <c r="D3340" s="15">
        <v>44447</v>
      </c>
      <c r="E3340" s="15">
        <v>2958465</v>
      </c>
      <c r="F3340" s="14" t="s">
        <v>8802</v>
      </c>
      <c r="G3340" s="14" t="s">
        <v>8801</v>
      </c>
      <c r="H3340" s="14" t="s">
        <v>7221</v>
      </c>
      <c r="I3340" s="14" t="s">
        <v>3</v>
      </c>
      <c r="J3340" s="14" t="s">
        <v>3</v>
      </c>
      <c r="K3340" s="14" t="s">
        <v>3</v>
      </c>
      <c r="L3340" s="14" t="s">
        <v>7220</v>
      </c>
      <c r="M3340" s="14" t="s">
        <v>7219</v>
      </c>
      <c r="N3340" s="14" t="s">
        <v>7218</v>
      </c>
    </row>
    <row r="3341" spans="1:14" x14ac:dyDescent="0.25">
      <c r="A3341" s="14">
        <v>29063494</v>
      </c>
      <c r="B3341" s="14" t="s">
        <v>8852</v>
      </c>
      <c r="C3341" s="14" t="s">
        <v>10</v>
      </c>
      <c r="D3341" s="15">
        <v>44447</v>
      </c>
      <c r="E3341" s="15">
        <v>44561</v>
      </c>
      <c r="F3341" s="14" t="s">
        <v>8802</v>
      </c>
      <c r="G3341" s="14" t="s">
        <v>8801</v>
      </c>
      <c r="H3341" s="14" t="s">
        <v>7221</v>
      </c>
      <c r="I3341" s="14" t="s">
        <v>3</v>
      </c>
      <c r="J3341" s="14" t="s">
        <v>5</v>
      </c>
      <c r="K3341" s="14" t="s">
        <v>3</v>
      </c>
      <c r="L3341" s="14" t="s">
        <v>7220</v>
      </c>
      <c r="M3341" s="14" t="s">
        <v>7219</v>
      </c>
      <c r="N3341" s="14" t="s">
        <v>7218</v>
      </c>
    </row>
    <row r="3342" spans="1:14" x14ac:dyDescent="0.25">
      <c r="A3342" s="14">
        <v>31245013</v>
      </c>
      <c r="B3342" s="14" t="s">
        <v>8851</v>
      </c>
      <c r="C3342" s="14" t="s">
        <v>10</v>
      </c>
      <c r="D3342" s="15">
        <v>44197</v>
      </c>
      <c r="E3342" s="15">
        <v>2958465</v>
      </c>
      <c r="F3342" s="14" t="s">
        <v>8802</v>
      </c>
      <c r="G3342" s="14" t="s">
        <v>8801</v>
      </c>
      <c r="H3342" s="14" t="s">
        <v>7221</v>
      </c>
      <c r="I3342" s="14" t="s">
        <v>3</v>
      </c>
      <c r="J3342" s="14" t="s">
        <v>3</v>
      </c>
      <c r="K3342" s="14" t="s">
        <v>3</v>
      </c>
      <c r="L3342" s="14" t="s">
        <v>7220</v>
      </c>
      <c r="M3342" s="14" t="s">
        <v>7219</v>
      </c>
      <c r="N3342" s="14" t="s">
        <v>7218</v>
      </c>
    </row>
    <row r="3343" spans="1:14" x14ac:dyDescent="0.25">
      <c r="A3343" s="14">
        <v>29062640</v>
      </c>
      <c r="B3343" s="14" t="s">
        <v>8850</v>
      </c>
      <c r="C3343" s="14" t="s">
        <v>10</v>
      </c>
      <c r="D3343" s="15">
        <v>44447</v>
      </c>
      <c r="E3343" s="15">
        <v>2958465</v>
      </c>
      <c r="F3343" s="14" t="s">
        <v>8802</v>
      </c>
      <c r="G3343" s="14" t="s">
        <v>8801</v>
      </c>
      <c r="H3343" s="14" t="s">
        <v>7221</v>
      </c>
      <c r="I3343" s="14" t="s">
        <v>3</v>
      </c>
      <c r="J3343" s="14" t="s">
        <v>5</v>
      </c>
      <c r="K3343" s="14" t="s">
        <v>3</v>
      </c>
      <c r="L3343" s="14" t="s">
        <v>7220</v>
      </c>
      <c r="M3343" s="14" t="s">
        <v>7219</v>
      </c>
      <c r="N3343" s="14" t="s">
        <v>7218</v>
      </c>
    </row>
    <row r="3344" spans="1:14" x14ac:dyDescent="0.25">
      <c r="A3344" s="14">
        <v>29062858</v>
      </c>
      <c r="B3344" s="14" t="s">
        <v>7503</v>
      </c>
      <c r="C3344" s="14" t="s">
        <v>10</v>
      </c>
      <c r="D3344" s="15">
        <v>44447</v>
      </c>
      <c r="E3344" s="15">
        <v>2958465</v>
      </c>
      <c r="F3344" s="14" t="s">
        <v>8802</v>
      </c>
      <c r="G3344" s="14" t="s">
        <v>8801</v>
      </c>
      <c r="H3344" s="14" t="s">
        <v>7221</v>
      </c>
      <c r="I3344" s="14" t="s">
        <v>3</v>
      </c>
      <c r="J3344" s="14" t="s">
        <v>3</v>
      </c>
      <c r="K3344" s="14" t="s">
        <v>3</v>
      </c>
      <c r="L3344" s="14" t="s">
        <v>7220</v>
      </c>
      <c r="M3344" s="14" t="s">
        <v>3</v>
      </c>
      <c r="N3344" s="14" t="s">
        <v>3</v>
      </c>
    </row>
    <row r="3345" spans="1:14" x14ac:dyDescent="0.25">
      <c r="A3345" s="14">
        <v>29063123</v>
      </c>
      <c r="B3345" s="14" t="s">
        <v>8211</v>
      </c>
      <c r="C3345" s="14" t="s">
        <v>10</v>
      </c>
      <c r="D3345" s="15">
        <v>44447</v>
      </c>
      <c r="E3345" s="15">
        <v>2958465</v>
      </c>
      <c r="F3345" s="14" t="s">
        <v>8802</v>
      </c>
      <c r="G3345" s="14" t="s">
        <v>8801</v>
      </c>
      <c r="H3345" s="14" t="s">
        <v>7221</v>
      </c>
      <c r="I3345" s="14" t="s">
        <v>3</v>
      </c>
      <c r="J3345" s="14" t="s">
        <v>3</v>
      </c>
      <c r="K3345" s="14" t="s">
        <v>3</v>
      </c>
      <c r="L3345" s="14" t="s">
        <v>7220</v>
      </c>
      <c r="M3345" s="14" t="s">
        <v>3</v>
      </c>
      <c r="N3345" s="14" t="s">
        <v>3</v>
      </c>
    </row>
    <row r="3346" spans="1:14" x14ac:dyDescent="0.25">
      <c r="A3346" s="14">
        <v>29063124</v>
      </c>
      <c r="B3346" s="14" t="s">
        <v>8210</v>
      </c>
      <c r="C3346" s="14" t="s">
        <v>10</v>
      </c>
      <c r="D3346" s="15">
        <v>44447</v>
      </c>
      <c r="E3346" s="15">
        <v>2958465</v>
      </c>
      <c r="F3346" s="14" t="s">
        <v>8802</v>
      </c>
      <c r="G3346" s="14" t="s">
        <v>8801</v>
      </c>
      <c r="H3346" s="14" t="s">
        <v>7221</v>
      </c>
      <c r="I3346" s="14" t="s">
        <v>3</v>
      </c>
      <c r="J3346" s="14" t="s">
        <v>3</v>
      </c>
      <c r="K3346" s="14" t="s">
        <v>3</v>
      </c>
      <c r="L3346" s="14" t="s">
        <v>7220</v>
      </c>
      <c r="M3346" s="14" t="s">
        <v>3</v>
      </c>
      <c r="N3346" s="14" t="s">
        <v>3</v>
      </c>
    </row>
    <row r="3347" spans="1:14" x14ac:dyDescent="0.25">
      <c r="A3347" s="14">
        <v>29062262</v>
      </c>
      <c r="B3347" s="14" t="s">
        <v>7899</v>
      </c>
      <c r="C3347" s="14" t="s">
        <v>10</v>
      </c>
      <c r="D3347" s="15">
        <v>44447</v>
      </c>
      <c r="E3347" s="15">
        <v>2958465</v>
      </c>
      <c r="F3347" s="14" t="s">
        <v>8802</v>
      </c>
      <c r="G3347" s="14" t="s">
        <v>8801</v>
      </c>
      <c r="H3347" s="14" t="s">
        <v>7221</v>
      </c>
      <c r="I3347" s="14" t="s">
        <v>3</v>
      </c>
      <c r="J3347" s="14" t="s">
        <v>3</v>
      </c>
      <c r="K3347" s="14" t="s">
        <v>3</v>
      </c>
      <c r="L3347" s="14" t="s">
        <v>7220</v>
      </c>
      <c r="M3347" s="14" t="s">
        <v>7219</v>
      </c>
      <c r="N3347" s="14" t="s">
        <v>7218</v>
      </c>
    </row>
    <row r="3348" spans="1:14" x14ac:dyDescent="0.25">
      <c r="A3348" s="14">
        <v>29063127</v>
      </c>
      <c r="B3348" s="14" t="s">
        <v>8209</v>
      </c>
      <c r="C3348" s="14" t="s">
        <v>10</v>
      </c>
      <c r="D3348" s="15">
        <v>44447</v>
      </c>
      <c r="E3348" s="15">
        <v>2958465</v>
      </c>
      <c r="F3348" s="14" t="s">
        <v>8802</v>
      </c>
      <c r="G3348" s="14" t="s">
        <v>8801</v>
      </c>
      <c r="H3348" s="14" t="s">
        <v>7221</v>
      </c>
      <c r="I3348" s="14" t="s">
        <v>3</v>
      </c>
      <c r="J3348" s="14" t="s">
        <v>3</v>
      </c>
      <c r="K3348" s="14" t="s">
        <v>3</v>
      </c>
      <c r="L3348" s="14" t="s">
        <v>7220</v>
      </c>
      <c r="M3348" s="14" t="s">
        <v>3</v>
      </c>
      <c r="N3348" s="14" t="s">
        <v>3</v>
      </c>
    </row>
    <row r="3349" spans="1:14" x14ac:dyDescent="0.25">
      <c r="A3349" s="14">
        <v>31244870</v>
      </c>
      <c r="B3349" s="14" t="s">
        <v>8849</v>
      </c>
      <c r="C3349" s="14" t="s">
        <v>10</v>
      </c>
      <c r="D3349" s="15">
        <v>44197</v>
      </c>
      <c r="E3349" s="15">
        <v>2958465</v>
      </c>
      <c r="F3349" s="14" t="s">
        <v>8802</v>
      </c>
      <c r="G3349" s="14" t="s">
        <v>8801</v>
      </c>
      <c r="H3349" s="14" t="s">
        <v>7221</v>
      </c>
      <c r="I3349" s="14" t="s">
        <v>3</v>
      </c>
      <c r="J3349" s="14" t="s">
        <v>3</v>
      </c>
      <c r="K3349" s="14" t="s">
        <v>3</v>
      </c>
      <c r="L3349" s="14" t="s">
        <v>7220</v>
      </c>
      <c r="M3349" s="14" t="s">
        <v>7219</v>
      </c>
      <c r="N3349" s="14" t="s">
        <v>7218</v>
      </c>
    </row>
    <row r="3350" spans="1:14" x14ac:dyDescent="0.25">
      <c r="A3350" s="14">
        <v>29062641</v>
      </c>
      <c r="B3350" s="14" t="s">
        <v>8848</v>
      </c>
      <c r="C3350" s="14" t="s">
        <v>10</v>
      </c>
      <c r="D3350" s="15">
        <v>44447</v>
      </c>
      <c r="E3350" s="15">
        <v>44561</v>
      </c>
      <c r="F3350" s="14" t="s">
        <v>8802</v>
      </c>
      <c r="G3350" s="14" t="s">
        <v>8801</v>
      </c>
      <c r="H3350" s="14" t="s">
        <v>7221</v>
      </c>
      <c r="I3350" s="14" t="s">
        <v>3</v>
      </c>
      <c r="J3350" s="14" t="s">
        <v>5</v>
      </c>
      <c r="K3350" s="14" t="s">
        <v>3</v>
      </c>
      <c r="L3350" s="14" t="s">
        <v>7220</v>
      </c>
      <c r="M3350" s="14" t="s">
        <v>7219</v>
      </c>
      <c r="N3350" s="14" t="s">
        <v>7218</v>
      </c>
    </row>
    <row r="3351" spans="1:14" x14ac:dyDescent="0.25">
      <c r="A3351" s="14">
        <v>29063130</v>
      </c>
      <c r="B3351" s="14" t="s">
        <v>7794</v>
      </c>
      <c r="C3351" s="14" t="s">
        <v>10</v>
      </c>
      <c r="D3351" s="15">
        <v>44447</v>
      </c>
      <c r="E3351" s="15">
        <v>44561</v>
      </c>
      <c r="F3351" s="14" t="s">
        <v>8802</v>
      </c>
      <c r="G3351" s="14" t="s">
        <v>8801</v>
      </c>
      <c r="H3351" s="14" t="s">
        <v>7221</v>
      </c>
      <c r="I3351" s="14" t="s">
        <v>3</v>
      </c>
      <c r="J3351" s="14" t="s">
        <v>5</v>
      </c>
      <c r="K3351" s="14" t="s">
        <v>3</v>
      </c>
      <c r="L3351" s="14" t="s">
        <v>7220</v>
      </c>
      <c r="M3351" s="14" t="s">
        <v>3</v>
      </c>
      <c r="N3351" s="14" t="s">
        <v>3</v>
      </c>
    </row>
    <row r="3352" spans="1:14" x14ac:dyDescent="0.25">
      <c r="A3352" s="14">
        <v>29062216</v>
      </c>
      <c r="B3352" s="14" t="s">
        <v>8786</v>
      </c>
      <c r="C3352" s="14" t="s">
        <v>10</v>
      </c>
      <c r="D3352" s="15">
        <v>44447</v>
      </c>
      <c r="E3352" s="15">
        <v>2958465</v>
      </c>
      <c r="F3352" s="14" t="s">
        <v>8802</v>
      </c>
      <c r="G3352" s="14" t="s">
        <v>8801</v>
      </c>
      <c r="H3352" s="14" t="s">
        <v>7221</v>
      </c>
      <c r="I3352" s="14" t="s">
        <v>3</v>
      </c>
      <c r="J3352" s="14" t="s">
        <v>3</v>
      </c>
      <c r="K3352" s="14" t="s">
        <v>3</v>
      </c>
      <c r="L3352" s="14" t="s">
        <v>7220</v>
      </c>
      <c r="M3352" s="14" t="s">
        <v>7219</v>
      </c>
      <c r="N3352" s="14" t="s">
        <v>7218</v>
      </c>
    </row>
    <row r="3353" spans="1:14" x14ac:dyDescent="0.25">
      <c r="A3353" s="14">
        <v>31245011</v>
      </c>
      <c r="B3353" s="14" t="s">
        <v>8847</v>
      </c>
      <c r="C3353" s="14" t="s">
        <v>10</v>
      </c>
      <c r="D3353" s="15">
        <v>44197</v>
      </c>
      <c r="E3353" s="15">
        <v>2958465</v>
      </c>
      <c r="F3353" s="14" t="s">
        <v>8802</v>
      </c>
      <c r="G3353" s="14" t="s">
        <v>8801</v>
      </c>
      <c r="H3353" s="14" t="s">
        <v>7221</v>
      </c>
      <c r="I3353" s="14" t="s">
        <v>3</v>
      </c>
      <c r="J3353" s="14" t="s">
        <v>3</v>
      </c>
      <c r="K3353" s="14" t="s">
        <v>3</v>
      </c>
      <c r="L3353" s="14" t="s">
        <v>7220</v>
      </c>
      <c r="M3353" s="14" t="s">
        <v>7219</v>
      </c>
      <c r="N3353" s="14" t="s">
        <v>7218</v>
      </c>
    </row>
    <row r="3354" spans="1:14" x14ac:dyDescent="0.25">
      <c r="A3354" s="14">
        <v>31245235</v>
      </c>
      <c r="B3354" s="14" t="s">
        <v>8846</v>
      </c>
      <c r="C3354" s="14" t="s">
        <v>10</v>
      </c>
      <c r="D3354" s="15">
        <v>44562</v>
      </c>
      <c r="E3354" s="15">
        <v>2958465</v>
      </c>
      <c r="F3354" s="14" t="s">
        <v>8802</v>
      </c>
      <c r="G3354" s="14" t="s">
        <v>8801</v>
      </c>
      <c r="H3354" s="14" t="s">
        <v>7221</v>
      </c>
      <c r="I3354" s="14" t="s">
        <v>3</v>
      </c>
      <c r="J3354" s="14" t="s">
        <v>3</v>
      </c>
      <c r="K3354" s="14" t="s">
        <v>3</v>
      </c>
      <c r="L3354" s="14" t="s">
        <v>7220</v>
      </c>
      <c r="M3354" s="14" t="s">
        <v>7219</v>
      </c>
      <c r="N3354" s="14" t="s">
        <v>7218</v>
      </c>
    </row>
    <row r="3355" spans="1:14" x14ac:dyDescent="0.25">
      <c r="A3355" s="14">
        <v>29063131</v>
      </c>
      <c r="B3355" s="14" t="s">
        <v>7792</v>
      </c>
      <c r="C3355" s="14" t="s">
        <v>10</v>
      </c>
      <c r="D3355" s="15">
        <v>44447</v>
      </c>
      <c r="E3355" s="15">
        <v>44561</v>
      </c>
      <c r="F3355" s="14" t="s">
        <v>8802</v>
      </c>
      <c r="G3355" s="14" t="s">
        <v>8801</v>
      </c>
      <c r="H3355" s="14" t="s">
        <v>7221</v>
      </c>
      <c r="I3355" s="14" t="s">
        <v>3</v>
      </c>
      <c r="J3355" s="14" t="s">
        <v>5</v>
      </c>
      <c r="K3355" s="14" t="s">
        <v>3</v>
      </c>
      <c r="L3355" s="14" t="s">
        <v>7220</v>
      </c>
      <c r="M3355" s="14" t="s">
        <v>3</v>
      </c>
      <c r="N3355" s="14" t="s">
        <v>3</v>
      </c>
    </row>
    <row r="3356" spans="1:14" x14ac:dyDescent="0.25">
      <c r="A3356" s="14">
        <v>31245012</v>
      </c>
      <c r="B3356" s="14" t="s">
        <v>8845</v>
      </c>
      <c r="C3356" s="14" t="s">
        <v>10</v>
      </c>
      <c r="D3356" s="15">
        <v>44197</v>
      </c>
      <c r="E3356" s="15">
        <v>2958465</v>
      </c>
      <c r="F3356" s="14" t="s">
        <v>8802</v>
      </c>
      <c r="G3356" s="14" t="s">
        <v>8801</v>
      </c>
      <c r="H3356" s="14" t="s">
        <v>7221</v>
      </c>
      <c r="I3356" s="14" t="s">
        <v>3</v>
      </c>
      <c r="J3356" s="14" t="s">
        <v>3</v>
      </c>
      <c r="K3356" s="14" t="s">
        <v>3</v>
      </c>
      <c r="L3356" s="14" t="s">
        <v>7220</v>
      </c>
      <c r="M3356" s="14" t="s">
        <v>7219</v>
      </c>
      <c r="N3356" s="14" t="s">
        <v>7218</v>
      </c>
    </row>
    <row r="3357" spans="1:14" x14ac:dyDescent="0.25">
      <c r="A3357" s="14">
        <v>31287350</v>
      </c>
      <c r="B3357" s="14" t="s">
        <v>8844</v>
      </c>
      <c r="C3357" s="14" t="s">
        <v>10</v>
      </c>
      <c r="D3357" s="15">
        <v>44927</v>
      </c>
      <c r="E3357" s="15">
        <v>2958465</v>
      </c>
      <c r="F3357" s="14" t="s">
        <v>8802</v>
      </c>
      <c r="G3357" s="14" t="s">
        <v>8801</v>
      </c>
      <c r="H3357" s="14" t="s">
        <v>7221</v>
      </c>
      <c r="I3357" s="14" t="s">
        <v>3</v>
      </c>
      <c r="J3357" s="14" t="s">
        <v>3</v>
      </c>
      <c r="K3357" s="14" t="s">
        <v>3</v>
      </c>
      <c r="L3357" s="14" t="s">
        <v>7220</v>
      </c>
      <c r="M3357" s="14" t="s">
        <v>7219</v>
      </c>
      <c r="N3357" s="14" t="s">
        <v>7218</v>
      </c>
    </row>
    <row r="3358" spans="1:14" x14ac:dyDescent="0.25">
      <c r="A3358" s="14">
        <v>29063095</v>
      </c>
      <c r="B3358" s="14" t="s">
        <v>8843</v>
      </c>
      <c r="C3358" s="14" t="s">
        <v>10</v>
      </c>
      <c r="D3358" s="15">
        <v>44447</v>
      </c>
      <c r="E3358" s="15">
        <v>2958465</v>
      </c>
      <c r="F3358" s="14" t="s">
        <v>8802</v>
      </c>
      <c r="G3358" s="14" t="s">
        <v>8801</v>
      </c>
      <c r="H3358" s="14" t="s">
        <v>7221</v>
      </c>
      <c r="I3358" s="14" t="s">
        <v>3</v>
      </c>
      <c r="J3358" s="14" t="s">
        <v>3</v>
      </c>
      <c r="K3358" s="14" t="s">
        <v>3</v>
      </c>
      <c r="L3358" s="14" t="s">
        <v>7220</v>
      </c>
      <c r="M3358" s="14" t="s">
        <v>7219</v>
      </c>
      <c r="N3358" s="14" t="s">
        <v>7218</v>
      </c>
    </row>
    <row r="3359" spans="1:14" x14ac:dyDescent="0.25">
      <c r="A3359" s="14">
        <v>29064501</v>
      </c>
      <c r="B3359" s="14" t="s">
        <v>8842</v>
      </c>
      <c r="C3359" s="14" t="s">
        <v>10</v>
      </c>
      <c r="D3359" s="15">
        <v>44447</v>
      </c>
      <c r="E3359" s="15">
        <v>2958465</v>
      </c>
      <c r="F3359" s="14" t="s">
        <v>8802</v>
      </c>
      <c r="G3359" s="14" t="s">
        <v>8801</v>
      </c>
      <c r="H3359" s="14" t="s">
        <v>7221</v>
      </c>
      <c r="I3359" s="14" t="s">
        <v>3</v>
      </c>
      <c r="J3359" s="14" t="s">
        <v>3</v>
      </c>
      <c r="K3359" s="14" t="s">
        <v>3</v>
      </c>
      <c r="L3359" s="14" t="s">
        <v>7220</v>
      </c>
      <c r="M3359" s="14" t="s">
        <v>7219</v>
      </c>
      <c r="N3359" s="14" t="s">
        <v>7218</v>
      </c>
    </row>
    <row r="3360" spans="1:14" x14ac:dyDescent="0.25">
      <c r="A3360" s="14">
        <v>31278074</v>
      </c>
      <c r="B3360" s="14" t="s">
        <v>8768</v>
      </c>
      <c r="C3360" s="14" t="s">
        <v>10</v>
      </c>
      <c r="D3360" s="15">
        <v>44927</v>
      </c>
      <c r="E3360" s="15">
        <v>2958465</v>
      </c>
      <c r="F3360" s="14" t="s">
        <v>8802</v>
      </c>
      <c r="G3360" s="14" t="s">
        <v>8801</v>
      </c>
      <c r="H3360" s="14" t="s">
        <v>7221</v>
      </c>
      <c r="I3360" s="14" t="s">
        <v>3</v>
      </c>
      <c r="J3360" s="14" t="s">
        <v>3</v>
      </c>
      <c r="K3360" s="14" t="s">
        <v>3</v>
      </c>
      <c r="L3360" s="14" t="s">
        <v>7220</v>
      </c>
      <c r="M3360" s="14" t="s">
        <v>3</v>
      </c>
      <c r="N3360" s="14" t="s">
        <v>3</v>
      </c>
    </row>
    <row r="3361" spans="1:14" x14ac:dyDescent="0.25">
      <c r="A3361" s="14">
        <v>31280336</v>
      </c>
      <c r="B3361" s="14" t="s">
        <v>8841</v>
      </c>
      <c r="C3361" s="14" t="s">
        <v>10</v>
      </c>
      <c r="D3361" s="15">
        <v>44927</v>
      </c>
      <c r="E3361" s="15">
        <v>2958465</v>
      </c>
      <c r="F3361" s="14" t="s">
        <v>8802</v>
      </c>
      <c r="G3361" s="14" t="s">
        <v>8801</v>
      </c>
      <c r="H3361" s="14" t="s">
        <v>7221</v>
      </c>
      <c r="I3361" s="14" t="s">
        <v>3</v>
      </c>
      <c r="J3361" s="14" t="s">
        <v>3</v>
      </c>
      <c r="K3361" s="14" t="s">
        <v>3</v>
      </c>
      <c r="L3361" s="14" t="s">
        <v>7220</v>
      </c>
      <c r="M3361" s="14" t="s">
        <v>7219</v>
      </c>
      <c r="N3361" s="14" t="s">
        <v>7218</v>
      </c>
    </row>
    <row r="3362" spans="1:14" x14ac:dyDescent="0.25">
      <c r="A3362" s="14">
        <v>29062632</v>
      </c>
      <c r="B3362" s="14" t="s">
        <v>8840</v>
      </c>
      <c r="C3362" s="14" t="s">
        <v>10</v>
      </c>
      <c r="D3362" s="15">
        <v>44447</v>
      </c>
      <c r="E3362" s="15">
        <v>2958465</v>
      </c>
      <c r="F3362" s="14" t="s">
        <v>8802</v>
      </c>
      <c r="G3362" s="14" t="s">
        <v>8801</v>
      </c>
      <c r="H3362" s="14" t="s">
        <v>7221</v>
      </c>
      <c r="I3362" s="14" t="s">
        <v>3</v>
      </c>
      <c r="J3362" s="14" t="s">
        <v>3</v>
      </c>
      <c r="K3362" s="14" t="s">
        <v>3</v>
      </c>
      <c r="L3362" s="14" t="s">
        <v>7220</v>
      </c>
      <c r="M3362" s="14" t="s">
        <v>7219</v>
      </c>
      <c r="N3362" s="14" t="s">
        <v>7218</v>
      </c>
    </row>
    <row r="3363" spans="1:14" x14ac:dyDescent="0.25">
      <c r="A3363" s="14">
        <v>29062482</v>
      </c>
      <c r="B3363" s="14" t="s">
        <v>8839</v>
      </c>
      <c r="C3363" s="14" t="s">
        <v>10</v>
      </c>
      <c r="D3363" s="15">
        <v>44447</v>
      </c>
      <c r="E3363" s="15">
        <v>2958465</v>
      </c>
      <c r="F3363" s="14" t="s">
        <v>8802</v>
      </c>
      <c r="G3363" s="14" t="s">
        <v>8801</v>
      </c>
      <c r="H3363" s="14" t="s">
        <v>7221</v>
      </c>
      <c r="I3363" s="14" t="s">
        <v>3</v>
      </c>
      <c r="J3363" s="14" t="s">
        <v>5</v>
      </c>
      <c r="K3363" s="14" t="s">
        <v>3</v>
      </c>
      <c r="L3363" s="14" t="s">
        <v>7220</v>
      </c>
      <c r="M3363" s="14" t="s">
        <v>7219</v>
      </c>
      <c r="N3363" s="14" t="s">
        <v>7218</v>
      </c>
    </row>
    <row r="3364" spans="1:14" x14ac:dyDescent="0.25">
      <c r="A3364" s="14">
        <v>29063122</v>
      </c>
      <c r="B3364" s="14" t="s">
        <v>8838</v>
      </c>
      <c r="C3364" s="14" t="s">
        <v>10</v>
      </c>
      <c r="D3364" s="15">
        <v>44447</v>
      </c>
      <c r="E3364" s="15">
        <v>2958465</v>
      </c>
      <c r="F3364" s="14" t="s">
        <v>8802</v>
      </c>
      <c r="G3364" s="14" t="s">
        <v>8801</v>
      </c>
      <c r="H3364" s="14" t="s">
        <v>7221</v>
      </c>
      <c r="I3364" s="14" t="s">
        <v>3</v>
      </c>
      <c r="J3364" s="14" t="s">
        <v>3</v>
      </c>
      <c r="K3364" s="14" t="s">
        <v>3</v>
      </c>
      <c r="L3364" s="14" t="s">
        <v>7220</v>
      </c>
      <c r="M3364" s="14" t="s">
        <v>7219</v>
      </c>
      <c r="N3364" s="14" t="s">
        <v>7218</v>
      </c>
    </row>
    <row r="3365" spans="1:14" x14ac:dyDescent="0.25">
      <c r="A3365" s="14">
        <v>29062633</v>
      </c>
      <c r="B3365" s="14" t="s">
        <v>8837</v>
      </c>
      <c r="C3365" s="14" t="s">
        <v>10</v>
      </c>
      <c r="D3365" s="15">
        <v>44447</v>
      </c>
      <c r="E3365" s="15">
        <v>2958465</v>
      </c>
      <c r="F3365" s="14" t="s">
        <v>8802</v>
      </c>
      <c r="G3365" s="14" t="s">
        <v>8801</v>
      </c>
      <c r="H3365" s="14" t="s">
        <v>7221</v>
      </c>
      <c r="I3365" s="14" t="s">
        <v>3</v>
      </c>
      <c r="J3365" s="14" t="s">
        <v>3</v>
      </c>
      <c r="K3365" s="14" t="s">
        <v>3</v>
      </c>
      <c r="L3365" s="14" t="s">
        <v>7220</v>
      </c>
      <c r="M3365" s="14" t="s">
        <v>7219</v>
      </c>
      <c r="N3365" s="14" t="s">
        <v>7218</v>
      </c>
    </row>
    <row r="3366" spans="1:14" x14ac:dyDescent="0.25">
      <c r="A3366" s="14">
        <v>29063132</v>
      </c>
      <c r="B3366" s="14" t="s">
        <v>8208</v>
      </c>
      <c r="C3366" s="14" t="s">
        <v>10</v>
      </c>
      <c r="D3366" s="15">
        <v>44447</v>
      </c>
      <c r="E3366" s="15">
        <v>2958465</v>
      </c>
      <c r="F3366" s="14" t="s">
        <v>8802</v>
      </c>
      <c r="G3366" s="14" t="s">
        <v>8801</v>
      </c>
      <c r="H3366" s="14" t="s">
        <v>7221</v>
      </c>
      <c r="I3366" s="14" t="s">
        <v>3</v>
      </c>
      <c r="J3366" s="14" t="s">
        <v>3</v>
      </c>
      <c r="K3366" s="14" t="s">
        <v>3</v>
      </c>
      <c r="L3366" s="14" t="s">
        <v>7220</v>
      </c>
      <c r="M3366" s="14" t="s">
        <v>3</v>
      </c>
      <c r="N3366" s="14" t="s">
        <v>3</v>
      </c>
    </row>
    <row r="3367" spans="1:14" x14ac:dyDescent="0.25">
      <c r="A3367" s="14">
        <v>29063129</v>
      </c>
      <c r="B3367" s="14" t="s">
        <v>8836</v>
      </c>
      <c r="C3367" s="14" t="s">
        <v>10</v>
      </c>
      <c r="D3367" s="15">
        <v>44447</v>
      </c>
      <c r="E3367" s="15">
        <v>2958465</v>
      </c>
      <c r="F3367" s="14" t="s">
        <v>8802</v>
      </c>
      <c r="G3367" s="14" t="s">
        <v>8801</v>
      </c>
      <c r="H3367" s="14" t="s">
        <v>7221</v>
      </c>
      <c r="I3367" s="14" t="s">
        <v>3</v>
      </c>
      <c r="J3367" s="14" t="s">
        <v>3</v>
      </c>
      <c r="K3367" s="14" t="s">
        <v>3</v>
      </c>
      <c r="L3367" s="14" t="s">
        <v>7220</v>
      </c>
      <c r="M3367" s="14" t="s">
        <v>7219</v>
      </c>
      <c r="N3367" s="14" t="s">
        <v>7218</v>
      </c>
    </row>
    <row r="3368" spans="1:14" x14ac:dyDescent="0.25">
      <c r="A3368" s="14">
        <v>31231209</v>
      </c>
      <c r="B3368" s="14" t="s">
        <v>8835</v>
      </c>
      <c r="C3368" s="14" t="s">
        <v>10</v>
      </c>
      <c r="D3368" s="15">
        <v>44447</v>
      </c>
      <c r="E3368" s="15">
        <v>44561</v>
      </c>
      <c r="F3368" s="14" t="s">
        <v>8802</v>
      </c>
      <c r="G3368" s="14" t="s">
        <v>8801</v>
      </c>
      <c r="H3368" s="14" t="s">
        <v>7221</v>
      </c>
      <c r="I3368" s="14" t="s">
        <v>3</v>
      </c>
      <c r="J3368" s="14" t="s">
        <v>5</v>
      </c>
      <c r="K3368" s="14" t="s">
        <v>3</v>
      </c>
      <c r="L3368" s="14" t="s">
        <v>7220</v>
      </c>
      <c r="M3368" s="14" t="s">
        <v>7219</v>
      </c>
      <c r="N3368" s="14" t="s">
        <v>7218</v>
      </c>
    </row>
    <row r="3369" spans="1:14" x14ac:dyDescent="0.25">
      <c r="A3369" s="14">
        <v>29062644</v>
      </c>
      <c r="B3369" s="14" t="s">
        <v>8834</v>
      </c>
      <c r="C3369" s="14" t="s">
        <v>10</v>
      </c>
      <c r="D3369" s="15">
        <v>44447</v>
      </c>
      <c r="E3369" s="15">
        <v>44561</v>
      </c>
      <c r="F3369" s="14" t="s">
        <v>8802</v>
      </c>
      <c r="G3369" s="14" t="s">
        <v>8801</v>
      </c>
      <c r="H3369" s="14" t="s">
        <v>7221</v>
      </c>
      <c r="I3369" s="14" t="s">
        <v>3</v>
      </c>
      <c r="J3369" s="14" t="s">
        <v>5</v>
      </c>
      <c r="K3369" s="14" t="s">
        <v>3</v>
      </c>
      <c r="L3369" s="14" t="s">
        <v>7220</v>
      </c>
      <c r="M3369" s="14" t="s">
        <v>7219</v>
      </c>
      <c r="N3369" s="14" t="s">
        <v>7218</v>
      </c>
    </row>
    <row r="3370" spans="1:14" x14ac:dyDescent="0.25">
      <c r="A3370" s="14">
        <v>29069182</v>
      </c>
      <c r="B3370" s="14" t="s">
        <v>8782</v>
      </c>
      <c r="C3370" s="14" t="s">
        <v>10</v>
      </c>
      <c r="D3370" s="15">
        <v>44447</v>
      </c>
      <c r="E3370" s="15">
        <v>2958465</v>
      </c>
      <c r="F3370" s="14" t="s">
        <v>8802</v>
      </c>
      <c r="G3370" s="14" t="s">
        <v>8801</v>
      </c>
      <c r="H3370" s="14" t="s">
        <v>7221</v>
      </c>
      <c r="I3370" s="14" t="s">
        <v>3</v>
      </c>
      <c r="J3370" s="14" t="s">
        <v>3</v>
      </c>
      <c r="K3370" s="14" t="s">
        <v>3</v>
      </c>
      <c r="L3370" s="14" t="s">
        <v>7220</v>
      </c>
      <c r="M3370" s="14" t="s">
        <v>3</v>
      </c>
      <c r="N3370" s="14" t="s">
        <v>3</v>
      </c>
    </row>
    <row r="3371" spans="1:14" x14ac:dyDescent="0.25">
      <c r="A3371" s="14">
        <v>29069183</v>
      </c>
      <c r="B3371" s="14" t="s">
        <v>8833</v>
      </c>
      <c r="C3371" s="14" t="s">
        <v>10</v>
      </c>
      <c r="D3371" s="15">
        <v>44447</v>
      </c>
      <c r="E3371" s="15">
        <v>2958465</v>
      </c>
      <c r="F3371" s="14" t="s">
        <v>8802</v>
      </c>
      <c r="G3371" s="14" t="s">
        <v>8801</v>
      </c>
      <c r="H3371" s="14" t="s">
        <v>7221</v>
      </c>
      <c r="I3371" s="14" t="s">
        <v>3</v>
      </c>
      <c r="J3371" s="14" t="s">
        <v>3</v>
      </c>
      <c r="K3371" s="14" t="s">
        <v>3</v>
      </c>
      <c r="L3371" s="14" t="s">
        <v>7220</v>
      </c>
      <c r="M3371" s="14" t="s">
        <v>7219</v>
      </c>
      <c r="N3371" s="14" t="s">
        <v>7218</v>
      </c>
    </row>
    <row r="3372" spans="1:14" x14ac:dyDescent="0.25">
      <c r="A3372" s="14">
        <v>29069185</v>
      </c>
      <c r="B3372" s="14" t="s">
        <v>8781</v>
      </c>
      <c r="C3372" s="14" t="s">
        <v>10</v>
      </c>
      <c r="D3372" s="15">
        <v>44447</v>
      </c>
      <c r="E3372" s="15">
        <v>2958465</v>
      </c>
      <c r="F3372" s="14" t="s">
        <v>8802</v>
      </c>
      <c r="G3372" s="14" t="s">
        <v>8801</v>
      </c>
      <c r="H3372" s="14" t="s">
        <v>7221</v>
      </c>
      <c r="I3372" s="14" t="s">
        <v>3</v>
      </c>
      <c r="J3372" s="14" t="s">
        <v>3</v>
      </c>
      <c r="K3372" s="14" t="s">
        <v>3</v>
      </c>
      <c r="L3372" s="14" t="s">
        <v>7220</v>
      </c>
      <c r="M3372" s="14" t="s">
        <v>3</v>
      </c>
      <c r="N3372" s="14" t="s">
        <v>3</v>
      </c>
    </row>
    <row r="3373" spans="1:14" x14ac:dyDescent="0.25">
      <c r="A3373" s="14">
        <v>31278073</v>
      </c>
      <c r="B3373" s="14" t="s">
        <v>8766</v>
      </c>
      <c r="C3373" s="14" t="s">
        <v>10</v>
      </c>
      <c r="D3373" s="15">
        <v>44927</v>
      </c>
      <c r="E3373" s="15">
        <v>2958465</v>
      </c>
      <c r="F3373" s="14" t="s">
        <v>8802</v>
      </c>
      <c r="G3373" s="14" t="s">
        <v>8801</v>
      </c>
      <c r="H3373" s="14" t="s">
        <v>7221</v>
      </c>
      <c r="I3373" s="14" t="s">
        <v>3</v>
      </c>
      <c r="J3373" s="14" t="s">
        <v>3</v>
      </c>
      <c r="K3373" s="14" t="s">
        <v>3</v>
      </c>
      <c r="L3373" s="14" t="s">
        <v>7220</v>
      </c>
      <c r="M3373" s="14" t="s">
        <v>3</v>
      </c>
      <c r="N3373" s="14" t="s">
        <v>3</v>
      </c>
    </row>
    <row r="3374" spans="1:14" x14ac:dyDescent="0.25">
      <c r="A3374" s="14">
        <v>29062679</v>
      </c>
      <c r="B3374" s="14" t="s">
        <v>8832</v>
      </c>
      <c r="C3374" s="14" t="s">
        <v>10</v>
      </c>
      <c r="D3374" s="15">
        <v>44447</v>
      </c>
      <c r="E3374" s="15">
        <v>2958465</v>
      </c>
      <c r="F3374" s="14" t="s">
        <v>8802</v>
      </c>
      <c r="G3374" s="14" t="s">
        <v>8801</v>
      </c>
      <c r="H3374" s="14" t="s">
        <v>7221</v>
      </c>
      <c r="I3374" s="14" t="s">
        <v>3</v>
      </c>
      <c r="J3374" s="14" t="s">
        <v>3</v>
      </c>
      <c r="K3374" s="14" t="s">
        <v>3</v>
      </c>
      <c r="L3374" s="14" t="s">
        <v>7220</v>
      </c>
      <c r="M3374" s="14" t="s">
        <v>7219</v>
      </c>
      <c r="N3374" s="14" t="s">
        <v>7218</v>
      </c>
    </row>
    <row r="3375" spans="1:14" x14ac:dyDescent="0.25">
      <c r="A3375" s="14">
        <v>29062651</v>
      </c>
      <c r="B3375" s="14" t="s">
        <v>8831</v>
      </c>
      <c r="C3375" s="14" t="s">
        <v>10</v>
      </c>
      <c r="D3375" s="15">
        <v>44447</v>
      </c>
      <c r="E3375" s="15">
        <v>2958465</v>
      </c>
      <c r="F3375" s="14" t="s">
        <v>8802</v>
      </c>
      <c r="G3375" s="14" t="s">
        <v>8801</v>
      </c>
      <c r="H3375" s="14" t="s">
        <v>7221</v>
      </c>
      <c r="I3375" s="14" t="s">
        <v>3</v>
      </c>
      <c r="J3375" s="14" t="s">
        <v>5</v>
      </c>
      <c r="K3375" s="14" t="s">
        <v>3</v>
      </c>
      <c r="L3375" s="14" t="s">
        <v>7220</v>
      </c>
      <c r="M3375" s="14" t="s">
        <v>7219</v>
      </c>
      <c r="N3375" s="14" t="s">
        <v>7218</v>
      </c>
    </row>
    <row r="3376" spans="1:14" x14ac:dyDescent="0.25">
      <c r="A3376" s="14">
        <v>29062196</v>
      </c>
      <c r="B3376" s="14" t="s">
        <v>8830</v>
      </c>
      <c r="C3376" s="14" t="s">
        <v>10</v>
      </c>
      <c r="D3376" s="15">
        <v>44447</v>
      </c>
      <c r="E3376" s="15">
        <v>2958465</v>
      </c>
      <c r="F3376" s="14" t="s">
        <v>8802</v>
      </c>
      <c r="G3376" s="14" t="s">
        <v>8801</v>
      </c>
      <c r="H3376" s="14" t="s">
        <v>7221</v>
      </c>
      <c r="I3376" s="14" t="s">
        <v>3</v>
      </c>
      <c r="J3376" s="14" t="s">
        <v>5</v>
      </c>
      <c r="K3376" s="14" t="s">
        <v>3</v>
      </c>
      <c r="L3376" s="14" t="s">
        <v>7220</v>
      </c>
      <c r="M3376" s="14" t="s">
        <v>7219</v>
      </c>
      <c r="N3376" s="14" t="s">
        <v>7218</v>
      </c>
    </row>
    <row r="3377" spans="1:14" x14ac:dyDescent="0.25">
      <c r="A3377" s="14">
        <v>29062639</v>
      </c>
      <c r="B3377" s="14" t="s">
        <v>8829</v>
      </c>
      <c r="C3377" s="14" t="s">
        <v>10</v>
      </c>
      <c r="D3377" s="15">
        <v>44447</v>
      </c>
      <c r="E3377" s="15">
        <v>44561</v>
      </c>
      <c r="F3377" s="14" t="s">
        <v>8802</v>
      </c>
      <c r="G3377" s="14" t="s">
        <v>8801</v>
      </c>
      <c r="H3377" s="14" t="s">
        <v>7221</v>
      </c>
      <c r="I3377" s="14" t="s">
        <v>3</v>
      </c>
      <c r="J3377" s="14" t="s">
        <v>5</v>
      </c>
      <c r="K3377" s="14" t="s">
        <v>3</v>
      </c>
      <c r="L3377" s="14" t="s">
        <v>7220</v>
      </c>
      <c r="M3377" s="14" t="s">
        <v>7219</v>
      </c>
      <c r="N3377" s="14" t="s">
        <v>7218</v>
      </c>
    </row>
    <row r="3378" spans="1:14" x14ac:dyDescent="0.25">
      <c r="A3378" s="14">
        <v>29062365</v>
      </c>
      <c r="B3378" s="14" t="s">
        <v>8828</v>
      </c>
      <c r="C3378" s="14" t="s">
        <v>10</v>
      </c>
      <c r="D3378" s="15">
        <v>44447</v>
      </c>
      <c r="E3378" s="15">
        <v>44561</v>
      </c>
      <c r="F3378" s="14" t="s">
        <v>8802</v>
      </c>
      <c r="G3378" s="14" t="s">
        <v>8801</v>
      </c>
      <c r="H3378" s="14" t="s">
        <v>7221</v>
      </c>
      <c r="I3378" s="14" t="s">
        <v>3</v>
      </c>
      <c r="J3378" s="14" t="s">
        <v>5</v>
      </c>
      <c r="K3378" s="14" t="s">
        <v>3</v>
      </c>
      <c r="L3378" s="14" t="s">
        <v>7220</v>
      </c>
      <c r="M3378" s="14" t="s">
        <v>7219</v>
      </c>
      <c r="N3378" s="14" t="s">
        <v>7218</v>
      </c>
    </row>
    <row r="3379" spans="1:14" x14ac:dyDescent="0.25">
      <c r="A3379" s="14">
        <v>29062376</v>
      </c>
      <c r="B3379" s="14" t="s">
        <v>8797</v>
      </c>
      <c r="C3379" s="14" t="s">
        <v>10</v>
      </c>
      <c r="D3379" s="15">
        <v>44447</v>
      </c>
      <c r="E3379" s="15">
        <v>2958465</v>
      </c>
      <c r="F3379" s="14" t="s">
        <v>8802</v>
      </c>
      <c r="G3379" s="14" t="s">
        <v>8801</v>
      </c>
      <c r="H3379" s="14" t="s">
        <v>7221</v>
      </c>
      <c r="I3379" s="14" t="s">
        <v>3</v>
      </c>
      <c r="J3379" s="14" t="s">
        <v>3</v>
      </c>
      <c r="K3379" s="14" t="s">
        <v>3</v>
      </c>
      <c r="L3379" s="14" t="s">
        <v>7220</v>
      </c>
      <c r="M3379" s="14" t="s">
        <v>3</v>
      </c>
      <c r="N3379" s="14" t="s">
        <v>3</v>
      </c>
    </row>
    <row r="3380" spans="1:14" x14ac:dyDescent="0.25">
      <c r="A3380" s="14">
        <v>29062383</v>
      </c>
      <c r="B3380" s="14" t="s">
        <v>8827</v>
      </c>
      <c r="C3380" s="14" t="s">
        <v>10</v>
      </c>
      <c r="D3380" s="15">
        <v>44447</v>
      </c>
      <c r="E3380" s="15">
        <v>44561</v>
      </c>
      <c r="F3380" s="14" t="s">
        <v>8802</v>
      </c>
      <c r="G3380" s="14" t="s">
        <v>8801</v>
      </c>
      <c r="H3380" s="14" t="s">
        <v>7221</v>
      </c>
      <c r="I3380" s="14" t="s">
        <v>3</v>
      </c>
      <c r="J3380" s="14" t="s">
        <v>5</v>
      </c>
      <c r="K3380" s="14" t="s">
        <v>3</v>
      </c>
      <c r="L3380" s="14" t="s">
        <v>7220</v>
      </c>
      <c r="M3380" s="14" t="s">
        <v>7219</v>
      </c>
      <c r="N3380" s="14" t="s">
        <v>7218</v>
      </c>
    </row>
    <row r="3381" spans="1:14" x14ac:dyDescent="0.25">
      <c r="A3381" s="14">
        <v>31293347</v>
      </c>
      <c r="B3381" s="14" t="s">
        <v>8826</v>
      </c>
      <c r="C3381" s="14" t="s">
        <v>10</v>
      </c>
      <c r="D3381" s="15">
        <v>44927</v>
      </c>
      <c r="E3381" s="15">
        <v>2958465</v>
      </c>
      <c r="F3381" s="14" t="s">
        <v>8802</v>
      </c>
      <c r="G3381" s="14" t="s">
        <v>8801</v>
      </c>
      <c r="H3381" s="14" t="s">
        <v>7221</v>
      </c>
      <c r="I3381" s="14" t="s">
        <v>3</v>
      </c>
      <c r="J3381" s="14" t="s">
        <v>3</v>
      </c>
      <c r="K3381" s="14" t="s">
        <v>3</v>
      </c>
      <c r="L3381" s="14" t="s">
        <v>7220</v>
      </c>
      <c r="M3381" s="14" t="s">
        <v>7219</v>
      </c>
      <c r="N3381" s="14" t="s">
        <v>7218</v>
      </c>
    </row>
    <row r="3382" spans="1:14" x14ac:dyDescent="0.25">
      <c r="A3382" s="14">
        <v>29064585</v>
      </c>
      <c r="B3382" s="14" t="s">
        <v>8783</v>
      </c>
      <c r="C3382" s="14" t="s">
        <v>10</v>
      </c>
      <c r="D3382" s="15">
        <v>44770</v>
      </c>
      <c r="E3382" s="15">
        <v>2958465</v>
      </c>
      <c r="F3382" s="14" t="s">
        <v>8802</v>
      </c>
      <c r="G3382" s="14" t="s">
        <v>8801</v>
      </c>
      <c r="H3382" s="14" t="s">
        <v>7221</v>
      </c>
      <c r="I3382" s="14" t="s">
        <v>3</v>
      </c>
      <c r="J3382" s="14" t="s">
        <v>3</v>
      </c>
      <c r="K3382" s="14" t="s">
        <v>3</v>
      </c>
      <c r="L3382" s="14" t="s">
        <v>7220</v>
      </c>
      <c r="M3382" s="14" t="s">
        <v>7219</v>
      </c>
      <c r="N3382" s="14" t="s">
        <v>7218</v>
      </c>
    </row>
    <row r="3383" spans="1:14" x14ac:dyDescent="0.25">
      <c r="A3383" s="14">
        <v>29062327</v>
      </c>
      <c r="B3383" s="14" t="s">
        <v>8825</v>
      </c>
      <c r="C3383" s="14" t="s">
        <v>10</v>
      </c>
      <c r="D3383" s="15">
        <v>44447</v>
      </c>
      <c r="E3383" s="15">
        <v>2958465</v>
      </c>
      <c r="F3383" s="14" t="s">
        <v>8802</v>
      </c>
      <c r="G3383" s="14" t="s">
        <v>8801</v>
      </c>
      <c r="H3383" s="14" t="s">
        <v>7221</v>
      </c>
      <c r="I3383" s="14" t="s">
        <v>3</v>
      </c>
      <c r="J3383" s="14" t="s">
        <v>3</v>
      </c>
      <c r="K3383" s="14" t="s">
        <v>3</v>
      </c>
      <c r="L3383" s="14" t="s">
        <v>7220</v>
      </c>
      <c r="M3383" s="14" t="s">
        <v>7219</v>
      </c>
      <c r="N3383" s="14" t="s">
        <v>7218</v>
      </c>
    </row>
    <row r="3384" spans="1:14" x14ac:dyDescent="0.25">
      <c r="A3384" s="14">
        <v>29062329</v>
      </c>
      <c r="B3384" s="14" t="s">
        <v>8824</v>
      </c>
      <c r="C3384" s="14" t="s">
        <v>10</v>
      </c>
      <c r="D3384" s="15">
        <v>44447</v>
      </c>
      <c r="E3384" s="15">
        <v>2958465</v>
      </c>
      <c r="F3384" s="14" t="s">
        <v>8802</v>
      </c>
      <c r="G3384" s="14" t="s">
        <v>8801</v>
      </c>
      <c r="H3384" s="14" t="s">
        <v>7221</v>
      </c>
      <c r="I3384" s="14" t="s">
        <v>3</v>
      </c>
      <c r="J3384" s="14" t="s">
        <v>3</v>
      </c>
      <c r="K3384" s="14" t="s">
        <v>3</v>
      </c>
      <c r="L3384" s="14" t="s">
        <v>7220</v>
      </c>
      <c r="M3384" s="14" t="s">
        <v>7219</v>
      </c>
      <c r="N3384" s="14" t="s">
        <v>7218</v>
      </c>
    </row>
    <row r="3385" spans="1:14" x14ac:dyDescent="0.25">
      <c r="A3385" s="14">
        <v>29062643</v>
      </c>
      <c r="B3385" s="14" t="s">
        <v>8823</v>
      </c>
      <c r="C3385" s="14" t="s">
        <v>10</v>
      </c>
      <c r="D3385" s="15">
        <v>44447</v>
      </c>
      <c r="E3385" s="15">
        <v>44561</v>
      </c>
      <c r="F3385" s="14" t="s">
        <v>8802</v>
      </c>
      <c r="G3385" s="14" t="s">
        <v>8801</v>
      </c>
      <c r="H3385" s="14" t="s">
        <v>7221</v>
      </c>
      <c r="I3385" s="14" t="s">
        <v>3</v>
      </c>
      <c r="J3385" s="14" t="s">
        <v>5</v>
      </c>
      <c r="K3385" s="14" t="s">
        <v>3</v>
      </c>
      <c r="L3385" s="14" t="s">
        <v>7220</v>
      </c>
      <c r="M3385" s="14" t="s">
        <v>7219</v>
      </c>
      <c r="N3385" s="14" t="s">
        <v>7218</v>
      </c>
    </row>
    <row r="3386" spans="1:14" x14ac:dyDescent="0.25">
      <c r="A3386" s="14">
        <v>29062642</v>
      </c>
      <c r="B3386" s="14" t="s">
        <v>8822</v>
      </c>
      <c r="C3386" s="14" t="s">
        <v>10</v>
      </c>
      <c r="D3386" s="15">
        <v>44447</v>
      </c>
      <c r="E3386" s="15">
        <v>44561</v>
      </c>
      <c r="F3386" s="14" t="s">
        <v>8802</v>
      </c>
      <c r="G3386" s="14" t="s">
        <v>8801</v>
      </c>
      <c r="H3386" s="14" t="s">
        <v>7221</v>
      </c>
      <c r="I3386" s="14" t="s">
        <v>3</v>
      </c>
      <c r="J3386" s="14" t="s">
        <v>5</v>
      </c>
      <c r="K3386" s="14" t="s">
        <v>3</v>
      </c>
      <c r="L3386" s="14" t="s">
        <v>7220</v>
      </c>
      <c r="M3386" s="14" t="s">
        <v>7219</v>
      </c>
      <c r="N3386" s="14" t="s">
        <v>7218</v>
      </c>
    </row>
    <row r="3387" spans="1:14" x14ac:dyDescent="0.25">
      <c r="A3387" s="14">
        <v>29062377</v>
      </c>
      <c r="B3387" s="14" t="s">
        <v>8821</v>
      </c>
      <c r="C3387" s="14" t="s">
        <v>10</v>
      </c>
      <c r="D3387" s="15">
        <v>44447</v>
      </c>
      <c r="E3387" s="15">
        <v>44561</v>
      </c>
      <c r="F3387" s="14" t="s">
        <v>8802</v>
      </c>
      <c r="G3387" s="14" t="s">
        <v>8801</v>
      </c>
      <c r="H3387" s="14" t="s">
        <v>7221</v>
      </c>
      <c r="I3387" s="14" t="s">
        <v>3</v>
      </c>
      <c r="J3387" s="14" t="s">
        <v>5</v>
      </c>
      <c r="K3387" s="14" t="s">
        <v>3</v>
      </c>
      <c r="L3387" s="14" t="s">
        <v>7220</v>
      </c>
      <c r="M3387" s="14" t="s">
        <v>7219</v>
      </c>
      <c r="N3387" s="14" t="s">
        <v>7218</v>
      </c>
    </row>
    <row r="3388" spans="1:14" x14ac:dyDescent="0.25">
      <c r="A3388" s="14">
        <v>29069184</v>
      </c>
      <c r="B3388" s="14" t="s">
        <v>8773</v>
      </c>
      <c r="C3388" s="14" t="s">
        <v>10</v>
      </c>
      <c r="D3388" s="15">
        <v>44447</v>
      </c>
      <c r="E3388" s="15">
        <v>2958465</v>
      </c>
      <c r="F3388" s="14" t="s">
        <v>8802</v>
      </c>
      <c r="G3388" s="14" t="s">
        <v>8801</v>
      </c>
      <c r="H3388" s="14" t="s">
        <v>7221</v>
      </c>
      <c r="I3388" s="14" t="s">
        <v>3</v>
      </c>
      <c r="J3388" s="14" t="s">
        <v>3</v>
      </c>
      <c r="K3388" s="14" t="s">
        <v>3</v>
      </c>
      <c r="L3388" s="14" t="s">
        <v>7220</v>
      </c>
      <c r="M3388" s="14" t="s">
        <v>7219</v>
      </c>
      <c r="N3388" s="14" t="s">
        <v>7218</v>
      </c>
    </row>
    <row r="3389" spans="1:14" x14ac:dyDescent="0.25">
      <c r="A3389" s="14">
        <v>29062330</v>
      </c>
      <c r="B3389" s="14" t="s">
        <v>8820</v>
      </c>
      <c r="C3389" s="14" t="s">
        <v>10</v>
      </c>
      <c r="D3389" s="15">
        <v>44447</v>
      </c>
      <c r="E3389" s="15">
        <v>2958465</v>
      </c>
      <c r="F3389" s="14" t="s">
        <v>8802</v>
      </c>
      <c r="G3389" s="14" t="s">
        <v>8801</v>
      </c>
      <c r="H3389" s="14" t="s">
        <v>7221</v>
      </c>
      <c r="I3389" s="14" t="s">
        <v>3</v>
      </c>
      <c r="J3389" s="14" t="s">
        <v>3</v>
      </c>
      <c r="K3389" s="14" t="s">
        <v>3</v>
      </c>
      <c r="L3389" s="14" t="s">
        <v>7220</v>
      </c>
      <c r="M3389" s="14" t="s">
        <v>7219</v>
      </c>
      <c r="N3389" s="14" t="s">
        <v>7218</v>
      </c>
    </row>
    <row r="3390" spans="1:14" x14ac:dyDescent="0.25">
      <c r="A3390" s="14">
        <v>29062652</v>
      </c>
      <c r="B3390" s="14" t="s">
        <v>8819</v>
      </c>
      <c r="C3390" s="14" t="s">
        <v>10</v>
      </c>
      <c r="D3390" s="15">
        <v>44447</v>
      </c>
      <c r="E3390" s="15">
        <v>2958465</v>
      </c>
      <c r="F3390" s="14" t="s">
        <v>8802</v>
      </c>
      <c r="G3390" s="14" t="s">
        <v>8801</v>
      </c>
      <c r="H3390" s="14" t="s">
        <v>7221</v>
      </c>
      <c r="I3390" s="14" t="s">
        <v>3</v>
      </c>
      <c r="J3390" s="14" t="s">
        <v>5</v>
      </c>
      <c r="K3390" s="14" t="s">
        <v>3</v>
      </c>
      <c r="L3390" s="14" t="s">
        <v>7220</v>
      </c>
      <c r="M3390" s="14" t="s">
        <v>7219</v>
      </c>
      <c r="N3390" s="14" t="s">
        <v>7218</v>
      </c>
    </row>
    <row r="3391" spans="1:14" x14ac:dyDescent="0.25">
      <c r="A3391" s="14">
        <v>29062331</v>
      </c>
      <c r="B3391" s="14" t="s">
        <v>8818</v>
      </c>
      <c r="C3391" s="14" t="s">
        <v>10</v>
      </c>
      <c r="D3391" s="15">
        <v>44447</v>
      </c>
      <c r="E3391" s="15">
        <v>2958465</v>
      </c>
      <c r="F3391" s="14" t="s">
        <v>8802</v>
      </c>
      <c r="G3391" s="14" t="s">
        <v>8801</v>
      </c>
      <c r="H3391" s="14" t="s">
        <v>7221</v>
      </c>
      <c r="I3391" s="14" t="s">
        <v>3</v>
      </c>
      <c r="J3391" s="14" t="s">
        <v>3</v>
      </c>
      <c r="K3391" s="14" t="s">
        <v>3</v>
      </c>
      <c r="L3391" s="14" t="s">
        <v>7220</v>
      </c>
      <c r="M3391" s="14" t="s">
        <v>7219</v>
      </c>
      <c r="N3391" s="14" t="s">
        <v>7218</v>
      </c>
    </row>
    <row r="3392" spans="1:14" x14ac:dyDescent="0.25">
      <c r="A3392" s="14">
        <v>29062654</v>
      </c>
      <c r="B3392" s="14" t="s">
        <v>8817</v>
      </c>
      <c r="C3392" s="14" t="s">
        <v>10</v>
      </c>
      <c r="D3392" s="15">
        <v>44447</v>
      </c>
      <c r="E3392" s="15">
        <v>44561</v>
      </c>
      <c r="F3392" s="14" t="s">
        <v>8802</v>
      </c>
      <c r="G3392" s="14" t="s">
        <v>8801</v>
      </c>
      <c r="H3392" s="14" t="s">
        <v>7221</v>
      </c>
      <c r="I3392" s="14" t="s">
        <v>3</v>
      </c>
      <c r="J3392" s="14" t="s">
        <v>5</v>
      </c>
      <c r="K3392" s="14" t="s">
        <v>3</v>
      </c>
      <c r="L3392" s="14" t="s">
        <v>7220</v>
      </c>
      <c r="M3392" s="14" t="s">
        <v>7219</v>
      </c>
      <c r="N3392" s="14" t="s">
        <v>7218</v>
      </c>
    </row>
    <row r="3393" spans="1:14" x14ac:dyDescent="0.25">
      <c r="A3393" s="14">
        <v>31228637</v>
      </c>
      <c r="B3393" s="14" t="s">
        <v>8816</v>
      </c>
      <c r="C3393" s="14" t="s">
        <v>10</v>
      </c>
      <c r="D3393" s="15">
        <v>44447</v>
      </c>
      <c r="E3393" s="15">
        <v>2958465</v>
      </c>
      <c r="F3393" s="14" t="s">
        <v>8802</v>
      </c>
      <c r="G3393" s="14" t="s">
        <v>8801</v>
      </c>
      <c r="H3393" s="14" t="s">
        <v>7221</v>
      </c>
      <c r="I3393" s="14" t="s">
        <v>3</v>
      </c>
      <c r="J3393" s="14" t="s">
        <v>3</v>
      </c>
      <c r="K3393" s="14" t="s">
        <v>3</v>
      </c>
      <c r="L3393" s="14" t="s">
        <v>7220</v>
      </c>
      <c r="M3393" s="14" t="s">
        <v>7219</v>
      </c>
      <c r="N3393" s="14" t="s">
        <v>7218</v>
      </c>
    </row>
    <row r="3394" spans="1:14" x14ac:dyDescent="0.25">
      <c r="A3394" s="14">
        <v>31228636</v>
      </c>
      <c r="B3394" s="14" t="s">
        <v>8815</v>
      </c>
      <c r="C3394" s="14" t="s">
        <v>10</v>
      </c>
      <c r="D3394" s="15">
        <v>44447</v>
      </c>
      <c r="E3394" s="15">
        <v>2958465</v>
      </c>
      <c r="F3394" s="14" t="s">
        <v>8802</v>
      </c>
      <c r="G3394" s="14" t="s">
        <v>8801</v>
      </c>
      <c r="H3394" s="14" t="s">
        <v>7221</v>
      </c>
      <c r="I3394" s="14" t="s">
        <v>3</v>
      </c>
      <c r="J3394" s="14" t="s">
        <v>3</v>
      </c>
      <c r="K3394" s="14" t="s">
        <v>3</v>
      </c>
      <c r="L3394" s="14" t="s">
        <v>7220</v>
      </c>
      <c r="M3394" s="14" t="s">
        <v>7219</v>
      </c>
      <c r="N3394" s="14" t="s">
        <v>7218</v>
      </c>
    </row>
    <row r="3395" spans="1:14" x14ac:dyDescent="0.25">
      <c r="A3395" s="14">
        <v>29063128</v>
      </c>
      <c r="B3395" s="14" t="s">
        <v>8814</v>
      </c>
      <c r="C3395" s="14" t="s">
        <v>10</v>
      </c>
      <c r="D3395" s="15">
        <v>44447</v>
      </c>
      <c r="E3395" s="15">
        <v>2958465</v>
      </c>
      <c r="F3395" s="14" t="s">
        <v>8802</v>
      </c>
      <c r="G3395" s="14" t="s">
        <v>8801</v>
      </c>
      <c r="H3395" s="14" t="s">
        <v>7221</v>
      </c>
      <c r="I3395" s="14" t="s">
        <v>3</v>
      </c>
      <c r="J3395" s="14" t="s">
        <v>3</v>
      </c>
      <c r="K3395" s="14" t="s">
        <v>3</v>
      </c>
      <c r="L3395" s="14" t="s">
        <v>7220</v>
      </c>
      <c r="M3395" s="14" t="s">
        <v>7219</v>
      </c>
      <c r="N3395" s="14" t="s">
        <v>7218</v>
      </c>
    </row>
    <row r="3396" spans="1:14" x14ac:dyDescent="0.25">
      <c r="A3396" s="14">
        <v>29062653</v>
      </c>
      <c r="B3396" s="14" t="s">
        <v>8813</v>
      </c>
      <c r="C3396" s="14" t="s">
        <v>10</v>
      </c>
      <c r="D3396" s="15">
        <v>44447</v>
      </c>
      <c r="E3396" s="15">
        <v>44561</v>
      </c>
      <c r="F3396" s="14" t="s">
        <v>8802</v>
      </c>
      <c r="G3396" s="14" t="s">
        <v>8801</v>
      </c>
      <c r="H3396" s="14" t="s">
        <v>7221</v>
      </c>
      <c r="I3396" s="14" t="s">
        <v>3</v>
      </c>
      <c r="J3396" s="14" t="s">
        <v>5</v>
      </c>
      <c r="K3396" s="14" t="s">
        <v>3</v>
      </c>
      <c r="L3396" s="14" t="s">
        <v>7220</v>
      </c>
      <c r="M3396" s="14" t="s">
        <v>7219</v>
      </c>
      <c r="N3396" s="14" t="s">
        <v>7218</v>
      </c>
    </row>
    <row r="3397" spans="1:14" x14ac:dyDescent="0.25">
      <c r="A3397" s="14">
        <v>29062650</v>
      </c>
      <c r="B3397" s="14" t="s">
        <v>8812</v>
      </c>
      <c r="C3397" s="14" t="s">
        <v>10</v>
      </c>
      <c r="D3397" s="15">
        <v>44447</v>
      </c>
      <c r="E3397" s="15">
        <v>44561</v>
      </c>
      <c r="F3397" s="14" t="s">
        <v>8802</v>
      </c>
      <c r="G3397" s="14" t="s">
        <v>8801</v>
      </c>
      <c r="H3397" s="14" t="s">
        <v>7221</v>
      </c>
      <c r="I3397" s="14" t="s">
        <v>3</v>
      </c>
      <c r="J3397" s="14" t="s">
        <v>5</v>
      </c>
      <c r="K3397" s="14" t="s">
        <v>3</v>
      </c>
      <c r="L3397" s="14" t="s">
        <v>7220</v>
      </c>
      <c r="M3397" s="14" t="s">
        <v>7219</v>
      </c>
      <c r="N3397" s="14" t="s">
        <v>7218</v>
      </c>
    </row>
    <row r="3398" spans="1:14" x14ac:dyDescent="0.25">
      <c r="A3398" s="14">
        <v>29062649</v>
      </c>
      <c r="B3398" s="14" t="s">
        <v>8811</v>
      </c>
      <c r="C3398" s="14" t="s">
        <v>10</v>
      </c>
      <c r="D3398" s="15">
        <v>44447</v>
      </c>
      <c r="E3398" s="15">
        <v>44561</v>
      </c>
      <c r="F3398" s="14" t="s">
        <v>8802</v>
      </c>
      <c r="G3398" s="14" t="s">
        <v>8801</v>
      </c>
      <c r="H3398" s="14" t="s">
        <v>7221</v>
      </c>
      <c r="I3398" s="14" t="s">
        <v>3</v>
      </c>
      <c r="J3398" s="14" t="s">
        <v>5</v>
      </c>
      <c r="K3398" s="14" t="s">
        <v>3</v>
      </c>
      <c r="L3398" s="14" t="s">
        <v>7220</v>
      </c>
      <c r="M3398" s="14" t="s">
        <v>7219</v>
      </c>
      <c r="N3398" s="14" t="s">
        <v>7218</v>
      </c>
    </row>
    <row r="3399" spans="1:14" x14ac:dyDescent="0.25">
      <c r="A3399" s="14">
        <v>29062648</v>
      </c>
      <c r="B3399" s="14" t="s">
        <v>8810</v>
      </c>
      <c r="C3399" s="14" t="s">
        <v>10</v>
      </c>
      <c r="D3399" s="15">
        <v>44447</v>
      </c>
      <c r="E3399" s="15">
        <v>44561</v>
      </c>
      <c r="F3399" s="14" t="s">
        <v>8802</v>
      </c>
      <c r="G3399" s="14" t="s">
        <v>8801</v>
      </c>
      <c r="H3399" s="14" t="s">
        <v>7221</v>
      </c>
      <c r="I3399" s="14" t="s">
        <v>3</v>
      </c>
      <c r="J3399" s="14" t="s">
        <v>5</v>
      </c>
      <c r="K3399" s="14" t="s">
        <v>3</v>
      </c>
      <c r="L3399" s="14" t="s">
        <v>7220</v>
      </c>
      <c r="M3399" s="14" t="s">
        <v>7219</v>
      </c>
      <c r="N3399" s="14" t="s">
        <v>7218</v>
      </c>
    </row>
    <row r="3400" spans="1:14" x14ac:dyDescent="0.25">
      <c r="A3400" s="14">
        <v>29069181</v>
      </c>
      <c r="B3400" s="14" t="s">
        <v>8398</v>
      </c>
      <c r="C3400" s="14" t="s">
        <v>10</v>
      </c>
      <c r="D3400" s="15">
        <v>44447</v>
      </c>
      <c r="E3400" s="15">
        <v>44561</v>
      </c>
      <c r="F3400" s="14" t="s">
        <v>8802</v>
      </c>
      <c r="G3400" s="14" t="s">
        <v>8801</v>
      </c>
      <c r="H3400" s="14" t="s">
        <v>7221</v>
      </c>
      <c r="I3400" s="14" t="s">
        <v>3</v>
      </c>
      <c r="J3400" s="14" t="s">
        <v>5</v>
      </c>
      <c r="K3400" s="14" t="s">
        <v>3</v>
      </c>
      <c r="L3400" s="14" t="s">
        <v>7220</v>
      </c>
      <c r="M3400" s="14" t="s">
        <v>3</v>
      </c>
      <c r="N3400" s="14" t="s">
        <v>3</v>
      </c>
    </row>
    <row r="3401" spans="1:14" x14ac:dyDescent="0.25">
      <c r="A3401" s="14">
        <v>29063126</v>
      </c>
      <c r="B3401" s="14" t="s">
        <v>8809</v>
      </c>
      <c r="C3401" s="14" t="s">
        <v>10</v>
      </c>
      <c r="D3401" s="15">
        <v>44447</v>
      </c>
      <c r="E3401" s="15">
        <v>2958465</v>
      </c>
      <c r="F3401" s="14" t="s">
        <v>8802</v>
      </c>
      <c r="G3401" s="14" t="s">
        <v>8801</v>
      </c>
      <c r="H3401" s="14" t="s">
        <v>7221</v>
      </c>
      <c r="I3401" s="14" t="s">
        <v>3</v>
      </c>
      <c r="J3401" s="14" t="s">
        <v>3</v>
      </c>
      <c r="K3401" s="14" t="s">
        <v>3</v>
      </c>
      <c r="L3401" s="14" t="s">
        <v>7220</v>
      </c>
      <c r="M3401" s="14" t="s">
        <v>7219</v>
      </c>
      <c r="N3401" s="14" t="s">
        <v>7218</v>
      </c>
    </row>
    <row r="3402" spans="1:14" x14ac:dyDescent="0.25">
      <c r="A3402" s="14">
        <v>29062647</v>
      </c>
      <c r="B3402" s="14" t="s">
        <v>8808</v>
      </c>
      <c r="C3402" s="14" t="s">
        <v>10</v>
      </c>
      <c r="D3402" s="15">
        <v>44447</v>
      </c>
      <c r="E3402" s="15">
        <v>44561</v>
      </c>
      <c r="F3402" s="14" t="s">
        <v>8802</v>
      </c>
      <c r="G3402" s="14" t="s">
        <v>8801</v>
      </c>
      <c r="H3402" s="14" t="s">
        <v>7221</v>
      </c>
      <c r="I3402" s="14" t="s">
        <v>3</v>
      </c>
      <c r="J3402" s="14" t="s">
        <v>5</v>
      </c>
      <c r="K3402" s="14" t="s">
        <v>3</v>
      </c>
      <c r="L3402" s="14" t="s">
        <v>7220</v>
      </c>
      <c r="M3402" s="14" t="s">
        <v>7219</v>
      </c>
      <c r="N3402" s="14" t="s">
        <v>7218</v>
      </c>
    </row>
    <row r="3403" spans="1:14" x14ac:dyDescent="0.25">
      <c r="A3403" s="14">
        <v>29062646</v>
      </c>
      <c r="B3403" s="14" t="s">
        <v>8807</v>
      </c>
      <c r="C3403" s="14" t="s">
        <v>10</v>
      </c>
      <c r="D3403" s="15">
        <v>44447</v>
      </c>
      <c r="E3403" s="15">
        <v>44561</v>
      </c>
      <c r="F3403" s="14" t="s">
        <v>8802</v>
      </c>
      <c r="G3403" s="14" t="s">
        <v>8801</v>
      </c>
      <c r="H3403" s="14" t="s">
        <v>7221</v>
      </c>
      <c r="I3403" s="14" t="s">
        <v>3</v>
      </c>
      <c r="J3403" s="14" t="s">
        <v>5</v>
      </c>
      <c r="K3403" s="14" t="s">
        <v>3</v>
      </c>
      <c r="L3403" s="14" t="s">
        <v>7220</v>
      </c>
      <c r="M3403" s="14" t="s">
        <v>7219</v>
      </c>
      <c r="N3403" s="14" t="s">
        <v>7218</v>
      </c>
    </row>
    <row r="3404" spans="1:14" x14ac:dyDescent="0.25">
      <c r="A3404" s="14">
        <v>29062721</v>
      </c>
      <c r="B3404" s="14" t="s">
        <v>8779</v>
      </c>
      <c r="C3404" s="14" t="s">
        <v>10</v>
      </c>
      <c r="D3404" s="15">
        <v>44447</v>
      </c>
      <c r="E3404" s="15">
        <v>2958465</v>
      </c>
      <c r="F3404" s="14" t="s">
        <v>8802</v>
      </c>
      <c r="G3404" s="14" t="s">
        <v>8801</v>
      </c>
      <c r="H3404" s="14" t="s">
        <v>7221</v>
      </c>
      <c r="I3404" s="14" t="s">
        <v>3</v>
      </c>
      <c r="J3404" s="14" t="s">
        <v>3</v>
      </c>
      <c r="K3404" s="14" t="s">
        <v>3</v>
      </c>
      <c r="L3404" s="14" t="s">
        <v>7220</v>
      </c>
      <c r="M3404" s="14" t="s">
        <v>3</v>
      </c>
      <c r="N3404" s="14" t="s">
        <v>3</v>
      </c>
    </row>
    <row r="3405" spans="1:14" x14ac:dyDescent="0.25">
      <c r="A3405" s="14">
        <v>31231208</v>
      </c>
      <c r="B3405" s="14" t="s">
        <v>8806</v>
      </c>
      <c r="C3405" s="14" t="s">
        <v>10</v>
      </c>
      <c r="D3405" s="15">
        <v>44447</v>
      </c>
      <c r="E3405" s="15">
        <v>44561</v>
      </c>
      <c r="F3405" s="14" t="s">
        <v>8802</v>
      </c>
      <c r="G3405" s="14" t="s">
        <v>8801</v>
      </c>
      <c r="H3405" s="14" t="s">
        <v>7221</v>
      </c>
      <c r="I3405" s="14" t="s">
        <v>3</v>
      </c>
      <c r="J3405" s="14" t="s">
        <v>5</v>
      </c>
      <c r="K3405" s="14" t="s">
        <v>3</v>
      </c>
      <c r="L3405" s="14" t="s">
        <v>7220</v>
      </c>
      <c r="M3405" s="14" t="s">
        <v>7219</v>
      </c>
      <c r="N3405" s="14" t="s">
        <v>7218</v>
      </c>
    </row>
    <row r="3406" spans="1:14" x14ac:dyDescent="0.25">
      <c r="A3406" s="14">
        <v>29062645</v>
      </c>
      <c r="B3406" s="14" t="s">
        <v>8805</v>
      </c>
      <c r="C3406" s="14" t="s">
        <v>10</v>
      </c>
      <c r="D3406" s="15">
        <v>44447</v>
      </c>
      <c r="E3406" s="15">
        <v>44561</v>
      </c>
      <c r="F3406" s="14" t="s">
        <v>8802</v>
      </c>
      <c r="G3406" s="14" t="s">
        <v>8801</v>
      </c>
      <c r="H3406" s="14" t="s">
        <v>7221</v>
      </c>
      <c r="I3406" s="14" t="s">
        <v>3</v>
      </c>
      <c r="J3406" s="14" t="s">
        <v>5</v>
      </c>
      <c r="K3406" s="14" t="s">
        <v>3</v>
      </c>
      <c r="L3406" s="14" t="s">
        <v>7220</v>
      </c>
      <c r="M3406" s="14" t="s">
        <v>7219</v>
      </c>
      <c r="N3406" s="14" t="s">
        <v>7218</v>
      </c>
    </row>
    <row r="3407" spans="1:14" x14ac:dyDescent="0.25">
      <c r="A3407" s="14">
        <v>29062441</v>
      </c>
      <c r="B3407" s="14" t="s">
        <v>8804</v>
      </c>
      <c r="C3407" s="14" t="s">
        <v>10</v>
      </c>
      <c r="D3407" s="15">
        <v>44447</v>
      </c>
      <c r="E3407" s="15">
        <v>2958465</v>
      </c>
      <c r="F3407" s="14" t="s">
        <v>8802</v>
      </c>
      <c r="G3407" s="14" t="s">
        <v>8801</v>
      </c>
      <c r="H3407" s="14" t="s">
        <v>7221</v>
      </c>
      <c r="I3407" s="14" t="s">
        <v>3</v>
      </c>
      <c r="J3407" s="14" t="s">
        <v>3</v>
      </c>
      <c r="K3407" s="14" t="s">
        <v>3</v>
      </c>
      <c r="L3407" s="14" t="s">
        <v>7220</v>
      </c>
      <c r="M3407" s="14" t="s">
        <v>7219</v>
      </c>
      <c r="N3407" s="14" t="s">
        <v>7218</v>
      </c>
    </row>
    <row r="3408" spans="1:14" x14ac:dyDescent="0.25">
      <c r="A3408" s="14">
        <v>29064071</v>
      </c>
      <c r="B3408" s="14" t="s">
        <v>8803</v>
      </c>
      <c r="C3408" s="14" t="s">
        <v>10</v>
      </c>
      <c r="D3408" s="15">
        <v>44447</v>
      </c>
      <c r="E3408" s="15">
        <v>44561</v>
      </c>
      <c r="F3408" s="14" t="s">
        <v>8802</v>
      </c>
      <c r="G3408" s="14" t="s">
        <v>8801</v>
      </c>
      <c r="H3408" s="14" t="s">
        <v>7221</v>
      </c>
      <c r="I3408" s="14" t="s">
        <v>3</v>
      </c>
      <c r="J3408" s="14" t="s">
        <v>5</v>
      </c>
      <c r="K3408" s="14" t="s">
        <v>3</v>
      </c>
      <c r="L3408" s="14" t="s">
        <v>7220</v>
      </c>
      <c r="M3408" s="14" t="s">
        <v>7219</v>
      </c>
      <c r="N3408" s="14" t="s">
        <v>7218</v>
      </c>
    </row>
    <row r="3409" spans="1:14" x14ac:dyDescent="0.25">
      <c r="A3409" s="14">
        <v>29064149</v>
      </c>
      <c r="B3409" s="14" t="s">
        <v>8800</v>
      </c>
      <c r="C3409" s="14" t="s">
        <v>10</v>
      </c>
      <c r="D3409" s="15">
        <v>44447</v>
      </c>
      <c r="E3409" s="15">
        <v>2958465</v>
      </c>
      <c r="F3409" s="14" t="s">
        <v>8765</v>
      </c>
      <c r="G3409" s="14" t="s">
        <v>8764</v>
      </c>
      <c r="H3409" s="14" t="s">
        <v>7221</v>
      </c>
      <c r="I3409" s="14" t="s">
        <v>3</v>
      </c>
      <c r="J3409" s="14" t="s">
        <v>3</v>
      </c>
      <c r="K3409" s="14" t="s">
        <v>3</v>
      </c>
      <c r="L3409" s="14" t="s">
        <v>7220</v>
      </c>
      <c r="M3409" s="14" t="s">
        <v>7219</v>
      </c>
      <c r="N3409" s="14" t="s">
        <v>7218</v>
      </c>
    </row>
    <row r="3410" spans="1:14" x14ac:dyDescent="0.25">
      <c r="A3410" s="14">
        <v>29062278</v>
      </c>
      <c r="B3410" s="14" t="s">
        <v>8799</v>
      </c>
      <c r="C3410" s="14" t="s">
        <v>10</v>
      </c>
      <c r="D3410" s="15">
        <v>44447</v>
      </c>
      <c r="E3410" s="15">
        <v>2958465</v>
      </c>
      <c r="F3410" s="14" t="s">
        <v>8765</v>
      </c>
      <c r="G3410" s="14" t="s">
        <v>8764</v>
      </c>
      <c r="H3410" s="14" t="s">
        <v>7221</v>
      </c>
      <c r="I3410" s="14" t="s">
        <v>3</v>
      </c>
      <c r="J3410" s="14" t="s">
        <v>3</v>
      </c>
      <c r="K3410" s="14" t="s">
        <v>3</v>
      </c>
      <c r="L3410" s="14" t="s">
        <v>7220</v>
      </c>
      <c r="M3410" s="14" t="s">
        <v>7219</v>
      </c>
      <c r="N3410" s="14" t="s">
        <v>7218</v>
      </c>
    </row>
    <row r="3411" spans="1:14" x14ac:dyDescent="0.25">
      <c r="A3411" s="14">
        <v>29062279</v>
      </c>
      <c r="B3411" s="14" t="s">
        <v>8798</v>
      </c>
      <c r="C3411" s="14" t="s">
        <v>10</v>
      </c>
      <c r="D3411" s="15">
        <v>44447</v>
      </c>
      <c r="E3411" s="15">
        <v>2958465</v>
      </c>
      <c r="F3411" s="14" t="s">
        <v>8765</v>
      </c>
      <c r="G3411" s="14" t="s">
        <v>8764</v>
      </c>
      <c r="H3411" s="14" t="s">
        <v>7221</v>
      </c>
      <c r="I3411" s="14" t="s">
        <v>3</v>
      </c>
      <c r="J3411" s="14" t="s">
        <v>3</v>
      </c>
      <c r="K3411" s="14" t="s">
        <v>3</v>
      </c>
      <c r="L3411" s="14" t="s">
        <v>7220</v>
      </c>
      <c r="M3411" s="14" t="s">
        <v>7219</v>
      </c>
      <c r="N3411" s="14" t="s">
        <v>7218</v>
      </c>
    </row>
    <row r="3412" spans="1:14" x14ac:dyDescent="0.25">
      <c r="A3412" s="14">
        <v>29062268</v>
      </c>
      <c r="B3412" s="14" t="s">
        <v>8790</v>
      </c>
      <c r="C3412" s="14" t="s">
        <v>10</v>
      </c>
      <c r="D3412" s="15">
        <v>44447</v>
      </c>
      <c r="E3412" s="15">
        <v>2958465</v>
      </c>
      <c r="F3412" s="14" t="s">
        <v>8765</v>
      </c>
      <c r="G3412" s="14" t="s">
        <v>8764</v>
      </c>
      <c r="H3412" s="14" t="s">
        <v>7221</v>
      </c>
      <c r="I3412" s="14" t="s">
        <v>3</v>
      </c>
      <c r="J3412" s="14" t="s">
        <v>3</v>
      </c>
      <c r="K3412" s="14" t="s">
        <v>3</v>
      </c>
      <c r="L3412" s="14" t="s">
        <v>7220</v>
      </c>
      <c r="M3412" s="14" t="s">
        <v>7219</v>
      </c>
      <c r="N3412" s="14" t="s">
        <v>7218</v>
      </c>
    </row>
    <row r="3413" spans="1:14" x14ac:dyDescent="0.25">
      <c r="A3413" s="14">
        <v>29062376</v>
      </c>
      <c r="B3413" s="14" t="s">
        <v>8797</v>
      </c>
      <c r="C3413" s="14" t="s">
        <v>10</v>
      </c>
      <c r="D3413" s="15">
        <v>44447</v>
      </c>
      <c r="E3413" s="15">
        <v>2958465</v>
      </c>
      <c r="F3413" s="14" t="s">
        <v>8765</v>
      </c>
      <c r="G3413" s="14" t="s">
        <v>8764</v>
      </c>
      <c r="H3413" s="14" t="s">
        <v>7221</v>
      </c>
      <c r="I3413" s="14" t="s">
        <v>3</v>
      </c>
      <c r="J3413" s="14" t="s">
        <v>3</v>
      </c>
      <c r="K3413" s="14" t="s">
        <v>3</v>
      </c>
      <c r="L3413" s="14" t="s">
        <v>7220</v>
      </c>
      <c r="M3413" s="14" t="s">
        <v>7219</v>
      </c>
      <c r="N3413" s="14" t="s">
        <v>7218</v>
      </c>
    </row>
    <row r="3414" spans="1:14" x14ac:dyDescent="0.25">
      <c r="A3414" s="14">
        <v>29062316</v>
      </c>
      <c r="B3414" s="14" t="s">
        <v>8796</v>
      </c>
      <c r="C3414" s="14" t="s">
        <v>10</v>
      </c>
      <c r="D3414" s="15">
        <v>44447</v>
      </c>
      <c r="E3414" s="15">
        <v>2958465</v>
      </c>
      <c r="F3414" s="14" t="s">
        <v>8765</v>
      </c>
      <c r="G3414" s="14" t="s">
        <v>8764</v>
      </c>
      <c r="H3414" s="14" t="s">
        <v>7221</v>
      </c>
      <c r="I3414" s="14" t="s">
        <v>3</v>
      </c>
      <c r="J3414" s="14" t="s">
        <v>3</v>
      </c>
      <c r="K3414" s="14" t="s">
        <v>3</v>
      </c>
      <c r="L3414" s="14" t="s">
        <v>7220</v>
      </c>
      <c r="M3414" s="14" t="s">
        <v>7219</v>
      </c>
      <c r="N3414" s="14" t="s">
        <v>7218</v>
      </c>
    </row>
    <row r="3415" spans="1:14" x14ac:dyDescent="0.25">
      <c r="A3415" s="14">
        <v>29062260</v>
      </c>
      <c r="B3415" s="14" t="s">
        <v>8795</v>
      </c>
      <c r="C3415" s="14" t="s">
        <v>10</v>
      </c>
      <c r="D3415" s="15">
        <v>44447</v>
      </c>
      <c r="E3415" s="15">
        <v>2958465</v>
      </c>
      <c r="F3415" s="14" t="s">
        <v>8765</v>
      </c>
      <c r="G3415" s="14" t="s">
        <v>8764</v>
      </c>
      <c r="H3415" s="14" t="s">
        <v>7221</v>
      </c>
      <c r="I3415" s="14" t="s">
        <v>3</v>
      </c>
      <c r="J3415" s="14" t="s">
        <v>3</v>
      </c>
      <c r="K3415" s="14" t="s">
        <v>3</v>
      </c>
      <c r="L3415" s="14" t="s">
        <v>7220</v>
      </c>
      <c r="M3415" s="14" t="s">
        <v>7219</v>
      </c>
      <c r="N3415" s="14" t="s">
        <v>7218</v>
      </c>
    </row>
    <row r="3416" spans="1:14" x14ac:dyDescent="0.25">
      <c r="A3416" s="14">
        <v>29062228</v>
      </c>
      <c r="B3416" s="14" t="s">
        <v>8794</v>
      </c>
      <c r="C3416" s="14" t="s">
        <v>10</v>
      </c>
      <c r="D3416" s="15">
        <v>44447</v>
      </c>
      <c r="E3416" s="15">
        <v>2958465</v>
      </c>
      <c r="F3416" s="14" t="s">
        <v>8765</v>
      </c>
      <c r="G3416" s="14" t="s">
        <v>8764</v>
      </c>
      <c r="H3416" s="14" t="s">
        <v>7221</v>
      </c>
      <c r="I3416" s="14" t="s">
        <v>3</v>
      </c>
      <c r="J3416" s="14" t="s">
        <v>3</v>
      </c>
      <c r="K3416" s="14" t="s">
        <v>3</v>
      </c>
      <c r="L3416" s="14" t="s">
        <v>7220</v>
      </c>
      <c r="M3416" s="14" t="s">
        <v>7219</v>
      </c>
      <c r="N3416" s="14" t="s">
        <v>7218</v>
      </c>
    </row>
    <row r="3417" spans="1:14" x14ac:dyDescent="0.25">
      <c r="A3417" s="14">
        <v>29062285</v>
      </c>
      <c r="B3417" s="14" t="s">
        <v>8793</v>
      </c>
      <c r="C3417" s="14" t="s">
        <v>10</v>
      </c>
      <c r="D3417" s="15">
        <v>44447</v>
      </c>
      <c r="E3417" s="15">
        <v>2958465</v>
      </c>
      <c r="F3417" s="14" t="s">
        <v>8765</v>
      </c>
      <c r="G3417" s="14" t="s">
        <v>8764</v>
      </c>
      <c r="H3417" s="14" t="s">
        <v>7221</v>
      </c>
      <c r="I3417" s="14" t="s">
        <v>3</v>
      </c>
      <c r="J3417" s="14" t="s">
        <v>3</v>
      </c>
      <c r="K3417" s="14" t="s">
        <v>3</v>
      </c>
      <c r="L3417" s="14" t="s">
        <v>7220</v>
      </c>
      <c r="M3417" s="14" t="s">
        <v>7219</v>
      </c>
      <c r="N3417" s="14" t="s">
        <v>7218</v>
      </c>
    </row>
    <row r="3418" spans="1:14" x14ac:dyDescent="0.25">
      <c r="A3418" s="14">
        <v>29062257</v>
      </c>
      <c r="B3418" s="14" t="s">
        <v>8792</v>
      </c>
      <c r="C3418" s="14" t="s">
        <v>10</v>
      </c>
      <c r="D3418" s="15">
        <v>44447</v>
      </c>
      <c r="E3418" s="15">
        <v>2958465</v>
      </c>
      <c r="F3418" s="14" t="s">
        <v>8765</v>
      </c>
      <c r="G3418" s="14" t="s">
        <v>8764</v>
      </c>
      <c r="H3418" s="14" t="s">
        <v>7221</v>
      </c>
      <c r="I3418" s="14" t="s">
        <v>3</v>
      </c>
      <c r="J3418" s="14" t="s">
        <v>3</v>
      </c>
      <c r="K3418" s="14" t="s">
        <v>3</v>
      </c>
      <c r="L3418" s="14" t="s">
        <v>7220</v>
      </c>
      <c r="M3418" s="14" t="s">
        <v>7219</v>
      </c>
      <c r="N3418" s="14" t="s">
        <v>7218</v>
      </c>
    </row>
    <row r="3419" spans="1:14" x14ac:dyDescent="0.25">
      <c r="A3419" s="14">
        <v>29062289</v>
      </c>
      <c r="B3419" s="14" t="s">
        <v>8791</v>
      </c>
      <c r="C3419" s="14" t="s">
        <v>10</v>
      </c>
      <c r="D3419" s="15">
        <v>44447</v>
      </c>
      <c r="E3419" s="15">
        <v>2958465</v>
      </c>
      <c r="F3419" s="14" t="s">
        <v>8765</v>
      </c>
      <c r="G3419" s="14" t="s">
        <v>8764</v>
      </c>
      <c r="H3419" s="14" t="s">
        <v>7221</v>
      </c>
      <c r="I3419" s="14" t="s">
        <v>3</v>
      </c>
      <c r="J3419" s="14" t="s">
        <v>3</v>
      </c>
      <c r="K3419" s="14" t="s">
        <v>3</v>
      </c>
      <c r="L3419" s="14" t="s">
        <v>7220</v>
      </c>
      <c r="M3419" s="14" t="s">
        <v>7219</v>
      </c>
      <c r="N3419" s="14" t="s">
        <v>7218</v>
      </c>
    </row>
    <row r="3420" spans="1:14" x14ac:dyDescent="0.25">
      <c r="A3420" s="14">
        <v>29062248</v>
      </c>
      <c r="B3420" s="14" t="s">
        <v>8790</v>
      </c>
      <c r="C3420" s="14" t="s">
        <v>10</v>
      </c>
      <c r="D3420" s="15">
        <v>44447</v>
      </c>
      <c r="E3420" s="15">
        <v>2958465</v>
      </c>
      <c r="F3420" s="14" t="s">
        <v>8765</v>
      </c>
      <c r="G3420" s="14" t="s">
        <v>8764</v>
      </c>
      <c r="H3420" s="14" t="s">
        <v>7221</v>
      </c>
      <c r="I3420" s="14" t="s">
        <v>3</v>
      </c>
      <c r="J3420" s="14" t="s">
        <v>3</v>
      </c>
      <c r="K3420" s="14" t="s">
        <v>3</v>
      </c>
      <c r="L3420" s="14" t="s">
        <v>7220</v>
      </c>
      <c r="M3420" s="14" t="s">
        <v>7219</v>
      </c>
      <c r="N3420" s="14" t="s">
        <v>7218</v>
      </c>
    </row>
    <row r="3421" spans="1:14" x14ac:dyDescent="0.25">
      <c r="A3421" s="14">
        <v>29063121</v>
      </c>
      <c r="B3421" s="14" t="s">
        <v>8212</v>
      </c>
      <c r="C3421" s="14" t="s">
        <v>10</v>
      </c>
      <c r="D3421" s="15">
        <v>44447</v>
      </c>
      <c r="E3421" s="15">
        <v>2958465</v>
      </c>
      <c r="F3421" s="14" t="s">
        <v>8765</v>
      </c>
      <c r="G3421" s="14" t="s">
        <v>8764</v>
      </c>
      <c r="H3421" s="14" t="s">
        <v>7221</v>
      </c>
      <c r="I3421" s="14" t="s">
        <v>3</v>
      </c>
      <c r="J3421" s="14" t="s">
        <v>3</v>
      </c>
      <c r="K3421" s="14" t="s">
        <v>3</v>
      </c>
      <c r="L3421" s="14" t="s">
        <v>7220</v>
      </c>
      <c r="M3421" s="14" t="s">
        <v>3</v>
      </c>
      <c r="N3421" s="14" t="s">
        <v>3</v>
      </c>
    </row>
    <row r="3422" spans="1:14" x14ac:dyDescent="0.25">
      <c r="A3422" s="14">
        <v>29063118</v>
      </c>
      <c r="B3422" s="14" t="s">
        <v>8213</v>
      </c>
      <c r="C3422" s="14" t="s">
        <v>10</v>
      </c>
      <c r="D3422" s="15">
        <v>44447</v>
      </c>
      <c r="E3422" s="15">
        <v>2958465</v>
      </c>
      <c r="F3422" s="14" t="s">
        <v>8765</v>
      </c>
      <c r="G3422" s="14" t="s">
        <v>8764</v>
      </c>
      <c r="H3422" s="14" t="s">
        <v>7221</v>
      </c>
      <c r="I3422" s="14" t="s">
        <v>3</v>
      </c>
      <c r="J3422" s="14" t="s">
        <v>3</v>
      </c>
      <c r="K3422" s="14" t="s">
        <v>3</v>
      </c>
      <c r="L3422" s="14" t="s">
        <v>7220</v>
      </c>
      <c r="M3422" s="14" t="s">
        <v>3</v>
      </c>
      <c r="N3422" s="14" t="s">
        <v>3</v>
      </c>
    </row>
    <row r="3423" spans="1:14" x14ac:dyDescent="0.25">
      <c r="A3423" s="14">
        <v>29063116</v>
      </c>
      <c r="B3423" s="14" t="s">
        <v>8216</v>
      </c>
      <c r="C3423" s="14" t="s">
        <v>10</v>
      </c>
      <c r="D3423" s="15">
        <v>44447</v>
      </c>
      <c r="E3423" s="15">
        <v>2958465</v>
      </c>
      <c r="F3423" s="14" t="s">
        <v>8765</v>
      </c>
      <c r="G3423" s="14" t="s">
        <v>8764</v>
      </c>
      <c r="H3423" s="14" t="s">
        <v>7221</v>
      </c>
      <c r="I3423" s="14" t="s">
        <v>3</v>
      </c>
      <c r="J3423" s="14" t="s">
        <v>3</v>
      </c>
      <c r="K3423" s="14" t="s">
        <v>3</v>
      </c>
      <c r="L3423" s="14" t="s">
        <v>7220</v>
      </c>
      <c r="M3423" s="14" t="s">
        <v>3</v>
      </c>
      <c r="N3423" s="14" t="s">
        <v>3</v>
      </c>
    </row>
    <row r="3424" spans="1:14" x14ac:dyDescent="0.25">
      <c r="A3424" s="14">
        <v>29062889</v>
      </c>
      <c r="B3424" s="14" t="s">
        <v>8789</v>
      </c>
      <c r="C3424" s="14" t="s">
        <v>10</v>
      </c>
      <c r="D3424" s="15">
        <v>44447</v>
      </c>
      <c r="E3424" s="15">
        <v>2958465</v>
      </c>
      <c r="F3424" s="14" t="s">
        <v>8765</v>
      </c>
      <c r="G3424" s="14" t="s">
        <v>8764</v>
      </c>
      <c r="H3424" s="14" t="s">
        <v>7221</v>
      </c>
      <c r="I3424" s="14" t="s">
        <v>3</v>
      </c>
      <c r="J3424" s="14" t="s">
        <v>3</v>
      </c>
      <c r="K3424" s="14" t="s">
        <v>3</v>
      </c>
      <c r="L3424" s="14" t="s">
        <v>7220</v>
      </c>
      <c r="M3424" s="14" t="s">
        <v>7219</v>
      </c>
      <c r="N3424" s="14" t="s">
        <v>7218</v>
      </c>
    </row>
    <row r="3425" spans="1:14" x14ac:dyDescent="0.25">
      <c r="A3425" s="14">
        <v>29069181</v>
      </c>
      <c r="B3425" s="14" t="s">
        <v>8398</v>
      </c>
      <c r="C3425" s="14" t="s">
        <v>10</v>
      </c>
      <c r="D3425" s="15">
        <v>44447</v>
      </c>
      <c r="E3425" s="15">
        <v>44561</v>
      </c>
      <c r="F3425" s="14" t="s">
        <v>8765</v>
      </c>
      <c r="G3425" s="14" t="s">
        <v>8764</v>
      </c>
      <c r="H3425" s="14" t="s">
        <v>7221</v>
      </c>
      <c r="I3425" s="14" t="s">
        <v>3</v>
      </c>
      <c r="J3425" s="14" t="s">
        <v>5</v>
      </c>
      <c r="K3425" s="14" t="s">
        <v>3</v>
      </c>
      <c r="L3425" s="14" t="s">
        <v>7220</v>
      </c>
      <c r="M3425" s="14" t="s">
        <v>7219</v>
      </c>
      <c r="N3425" s="14" t="s">
        <v>7218</v>
      </c>
    </row>
    <row r="3426" spans="1:14" x14ac:dyDescent="0.25">
      <c r="A3426" s="14">
        <v>31248708</v>
      </c>
      <c r="B3426" s="14" t="s">
        <v>8788</v>
      </c>
      <c r="C3426" s="14" t="s">
        <v>10</v>
      </c>
      <c r="D3426" s="15">
        <v>44562</v>
      </c>
      <c r="E3426" s="15">
        <v>2958465</v>
      </c>
      <c r="F3426" s="14" t="s">
        <v>8765</v>
      </c>
      <c r="G3426" s="14" t="s">
        <v>8764</v>
      </c>
      <c r="H3426" s="14" t="s">
        <v>7221</v>
      </c>
      <c r="I3426" s="14" t="s">
        <v>3</v>
      </c>
      <c r="J3426" s="14" t="s">
        <v>3</v>
      </c>
      <c r="K3426" s="14" t="s">
        <v>3</v>
      </c>
      <c r="L3426" s="14" t="s">
        <v>7220</v>
      </c>
      <c r="M3426" s="14" t="s">
        <v>7219</v>
      </c>
      <c r="N3426" s="14" t="s">
        <v>7218</v>
      </c>
    </row>
    <row r="3427" spans="1:14" x14ac:dyDescent="0.25">
      <c r="A3427" s="14">
        <v>31248709</v>
      </c>
      <c r="B3427" s="14" t="s">
        <v>8787</v>
      </c>
      <c r="C3427" s="14" t="s">
        <v>10</v>
      </c>
      <c r="D3427" s="15">
        <v>44562</v>
      </c>
      <c r="E3427" s="15">
        <v>2958465</v>
      </c>
      <c r="F3427" s="14" t="s">
        <v>8765</v>
      </c>
      <c r="G3427" s="14" t="s">
        <v>8764</v>
      </c>
      <c r="H3427" s="14" t="s">
        <v>7221</v>
      </c>
      <c r="I3427" s="14" t="s">
        <v>3</v>
      </c>
      <c r="J3427" s="14" t="s">
        <v>3</v>
      </c>
      <c r="K3427" s="14" t="s">
        <v>3</v>
      </c>
      <c r="L3427" s="14" t="s">
        <v>7220</v>
      </c>
      <c r="M3427" s="14" t="s">
        <v>7219</v>
      </c>
      <c r="N3427" s="14" t="s">
        <v>7218</v>
      </c>
    </row>
    <row r="3428" spans="1:14" x14ac:dyDescent="0.25">
      <c r="A3428" s="14">
        <v>29062216</v>
      </c>
      <c r="B3428" s="14" t="s">
        <v>8786</v>
      </c>
      <c r="C3428" s="14" t="s">
        <v>10</v>
      </c>
      <c r="D3428" s="15">
        <v>44447</v>
      </c>
      <c r="E3428" s="15">
        <v>2958465</v>
      </c>
      <c r="F3428" s="14" t="s">
        <v>8765</v>
      </c>
      <c r="G3428" s="14" t="s">
        <v>8764</v>
      </c>
      <c r="H3428" s="14" t="s">
        <v>7221</v>
      </c>
      <c r="I3428" s="14" t="s">
        <v>3</v>
      </c>
      <c r="J3428" s="14" t="s">
        <v>3</v>
      </c>
      <c r="K3428" s="14" t="s">
        <v>3</v>
      </c>
      <c r="L3428" s="14" t="s">
        <v>7220</v>
      </c>
      <c r="M3428" s="14" t="s">
        <v>3</v>
      </c>
      <c r="N3428" s="14" t="s">
        <v>3</v>
      </c>
    </row>
    <row r="3429" spans="1:14" x14ac:dyDescent="0.25">
      <c r="A3429" s="14">
        <v>29063148</v>
      </c>
      <c r="B3429" s="14" t="s">
        <v>8785</v>
      </c>
      <c r="C3429" s="14" t="s">
        <v>10</v>
      </c>
      <c r="D3429" s="15">
        <v>44447</v>
      </c>
      <c r="E3429" s="15">
        <v>2958465</v>
      </c>
      <c r="F3429" s="14" t="s">
        <v>8765</v>
      </c>
      <c r="G3429" s="14" t="s">
        <v>8764</v>
      </c>
      <c r="H3429" s="14" t="s">
        <v>7221</v>
      </c>
      <c r="I3429" s="14" t="s">
        <v>3</v>
      </c>
      <c r="J3429" s="14" t="s">
        <v>3</v>
      </c>
      <c r="K3429" s="14" t="s">
        <v>3</v>
      </c>
      <c r="L3429" s="14" t="s">
        <v>7220</v>
      </c>
      <c r="M3429" s="14" t="s">
        <v>7219</v>
      </c>
      <c r="N3429" s="14" t="s">
        <v>7218</v>
      </c>
    </row>
    <row r="3430" spans="1:14" x14ac:dyDescent="0.25">
      <c r="A3430" s="14">
        <v>29063149</v>
      </c>
      <c r="B3430" s="14" t="s">
        <v>8784</v>
      </c>
      <c r="C3430" s="14" t="s">
        <v>10</v>
      </c>
      <c r="D3430" s="15">
        <v>44447</v>
      </c>
      <c r="E3430" s="15">
        <v>2958465</v>
      </c>
      <c r="F3430" s="14" t="s">
        <v>8765</v>
      </c>
      <c r="G3430" s="14" t="s">
        <v>8764</v>
      </c>
      <c r="H3430" s="14" t="s">
        <v>7221</v>
      </c>
      <c r="I3430" s="14" t="s">
        <v>3</v>
      </c>
      <c r="J3430" s="14" t="s">
        <v>3</v>
      </c>
      <c r="K3430" s="14" t="s">
        <v>3</v>
      </c>
      <c r="L3430" s="14" t="s">
        <v>7220</v>
      </c>
      <c r="M3430" s="14" t="s">
        <v>7219</v>
      </c>
      <c r="N3430" s="14" t="s">
        <v>7218</v>
      </c>
    </row>
    <row r="3431" spans="1:14" x14ac:dyDescent="0.25">
      <c r="A3431" s="14">
        <v>29064585</v>
      </c>
      <c r="B3431" s="14" t="s">
        <v>8783</v>
      </c>
      <c r="C3431" s="14" t="s">
        <v>10</v>
      </c>
      <c r="D3431" s="15">
        <v>44764</v>
      </c>
      <c r="E3431" s="15">
        <v>2958465</v>
      </c>
      <c r="F3431" s="14" t="s">
        <v>8765</v>
      </c>
      <c r="G3431" s="14" t="s">
        <v>8764</v>
      </c>
      <c r="H3431" s="14" t="s">
        <v>7221</v>
      </c>
      <c r="I3431" s="14" t="s">
        <v>3</v>
      </c>
      <c r="J3431" s="14" t="s">
        <v>3</v>
      </c>
      <c r="K3431" s="14" t="s">
        <v>3</v>
      </c>
      <c r="L3431" s="14" t="s">
        <v>7220</v>
      </c>
      <c r="M3431" s="14" t="s">
        <v>3</v>
      </c>
      <c r="N3431" s="14" t="s">
        <v>3</v>
      </c>
    </row>
    <row r="3432" spans="1:14" x14ac:dyDescent="0.25">
      <c r="A3432" s="14">
        <v>29069182</v>
      </c>
      <c r="B3432" s="14" t="s">
        <v>8782</v>
      </c>
      <c r="C3432" s="14" t="s">
        <v>10</v>
      </c>
      <c r="D3432" s="15">
        <v>44447</v>
      </c>
      <c r="E3432" s="15">
        <v>2958465</v>
      </c>
      <c r="F3432" s="14" t="s">
        <v>8765</v>
      </c>
      <c r="G3432" s="14" t="s">
        <v>8764</v>
      </c>
      <c r="H3432" s="14" t="s">
        <v>7221</v>
      </c>
      <c r="I3432" s="14" t="s">
        <v>3</v>
      </c>
      <c r="J3432" s="14" t="s">
        <v>3</v>
      </c>
      <c r="K3432" s="14" t="s">
        <v>3</v>
      </c>
      <c r="L3432" s="14" t="s">
        <v>7220</v>
      </c>
      <c r="M3432" s="14" t="s">
        <v>7219</v>
      </c>
      <c r="N3432" s="14" t="s">
        <v>7218</v>
      </c>
    </row>
    <row r="3433" spans="1:14" x14ac:dyDescent="0.25">
      <c r="A3433" s="14">
        <v>29069185</v>
      </c>
      <c r="B3433" s="14" t="s">
        <v>8781</v>
      </c>
      <c r="C3433" s="14" t="s">
        <v>10</v>
      </c>
      <c r="D3433" s="15">
        <v>44447</v>
      </c>
      <c r="E3433" s="15">
        <v>2958465</v>
      </c>
      <c r="F3433" s="14" t="s">
        <v>8765</v>
      </c>
      <c r="G3433" s="14" t="s">
        <v>8764</v>
      </c>
      <c r="H3433" s="14" t="s">
        <v>7221</v>
      </c>
      <c r="I3433" s="14" t="s">
        <v>3</v>
      </c>
      <c r="J3433" s="14" t="s">
        <v>3</v>
      </c>
      <c r="K3433" s="14" t="s">
        <v>3</v>
      </c>
      <c r="L3433" s="14" t="s">
        <v>7220</v>
      </c>
      <c r="M3433" s="14" t="s">
        <v>7219</v>
      </c>
      <c r="N3433" s="14" t="s">
        <v>7218</v>
      </c>
    </row>
    <row r="3434" spans="1:14" x14ac:dyDescent="0.25">
      <c r="A3434" s="14">
        <v>29069186</v>
      </c>
      <c r="B3434" s="14" t="s">
        <v>8780</v>
      </c>
      <c r="C3434" s="14" t="s">
        <v>10</v>
      </c>
      <c r="D3434" s="15">
        <v>44447</v>
      </c>
      <c r="E3434" s="15">
        <v>2958465</v>
      </c>
      <c r="F3434" s="14" t="s">
        <v>8765</v>
      </c>
      <c r="G3434" s="14" t="s">
        <v>8764</v>
      </c>
      <c r="H3434" s="14" t="s">
        <v>7221</v>
      </c>
      <c r="I3434" s="14" t="s">
        <v>3</v>
      </c>
      <c r="J3434" s="14" t="s">
        <v>3</v>
      </c>
      <c r="K3434" s="14" t="s">
        <v>3</v>
      </c>
      <c r="L3434" s="14" t="s">
        <v>7220</v>
      </c>
      <c r="M3434" s="14" t="s">
        <v>7219</v>
      </c>
      <c r="N3434" s="14" t="s">
        <v>7218</v>
      </c>
    </row>
    <row r="3435" spans="1:14" x14ac:dyDescent="0.25">
      <c r="A3435" s="14">
        <v>29062721</v>
      </c>
      <c r="B3435" s="14" t="s">
        <v>8779</v>
      </c>
      <c r="C3435" s="14" t="s">
        <v>10</v>
      </c>
      <c r="D3435" s="15">
        <v>44447</v>
      </c>
      <c r="E3435" s="15">
        <v>2958465</v>
      </c>
      <c r="F3435" s="14" t="s">
        <v>8765</v>
      </c>
      <c r="G3435" s="14" t="s">
        <v>8764</v>
      </c>
      <c r="H3435" s="14" t="s">
        <v>7221</v>
      </c>
      <c r="I3435" s="14" t="s">
        <v>3</v>
      </c>
      <c r="J3435" s="14" t="s">
        <v>3</v>
      </c>
      <c r="K3435" s="14" t="s">
        <v>3</v>
      </c>
      <c r="L3435" s="14" t="s">
        <v>7220</v>
      </c>
      <c r="M3435" s="14" t="s">
        <v>7219</v>
      </c>
      <c r="N3435" s="14" t="s">
        <v>7218</v>
      </c>
    </row>
    <row r="3436" spans="1:14" x14ac:dyDescent="0.25">
      <c r="A3436" s="14">
        <v>29062729</v>
      </c>
      <c r="B3436" s="14" t="s">
        <v>8778</v>
      </c>
      <c r="C3436" s="14" t="s">
        <v>10</v>
      </c>
      <c r="D3436" s="15">
        <v>44447</v>
      </c>
      <c r="E3436" s="15">
        <v>2958465</v>
      </c>
      <c r="F3436" s="14" t="s">
        <v>8765</v>
      </c>
      <c r="G3436" s="14" t="s">
        <v>8764</v>
      </c>
      <c r="H3436" s="14" t="s">
        <v>7221</v>
      </c>
      <c r="I3436" s="14" t="s">
        <v>3</v>
      </c>
      <c r="J3436" s="14" t="s">
        <v>3</v>
      </c>
      <c r="K3436" s="14" t="s">
        <v>3</v>
      </c>
      <c r="L3436" s="14" t="s">
        <v>7220</v>
      </c>
      <c r="M3436" s="14" t="s">
        <v>7219</v>
      </c>
      <c r="N3436" s="14" t="s">
        <v>7218</v>
      </c>
    </row>
    <row r="3437" spans="1:14" x14ac:dyDescent="0.25">
      <c r="A3437" s="14">
        <v>29062731</v>
      </c>
      <c r="B3437" s="14" t="s">
        <v>8777</v>
      </c>
      <c r="C3437" s="14" t="s">
        <v>10</v>
      </c>
      <c r="D3437" s="15">
        <v>44447</v>
      </c>
      <c r="E3437" s="15">
        <v>2958465</v>
      </c>
      <c r="F3437" s="14" t="s">
        <v>8765</v>
      </c>
      <c r="G3437" s="14" t="s">
        <v>8764</v>
      </c>
      <c r="H3437" s="14" t="s">
        <v>7221</v>
      </c>
      <c r="I3437" s="14" t="s">
        <v>3</v>
      </c>
      <c r="J3437" s="14" t="s">
        <v>3</v>
      </c>
      <c r="K3437" s="14" t="s">
        <v>3</v>
      </c>
      <c r="L3437" s="14" t="s">
        <v>7220</v>
      </c>
      <c r="M3437" s="14" t="s">
        <v>7219</v>
      </c>
      <c r="N3437" s="14" t="s">
        <v>7218</v>
      </c>
    </row>
    <row r="3438" spans="1:14" x14ac:dyDescent="0.25">
      <c r="A3438" s="14">
        <v>29062938</v>
      </c>
      <c r="B3438" s="14" t="s">
        <v>8776</v>
      </c>
      <c r="C3438" s="14" t="s">
        <v>10</v>
      </c>
      <c r="D3438" s="15">
        <v>44447</v>
      </c>
      <c r="E3438" s="15">
        <v>2958465</v>
      </c>
      <c r="F3438" s="14" t="s">
        <v>8765</v>
      </c>
      <c r="G3438" s="14" t="s">
        <v>8764</v>
      </c>
      <c r="H3438" s="14" t="s">
        <v>7221</v>
      </c>
      <c r="I3438" s="14" t="s">
        <v>3</v>
      </c>
      <c r="J3438" s="14" t="s">
        <v>3</v>
      </c>
      <c r="K3438" s="14" t="s">
        <v>3</v>
      </c>
      <c r="L3438" s="14" t="s">
        <v>7220</v>
      </c>
      <c r="M3438" s="14" t="s">
        <v>7219</v>
      </c>
      <c r="N3438" s="14" t="s">
        <v>7218</v>
      </c>
    </row>
    <row r="3439" spans="1:14" x14ac:dyDescent="0.25">
      <c r="A3439" s="14">
        <v>29062193</v>
      </c>
      <c r="B3439" s="14" t="s">
        <v>8775</v>
      </c>
      <c r="C3439" s="14" t="s">
        <v>10</v>
      </c>
      <c r="D3439" s="15">
        <v>44447</v>
      </c>
      <c r="E3439" s="15">
        <v>2958465</v>
      </c>
      <c r="F3439" s="14" t="s">
        <v>8765</v>
      </c>
      <c r="G3439" s="14" t="s">
        <v>8764</v>
      </c>
      <c r="H3439" s="14" t="s">
        <v>7221</v>
      </c>
      <c r="I3439" s="14" t="s">
        <v>3</v>
      </c>
      <c r="J3439" s="14" t="s">
        <v>3</v>
      </c>
      <c r="K3439" s="14" t="s">
        <v>3</v>
      </c>
      <c r="L3439" s="14" t="s">
        <v>7220</v>
      </c>
      <c r="M3439" s="14" t="s">
        <v>7219</v>
      </c>
      <c r="N3439" s="14" t="s">
        <v>7218</v>
      </c>
    </row>
    <row r="3440" spans="1:14" x14ac:dyDescent="0.25">
      <c r="A3440" s="14">
        <v>29062192</v>
      </c>
      <c r="B3440" s="14" t="s">
        <v>8774</v>
      </c>
      <c r="C3440" s="14" t="s">
        <v>10</v>
      </c>
      <c r="D3440" s="15">
        <v>44447</v>
      </c>
      <c r="E3440" s="15">
        <v>2958465</v>
      </c>
      <c r="F3440" s="14" t="s">
        <v>8765</v>
      </c>
      <c r="G3440" s="14" t="s">
        <v>8764</v>
      </c>
      <c r="H3440" s="14" t="s">
        <v>7221</v>
      </c>
      <c r="I3440" s="14" t="s">
        <v>3</v>
      </c>
      <c r="J3440" s="14" t="s">
        <v>3</v>
      </c>
      <c r="K3440" s="14" t="s">
        <v>3</v>
      </c>
      <c r="L3440" s="14" t="s">
        <v>7220</v>
      </c>
      <c r="M3440" s="14" t="s">
        <v>7219</v>
      </c>
      <c r="N3440" s="14" t="s">
        <v>7218</v>
      </c>
    </row>
    <row r="3441" spans="1:14" x14ac:dyDescent="0.25">
      <c r="A3441" s="14">
        <v>29062191</v>
      </c>
      <c r="B3441" s="14" t="s">
        <v>8774</v>
      </c>
      <c r="C3441" s="14" t="s">
        <v>10</v>
      </c>
      <c r="D3441" s="15">
        <v>44447</v>
      </c>
      <c r="E3441" s="15">
        <v>2958465</v>
      </c>
      <c r="F3441" s="14" t="s">
        <v>8765</v>
      </c>
      <c r="G3441" s="14" t="s">
        <v>8764</v>
      </c>
      <c r="H3441" s="14" t="s">
        <v>7221</v>
      </c>
      <c r="I3441" s="14" t="s">
        <v>3</v>
      </c>
      <c r="J3441" s="14" t="s">
        <v>3</v>
      </c>
      <c r="K3441" s="14" t="s">
        <v>3</v>
      </c>
      <c r="L3441" s="14" t="s">
        <v>7220</v>
      </c>
      <c r="M3441" s="14" t="s">
        <v>7219</v>
      </c>
      <c r="N3441" s="14" t="s">
        <v>7218</v>
      </c>
    </row>
    <row r="3442" spans="1:14" x14ac:dyDescent="0.25">
      <c r="A3442" s="14">
        <v>29069184</v>
      </c>
      <c r="B3442" s="14" t="s">
        <v>8773</v>
      </c>
      <c r="C3442" s="14" t="s">
        <v>10</v>
      </c>
      <c r="D3442" s="15">
        <v>44447</v>
      </c>
      <c r="E3442" s="15">
        <v>2958465</v>
      </c>
      <c r="F3442" s="14" t="s">
        <v>8765</v>
      </c>
      <c r="G3442" s="14" t="s">
        <v>8764</v>
      </c>
      <c r="H3442" s="14" t="s">
        <v>7221</v>
      </c>
      <c r="I3442" s="14" t="s">
        <v>3</v>
      </c>
      <c r="J3442" s="14" t="s">
        <v>3</v>
      </c>
      <c r="K3442" s="14" t="s">
        <v>3</v>
      </c>
      <c r="L3442" s="14" t="s">
        <v>7220</v>
      </c>
      <c r="M3442" s="14" t="s">
        <v>3</v>
      </c>
      <c r="N3442" s="14" t="s">
        <v>3</v>
      </c>
    </row>
    <row r="3443" spans="1:14" x14ac:dyDescent="0.25">
      <c r="A3443" s="14">
        <v>29064075</v>
      </c>
      <c r="B3443" s="14" t="s">
        <v>8772</v>
      </c>
      <c r="C3443" s="14" t="s">
        <v>10</v>
      </c>
      <c r="D3443" s="15">
        <v>44447</v>
      </c>
      <c r="E3443" s="15">
        <v>2958465</v>
      </c>
      <c r="F3443" s="14" t="s">
        <v>8765</v>
      </c>
      <c r="G3443" s="14" t="s">
        <v>8764</v>
      </c>
      <c r="H3443" s="14" t="s">
        <v>7221</v>
      </c>
      <c r="I3443" s="14" t="s">
        <v>3</v>
      </c>
      <c r="J3443" s="14" t="s">
        <v>3</v>
      </c>
      <c r="K3443" s="14" t="s">
        <v>3</v>
      </c>
      <c r="L3443" s="14" t="s">
        <v>7220</v>
      </c>
      <c r="M3443" s="14" t="s">
        <v>7219</v>
      </c>
      <c r="N3443" s="14" t="s">
        <v>7218</v>
      </c>
    </row>
    <row r="3444" spans="1:14" x14ac:dyDescent="0.25">
      <c r="A3444" s="14">
        <v>29062559</v>
      </c>
      <c r="B3444" s="14" t="s">
        <v>8771</v>
      </c>
      <c r="C3444" s="14" t="s">
        <v>10</v>
      </c>
      <c r="D3444" s="15">
        <v>44447</v>
      </c>
      <c r="E3444" s="15">
        <v>2958465</v>
      </c>
      <c r="F3444" s="14" t="s">
        <v>8765</v>
      </c>
      <c r="G3444" s="14" t="s">
        <v>8764</v>
      </c>
      <c r="H3444" s="14" t="s">
        <v>7221</v>
      </c>
      <c r="I3444" s="14" t="s">
        <v>3</v>
      </c>
      <c r="J3444" s="14" t="s">
        <v>3</v>
      </c>
      <c r="K3444" s="14" t="s">
        <v>3</v>
      </c>
      <c r="L3444" s="14" t="s">
        <v>7220</v>
      </c>
      <c r="M3444" s="14" t="s">
        <v>7219</v>
      </c>
      <c r="N3444" s="14" t="s">
        <v>7218</v>
      </c>
    </row>
    <row r="3445" spans="1:14" x14ac:dyDescent="0.25">
      <c r="A3445" s="14">
        <v>29062926</v>
      </c>
      <c r="B3445" s="14" t="s">
        <v>8770</v>
      </c>
      <c r="C3445" s="14" t="s">
        <v>10</v>
      </c>
      <c r="D3445" s="15">
        <v>44447</v>
      </c>
      <c r="E3445" s="15">
        <v>2958465</v>
      </c>
      <c r="F3445" s="14" t="s">
        <v>8765</v>
      </c>
      <c r="G3445" s="14" t="s">
        <v>8764</v>
      </c>
      <c r="H3445" s="14" t="s">
        <v>7221</v>
      </c>
      <c r="I3445" s="14" t="s">
        <v>3</v>
      </c>
      <c r="J3445" s="14" t="s">
        <v>3</v>
      </c>
      <c r="K3445" s="14" t="s">
        <v>3</v>
      </c>
      <c r="L3445" s="14" t="s">
        <v>7220</v>
      </c>
      <c r="M3445" s="14" t="s">
        <v>7219</v>
      </c>
      <c r="N3445" s="14" t="s">
        <v>7218</v>
      </c>
    </row>
    <row r="3446" spans="1:14" x14ac:dyDescent="0.25">
      <c r="A3446" s="14">
        <v>29062922</v>
      </c>
      <c r="B3446" s="14" t="s">
        <v>8769</v>
      </c>
      <c r="C3446" s="14" t="s">
        <v>10</v>
      </c>
      <c r="D3446" s="15">
        <v>44447</v>
      </c>
      <c r="E3446" s="15">
        <v>2958465</v>
      </c>
      <c r="F3446" s="14" t="s">
        <v>8765</v>
      </c>
      <c r="G3446" s="14" t="s">
        <v>8764</v>
      </c>
      <c r="H3446" s="14" t="s">
        <v>7221</v>
      </c>
      <c r="I3446" s="14" t="s">
        <v>3</v>
      </c>
      <c r="J3446" s="14" t="s">
        <v>3</v>
      </c>
      <c r="K3446" s="14" t="s">
        <v>3</v>
      </c>
      <c r="L3446" s="14" t="s">
        <v>7220</v>
      </c>
      <c r="M3446" s="14" t="s">
        <v>7219</v>
      </c>
      <c r="N3446" s="14" t="s">
        <v>7218</v>
      </c>
    </row>
    <row r="3447" spans="1:14" x14ac:dyDescent="0.25">
      <c r="A3447" s="14">
        <v>31278074</v>
      </c>
      <c r="B3447" s="14" t="s">
        <v>8768</v>
      </c>
      <c r="C3447" s="14" t="s">
        <v>10</v>
      </c>
      <c r="D3447" s="15">
        <v>44927</v>
      </c>
      <c r="E3447" s="15">
        <v>2958465</v>
      </c>
      <c r="F3447" s="14" t="s">
        <v>8765</v>
      </c>
      <c r="G3447" s="14" t="s">
        <v>8764</v>
      </c>
      <c r="H3447" s="14" t="s">
        <v>7221</v>
      </c>
      <c r="I3447" s="14" t="s">
        <v>3</v>
      </c>
      <c r="J3447" s="14" t="s">
        <v>3</v>
      </c>
      <c r="K3447" s="14" t="s">
        <v>3</v>
      </c>
      <c r="L3447" s="14" t="s">
        <v>7220</v>
      </c>
      <c r="M3447" s="14" t="s">
        <v>7219</v>
      </c>
      <c r="N3447" s="14" t="s">
        <v>7218</v>
      </c>
    </row>
    <row r="3448" spans="1:14" x14ac:dyDescent="0.25">
      <c r="A3448" s="14">
        <v>31279561</v>
      </c>
      <c r="B3448" s="14" t="s">
        <v>8767</v>
      </c>
      <c r="C3448" s="14" t="s">
        <v>10</v>
      </c>
      <c r="D3448" s="15">
        <v>44927</v>
      </c>
      <c r="E3448" s="15">
        <v>2958465</v>
      </c>
      <c r="F3448" s="14" t="s">
        <v>8765</v>
      </c>
      <c r="G3448" s="14" t="s">
        <v>8764</v>
      </c>
      <c r="H3448" s="14" t="s">
        <v>7221</v>
      </c>
      <c r="I3448" s="14" t="s">
        <v>3</v>
      </c>
      <c r="J3448" s="14" t="s">
        <v>3</v>
      </c>
      <c r="K3448" s="14" t="s">
        <v>3</v>
      </c>
      <c r="L3448" s="14" t="s">
        <v>7220</v>
      </c>
      <c r="M3448" s="14" t="s">
        <v>7219</v>
      </c>
      <c r="N3448" s="14" t="s">
        <v>7218</v>
      </c>
    </row>
    <row r="3449" spans="1:14" x14ac:dyDescent="0.25">
      <c r="A3449" s="14">
        <v>31278073</v>
      </c>
      <c r="B3449" s="14" t="s">
        <v>8766</v>
      </c>
      <c r="C3449" s="14" t="s">
        <v>10</v>
      </c>
      <c r="D3449" s="15">
        <v>44927</v>
      </c>
      <c r="E3449" s="15">
        <v>2958465</v>
      </c>
      <c r="F3449" s="14" t="s">
        <v>8765</v>
      </c>
      <c r="G3449" s="14" t="s">
        <v>8764</v>
      </c>
      <c r="H3449" s="14" t="s">
        <v>7221</v>
      </c>
      <c r="I3449" s="14" t="s">
        <v>3</v>
      </c>
      <c r="J3449" s="14" t="s">
        <v>3</v>
      </c>
      <c r="K3449" s="14" t="s">
        <v>3</v>
      </c>
      <c r="L3449" s="14" t="s">
        <v>7220</v>
      </c>
      <c r="M3449" s="14" t="s">
        <v>7219</v>
      </c>
      <c r="N3449" s="14" t="s">
        <v>7218</v>
      </c>
    </row>
    <row r="3450" spans="1:14" x14ac:dyDescent="0.25">
      <c r="A3450" s="14">
        <v>29063151</v>
      </c>
      <c r="B3450" s="14" t="s">
        <v>8220</v>
      </c>
      <c r="C3450" s="14" t="s">
        <v>10</v>
      </c>
      <c r="D3450" s="15">
        <v>44447</v>
      </c>
      <c r="E3450" s="15">
        <v>2958465</v>
      </c>
      <c r="F3450" s="14" t="s">
        <v>8765</v>
      </c>
      <c r="G3450" s="14" t="s">
        <v>8764</v>
      </c>
      <c r="H3450" s="14" t="s">
        <v>7221</v>
      </c>
      <c r="I3450" s="14" t="s">
        <v>3</v>
      </c>
      <c r="J3450" s="14" t="s">
        <v>3</v>
      </c>
      <c r="K3450" s="14" t="s">
        <v>3</v>
      </c>
      <c r="L3450" s="14" t="s">
        <v>7220</v>
      </c>
      <c r="M3450" s="14" t="s">
        <v>3</v>
      </c>
      <c r="N3450" s="14" t="s">
        <v>3</v>
      </c>
    </row>
    <row r="3451" spans="1:14" x14ac:dyDescent="0.25">
      <c r="A3451" s="14">
        <v>29063150</v>
      </c>
      <c r="B3451" s="14" t="s">
        <v>8219</v>
      </c>
      <c r="C3451" s="14" t="s">
        <v>10</v>
      </c>
      <c r="D3451" s="15">
        <v>44447</v>
      </c>
      <c r="E3451" s="15">
        <v>2958465</v>
      </c>
      <c r="F3451" s="14" t="s">
        <v>8765</v>
      </c>
      <c r="G3451" s="14" t="s">
        <v>8764</v>
      </c>
      <c r="H3451" s="14" t="s">
        <v>7221</v>
      </c>
      <c r="I3451" s="14" t="s">
        <v>3</v>
      </c>
      <c r="J3451" s="14" t="s">
        <v>3</v>
      </c>
      <c r="K3451" s="14" t="s">
        <v>3</v>
      </c>
      <c r="L3451" s="14" t="s">
        <v>7220</v>
      </c>
      <c r="M3451" s="14" t="s">
        <v>3</v>
      </c>
      <c r="N3451" s="14" t="s">
        <v>3</v>
      </c>
    </row>
    <row r="3452" spans="1:14" x14ac:dyDescent="0.25">
      <c r="A3452" s="14">
        <v>29063147</v>
      </c>
      <c r="B3452" s="14" t="s">
        <v>8217</v>
      </c>
      <c r="C3452" s="14" t="s">
        <v>10</v>
      </c>
      <c r="D3452" s="15">
        <v>44447</v>
      </c>
      <c r="E3452" s="15">
        <v>2958465</v>
      </c>
      <c r="F3452" s="14" t="s">
        <v>8765</v>
      </c>
      <c r="G3452" s="14" t="s">
        <v>8764</v>
      </c>
      <c r="H3452" s="14" t="s">
        <v>7221</v>
      </c>
      <c r="I3452" s="14" t="s">
        <v>3</v>
      </c>
      <c r="J3452" s="14" t="s">
        <v>3</v>
      </c>
      <c r="K3452" s="14" t="s">
        <v>3</v>
      </c>
      <c r="L3452" s="14" t="s">
        <v>7220</v>
      </c>
      <c r="M3452" s="14" t="s">
        <v>3</v>
      </c>
      <c r="N3452" s="14" t="s">
        <v>3</v>
      </c>
    </row>
    <row r="3453" spans="1:14" x14ac:dyDescent="0.25">
      <c r="A3453" s="14">
        <v>29062800</v>
      </c>
      <c r="B3453" s="14" t="s">
        <v>8062</v>
      </c>
      <c r="C3453" s="14" t="s">
        <v>10</v>
      </c>
      <c r="D3453" s="15">
        <v>44447</v>
      </c>
      <c r="E3453" s="15">
        <v>2958465</v>
      </c>
      <c r="F3453" s="14" t="s">
        <v>8506</v>
      </c>
      <c r="G3453" s="14" t="s">
        <v>8505</v>
      </c>
      <c r="H3453" s="14" t="s">
        <v>7221</v>
      </c>
      <c r="I3453" s="14" t="s">
        <v>3</v>
      </c>
      <c r="J3453" s="14" t="s">
        <v>3</v>
      </c>
      <c r="K3453" s="14" t="s">
        <v>3</v>
      </c>
      <c r="L3453" s="14" t="s">
        <v>7220</v>
      </c>
      <c r="M3453" s="14" t="s">
        <v>3</v>
      </c>
      <c r="N3453" s="14" t="s">
        <v>3</v>
      </c>
    </row>
    <row r="3454" spans="1:14" x14ac:dyDescent="0.25">
      <c r="A3454" s="14">
        <v>29062806</v>
      </c>
      <c r="B3454" s="14" t="s">
        <v>8065</v>
      </c>
      <c r="C3454" s="14" t="s">
        <v>10</v>
      </c>
      <c r="D3454" s="15">
        <v>44447</v>
      </c>
      <c r="E3454" s="15">
        <v>2958465</v>
      </c>
      <c r="F3454" s="14" t="s">
        <v>8506</v>
      </c>
      <c r="G3454" s="14" t="s">
        <v>8505</v>
      </c>
      <c r="H3454" s="14" t="s">
        <v>7221</v>
      </c>
      <c r="I3454" s="14" t="s">
        <v>3</v>
      </c>
      <c r="J3454" s="14" t="s">
        <v>3</v>
      </c>
      <c r="K3454" s="14" t="s">
        <v>3</v>
      </c>
      <c r="L3454" s="14" t="s">
        <v>7220</v>
      </c>
      <c r="M3454" s="14" t="s">
        <v>3</v>
      </c>
      <c r="N3454" s="14" t="s">
        <v>3</v>
      </c>
    </row>
    <row r="3455" spans="1:14" x14ac:dyDescent="0.25">
      <c r="A3455" s="14">
        <v>29062802</v>
      </c>
      <c r="B3455" s="14" t="s">
        <v>8064</v>
      </c>
      <c r="C3455" s="14" t="s">
        <v>10</v>
      </c>
      <c r="D3455" s="15">
        <v>44447</v>
      </c>
      <c r="E3455" s="15">
        <v>2958465</v>
      </c>
      <c r="F3455" s="14" t="s">
        <v>8506</v>
      </c>
      <c r="G3455" s="14" t="s">
        <v>8505</v>
      </c>
      <c r="H3455" s="14" t="s">
        <v>7221</v>
      </c>
      <c r="I3455" s="14" t="s">
        <v>3</v>
      </c>
      <c r="J3455" s="14" t="s">
        <v>3</v>
      </c>
      <c r="K3455" s="14" t="s">
        <v>3</v>
      </c>
      <c r="L3455" s="14" t="s">
        <v>7220</v>
      </c>
      <c r="M3455" s="14" t="s">
        <v>3</v>
      </c>
      <c r="N3455" s="14" t="s">
        <v>3</v>
      </c>
    </row>
    <row r="3456" spans="1:14" x14ac:dyDescent="0.25">
      <c r="A3456" s="14">
        <v>29062810</v>
      </c>
      <c r="B3456" s="14" t="s">
        <v>8003</v>
      </c>
      <c r="C3456" s="14" t="s">
        <v>10</v>
      </c>
      <c r="D3456" s="15">
        <v>44447</v>
      </c>
      <c r="E3456" s="15">
        <v>2958465</v>
      </c>
      <c r="F3456" s="14" t="s">
        <v>8506</v>
      </c>
      <c r="G3456" s="14" t="s">
        <v>8505</v>
      </c>
      <c r="H3456" s="14" t="s">
        <v>7221</v>
      </c>
      <c r="I3456" s="14" t="s">
        <v>3</v>
      </c>
      <c r="J3456" s="14" t="s">
        <v>3</v>
      </c>
      <c r="K3456" s="14" t="s">
        <v>3</v>
      </c>
      <c r="L3456" s="14" t="s">
        <v>7220</v>
      </c>
      <c r="M3456" s="14" t="s">
        <v>3</v>
      </c>
      <c r="N3456" s="14" t="s">
        <v>3</v>
      </c>
    </row>
    <row r="3457" spans="1:14" x14ac:dyDescent="0.25">
      <c r="A3457" s="14">
        <v>29062822</v>
      </c>
      <c r="B3457" s="14" t="s">
        <v>8067</v>
      </c>
      <c r="C3457" s="14" t="s">
        <v>10</v>
      </c>
      <c r="D3457" s="15">
        <v>44447</v>
      </c>
      <c r="E3457" s="15">
        <v>2958465</v>
      </c>
      <c r="F3457" s="14" t="s">
        <v>8506</v>
      </c>
      <c r="G3457" s="14" t="s">
        <v>8505</v>
      </c>
      <c r="H3457" s="14" t="s">
        <v>7221</v>
      </c>
      <c r="I3457" s="14" t="s">
        <v>3</v>
      </c>
      <c r="J3457" s="14" t="s">
        <v>3</v>
      </c>
      <c r="K3457" s="14" t="s">
        <v>3</v>
      </c>
      <c r="L3457" s="14" t="s">
        <v>7220</v>
      </c>
      <c r="M3457" s="14" t="s">
        <v>3</v>
      </c>
      <c r="N3457" s="14" t="s">
        <v>3</v>
      </c>
    </row>
    <row r="3458" spans="1:14" x14ac:dyDescent="0.25">
      <c r="A3458" s="14">
        <v>29062798</v>
      </c>
      <c r="B3458" s="14" t="s">
        <v>8061</v>
      </c>
      <c r="C3458" s="14" t="s">
        <v>10</v>
      </c>
      <c r="D3458" s="15">
        <v>44447</v>
      </c>
      <c r="E3458" s="15">
        <v>2958465</v>
      </c>
      <c r="F3458" s="14" t="s">
        <v>8506</v>
      </c>
      <c r="G3458" s="14" t="s">
        <v>8505</v>
      </c>
      <c r="H3458" s="14" t="s">
        <v>7221</v>
      </c>
      <c r="I3458" s="14" t="s">
        <v>3</v>
      </c>
      <c r="J3458" s="14" t="s">
        <v>3</v>
      </c>
      <c r="K3458" s="14" t="s">
        <v>3</v>
      </c>
      <c r="L3458" s="14" t="s">
        <v>7220</v>
      </c>
      <c r="M3458" s="14" t="s">
        <v>3</v>
      </c>
      <c r="N3458" s="14" t="s">
        <v>3</v>
      </c>
    </row>
    <row r="3459" spans="1:14" x14ac:dyDescent="0.25">
      <c r="A3459" s="14">
        <v>29063070</v>
      </c>
      <c r="B3459" s="14" t="s">
        <v>8763</v>
      </c>
      <c r="C3459" s="14" t="s">
        <v>10</v>
      </c>
      <c r="D3459" s="15">
        <v>44447</v>
      </c>
      <c r="E3459" s="15">
        <v>2958465</v>
      </c>
      <c r="F3459" s="14" t="s">
        <v>8506</v>
      </c>
      <c r="G3459" s="14" t="s">
        <v>8505</v>
      </c>
      <c r="H3459" s="14" t="s">
        <v>7221</v>
      </c>
      <c r="I3459" s="14" t="s">
        <v>3</v>
      </c>
      <c r="J3459" s="14" t="s">
        <v>3</v>
      </c>
      <c r="K3459" s="14" t="s">
        <v>3</v>
      </c>
      <c r="L3459" s="14" t="s">
        <v>7220</v>
      </c>
      <c r="M3459" s="14" t="s">
        <v>7219</v>
      </c>
      <c r="N3459" s="14" t="s">
        <v>7218</v>
      </c>
    </row>
    <row r="3460" spans="1:14" x14ac:dyDescent="0.25">
      <c r="A3460" s="14">
        <v>29016853</v>
      </c>
      <c r="B3460" s="14" t="s">
        <v>8762</v>
      </c>
      <c r="C3460" s="14" t="s">
        <v>10</v>
      </c>
      <c r="D3460" s="15">
        <v>44447</v>
      </c>
      <c r="E3460" s="15">
        <v>2958465</v>
      </c>
      <c r="F3460" s="14" t="s">
        <v>8506</v>
      </c>
      <c r="G3460" s="14" t="s">
        <v>8505</v>
      </c>
      <c r="H3460" s="14" t="s">
        <v>7221</v>
      </c>
      <c r="I3460" s="14" t="s">
        <v>3</v>
      </c>
      <c r="J3460" s="14" t="s">
        <v>3</v>
      </c>
      <c r="K3460" s="14" t="s">
        <v>3</v>
      </c>
      <c r="L3460" s="14" t="s">
        <v>7220</v>
      </c>
      <c r="M3460" s="14" t="s">
        <v>7219</v>
      </c>
      <c r="N3460" s="14" t="s">
        <v>7218</v>
      </c>
    </row>
    <row r="3461" spans="1:14" x14ac:dyDescent="0.25">
      <c r="A3461" s="14">
        <v>29063066</v>
      </c>
      <c r="B3461" s="14" t="s">
        <v>8761</v>
      </c>
      <c r="C3461" s="14" t="s">
        <v>10</v>
      </c>
      <c r="D3461" s="15">
        <v>44447</v>
      </c>
      <c r="E3461" s="15">
        <v>2958465</v>
      </c>
      <c r="F3461" s="14" t="s">
        <v>8506</v>
      </c>
      <c r="G3461" s="14" t="s">
        <v>8505</v>
      </c>
      <c r="H3461" s="14" t="s">
        <v>7221</v>
      </c>
      <c r="I3461" s="14" t="s">
        <v>3</v>
      </c>
      <c r="J3461" s="14" t="s">
        <v>3</v>
      </c>
      <c r="K3461" s="14" t="s">
        <v>3</v>
      </c>
      <c r="L3461" s="14" t="s">
        <v>7220</v>
      </c>
      <c r="M3461" s="14" t="s">
        <v>7219</v>
      </c>
      <c r="N3461" s="14" t="s">
        <v>7218</v>
      </c>
    </row>
    <row r="3462" spans="1:14" x14ac:dyDescent="0.25">
      <c r="A3462" s="14">
        <v>29063059</v>
      </c>
      <c r="B3462" s="14" t="s">
        <v>8760</v>
      </c>
      <c r="C3462" s="14" t="s">
        <v>10</v>
      </c>
      <c r="D3462" s="15">
        <v>44447</v>
      </c>
      <c r="E3462" s="15">
        <v>2958465</v>
      </c>
      <c r="F3462" s="14" t="s">
        <v>8506</v>
      </c>
      <c r="G3462" s="14" t="s">
        <v>8505</v>
      </c>
      <c r="H3462" s="14" t="s">
        <v>7221</v>
      </c>
      <c r="I3462" s="14" t="s">
        <v>3</v>
      </c>
      <c r="J3462" s="14" t="s">
        <v>3</v>
      </c>
      <c r="K3462" s="14" t="s">
        <v>3</v>
      </c>
      <c r="L3462" s="14" t="s">
        <v>7220</v>
      </c>
      <c r="M3462" s="14" t="s">
        <v>7219</v>
      </c>
      <c r="N3462" s="14" t="s">
        <v>7218</v>
      </c>
    </row>
    <row r="3463" spans="1:14" x14ac:dyDescent="0.25">
      <c r="A3463" s="14">
        <v>29063049</v>
      </c>
      <c r="B3463" s="14" t="s">
        <v>8759</v>
      </c>
      <c r="C3463" s="14" t="s">
        <v>10</v>
      </c>
      <c r="D3463" s="15">
        <v>44447</v>
      </c>
      <c r="E3463" s="15">
        <v>2958465</v>
      </c>
      <c r="F3463" s="14" t="s">
        <v>8506</v>
      </c>
      <c r="G3463" s="14" t="s">
        <v>8505</v>
      </c>
      <c r="H3463" s="14" t="s">
        <v>7221</v>
      </c>
      <c r="I3463" s="14" t="s">
        <v>3</v>
      </c>
      <c r="J3463" s="14" t="s">
        <v>3</v>
      </c>
      <c r="K3463" s="14" t="s">
        <v>3</v>
      </c>
      <c r="L3463" s="14" t="s">
        <v>7220</v>
      </c>
      <c r="M3463" s="14" t="s">
        <v>7219</v>
      </c>
      <c r="N3463" s="14" t="s">
        <v>7218</v>
      </c>
    </row>
    <row r="3464" spans="1:14" x14ac:dyDescent="0.25">
      <c r="A3464" s="14">
        <v>29063045</v>
      </c>
      <c r="B3464" s="14" t="s">
        <v>8758</v>
      </c>
      <c r="C3464" s="14" t="s">
        <v>10</v>
      </c>
      <c r="D3464" s="15">
        <v>44447</v>
      </c>
      <c r="E3464" s="15">
        <v>2958465</v>
      </c>
      <c r="F3464" s="14" t="s">
        <v>8506</v>
      </c>
      <c r="G3464" s="14" t="s">
        <v>8505</v>
      </c>
      <c r="H3464" s="14" t="s">
        <v>7221</v>
      </c>
      <c r="I3464" s="14" t="s">
        <v>3</v>
      </c>
      <c r="J3464" s="14" t="s">
        <v>3</v>
      </c>
      <c r="K3464" s="14" t="s">
        <v>3</v>
      </c>
      <c r="L3464" s="14" t="s">
        <v>7220</v>
      </c>
      <c r="M3464" s="14" t="s">
        <v>7219</v>
      </c>
      <c r="N3464" s="14" t="s">
        <v>7218</v>
      </c>
    </row>
    <row r="3465" spans="1:14" x14ac:dyDescent="0.25">
      <c r="A3465" s="14">
        <v>29063043</v>
      </c>
      <c r="B3465" s="14" t="s">
        <v>8757</v>
      </c>
      <c r="C3465" s="14" t="s">
        <v>10</v>
      </c>
      <c r="D3465" s="15">
        <v>44447</v>
      </c>
      <c r="E3465" s="15">
        <v>2958465</v>
      </c>
      <c r="F3465" s="14" t="s">
        <v>8506</v>
      </c>
      <c r="G3465" s="14" t="s">
        <v>8505</v>
      </c>
      <c r="H3465" s="14" t="s">
        <v>7221</v>
      </c>
      <c r="I3465" s="14" t="s">
        <v>3</v>
      </c>
      <c r="J3465" s="14" t="s">
        <v>3</v>
      </c>
      <c r="K3465" s="14" t="s">
        <v>3</v>
      </c>
      <c r="L3465" s="14" t="s">
        <v>7220</v>
      </c>
      <c r="M3465" s="14" t="s">
        <v>7219</v>
      </c>
      <c r="N3465" s="14" t="s">
        <v>7218</v>
      </c>
    </row>
    <row r="3466" spans="1:14" x14ac:dyDescent="0.25">
      <c r="A3466" s="14">
        <v>29063040</v>
      </c>
      <c r="B3466" s="14" t="s">
        <v>8756</v>
      </c>
      <c r="C3466" s="14" t="s">
        <v>10</v>
      </c>
      <c r="D3466" s="15">
        <v>44447</v>
      </c>
      <c r="E3466" s="15">
        <v>2958465</v>
      </c>
      <c r="F3466" s="14" t="s">
        <v>8506</v>
      </c>
      <c r="G3466" s="14" t="s">
        <v>8505</v>
      </c>
      <c r="H3466" s="14" t="s">
        <v>7221</v>
      </c>
      <c r="I3466" s="14" t="s">
        <v>3</v>
      </c>
      <c r="J3466" s="14" t="s">
        <v>3</v>
      </c>
      <c r="K3466" s="14" t="s">
        <v>3</v>
      </c>
      <c r="L3466" s="14" t="s">
        <v>7220</v>
      </c>
      <c r="M3466" s="14" t="s">
        <v>7219</v>
      </c>
      <c r="N3466" s="14" t="s">
        <v>7218</v>
      </c>
    </row>
    <row r="3467" spans="1:14" x14ac:dyDescent="0.25">
      <c r="A3467" s="14">
        <v>29063025</v>
      </c>
      <c r="B3467" s="14" t="s">
        <v>8755</v>
      </c>
      <c r="C3467" s="14" t="s">
        <v>10</v>
      </c>
      <c r="D3467" s="15">
        <v>44447</v>
      </c>
      <c r="E3467" s="15">
        <v>2958465</v>
      </c>
      <c r="F3467" s="14" t="s">
        <v>8506</v>
      </c>
      <c r="G3467" s="14" t="s">
        <v>8505</v>
      </c>
      <c r="H3467" s="14" t="s">
        <v>7221</v>
      </c>
      <c r="I3467" s="14" t="s">
        <v>3</v>
      </c>
      <c r="J3467" s="14" t="s">
        <v>3</v>
      </c>
      <c r="K3467" s="14" t="s">
        <v>3</v>
      </c>
      <c r="L3467" s="14" t="s">
        <v>7220</v>
      </c>
      <c r="M3467" s="14" t="s">
        <v>7219</v>
      </c>
      <c r="N3467" s="14" t="s">
        <v>7218</v>
      </c>
    </row>
    <row r="3468" spans="1:14" x14ac:dyDescent="0.25">
      <c r="A3468" s="14">
        <v>29063024</v>
      </c>
      <c r="B3468" s="14" t="s">
        <v>8754</v>
      </c>
      <c r="C3468" s="14" t="s">
        <v>10</v>
      </c>
      <c r="D3468" s="15">
        <v>44447</v>
      </c>
      <c r="E3468" s="15">
        <v>2958465</v>
      </c>
      <c r="F3468" s="14" t="s">
        <v>8506</v>
      </c>
      <c r="G3468" s="14" t="s">
        <v>8505</v>
      </c>
      <c r="H3468" s="14" t="s">
        <v>7221</v>
      </c>
      <c r="I3468" s="14" t="s">
        <v>3</v>
      </c>
      <c r="J3468" s="14" t="s">
        <v>3</v>
      </c>
      <c r="K3468" s="14" t="s">
        <v>3</v>
      </c>
      <c r="L3468" s="14" t="s">
        <v>7220</v>
      </c>
      <c r="M3468" s="14" t="s">
        <v>7219</v>
      </c>
      <c r="N3468" s="14" t="s">
        <v>7218</v>
      </c>
    </row>
    <row r="3469" spans="1:14" x14ac:dyDescent="0.25">
      <c r="A3469" s="14">
        <v>29063021</v>
      </c>
      <c r="B3469" s="14" t="s">
        <v>8753</v>
      </c>
      <c r="C3469" s="14" t="s">
        <v>10</v>
      </c>
      <c r="D3469" s="15">
        <v>44447</v>
      </c>
      <c r="E3469" s="15">
        <v>2958465</v>
      </c>
      <c r="F3469" s="14" t="s">
        <v>8506</v>
      </c>
      <c r="G3469" s="14" t="s">
        <v>8505</v>
      </c>
      <c r="H3469" s="14" t="s">
        <v>7221</v>
      </c>
      <c r="I3469" s="14" t="s">
        <v>3</v>
      </c>
      <c r="J3469" s="14" t="s">
        <v>3</v>
      </c>
      <c r="K3469" s="14" t="s">
        <v>3</v>
      </c>
      <c r="L3469" s="14" t="s">
        <v>7220</v>
      </c>
      <c r="M3469" s="14" t="s">
        <v>7219</v>
      </c>
      <c r="N3469" s="14" t="s">
        <v>7218</v>
      </c>
    </row>
    <row r="3470" spans="1:14" x14ac:dyDescent="0.25">
      <c r="A3470" s="14">
        <v>29062976</v>
      </c>
      <c r="B3470" s="14" t="s">
        <v>8752</v>
      </c>
      <c r="C3470" s="14" t="s">
        <v>10</v>
      </c>
      <c r="D3470" s="15">
        <v>44447</v>
      </c>
      <c r="E3470" s="15">
        <v>2958465</v>
      </c>
      <c r="F3470" s="14" t="s">
        <v>8506</v>
      </c>
      <c r="G3470" s="14" t="s">
        <v>8505</v>
      </c>
      <c r="H3470" s="14" t="s">
        <v>7221</v>
      </c>
      <c r="I3470" s="14" t="s">
        <v>3</v>
      </c>
      <c r="J3470" s="14" t="s">
        <v>3</v>
      </c>
      <c r="K3470" s="14" t="s">
        <v>3</v>
      </c>
      <c r="L3470" s="14" t="s">
        <v>7220</v>
      </c>
      <c r="M3470" s="14" t="s">
        <v>7219</v>
      </c>
      <c r="N3470" s="14" t="s">
        <v>7218</v>
      </c>
    </row>
    <row r="3471" spans="1:14" x14ac:dyDescent="0.25">
      <c r="A3471" s="14">
        <v>29062949</v>
      </c>
      <c r="B3471" s="14" t="s">
        <v>8751</v>
      </c>
      <c r="C3471" s="14" t="s">
        <v>10</v>
      </c>
      <c r="D3471" s="15">
        <v>44447</v>
      </c>
      <c r="E3471" s="15">
        <v>2958465</v>
      </c>
      <c r="F3471" s="14" t="s">
        <v>8506</v>
      </c>
      <c r="G3471" s="14" t="s">
        <v>8505</v>
      </c>
      <c r="H3471" s="14" t="s">
        <v>7221</v>
      </c>
      <c r="I3471" s="14" t="s">
        <v>3</v>
      </c>
      <c r="J3471" s="14" t="s">
        <v>3</v>
      </c>
      <c r="K3471" s="14" t="s">
        <v>3</v>
      </c>
      <c r="L3471" s="14" t="s">
        <v>7220</v>
      </c>
      <c r="M3471" s="14" t="s">
        <v>7219</v>
      </c>
      <c r="N3471" s="14" t="s">
        <v>7218</v>
      </c>
    </row>
    <row r="3472" spans="1:14" x14ac:dyDescent="0.25">
      <c r="A3472" s="14">
        <v>29062784</v>
      </c>
      <c r="B3472" s="14" t="s">
        <v>8011</v>
      </c>
      <c r="C3472" s="14" t="s">
        <v>10</v>
      </c>
      <c r="D3472" s="15">
        <v>44447</v>
      </c>
      <c r="E3472" s="15">
        <v>2958465</v>
      </c>
      <c r="F3472" s="14" t="s">
        <v>8506</v>
      </c>
      <c r="G3472" s="14" t="s">
        <v>8505</v>
      </c>
      <c r="H3472" s="14" t="s">
        <v>7221</v>
      </c>
      <c r="I3472" s="14" t="s">
        <v>3</v>
      </c>
      <c r="J3472" s="14" t="s">
        <v>3</v>
      </c>
      <c r="K3472" s="14" t="s">
        <v>3</v>
      </c>
      <c r="L3472" s="14" t="s">
        <v>7220</v>
      </c>
      <c r="M3472" s="14" t="s">
        <v>7219</v>
      </c>
      <c r="N3472" s="14" t="s">
        <v>7218</v>
      </c>
    </row>
    <row r="3473" spans="1:14" x14ac:dyDescent="0.25">
      <c r="A3473" s="14">
        <v>29062924</v>
      </c>
      <c r="B3473" s="14" t="s">
        <v>8750</v>
      </c>
      <c r="C3473" s="14" t="s">
        <v>10</v>
      </c>
      <c r="D3473" s="15">
        <v>44447</v>
      </c>
      <c r="E3473" s="15">
        <v>2958465</v>
      </c>
      <c r="F3473" s="14" t="s">
        <v>8506</v>
      </c>
      <c r="G3473" s="14" t="s">
        <v>8505</v>
      </c>
      <c r="H3473" s="14" t="s">
        <v>7221</v>
      </c>
      <c r="I3473" s="14" t="s">
        <v>3</v>
      </c>
      <c r="J3473" s="14" t="s">
        <v>3</v>
      </c>
      <c r="K3473" s="14" t="s">
        <v>3</v>
      </c>
      <c r="L3473" s="14" t="s">
        <v>7220</v>
      </c>
      <c r="M3473" s="14" t="s">
        <v>7219</v>
      </c>
      <c r="N3473" s="14" t="s">
        <v>7218</v>
      </c>
    </row>
    <row r="3474" spans="1:14" x14ac:dyDescent="0.25">
      <c r="A3474" s="14">
        <v>31231625</v>
      </c>
      <c r="B3474" s="14" t="s">
        <v>7996</v>
      </c>
      <c r="C3474" s="14" t="s">
        <v>10</v>
      </c>
      <c r="D3474" s="15">
        <v>44447</v>
      </c>
      <c r="E3474" s="15">
        <v>44561</v>
      </c>
      <c r="F3474" s="14" t="s">
        <v>8506</v>
      </c>
      <c r="G3474" s="14" t="s">
        <v>8505</v>
      </c>
      <c r="H3474" s="14" t="s">
        <v>7221</v>
      </c>
      <c r="I3474" s="14" t="s">
        <v>3</v>
      </c>
      <c r="J3474" s="14" t="s">
        <v>5</v>
      </c>
      <c r="K3474" s="14" t="s">
        <v>3</v>
      </c>
      <c r="L3474" s="14" t="s">
        <v>7220</v>
      </c>
      <c r="M3474" s="14" t="s">
        <v>3</v>
      </c>
      <c r="N3474" s="14" t="s">
        <v>3</v>
      </c>
    </row>
    <row r="3475" spans="1:14" x14ac:dyDescent="0.25">
      <c r="A3475" s="14">
        <v>31231624</v>
      </c>
      <c r="B3475" s="14" t="s">
        <v>7966</v>
      </c>
      <c r="C3475" s="14" t="s">
        <v>10</v>
      </c>
      <c r="D3475" s="15">
        <v>44447</v>
      </c>
      <c r="E3475" s="15">
        <v>44561</v>
      </c>
      <c r="F3475" s="14" t="s">
        <v>8506</v>
      </c>
      <c r="G3475" s="14" t="s">
        <v>8505</v>
      </c>
      <c r="H3475" s="14" t="s">
        <v>7221</v>
      </c>
      <c r="I3475" s="14" t="s">
        <v>3</v>
      </c>
      <c r="J3475" s="14" t="s">
        <v>5</v>
      </c>
      <c r="K3475" s="14" t="s">
        <v>3</v>
      </c>
      <c r="L3475" s="14" t="s">
        <v>7220</v>
      </c>
      <c r="M3475" s="14" t="s">
        <v>3</v>
      </c>
      <c r="N3475" s="14" t="s">
        <v>3</v>
      </c>
    </row>
    <row r="3476" spans="1:14" x14ac:dyDescent="0.25">
      <c r="A3476" s="14">
        <v>29062791</v>
      </c>
      <c r="B3476" s="14" t="s">
        <v>8008</v>
      </c>
      <c r="C3476" s="14" t="s">
        <v>10</v>
      </c>
      <c r="D3476" s="15">
        <v>44447</v>
      </c>
      <c r="E3476" s="15">
        <v>2958465</v>
      </c>
      <c r="F3476" s="14" t="s">
        <v>8506</v>
      </c>
      <c r="G3476" s="14" t="s">
        <v>8505</v>
      </c>
      <c r="H3476" s="14" t="s">
        <v>7221</v>
      </c>
      <c r="I3476" s="14" t="s">
        <v>3</v>
      </c>
      <c r="J3476" s="14" t="s">
        <v>3</v>
      </c>
      <c r="K3476" s="14" t="s">
        <v>3</v>
      </c>
      <c r="L3476" s="14" t="s">
        <v>7220</v>
      </c>
      <c r="M3476" s="14" t="s">
        <v>7219</v>
      </c>
      <c r="N3476" s="14" t="s">
        <v>7218</v>
      </c>
    </row>
    <row r="3477" spans="1:14" x14ac:dyDescent="0.25">
      <c r="A3477" s="14">
        <v>29062788</v>
      </c>
      <c r="B3477" s="14" t="s">
        <v>8009</v>
      </c>
      <c r="C3477" s="14" t="s">
        <v>10</v>
      </c>
      <c r="D3477" s="15">
        <v>44447</v>
      </c>
      <c r="E3477" s="15">
        <v>2958465</v>
      </c>
      <c r="F3477" s="14" t="s">
        <v>8506</v>
      </c>
      <c r="G3477" s="14" t="s">
        <v>8505</v>
      </c>
      <c r="H3477" s="14" t="s">
        <v>7221</v>
      </c>
      <c r="I3477" s="14" t="s">
        <v>3</v>
      </c>
      <c r="J3477" s="14" t="s">
        <v>3</v>
      </c>
      <c r="K3477" s="14" t="s">
        <v>3</v>
      </c>
      <c r="L3477" s="14" t="s">
        <v>7220</v>
      </c>
      <c r="M3477" s="14" t="s">
        <v>7219</v>
      </c>
      <c r="N3477" s="14" t="s">
        <v>7218</v>
      </c>
    </row>
    <row r="3478" spans="1:14" x14ac:dyDescent="0.25">
      <c r="A3478" s="14">
        <v>29062786</v>
      </c>
      <c r="B3478" s="14" t="s">
        <v>8010</v>
      </c>
      <c r="C3478" s="14" t="s">
        <v>10</v>
      </c>
      <c r="D3478" s="15">
        <v>44447</v>
      </c>
      <c r="E3478" s="15">
        <v>2958465</v>
      </c>
      <c r="F3478" s="14" t="s">
        <v>8506</v>
      </c>
      <c r="G3478" s="14" t="s">
        <v>8505</v>
      </c>
      <c r="H3478" s="14" t="s">
        <v>7221</v>
      </c>
      <c r="I3478" s="14" t="s">
        <v>3</v>
      </c>
      <c r="J3478" s="14" t="s">
        <v>3</v>
      </c>
      <c r="K3478" s="14" t="s">
        <v>3</v>
      </c>
      <c r="L3478" s="14" t="s">
        <v>7220</v>
      </c>
      <c r="M3478" s="14" t="s">
        <v>7219</v>
      </c>
      <c r="N3478" s="14" t="s">
        <v>7218</v>
      </c>
    </row>
    <row r="3479" spans="1:14" x14ac:dyDescent="0.25">
      <c r="A3479" s="14">
        <v>31231622</v>
      </c>
      <c r="B3479" s="14" t="s">
        <v>7972</v>
      </c>
      <c r="C3479" s="14" t="s">
        <v>10</v>
      </c>
      <c r="D3479" s="15">
        <v>44447</v>
      </c>
      <c r="E3479" s="15">
        <v>44561</v>
      </c>
      <c r="F3479" s="14" t="s">
        <v>8506</v>
      </c>
      <c r="G3479" s="14" t="s">
        <v>8505</v>
      </c>
      <c r="H3479" s="14" t="s">
        <v>7221</v>
      </c>
      <c r="I3479" s="14" t="s">
        <v>3</v>
      </c>
      <c r="J3479" s="14" t="s">
        <v>7971</v>
      </c>
      <c r="K3479" s="14" t="s">
        <v>3</v>
      </c>
      <c r="L3479" s="14" t="s">
        <v>7220</v>
      </c>
      <c r="M3479" s="14" t="s">
        <v>3</v>
      </c>
      <c r="N3479" s="14" t="s">
        <v>3</v>
      </c>
    </row>
    <row r="3480" spans="1:14" x14ac:dyDescent="0.25">
      <c r="A3480" s="14">
        <v>31231621</v>
      </c>
      <c r="B3480" s="14" t="s">
        <v>7974</v>
      </c>
      <c r="C3480" s="14" t="s">
        <v>10</v>
      </c>
      <c r="D3480" s="15">
        <v>44447</v>
      </c>
      <c r="E3480" s="15">
        <v>44561</v>
      </c>
      <c r="F3480" s="14" t="s">
        <v>8506</v>
      </c>
      <c r="G3480" s="14" t="s">
        <v>8505</v>
      </c>
      <c r="H3480" s="14" t="s">
        <v>7221</v>
      </c>
      <c r="I3480" s="14" t="s">
        <v>3</v>
      </c>
      <c r="J3480" s="14" t="s">
        <v>7971</v>
      </c>
      <c r="K3480" s="14" t="s">
        <v>3</v>
      </c>
      <c r="L3480" s="14" t="s">
        <v>7220</v>
      </c>
      <c r="M3480" s="14" t="s">
        <v>3</v>
      </c>
      <c r="N3480" s="14" t="s">
        <v>3</v>
      </c>
    </row>
    <row r="3481" spans="1:14" x14ac:dyDescent="0.25">
      <c r="A3481" s="14">
        <v>29062918</v>
      </c>
      <c r="B3481" s="14" t="s">
        <v>8749</v>
      </c>
      <c r="C3481" s="14" t="s">
        <v>10</v>
      </c>
      <c r="D3481" s="15">
        <v>44447</v>
      </c>
      <c r="E3481" s="15">
        <v>2958465</v>
      </c>
      <c r="F3481" s="14" t="s">
        <v>8506</v>
      </c>
      <c r="G3481" s="14" t="s">
        <v>8505</v>
      </c>
      <c r="H3481" s="14" t="s">
        <v>7221</v>
      </c>
      <c r="I3481" s="14" t="s">
        <v>3</v>
      </c>
      <c r="J3481" s="14" t="s">
        <v>3</v>
      </c>
      <c r="K3481" s="14" t="s">
        <v>3</v>
      </c>
      <c r="L3481" s="14" t="s">
        <v>7220</v>
      </c>
      <c r="M3481" s="14" t="s">
        <v>7219</v>
      </c>
      <c r="N3481" s="14" t="s">
        <v>7218</v>
      </c>
    </row>
    <row r="3482" spans="1:14" x14ac:dyDescent="0.25">
      <c r="A3482" s="14">
        <v>31231609</v>
      </c>
      <c r="B3482" s="14" t="s">
        <v>7977</v>
      </c>
      <c r="C3482" s="14" t="s">
        <v>10</v>
      </c>
      <c r="D3482" s="15">
        <v>44447</v>
      </c>
      <c r="E3482" s="15">
        <v>44561</v>
      </c>
      <c r="F3482" s="14" t="s">
        <v>8506</v>
      </c>
      <c r="G3482" s="14" t="s">
        <v>8505</v>
      </c>
      <c r="H3482" s="14" t="s">
        <v>7221</v>
      </c>
      <c r="I3482" s="14" t="s">
        <v>3</v>
      </c>
      <c r="J3482" s="14" t="s">
        <v>5</v>
      </c>
      <c r="K3482" s="14" t="s">
        <v>3</v>
      </c>
      <c r="L3482" s="14" t="s">
        <v>7220</v>
      </c>
      <c r="M3482" s="14" t="s">
        <v>3</v>
      </c>
      <c r="N3482" s="14" t="s">
        <v>3</v>
      </c>
    </row>
    <row r="3483" spans="1:14" x14ac:dyDescent="0.25">
      <c r="A3483" s="14">
        <v>31231608</v>
      </c>
      <c r="B3483" s="14" t="s">
        <v>7981</v>
      </c>
      <c r="C3483" s="14" t="s">
        <v>10</v>
      </c>
      <c r="D3483" s="15">
        <v>44447</v>
      </c>
      <c r="E3483" s="15">
        <v>44561</v>
      </c>
      <c r="F3483" s="14" t="s">
        <v>8506</v>
      </c>
      <c r="G3483" s="14" t="s">
        <v>8505</v>
      </c>
      <c r="H3483" s="14" t="s">
        <v>7221</v>
      </c>
      <c r="I3483" s="14" t="s">
        <v>3</v>
      </c>
      <c r="J3483" s="14" t="s">
        <v>5</v>
      </c>
      <c r="K3483" s="14" t="s">
        <v>3</v>
      </c>
      <c r="L3483" s="14" t="s">
        <v>7220</v>
      </c>
      <c r="M3483" s="14" t="s">
        <v>3</v>
      </c>
      <c r="N3483" s="14" t="s">
        <v>3</v>
      </c>
    </row>
    <row r="3484" spans="1:14" x14ac:dyDescent="0.25">
      <c r="A3484" s="14">
        <v>31231607</v>
      </c>
      <c r="B3484" s="14" t="s">
        <v>8016</v>
      </c>
      <c r="C3484" s="14" t="s">
        <v>10</v>
      </c>
      <c r="D3484" s="15">
        <v>44447</v>
      </c>
      <c r="E3484" s="15">
        <v>44561</v>
      </c>
      <c r="F3484" s="14" t="s">
        <v>8506</v>
      </c>
      <c r="G3484" s="14" t="s">
        <v>8505</v>
      </c>
      <c r="H3484" s="14" t="s">
        <v>7221</v>
      </c>
      <c r="I3484" s="14" t="s">
        <v>3</v>
      </c>
      <c r="J3484" s="14" t="s">
        <v>5</v>
      </c>
      <c r="K3484" s="14" t="s">
        <v>3</v>
      </c>
      <c r="L3484" s="14" t="s">
        <v>7220</v>
      </c>
      <c r="M3484" s="14" t="s">
        <v>3</v>
      </c>
      <c r="N3484" s="14" t="s">
        <v>3</v>
      </c>
    </row>
    <row r="3485" spans="1:14" x14ac:dyDescent="0.25">
      <c r="A3485" s="14">
        <v>29062917</v>
      </c>
      <c r="B3485" s="14" t="s">
        <v>8748</v>
      </c>
      <c r="C3485" s="14" t="s">
        <v>10</v>
      </c>
      <c r="D3485" s="15">
        <v>44447</v>
      </c>
      <c r="E3485" s="15">
        <v>2958465</v>
      </c>
      <c r="F3485" s="14" t="s">
        <v>8506</v>
      </c>
      <c r="G3485" s="14" t="s">
        <v>8505</v>
      </c>
      <c r="H3485" s="14" t="s">
        <v>7221</v>
      </c>
      <c r="I3485" s="14" t="s">
        <v>3</v>
      </c>
      <c r="J3485" s="14" t="s">
        <v>3</v>
      </c>
      <c r="K3485" s="14" t="s">
        <v>3</v>
      </c>
      <c r="L3485" s="14" t="s">
        <v>7220</v>
      </c>
      <c r="M3485" s="14" t="s">
        <v>7219</v>
      </c>
      <c r="N3485" s="14" t="s">
        <v>7218</v>
      </c>
    </row>
    <row r="3486" spans="1:14" x14ac:dyDescent="0.25">
      <c r="A3486" s="14">
        <v>29078033</v>
      </c>
      <c r="B3486" s="14" t="s">
        <v>8747</v>
      </c>
      <c r="C3486" s="14" t="s">
        <v>10</v>
      </c>
      <c r="D3486" s="15">
        <v>44927</v>
      </c>
      <c r="E3486" s="15">
        <v>2958465</v>
      </c>
      <c r="F3486" s="14" t="s">
        <v>8506</v>
      </c>
      <c r="G3486" s="14" t="s">
        <v>8505</v>
      </c>
      <c r="H3486" s="14" t="s">
        <v>7221</v>
      </c>
      <c r="I3486" s="14" t="s">
        <v>3</v>
      </c>
      <c r="J3486" s="14" t="s">
        <v>3</v>
      </c>
      <c r="K3486" s="14" t="s">
        <v>3</v>
      </c>
      <c r="L3486" s="14" t="s">
        <v>7220</v>
      </c>
      <c r="M3486" s="14" t="s">
        <v>7219</v>
      </c>
      <c r="N3486" s="14" t="s">
        <v>7218</v>
      </c>
    </row>
    <row r="3487" spans="1:14" x14ac:dyDescent="0.25">
      <c r="A3487" s="14">
        <v>31228631</v>
      </c>
      <c r="B3487" s="14" t="s">
        <v>8746</v>
      </c>
      <c r="C3487" s="14" t="s">
        <v>10</v>
      </c>
      <c r="D3487" s="15">
        <v>44447</v>
      </c>
      <c r="E3487" s="15">
        <v>44561</v>
      </c>
      <c r="F3487" s="14" t="s">
        <v>8506</v>
      </c>
      <c r="G3487" s="14" t="s">
        <v>8505</v>
      </c>
      <c r="H3487" s="14" t="s">
        <v>7221</v>
      </c>
      <c r="I3487" s="14" t="s">
        <v>3</v>
      </c>
      <c r="J3487" s="14" t="s">
        <v>5</v>
      </c>
      <c r="K3487" s="14" t="s">
        <v>3</v>
      </c>
      <c r="L3487" s="14" t="s">
        <v>7220</v>
      </c>
      <c r="M3487" s="14" t="s">
        <v>7219</v>
      </c>
      <c r="N3487" s="14" t="s">
        <v>7218</v>
      </c>
    </row>
    <row r="3488" spans="1:14" x14ac:dyDescent="0.25">
      <c r="A3488" s="14">
        <v>29062808</v>
      </c>
      <c r="B3488" s="14" t="s">
        <v>8003</v>
      </c>
      <c r="C3488" s="14" t="s">
        <v>10</v>
      </c>
      <c r="D3488" s="15">
        <v>44447</v>
      </c>
      <c r="E3488" s="15">
        <v>2958465</v>
      </c>
      <c r="F3488" s="14" t="s">
        <v>8506</v>
      </c>
      <c r="G3488" s="14" t="s">
        <v>8505</v>
      </c>
      <c r="H3488" s="14" t="s">
        <v>7221</v>
      </c>
      <c r="I3488" s="14" t="s">
        <v>3</v>
      </c>
      <c r="J3488" s="14" t="s">
        <v>3</v>
      </c>
      <c r="K3488" s="14" t="s">
        <v>3</v>
      </c>
      <c r="L3488" s="14" t="s">
        <v>7220</v>
      </c>
      <c r="M3488" s="14" t="s">
        <v>7219</v>
      </c>
      <c r="N3488" s="14" t="s">
        <v>7218</v>
      </c>
    </row>
    <row r="3489" spans="1:14" x14ac:dyDescent="0.25">
      <c r="A3489" s="14">
        <v>29062807</v>
      </c>
      <c r="B3489" s="14" t="s">
        <v>8004</v>
      </c>
      <c r="C3489" s="14" t="s">
        <v>10</v>
      </c>
      <c r="D3489" s="15">
        <v>44447</v>
      </c>
      <c r="E3489" s="15">
        <v>2958465</v>
      </c>
      <c r="F3489" s="14" t="s">
        <v>8506</v>
      </c>
      <c r="G3489" s="14" t="s">
        <v>8505</v>
      </c>
      <c r="H3489" s="14" t="s">
        <v>7221</v>
      </c>
      <c r="I3489" s="14" t="s">
        <v>3</v>
      </c>
      <c r="J3489" s="14" t="s">
        <v>3</v>
      </c>
      <c r="K3489" s="14" t="s">
        <v>3</v>
      </c>
      <c r="L3489" s="14" t="s">
        <v>7220</v>
      </c>
      <c r="M3489" s="14" t="s">
        <v>7219</v>
      </c>
      <c r="N3489" s="14" t="s">
        <v>7218</v>
      </c>
    </row>
    <row r="3490" spans="1:14" x14ac:dyDescent="0.25">
      <c r="A3490" s="14">
        <v>29062841</v>
      </c>
      <c r="B3490" s="14" t="s">
        <v>8068</v>
      </c>
      <c r="C3490" s="14" t="s">
        <v>10</v>
      </c>
      <c r="D3490" s="15">
        <v>44447</v>
      </c>
      <c r="E3490" s="15">
        <v>2958465</v>
      </c>
      <c r="F3490" s="14" t="s">
        <v>8506</v>
      </c>
      <c r="G3490" s="14" t="s">
        <v>8505</v>
      </c>
      <c r="H3490" s="14" t="s">
        <v>7221</v>
      </c>
      <c r="I3490" s="14" t="s">
        <v>3</v>
      </c>
      <c r="J3490" s="14" t="s">
        <v>3</v>
      </c>
      <c r="K3490" s="14" t="s">
        <v>3</v>
      </c>
      <c r="L3490" s="14" t="s">
        <v>7220</v>
      </c>
      <c r="M3490" s="14" t="s">
        <v>3</v>
      </c>
      <c r="N3490" s="14" t="s">
        <v>3</v>
      </c>
    </row>
    <row r="3491" spans="1:14" x14ac:dyDescent="0.25">
      <c r="A3491" s="14">
        <v>29062869</v>
      </c>
      <c r="B3491" s="14" t="s">
        <v>8069</v>
      </c>
      <c r="C3491" s="14" t="s">
        <v>10</v>
      </c>
      <c r="D3491" s="15">
        <v>44447</v>
      </c>
      <c r="E3491" s="15">
        <v>2958465</v>
      </c>
      <c r="F3491" s="14" t="s">
        <v>8506</v>
      </c>
      <c r="G3491" s="14" t="s">
        <v>8505</v>
      </c>
      <c r="H3491" s="14" t="s">
        <v>7221</v>
      </c>
      <c r="I3491" s="14" t="s">
        <v>3</v>
      </c>
      <c r="J3491" s="14" t="s">
        <v>3</v>
      </c>
      <c r="K3491" s="14" t="s">
        <v>3</v>
      </c>
      <c r="L3491" s="14" t="s">
        <v>7220</v>
      </c>
      <c r="M3491" s="14" t="s">
        <v>3</v>
      </c>
      <c r="N3491" s="14" t="s">
        <v>3</v>
      </c>
    </row>
    <row r="3492" spans="1:14" x14ac:dyDescent="0.25">
      <c r="A3492" s="14">
        <v>29062897</v>
      </c>
      <c r="B3492" s="14" t="s">
        <v>8070</v>
      </c>
      <c r="C3492" s="14" t="s">
        <v>10</v>
      </c>
      <c r="D3492" s="15">
        <v>44447</v>
      </c>
      <c r="E3492" s="15">
        <v>2958465</v>
      </c>
      <c r="F3492" s="14" t="s">
        <v>8506</v>
      </c>
      <c r="G3492" s="14" t="s">
        <v>8505</v>
      </c>
      <c r="H3492" s="14" t="s">
        <v>7221</v>
      </c>
      <c r="I3492" s="14" t="s">
        <v>3</v>
      </c>
      <c r="J3492" s="14" t="s">
        <v>3</v>
      </c>
      <c r="K3492" s="14" t="s">
        <v>3</v>
      </c>
      <c r="L3492" s="14" t="s">
        <v>7220</v>
      </c>
      <c r="M3492" s="14" t="s">
        <v>3</v>
      </c>
      <c r="N3492" s="14" t="s">
        <v>3</v>
      </c>
    </row>
    <row r="3493" spans="1:14" x14ac:dyDescent="0.25">
      <c r="A3493" s="14">
        <v>29062901</v>
      </c>
      <c r="B3493" s="14" t="s">
        <v>8071</v>
      </c>
      <c r="C3493" s="14" t="s">
        <v>10</v>
      </c>
      <c r="D3493" s="15">
        <v>44447</v>
      </c>
      <c r="E3493" s="15">
        <v>2958465</v>
      </c>
      <c r="F3493" s="14" t="s">
        <v>8506</v>
      </c>
      <c r="G3493" s="14" t="s">
        <v>8505</v>
      </c>
      <c r="H3493" s="14" t="s">
        <v>7221</v>
      </c>
      <c r="I3493" s="14" t="s">
        <v>3</v>
      </c>
      <c r="J3493" s="14" t="s">
        <v>3</v>
      </c>
      <c r="K3493" s="14" t="s">
        <v>3</v>
      </c>
      <c r="L3493" s="14" t="s">
        <v>7220</v>
      </c>
      <c r="M3493" s="14" t="s">
        <v>3</v>
      </c>
      <c r="N3493" s="14" t="s">
        <v>3</v>
      </c>
    </row>
    <row r="3494" spans="1:14" x14ac:dyDescent="0.25">
      <c r="A3494" s="14">
        <v>29062903</v>
      </c>
      <c r="B3494" s="14" t="s">
        <v>7849</v>
      </c>
      <c r="C3494" s="14" t="s">
        <v>10</v>
      </c>
      <c r="D3494" s="15">
        <v>44447</v>
      </c>
      <c r="E3494" s="15">
        <v>2958465</v>
      </c>
      <c r="F3494" s="14" t="s">
        <v>8506</v>
      </c>
      <c r="G3494" s="14" t="s">
        <v>8505</v>
      </c>
      <c r="H3494" s="14" t="s">
        <v>7221</v>
      </c>
      <c r="I3494" s="14" t="s">
        <v>3</v>
      </c>
      <c r="J3494" s="14" t="s">
        <v>3</v>
      </c>
      <c r="K3494" s="14" t="s">
        <v>3</v>
      </c>
      <c r="L3494" s="14" t="s">
        <v>7220</v>
      </c>
      <c r="M3494" s="14" t="s">
        <v>3</v>
      </c>
      <c r="N3494" s="14" t="s">
        <v>3</v>
      </c>
    </row>
    <row r="3495" spans="1:14" x14ac:dyDescent="0.25">
      <c r="A3495" s="14">
        <v>29062905</v>
      </c>
      <c r="B3495" s="14" t="s">
        <v>8072</v>
      </c>
      <c r="C3495" s="14" t="s">
        <v>10</v>
      </c>
      <c r="D3495" s="15">
        <v>44447</v>
      </c>
      <c r="E3495" s="15">
        <v>2958465</v>
      </c>
      <c r="F3495" s="14" t="s">
        <v>8506</v>
      </c>
      <c r="G3495" s="14" t="s">
        <v>8505</v>
      </c>
      <c r="H3495" s="14" t="s">
        <v>7221</v>
      </c>
      <c r="I3495" s="14" t="s">
        <v>3</v>
      </c>
      <c r="J3495" s="14" t="s">
        <v>3</v>
      </c>
      <c r="K3495" s="14" t="s">
        <v>3</v>
      </c>
      <c r="L3495" s="14" t="s">
        <v>7220</v>
      </c>
      <c r="M3495" s="14" t="s">
        <v>3</v>
      </c>
      <c r="N3495" s="14" t="s">
        <v>3</v>
      </c>
    </row>
    <row r="3496" spans="1:14" x14ac:dyDescent="0.25">
      <c r="A3496" s="14">
        <v>29062912</v>
      </c>
      <c r="B3496" s="14" t="s">
        <v>8073</v>
      </c>
      <c r="C3496" s="14" t="s">
        <v>10</v>
      </c>
      <c r="D3496" s="15">
        <v>44447</v>
      </c>
      <c r="E3496" s="15">
        <v>2958465</v>
      </c>
      <c r="F3496" s="14" t="s">
        <v>8506</v>
      </c>
      <c r="G3496" s="14" t="s">
        <v>8505</v>
      </c>
      <c r="H3496" s="14" t="s">
        <v>7221</v>
      </c>
      <c r="I3496" s="14" t="s">
        <v>3</v>
      </c>
      <c r="J3496" s="14" t="s">
        <v>3</v>
      </c>
      <c r="K3496" s="14" t="s">
        <v>3</v>
      </c>
      <c r="L3496" s="14" t="s">
        <v>7220</v>
      </c>
      <c r="M3496" s="14" t="s">
        <v>3</v>
      </c>
      <c r="N3496" s="14" t="s">
        <v>3</v>
      </c>
    </row>
    <row r="3497" spans="1:14" x14ac:dyDescent="0.25">
      <c r="A3497" s="14">
        <v>29062777</v>
      </c>
      <c r="B3497" s="14" t="s">
        <v>7907</v>
      </c>
      <c r="C3497" s="14" t="s">
        <v>10</v>
      </c>
      <c r="D3497" s="15">
        <v>44447</v>
      </c>
      <c r="E3497" s="15">
        <v>2958465</v>
      </c>
      <c r="F3497" s="14" t="s">
        <v>8506</v>
      </c>
      <c r="G3497" s="14" t="s">
        <v>8505</v>
      </c>
      <c r="H3497" s="14" t="s">
        <v>7221</v>
      </c>
      <c r="I3497" s="14" t="s">
        <v>3</v>
      </c>
      <c r="J3497" s="14" t="s">
        <v>3</v>
      </c>
      <c r="K3497" s="14" t="s">
        <v>3</v>
      </c>
      <c r="L3497" s="14" t="s">
        <v>7220</v>
      </c>
      <c r="M3497" s="14" t="s">
        <v>7219</v>
      </c>
      <c r="N3497" s="14" t="s">
        <v>7218</v>
      </c>
    </row>
    <row r="3498" spans="1:14" x14ac:dyDescent="0.25">
      <c r="A3498" s="14">
        <v>29062934</v>
      </c>
      <c r="B3498" s="14" t="s">
        <v>8075</v>
      </c>
      <c r="C3498" s="14" t="s">
        <v>10</v>
      </c>
      <c r="D3498" s="15">
        <v>44447</v>
      </c>
      <c r="E3498" s="15">
        <v>2958465</v>
      </c>
      <c r="F3498" s="14" t="s">
        <v>8506</v>
      </c>
      <c r="G3498" s="14" t="s">
        <v>8505</v>
      </c>
      <c r="H3498" s="14" t="s">
        <v>7221</v>
      </c>
      <c r="I3498" s="14" t="s">
        <v>3</v>
      </c>
      <c r="J3498" s="14" t="s">
        <v>3</v>
      </c>
      <c r="K3498" s="14" t="s">
        <v>3</v>
      </c>
      <c r="L3498" s="14" t="s">
        <v>7220</v>
      </c>
      <c r="M3498" s="14" t="s">
        <v>3</v>
      </c>
      <c r="N3498" s="14" t="s">
        <v>3</v>
      </c>
    </row>
    <row r="3499" spans="1:14" x14ac:dyDescent="0.25">
      <c r="A3499" s="14">
        <v>29064270</v>
      </c>
      <c r="B3499" s="14" t="s">
        <v>8396</v>
      </c>
      <c r="C3499" s="14" t="s">
        <v>10</v>
      </c>
      <c r="D3499" s="15">
        <v>44447</v>
      </c>
      <c r="E3499" s="15">
        <v>2958465</v>
      </c>
      <c r="F3499" s="14" t="s">
        <v>8506</v>
      </c>
      <c r="G3499" s="14" t="s">
        <v>8505</v>
      </c>
      <c r="H3499" s="14" t="s">
        <v>7221</v>
      </c>
      <c r="I3499" s="14" t="s">
        <v>3</v>
      </c>
      <c r="J3499" s="14" t="s">
        <v>3</v>
      </c>
      <c r="K3499" s="14" t="s">
        <v>3</v>
      </c>
      <c r="L3499" s="14" t="s">
        <v>7220</v>
      </c>
      <c r="M3499" s="14" t="s">
        <v>3</v>
      </c>
      <c r="N3499" s="14" t="s">
        <v>3</v>
      </c>
    </row>
    <row r="3500" spans="1:14" x14ac:dyDescent="0.25">
      <c r="A3500" s="14">
        <v>31063825</v>
      </c>
      <c r="B3500" s="14" t="s">
        <v>8041</v>
      </c>
      <c r="C3500" s="14" t="s">
        <v>10</v>
      </c>
      <c r="D3500" s="15">
        <v>44447</v>
      </c>
      <c r="E3500" s="15">
        <v>2958465</v>
      </c>
      <c r="F3500" s="14" t="s">
        <v>8506</v>
      </c>
      <c r="G3500" s="14" t="s">
        <v>8505</v>
      </c>
      <c r="H3500" s="14" t="s">
        <v>7221</v>
      </c>
      <c r="I3500" s="14" t="s">
        <v>3</v>
      </c>
      <c r="J3500" s="14" t="s">
        <v>3</v>
      </c>
      <c r="K3500" s="14" t="s">
        <v>3</v>
      </c>
      <c r="L3500" s="14" t="s">
        <v>7220</v>
      </c>
      <c r="M3500" s="14" t="s">
        <v>3</v>
      </c>
      <c r="N3500" s="14" t="s">
        <v>3</v>
      </c>
    </row>
    <row r="3501" spans="1:14" x14ac:dyDescent="0.25">
      <c r="A3501" s="14">
        <v>31087285</v>
      </c>
      <c r="B3501" s="14" t="s">
        <v>8042</v>
      </c>
      <c r="C3501" s="14" t="s">
        <v>10</v>
      </c>
      <c r="D3501" s="15">
        <v>44447</v>
      </c>
      <c r="E3501" s="15">
        <v>2958465</v>
      </c>
      <c r="F3501" s="14" t="s">
        <v>8506</v>
      </c>
      <c r="G3501" s="14" t="s">
        <v>8505</v>
      </c>
      <c r="H3501" s="14" t="s">
        <v>7221</v>
      </c>
      <c r="I3501" s="14" t="s">
        <v>3</v>
      </c>
      <c r="J3501" s="14" t="s">
        <v>3</v>
      </c>
      <c r="K3501" s="14" t="s">
        <v>3</v>
      </c>
      <c r="L3501" s="14" t="s">
        <v>7220</v>
      </c>
      <c r="M3501" s="14" t="s">
        <v>3</v>
      </c>
      <c r="N3501" s="14" t="s">
        <v>3</v>
      </c>
    </row>
    <row r="3502" spans="1:14" x14ac:dyDescent="0.25">
      <c r="A3502" s="14">
        <v>31088120</v>
      </c>
      <c r="B3502" s="14" t="s">
        <v>8043</v>
      </c>
      <c r="C3502" s="14" t="s">
        <v>10</v>
      </c>
      <c r="D3502" s="15">
        <v>44447</v>
      </c>
      <c r="E3502" s="15">
        <v>2958465</v>
      </c>
      <c r="F3502" s="14" t="s">
        <v>8506</v>
      </c>
      <c r="G3502" s="14" t="s">
        <v>8505</v>
      </c>
      <c r="H3502" s="14" t="s">
        <v>7221</v>
      </c>
      <c r="I3502" s="14" t="s">
        <v>3</v>
      </c>
      <c r="J3502" s="14" t="s">
        <v>3</v>
      </c>
      <c r="K3502" s="14" t="s">
        <v>3</v>
      </c>
      <c r="L3502" s="14" t="s">
        <v>7220</v>
      </c>
      <c r="M3502" s="14" t="s">
        <v>3</v>
      </c>
      <c r="N3502" s="14" t="s">
        <v>3</v>
      </c>
    </row>
    <row r="3503" spans="1:14" x14ac:dyDescent="0.25">
      <c r="A3503" s="14">
        <v>31095848</v>
      </c>
      <c r="B3503" s="14" t="s">
        <v>8044</v>
      </c>
      <c r="C3503" s="14" t="s">
        <v>10</v>
      </c>
      <c r="D3503" s="15">
        <v>44447</v>
      </c>
      <c r="E3503" s="15">
        <v>2958465</v>
      </c>
      <c r="F3503" s="14" t="s">
        <v>8506</v>
      </c>
      <c r="G3503" s="14" t="s">
        <v>8505</v>
      </c>
      <c r="H3503" s="14" t="s">
        <v>7221</v>
      </c>
      <c r="I3503" s="14" t="s">
        <v>3</v>
      </c>
      <c r="J3503" s="14" t="s">
        <v>3</v>
      </c>
      <c r="K3503" s="14" t="s">
        <v>3</v>
      </c>
      <c r="L3503" s="14" t="s">
        <v>7220</v>
      </c>
      <c r="M3503" s="14" t="s">
        <v>3</v>
      </c>
      <c r="N3503" s="14" t="s">
        <v>3</v>
      </c>
    </row>
    <row r="3504" spans="1:14" x14ac:dyDescent="0.25">
      <c r="A3504" s="14">
        <v>31095937</v>
      </c>
      <c r="B3504" s="14" t="s">
        <v>8045</v>
      </c>
      <c r="C3504" s="14" t="s">
        <v>10</v>
      </c>
      <c r="D3504" s="15">
        <v>44447</v>
      </c>
      <c r="E3504" s="15">
        <v>2958465</v>
      </c>
      <c r="F3504" s="14" t="s">
        <v>8506</v>
      </c>
      <c r="G3504" s="14" t="s">
        <v>8505</v>
      </c>
      <c r="H3504" s="14" t="s">
        <v>7221</v>
      </c>
      <c r="I3504" s="14" t="s">
        <v>3</v>
      </c>
      <c r="J3504" s="14" t="s">
        <v>3</v>
      </c>
      <c r="K3504" s="14" t="s">
        <v>3</v>
      </c>
      <c r="L3504" s="14" t="s">
        <v>7220</v>
      </c>
      <c r="M3504" s="14" t="s">
        <v>3</v>
      </c>
      <c r="N3504" s="14" t="s">
        <v>3</v>
      </c>
    </row>
    <row r="3505" spans="1:14" x14ac:dyDescent="0.25">
      <c r="A3505" s="14">
        <v>31190234</v>
      </c>
      <c r="B3505" s="14" t="s">
        <v>8047</v>
      </c>
      <c r="C3505" s="14" t="s">
        <v>10</v>
      </c>
      <c r="D3505" s="15">
        <v>44447</v>
      </c>
      <c r="E3505" s="15">
        <v>2958465</v>
      </c>
      <c r="F3505" s="14" t="s">
        <v>8506</v>
      </c>
      <c r="G3505" s="14" t="s">
        <v>8505</v>
      </c>
      <c r="H3505" s="14" t="s">
        <v>7221</v>
      </c>
      <c r="I3505" s="14" t="s">
        <v>3</v>
      </c>
      <c r="J3505" s="14" t="s">
        <v>3</v>
      </c>
      <c r="K3505" s="14" t="s">
        <v>3</v>
      </c>
      <c r="L3505" s="14" t="s">
        <v>7220</v>
      </c>
      <c r="M3505" s="14" t="s">
        <v>3</v>
      </c>
      <c r="N3505" s="14" t="s">
        <v>3</v>
      </c>
    </row>
    <row r="3506" spans="1:14" x14ac:dyDescent="0.25">
      <c r="A3506" s="14">
        <v>29062781</v>
      </c>
      <c r="B3506" s="14" t="s">
        <v>8013</v>
      </c>
      <c r="C3506" s="14" t="s">
        <v>10</v>
      </c>
      <c r="D3506" s="15">
        <v>44447</v>
      </c>
      <c r="E3506" s="15">
        <v>2958465</v>
      </c>
      <c r="F3506" s="14" t="s">
        <v>8506</v>
      </c>
      <c r="G3506" s="14" t="s">
        <v>8505</v>
      </c>
      <c r="H3506" s="14" t="s">
        <v>7221</v>
      </c>
      <c r="I3506" s="14" t="s">
        <v>3</v>
      </c>
      <c r="J3506" s="14" t="s">
        <v>3</v>
      </c>
      <c r="K3506" s="14" t="s">
        <v>3</v>
      </c>
      <c r="L3506" s="14" t="s">
        <v>7220</v>
      </c>
      <c r="M3506" s="14" t="s">
        <v>7219</v>
      </c>
      <c r="N3506" s="14" t="s">
        <v>7218</v>
      </c>
    </row>
    <row r="3507" spans="1:14" x14ac:dyDescent="0.25">
      <c r="A3507" s="14">
        <v>31190239</v>
      </c>
      <c r="B3507" s="14" t="s">
        <v>8048</v>
      </c>
      <c r="C3507" s="14" t="s">
        <v>10</v>
      </c>
      <c r="D3507" s="15">
        <v>44447</v>
      </c>
      <c r="E3507" s="15">
        <v>2958465</v>
      </c>
      <c r="F3507" s="14" t="s">
        <v>8506</v>
      </c>
      <c r="G3507" s="14" t="s">
        <v>8505</v>
      </c>
      <c r="H3507" s="14" t="s">
        <v>7221</v>
      </c>
      <c r="I3507" s="14" t="s">
        <v>3</v>
      </c>
      <c r="J3507" s="14" t="s">
        <v>3</v>
      </c>
      <c r="K3507" s="14" t="s">
        <v>3</v>
      </c>
      <c r="L3507" s="14" t="s">
        <v>7220</v>
      </c>
      <c r="M3507" s="14" t="s">
        <v>3</v>
      </c>
      <c r="N3507" s="14" t="s">
        <v>3</v>
      </c>
    </row>
    <row r="3508" spans="1:14" x14ac:dyDescent="0.25">
      <c r="A3508" s="14">
        <v>31247261</v>
      </c>
      <c r="B3508" s="14" t="s">
        <v>8223</v>
      </c>
      <c r="C3508" s="14" t="s">
        <v>10</v>
      </c>
      <c r="D3508" s="15">
        <v>44562</v>
      </c>
      <c r="E3508" s="15">
        <v>2958465</v>
      </c>
      <c r="F3508" s="14" t="s">
        <v>8506</v>
      </c>
      <c r="G3508" s="14" t="s">
        <v>8505</v>
      </c>
      <c r="H3508" s="14" t="s">
        <v>7221</v>
      </c>
      <c r="I3508" s="14" t="s">
        <v>3</v>
      </c>
      <c r="J3508" s="14" t="s">
        <v>3</v>
      </c>
      <c r="K3508" s="14" t="s">
        <v>3</v>
      </c>
      <c r="L3508" s="14" t="s">
        <v>7220</v>
      </c>
      <c r="M3508" s="14" t="s">
        <v>3</v>
      </c>
      <c r="N3508" s="14" t="s">
        <v>3</v>
      </c>
    </row>
    <row r="3509" spans="1:14" x14ac:dyDescent="0.25">
      <c r="A3509" s="14">
        <v>29072343</v>
      </c>
      <c r="B3509" s="14" t="s">
        <v>8745</v>
      </c>
      <c r="C3509" s="14" t="s">
        <v>10</v>
      </c>
      <c r="D3509" s="15">
        <v>44927</v>
      </c>
      <c r="E3509" s="15">
        <v>2958465</v>
      </c>
      <c r="F3509" s="14" t="s">
        <v>8506</v>
      </c>
      <c r="G3509" s="14" t="s">
        <v>8505</v>
      </c>
      <c r="H3509" s="14" t="s">
        <v>7221</v>
      </c>
      <c r="I3509" s="14" t="s">
        <v>3</v>
      </c>
      <c r="J3509" s="14" t="s">
        <v>3</v>
      </c>
      <c r="K3509" s="14" t="s">
        <v>3</v>
      </c>
      <c r="L3509" s="14" t="s">
        <v>7220</v>
      </c>
      <c r="M3509" s="14" t="s">
        <v>7219</v>
      </c>
      <c r="N3509" s="14" t="s">
        <v>7218</v>
      </c>
    </row>
    <row r="3510" spans="1:14" x14ac:dyDescent="0.25">
      <c r="A3510" s="14">
        <v>29072357</v>
      </c>
      <c r="B3510" s="14" t="s">
        <v>8744</v>
      </c>
      <c r="C3510" s="14" t="s">
        <v>10</v>
      </c>
      <c r="D3510" s="15">
        <v>44927</v>
      </c>
      <c r="E3510" s="15">
        <v>2958465</v>
      </c>
      <c r="F3510" s="14" t="s">
        <v>8506</v>
      </c>
      <c r="G3510" s="14" t="s">
        <v>8505</v>
      </c>
      <c r="H3510" s="14" t="s">
        <v>7221</v>
      </c>
      <c r="I3510" s="14" t="s">
        <v>3</v>
      </c>
      <c r="J3510" s="14" t="s">
        <v>3</v>
      </c>
      <c r="K3510" s="14" t="s">
        <v>3</v>
      </c>
      <c r="L3510" s="14" t="s">
        <v>7220</v>
      </c>
      <c r="M3510" s="14" t="s">
        <v>7219</v>
      </c>
      <c r="N3510" s="14" t="s">
        <v>7218</v>
      </c>
    </row>
    <row r="3511" spans="1:14" x14ac:dyDescent="0.25">
      <c r="A3511" s="14">
        <v>31248707</v>
      </c>
      <c r="B3511" s="14" t="s">
        <v>7687</v>
      </c>
      <c r="C3511" s="14" t="s">
        <v>10</v>
      </c>
      <c r="D3511" s="15">
        <v>44562</v>
      </c>
      <c r="E3511" s="15">
        <v>2958465</v>
      </c>
      <c r="F3511" s="14" t="s">
        <v>8506</v>
      </c>
      <c r="G3511" s="14" t="s">
        <v>8505</v>
      </c>
      <c r="H3511" s="14" t="s">
        <v>7221</v>
      </c>
      <c r="I3511" s="14" t="s">
        <v>3</v>
      </c>
      <c r="J3511" s="14" t="s">
        <v>3</v>
      </c>
      <c r="K3511" s="14" t="s">
        <v>3</v>
      </c>
      <c r="L3511" s="14" t="s">
        <v>7220</v>
      </c>
      <c r="M3511" s="14" t="s">
        <v>3</v>
      </c>
      <c r="N3511" s="14" t="s">
        <v>3</v>
      </c>
    </row>
    <row r="3512" spans="1:14" x14ac:dyDescent="0.25">
      <c r="A3512" s="14">
        <v>31249658</v>
      </c>
      <c r="B3512" s="14" t="s">
        <v>8743</v>
      </c>
      <c r="C3512" s="14" t="s">
        <v>10</v>
      </c>
      <c r="D3512" s="15">
        <v>44562</v>
      </c>
      <c r="E3512" s="15">
        <v>2958465</v>
      </c>
      <c r="F3512" s="14" t="s">
        <v>8506</v>
      </c>
      <c r="G3512" s="14" t="s">
        <v>8505</v>
      </c>
      <c r="H3512" s="14" t="s">
        <v>7221</v>
      </c>
      <c r="I3512" s="14" t="s">
        <v>3</v>
      </c>
      <c r="J3512" s="14" t="s">
        <v>3</v>
      </c>
      <c r="K3512" s="14" t="s">
        <v>3</v>
      </c>
      <c r="L3512" s="14" t="s">
        <v>7220</v>
      </c>
      <c r="M3512" s="14" t="s">
        <v>3</v>
      </c>
      <c r="N3512" s="14" t="s">
        <v>3</v>
      </c>
    </row>
    <row r="3513" spans="1:14" x14ac:dyDescent="0.25">
      <c r="A3513" s="14">
        <v>31250697</v>
      </c>
      <c r="B3513" s="14" t="s">
        <v>7987</v>
      </c>
      <c r="C3513" s="14" t="s">
        <v>10</v>
      </c>
      <c r="D3513" s="15">
        <v>44562</v>
      </c>
      <c r="E3513" s="15">
        <v>2958465</v>
      </c>
      <c r="F3513" s="14" t="s">
        <v>8506</v>
      </c>
      <c r="G3513" s="14" t="s">
        <v>8505</v>
      </c>
      <c r="H3513" s="14" t="s">
        <v>7221</v>
      </c>
      <c r="I3513" s="14" t="s">
        <v>3</v>
      </c>
      <c r="J3513" s="14" t="s">
        <v>3</v>
      </c>
      <c r="K3513" s="14" t="s">
        <v>3</v>
      </c>
      <c r="L3513" s="14" t="s">
        <v>7220</v>
      </c>
      <c r="M3513" s="14" t="s">
        <v>3</v>
      </c>
      <c r="N3513" s="14" t="s">
        <v>3</v>
      </c>
    </row>
    <row r="3514" spans="1:14" x14ac:dyDescent="0.25">
      <c r="A3514" s="14">
        <v>31251660</v>
      </c>
      <c r="B3514" s="14" t="s">
        <v>7988</v>
      </c>
      <c r="C3514" s="14" t="s">
        <v>10</v>
      </c>
      <c r="D3514" s="15">
        <v>44562</v>
      </c>
      <c r="E3514" s="15">
        <v>2958465</v>
      </c>
      <c r="F3514" s="14" t="s">
        <v>8506</v>
      </c>
      <c r="G3514" s="14" t="s">
        <v>8505</v>
      </c>
      <c r="H3514" s="14" t="s">
        <v>7221</v>
      </c>
      <c r="I3514" s="14" t="s">
        <v>3</v>
      </c>
      <c r="J3514" s="14" t="s">
        <v>3</v>
      </c>
      <c r="K3514" s="14" t="s">
        <v>3</v>
      </c>
      <c r="L3514" s="14" t="s">
        <v>7220</v>
      </c>
      <c r="M3514" s="14" t="s">
        <v>3</v>
      </c>
      <c r="N3514" s="14" t="s">
        <v>3</v>
      </c>
    </row>
    <row r="3515" spans="1:14" x14ac:dyDescent="0.25">
      <c r="A3515" s="14">
        <v>31251661</v>
      </c>
      <c r="B3515" s="14" t="s">
        <v>7993</v>
      </c>
      <c r="C3515" s="14" t="s">
        <v>10</v>
      </c>
      <c r="D3515" s="15">
        <v>44562</v>
      </c>
      <c r="E3515" s="15">
        <v>2958465</v>
      </c>
      <c r="F3515" s="14" t="s">
        <v>8506</v>
      </c>
      <c r="G3515" s="14" t="s">
        <v>8505</v>
      </c>
      <c r="H3515" s="14" t="s">
        <v>7221</v>
      </c>
      <c r="I3515" s="14" t="s">
        <v>3</v>
      </c>
      <c r="J3515" s="14" t="s">
        <v>3</v>
      </c>
      <c r="K3515" s="14" t="s">
        <v>3</v>
      </c>
      <c r="L3515" s="14" t="s">
        <v>7220</v>
      </c>
      <c r="M3515" s="14" t="s">
        <v>3</v>
      </c>
      <c r="N3515" s="14" t="s">
        <v>3</v>
      </c>
    </row>
    <row r="3516" spans="1:14" x14ac:dyDescent="0.25">
      <c r="A3516" s="14">
        <v>29062799</v>
      </c>
      <c r="B3516" s="14" t="s">
        <v>8007</v>
      </c>
      <c r="C3516" s="14" t="s">
        <v>10</v>
      </c>
      <c r="D3516" s="15">
        <v>44447</v>
      </c>
      <c r="E3516" s="15">
        <v>2958465</v>
      </c>
      <c r="F3516" s="14" t="s">
        <v>8506</v>
      </c>
      <c r="G3516" s="14" t="s">
        <v>8505</v>
      </c>
      <c r="H3516" s="14" t="s">
        <v>7221</v>
      </c>
      <c r="I3516" s="14" t="s">
        <v>3</v>
      </c>
      <c r="J3516" s="14" t="s">
        <v>3</v>
      </c>
      <c r="K3516" s="14" t="s">
        <v>3</v>
      </c>
      <c r="L3516" s="14" t="s">
        <v>7220</v>
      </c>
      <c r="M3516" s="14" t="s">
        <v>7219</v>
      </c>
      <c r="N3516" s="14" t="s">
        <v>7218</v>
      </c>
    </row>
    <row r="3517" spans="1:14" x14ac:dyDescent="0.25">
      <c r="A3517" s="14">
        <v>31253336</v>
      </c>
      <c r="B3517" s="14" t="s">
        <v>8050</v>
      </c>
      <c r="C3517" s="14" t="s">
        <v>10</v>
      </c>
      <c r="D3517" s="15">
        <v>44648</v>
      </c>
      <c r="E3517" s="15">
        <v>2958465</v>
      </c>
      <c r="F3517" s="14" t="s">
        <v>8506</v>
      </c>
      <c r="G3517" s="14" t="s">
        <v>8505</v>
      </c>
      <c r="H3517" s="14" t="s">
        <v>7221</v>
      </c>
      <c r="I3517" s="14" t="s">
        <v>3</v>
      </c>
      <c r="J3517" s="14" t="s">
        <v>3</v>
      </c>
      <c r="K3517" s="14" t="s">
        <v>3</v>
      </c>
      <c r="L3517" s="14" t="s">
        <v>7220</v>
      </c>
      <c r="M3517" s="14" t="s">
        <v>3</v>
      </c>
      <c r="N3517" s="14" t="s">
        <v>3</v>
      </c>
    </row>
    <row r="3518" spans="1:14" x14ac:dyDescent="0.25">
      <c r="A3518" s="14">
        <v>31253499</v>
      </c>
      <c r="B3518" s="14" t="s">
        <v>7994</v>
      </c>
      <c r="C3518" s="14" t="s">
        <v>10</v>
      </c>
      <c r="D3518" s="15">
        <v>44562</v>
      </c>
      <c r="E3518" s="15">
        <v>2958465</v>
      </c>
      <c r="F3518" s="14" t="s">
        <v>8506</v>
      </c>
      <c r="G3518" s="14" t="s">
        <v>8505</v>
      </c>
      <c r="H3518" s="14" t="s">
        <v>7221</v>
      </c>
      <c r="I3518" s="14" t="s">
        <v>3</v>
      </c>
      <c r="J3518" s="14" t="s">
        <v>3</v>
      </c>
      <c r="K3518" s="14" t="s">
        <v>3</v>
      </c>
      <c r="L3518" s="14" t="s">
        <v>7220</v>
      </c>
      <c r="M3518" s="14" t="s">
        <v>3</v>
      </c>
      <c r="N3518" s="14" t="s">
        <v>3</v>
      </c>
    </row>
    <row r="3519" spans="1:14" x14ac:dyDescent="0.25">
      <c r="A3519" s="14">
        <v>29063439</v>
      </c>
      <c r="B3519" s="14" t="s">
        <v>8742</v>
      </c>
      <c r="C3519" s="14" t="s">
        <v>10</v>
      </c>
      <c r="D3519" s="15">
        <v>44447</v>
      </c>
      <c r="E3519" s="15">
        <v>2958465</v>
      </c>
      <c r="F3519" s="14" t="s">
        <v>8506</v>
      </c>
      <c r="G3519" s="14" t="s">
        <v>8505</v>
      </c>
      <c r="H3519" s="14" t="s">
        <v>7221</v>
      </c>
      <c r="I3519" s="14" t="s">
        <v>3</v>
      </c>
      <c r="J3519" s="14" t="s">
        <v>3</v>
      </c>
      <c r="K3519" s="14" t="s">
        <v>3</v>
      </c>
      <c r="L3519" s="14" t="s">
        <v>7220</v>
      </c>
      <c r="M3519" s="14" t="s">
        <v>7219</v>
      </c>
      <c r="N3519" s="14" t="s">
        <v>7218</v>
      </c>
    </row>
    <row r="3520" spans="1:14" x14ac:dyDescent="0.25">
      <c r="A3520" s="14">
        <v>29063074</v>
      </c>
      <c r="B3520" s="14" t="s">
        <v>8741</v>
      </c>
      <c r="C3520" s="14" t="s">
        <v>10</v>
      </c>
      <c r="D3520" s="15">
        <v>44447</v>
      </c>
      <c r="E3520" s="15">
        <v>2958465</v>
      </c>
      <c r="F3520" s="14" t="s">
        <v>8506</v>
      </c>
      <c r="G3520" s="14" t="s">
        <v>8505</v>
      </c>
      <c r="H3520" s="14" t="s">
        <v>7221</v>
      </c>
      <c r="I3520" s="14" t="s">
        <v>3</v>
      </c>
      <c r="J3520" s="14" t="s">
        <v>3</v>
      </c>
      <c r="K3520" s="14" t="s">
        <v>3</v>
      </c>
      <c r="L3520" s="14" t="s">
        <v>7220</v>
      </c>
      <c r="M3520" s="14" t="s">
        <v>7219</v>
      </c>
      <c r="N3520" s="14" t="s">
        <v>7218</v>
      </c>
    </row>
    <row r="3521" spans="1:14" x14ac:dyDescent="0.25">
      <c r="A3521" s="14">
        <v>29063072</v>
      </c>
      <c r="B3521" s="14" t="s">
        <v>8740</v>
      </c>
      <c r="C3521" s="14" t="s">
        <v>10</v>
      </c>
      <c r="D3521" s="15">
        <v>44447</v>
      </c>
      <c r="E3521" s="15">
        <v>2958465</v>
      </c>
      <c r="F3521" s="14" t="s">
        <v>8506</v>
      </c>
      <c r="G3521" s="14" t="s">
        <v>8505</v>
      </c>
      <c r="H3521" s="14" t="s">
        <v>7221</v>
      </c>
      <c r="I3521" s="14" t="s">
        <v>3</v>
      </c>
      <c r="J3521" s="14" t="s">
        <v>3</v>
      </c>
      <c r="K3521" s="14" t="s">
        <v>3</v>
      </c>
      <c r="L3521" s="14" t="s">
        <v>7220</v>
      </c>
      <c r="M3521" s="14" t="s">
        <v>7219</v>
      </c>
      <c r="N3521" s="14" t="s">
        <v>7218</v>
      </c>
    </row>
    <row r="3522" spans="1:14" x14ac:dyDescent="0.25">
      <c r="A3522" s="14">
        <v>29062207</v>
      </c>
      <c r="B3522" s="14" t="s">
        <v>7951</v>
      </c>
      <c r="C3522" s="14" t="s">
        <v>10</v>
      </c>
      <c r="D3522" s="15">
        <v>44447</v>
      </c>
      <c r="E3522" s="15">
        <v>2958465</v>
      </c>
      <c r="F3522" s="14" t="s">
        <v>8506</v>
      </c>
      <c r="G3522" s="14" t="s">
        <v>8505</v>
      </c>
      <c r="H3522" s="14" t="s">
        <v>7221</v>
      </c>
      <c r="I3522" s="14" t="s">
        <v>3</v>
      </c>
      <c r="J3522" s="14" t="s">
        <v>3</v>
      </c>
      <c r="K3522" s="14" t="s">
        <v>3</v>
      </c>
      <c r="L3522" s="14" t="s">
        <v>7220</v>
      </c>
      <c r="M3522" s="14" t="s">
        <v>7219</v>
      </c>
      <c r="N3522" s="14" t="s">
        <v>7218</v>
      </c>
    </row>
    <row r="3523" spans="1:14" x14ac:dyDescent="0.25">
      <c r="A3523" s="14">
        <v>29062203</v>
      </c>
      <c r="B3523" s="14" t="s">
        <v>7950</v>
      </c>
      <c r="C3523" s="14" t="s">
        <v>10</v>
      </c>
      <c r="D3523" s="15">
        <v>44447</v>
      </c>
      <c r="E3523" s="15">
        <v>2958465</v>
      </c>
      <c r="F3523" s="14" t="s">
        <v>8506</v>
      </c>
      <c r="G3523" s="14" t="s">
        <v>8505</v>
      </c>
      <c r="H3523" s="14" t="s">
        <v>7221</v>
      </c>
      <c r="I3523" s="14" t="s">
        <v>3</v>
      </c>
      <c r="J3523" s="14" t="s">
        <v>3</v>
      </c>
      <c r="K3523" s="14" t="s">
        <v>3</v>
      </c>
      <c r="L3523" s="14" t="s">
        <v>7220</v>
      </c>
      <c r="M3523" s="14" t="s">
        <v>7219</v>
      </c>
      <c r="N3523" s="14" t="s">
        <v>7218</v>
      </c>
    </row>
    <row r="3524" spans="1:14" x14ac:dyDescent="0.25">
      <c r="A3524" s="14">
        <v>29062201</v>
      </c>
      <c r="B3524" s="14" t="s">
        <v>7949</v>
      </c>
      <c r="C3524" s="14" t="s">
        <v>10</v>
      </c>
      <c r="D3524" s="15">
        <v>44447</v>
      </c>
      <c r="E3524" s="15">
        <v>2958465</v>
      </c>
      <c r="F3524" s="14" t="s">
        <v>8506</v>
      </c>
      <c r="G3524" s="14" t="s">
        <v>8505</v>
      </c>
      <c r="H3524" s="14" t="s">
        <v>7221</v>
      </c>
      <c r="I3524" s="14" t="s">
        <v>3</v>
      </c>
      <c r="J3524" s="14" t="s">
        <v>3</v>
      </c>
      <c r="K3524" s="14" t="s">
        <v>3</v>
      </c>
      <c r="L3524" s="14" t="s">
        <v>7220</v>
      </c>
      <c r="M3524" s="14" t="s">
        <v>7219</v>
      </c>
      <c r="N3524" s="14" t="s">
        <v>7218</v>
      </c>
    </row>
    <row r="3525" spans="1:14" x14ac:dyDescent="0.25">
      <c r="A3525" s="14">
        <v>29062146</v>
      </c>
      <c r="B3525" s="14" t="s">
        <v>8739</v>
      </c>
      <c r="C3525" s="14" t="s">
        <v>10</v>
      </c>
      <c r="D3525" s="15">
        <v>44447</v>
      </c>
      <c r="E3525" s="15">
        <v>2958465</v>
      </c>
      <c r="F3525" s="14" t="s">
        <v>8506</v>
      </c>
      <c r="G3525" s="14" t="s">
        <v>8505</v>
      </c>
      <c r="H3525" s="14" t="s">
        <v>7221</v>
      </c>
      <c r="I3525" s="14" t="s">
        <v>3</v>
      </c>
      <c r="J3525" s="14" t="s">
        <v>3</v>
      </c>
      <c r="K3525" s="14" t="s">
        <v>3</v>
      </c>
      <c r="L3525" s="14" t="s">
        <v>7220</v>
      </c>
      <c r="M3525" s="14" t="s">
        <v>7219</v>
      </c>
      <c r="N3525" s="14" t="s">
        <v>7218</v>
      </c>
    </row>
    <row r="3526" spans="1:14" x14ac:dyDescent="0.25">
      <c r="A3526" s="14">
        <v>29062143</v>
      </c>
      <c r="B3526" s="14" t="s">
        <v>8738</v>
      </c>
      <c r="C3526" s="14" t="s">
        <v>10</v>
      </c>
      <c r="D3526" s="15">
        <v>44447</v>
      </c>
      <c r="E3526" s="15">
        <v>2958465</v>
      </c>
      <c r="F3526" s="14" t="s">
        <v>8506</v>
      </c>
      <c r="G3526" s="14" t="s">
        <v>8505</v>
      </c>
      <c r="H3526" s="14" t="s">
        <v>7221</v>
      </c>
      <c r="I3526" s="14" t="s">
        <v>3</v>
      </c>
      <c r="J3526" s="14" t="s">
        <v>3</v>
      </c>
      <c r="K3526" s="14" t="s">
        <v>3</v>
      </c>
      <c r="L3526" s="14" t="s">
        <v>7220</v>
      </c>
      <c r="M3526" s="14" t="s">
        <v>7219</v>
      </c>
      <c r="N3526" s="14" t="s">
        <v>7218</v>
      </c>
    </row>
    <row r="3527" spans="1:14" x14ac:dyDescent="0.25">
      <c r="A3527" s="14">
        <v>29062142</v>
      </c>
      <c r="B3527" s="14" t="s">
        <v>7909</v>
      </c>
      <c r="C3527" s="14" t="s">
        <v>10</v>
      </c>
      <c r="D3527" s="15">
        <v>44447</v>
      </c>
      <c r="E3527" s="15">
        <v>2958465</v>
      </c>
      <c r="F3527" s="14" t="s">
        <v>8506</v>
      </c>
      <c r="G3527" s="14" t="s">
        <v>8505</v>
      </c>
      <c r="H3527" s="14" t="s">
        <v>7221</v>
      </c>
      <c r="I3527" s="14" t="s">
        <v>3</v>
      </c>
      <c r="J3527" s="14" t="s">
        <v>3</v>
      </c>
      <c r="K3527" s="14" t="s">
        <v>3</v>
      </c>
      <c r="L3527" s="14" t="s">
        <v>7220</v>
      </c>
      <c r="M3527" s="14" t="s">
        <v>7219</v>
      </c>
      <c r="N3527" s="14" t="s">
        <v>7218</v>
      </c>
    </row>
    <row r="3528" spans="1:14" x14ac:dyDescent="0.25">
      <c r="A3528" s="14">
        <v>29062139</v>
      </c>
      <c r="B3528" s="14" t="s">
        <v>7908</v>
      </c>
      <c r="C3528" s="14" t="s">
        <v>10</v>
      </c>
      <c r="D3528" s="15">
        <v>44447</v>
      </c>
      <c r="E3528" s="15">
        <v>2958465</v>
      </c>
      <c r="F3528" s="14" t="s">
        <v>8506</v>
      </c>
      <c r="G3528" s="14" t="s">
        <v>8505</v>
      </c>
      <c r="H3528" s="14" t="s">
        <v>7221</v>
      </c>
      <c r="I3528" s="14" t="s">
        <v>3</v>
      </c>
      <c r="J3528" s="14" t="s">
        <v>3</v>
      </c>
      <c r="K3528" s="14" t="s">
        <v>3</v>
      </c>
      <c r="L3528" s="14" t="s">
        <v>7220</v>
      </c>
      <c r="M3528" s="14" t="s">
        <v>7219</v>
      </c>
      <c r="N3528" s="14" t="s">
        <v>7218</v>
      </c>
    </row>
    <row r="3529" spans="1:14" x14ac:dyDescent="0.25">
      <c r="A3529" s="14">
        <v>29062137</v>
      </c>
      <c r="B3529" s="14" t="s">
        <v>8737</v>
      </c>
      <c r="C3529" s="14" t="s">
        <v>10</v>
      </c>
      <c r="D3529" s="15">
        <v>44447</v>
      </c>
      <c r="E3529" s="15">
        <v>2958465</v>
      </c>
      <c r="F3529" s="14" t="s">
        <v>8506</v>
      </c>
      <c r="G3529" s="14" t="s">
        <v>8505</v>
      </c>
      <c r="H3529" s="14" t="s">
        <v>7221</v>
      </c>
      <c r="I3529" s="14" t="s">
        <v>3</v>
      </c>
      <c r="J3529" s="14" t="s">
        <v>3</v>
      </c>
      <c r="K3529" s="14" t="s">
        <v>3</v>
      </c>
      <c r="L3529" s="14" t="s">
        <v>7220</v>
      </c>
      <c r="M3529" s="14" t="s">
        <v>7219</v>
      </c>
      <c r="N3529" s="14" t="s">
        <v>7218</v>
      </c>
    </row>
    <row r="3530" spans="1:14" x14ac:dyDescent="0.25">
      <c r="A3530" s="14">
        <v>29062135</v>
      </c>
      <c r="B3530" s="14" t="s">
        <v>8012</v>
      </c>
      <c r="C3530" s="14" t="s">
        <v>10</v>
      </c>
      <c r="D3530" s="15">
        <v>44447</v>
      </c>
      <c r="E3530" s="15">
        <v>2958465</v>
      </c>
      <c r="F3530" s="14" t="s">
        <v>8506</v>
      </c>
      <c r="G3530" s="14" t="s">
        <v>8505</v>
      </c>
      <c r="H3530" s="14" t="s">
        <v>7221</v>
      </c>
      <c r="I3530" s="14" t="s">
        <v>3</v>
      </c>
      <c r="J3530" s="14" t="s">
        <v>3</v>
      </c>
      <c r="K3530" s="14" t="s">
        <v>3</v>
      </c>
      <c r="L3530" s="14" t="s">
        <v>7220</v>
      </c>
      <c r="M3530" s="14" t="s">
        <v>7219</v>
      </c>
      <c r="N3530" s="14" t="s">
        <v>7218</v>
      </c>
    </row>
    <row r="3531" spans="1:14" x14ac:dyDescent="0.25">
      <c r="A3531" s="14">
        <v>29062133</v>
      </c>
      <c r="B3531" s="14" t="s">
        <v>8736</v>
      </c>
      <c r="C3531" s="14" t="s">
        <v>10</v>
      </c>
      <c r="D3531" s="15">
        <v>44447</v>
      </c>
      <c r="E3531" s="15">
        <v>2958465</v>
      </c>
      <c r="F3531" s="14" t="s">
        <v>8506</v>
      </c>
      <c r="G3531" s="14" t="s">
        <v>8505</v>
      </c>
      <c r="H3531" s="14" t="s">
        <v>7221</v>
      </c>
      <c r="I3531" s="14" t="s">
        <v>3</v>
      </c>
      <c r="J3531" s="14" t="s">
        <v>3</v>
      </c>
      <c r="K3531" s="14" t="s">
        <v>3</v>
      </c>
      <c r="L3531" s="14" t="s">
        <v>7220</v>
      </c>
      <c r="M3531" s="14" t="s">
        <v>7219</v>
      </c>
      <c r="N3531" s="14" t="s">
        <v>7218</v>
      </c>
    </row>
    <row r="3532" spans="1:14" x14ac:dyDescent="0.25">
      <c r="A3532" s="14">
        <v>29062128</v>
      </c>
      <c r="B3532" s="14" t="s">
        <v>8006</v>
      </c>
      <c r="C3532" s="14" t="s">
        <v>10</v>
      </c>
      <c r="D3532" s="15">
        <v>44447</v>
      </c>
      <c r="E3532" s="15">
        <v>2958465</v>
      </c>
      <c r="F3532" s="14" t="s">
        <v>8506</v>
      </c>
      <c r="G3532" s="14" t="s">
        <v>8505</v>
      </c>
      <c r="H3532" s="14" t="s">
        <v>7221</v>
      </c>
      <c r="I3532" s="14" t="s">
        <v>3</v>
      </c>
      <c r="J3532" s="14" t="s">
        <v>3</v>
      </c>
      <c r="K3532" s="14" t="s">
        <v>3</v>
      </c>
      <c r="L3532" s="14" t="s">
        <v>7220</v>
      </c>
      <c r="M3532" s="14" t="s">
        <v>7219</v>
      </c>
      <c r="N3532" s="14" t="s">
        <v>7218</v>
      </c>
    </row>
    <row r="3533" spans="1:14" x14ac:dyDescent="0.25">
      <c r="A3533" s="14">
        <v>29062119</v>
      </c>
      <c r="B3533" s="14" t="s">
        <v>8005</v>
      </c>
      <c r="C3533" s="14" t="s">
        <v>10</v>
      </c>
      <c r="D3533" s="15">
        <v>44447</v>
      </c>
      <c r="E3533" s="15">
        <v>2958465</v>
      </c>
      <c r="F3533" s="14" t="s">
        <v>8506</v>
      </c>
      <c r="G3533" s="14" t="s">
        <v>8505</v>
      </c>
      <c r="H3533" s="14" t="s">
        <v>7221</v>
      </c>
      <c r="I3533" s="14" t="s">
        <v>3</v>
      </c>
      <c r="J3533" s="14" t="s">
        <v>3</v>
      </c>
      <c r="K3533" s="14" t="s">
        <v>3</v>
      </c>
      <c r="L3533" s="14" t="s">
        <v>7220</v>
      </c>
      <c r="M3533" s="14" t="s">
        <v>7219</v>
      </c>
      <c r="N3533" s="14" t="s">
        <v>7218</v>
      </c>
    </row>
    <row r="3534" spans="1:14" x14ac:dyDescent="0.25">
      <c r="A3534" s="14">
        <v>29062117</v>
      </c>
      <c r="B3534" s="14" t="s">
        <v>8001</v>
      </c>
      <c r="C3534" s="14" t="s">
        <v>10</v>
      </c>
      <c r="D3534" s="15">
        <v>44447</v>
      </c>
      <c r="E3534" s="15">
        <v>2958465</v>
      </c>
      <c r="F3534" s="14" t="s">
        <v>8506</v>
      </c>
      <c r="G3534" s="14" t="s">
        <v>8505</v>
      </c>
      <c r="H3534" s="14" t="s">
        <v>7221</v>
      </c>
      <c r="I3534" s="14" t="s">
        <v>3</v>
      </c>
      <c r="J3534" s="14" t="s">
        <v>3</v>
      </c>
      <c r="K3534" s="14" t="s">
        <v>3</v>
      </c>
      <c r="L3534" s="14" t="s">
        <v>7220</v>
      </c>
      <c r="M3534" s="14" t="s">
        <v>7219</v>
      </c>
      <c r="N3534" s="14" t="s">
        <v>7218</v>
      </c>
    </row>
    <row r="3535" spans="1:14" x14ac:dyDescent="0.25">
      <c r="A3535" s="14">
        <v>29065269</v>
      </c>
      <c r="B3535" s="14" t="s">
        <v>6197</v>
      </c>
      <c r="C3535" s="14" t="s">
        <v>10</v>
      </c>
      <c r="D3535" s="15">
        <v>44816</v>
      </c>
      <c r="E3535" s="15">
        <v>2958465</v>
      </c>
      <c r="F3535" s="14" t="s">
        <v>8506</v>
      </c>
      <c r="G3535" s="14" t="s">
        <v>8505</v>
      </c>
      <c r="H3535" s="14" t="s">
        <v>7221</v>
      </c>
      <c r="I3535" s="14" t="s">
        <v>3</v>
      </c>
      <c r="J3535" s="14" t="s">
        <v>3</v>
      </c>
      <c r="K3535" s="14" t="s">
        <v>3</v>
      </c>
      <c r="L3535" s="14" t="s">
        <v>7220</v>
      </c>
      <c r="M3535" s="14" t="s">
        <v>7219</v>
      </c>
      <c r="N3535" s="14" t="s">
        <v>7218</v>
      </c>
    </row>
    <row r="3536" spans="1:14" x14ac:dyDescent="0.25">
      <c r="A3536" s="14">
        <v>29065557</v>
      </c>
      <c r="B3536" s="14" t="s">
        <v>8735</v>
      </c>
      <c r="C3536" s="14" t="s">
        <v>10</v>
      </c>
      <c r="D3536" s="15">
        <v>44816</v>
      </c>
      <c r="E3536" s="15">
        <v>2958465</v>
      </c>
      <c r="F3536" s="14" t="s">
        <v>8506</v>
      </c>
      <c r="G3536" s="14" t="s">
        <v>8505</v>
      </c>
      <c r="H3536" s="14" t="s">
        <v>7221</v>
      </c>
      <c r="I3536" s="14" t="s">
        <v>3</v>
      </c>
      <c r="J3536" s="14" t="s">
        <v>3</v>
      </c>
      <c r="K3536" s="14" t="s">
        <v>3</v>
      </c>
      <c r="L3536" s="14" t="s">
        <v>7220</v>
      </c>
      <c r="M3536" s="14" t="s">
        <v>7219</v>
      </c>
      <c r="N3536" s="14" t="s">
        <v>7218</v>
      </c>
    </row>
    <row r="3537" spans="1:14" x14ac:dyDescent="0.25">
      <c r="A3537" s="14">
        <v>29062115</v>
      </c>
      <c r="B3537" s="14" t="s">
        <v>7999</v>
      </c>
      <c r="C3537" s="14" t="s">
        <v>10</v>
      </c>
      <c r="D3537" s="15">
        <v>44447</v>
      </c>
      <c r="E3537" s="15">
        <v>2958465</v>
      </c>
      <c r="F3537" s="14" t="s">
        <v>8506</v>
      </c>
      <c r="G3537" s="14" t="s">
        <v>8505</v>
      </c>
      <c r="H3537" s="14" t="s">
        <v>7221</v>
      </c>
      <c r="I3537" s="14" t="s">
        <v>3</v>
      </c>
      <c r="J3537" s="14" t="s">
        <v>3</v>
      </c>
      <c r="K3537" s="14" t="s">
        <v>3</v>
      </c>
      <c r="L3537" s="14" t="s">
        <v>7220</v>
      </c>
      <c r="M3537" s="14" t="s">
        <v>7219</v>
      </c>
      <c r="N3537" s="14" t="s">
        <v>7218</v>
      </c>
    </row>
    <row r="3538" spans="1:14" x14ac:dyDescent="0.25">
      <c r="A3538" s="14">
        <v>29065944</v>
      </c>
      <c r="B3538" s="14" t="s">
        <v>8734</v>
      </c>
      <c r="C3538" s="14" t="s">
        <v>10</v>
      </c>
      <c r="D3538" s="15">
        <v>44816</v>
      </c>
      <c r="E3538" s="15">
        <v>2958465</v>
      </c>
      <c r="F3538" s="14" t="s">
        <v>8506</v>
      </c>
      <c r="G3538" s="14" t="s">
        <v>8505</v>
      </c>
      <c r="H3538" s="14" t="s">
        <v>7221</v>
      </c>
      <c r="I3538" s="14" t="s">
        <v>3</v>
      </c>
      <c r="J3538" s="14" t="s">
        <v>3</v>
      </c>
      <c r="K3538" s="14" t="s">
        <v>3</v>
      </c>
      <c r="L3538" s="14" t="s">
        <v>7220</v>
      </c>
      <c r="M3538" s="14" t="s">
        <v>7219</v>
      </c>
      <c r="N3538" s="14" t="s">
        <v>7218</v>
      </c>
    </row>
    <row r="3539" spans="1:14" x14ac:dyDescent="0.25">
      <c r="A3539" s="14">
        <v>29062286</v>
      </c>
      <c r="B3539" s="14" t="s">
        <v>8733</v>
      </c>
      <c r="C3539" s="14" t="s">
        <v>10</v>
      </c>
      <c r="D3539" s="15">
        <v>44447</v>
      </c>
      <c r="E3539" s="15">
        <v>2958465</v>
      </c>
      <c r="F3539" s="14" t="s">
        <v>8506</v>
      </c>
      <c r="G3539" s="14" t="s">
        <v>8505</v>
      </c>
      <c r="H3539" s="14" t="s">
        <v>7221</v>
      </c>
      <c r="I3539" s="14" t="s">
        <v>3</v>
      </c>
      <c r="J3539" s="14" t="s">
        <v>3</v>
      </c>
      <c r="K3539" s="14" t="s">
        <v>3</v>
      </c>
      <c r="L3539" s="14" t="s">
        <v>7220</v>
      </c>
      <c r="M3539" s="14" t="s">
        <v>7219</v>
      </c>
      <c r="N3539" s="14" t="s">
        <v>7218</v>
      </c>
    </row>
    <row r="3540" spans="1:14" x14ac:dyDescent="0.25">
      <c r="A3540" s="14">
        <v>29066159</v>
      </c>
      <c r="B3540" s="14" t="s">
        <v>8732</v>
      </c>
      <c r="C3540" s="14" t="s">
        <v>10</v>
      </c>
      <c r="D3540" s="15">
        <v>44816</v>
      </c>
      <c r="E3540" s="15">
        <v>2958465</v>
      </c>
      <c r="F3540" s="14" t="s">
        <v>8506</v>
      </c>
      <c r="G3540" s="14" t="s">
        <v>8505</v>
      </c>
      <c r="H3540" s="14" t="s">
        <v>7221</v>
      </c>
      <c r="I3540" s="14" t="s">
        <v>3</v>
      </c>
      <c r="J3540" s="14" t="s">
        <v>3</v>
      </c>
      <c r="K3540" s="14" t="s">
        <v>3</v>
      </c>
      <c r="L3540" s="14" t="s">
        <v>7220</v>
      </c>
      <c r="M3540" s="14" t="s">
        <v>7219</v>
      </c>
      <c r="N3540" s="14" t="s">
        <v>7218</v>
      </c>
    </row>
    <row r="3541" spans="1:14" x14ac:dyDescent="0.25">
      <c r="A3541" s="14">
        <v>29062271</v>
      </c>
      <c r="B3541" s="14" t="s">
        <v>8731</v>
      </c>
      <c r="C3541" s="14" t="s">
        <v>10</v>
      </c>
      <c r="D3541" s="15">
        <v>44447</v>
      </c>
      <c r="E3541" s="15">
        <v>2958465</v>
      </c>
      <c r="F3541" s="14" t="s">
        <v>8506</v>
      </c>
      <c r="G3541" s="14" t="s">
        <v>8505</v>
      </c>
      <c r="H3541" s="14" t="s">
        <v>7221</v>
      </c>
      <c r="I3541" s="14" t="s">
        <v>3</v>
      </c>
      <c r="J3541" s="14" t="s">
        <v>3</v>
      </c>
      <c r="K3541" s="14" t="s">
        <v>3</v>
      </c>
      <c r="L3541" s="14" t="s">
        <v>7220</v>
      </c>
      <c r="M3541" s="14" t="s">
        <v>7219</v>
      </c>
      <c r="N3541" s="14" t="s">
        <v>7218</v>
      </c>
    </row>
    <row r="3542" spans="1:14" x14ac:dyDescent="0.25">
      <c r="A3542" s="14">
        <v>10412825</v>
      </c>
      <c r="B3542" s="14" t="s">
        <v>8730</v>
      </c>
      <c r="C3542" s="14" t="s">
        <v>10</v>
      </c>
      <c r="D3542" s="15">
        <v>44927</v>
      </c>
      <c r="E3542" s="15">
        <v>2958465</v>
      </c>
      <c r="F3542" s="14" t="s">
        <v>8506</v>
      </c>
      <c r="G3542" s="14" t="s">
        <v>8505</v>
      </c>
      <c r="H3542" s="14" t="s">
        <v>7221</v>
      </c>
      <c r="I3542" s="14" t="s">
        <v>3</v>
      </c>
      <c r="J3542" s="14" t="s">
        <v>3</v>
      </c>
      <c r="K3542" s="14" t="s">
        <v>3</v>
      </c>
      <c r="L3542" s="14" t="s">
        <v>7220</v>
      </c>
      <c r="M3542" s="14" t="s">
        <v>7219</v>
      </c>
      <c r="N3542" s="14" t="s">
        <v>7218</v>
      </c>
    </row>
    <row r="3543" spans="1:14" x14ac:dyDescent="0.25">
      <c r="A3543" s="14">
        <v>29062269</v>
      </c>
      <c r="B3543" s="14" t="s">
        <v>8729</v>
      </c>
      <c r="C3543" s="14" t="s">
        <v>10</v>
      </c>
      <c r="D3543" s="15">
        <v>44447</v>
      </c>
      <c r="E3543" s="15">
        <v>2958465</v>
      </c>
      <c r="F3543" s="14" t="s">
        <v>8506</v>
      </c>
      <c r="G3543" s="14" t="s">
        <v>8505</v>
      </c>
      <c r="H3543" s="14" t="s">
        <v>7221</v>
      </c>
      <c r="I3543" s="14" t="s">
        <v>3</v>
      </c>
      <c r="J3543" s="14" t="s">
        <v>3</v>
      </c>
      <c r="K3543" s="14" t="s">
        <v>3</v>
      </c>
      <c r="L3543" s="14" t="s">
        <v>7220</v>
      </c>
      <c r="M3543" s="14" t="s">
        <v>7219</v>
      </c>
      <c r="N3543" s="14" t="s">
        <v>7218</v>
      </c>
    </row>
    <row r="3544" spans="1:14" x14ac:dyDescent="0.25">
      <c r="A3544" s="14">
        <v>29062250</v>
      </c>
      <c r="B3544" s="14" t="s">
        <v>8728</v>
      </c>
      <c r="C3544" s="14" t="s">
        <v>10</v>
      </c>
      <c r="D3544" s="15">
        <v>44447</v>
      </c>
      <c r="E3544" s="15">
        <v>2958465</v>
      </c>
      <c r="F3544" s="14" t="s">
        <v>8506</v>
      </c>
      <c r="G3544" s="14" t="s">
        <v>8505</v>
      </c>
      <c r="H3544" s="14" t="s">
        <v>7221</v>
      </c>
      <c r="I3544" s="14" t="s">
        <v>3</v>
      </c>
      <c r="J3544" s="14" t="s">
        <v>3</v>
      </c>
      <c r="K3544" s="14" t="s">
        <v>3</v>
      </c>
      <c r="L3544" s="14" t="s">
        <v>7220</v>
      </c>
      <c r="M3544" s="14" t="s">
        <v>7219</v>
      </c>
      <c r="N3544" s="14" t="s">
        <v>7218</v>
      </c>
    </row>
    <row r="3545" spans="1:14" x14ac:dyDescent="0.25">
      <c r="A3545" s="14">
        <v>29062245</v>
      </c>
      <c r="B3545" s="14" t="s">
        <v>8727</v>
      </c>
      <c r="C3545" s="14" t="s">
        <v>10</v>
      </c>
      <c r="D3545" s="15">
        <v>44447</v>
      </c>
      <c r="E3545" s="15">
        <v>2958465</v>
      </c>
      <c r="F3545" s="14" t="s">
        <v>8506</v>
      </c>
      <c r="G3545" s="14" t="s">
        <v>8505</v>
      </c>
      <c r="H3545" s="14" t="s">
        <v>7221</v>
      </c>
      <c r="I3545" s="14" t="s">
        <v>3</v>
      </c>
      <c r="J3545" s="14" t="s">
        <v>3</v>
      </c>
      <c r="K3545" s="14" t="s">
        <v>3</v>
      </c>
      <c r="L3545" s="14" t="s">
        <v>7220</v>
      </c>
      <c r="M3545" s="14" t="s">
        <v>7219</v>
      </c>
      <c r="N3545" s="14" t="s">
        <v>7218</v>
      </c>
    </row>
    <row r="3546" spans="1:14" x14ac:dyDescent="0.25">
      <c r="A3546" s="14">
        <v>29065929</v>
      </c>
      <c r="B3546" s="14" t="s">
        <v>8726</v>
      </c>
      <c r="C3546" s="14" t="s">
        <v>10</v>
      </c>
      <c r="D3546" s="15">
        <v>44816</v>
      </c>
      <c r="E3546" s="15">
        <v>2958465</v>
      </c>
      <c r="F3546" s="14" t="s">
        <v>8506</v>
      </c>
      <c r="G3546" s="14" t="s">
        <v>8505</v>
      </c>
      <c r="H3546" s="14" t="s">
        <v>7221</v>
      </c>
      <c r="I3546" s="14" t="s">
        <v>3</v>
      </c>
      <c r="J3546" s="14" t="s">
        <v>3</v>
      </c>
      <c r="K3546" s="14" t="s">
        <v>3</v>
      </c>
      <c r="L3546" s="14" t="s">
        <v>7220</v>
      </c>
      <c r="M3546" s="14" t="s">
        <v>7219</v>
      </c>
      <c r="N3546" s="14" t="s">
        <v>7218</v>
      </c>
    </row>
    <row r="3547" spans="1:14" x14ac:dyDescent="0.25">
      <c r="A3547" s="14">
        <v>29065938</v>
      </c>
      <c r="B3547" s="14" t="s">
        <v>8725</v>
      </c>
      <c r="C3547" s="14" t="s">
        <v>10</v>
      </c>
      <c r="D3547" s="15">
        <v>44816</v>
      </c>
      <c r="E3547" s="15">
        <v>2958465</v>
      </c>
      <c r="F3547" s="14" t="s">
        <v>8506</v>
      </c>
      <c r="G3547" s="14" t="s">
        <v>8505</v>
      </c>
      <c r="H3547" s="14" t="s">
        <v>7221</v>
      </c>
      <c r="I3547" s="14" t="s">
        <v>3</v>
      </c>
      <c r="J3547" s="14" t="s">
        <v>3</v>
      </c>
      <c r="K3547" s="14" t="s">
        <v>3</v>
      </c>
      <c r="L3547" s="14" t="s">
        <v>7220</v>
      </c>
      <c r="M3547" s="14" t="s">
        <v>7219</v>
      </c>
      <c r="N3547" s="14" t="s">
        <v>7218</v>
      </c>
    </row>
    <row r="3548" spans="1:14" x14ac:dyDescent="0.25">
      <c r="A3548" s="14">
        <v>29065974</v>
      </c>
      <c r="B3548" s="14" t="s">
        <v>8724</v>
      </c>
      <c r="C3548" s="14" t="s">
        <v>10</v>
      </c>
      <c r="D3548" s="15">
        <v>44816</v>
      </c>
      <c r="E3548" s="15">
        <v>2958465</v>
      </c>
      <c r="F3548" s="14" t="s">
        <v>8506</v>
      </c>
      <c r="G3548" s="14" t="s">
        <v>8505</v>
      </c>
      <c r="H3548" s="14" t="s">
        <v>7221</v>
      </c>
      <c r="I3548" s="14" t="s">
        <v>3</v>
      </c>
      <c r="J3548" s="14" t="s">
        <v>3</v>
      </c>
      <c r="K3548" s="14" t="s">
        <v>3</v>
      </c>
      <c r="L3548" s="14" t="s">
        <v>7220</v>
      </c>
      <c r="M3548" s="14" t="s">
        <v>7219</v>
      </c>
      <c r="N3548" s="14" t="s">
        <v>7218</v>
      </c>
    </row>
    <row r="3549" spans="1:14" x14ac:dyDescent="0.25">
      <c r="A3549" s="14">
        <v>29065881</v>
      </c>
      <c r="B3549" s="14" t="s">
        <v>8723</v>
      </c>
      <c r="C3549" s="14" t="s">
        <v>10</v>
      </c>
      <c r="D3549" s="15">
        <v>44816</v>
      </c>
      <c r="E3549" s="15">
        <v>2958465</v>
      </c>
      <c r="F3549" s="14" t="s">
        <v>8506</v>
      </c>
      <c r="G3549" s="14" t="s">
        <v>8505</v>
      </c>
      <c r="H3549" s="14" t="s">
        <v>7221</v>
      </c>
      <c r="I3549" s="14" t="s">
        <v>3</v>
      </c>
      <c r="J3549" s="14" t="s">
        <v>3</v>
      </c>
      <c r="K3549" s="14" t="s">
        <v>3</v>
      </c>
      <c r="L3549" s="14" t="s">
        <v>7220</v>
      </c>
      <c r="M3549" s="14" t="s">
        <v>7219</v>
      </c>
      <c r="N3549" s="14" t="s">
        <v>7218</v>
      </c>
    </row>
    <row r="3550" spans="1:14" x14ac:dyDescent="0.25">
      <c r="A3550" s="14">
        <v>29066258</v>
      </c>
      <c r="B3550" s="14" t="s">
        <v>8722</v>
      </c>
      <c r="C3550" s="14" t="s">
        <v>10</v>
      </c>
      <c r="D3550" s="15">
        <v>44816</v>
      </c>
      <c r="E3550" s="15">
        <v>2958465</v>
      </c>
      <c r="F3550" s="14" t="s">
        <v>8506</v>
      </c>
      <c r="G3550" s="14" t="s">
        <v>8505</v>
      </c>
      <c r="H3550" s="14" t="s">
        <v>7221</v>
      </c>
      <c r="I3550" s="14" t="s">
        <v>3</v>
      </c>
      <c r="J3550" s="14" t="s">
        <v>3</v>
      </c>
      <c r="K3550" s="14" t="s">
        <v>3</v>
      </c>
      <c r="L3550" s="14" t="s">
        <v>7220</v>
      </c>
      <c r="M3550" s="14" t="s">
        <v>7219</v>
      </c>
      <c r="N3550" s="14" t="s">
        <v>7218</v>
      </c>
    </row>
    <row r="3551" spans="1:14" x14ac:dyDescent="0.25">
      <c r="A3551" s="14">
        <v>29065895</v>
      </c>
      <c r="B3551" s="14" t="s">
        <v>8721</v>
      </c>
      <c r="C3551" s="14" t="s">
        <v>10</v>
      </c>
      <c r="D3551" s="15">
        <v>44816</v>
      </c>
      <c r="E3551" s="15">
        <v>2958465</v>
      </c>
      <c r="F3551" s="14" t="s">
        <v>8506</v>
      </c>
      <c r="G3551" s="14" t="s">
        <v>8505</v>
      </c>
      <c r="H3551" s="14" t="s">
        <v>7221</v>
      </c>
      <c r="I3551" s="14" t="s">
        <v>3</v>
      </c>
      <c r="J3551" s="14" t="s">
        <v>3</v>
      </c>
      <c r="K3551" s="14" t="s">
        <v>3</v>
      </c>
      <c r="L3551" s="14" t="s">
        <v>7220</v>
      </c>
      <c r="M3551" s="14" t="s">
        <v>7219</v>
      </c>
      <c r="N3551" s="14" t="s">
        <v>7218</v>
      </c>
    </row>
    <row r="3552" spans="1:14" x14ac:dyDescent="0.25">
      <c r="A3552" s="14">
        <v>29066236</v>
      </c>
      <c r="B3552" s="14" t="s">
        <v>8720</v>
      </c>
      <c r="C3552" s="14" t="s">
        <v>10</v>
      </c>
      <c r="D3552" s="15">
        <v>44816</v>
      </c>
      <c r="E3552" s="15">
        <v>2958465</v>
      </c>
      <c r="F3552" s="14" t="s">
        <v>8506</v>
      </c>
      <c r="G3552" s="14" t="s">
        <v>8505</v>
      </c>
      <c r="H3552" s="14" t="s">
        <v>7221</v>
      </c>
      <c r="I3552" s="14" t="s">
        <v>3</v>
      </c>
      <c r="J3552" s="14" t="s">
        <v>3</v>
      </c>
      <c r="K3552" s="14" t="s">
        <v>3</v>
      </c>
      <c r="L3552" s="14" t="s">
        <v>7220</v>
      </c>
      <c r="M3552" s="14" t="s">
        <v>7219</v>
      </c>
      <c r="N3552" s="14" t="s">
        <v>7218</v>
      </c>
    </row>
    <row r="3553" spans="1:14" x14ac:dyDescent="0.25">
      <c r="A3553" s="14">
        <v>29066180</v>
      </c>
      <c r="B3553" s="14" t="s">
        <v>8719</v>
      </c>
      <c r="C3553" s="14" t="s">
        <v>10</v>
      </c>
      <c r="D3553" s="15">
        <v>44816</v>
      </c>
      <c r="E3553" s="15">
        <v>2958465</v>
      </c>
      <c r="F3553" s="14" t="s">
        <v>8506</v>
      </c>
      <c r="G3553" s="14" t="s">
        <v>8505</v>
      </c>
      <c r="H3553" s="14" t="s">
        <v>7221</v>
      </c>
      <c r="I3553" s="14" t="s">
        <v>3</v>
      </c>
      <c r="J3553" s="14" t="s">
        <v>3</v>
      </c>
      <c r="K3553" s="14" t="s">
        <v>3</v>
      </c>
      <c r="L3553" s="14" t="s">
        <v>7220</v>
      </c>
      <c r="M3553" s="14" t="s">
        <v>7219</v>
      </c>
      <c r="N3553" s="14" t="s">
        <v>7218</v>
      </c>
    </row>
    <row r="3554" spans="1:14" x14ac:dyDescent="0.25">
      <c r="A3554" s="14">
        <v>29062208</v>
      </c>
      <c r="B3554" s="14" t="s">
        <v>8718</v>
      </c>
      <c r="C3554" s="14" t="s">
        <v>10</v>
      </c>
      <c r="D3554" s="15">
        <v>44447</v>
      </c>
      <c r="E3554" s="15">
        <v>2958465</v>
      </c>
      <c r="F3554" s="14" t="s">
        <v>8506</v>
      </c>
      <c r="G3554" s="14" t="s">
        <v>8505</v>
      </c>
      <c r="H3554" s="14" t="s">
        <v>7221</v>
      </c>
      <c r="I3554" s="14" t="s">
        <v>3</v>
      </c>
      <c r="J3554" s="14" t="s">
        <v>3</v>
      </c>
      <c r="K3554" s="14" t="s">
        <v>3</v>
      </c>
      <c r="L3554" s="14" t="s">
        <v>7220</v>
      </c>
      <c r="M3554" s="14" t="s">
        <v>7219</v>
      </c>
      <c r="N3554" s="14" t="s">
        <v>7218</v>
      </c>
    </row>
    <row r="3555" spans="1:14" x14ac:dyDescent="0.25">
      <c r="A3555" s="14">
        <v>29065556</v>
      </c>
      <c r="B3555" s="14" t="s">
        <v>8717</v>
      </c>
      <c r="C3555" s="14" t="s">
        <v>10</v>
      </c>
      <c r="D3555" s="15">
        <v>44816</v>
      </c>
      <c r="E3555" s="15">
        <v>2958465</v>
      </c>
      <c r="F3555" s="14" t="s">
        <v>8506</v>
      </c>
      <c r="G3555" s="14" t="s">
        <v>8505</v>
      </c>
      <c r="H3555" s="14" t="s">
        <v>7221</v>
      </c>
      <c r="I3555" s="14" t="s">
        <v>3</v>
      </c>
      <c r="J3555" s="14" t="s">
        <v>3</v>
      </c>
      <c r="K3555" s="14" t="s">
        <v>3</v>
      </c>
      <c r="L3555" s="14" t="s">
        <v>7220</v>
      </c>
      <c r="M3555" s="14" t="s">
        <v>7219</v>
      </c>
      <c r="N3555" s="14" t="s">
        <v>7218</v>
      </c>
    </row>
    <row r="3556" spans="1:14" x14ac:dyDescent="0.25">
      <c r="A3556" s="14">
        <v>29066160</v>
      </c>
      <c r="B3556" s="14" t="s">
        <v>8716</v>
      </c>
      <c r="C3556" s="14" t="s">
        <v>10</v>
      </c>
      <c r="D3556" s="15">
        <v>44816</v>
      </c>
      <c r="E3556" s="15">
        <v>2958465</v>
      </c>
      <c r="F3556" s="14" t="s">
        <v>8506</v>
      </c>
      <c r="G3556" s="14" t="s">
        <v>8505</v>
      </c>
      <c r="H3556" s="14" t="s">
        <v>7221</v>
      </c>
      <c r="I3556" s="14" t="s">
        <v>3</v>
      </c>
      <c r="J3556" s="14" t="s">
        <v>3</v>
      </c>
      <c r="K3556" s="14" t="s">
        <v>3</v>
      </c>
      <c r="L3556" s="14" t="s">
        <v>7220</v>
      </c>
      <c r="M3556" s="14" t="s">
        <v>7219</v>
      </c>
      <c r="N3556" s="14" t="s">
        <v>7218</v>
      </c>
    </row>
    <row r="3557" spans="1:14" x14ac:dyDescent="0.25">
      <c r="A3557" s="14">
        <v>29066181</v>
      </c>
      <c r="B3557" s="14" t="s">
        <v>8715</v>
      </c>
      <c r="C3557" s="14" t="s">
        <v>10</v>
      </c>
      <c r="D3557" s="15">
        <v>44816</v>
      </c>
      <c r="E3557" s="15">
        <v>2958465</v>
      </c>
      <c r="F3557" s="14" t="s">
        <v>8506</v>
      </c>
      <c r="G3557" s="14" t="s">
        <v>8505</v>
      </c>
      <c r="H3557" s="14" t="s">
        <v>7221</v>
      </c>
      <c r="I3557" s="14" t="s">
        <v>3</v>
      </c>
      <c r="J3557" s="14" t="s">
        <v>3</v>
      </c>
      <c r="K3557" s="14" t="s">
        <v>3</v>
      </c>
      <c r="L3557" s="14" t="s">
        <v>7220</v>
      </c>
      <c r="M3557" s="14" t="s">
        <v>7219</v>
      </c>
      <c r="N3557" s="14" t="s">
        <v>7218</v>
      </c>
    </row>
    <row r="3558" spans="1:14" x14ac:dyDescent="0.25">
      <c r="A3558" s="14">
        <v>29062091</v>
      </c>
      <c r="B3558" s="14" t="s">
        <v>7969</v>
      </c>
      <c r="C3558" s="14" t="s">
        <v>10</v>
      </c>
      <c r="D3558" s="15">
        <v>44447</v>
      </c>
      <c r="E3558" s="15">
        <v>2958465</v>
      </c>
      <c r="F3558" s="14" t="s">
        <v>8506</v>
      </c>
      <c r="G3558" s="14" t="s">
        <v>8505</v>
      </c>
      <c r="H3558" s="14" t="s">
        <v>7221</v>
      </c>
      <c r="I3558" s="14" t="s">
        <v>3</v>
      </c>
      <c r="J3558" s="14" t="s">
        <v>3</v>
      </c>
      <c r="K3558" s="14" t="s">
        <v>3</v>
      </c>
      <c r="L3558" s="14" t="s">
        <v>7220</v>
      </c>
      <c r="M3558" s="14" t="s">
        <v>7219</v>
      </c>
      <c r="N3558" s="14" t="s">
        <v>7218</v>
      </c>
    </row>
    <row r="3559" spans="1:14" x14ac:dyDescent="0.25">
      <c r="A3559" s="14">
        <v>29066126</v>
      </c>
      <c r="B3559" s="14" t="s">
        <v>8714</v>
      </c>
      <c r="C3559" s="14" t="s">
        <v>10</v>
      </c>
      <c r="D3559" s="15">
        <v>44816</v>
      </c>
      <c r="E3559" s="15">
        <v>2958465</v>
      </c>
      <c r="F3559" s="14" t="s">
        <v>8506</v>
      </c>
      <c r="G3559" s="14" t="s">
        <v>8505</v>
      </c>
      <c r="H3559" s="14" t="s">
        <v>7221</v>
      </c>
      <c r="I3559" s="14" t="s">
        <v>3</v>
      </c>
      <c r="J3559" s="14" t="s">
        <v>3</v>
      </c>
      <c r="K3559" s="14" t="s">
        <v>3</v>
      </c>
      <c r="L3559" s="14" t="s">
        <v>7220</v>
      </c>
      <c r="M3559" s="14" t="s">
        <v>7219</v>
      </c>
      <c r="N3559" s="14" t="s">
        <v>7218</v>
      </c>
    </row>
    <row r="3560" spans="1:14" x14ac:dyDescent="0.25">
      <c r="A3560" s="14">
        <v>29062088</v>
      </c>
      <c r="B3560" s="14" t="s">
        <v>7968</v>
      </c>
      <c r="C3560" s="14" t="s">
        <v>10</v>
      </c>
      <c r="D3560" s="15">
        <v>44447</v>
      </c>
      <c r="E3560" s="15">
        <v>2958465</v>
      </c>
      <c r="F3560" s="14" t="s">
        <v>8506</v>
      </c>
      <c r="G3560" s="14" t="s">
        <v>8505</v>
      </c>
      <c r="H3560" s="14" t="s">
        <v>7221</v>
      </c>
      <c r="I3560" s="14" t="s">
        <v>3</v>
      </c>
      <c r="J3560" s="14" t="s">
        <v>3</v>
      </c>
      <c r="K3560" s="14" t="s">
        <v>3</v>
      </c>
      <c r="L3560" s="14" t="s">
        <v>7220</v>
      </c>
      <c r="M3560" s="14" t="s">
        <v>7219</v>
      </c>
      <c r="N3560" s="14" t="s">
        <v>7218</v>
      </c>
    </row>
    <row r="3561" spans="1:14" x14ac:dyDescent="0.25">
      <c r="A3561" s="14">
        <v>29062087</v>
      </c>
      <c r="B3561" s="14" t="s">
        <v>7964</v>
      </c>
      <c r="C3561" s="14" t="s">
        <v>10</v>
      </c>
      <c r="D3561" s="15">
        <v>44447</v>
      </c>
      <c r="E3561" s="15">
        <v>2958465</v>
      </c>
      <c r="F3561" s="14" t="s">
        <v>8506</v>
      </c>
      <c r="G3561" s="14" t="s">
        <v>8505</v>
      </c>
      <c r="H3561" s="14" t="s">
        <v>7221</v>
      </c>
      <c r="I3561" s="14" t="s">
        <v>3</v>
      </c>
      <c r="J3561" s="14" t="s">
        <v>3</v>
      </c>
      <c r="K3561" s="14" t="s">
        <v>3</v>
      </c>
      <c r="L3561" s="14" t="s">
        <v>7220</v>
      </c>
      <c r="M3561" s="14" t="s">
        <v>7219</v>
      </c>
      <c r="N3561" s="14" t="s">
        <v>7218</v>
      </c>
    </row>
    <row r="3562" spans="1:14" x14ac:dyDescent="0.25">
      <c r="A3562" s="14">
        <v>29062085</v>
      </c>
      <c r="B3562" s="14" t="s">
        <v>7995</v>
      </c>
      <c r="C3562" s="14" t="s">
        <v>10</v>
      </c>
      <c r="D3562" s="15">
        <v>44447</v>
      </c>
      <c r="E3562" s="15">
        <v>2958465</v>
      </c>
      <c r="F3562" s="14" t="s">
        <v>8506</v>
      </c>
      <c r="G3562" s="14" t="s">
        <v>8505</v>
      </c>
      <c r="H3562" s="14" t="s">
        <v>7221</v>
      </c>
      <c r="I3562" s="14" t="s">
        <v>3</v>
      </c>
      <c r="J3562" s="14" t="s">
        <v>3</v>
      </c>
      <c r="K3562" s="14" t="s">
        <v>3</v>
      </c>
      <c r="L3562" s="14" t="s">
        <v>7220</v>
      </c>
      <c r="M3562" s="14" t="s">
        <v>7219</v>
      </c>
      <c r="N3562" s="14" t="s">
        <v>7218</v>
      </c>
    </row>
    <row r="3563" spans="1:14" x14ac:dyDescent="0.25">
      <c r="A3563" s="14">
        <v>29057180</v>
      </c>
      <c r="B3563" s="14" t="s">
        <v>8713</v>
      </c>
      <c r="C3563" s="14" t="s">
        <v>10</v>
      </c>
      <c r="D3563" s="15">
        <v>44197</v>
      </c>
      <c r="E3563" s="15">
        <v>2958465</v>
      </c>
      <c r="F3563" s="14" t="s">
        <v>8506</v>
      </c>
      <c r="G3563" s="14" t="s">
        <v>8505</v>
      </c>
      <c r="H3563" s="14" t="s">
        <v>7221</v>
      </c>
      <c r="I3563" s="14" t="s">
        <v>3</v>
      </c>
      <c r="J3563" s="14" t="s">
        <v>3</v>
      </c>
      <c r="K3563" s="14" t="s">
        <v>3</v>
      </c>
      <c r="L3563" s="14" t="s">
        <v>7220</v>
      </c>
      <c r="M3563" s="14" t="s">
        <v>7219</v>
      </c>
      <c r="N3563" s="14" t="s">
        <v>7218</v>
      </c>
    </row>
    <row r="3564" spans="1:14" x14ac:dyDescent="0.25">
      <c r="A3564" s="14">
        <v>29054209</v>
      </c>
      <c r="B3564" s="14" t="s">
        <v>7941</v>
      </c>
      <c r="C3564" s="14" t="s">
        <v>10</v>
      </c>
      <c r="D3564" s="15">
        <v>44447</v>
      </c>
      <c r="E3564" s="15">
        <v>2958465</v>
      </c>
      <c r="F3564" s="14" t="s">
        <v>8506</v>
      </c>
      <c r="G3564" s="14" t="s">
        <v>8505</v>
      </c>
      <c r="H3564" s="14" t="s">
        <v>7221</v>
      </c>
      <c r="I3564" s="14" t="s">
        <v>3</v>
      </c>
      <c r="J3564" s="14" t="s">
        <v>3</v>
      </c>
      <c r="K3564" s="14" t="s">
        <v>3</v>
      </c>
      <c r="L3564" s="14" t="s">
        <v>7220</v>
      </c>
      <c r="M3564" s="14" t="s">
        <v>7219</v>
      </c>
      <c r="N3564" s="14" t="s">
        <v>7218</v>
      </c>
    </row>
    <row r="3565" spans="1:14" x14ac:dyDescent="0.25">
      <c r="A3565" s="14">
        <v>29053259</v>
      </c>
      <c r="B3565" s="14" t="s">
        <v>8712</v>
      </c>
      <c r="C3565" s="14" t="s">
        <v>10</v>
      </c>
      <c r="D3565" s="15">
        <v>44447</v>
      </c>
      <c r="E3565" s="15">
        <v>2958465</v>
      </c>
      <c r="F3565" s="14" t="s">
        <v>8506</v>
      </c>
      <c r="G3565" s="14" t="s">
        <v>8505</v>
      </c>
      <c r="H3565" s="14" t="s">
        <v>7221</v>
      </c>
      <c r="I3565" s="14" t="s">
        <v>3</v>
      </c>
      <c r="J3565" s="14" t="s">
        <v>3</v>
      </c>
      <c r="K3565" s="14" t="s">
        <v>3</v>
      </c>
      <c r="L3565" s="14" t="s">
        <v>7220</v>
      </c>
      <c r="M3565" s="14" t="s">
        <v>7219</v>
      </c>
      <c r="N3565" s="14" t="s">
        <v>7218</v>
      </c>
    </row>
    <row r="3566" spans="1:14" x14ac:dyDescent="0.25">
      <c r="A3566" s="14">
        <v>29052550</v>
      </c>
      <c r="B3566" s="14" t="s">
        <v>8711</v>
      </c>
      <c r="C3566" s="14" t="s">
        <v>10</v>
      </c>
      <c r="D3566" s="15">
        <v>44197</v>
      </c>
      <c r="E3566" s="15">
        <v>2958465</v>
      </c>
      <c r="F3566" s="14" t="s">
        <v>8506</v>
      </c>
      <c r="G3566" s="14" t="s">
        <v>8505</v>
      </c>
      <c r="H3566" s="14" t="s">
        <v>7221</v>
      </c>
      <c r="I3566" s="14" t="s">
        <v>3</v>
      </c>
      <c r="J3566" s="14" t="s">
        <v>3</v>
      </c>
      <c r="K3566" s="14" t="s">
        <v>3</v>
      </c>
      <c r="L3566" s="14" t="s">
        <v>7220</v>
      </c>
      <c r="M3566" s="14" t="s">
        <v>7219</v>
      </c>
      <c r="N3566" s="14" t="s">
        <v>7218</v>
      </c>
    </row>
    <row r="3567" spans="1:14" x14ac:dyDescent="0.25">
      <c r="A3567" s="14">
        <v>29052468</v>
      </c>
      <c r="B3567" s="14" t="s">
        <v>8710</v>
      </c>
      <c r="C3567" s="14" t="s">
        <v>10</v>
      </c>
      <c r="D3567" s="15">
        <v>44447</v>
      </c>
      <c r="E3567" s="15">
        <v>2958465</v>
      </c>
      <c r="F3567" s="14" t="s">
        <v>8506</v>
      </c>
      <c r="G3567" s="14" t="s">
        <v>8505</v>
      </c>
      <c r="H3567" s="14" t="s">
        <v>7221</v>
      </c>
      <c r="I3567" s="14" t="s">
        <v>3</v>
      </c>
      <c r="J3567" s="14" t="s">
        <v>3</v>
      </c>
      <c r="K3567" s="14" t="s">
        <v>3</v>
      </c>
      <c r="L3567" s="14" t="s">
        <v>7220</v>
      </c>
      <c r="M3567" s="14" t="s">
        <v>7219</v>
      </c>
      <c r="N3567" s="14" t="s">
        <v>7218</v>
      </c>
    </row>
    <row r="3568" spans="1:14" x14ac:dyDescent="0.25">
      <c r="A3568" s="14">
        <v>29050030</v>
      </c>
      <c r="B3568" s="14" t="s">
        <v>8709</v>
      </c>
      <c r="C3568" s="14" t="s">
        <v>10</v>
      </c>
      <c r="D3568" s="15">
        <v>44447</v>
      </c>
      <c r="E3568" s="15">
        <v>2958465</v>
      </c>
      <c r="F3568" s="14" t="s">
        <v>8506</v>
      </c>
      <c r="G3568" s="14" t="s">
        <v>8505</v>
      </c>
      <c r="H3568" s="14" t="s">
        <v>7221</v>
      </c>
      <c r="I3568" s="14" t="s">
        <v>3</v>
      </c>
      <c r="J3568" s="14" t="s">
        <v>3</v>
      </c>
      <c r="K3568" s="14" t="s">
        <v>3</v>
      </c>
      <c r="L3568" s="14" t="s">
        <v>7220</v>
      </c>
      <c r="M3568" s="14" t="s">
        <v>7219</v>
      </c>
      <c r="N3568" s="14" t="s">
        <v>7218</v>
      </c>
    </row>
    <row r="3569" spans="1:14" x14ac:dyDescent="0.25">
      <c r="A3569" s="14">
        <v>29042557</v>
      </c>
      <c r="B3569" s="14" t="s">
        <v>7965</v>
      </c>
      <c r="C3569" s="14" t="s">
        <v>10</v>
      </c>
      <c r="D3569" s="15">
        <v>44447</v>
      </c>
      <c r="E3569" s="15">
        <v>2958465</v>
      </c>
      <c r="F3569" s="14" t="s">
        <v>8506</v>
      </c>
      <c r="G3569" s="14" t="s">
        <v>8505</v>
      </c>
      <c r="H3569" s="14" t="s">
        <v>7221</v>
      </c>
      <c r="I3569" s="14" t="s">
        <v>3</v>
      </c>
      <c r="J3569" s="14" t="s">
        <v>3</v>
      </c>
      <c r="K3569" s="14" t="s">
        <v>3</v>
      </c>
      <c r="L3569" s="14" t="s">
        <v>7220</v>
      </c>
      <c r="M3569" s="14" t="s">
        <v>7219</v>
      </c>
      <c r="N3569" s="14" t="s">
        <v>7218</v>
      </c>
    </row>
    <row r="3570" spans="1:14" x14ac:dyDescent="0.25">
      <c r="A3570" s="14">
        <v>29042535</v>
      </c>
      <c r="B3570" s="14" t="s">
        <v>8708</v>
      </c>
      <c r="C3570" s="14" t="s">
        <v>10</v>
      </c>
      <c r="D3570" s="15">
        <v>44447</v>
      </c>
      <c r="E3570" s="15">
        <v>2958465</v>
      </c>
      <c r="F3570" s="14" t="s">
        <v>8506</v>
      </c>
      <c r="G3570" s="14" t="s">
        <v>8505</v>
      </c>
      <c r="H3570" s="14" t="s">
        <v>7221</v>
      </c>
      <c r="I3570" s="14" t="s">
        <v>3</v>
      </c>
      <c r="J3570" s="14" t="s">
        <v>3</v>
      </c>
      <c r="K3570" s="14" t="s">
        <v>3</v>
      </c>
      <c r="L3570" s="14" t="s">
        <v>7220</v>
      </c>
      <c r="M3570" s="14" t="s">
        <v>7219</v>
      </c>
      <c r="N3570" s="14" t="s">
        <v>7218</v>
      </c>
    </row>
    <row r="3571" spans="1:14" x14ac:dyDescent="0.25">
      <c r="A3571" s="14">
        <v>29040239</v>
      </c>
      <c r="B3571" s="14" t="s">
        <v>7970</v>
      </c>
      <c r="C3571" s="14" t="s">
        <v>10</v>
      </c>
      <c r="D3571" s="15">
        <v>44447</v>
      </c>
      <c r="E3571" s="15">
        <v>2958465</v>
      </c>
      <c r="F3571" s="14" t="s">
        <v>8506</v>
      </c>
      <c r="G3571" s="14" t="s">
        <v>8505</v>
      </c>
      <c r="H3571" s="14" t="s">
        <v>7221</v>
      </c>
      <c r="I3571" s="14" t="s">
        <v>3</v>
      </c>
      <c r="J3571" s="14" t="s">
        <v>3</v>
      </c>
      <c r="K3571" s="14" t="s">
        <v>3</v>
      </c>
      <c r="L3571" s="14" t="s">
        <v>7220</v>
      </c>
      <c r="M3571" s="14" t="s">
        <v>7219</v>
      </c>
      <c r="N3571" s="14" t="s">
        <v>7218</v>
      </c>
    </row>
    <row r="3572" spans="1:14" x14ac:dyDescent="0.25">
      <c r="A3572" s="14">
        <v>29039684</v>
      </c>
      <c r="B3572" s="14" t="s">
        <v>7978</v>
      </c>
      <c r="C3572" s="14" t="s">
        <v>10</v>
      </c>
      <c r="D3572" s="15">
        <v>44447</v>
      </c>
      <c r="E3572" s="15">
        <v>2958465</v>
      </c>
      <c r="F3572" s="14" t="s">
        <v>8506</v>
      </c>
      <c r="G3572" s="14" t="s">
        <v>8505</v>
      </c>
      <c r="H3572" s="14" t="s">
        <v>7221</v>
      </c>
      <c r="I3572" s="14" t="s">
        <v>3</v>
      </c>
      <c r="J3572" s="14" t="s">
        <v>3</v>
      </c>
      <c r="K3572" s="14" t="s">
        <v>3</v>
      </c>
      <c r="L3572" s="14" t="s">
        <v>7220</v>
      </c>
      <c r="M3572" s="14" t="s">
        <v>7219</v>
      </c>
      <c r="N3572" s="14" t="s">
        <v>7218</v>
      </c>
    </row>
    <row r="3573" spans="1:14" x14ac:dyDescent="0.25">
      <c r="A3573" s="14">
        <v>29062112</v>
      </c>
      <c r="B3573" s="14" t="s">
        <v>7998</v>
      </c>
      <c r="C3573" s="14" t="s">
        <v>10</v>
      </c>
      <c r="D3573" s="15">
        <v>44447</v>
      </c>
      <c r="E3573" s="15">
        <v>2958465</v>
      </c>
      <c r="F3573" s="14" t="s">
        <v>8506</v>
      </c>
      <c r="G3573" s="14" t="s">
        <v>8505</v>
      </c>
      <c r="H3573" s="14" t="s">
        <v>7221</v>
      </c>
      <c r="I3573" s="14" t="s">
        <v>3</v>
      </c>
      <c r="J3573" s="14" t="s">
        <v>3</v>
      </c>
      <c r="K3573" s="14" t="s">
        <v>3</v>
      </c>
      <c r="L3573" s="14" t="s">
        <v>7220</v>
      </c>
      <c r="M3573" s="14" t="s">
        <v>7219</v>
      </c>
      <c r="N3573" s="14" t="s">
        <v>7218</v>
      </c>
    </row>
    <row r="3574" spans="1:14" x14ac:dyDescent="0.25">
      <c r="A3574" s="14">
        <v>29062110</v>
      </c>
      <c r="B3574" s="14" t="s">
        <v>8028</v>
      </c>
      <c r="C3574" s="14" t="s">
        <v>10</v>
      </c>
      <c r="D3574" s="15">
        <v>44447</v>
      </c>
      <c r="E3574" s="15">
        <v>2958465</v>
      </c>
      <c r="F3574" s="14" t="s">
        <v>8506</v>
      </c>
      <c r="G3574" s="14" t="s">
        <v>8505</v>
      </c>
      <c r="H3574" s="14" t="s">
        <v>7221</v>
      </c>
      <c r="I3574" s="14" t="s">
        <v>3</v>
      </c>
      <c r="J3574" s="14" t="s">
        <v>3</v>
      </c>
      <c r="K3574" s="14" t="s">
        <v>3</v>
      </c>
      <c r="L3574" s="14" t="s">
        <v>7220</v>
      </c>
      <c r="M3574" s="14" t="s">
        <v>7219</v>
      </c>
      <c r="N3574" s="14" t="s">
        <v>7218</v>
      </c>
    </row>
    <row r="3575" spans="1:14" x14ac:dyDescent="0.25">
      <c r="A3575" s="14">
        <v>29062107</v>
      </c>
      <c r="B3575" s="14" t="s">
        <v>8020</v>
      </c>
      <c r="C3575" s="14" t="s">
        <v>10</v>
      </c>
      <c r="D3575" s="15">
        <v>44447</v>
      </c>
      <c r="E3575" s="15">
        <v>2958465</v>
      </c>
      <c r="F3575" s="14" t="s">
        <v>8506</v>
      </c>
      <c r="G3575" s="14" t="s">
        <v>8505</v>
      </c>
      <c r="H3575" s="14" t="s">
        <v>7221</v>
      </c>
      <c r="I3575" s="14" t="s">
        <v>3</v>
      </c>
      <c r="J3575" s="14" t="s">
        <v>3</v>
      </c>
      <c r="K3575" s="14" t="s">
        <v>3</v>
      </c>
      <c r="L3575" s="14" t="s">
        <v>7220</v>
      </c>
      <c r="M3575" s="14" t="s">
        <v>7219</v>
      </c>
      <c r="N3575" s="14" t="s">
        <v>7218</v>
      </c>
    </row>
    <row r="3576" spans="1:14" x14ac:dyDescent="0.25">
      <c r="A3576" s="14">
        <v>29062103</v>
      </c>
      <c r="B3576" s="14" t="s">
        <v>8019</v>
      </c>
      <c r="C3576" s="14" t="s">
        <v>10</v>
      </c>
      <c r="D3576" s="15">
        <v>44447</v>
      </c>
      <c r="E3576" s="15">
        <v>2958465</v>
      </c>
      <c r="F3576" s="14" t="s">
        <v>8506</v>
      </c>
      <c r="G3576" s="14" t="s">
        <v>8505</v>
      </c>
      <c r="H3576" s="14" t="s">
        <v>7221</v>
      </c>
      <c r="I3576" s="14" t="s">
        <v>3</v>
      </c>
      <c r="J3576" s="14" t="s">
        <v>3</v>
      </c>
      <c r="K3576" s="14" t="s">
        <v>3</v>
      </c>
      <c r="L3576" s="14" t="s">
        <v>7220</v>
      </c>
      <c r="M3576" s="14" t="s">
        <v>7219</v>
      </c>
      <c r="N3576" s="14" t="s">
        <v>7218</v>
      </c>
    </row>
    <row r="3577" spans="1:14" x14ac:dyDescent="0.25">
      <c r="A3577" s="14">
        <v>29065894</v>
      </c>
      <c r="B3577" s="14" t="s">
        <v>8707</v>
      </c>
      <c r="C3577" s="14" t="s">
        <v>10</v>
      </c>
      <c r="D3577" s="15">
        <v>44816</v>
      </c>
      <c r="E3577" s="15">
        <v>2958465</v>
      </c>
      <c r="F3577" s="14" t="s">
        <v>8506</v>
      </c>
      <c r="G3577" s="14" t="s">
        <v>8505</v>
      </c>
      <c r="H3577" s="14" t="s">
        <v>7221</v>
      </c>
      <c r="I3577" s="14" t="s">
        <v>3</v>
      </c>
      <c r="J3577" s="14" t="s">
        <v>3</v>
      </c>
      <c r="K3577" s="14" t="s">
        <v>3</v>
      </c>
      <c r="L3577" s="14" t="s">
        <v>7220</v>
      </c>
      <c r="M3577" s="14" t="s">
        <v>7219</v>
      </c>
      <c r="N3577" s="14" t="s">
        <v>7218</v>
      </c>
    </row>
    <row r="3578" spans="1:14" x14ac:dyDescent="0.25">
      <c r="A3578" s="14">
        <v>29066179</v>
      </c>
      <c r="B3578" s="14" t="s">
        <v>8706</v>
      </c>
      <c r="C3578" s="14" t="s">
        <v>10</v>
      </c>
      <c r="D3578" s="15">
        <v>44816</v>
      </c>
      <c r="E3578" s="15">
        <v>2958465</v>
      </c>
      <c r="F3578" s="14" t="s">
        <v>8506</v>
      </c>
      <c r="G3578" s="14" t="s">
        <v>8505</v>
      </c>
      <c r="H3578" s="14" t="s">
        <v>7221</v>
      </c>
      <c r="I3578" s="14" t="s">
        <v>3</v>
      </c>
      <c r="J3578" s="14" t="s">
        <v>3</v>
      </c>
      <c r="K3578" s="14" t="s">
        <v>3</v>
      </c>
      <c r="L3578" s="14" t="s">
        <v>7220</v>
      </c>
      <c r="M3578" s="14" t="s">
        <v>7219</v>
      </c>
      <c r="N3578" s="14" t="s">
        <v>7218</v>
      </c>
    </row>
    <row r="3579" spans="1:14" x14ac:dyDescent="0.25">
      <c r="A3579" s="14">
        <v>29066251</v>
      </c>
      <c r="B3579" s="14" t="s">
        <v>8705</v>
      </c>
      <c r="C3579" s="14" t="s">
        <v>10</v>
      </c>
      <c r="D3579" s="15">
        <v>44816</v>
      </c>
      <c r="E3579" s="15">
        <v>2958465</v>
      </c>
      <c r="F3579" s="14" t="s">
        <v>8506</v>
      </c>
      <c r="G3579" s="14" t="s">
        <v>8505</v>
      </c>
      <c r="H3579" s="14" t="s">
        <v>7221</v>
      </c>
      <c r="I3579" s="14" t="s">
        <v>3</v>
      </c>
      <c r="J3579" s="14" t="s">
        <v>3</v>
      </c>
      <c r="K3579" s="14" t="s">
        <v>3</v>
      </c>
      <c r="L3579" s="14" t="s">
        <v>7220</v>
      </c>
      <c r="M3579" s="14" t="s">
        <v>7219</v>
      </c>
      <c r="N3579" s="14" t="s">
        <v>7218</v>
      </c>
    </row>
    <row r="3580" spans="1:14" x14ac:dyDescent="0.25">
      <c r="A3580" s="14">
        <v>29065965</v>
      </c>
      <c r="B3580" s="14" t="s">
        <v>8704</v>
      </c>
      <c r="C3580" s="14" t="s">
        <v>10</v>
      </c>
      <c r="D3580" s="15">
        <v>44816</v>
      </c>
      <c r="E3580" s="15">
        <v>2958465</v>
      </c>
      <c r="F3580" s="14" t="s">
        <v>8506</v>
      </c>
      <c r="G3580" s="14" t="s">
        <v>8505</v>
      </c>
      <c r="H3580" s="14" t="s">
        <v>7221</v>
      </c>
      <c r="I3580" s="14" t="s">
        <v>3</v>
      </c>
      <c r="J3580" s="14" t="s">
        <v>3</v>
      </c>
      <c r="K3580" s="14" t="s">
        <v>3</v>
      </c>
      <c r="L3580" s="14" t="s">
        <v>7220</v>
      </c>
      <c r="M3580" s="14" t="s">
        <v>7219</v>
      </c>
      <c r="N3580" s="14" t="s">
        <v>7218</v>
      </c>
    </row>
    <row r="3581" spans="1:14" x14ac:dyDescent="0.25">
      <c r="A3581" s="14">
        <v>29065571</v>
      </c>
      <c r="B3581" s="14" t="s">
        <v>8703</v>
      </c>
      <c r="C3581" s="14" t="s">
        <v>10</v>
      </c>
      <c r="D3581" s="15">
        <v>44816</v>
      </c>
      <c r="E3581" s="15">
        <v>2958465</v>
      </c>
      <c r="F3581" s="14" t="s">
        <v>8506</v>
      </c>
      <c r="G3581" s="14" t="s">
        <v>8505</v>
      </c>
      <c r="H3581" s="14" t="s">
        <v>7221</v>
      </c>
      <c r="I3581" s="14" t="s">
        <v>3</v>
      </c>
      <c r="J3581" s="14" t="s">
        <v>3</v>
      </c>
      <c r="K3581" s="14" t="s">
        <v>3</v>
      </c>
      <c r="L3581" s="14" t="s">
        <v>7220</v>
      </c>
      <c r="M3581" s="14" t="s">
        <v>7219</v>
      </c>
      <c r="N3581" s="14" t="s">
        <v>7218</v>
      </c>
    </row>
    <row r="3582" spans="1:14" x14ac:dyDescent="0.25">
      <c r="A3582" s="14">
        <v>29066233</v>
      </c>
      <c r="B3582" s="14" t="s">
        <v>8702</v>
      </c>
      <c r="C3582" s="14" t="s">
        <v>10</v>
      </c>
      <c r="D3582" s="15">
        <v>44816</v>
      </c>
      <c r="E3582" s="15">
        <v>2958465</v>
      </c>
      <c r="F3582" s="14" t="s">
        <v>8506</v>
      </c>
      <c r="G3582" s="14" t="s">
        <v>8505</v>
      </c>
      <c r="H3582" s="14" t="s">
        <v>7221</v>
      </c>
      <c r="I3582" s="14" t="s">
        <v>3</v>
      </c>
      <c r="J3582" s="14" t="s">
        <v>3</v>
      </c>
      <c r="K3582" s="14" t="s">
        <v>3</v>
      </c>
      <c r="L3582" s="14" t="s">
        <v>7220</v>
      </c>
      <c r="M3582" s="14" t="s">
        <v>7219</v>
      </c>
      <c r="N3582" s="14" t="s">
        <v>7218</v>
      </c>
    </row>
    <row r="3583" spans="1:14" x14ac:dyDescent="0.25">
      <c r="A3583" s="14">
        <v>29062102</v>
      </c>
      <c r="B3583" s="14" t="s">
        <v>8014</v>
      </c>
      <c r="C3583" s="14" t="s">
        <v>10</v>
      </c>
      <c r="D3583" s="15">
        <v>44447</v>
      </c>
      <c r="E3583" s="15">
        <v>2958465</v>
      </c>
      <c r="F3583" s="14" t="s">
        <v>8506</v>
      </c>
      <c r="G3583" s="14" t="s">
        <v>8505</v>
      </c>
      <c r="H3583" s="14" t="s">
        <v>7221</v>
      </c>
      <c r="I3583" s="14" t="s">
        <v>3</v>
      </c>
      <c r="J3583" s="14" t="s">
        <v>3</v>
      </c>
      <c r="K3583" s="14" t="s">
        <v>3</v>
      </c>
      <c r="L3583" s="14" t="s">
        <v>7220</v>
      </c>
      <c r="M3583" s="14" t="s">
        <v>7219</v>
      </c>
      <c r="N3583" s="14" t="s">
        <v>7218</v>
      </c>
    </row>
    <row r="3584" spans="1:14" x14ac:dyDescent="0.25">
      <c r="A3584" s="14">
        <v>29062097</v>
      </c>
      <c r="B3584" s="14" t="s">
        <v>7980</v>
      </c>
      <c r="C3584" s="14" t="s">
        <v>10</v>
      </c>
      <c r="D3584" s="15">
        <v>44447</v>
      </c>
      <c r="E3584" s="15">
        <v>2958465</v>
      </c>
      <c r="F3584" s="14" t="s">
        <v>8506</v>
      </c>
      <c r="G3584" s="14" t="s">
        <v>8505</v>
      </c>
      <c r="H3584" s="14" t="s">
        <v>7221</v>
      </c>
      <c r="I3584" s="14" t="s">
        <v>3</v>
      </c>
      <c r="J3584" s="14" t="s">
        <v>3</v>
      </c>
      <c r="K3584" s="14" t="s">
        <v>3</v>
      </c>
      <c r="L3584" s="14" t="s">
        <v>7220</v>
      </c>
      <c r="M3584" s="14" t="s">
        <v>7219</v>
      </c>
      <c r="N3584" s="14" t="s">
        <v>7218</v>
      </c>
    </row>
    <row r="3585" spans="1:14" x14ac:dyDescent="0.25">
      <c r="A3585" s="14">
        <v>31269116</v>
      </c>
      <c r="B3585" s="14" t="s">
        <v>8701</v>
      </c>
      <c r="C3585" s="14" t="s">
        <v>10</v>
      </c>
      <c r="D3585" s="15">
        <v>44562</v>
      </c>
      <c r="E3585" s="15">
        <v>2958465</v>
      </c>
      <c r="F3585" s="14" t="s">
        <v>8506</v>
      </c>
      <c r="G3585" s="14" t="s">
        <v>8505</v>
      </c>
      <c r="H3585" s="14" t="s">
        <v>7221</v>
      </c>
      <c r="I3585" s="14" t="s">
        <v>3</v>
      </c>
      <c r="J3585" s="14" t="s">
        <v>3</v>
      </c>
      <c r="K3585" s="14" t="s">
        <v>3</v>
      </c>
      <c r="L3585" s="14" t="s">
        <v>7220</v>
      </c>
      <c r="M3585" s="14" t="s">
        <v>7219</v>
      </c>
      <c r="N3585" s="14" t="s">
        <v>7218</v>
      </c>
    </row>
    <row r="3586" spans="1:14" x14ac:dyDescent="0.25">
      <c r="A3586" s="14">
        <v>29062095</v>
      </c>
      <c r="B3586" s="14" t="s">
        <v>7976</v>
      </c>
      <c r="C3586" s="14" t="s">
        <v>10</v>
      </c>
      <c r="D3586" s="15">
        <v>44447</v>
      </c>
      <c r="E3586" s="15">
        <v>2958465</v>
      </c>
      <c r="F3586" s="14" t="s">
        <v>8506</v>
      </c>
      <c r="G3586" s="14" t="s">
        <v>8505</v>
      </c>
      <c r="H3586" s="14" t="s">
        <v>7221</v>
      </c>
      <c r="I3586" s="14" t="s">
        <v>3</v>
      </c>
      <c r="J3586" s="14" t="s">
        <v>3</v>
      </c>
      <c r="K3586" s="14" t="s">
        <v>3</v>
      </c>
      <c r="L3586" s="14" t="s">
        <v>7220</v>
      </c>
      <c r="M3586" s="14" t="s">
        <v>7219</v>
      </c>
      <c r="N3586" s="14" t="s">
        <v>7218</v>
      </c>
    </row>
    <row r="3587" spans="1:14" x14ac:dyDescent="0.25">
      <c r="A3587" s="14">
        <v>29062094</v>
      </c>
      <c r="B3587" s="14" t="s">
        <v>7975</v>
      </c>
      <c r="C3587" s="14" t="s">
        <v>10</v>
      </c>
      <c r="D3587" s="15">
        <v>44447</v>
      </c>
      <c r="E3587" s="15">
        <v>2958465</v>
      </c>
      <c r="F3587" s="14" t="s">
        <v>8506</v>
      </c>
      <c r="G3587" s="14" t="s">
        <v>8505</v>
      </c>
      <c r="H3587" s="14" t="s">
        <v>7221</v>
      </c>
      <c r="I3587" s="14" t="s">
        <v>3</v>
      </c>
      <c r="J3587" s="14" t="s">
        <v>3</v>
      </c>
      <c r="K3587" s="14" t="s">
        <v>3</v>
      </c>
      <c r="L3587" s="14" t="s">
        <v>7220</v>
      </c>
      <c r="M3587" s="14" t="s">
        <v>7219</v>
      </c>
      <c r="N3587" s="14" t="s">
        <v>7218</v>
      </c>
    </row>
    <row r="3588" spans="1:14" x14ac:dyDescent="0.25">
      <c r="A3588" s="14">
        <v>31273858</v>
      </c>
      <c r="B3588" s="14" t="s">
        <v>8700</v>
      </c>
      <c r="C3588" s="14" t="s">
        <v>10</v>
      </c>
      <c r="D3588" s="15">
        <v>44562</v>
      </c>
      <c r="E3588" s="15">
        <v>2958465</v>
      </c>
      <c r="F3588" s="14" t="s">
        <v>8506</v>
      </c>
      <c r="G3588" s="14" t="s">
        <v>8505</v>
      </c>
      <c r="H3588" s="14" t="s">
        <v>7221</v>
      </c>
      <c r="I3588" s="14" t="s">
        <v>3</v>
      </c>
      <c r="J3588" s="14" t="s">
        <v>3</v>
      </c>
      <c r="K3588" s="14" t="s">
        <v>3</v>
      </c>
      <c r="L3588" s="14" t="s">
        <v>7220</v>
      </c>
      <c r="M3588" s="14" t="s">
        <v>7219</v>
      </c>
      <c r="N3588" s="14" t="s">
        <v>7218</v>
      </c>
    </row>
    <row r="3589" spans="1:14" x14ac:dyDescent="0.25">
      <c r="A3589" s="14">
        <v>29062093</v>
      </c>
      <c r="B3589" s="14" t="s">
        <v>7973</v>
      </c>
      <c r="C3589" s="14" t="s">
        <v>10</v>
      </c>
      <c r="D3589" s="15">
        <v>44447</v>
      </c>
      <c r="E3589" s="15">
        <v>2958465</v>
      </c>
      <c r="F3589" s="14" t="s">
        <v>8506</v>
      </c>
      <c r="G3589" s="14" t="s">
        <v>8505</v>
      </c>
      <c r="H3589" s="14" t="s">
        <v>7221</v>
      </c>
      <c r="I3589" s="14" t="s">
        <v>3</v>
      </c>
      <c r="J3589" s="14" t="s">
        <v>3</v>
      </c>
      <c r="K3589" s="14" t="s">
        <v>3</v>
      </c>
      <c r="L3589" s="14" t="s">
        <v>7220</v>
      </c>
      <c r="M3589" s="14" t="s">
        <v>7219</v>
      </c>
      <c r="N3589" s="14" t="s">
        <v>7218</v>
      </c>
    </row>
    <row r="3590" spans="1:14" x14ac:dyDescent="0.25">
      <c r="A3590" s="14">
        <v>29062690</v>
      </c>
      <c r="B3590" s="14" t="s">
        <v>7934</v>
      </c>
      <c r="C3590" s="14" t="s">
        <v>10</v>
      </c>
      <c r="D3590" s="15">
        <v>44447</v>
      </c>
      <c r="E3590" s="15">
        <v>2958465</v>
      </c>
      <c r="F3590" s="14" t="s">
        <v>8506</v>
      </c>
      <c r="G3590" s="14" t="s">
        <v>8505</v>
      </c>
      <c r="H3590" s="14" t="s">
        <v>7221</v>
      </c>
      <c r="I3590" s="14" t="s">
        <v>3</v>
      </c>
      <c r="J3590" s="14" t="s">
        <v>3</v>
      </c>
      <c r="K3590" s="14" t="s">
        <v>3</v>
      </c>
      <c r="L3590" s="14" t="s">
        <v>7220</v>
      </c>
      <c r="M3590" s="14" t="s">
        <v>7219</v>
      </c>
      <c r="N3590" s="14" t="s">
        <v>7218</v>
      </c>
    </row>
    <row r="3591" spans="1:14" x14ac:dyDescent="0.25">
      <c r="A3591" s="14">
        <v>29062681</v>
      </c>
      <c r="B3591" s="14" t="s">
        <v>7963</v>
      </c>
      <c r="C3591" s="14" t="s">
        <v>10</v>
      </c>
      <c r="D3591" s="15">
        <v>44447</v>
      </c>
      <c r="E3591" s="15">
        <v>2958465</v>
      </c>
      <c r="F3591" s="14" t="s">
        <v>8506</v>
      </c>
      <c r="G3591" s="14" t="s">
        <v>8505</v>
      </c>
      <c r="H3591" s="14" t="s">
        <v>7221</v>
      </c>
      <c r="I3591" s="14" t="s">
        <v>3</v>
      </c>
      <c r="J3591" s="14" t="s">
        <v>3</v>
      </c>
      <c r="K3591" s="14" t="s">
        <v>3</v>
      </c>
      <c r="L3591" s="14" t="s">
        <v>7220</v>
      </c>
      <c r="M3591" s="14" t="s">
        <v>7219</v>
      </c>
      <c r="N3591" s="14" t="s">
        <v>7218</v>
      </c>
    </row>
    <row r="3592" spans="1:14" x14ac:dyDescent="0.25">
      <c r="A3592" s="14">
        <v>29062666</v>
      </c>
      <c r="B3592" s="14" t="s">
        <v>8699</v>
      </c>
      <c r="C3592" s="14" t="s">
        <v>10</v>
      </c>
      <c r="D3592" s="15">
        <v>44447</v>
      </c>
      <c r="E3592" s="15">
        <v>2958465</v>
      </c>
      <c r="F3592" s="14" t="s">
        <v>8506</v>
      </c>
      <c r="G3592" s="14" t="s">
        <v>8505</v>
      </c>
      <c r="H3592" s="14" t="s">
        <v>7221</v>
      </c>
      <c r="I3592" s="14" t="s">
        <v>3</v>
      </c>
      <c r="J3592" s="14" t="s">
        <v>3</v>
      </c>
      <c r="K3592" s="14" t="s">
        <v>3</v>
      </c>
      <c r="L3592" s="14" t="s">
        <v>7220</v>
      </c>
      <c r="M3592" s="14" t="s">
        <v>7219</v>
      </c>
      <c r="N3592" s="14" t="s">
        <v>7218</v>
      </c>
    </row>
    <row r="3593" spans="1:14" x14ac:dyDescent="0.25">
      <c r="A3593" s="14">
        <v>31205374</v>
      </c>
      <c r="B3593" s="14" t="s">
        <v>8698</v>
      </c>
      <c r="C3593" s="14" t="s">
        <v>10</v>
      </c>
      <c r="D3593" s="15">
        <v>44927</v>
      </c>
      <c r="E3593" s="15">
        <v>2958465</v>
      </c>
      <c r="F3593" s="14" t="s">
        <v>8506</v>
      </c>
      <c r="G3593" s="14" t="s">
        <v>8505</v>
      </c>
      <c r="H3593" s="14" t="s">
        <v>7221</v>
      </c>
      <c r="I3593" s="14" t="s">
        <v>3</v>
      </c>
      <c r="J3593" s="14" t="s">
        <v>3</v>
      </c>
      <c r="K3593" s="14" t="s">
        <v>3</v>
      </c>
      <c r="L3593" s="14" t="s">
        <v>7220</v>
      </c>
      <c r="M3593" s="14" t="s">
        <v>7219</v>
      </c>
      <c r="N3593" s="14" t="s">
        <v>7218</v>
      </c>
    </row>
    <row r="3594" spans="1:14" x14ac:dyDescent="0.25">
      <c r="A3594" s="14">
        <v>29066162</v>
      </c>
      <c r="B3594" s="14" t="s">
        <v>8697</v>
      </c>
      <c r="C3594" s="14" t="s">
        <v>10</v>
      </c>
      <c r="D3594" s="15">
        <v>44816</v>
      </c>
      <c r="E3594" s="15">
        <v>2958465</v>
      </c>
      <c r="F3594" s="14" t="s">
        <v>8506</v>
      </c>
      <c r="G3594" s="14" t="s">
        <v>8505</v>
      </c>
      <c r="H3594" s="14" t="s">
        <v>7221</v>
      </c>
      <c r="I3594" s="14" t="s">
        <v>3</v>
      </c>
      <c r="J3594" s="14" t="s">
        <v>3</v>
      </c>
      <c r="K3594" s="14" t="s">
        <v>3</v>
      </c>
      <c r="L3594" s="14" t="s">
        <v>7220</v>
      </c>
      <c r="M3594" s="14" t="s">
        <v>7219</v>
      </c>
      <c r="N3594" s="14" t="s">
        <v>7218</v>
      </c>
    </row>
    <row r="3595" spans="1:14" x14ac:dyDescent="0.25">
      <c r="A3595" s="14">
        <v>29062685</v>
      </c>
      <c r="B3595" s="14" t="s">
        <v>8002</v>
      </c>
      <c r="C3595" s="14" t="s">
        <v>10</v>
      </c>
      <c r="D3595" s="15">
        <v>44447</v>
      </c>
      <c r="E3595" s="15">
        <v>44561</v>
      </c>
      <c r="F3595" s="14" t="s">
        <v>8506</v>
      </c>
      <c r="G3595" s="14" t="s">
        <v>8505</v>
      </c>
      <c r="H3595" s="14" t="s">
        <v>7221</v>
      </c>
      <c r="I3595" s="14" t="s">
        <v>3</v>
      </c>
      <c r="J3595" s="14" t="s">
        <v>5</v>
      </c>
      <c r="K3595" s="14" t="s">
        <v>3</v>
      </c>
      <c r="L3595" s="14" t="s">
        <v>7220</v>
      </c>
      <c r="M3595" s="14" t="s">
        <v>3</v>
      </c>
      <c r="N3595" s="14" t="s">
        <v>3</v>
      </c>
    </row>
    <row r="3596" spans="1:14" x14ac:dyDescent="0.25">
      <c r="A3596" s="14">
        <v>29062638</v>
      </c>
      <c r="B3596" s="14" t="s">
        <v>8696</v>
      </c>
      <c r="C3596" s="14" t="s">
        <v>10</v>
      </c>
      <c r="D3596" s="15">
        <v>44447</v>
      </c>
      <c r="E3596" s="15">
        <v>2958465</v>
      </c>
      <c r="F3596" s="14" t="s">
        <v>8506</v>
      </c>
      <c r="G3596" s="14" t="s">
        <v>8505</v>
      </c>
      <c r="H3596" s="14" t="s">
        <v>7221</v>
      </c>
      <c r="I3596" s="14" t="s">
        <v>3</v>
      </c>
      <c r="J3596" s="14" t="s">
        <v>3</v>
      </c>
      <c r="K3596" s="14" t="s">
        <v>3</v>
      </c>
      <c r="L3596" s="14" t="s">
        <v>7220</v>
      </c>
      <c r="M3596" s="14" t="s">
        <v>7219</v>
      </c>
      <c r="N3596" s="14" t="s">
        <v>7218</v>
      </c>
    </row>
    <row r="3597" spans="1:14" x14ac:dyDescent="0.25">
      <c r="A3597" s="14">
        <v>29062684</v>
      </c>
      <c r="B3597" s="14" t="s">
        <v>8000</v>
      </c>
      <c r="C3597" s="14" t="s">
        <v>10</v>
      </c>
      <c r="D3597" s="15">
        <v>44447</v>
      </c>
      <c r="E3597" s="15">
        <v>44561</v>
      </c>
      <c r="F3597" s="14" t="s">
        <v>8506</v>
      </c>
      <c r="G3597" s="14" t="s">
        <v>8505</v>
      </c>
      <c r="H3597" s="14" t="s">
        <v>7221</v>
      </c>
      <c r="I3597" s="14" t="s">
        <v>3</v>
      </c>
      <c r="J3597" s="14" t="s">
        <v>5</v>
      </c>
      <c r="K3597" s="14" t="s">
        <v>3</v>
      </c>
      <c r="L3597" s="14" t="s">
        <v>7220</v>
      </c>
      <c r="M3597" s="14" t="s">
        <v>3</v>
      </c>
      <c r="N3597" s="14" t="s">
        <v>3</v>
      </c>
    </row>
    <row r="3598" spans="1:14" x14ac:dyDescent="0.25">
      <c r="A3598" s="14">
        <v>29065968</v>
      </c>
      <c r="B3598" s="14" t="s">
        <v>8695</v>
      </c>
      <c r="C3598" s="14" t="s">
        <v>10</v>
      </c>
      <c r="D3598" s="15">
        <v>44816</v>
      </c>
      <c r="E3598" s="15">
        <v>2958465</v>
      </c>
      <c r="F3598" s="14" t="s">
        <v>8506</v>
      </c>
      <c r="G3598" s="14" t="s">
        <v>8505</v>
      </c>
      <c r="H3598" s="14" t="s">
        <v>7221</v>
      </c>
      <c r="I3598" s="14" t="s">
        <v>3</v>
      </c>
      <c r="J3598" s="14" t="s">
        <v>3</v>
      </c>
      <c r="K3598" s="14" t="s">
        <v>3</v>
      </c>
      <c r="L3598" s="14" t="s">
        <v>7220</v>
      </c>
      <c r="M3598" s="14" t="s">
        <v>7219</v>
      </c>
      <c r="N3598" s="14" t="s">
        <v>7218</v>
      </c>
    </row>
    <row r="3599" spans="1:14" x14ac:dyDescent="0.25">
      <c r="A3599" s="14">
        <v>29065975</v>
      </c>
      <c r="B3599" s="14" t="s">
        <v>8694</v>
      </c>
      <c r="C3599" s="14" t="s">
        <v>10</v>
      </c>
      <c r="D3599" s="15">
        <v>44816</v>
      </c>
      <c r="E3599" s="15">
        <v>2958465</v>
      </c>
      <c r="F3599" s="14" t="s">
        <v>8506</v>
      </c>
      <c r="G3599" s="14" t="s">
        <v>8505</v>
      </c>
      <c r="H3599" s="14" t="s">
        <v>7221</v>
      </c>
      <c r="I3599" s="14" t="s">
        <v>3</v>
      </c>
      <c r="J3599" s="14" t="s">
        <v>3</v>
      </c>
      <c r="K3599" s="14" t="s">
        <v>3</v>
      </c>
      <c r="L3599" s="14" t="s">
        <v>7220</v>
      </c>
      <c r="M3599" s="14" t="s">
        <v>7219</v>
      </c>
      <c r="N3599" s="14" t="s">
        <v>7218</v>
      </c>
    </row>
    <row r="3600" spans="1:14" x14ac:dyDescent="0.25">
      <c r="A3600" s="14">
        <v>29066127</v>
      </c>
      <c r="B3600" s="14" t="s">
        <v>8693</v>
      </c>
      <c r="C3600" s="14" t="s">
        <v>10</v>
      </c>
      <c r="D3600" s="15">
        <v>44816</v>
      </c>
      <c r="E3600" s="15">
        <v>2958465</v>
      </c>
      <c r="F3600" s="14" t="s">
        <v>8506</v>
      </c>
      <c r="G3600" s="14" t="s">
        <v>8505</v>
      </c>
      <c r="H3600" s="14" t="s">
        <v>7221</v>
      </c>
      <c r="I3600" s="14" t="s">
        <v>3</v>
      </c>
      <c r="J3600" s="14" t="s">
        <v>3</v>
      </c>
      <c r="K3600" s="14" t="s">
        <v>3</v>
      </c>
      <c r="L3600" s="14" t="s">
        <v>7220</v>
      </c>
      <c r="M3600" s="14" t="s">
        <v>7219</v>
      </c>
      <c r="N3600" s="14" t="s">
        <v>7218</v>
      </c>
    </row>
    <row r="3601" spans="1:14" x14ac:dyDescent="0.25">
      <c r="A3601" s="14">
        <v>29066072</v>
      </c>
      <c r="B3601" s="14" t="s">
        <v>8692</v>
      </c>
      <c r="C3601" s="14" t="s">
        <v>10</v>
      </c>
      <c r="D3601" s="15">
        <v>44816</v>
      </c>
      <c r="E3601" s="15">
        <v>2958465</v>
      </c>
      <c r="F3601" s="14" t="s">
        <v>8506</v>
      </c>
      <c r="G3601" s="14" t="s">
        <v>8505</v>
      </c>
      <c r="H3601" s="14" t="s">
        <v>7221</v>
      </c>
      <c r="I3601" s="14" t="s">
        <v>3</v>
      </c>
      <c r="J3601" s="14" t="s">
        <v>3</v>
      </c>
      <c r="K3601" s="14" t="s">
        <v>3</v>
      </c>
      <c r="L3601" s="14" t="s">
        <v>7220</v>
      </c>
      <c r="M3601" s="14" t="s">
        <v>7219</v>
      </c>
      <c r="N3601" s="14" t="s">
        <v>7218</v>
      </c>
    </row>
    <row r="3602" spans="1:14" x14ac:dyDescent="0.25">
      <c r="A3602" s="14">
        <v>29062637</v>
      </c>
      <c r="B3602" s="14" t="s">
        <v>8691</v>
      </c>
      <c r="C3602" s="14" t="s">
        <v>10</v>
      </c>
      <c r="D3602" s="15">
        <v>44447</v>
      </c>
      <c r="E3602" s="15">
        <v>2958465</v>
      </c>
      <c r="F3602" s="14" t="s">
        <v>8506</v>
      </c>
      <c r="G3602" s="14" t="s">
        <v>8505</v>
      </c>
      <c r="H3602" s="14" t="s">
        <v>7221</v>
      </c>
      <c r="I3602" s="14" t="s">
        <v>3</v>
      </c>
      <c r="J3602" s="14" t="s">
        <v>3</v>
      </c>
      <c r="K3602" s="14" t="s">
        <v>3</v>
      </c>
      <c r="L3602" s="14" t="s">
        <v>7220</v>
      </c>
      <c r="M3602" s="14" t="s">
        <v>7219</v>
      </c>
      <c r="N3602" s="14" t="s">
        <v>7218</v>
      </c>
    </row>
    <row r="3603" spans="1:14" x14ac:dyDescent="0.25">
      <c r="A3603" s="14">
        <v>29062636</v>
      </c>
      <c r="B3603" s="14" t="s">
        <v>8690</v>
      </c>
      <c r="C3603" s="14" t="s">
        <v>10</v>
      </c>
      <c r="D3603" s="15">
        <v>44447</v>
      </c>
      <c r="E3603" s="15">
        <v>2958465</v>
      </c>
      <c r="F3603" s="14" t="s">
        <v>8506</v>
      </c>
      <c r="G3603" s="14" t="s">
        <v>8505</v>
      </c>
      <c r="H3603" s="14" t="s">
        <v>7221</v>
      </c>
      <c r="I3603" s="14" t="s">
        <v>3</v>
      </c>
      <c r="J3603" s="14" t="s">
        <v>3</v>
      </c>
      <c r="K3603" s="14" t="s">
        <v>3</v>
      </c>
      <c r="L3603" s="14" t="s">
        <v>7220</v>
      </c>
      <c r="M3603" s="14" t="s">
        <v>7219</v>
      </c>
      <c r="N3603" s="14" t="s">
        <v>7218</v>
      </c>
    </row>
    <row r="3604" spans="1:14" x14ac:dyDescent="0.25">
      <c r="A3604" s="14">
        <v>29062635</v>
      </c>
      <c r="B3604" s="14" t="s">
        <v>8689</v>
      </c>
      <c r="C3604" s="14" t="s">
        <v>10</v>
      </c>
      <c r="D3604" s="15">
        <v>44447</v>
      </c>
      <c r="E3604" s="15">
        <v>2958465</v>
      </c>
      <c r="F3604" s="14" t="s">
        <v>8506</v>
      </c>
      <c r="G3604" s="14" t="s">
        <v>8505</v>
      </c>
      <c r="H3604" s="14" t="s">
        <v>7221</v>
      </c>
      <c r="I3604" s="14" t="s">
        <v>3</v>
      </c>
      <c r="J3604" s="14" t="s">
        <v>3</v>
      </c>
      <c r="K3604" s="14" t="s">
        <v>3</v>
      </c>
      <c r="L3604" s="14" t="s">
        <v>7220</v>
      </c>
      <c r="M3604" s="14" t="s">
        <v>7219</v>
      </c>
      <c r="N3604" s="14" t="s">
        <v>7218</v>
      </c>
    </row>
    <row r="3605" spans="1:14" x14ac:dyDescent="0.25">
      <c r="A3605" s="14">
        <v>29018861</v>
      </c>
      <c r="B3605" s="14" t="s">
        <v>7979</v>
      </c>
      <c r="C3605" s="14" t="s">
        <v>10</v>
      </c>
      <c r="D3605" s="15">
        <v>44447</v>
      </c>
      <c r="E3605" s="15">
        <v>2958465</v>
      </c>
      <c r="F3605" s="14" t="s">
        <v>8506</v>
      </c>
      <c r="G3605" s="14" t="s">
        <v>8505</v>
      </c>
      <c r="H3605" s="14" t="s">
        <v>7221</v>
      </c>
      <c r="I3605" s="14" t="s">
        <v>3</v>
      </c>
      <c r="J3605" s="14" t="s">
        <v>3</v>
      </c>
      <c r="K3605" s="14" t="s">
        <v>3</v>
      </c>
      <c r="L3605" s="14" t="s">
        <v>7220</v>
      </c>
      <c r="M3605" s="14" t="s">
        <v>7219</v>
      </c>
      <c r="N3605" s="14" t="s">
        <v>7218</v>
      </c>
    </row>
    <row r="3606" spans="1:14" x14ac:dyDescent="0.25">
      <c r="A3606" s="14">
        <v>29021414</v>
      </c>
      <c r="B3606" s="14" t="s">
        <v>8688</v>
      </c>
      <c r="C3606" s="14" t="s">
        <v>10</v>
      </c>
      <c r="D3606" s="15">
        <v>44562</v>
      </c>
      <c r="E3606" s="15">
        <v>2958465</v>
      </c>
      <c r="F3606" s="14" t="s">
        <v>8506</v>
      </c>
      <c r="G3606" s="14" t="s">
        <v>8505</v>
      </c>
      <c r="H3606" s="14" t="s">
        <v>7221</v>
      </c>
      <c r="I3606" s="14" t="s">
        <v>3</v>
      </c>
      <c r="J3606" s="14" t="s">
        <v>3</v>
      </c>
      <c r="K3606" s="14" t="s">
        <v>3</v>
      </c>
      <c r="L3606" s="14" t="s">
        <v>7220</v>
      </c>
      <c r="M3606" s="14" t="s">
        <v>7219</v>
      </c>
      <c r="N3606" s="14" t="s">
        <v>7218</v>
      </c>
    </row>
    <row r="3607" spans="1:14" x14ac:dyDescent="0.25">
      <c r="A3607" s="14">
        <v>29062771</v>
      </c>
      <c r="B3607" s="14" t="s">
        <v>7910</v>
      </c>
      <c r="C3607" s="14" t="s">
        <v>10</v>
      </c>
      <c r="D3607" s="15">
        <v>44447</v>
      </c>
      <c r="E3607" s="15">
        <v>2958465</v>
      </c>
      <c r="F3607" s="14" t="s">
        <v>8506</v>
      </c>
      <c r="G3607" s="14" t="s">
        <v>8505</v>
      </c>
      <c r="H3607" s="14" t="s">
        <v>7221</v>
      </c>
      <c r="I3607" s="14" t="s">
        <v>3</v>
      </c>
      <c r="J3607" s="14" t="s">
        <v>3</v>
      </c>
      <c r="K3607" s="14" t="s">
        <v>3</v>
      </c>
      <c r="L3607" s="14" t="s">
        <v>7220</v>
      </c>
      <c r="M3607" s="14" t="s">
        <v>7219</v>
      </c>
      <c r="N3607" s="14" t="s">
        <v>7218</v>
      </c>
    </row>
    <row r="3608" spans="1:14" x14ac:dyDescent="0.25">
      <c r="A3608" s="14">
        <v>29062768</v>
      </c>
      <c r="B3608" s="14" t="s">
        <v>7911</v>
      </c>
      <c r="C3608" s="14" t="s">
        <v>10</v>
      </c>
      <c r="D3608" s="15">
        <v>44447</v>
      </c>
      <c r="E3608" s="15">
        <v>2958465</v>
      </c>
      <c r="F3608" s="14" t="s">
        <v>8506</v>
      </c>
      <c r="G3608" s="14" t="s">
        <v>8505</v>
      </c>
      <c r="H3608" s="14" t="s">
        <v>7221</v>
      </c>
      <c r="I3608" s="14" t="s">
        <v>3</v>
      </c>
      <c r="J3608" s="14" t="s">
        <v>3</v>
      </c>
      <c r="K3608" s="14" t="s">
        <v>3</v>
      </c>
      <c r="L3608" s="14" t="s">
        <v>7220</v>
      </c>
      <c r="M3608" s="14" t="s">
        <v>7219</v>
      </c>
      <c r="N3608" s="14" t="s">
        <v>7218</v>
      </c>
    </row>
    <row r="3609" spans="1:14" x14ac:dyDescent="0.25">
      <c r="A3609" s="14">
        <v>29062765</v>
      </c>
      <c r="B3609" s="14" t="s">
        <v>7914</v>
      </c>
      <c r="C3609" s="14" t="s">
        <v>10</v>
      </c>
      <c r="D3609" s="15">
        <v>44447</v>
      </c>
      <c r="E3609" s="15">
        <v>2958465</v>
      </c>
      <c r="F3609" s="14" t="s">
        <v>8506</v>
      </c>
      <c r="G3609" s="14" t="s">
        <v>8505</v>
      </c>
      <c r="H3609" s="14" t="s">
        <v>7221</v>
      </c>
      <c r="I3609" s="14" t="s">
        <v>3</v>
      </c>
      <c r="J3609" s="14" t="s">
        <v>3</v>
      </c>
      <c r="K3609" s="14" t="s">
        <v>3</v>
      </c>
      <c r="L3609" s="14" t="s">
        <v>7220</v>
      </c>
      <c r="M3609" s="14" t="s">
        <v>7219</v>
      </c>
      <c r="N3609" s="14" t="s">
        <v>7218</v>
      </c>
    </row>
    <row r="3610" spans="1:14" x14ac:dyDescent="0.25">
      <c r="A3610" s="14">
        <v>29062753</v>
      </c>
      <c r="B3610" s="14" t="s">
        <v>7916</v>
      </c>
      <c r="C3610" s="14" t="s">
        <v>10</v>
      </c>
      <c r="D3610" s="15">
        <v>44447</v>
      </c>
      <c r="E3610" s="15">
        <v>2958465</v>
      </c>
      <c r="F3610" s="14" t="s">
        <v>8506</v>
      </c>
      <c r="G3610" s="14" t="s">
        <v>8505</v>
      </c>
      <c r="H3610" s="14" t="s">
        <v>7221</v>
      </c>
      <c r="I3610" s="14" t="s">
        <v>3</v>
      </c>
      <c r="J3610" s="14" t="s">
        <v>3</v>
      </c>
      <c r="K3610" s="14" t="s">
        <v>3</v>
      </c>
      <c r="L3610" s="14" t="s">
        <v>7220</v>
      </c>
      <c r="M3610" s="14" t="s">
        <v>7219</v>
      </c>
      <c r="N3610" s="14" t="s">
        <v>7218</v>
      </c>
    </row>
    <row r="3611" spans="1:14" x14ac:dyDescent="0.25">
      <c r="A3611" s="14">
        <v>29062743</v>
      </c>
      <c r="B3611" s="14" t="s">
        <v>7917</v>
      </c>
      <c r="C3611" s="14" t="s">
        <v>10</v>
      </c>
      <c r="D3611" s="15">
        <v>44447</v>
      </c>
      <c r="E3611" s="15">
        <v>2958465</v>
      </c>
      <c r="F3611" s="14" t="s">
        <v>8506</v>
      </c>
      <c r="G3611" s="14" t="s">
        <v>8505</v>
      </c>
      <c r="H3611" s="14" t="s">
        <v>7221</v>
      </c>
      <c r="I3611" s="14" t="s">
        <v>3</v>
      </c>
      <c r="J3611" s="14" t="s">
        <v>3</v>
      </c>
      <c r="K3611" s="14" t="s">
        <v>3</v>
      </c>
      <c r="L3611" s="14" t="s">
        <v>7220</v>
      </c>
      <c r="M3611" s="14" t="s">
        <v>7219</v>
      </c>
      <c r="N3611" s="14" t="s">
        <v>7218</v>
      </c>
    </row>
    <row r="3612" spans="1:14" x14ac:dyDescent="0.25">
      <c r="A3612" s="14">
        <v>29062741</v>
      </c>
      <c r="B3612" s="14" t="s">
        <v>7918</v>
      </c>
      <c r="C3612" s="14" t="s">
        <v>10</v>
      </c>
      <c r="D3612" s="15">
        <v>44447</v>
      </c>
      <c r="E3612" s="15">
        <v>2958465</v>
      </c>
      <c r="F3612" s="14" t="s">
        <v>8506</v>
      </c>
      <c r="G3612" s="14" t="s">
        <v>8505</v>
      </c>
      <c r="H3612" s="14" t="s">
        <v>7221</v>
      </c>
      <c r="I3612" s="14" t="s">
        <v>3</v>
      </c>
      <c r="J3612" s="14" t="s">
        <v>3</v>
      </c>
      <c r="K3612" s="14" t="s">
        <v>3</v>
      </c>
      <c r="L3612" s="14" t="s">
        <v>7220</v>
      </c>
      <c r="M3612" s="14" t="s">
        <v>7219</v>
      </c>
      <c r="N3612" s="14" t="s">
        <v>7218</v>
      </c>
    </row>
    <row r="3613" spans="1:14" x14ac:dyDescent="0.25">
      <c r="A3613" s="14">
        <v>29016993</v>
      </c>
      <c r="B3613" s="14" t="s">
        <v>8687</v>
      </c>
      <c r="C3613" s="14" t="s">
        <v>10</v>
      </c>
      <c r="D3613" s="15">
        <v>44197</v>
      </c>
      <c r="E3613" s="15">
        <v>2958465</v>
      </c>
      <c r="F3613" s="14" t="s">
        <v>8506</v>
      </c>
      <c r="G3613" s="14" t="s">
        <v>8505</v>
      </c>
      <c r="H3613" s="14" t="s">
        <v>7221</v>
      </c>
      <c r="I3613" s="14" t="s">
        <v>3</v>
      </c>
      <c r="J3613" s="14" t="s">
        <v>3</v>
      </c>
      <c r="K3613" s="14" t="s">
        <v>3</v>
      </c>
      <c r="L3613" s="14" t="s">
        <v>7220</v>
      </c>
      <c r="M3613" s="14" t="s">
        <v>7219</v>
      </c>
      <c r="N3613" s="14" t="s">
        <v>7218</v>
      </c>
    </row>
    <row r="3614" spans="1:14" x14ac:dyDescent="0.25">
      <c r="A3614" s="14">
        <v>29017014</v>
      </c>
      <c r="B3614" s="14" t="s">
        <v>7938</v>
      </c>
      <c r="C3614" s="14" t="s">
        <v>10</v>
      </c>
      <c r="D3614" s="15">
        <v>44447</v>
      </c>
      <c r="E3614" s="15">
        <v>2958465</v>
      </c>
      <c r="F3614" s="14" t="s">
        <v>8506</v>
      </c>
      <c r="G3614" s="14" t="s">
        <v>8505</v>
      </c>
      <c r="H3614" s="14" t="s">
        <v>7221</v>
      </c>
      <c r="I3614" s="14" t="s">
        <v>3</v>
      </c>
      <c r="J3614" s="14" t="s">
        <v>3</v>
      </c>
      <c r="K3614" s="14" t="s">
        <v>3</v>
      </c>
      <c r="L3614" s="14" t="s">
        <v>7220</v>
      </c>
      <c r="M3614" s="14" t="s">
        <v>7219</v>
      </c>
      <c r="N3614" s="14" t="s">
        <v>7218</v>
      </c>
    </row>
    <row r="3615" spans="1:14" x14ac:dyDescent="0.25">
      <c r="A3615" s="14">
        <v>29017320</v>
      </c>
      <c r="B3615" s="14" t="s">
        <v>8686</v>
      </c>
      <c r="C3615" s="14" t="s">
        <v>10</v>
      </c>
      <c r="D3615" s="15">
        <v>44562</v>
      </c>
      <c r="E3615" s="15">
        <v>2958465</v>
      </c>
      <c r="F3615" s="14" t="s">
        <v>8506</v>
      </c>
      <c r="G3615" s="14" t="s">
        <v>8505</v>
      </c>
      <c r="H3615" s="14" t="s">
        <v>7221</v>
      </c>
      <c r="I3615" s="14" t="s">
        <v>3</v>
      </c>
      <c r="J3615" s="14" t="s">
        <v>3</v>
      </c>
      <c r="K3615" s="14" t="s">
        <v>3</v>
      </c>
      <c r="L3615" s="14" t="s">
        <v>7220</v>
      </c>
      <c r="M3615" s="14" t="s">
        <v>7219</v>
      </c>
      <c r="N3615" s="14" t="s">
        <v>7218</v>
      </c>
    </row>
    <row r="3616" spans="1:14" x14ac:dyDescent="0.25">
      <c r="A3616" s="14">
        <v>29062733</v>
      </c>
      <c r="B3616" s="14" t="s">
        <v>7919</v>
      </c>
      <c r="C3616" s="14" t="s">
        <v>10</v>
      </c>
      <c r="D3616" s="15">
        <v>44447</v>
      </c>
      <c r="E3616" s="15">
        <v>2958465</v>
      </c>
      <c r="F3616" s="14" t="s">
        <v>8506</v>
      </c>
      <c r="G3616" s="14" t="s">
        <v>8505</v>
      </c>
      <c r="H3616" s="14" t="s">
        <v>7221</v>
      </c>
      <c r="I3616" s="14" t="s">
        <v>3</v>
      </c>
      <c r="J3616" s="14" t="s">
        <v>3</v>
      </c>
      <c r="K3616" s="14" t="s">
        <v>3</v>
      </c>
      <c r="L3616" s="14" t="s">
        <v>7220</v>
      </c>
      <c r="M3616" s="14" t="s">
        <v>7219</v>
      </c>
      <c r="N3616" s="14" t="s">
        <v>7218</v>
      </c>
    </row>
    <row r="3617" spans="1:14" x14ac:dyDescent="0.25">
      <c r="A3617" s="14">
        <v>29062723</v>
      </c>
      <c r="B3617" s="14" t="s">
        <v>7920</v>
      </c>
      <c r="C3617" s="14" t="s">
        <v>10</v>
      </c>
      <c r="D3617" s="15">
        <v>44447</v>
      </c>
      <c r="E3617" s="15">
        <v>2958465</v>
      </c>
      <c r="F3617" s="14" t="s">
        <v>8506</v>
      </c>
      <c r="G3617" s="14" t="s">
        <v>8505</v>
      </c>
      <c r="H3617" s="14" t="s">
        <v>7221</v>
      </c>
      <c r="I3617" s="14" t="s">
        <v>3</v>
      </c>
      <c r="J3617" s="14" t="s">
        <v>3</v>
      </c>
      <c r="K3617" s="14" t="s">
        <v>3</v>
      </c>
      <c r="L3617" s="14" t="s">
        <v>7220</v>
      </c>
      <c r="M3617" s="14" t="s">
        <v>7219</v>
      </c>
      <c r="N3617" s="14" t="s">
        <v>7218</v>
      </c>
    </row>
    <row r="3618" spans="1:14" x14ac:dyDescent="0.25">
      <c r="A3618" s="14">
        <v>29018474</v>
      </c>
      <c r="B3618" s="14" t="s">
        <v>7982</v>
      </c>
      <c r="C3618" s="14" t="s">
        <v>10</v>
      </c>
      <c r="D3618" s="15">
        <v>44447</v>
      </c>
      <c r="E3618" s="15">
        <v>2958465</v>
      </c>
      <c r="F3618" s="14" t="s">
        <v>8506</v>
      </c>
      <c r="G3618" s="14" t="s">
        <v>8505</v>
      </c>
      <c r="H3618" s="14" t="s">
        <v>7221</v>
      </c>
      <c r="I3618" s="14" t="s">
        <v>3</v>
      </c>
      <c r="J3618" s="14" t="s">
        <v>3</v>
      </c>
      <c r="K3618" s="14" t="s">
        <v>3</v>
      </c>
      <c r="L3618" s="14" t="s">
        <v>7220</v>
      </c>
      <c r="M3618" s="14" t="s">
        <v>7219</v>
      </c>
      <c r="N3618" s="14" t="s">
        <v>7218</v>
      </c>
    </row>
    <row r="3619" spans="1:14" x14ac:dyDescent="0.25">
      <c r="A3619" s="14">
        <v>29062696</v>
      </c>
      <c r="B3619" s="14" t="s">
        <v>7940</v>
      </c>
      <c r="C3619" s="14" t="s">
        <v>10</v>
      </c>
      <c r="D3619" s="15">
        <v>44447</v>
      </c>
      <c r="E3619" s="15">
        <v>2958465</v>
      </c>
      <c r="F3619" s="14" t="s">
        <v>8506</v>
      </c>
      <c r="G3619" s="14" t="s">
        <v>8505</v>
      </c>
      <c r="H3619" s="14" t="s">
        <v>7221</v>
      </c>
      <c r="I3619" s="14" t="s">
        <v>3</v>
      </c>
      <c r="J3619" s="14" t="s">
        <v>3</v>
      </c>
      <c r="K3619" s="14" t="s">
        <v>3</v>
      </c>
      <c r="L3619" s="14" t="s">
        <v>7220</v>
      </c>
      <c r="M3619" s="14" t="s">
        <v>7219</v>
      </c>
      <c r="N3619" s="14" t="s">
        <v>7218</v>
      </c>
    </row>
    <row r="3620" spans="1:14" x14ac:dyDescent="0.25">
      <c r="A3620" s="14">
        <v>29062694</v>
      </c>
      <c r="B3620" s="14" t="s">
        <v>7938</v>
      </c>
      <c r="C3620" s="14" t="s">
        <v>10</v>
      </c>
      <c r="D3620" s="15">
        <v>44447</v>
      </c>
      <c r="E3620" s="15">
        <v>2958465</v>
      </c>
      <c r="F3620" s="14" t="s">
        <v>8506</v>
      </c>
      <c r="G3620" s="14" t="s">
        <v>8505</v>
      </c>
      <c r="H3620" s="14" t="s">
        <v>7221</v>
      </c>
      <c r="I3620" s="14" t="s">
        <v>3</v>
      </c>
      <c r="J3620" s="14" t="s">
        <v>3</v>
      </c>
      <c r="K3620" s="14" t="s">
        <v>3</v>
      </c>
      <c r="L3620" s="14" t="s">
        <v>7220</v>
      </c>
      <c r="M3620" s="14" t="s">
        <v>7219</v>
      </c>
      <c r="N3620" s="14" t="s">
        <v>7218</v>
      </c>
    </row>
    <row r="3621" spans="1:14" x14ac:dyDescent="0.25">
      <c r="A3621" s="14">
        <v>29062693</v>
      </c>
      <c r="B3621" s="14" t="s">
        <v>7937</v>
      </c>
      <c r="C3621" s="14" t="s">
        <v>10</v>
      </c>
      <c r="D3621" s="15">
        <v>44447</v>
      </c>
      <c r="E3621" s="15">
        <v>2958465</v>
      </c>
      <c r="F3621" s="14" t="s">
        <v>8506</v>
      </c>
      <c r="G3621" s="14" t="s">
        <v>8505</v>
      </c>
      <c r="H3621" s="14" t="s">
        <v>7221</v>
      </c>
      <c r="I3621" s="14" t="s">
        <v>3</v>
      </c>
      <c r="J3621" s="14" t="s">
        <v>3</v>
      </c>
      <c r="K3621" s="14" t="s">
        <v>3</v>
      </c>
      <c r="L3621" s="14" t="s">
        <v>7220</v>
      </c>
      <c r="M3621" s="14" t="s">
        <v>7219</v>
      </c>
      <c r="N3621" s="14" t="s">
        <v>7218</v>
      </c>
    </row>
    <row r="3622" spans="1:14" x14ac:dyDescent="0.25">
      <c r="A3622" s="14">
        <v>29062692</v>
      </c>
      <c r="B3622" s="14" t="s">
        <v>7936</v>
      </c>
      <c r="C3622" s="14" t="s">
        <v>10</v>
      </c>
      <c r="D3622" s="15">
        <v>44447</v>
      </c>
      <c r="E3622" s="15">
        <v>2958465</v>
      </c>
      <c r="F3622" s="14" t="s">
        <v>8506</v>
      </c>
      <c r="G3622" s="14" t="s">
        <v>8505</v>
      </c>
      <c r="H3622" s="14" t="s">
        <v>7221</v>
      </c>
      <c r="I3622" s="14" t="s">
        <v>3</v>
      </c>
      <c r="J3622" s="14" t="s">
        <v>3</v>
      </c>
      <c r="K3622" s="14" t="s">
        <v>3</v>
      </c>
      <c r="L3622" s="14" t="s">
        <v>7220</v>
      </c>
      <c r="M3622" s="14" t="s">
        <v>7219</v>
      </c>
      <c r="N3622" s="14" t="s">
        <v>7218</v>
      </c>
    </row>
    <row r="3623" spans="1:14" x14ac:dyDescent="0.25">
      <c r="A3623" s="14">
        <v>29062691</v>
      </c>
      <c r="B3623" s="14" t="s">
        <v>7935</v>
      </c>
      <c r="C3623" s="14" t="s">
        <v>10</v>
      </c>
      <c r="D3623" s="15">
        <v>44447</v>
      </c>
      <c r="E3623" s="15">
        <v>2958465</v>
      </c>
      <c r="F3623" s="14" t="s">
        <v>8506</v>
      </c>
      <c r="G3623" s="14" t="s">
        <v>8505</v>
      </c>
      <c r="H3623" s="14" t="s">
        <v>7221</v>
      </c>
      <c r="I3623" s="14" t="s">
        <v>3</v>
      </c>
      <c r="J3623" s="14" t="s">
        <v>3</v>
      </c>
      <c r="K3623" s="14" t="s">
        <v>3</v>
      </c>
      <c r="L3623" s="14" t="s">
        <v>7220</v>
      </c>
      <c r="M3623" s="14" t="s">
        <v>7219</v>
      </c>
      <c r="N3623" s="14" t="s">
        <v>7218</v>
      </c>
    </row>
    <row r="3624" spans="1:14" x14ac:dyDescent="0.25">
      <c r="A3624" s="14">
        <v>29062415</v>
      </c>
      <c r="B3624" s="14" t="s">
        <v>8685</v>
      </c>
      <c r="C3624" s="14" t="s">
        <v>10</v>
      </c>
      <c r="D3624" s="15">
        <v>44447</v>
      </c>
      <c r="E3624" s="15">
        <v>2958465</v>
      </c>
      <c r="F3624" s="14" t="s">
        <v>8506</v>
      </c>
      <c r="G3624" s="14" t="s">
        <v>8505</v>
      </c>
      <c r="H3624" s="14" t="s">
        <v>7221</v>
      </c>
      <c r="I3624" s="14" t="s">
        <v>3</v>
      </c>
      <c r="J3624" s="14" t="s">
        <v>3</v>
      </c>
      <c r="K3624" s="14" t="s">
        <v>3</v>
      </c>
      <c r="L3624" s="14" t="s">
        <v>7220</v>
      </c>
      <c r="M3624" s="14" t="s">
        <v>7219</v>
      </c>
      <c r="N3624" s="14" t="s">
        <v>7218</v>
      </c>
    </row>
    <row r="3625" spans="1:14" x14ac:dyDescent="0.25">
      <c r="A3625" s="14">
        <v>29062414</v>
      </c>
      <c r="B3625" s="14" t="s">
        <v>8684</v>
      </c>
      <c r="C3625" s="14" t="s">
        <v>10</v>
      </c>
      <c r="D3625" s="15">
        <v>44447</v>
      </c>
      <c r="E3625" s="15">
        <v>2958465</v>
      </c>
      <c r="F3625" s="14" t="s">
        <v>8506</v>
      </c>
      <c r="G3625" s="14" t="s">
        <v>8505</v>
      </c>
      <c r="H3625" s="14" t="s">
        <v>7221</v>
      </c>
      <c r="I3625" s="14" t="s">
        <v>3</v>
      </c>
      <c r="J3625" s="14" t="s">
        <v>3</v>
      </c>
      <c r="K3625" s="14" t="s">
        <v>3</v>
      </c>
      <c r="L3625" s="14" t="s">
        <v>7220</v>
      </c>
      <c r="M3625" s="14" t="s">
        <v>7219</v>
      </c>
      <c r="N3625" s="14" t="s">
        <v>7218</v>
      </c>
    </row>
    <row r="3626" spans="1:14" x14ac:dyDescent="0.25">
      <c r="A3626" s="14">
        <v>29062408</v>
      </c>
      <c r="B3626" s="14" t="s">
        <v>8683</v>
      </c>
      <c r="C3626" s="14" t="s">
        <v>10</v>
      </c>
      <c r="D3626" s="15">
        <v>44447</v>
      </c>
      <c r="E3626" s="15">
        <v>2958465</v>
      </c>
      <c r="F3626" s="14" t="s">
        <v>8506</v>
      </c>
      <c r="G3626" s="14" t="s">
        <v>8505</v>
      </c>
      <c r="H3626" s="14" t="s">
        <v>7221</v>
      </c>
      <c r="I3626" s="14" t="s">
        <v>3</v>
      </c>
      <c r="J3626" s="14" t="s">
        <v>3</v>
      </c>
      <c r="K3626" s="14" t="s">
        <v>3</v>
      </c>
      <c r="L3626" s="14" t="s">
        <v>7220</v>
      </c>
      <c r="M3626" s="14" t="s">
        <v>7219</v>
      </c>
      <c r="N3626" s="14" t="s">
        <v>7218</v>
      </c>
    </row>
    <row r="3627" spans="1:14" x14ac:dyDescent="0.25">
      <c r="A3627" s="14">
        <v>29062399</v>
      </c>
      <c r="B3627" s="14" t="s">
        <v>8682</v>
      </c>
      <c r="C3627" s="14" t="s">
        <v>10</v>
      </c>
      <c r="D3627" s="15">
        <v>44447</v>
      </c>
      <c r="E3627" s="15">
        <v>2958465</v>
      </c>
      <c r="F3627" s="14" t="s">
        <v>8506</v>
      </c>
      <c r="G3627" s="14" t="s">
        <v>8505</v>
      </c>
      <c r="H3627" s="14" t="s">
        <v>7221</v>
      </c>
      <c r="I3627" s="14" t="s">
        <v>3</v>
      </c>
      <c r="J3627" s="14" t="s">
        <v>3</v>
      </c>
      <c r="K3627" s="14" t="s">
        <v>3</v>
      </c>
      <c r="L3627" s="14" t="s">
        <v>7220</v>
      </c>
      <c r="M3627" s="14" t="s">
        <v>7219</v>
      </c>
      <c r="N3627" s="14" t="s">
        <v>7218</v>
      </c>
    </row>
    <row r="3628" spans="1:14" x14ac:dyDescent="0.25">
      <c r="A3628" s="14">
        <v>29062398</v>
      </c>
      <c r="B3628" s="14" t="s">
        <v>8681</v>
      </c>
      <c r="C3628" s="14" t="s">
        <v>10</v>
      </c>
      <c r="D3628" s="15">
        <v>44447</v>
      </c>
      <c r="E3628" s="15">
        <v>2958465</v>
      </c>
      <c r="F3628" s="14" t="s">
        <v>8506</v>
      </c>
      <c r="G3628" s="14" t="s">
        <v>8505</v>
      </c>
      <c r="H3628" s="14" t="s">
        <v>7221</v>
      </c>
      <c r="I3628" s="14" t="s">
        <v>3</v>
      </c>
      <c r="J3628" s="14" t="s">
        <v>3</v>
      </c>
      <c r="K3628" s="14" t="s">
        <v>3</v>
      </c>
      <c r="L3628" s="14" t="s">
        <v>7220</v>
      </c>
      <c r="M3628" s="14" t="s">
        <v>7219</v>
      </c>
      <c r="N3628" s="14" t="s">
        <v>7218</v>
      </c>
    </row>
    <row r="3629" spans="1:14" x14ac:dyDescent="0.25">
      <c r="A3629" s="14">
        <v>29062145</v>
      </c>
      <c r="B3629" s="14" t="s">
        <v>8027</v>
      </c>
      <c r="C3629" s="14" t="s">
        <v>10</v>
      </c>
      <c r="D3629" s="15">
        <v>44447</v>
      </c>
      <c r="E3629" s="15">
        <v>44561</v>
      </c>
      <c r="F3629" s="14" t="s">
        <v>8506</v>
      </c>
      <c r="G3629" s="14" t="s">
        <v>8505</v>
      </c>
      <c r="H3629" s="14" t="s">
        <v>7221</v>
      </c>
      <c r="I3629" s="14" t="s">
        <v>3</v>
      </c>
      <c r="J3629" s="14" t="s">
        <v>5</v>
      </c>
      <c r="K3629" s="14" t="s">
        <v>3</v>
      </c>
      <c r="L3629" s="14" t="s">
        <v>7220</v>
      </c>
      <c r="M3629" s="14" t="s">
        <v>3</v>
      </c>
      <c r="N3629" s="14" t="s">
        <v>3</v>
      </c>
    </row>
    <row r="3630" spans="1:14" x14ac:dyDescent="0.25">
      <c r="A3630" s="14">
        <v>29062397</v>
      </c>
      <c r="B3630" s="14" t="s">
        <v>8680</v>
      </c>
      <c r="C3630" s="14" t="s">
        <v>10</v>
      </c>
      <c r="D3630" s="15">
        <v>44447</v>
      </c>
      <c r="E3630" s="15">
        <v>2958465</v>
      </c>
      <c r="F3630" s="14" t="s">
        <v>8506</v>
      </c>
      <c r="G3630" s="14" t="s">
        <v>8505</v>
      </c>
      <c r="H3630" s="14" t="s">
        <v>7221</v>
      </c>
      <c r="I3630" s="14" t="s">
        <v>3</v>
      </c>
      <c r="J3630" s="14" t="s">
        <v>3</v>
      </c>
      <c r="K3630" s="14" t="s">
        <v>3</v>
      </c>
      <c r="L3630" s="14" t="s">
        <v>7220</v>
      </c>
      <c r="M3630" s="14" t="s">
        <v>7219</v>
      </c>
      <c r="N3630" s="14" t="s">
        <v>7218</v>
      </c>
    </row>
    <row r="3631" spans="1:14" x14ac:dyDescent="0.25">
      <c r="A3631" s="14">
        <v>29062138</v>
      </c>
      <c r="B3631" s="14" t="s">
        <v>8026</v>
      </c>
      <c r="C3631" s="14" t="s">
        <v>10</v>
      </c>
      <c r="D3631" s="15">
        <v>44447</v>
      </c>
      <c r="E3631" s="15">
        <v>44561</v>
      </c>
      <c r="F3631" s="14" t="s">
        <v>8506</v>
      </c>
      <c r="G3631" s="14" t="s">
        <v>8505</v>
      </c>
      <c r="H3631" s="14" t="s">
        <v>7221</v>
      </c>
      <c r="I3631" s="14" t="s">
        <v>3</v>
      </c>
      <c r="J3631" s="14" t="s">
        <v>5</v>
      </c>
      <c r="K3631" s="14" t="s">
        <v>3</v>
      </c>
      <c r="L3631" s="14" t="s">
        <v>7220</v>
      </c>
      <c r="M3631" s="14" t="s">
        <v>3</v>
      </c>
      <c r="N3631" s="14" t="s">
        <v>3</v>
      </c>
    </row>
    <row r="3632" spans="1:14" x14ac:dyDescent="0.25">
      <c r="A3632" s="14">
        <v>29062121</v>
      </c>
      <c r="B3632" s="14" t="s">
        <v>8025</v>
      </c>
      <c r="C3632" s="14" t="s">
        <v>10</v>
      </c>
      <c r="D3632" s="15">
        <v>44447</v>
      </c>
      <c r="E3632" s="15">
        <v>44561</v>
      </c>
      <c r="F3632" s="14" t="s">
        <v>8506</v>
      </c>
      <c r="G3632" s="14" t="s">
        <v>8505</v>
      </c>
      <c r="H3632" s="14" t="s">
        <v>7221</v>
      </c>
      <c r="I3632" s="14" t="s">
        <v>3</v>
      </c>
      <c r="J3632" s="14" t="s">
        <v>5</v>
      </c>
      <c r="K3632" s="14" t="s">
        <v>3</v>
      </c>
      <c r="L3632" s="14" t="s">
        <v>7220</v>
      </c>
      <c r="M3632" s="14" t="s">
        <v>3</v>
      </c>
      <c r="N3632" s="14" t="s">
        <v>3</v>
      </c>
    </row>
    <row r="3633" spans="1:14" x14ac:dyDescent="0.25">
      <c r="A3633" s="14">
        <v>29062099</v>
      </c>
      <c r="B3633" s="14" t="s">
        <v>8021</v>
      </c>
      <c r="C3633" s="14" t="s">
        <v>10</v>
      </c>
      <c r="D3633" s="15">
        <v>44447</v>
      </c>
      <c r="E3633" s="15">
        <v>44561</v>
      </c>
      <c r="F3633" s="14" t="s">
        <v>8506</v>
      </c>
      <c r="G3633" s="14" t="s">
        <v>8505</v>
      </c>
      <c r="H3633" s="14" t="s">
        <v>7221</v>
      </c>
      <c r="I3633" s="14" t="s">
        <v>3</v>
      </c>
      <c r="J3633" s="14" t="s">
        <v>5</v>
      </c>
      <c r="K3633" s="14" t="s">
        <v>3</v>
      </c>
      <c r="L3633" s="14" t="s">
        <v>7220</v>
      </c>
      <c r="M3633" s="14" t="s">
        <v>3</v>
      </c>
      <c r="N3633" s="14" t="s">
        <v>3</v>
      </c>
    </row>
    <row r="3634" spans="1:14" x14ac:dyDescent="0.25">
      <c r="A3634" s="14">
        <v>29014859</v>
      </c>
      <c r="B3634" s="14" t="s">
        <v>7992</v>
      </c>
      <c r="C3634" s="14" t="s">
        <v>10</v>
      </c>
      <c r="D3634" s="15">
        <v>44447</v>
      </c>
      <c r="E3634" s="15">
        <v>44561</v>
      </c>
      <c r="F3634" s="14" t="s">
        <v>8506</v>
      </c>
      <c r="G3634" s="14" t="s">
        <v>8505</v>
      </c>
      <c r="H3634" s="14" t="s">
        <v>7221</v>
      </c>
      <c r="I3634" s="14" t="s">
        <v>3</v>
      </c>
      <c r="J3634" s="14" t="s">
        <v>5</v>
      </c>
      <c r="K3634" s="14" t="s">
        <v>3</v>
      </c>
      <c r="L3634" s="14" t="s">
        <v>7220</v>
      </c>
      <c r="M3634" s="14" t="s">
        <v>3</v>
      </c>
      <c r="N3634" s="14" t="s">
        <v>3</v>
      </c>
    </row>
    <row r="3635" spans="1:14" x14ac:dyDescent="0.25">
      <c r="A3635" s="14">
        <v>29018471</v>
      </c>
      <c r="B3635" s="14" t="s">
        <v>8679</v>
      </c>
      <c r="C3635" s="14" t="s">
        <v>10</v>
      </c>
      <c r="D3635" s="15">
        <v>44816</v>
      </c>
      <c r="E3635" s="15">
        <v>2958465</v>
      </c>
      <c r="F3635" s="14" t="s">
        <v>8506</v>
      </c>
      <c r="G3635" s="14" t="s">
        <v>8505</v>
      </c>
      <c r="H3635" s="14" t="s">
        <v>7221</v>
      </c>
      <c r="I3635" s="14" t="s">
        <v>3</v>
      </c>
      <c r="J3635" s="14" t="s">
        <v>3</v>
      </c>
      <c r="K3635" s="14" t="s">
        <v>3</v>
      </c>
      <c r="L3635" s="14" t="s">
        <v>7220</v>
      </c>
      <c r="M3635" s="14" t="s">
        <v>7219</v>
      </c>
      <c r="N3635" s="14" t="s">
        <v>7218</v>
      </c>
    </row>
    <row r="3636" spans="1:14" x14ac:dyDescent="0.25">
      <c r="A3636" s="14">
        <v>29038403</v>
      </c>
      <c r="B3636" s="14" t="s">
        <v>8678</v>
      </c>
      <c r="C3636" s="14" t="s">
        <v>10</v>
      </c>
      <c r="D3636" s="15">
        <v>44816</v>
      </c>
      <c r="E3636" s="15">
        <v>2958465</v>
      </c>
      <c r="F3636" s="14" t="s">
        <v>8506</v>
      </c>
      <c r="G3636" s="14" t="s">
        <v>8505</v>
      </c>
      <c r="H3636" s="14" t="s">
        <v>7221</v>
      </c>
      <c r="I3636" s="14" t="s">
        <v>3</v>
      </c>
      <c r="J3636" s="14" t="s">
        <v>3</v>
      </c>
      <c r="K3636" s="14" t="s">
        <v>3</v>
      </c>
      <c r="L3636" s="14" t="s">
        <v>7220</v>
      </c>
      <c r="M3636" s="14" t="s">
        <v>7219</v>
      </c>
      <c r="N3636" s="14" t="s">
        <v>7218</v>
      </c>
    </row>
    <row r="3637" spans="1:14" x14ac:dyDescent="0.25">
      <c r="A3637" s="14">
        <v>29065918</v>
      </c>
      <c r="B3637" s="14" t="s">
        <v>8677</v>
      </c>
      <c r="C3637" s="14" t="s">
        <v>10</v>
      </c>
      <c r="D3637" s="15">
        <v>44816</v>
      </c>
      <c r="E3637" s="15">
        <v>2958465</v>
      </c>
      <c r="F3637" s="14" t="s">
        <v>8506</v>
      </c>
      <c r="G3637" s="14" t="s">
        <v>8505</v>
      </c>
      <c r="H3637" s="14" t="s">
        <v>7221</v>
      </c>
      <c r="I3637" s="14" t="s">
        <v>3</v>
      </c>
      <c r="J3637" s="14" t="s">
        <v>3</v>
      </c>
      <c r="K3637" s="14" t="s">
        <v>3</v>
      </c>
      <c r="L3637" s="14" t="s">
        <v>7220</v>
      </c>
      <c r="M3637" s="14" t="s">
        <v>7219</v>
      </c>
      <c r="N3637" s="14" t="s">
        <v>7218</v>
      </c>
    </row>
    <row r="3638" spans="1:14" x14ac:dyDescent="0.25">
      <c r="A3638" s="14">
        <v>29062317</v>
      </c>
      <c r="B3638" s="14" t="s">
        <v>8676</v>
      </c>
      <c r="C3638" s="14" t="s">
        <v>10</v>
      </c>
      <c r="D3638" s="15">
        <v>44447</v>
      </c>
      <c r="E3638" s="15">
        <v>2958465</v>
      </c>
      <c r="F3638" s="14" t="s">
        <v>8506</v>
      </c>
      <c r="G3638" s="14" t="s">
        <v>8505</v>
      </c>
      <c r="H3638" s="14" t="s">
        <v>7221</v>
      </c>
      <c r="I3638" s="14" t="s">
        <v>3</v>
      </c>
      <c r="J3638" s="14" t="s">
        <v>3</v>
      </c>
      <c r="K3638" s="14" t="s">
        <v>3</v>
      </c>
      <c r="L3638" s="14" t="s">
        <v>7220</v>
      </c>
      <c r="M3638" s="14" t="s">
        <v>7219</v>
      </c>
      <c r="N3638" s="14" t="s">
        <v>7218</v>
      </c>
    </row>
    <row r="3639" spans="1:14" x14ac:dyDescent="0.25">
      <c r="A3639" s="14">
        <v>29062312</v>
      </c>
      <c r="B3639" s="14" t="s">
        <v>8675</v>
      </c>
      <c r="C3639" s="14" t="s">
        <v>10</v>
      </c>
      <c r="D3639" s="15">
        <v>44447</v>
      </c>
      <c r="E3639" s="15">
        <v>2958465</v>
      </c>
      <c r="F3639" s="14" t="s">
        <v>8506</v>
      </c>
      <c r="G3639" s="14" t="s">
        <v>8505</v>
      </c>
      <c r="H3639" s="14" t="s">
        <v>7221</v>
      </c>
      <c r="I3639" s="14" t="s">
        <v>3</v>
      </c>
      <c r="J3639" s="14" t="s">
        <v>3</v>
      </c>
      <c r="K3639" s="14" t="s">
        <v>3</v>
      </c>
      <c r="L3639" s="14" t="s">
        <v>7220</v>
      </c>
      <c r="M3639" s="14" t="s">
        <v>7219</v>
      </c>
      <c r="N3639" s="14" t="s">
        <v>7218</v>
      </c>
    </row>
    <row r="3640" spans="1:14" x14ac:dyDescent="0.25">
      <c r="A3640" s="14">
        <v>29062305</v>
      </c>
      <c r="B3640" s="14" t="s">
        <v>8674</v>
      </c>
      <c r="C3640" s="14" t="s">
        <v>10</v>
      </c>
      <c r="D3640" s="15">
        <v>44447</v>
      </c>
      <c r="E3640" s="15">
        <v>2958465</v>
      </c>
      <c r="F3640" s="14" t="s">
        <v>8506</v>
      </c>
      <c r="G3640" s="14" t="s">
        <v>8505</v>
      </c>
      <c r="H3640" s="14" t="s">
        <v>7221</v>
      </c>
      <c r="I3640" s="14" t="s">
        <v>3</v>
      </c>
      <c r="J3640" s="14" t="s">
        <v>3</v>
      </c>
      <c r="K3640" s="14" t="s">
        <v>3</v>
      </c>
      <c r="L3640" s="14" t="s">
        <v>7220</v>
      </c>
      <c r="M3640" s="14" t="s">
        <v>7219</v>
      </c>
      <c r="N3640" s="14" t="s">
        <v>7218</v>
      </c>
    </row>
    <row r="3641" spans="1:14" x14ac:dyDescent="0.25">
      <c r="A3641" s="14">
        <v>29033266</v>
      </c>
      <c r="B3641" s="14" t="s">
        <v>8673</v>
      </c>
      <c r="C3641" s="14" t="s">
        <v>10</v>
      </c>
      <c r="D3641" s="15">
        <v>44562</v>
      </c>
      <c r="E3641" s="15">
        <v>2958465</v>
      </c>
      <c r="F3641" s="14" t="s">
        <v>8506</v>
      </c>
      <c r="G3641" s="14" t="s">
        <v>8505</v>
      </c>
      <c r="H3641" s="14" t="s">
        <v>7221</v>
      </c>
      <c r="I3641" s="14" t="s">
        <v>3</v>
      </c>
      <c r="J3641" s="14" t="s">
        <v>3</v>
      </c>
      <c r="K3641" s="14" t="s">
        <v>3</v>
      </c>
      <c r="L3641" s="14" t="s">
        <v>7220</v>
      </c>
      <c r="M3641" s="14" t="s">
        <v>7219</v>
      </c>
      <c r="N3641" s="14" t="s">
        <v>7218</v>
      </c>
    </row>
    <row r="3642" spans="1:14" x14ac:dyDescent="0.25">
      <c r="A3642" s="14">
        <v>29062613</v>
      </c>
      <c r="B3642" s="14" t="s">
        <v>8672</v>
      </c>
      <c r="C3642" s="14" t="s">
        <v>10</v>
      </c>
      <c r="D3642" s="15">
        <v>44447</v>
      </c>
      <c r="E3642" s="15">
        <v>2958465</v>
      </c>
      <c r="F3642" s="14" t="s">
        <v>8506</v>
      </c>
      <c r="G3642" s="14" t="s">
        <v>8505</v>
      </c>
      <c r="H3642" s="14" t="s">
        <v>7221</v>
      </c>
      <c r="I3642" s="14" t="s">
        <v>3</v>
      </c>
      <c r="J3642" s="14" t="s">
        <v>3</v>
      </c>
      <c r="K3642" s="14" t="s">
        <v>3</v>
      </c>
      <c r="L3642" s="14" t="s">
        <v>7220</v>
      </c>
      <c r="M3642" s="14" t="s">
        <v>7219</v>
      </c>
      <c r="N3642" s="14" t="s">
        <v>7218</v>
      </c>
    </row>
    <row r="3643" spans="1:14" x14ac:dyDescent="0.25">
      <c r="A3643" s="14">
        <v>29034316</v>
      </c>
      <c r="B3643" s="14" t="s">
        <v>8671</v>
      </c>
      <c r="C3643" s="14" t="s">
        <v>10</v>
      </c>
      <c r="D3643" s="15">
        <v>44197</v>
      </c>
      <c r="E3643" s="15">
        <v>2958465</v>
      </c>
      <c r="F3643" s="14" t="s">
        <v>8506</v>
      </c>
      <c r="G3643" s="14" t="s">
        <v>8505</v>
      </c>
      <c r="H3643" s="14" t="s">
        <v>7221</v>
      </c>
      <c r="I3643" s="14" t="s">
        <v>3</v>
      </c>
      <c r="J3643" s="14" t="s">
        <v>3</v>
      </c>
      <c r="K3643" s="14" t="s">
        <v>3</v>
      </c>
      <c r="L3643" s="14" t="s">
        <v>7220</v>
      </c>
      <c r="M3643" s="14" t="s">
        <v>7219</v>
      </c>
      <c r="N3643" s="14" t="s">
        <v>7218</v>
      </c>
    </row>
    <row r="3644" spans="1:14" x14ac:dyDescent="0.25">
      <c r="A3644" s="14">
        <v>29062584</v>
      </c>
      <c r="B3644" s="14" t="s">
        <v>8670</v>
      </c>
      <c r="C3644" s="14" t="s">
        <v>10</v>
      </c>
      <c r="D3644" s="15">
        <v>44447</v>
      </c>
      <c r="E3644" s="15">
        <v>2958465</v>
      </c>
      <c r="F3644" s="14" t="s">
        <v>8506</v>
      </c>
      <c r="G3644" s="14" t="s">
        <v>8505</v>
      </c>
      <c r="H3644" s="14" t="s">
        <v>7221</v>
      </c>
      <c r="I3644" s="14" t="s">
        <v>3</v>
      </c>
      <c r="J3644" s="14" t="s">
        <v>3</v>
      </c>
      <c r="K3644" s="14" t="s">
        <v>3</v>
      </c>
      <c r="L3644" s="14" t="s">
        <v>7220</v>
      </c>
      <c r="M3644" s="14" t="s">
        <v>7219</v>
      </c>
      <c r="N3644" s="14" t="s">
        <v>7218</v>
      </c>
    </row>
    <row r="3645" spans="1:14" x14ac:dyDescent="0.25">
      <c r="A3645" s="14">
        <v>29062583</v>
      </c>
      <c r="B3645" s="14" t="s">
        <v>8669</v>
      </c>
      <c r="C3645" s="14" t="s">
        <v>10</v>
      </c>
      <c r="D3645" s="15">
        <v>44447</v>
      </c>
      <c r="E3645" s="15">
        <v>2958465</v>
      </c>
      <c r="F3645" s="14" t="s">
        <v>8506</v>
      </c>
      <c r="G3645" s="14" t="s">
        <v>8505</v>
      </c>
      <c r="H3645" s="14" t="s">
        <v>7221</v>
      </c>
      <c r="I3645" s="14" t="s">
        <v>3</v>
      </c>
      <c r="J3645" s="14" t="s">
        <v>3</v>
      </c>
      <c r="K3645" s="14" t="s">
        <v>3</v>
      </c>
      <c r="L3645" s="14" t="s">
        <v>7220</v>
      </c>
      <c r="M3645" s="14" t="s">
        <v>7219</v>
      </c>
      <c r="N3645" s="14" t="s">
        <v>7218</v>
      </c>
    </row>
    <row r="3646" spans="1:14" x14ac:dyDescent="0.25">
      <c r="A3646" s="14">
        <v>29036618</v>
      </c>
      <c r="B3646" s="14" t="s">
        <v>8668</v>
      </c>
      <c r="C3646" s="14" t="s">
        <v>10</v>
      </c>
      <c r="D3646" s="15">
        <v>44447</v>
      </c>
      <c r="E3646" s="15">
        <v>2958465</v>
      </c>
      <c r="F3646" s="14" t="s">
        <v>8506</v>
      </c>
      <c r="G3646" s="14" t="s">
        <v>8505</v>
      </c>
      <c r="H3646" s="14" t="s">
        <v>7221</v>
      </c>
      <c r="I3646" s="14" t="s">
        <v>3</v>
      </c>
      <c r="J3646" s="14" t="s">
        <v>3</v>
      </c>
      <c r="K3646" s="14" t="s">
        <v>3</v>
      </c>
      <c r="L3646" s="14" t="s">
        <v>7220</v>
      </c>
      <c r="M3646" s="14" t="s">
        <v>7219</v>
      </c>
      <c r="N3646" s="14" t="s">
        <v>7218</v>
      </c>
    </row>
    <row r="3647" spans="1:14" x14ac:dyDescent="0.25">
      <c r="A3647" s="14">
        <v>29062567</v>
      </c>
      <c r="B3647" s="14" t="s">
        <v>8667</v>
      </c>
      <c r="C3647" s="14" t="s">
        <v>10</v>
      </c>
      <c r="D3647" s="15">
        <v>44447</v>
      </c>
      <c r="E3647" s="15">
        <v>2958465</v>
      </c>
      <c r="F3647" s="14" t="s">
        <v>8506</v>
      </c>
      <c r="G3647" s="14" t="s">
        <v>8505</v>
      </c>
      <c r="H3647" s="14" t="s">
        <v>7221</v>
      </c>
      <c r="I3647" s="14" t="s">
        <v>3</v>
      </c>
      <c r="J3647" s="14" t="s">
        <v>3</v>
      </c>
      <c r="K3647" s="14" t="s">
        <v>3</v>
      </c>
      <c r="L3647" s="14" t="s">
        <v>7220</v>
      </c>
      <c r="M3647" s="14" t="s">
        <v>7219</v>
      </c>
      <c r="N3647" s="14" t="s">
        <v>7218</v>
      </c>
    </row>
    <row r="3648" spans="1:14" x14ac:dyDescent="0.25">
      <c r="A3648" s="14">
        <v>29062566</v>
      </c>
      <c r="B3648" s="14" t="s">
        <v>8666</v>
      </c>
      <c r="C3648" s="14" t="s">
        <v>10</v>
      </c>
      <c r="D3648" s="15">
        <v>44447</v>
      </c>
      <c r="E3648" s="15">
        <v>2958465</v>
      </c>
      <c r="F3648" s="14" t="s">
        <v>8506</v>
      </c>
      <c r="G3648" s="14" t="s">
        <v>8505</v>
      </c>
      <c r="H3648" s="14" t="s">
        <v>7221</v>
      </c>
      <c r="I3648" s="14" t="s">
        <v>3</v>
      </c>
      <c r="J3648" s="14" t="s">
        <v>3</v>
      </c>
      <c r="K3648" s="14" t="s">
        <v>3</v>
      </c>
      <c r="L3648" s="14" t="s">
        <v>7220</v>
      </c>
      <c r="M3648" s="14" t="s">
        <v>7219</v>
      </c>
      <c r="N3648" s="14" t="s">
        <v>7218</v>
      </c>
    </row>
    <row r="3649" spans="1:14" x14ac:dyDescent="0.25">
      <c r="A3649" s="14">
        <v>29062565</v>
      </c>
      <c r="B3649" s="14" t="s">
        <v>8665</v>
      </c>
      <c r="C3649" s="14" t="s">
        <v>10</v>
      </c>
      <c r="D3649" s="15">
        <v>44447</v>
      </c>
      <c r="E3649" s="15">
        <v>2958465</v>
      </c>
      <c r="F3649" s="14" t="s">
        <v>8506</v>
      </c>
      <c r="G3649" s="14" t="s">
        <v>8505</v>
      </c>
      <c r="H3649" s="14" t="s">
        <v>7221</v>
      </c>
      <c r="I3649" s="14" t="s">
        <v>3</v>
      </c>
      <c r="J3649" s="14" t="s">
        <v>3</v>
      </c>
      <c r="K3649" s="14" t="s">
        <v>3</v>
      </c>
      <c r="L3649" s="14" t="s">
        <v>7220</v>
      </c>
      <c r="M3649" s="14" t="s">
        <v>7219</v>
      </c>
      <c r="N3649" s="14" t="s">
        <v>7218</v>
      </c>
    </row>
    <row r="3650" spans="1:14" x14ac:dyDescent="0.25">
      <c r="A3650" s="14">
        <v>29062564</v>
      </c>
      <c r="B3650" s="14" t="s">
        <v>8664</v>
      </c>
      <c r="C3650" s="14" t="s">
        <v>10</v>
      </c>
      <c r="D3650" s="15">
        <v>44447</v>
      </c>
      <c r="E3650" s="15">
        <v>2958465</v>
      </c>
      <c r="F3650" s="14" t="s">
        <v>8506</v>
      </c>
      <c r="G3650" s="14" t="s">
        <v>8505</v>
      </c>
      <c r="H3650" s="14" t="s">
        <v>7221</v>
      </c>
      <c r="I3650" s="14" t="s">
        <v>3</v>
      </c>
      <c r="J3650" s="14" t="s">
        <v>3</v>
      </c>
      <c r="K3650" s="14" t="s">
        <v>3</v>
      </c>
      <c r="L3650" s="14" t="s">
        <v>7220</v>
      </c>
      <c r="M3650" s="14" t="s">
        <v>7219</v>
      </c>
      <c r="N3650" s="14" t="s">
        <v>7218</v>
      </c>
    </row>
    <row r="3651" spans="1:14" x14ac:dyDescent="0.25">
      <c r="A3651" s="14">
        <v>29062563</v>
      </c>
      <c r="B3651" s="14" t="s">
        <v>8663</v>
      </c>
      <c r="C3651" s="14" t="s">
        <v>10</v>
      </c>
      <c r="D3651" s="15">
        <v>44447</v>
      </c>
      <c r="E3651" s="15">
        <v>2958465</v>
      </c>
      <c r="F3651" s="14" t="s">
        <v>8506</v>
      </c>
      <c r="G3651" s="14" t="s">
        <v>8505</v>
      </c>
      <c r="H3651" s="14" t="s">
        <v>7221</v>
      </c>
      <c r="I3651" s="14" t="s">
        <v>3</v>
      </c>
      <c r="J3651" s="14" t="s">
        <v>3</v>
      </c>
      <c r="K3651" s="14" t="s">
        <v>3</v>
      </c>
      <c r="L3651" s="14" t="s">
        <v>7220</v>
      </c>
      <c r="M3651" s="14" t="s">
        <v>7219</v>
      </c>
      <c r="N3651" s="14" t="s">
        <v>7218</v>
      </c>
    </row>
    <row r="3652" spans="1:14" x14ac:dyDescent="0.25">
      <c r="A3652" s="14">
        <v>29062557</v>
      </c>
      <c r="B3652" s="14" t="s">
        <v>8662</v>
      </c>
      <c r="C3652" s="14" t="s">
        <v>10</v>
      </c>
      <c r="D3652" s="15">
        <v>44447</v>
      </c>
      <c r="E3652" s="15">
        <v>2958465</v>
      </c>
      <c r="F3652" s="14" t="s">
        <v>8506</v>
      </c>
      <c r="G3652" s="14" t="s">
        <v>8505</v>
      </c>
      <c r="H3652" s="14" t="s">
        <v>7221</v>
      </c>
      <c r="I3652" s="14" t="s">
        <v>3</v>
      </c>
      <c r="J3652" s="14" t="s">
        <v>3</v>
      </c>
      <c r="K3652" s="14" t="s">
        <v>3</v>
      </c>
      <c r="L3652" s="14" t="s">
        <v>7220</v>
      </c>
      <c r="M3652" s="14" t="s">
        <v>7219</v>
      </c>
      <c r="N3652" s="14" t="s">
        <v>7218</v>
      </c>
    </row>
    <row r="3653" spans="1:14" x14ac:dyDescent="0.25">
      <c r="A3653" s="14">
        <v>29070155</v>
      </c>
      <c r="B3653" s="14" t="s">
        <v>7906</v>
      </c>
      <c r="C3653" s="14" t="s">
        <v>10</v>
      </c>
      <c r="D3653" s="15">
        <v>44447</v>
      </c>
      <c r="E3653" s="15">
        <v>2958465</v>
      </c>
      <c r="F3653" s="14" t="s">
        <v>8506</v>
      </c>
      <c r="G3653" s="14" t="s">
        <v>8505</v>
      </c>
      <c r="H3653" s="14" t="s">
        <v>7221</v>
      </c>
      <c r="I3653" s="14" t="s">
        <v>3</v>
      </c>
      <c r="J3653" s="14" t="s">
        <v>3</v>
      </c>
      <c r="K3653" s="14" t="s">
        <v>3</v>
      </c>
      <c r="L3653" s="14" t="s">
        <v>7220</v>
      </c>
      <c r="M3653" s="14" t="s">
        <v>3</v>
      </c>
      <c r="N3653" s="14" t="s">
        <v>3</v>
      </c>
    </row>
    <row r="3654" spans="1:14" x14ac:dyDescent="0.25">
      <c r="A3654" s="14">
        <v>29062472</v>
      </c>
      <c r="B3654" s="14" t="s">
        <v>8661</v>
      </c>
      <c r="C3654" s="14" t="s">
        <v>10</v>
      </c>
      <c r="D3654" s="15">
        <v>44447</v>
      </c>
      <c r="E3654" s="15">
        <v>2958465</v>
      </c>
      <c r="F3654" s="14" t="s">
        <v>8506</v>
      </c>
      <c r="G3654" s="14" t="s">
        <v>8505</v>
      </c>
      <c r="H3654" s="14" t="s">
        <v>7221</v>
      </c>
      <c r="I3654" s="14" t="s">
        <v>3</v>
      </c>
      <c r="J3654" s="14" t="s">
        <v>3</v>
      </c>
      <c r="K3654" s="14" t="s">
        <v>3</v>
      </c>
      <c r="L3654" s="14" t="s">
        <v>7220</v>
      </c>
      <c r="M3654" s="14" t="s">
        <v>7219</v>
      </c>
      <c r="N3654" s="14" t="s">
        <v>7218</v>
      </c>
    </row>
    <row r="3655" spans="1:14" x14ac:dyDescent="0.25">
      <c r="A3655" s="14">
        <v>29062471</v>
      </c>
      <c r="B3655" s="14" t="s">
        <v>8660</v>
      </c>
      <c r="C3655" s="14" t="s">
        <v>10</v>
      </c>
      <c r="D3655" s="15">
        <v>44447</v>
      </c>
      <c r="E3655" s="15">
        <v>2958465</v>
      </c>
      <c r="F3655" s="14" t="s">
        <v>8506</v>
      </c>
      <c r="G3655" s="14" t="s">
        <v>8505</v>
      </c>
      <c r="H3655" s="14" t="s">
        <v>7221</v>
      </c>
      <c r="I3655" s="14" t="s">
        <v>3</v>
      </c>
      <c r="J3655" s="14" t="s">
        <v>3</v>
      </c>
      <c r="K3655" s="14" t="s">
        <v>3</v>
      </c>
      <c r="L3655" s="14" t="s">
        <v>7220</v>
      </c>
      <c r="M3655" s="14" t="s">
        <v>7219</v>
      </c>
      <c r="N3655" s="14" t="s">
        <v>7218</v>
      </c>
    </row>
    <row r="3656" spans="1:14" x14ac:dyDescent="0.25">
      <c r="A3656" s="14">
        <v>29062435</v>
      </c>
      <c r="B3656" s="14" t="s">
        <v>8659</v>
      </c>
      <c r="C3656" s="14" t="s">
        <v>10</v>
      </c>
      <c r="D3656" s="15">
        <v>44447</v>
      </c>
      <c r="E3656" s="15">
        <v>2958465</v>
      </c>
      <c r="F3656" s="14" t="s">
        <v>8506</v>
      </c>
      <c r="G3656" s="14" t="s">
        <v>8505</v>
      </c>
      <c r="H3656" s="14" t="s">
        <v>7221</v>
      </c>
      <c r="I3656" s="14" t="s">
        <v>3</v>
      </c>
      <c r="J3656" s="14" t="s">
        <v>3</v>
      </c>
      <c r="K3656" s="14" t="s">
        <v>3</v>
      </c>
      <c r="L3656" s="14" t="s">
        <v>7220</v>
      </c>
      <c r="M3656" s="14" t="s">
        <v>7219</v>
      </c>
      <c r="N3656" s="14" t="s">
        <v>7218</v>
      </c>
    </row>
    <row r="3657" spans="1:14" x14ac:dyDescent="0.25">
      <c r="A3657" s="14">
        <v>29062425</v>
      </c>
      <c r="B3657" s="14" t="s">
        <v>8658</v>
      </c>
      <c r="C3657" s="14" t="s">
        <v>10</v>
      </c>
      <c r="D3657" s="15">
        <v>44447</v>
      </c>
      <c r="E3657" s="15">
        <v>2958465</v>
      </c>
      <c r="F3657" s="14" t="s">
        <v>8506</v>
      </c>
      <c r="G3657" s="14" t="s">
        <v>8505</v>
      </c>
      <c r="H3657" s="14" t="s">
        <v>7221</v>
      </c>
      <c r="I3657" s="14" t="s">
        <v>3</v>
      </c>
      <c r="J3657" s="14" t="s">
        <v>3</v>
      </c>
      <c r="K3657" s="14" t="s">
        <v>3</v>
      </c>
      <c r="L3657" s="14" t="s">
        <v>7220</v>
      </c>
      <c r="M3657" s="14" t="s">
        <v>7219</v>
      </c>
      <c r="N3657" s="14" t="s">
        <v>7218</v>
      </c>
    </row>
    <row r="3658" spans="1:14" x14ac:dyDescent="0.25">
      <c r="A3658" s="14">
        <v>29062418</v>
      </c>
      <c r="B3658" s="14" t="s">
        <v>8657</v>
      </c>
      <c r="C3658" s="14" t="s">
        <v>10</v>
      </c>
      <c r="D3658" s="15">
        <v>44447</v>
      </c>
      <c r="E3658" s="15">
        <v>2958465</v>
      </c>
      <c r="F3658" s="14" t="s">
        <v>8506</v>
      </c>
      <c r="G3658" s="14" t="s">
        <v>8505</v>
      </c>
      <c r="H3658" s="14" t="s">
        <v>7221</v>
      </c>
      <c r="I3658" s="14" t="s">
        <v>3</v>
      </c>
      <c r="J3658" s="14" t="s">
        <v>3</v>
      </c>
      <c r="K3658" s="14" t="s">
        <v>3</v>
      </c>
      <c r="L3658" s="14" t="s">
        <v>7220</v>
      </c>
      <c r="M3658" s="14" t="s">
        <v>7219</v>
      </c>
      <c r="N3658" s="14" t="s">
        <v>7218</v>
      </c>
    </row>
    <row r="3659" spans="1:14" x14ac:dyDescent="0.25">
      <c r="A3659" s="14">
        <v>31231178</v>
      </c>
      <c r="B3659" s="14" t="s">
        <v>8656</v>
      </c>
      <c r="C3659" s="14" t="s">
        <v>10</v>
      </c>
      <c r="D3659" s="15">
        <v>44447</v>
      </c>
      <c r="E3659" s="15">
        <v>2958465</v>
      </c>
      <c r="F3659" s="14" t="s">
        <v>8506</v>
      </c>
      <c r="G3659" s="14" t="s">
        <v>8505</v>
      </c>
      <c r="H3659" s="14" t="s">
        <v>7221</v>
      </c>
      <c r="I3659" s="14" t="s">
        <v>3</v>
      </c>
      <c r="J3659" s="14" t="s">
        <v>3</v>
      </c>
      <c r="K3659" s="14" t="s">
        <v>3</v>
      </c>
      <c r="L3659" s="14" t="s">
        <v>7220</v>
      </c>
      <c r="M3659" s="14" t="s">
        <v>7219</v>
      </c>
      <c r="N3659" s="14" t="s">
        <v>7218</v>
      </c>
    </row>
    <row r="3660" spans="1:14" x14ac:dyDescent="0.25">
      <c r="A3660" s="14">
        <v>31231177</v>
      </c>
      <c r="B3660" s="14" t="s">
        <v>8655</v>
      </c>
      <c r="C3660" s="14" t="s">
        <v>10</v>
      </c>
      <c r="D3660" s="15">
        <v>44447</v>
      </c>
      <c r="E3660" s="15">
        <v>2958465</v>
      </c>
      <c r="F3660" s="14" t="s">
        <v>8506</v>
      </c>
      <c r="G3660" s="14" t="s">
        <v>8505</v>
      </c>
      <c r="H3660" s="14" t="s">
        <v>7221</v>
      </c>
      <c r="I3660" s="14" t="s">
        <v>3</v>
      </c>
      <c r="J3660" s="14" t="s">
        <v>3</v>
      </c>
      <c r="K3660" s="14" t="s">
        <v>3</v>
      </c>
      <c r="L3660" s="14" t="s">
        <v>7220</v>
      </c>
      <c r="M3660" s="14" t="s">
        <v>7219</v>
      </c>
      <c r="N3660" s="14" t="s">
        <v>7218</v>
      </c>
    </row>
    <row r="3661" spans="1:14" x14ac:dyDescent="0.25">
      <c r="A3661" s="14">
        <v>31231162</v>
      </c>
      <c r="B3661" s="14" t="s">
        <v>8654</v>
      </c>
      <c r="C3661" s="14" t="s">
        <v>10</v>
      </c>
      <c r="D3661" s="15">
        <v>44447</v>
      </c>
      <c r="E3661" s="15">
        <v>2958465</v>
      </c>
      <c r="F3661" s="14" t="s">
        <v>8506</v>
      </c>
      <c r="G3661" s="14" t="s">
        <v>8505</v>
      </c>
      <c r="H3661" s="14" t="s">
        <v>7221</v>
      </c>
      <c r="I3661" s="14" t="s">
        <v>3</v>
      </c>
      <c r="J3661" s="14" t="s">
        <v>3</v>
      </c>
      <c r="K3661" s="14" t="s">
        <v>3</v>
      </c>
      <c r="L3661" s="14" t="s">
        <v>7220</v>
      </c>
      <c r="M3661" s="14" t="s">
        <v>7219</v>
      </c>
      <c r="N3661" s="14" t="s">
        <v>7218</v>
      </c>
    </row>
    <row r="3662" spans="1:14" x14ac:dyDescent="0.25">
      <c r="A3662" s="14">
        <v>31231161</v>
      </c>
      <c r="B3662" s="14" t="s">
        <v>8653</v>
      </c>
      <c r="C3662" s="14" t="s">
        <v>10</v>
      </c>
      <c r="D3662" s="15">
        <v>44447</v>
      </c>
      <c r="E3662" s="15">
        <v>2958465</v>
      </c>
      <c r="F3662" s="14" t="s">
        <v>8506</v>
      </c>
      <c r="G3662" s="14" t="s">
        <v>8505</v>
      </c>
      <c r="H3662" s="14" t="s">
        <v>7221</v>
      </c>
      <c r="I3662" s="14" t="s">
        <v>3</v>
      </c>
      <c r="J3662" s="14" t="s">
        <v>3</v>
      </c>
      <c r="K3662" s="14" t="s">
        <v>3</v>
      </c>
      <c r="L3662" s="14" t="s">
        <v>7220</v>
      </c>
      <c r="M3662" s="14" t="s">
        <v>7219</v>
      </c>
      <c r="N3662" s="14" t="s">
        <v>7218</v>
      </c>
    </row>
    <row r="3663" spans="1:14" x14ac:dyDescent="0.25">
      <c r="A3663" s="14">
        <v>10361803</v>
      </c>
      <c r="B3663" s="14" t="s">
        <v>8652</v>
      </c>
      <c r="C3663" s="14" t="s">
        <v>10</v>
      </c>
      <c r="D3663" s="15">
        <v>45033</v>
      </c>
      <c r="E3663" s="15">
        <v>2958465</v>
      </c>
      <c r="F3663" s="14" t="s">
        <v>8506</v>
      </c>
      <c r="G3663" s="14" t="s">
        <v>8505</v>
      </c>
      <c r="H3663" s="14" t="s">
        <v>7221</v>
      </c>
      <c r="I3663" s="14" t="s">
        <v>3</v>
      </c>
      <c r="J3663" s="14" t="s">
        <v>3</v>
      </c>
      <c r="K3663" s="14" t="s">
        <v>3</v>
      </c>
      <c r="L3663" s="14" t="s">
        <v>7220</v>
      </c>
      <c r="M3663" s="14" t="s">
        <v>7219</v>
      </c>
      <c r="N3663" s="14" t="s">
        <v>7218</v>
      </c>
    </row>
    <row r="3664" spans="1:14" x14ac:dyDescent="0.25">
      <c r="A3664" s="14">
        <v>31228704</v>
      </c>
      <c r="B3664" s="14" t="s">
        <v>8651</v>
      </c>
      <c r="C3664" s="14" t="s">
        <v>10</v>
      </c>
      <c r="D3664" s="15">
        <v>44447</v>
      </c>
      <c r="E3664" s="15">
        <v>2958465</v>
      </c>
      <c r="F3664" s="14" t="s">
        <v>8506</v>
      </c>
      <c r="G3664" s="14" t="s">
        <v>8505</v>
      </c>
      <c r="H3664" s="14" t="s">
        <v>7221</v>
      </c>
      <c r="I3664" s="14" t="s">
        <v>3</v>
      </c>
      <c r="J3664" s="14" t="s">
        <v>3</v>
      </c>
      <c r="K3664" s="14" t="s">
        <v>3</v>
      </c>
      <c r="L3664" s="14" t="s">
        <v>7220</v>
      </c>
      <c r="M3664" s="14" t="s">
        <v>7219</v>
      </c>
      <c r="N3664" s="14" t="s">
        <v>7218</v>
      </c>
    </row>
    <row r="3665" spans="1:14" x14ac:dyDescent="0.25">
      <c r="A3665" s="14">
        <v>31228702</v>
      </c>
      <c r="B3665" s="14" t="s">
        <v>8650</v>
      </c>
      <c r="C3665" s="14" t="s">
        <v>10</v>
      </c>
      <c r="D3665" s="15">
        <v>44447</v>
      </c>
      <c r="E3665" s="15">
        <v>2958465</v>
      </c>
      <c r="F3665" s="14" t="s">
        <v>8506</v>
      </c>
      <c r="G3665" s="14" t="s">
        <v>8505</v>
      </c>
      <c r="H3665" s="14" t="s">
        <v>7221</v>
      </c>
      <c r="I3665" s="14" t="s">
        <v>3</v>
      </c>
      <c r="J3665" s="14" t="s">
        <v>3</v>
      </c>
      <c r="K3665" s="14" t="s">
        <v>3</v>
      </c>
      <c r="L3665" s="14" t="s">
        <v>7220</v>
      </c>
      <c r="M3665" s="14" t="s">
        <v>7219</v>
      </c>
      <c r="N3665" s="14" t="s">
        <v>7218</v>
      </c>
    </row>
    <row r="3666" spans="1:14" x14ac:dyDescent="0.25">
      <c r="A3666" s="14">
        <v>31228676</v>
      </c>
      <c r="B3666" s="14" t="s">
        <v>8649</v>
      </c>
      <c r="C3666" s="14" t="s">
        <v>10</v>
      </c>
      <c r="D3666" s="15">
        <v>44447</v>
      </c>
      <c r="E3666" s="15">
        <v>2958465</v>
      </c>
      <c r="F3666" s="14" t="s">
        <v>8506</v>
      </c>
      <c r="G3666" s="14" t="s">
        <v>8505</v>
      </c>
      <c r="H3666" s="14" t="s">
        <v>7221</v>
      </c>
      <c r="I3666" s="14" t="s">
        <v>3</v>
      </c>
      <c r="J3666" s="14" t="s">
        <v>3</v>
      </c>
      <c r="K3666" s="14" t="s">
        <v>3</v>
      </c>
      <c r="L3666" s="14" t="s">
        <v>7220</v>
      </c>
      <c r="M3666" s="14" t="s">
        <v>7219</v>
      </c>
      <c r="N3666" s="14" t="s">
        <v>7218</v>
      </c>
    </row>
    <row r="3667" spans="1:14" x14ac:dyDescent="0.25">
      <c r="A3667" s="14">
        <v>31228675</v>
      </c>
      <c r="B3667" s="14" t="s">
        <v>8648</v>
      </c>
      <c r="C3667" s="14" t="s">
        <v>10</v>
      </c>
      <c r="D3667" s="15">
        <v>44447</v>
      </c>
      <c r="E3667" s="15">
        <v>2958465</v>
      </c>
      <c r="F3667" s="14" t="s">
        <v>8506</v>
      </c>
      <c r="G3667" s="14" t="s">
        <v>8505</v>
      </c>
      <c r="H3667" s="14" t="s">
        <v>7221</v>
      </c>
      <c r="I3667" s="14" t="s">
        <v>3</v>
      </c>
      <c r="J3667" s="14" t="s">
        <v>3</v>
      </c>
      <c r="K3667" s="14" t="s">
        <v>3</v>
      </c>
      <c r="L3667" s="14" t="s">
        <v>7220</v>
      </c>
      <c r="M3667" s="14" t="s">
        <v>7219</v>
      </c>
      <c r="N3667" s="14" t="s">
        <v>7218</v>
      </c>
    </row>
    <row r="3668" spans="1:14" x14ac:dyDescent="0.25">
      <c r="A3668" s="14">
        <v>31228666</v>
      </c>
      <c r="B3668" s="14" t="s">
        <v>7842</v>
      </c>
      <c r="C3668" s="14" t="s">
        <v>10</v>
      </c>
      <c r="D3668" s="15">
        <v>44447</v>
      </c>
      <c r="E3668" s="15">
        <v>2958465</v>
      </c>
      <c r="F3668" s="14" t="s">
        <v>8506</v>
      </c>
      <c r="G3668" s="14" t="s">
        <v>8505</v>
      </c>
      <c r="H3668" s="14" t="s">
        <v>7221</v>
      </c>
      <c r="I3668" s="14" t="s">
        <v>3</v>
      </c>
      <c r="J3668" s="14" t="s">
        <v>3</v>
      </c>
      <c r="K3668" s="14" t="s">
        <v>3</v>
      </c>
      <c r="L3668" s="14" t="s">
        <v>7220</v>
      </c>
      <c r="M3668" s="14" t="s">
        <v>7219</v>
      </c>
      <c r="N3668" s="14" t="s">
        <v>7218</v>
      </c>
    </row>
    <row r="3669" spans="1:14" x14ac:dyDescent="0.25">
      <c r="A3669" s="14">
        <v>31228664</v>
      </c>
      <c r="B3669" s="14" t="s">
        <v>7839</v>
      </c>
      <c r="C3669" s="14" t="s">
        <v>10</v>
      </c>
      <c r="D3669" s="15">
        <v>44447</v>
      </c>
      <c r="E3669" s="15">
        <v>2958465</v>
      </c>
      <c r="F3669" s="14" t="s">
        <v>8506</v>
      </c>
      <c r="G3669" s="14" t="s">
        <v>8505</v>
      </c>
      <c r="H3669" s="14" t="s">
        <v>7221</v>
      </c>
      <c r="I3669" s="14" t="s">
        <v>3</v>
      </c>
      <c r="J3669" s="14" t="s">
        <v>3</v>
      </c>
      <c r="K3669" s="14" t="s">
        <v>3</v>
      </c>
      <c r="L3669" s="14" t="s">
        <v>7220</v>
      </c>
      <c r="M3669" s="14" t="s">
        <v>7219</v>
      </c>
      <c r="N3669" s="14" t="s">
        <v>7218</v>
      </c>
    </row>
    <row r="3670" spans="1:14" x14ac:dyDescent="0.25">
      <c r="A3670" s="14">
        <v>31228663</v>
      </c>
      <c r="B3670" s="14" t="s">
        <v>8647</v>
      </c>
      <c r="C3670" s="14" t="s">
        <v>10</v>
      </c>
      <c r="D3670" s="15">
        <v>44447</v>
      </c>
      <c r="E3670" s="15">
        <v>2958465</v>
      </c>
      <c r="F3670" s="14" t="s">
        <v>8506</v>
      </c>
      <c r="G3670" s="14" t="s">
        <v>8505</v>
      </c>
      <c r="H3670" s="14" t="s">
        <v>7221</v>
      </c>
      <c r="I3670" s="14" t="s">
        <v>3</v>
      </c>
      <c r="J3670" s="14" t="s">
        <v>3</v>
      </c>
      <c r="K3670" s="14" t="s">
        <v>3</v>
      </c>
      <c r="L3670" s="14" t="s">
        <v>7220</v>
      </c>
      <c r="M3670" s="14" t="s">
        <v>7219</v>
      </c>
      <c r="N3670" s="14" t="s">
        <v>7218</v>
      </c>
    </row>
    <row r="3671" spans="1:14" x14ac:dyDescent="0.25">
      <c r="A3671" s="14">
        <v>31228662</v>
      </c>
      <c r="B3671" s="14" t="s">
        <v>7841</v>
      </c>
      <c r="C3671" s="14" t="s">
        <v>10</v>
      </c>
      <c r="D3671" s="15">
        <v>44447</v>
      </c>
      <c r="E3671" s="15">
        <v>2958465</v>
      </c>
      <c r="F3671" s="14" t="s">
        <v>8506</v>
      </c>
      <c r="G3671" s="14" t="s">
        <v>8505</v>
      </c>
      <c r="H3671" s="14" t="s">
        <v>7221</v>
      </c>
      <c r="I3671" s="14" t="s">
        <v>3</v>
      </c>
      <c r="J3671" s="14" t="s">
        <v>3</v>
      </c>
      <c r="K3671" s="14" t="s">
        <v>3</v>
      </c>
      <c r="L3671" s="14" t="s">
        <v>7220</v>
      </c>
      <c r="M3671" s="14" t="s">
        <v>7219</v>
      </c>
      <c r="N3671" s="14" t="s">
        <v>7218</v>
      </c>
    </row>
    <row r="3672" spans="1:14" x14ac:dyDescent="0.25">
      <c r="A3672" s="14">
        <v>31228661</v>
      </c>
      <c r="B3672" s="14" t="s">
        <v>7840</v>
      </c>
      <c r="C3672" s="14" t="s">
        <v>10</v>
      </c>
      <c r="D3672" s="15">
        <v>44447</v>
      </c>
      <c r="E3672" s="15">
        <v>2958465</v>
      </c>
      <c r="F3672" s="14" t="s">
        <v>8506</v>
      </c>
      <c r="G3672" s="14" t="s">
        <v>8505</v>
      </c>
      <c r="H3672" s="14" t="s">
        <v>7221</v>
      </c>
      <c r="I3672" s="14" t="s">
        <v>3</v>
      </c>
      <c r="J3672" s="14" t="s">
        <v>3</v>
      </c>
      <c r="K3672" s="14" t="s">
        <v>3</v>
      </c>
      <c r="L3672" s="14" t="s">
        <v>7220</v>
      </c>
      <c r="M3672" s="14" t="s">
        <v>7219</v>
      </c>
      <c r="N3672" s="14" t="s">
        <v>7218</v>
      </c>
    </row>
    <row r="3673" spans="1:14" x14ac:dyDescent="0.25">
      <c r="A3673" s="14">
        <v>31228658</v>
      </c>
      <c r="B3673" s="14" t="s">
        <v>8646</v>
      </c>
      <c r="C3673" s="14" t="s">
        <v>10</v>
      </c>
      <c r="D3673" s="15">
        <v>44447</v>
      </c>
      <c r="E3673" s="15">
        <v>2958465</v>
      </c>
      <c r="F3673" s="14" t="s">
        <v>8506</v>
      </c>
      <c r="G3673" s="14" t="s">
        <v>8505</v>
      </c>
      <c r="H3673" s="14" t="s">
        <v>7221</v>
      </c>
      <c r="I3673" s="14" t="s">
        <v>3</v>
      </c>
      <c r="J3673" s="14" t="s">
        <v>3</v>
      </c>
      <c r="K3673" s="14" t="s">
        <v>3</v>
      </c>
      <c r="L3673" s="14" t="s">
        <v>7220</v>
      </c>
      <c r="M3673" s="14" t="s">
        <v>7219</v>
      </c>
      <c r="N3673" s="14" t="s">
        <v>7218</v>
      </c>
    </row>
    <row r="3674" spans="1:14" x14ac:dyDescent="0.25">
      <c r="A3674" s="14">
        <v>31228650</v>
      </c>
      <c r="B3674" s="14" t="s">
        <v>8645</v>
      </c>
      <c r="C3674" s="14" t="s">
        <v>10</v>
      </c>
      <c r="D3674" s="15">
        <v>44447</v>
      </c>
      <c r="E3674" s="15">
        <v>2958465</v>
      </c>
      <c r="F3674" s="14" t="s">
        <v>8506</v>
      </c>
      <c r="G3674" s="14" t="s">
        <v>8505</v>
      </c>
      <c r="H3674" s="14" t="s">
        <v>7221</v>
      </c>
      <c r="I3674" s="14" t="s">
        <v>3</v>
      </c>
      <c r="J3674" s="14" t="s">
        <v>3</v>
      </c>
      <c r="K3674" s="14" t="s">
        <v>3</v>
      </c>
      <c r="L3674" s="14" t="s">
        <v>7220</v>
      </c>
      <c r="M3674" s="14" t="s">
        <v>7219</v>
      </c>
      <c r="N3674" s="14" t="s">
        <v>7218</v>
      </c>
    </row>
    <row r="3675" spans="1:14" x14ac:dyDescent="0.25">
      <c r="A3675" s="14">
        <v>31228610</v>
      </c>
      <c r="B3675" s="14" t="s">
        <v>8644</v>
      </c>
      <c r="C3675" s="14" t="s">
        <v>10</v>
      </c>
      <c r="D3675" s="15">
        <v>44447</v>
      </c>
      <c r="E3675" s="15">
        <v>2958465</v>
      </c>
      <c r="F3675" s="14" t="s">
        <v>8506</v>
      </c>
      <c r="G3675" s="14" t="s">
        <v>8505</v>
      </c>
      <c r="H3675" s="14" t="s">
        <v>7221</v>
      </c>
      <c r="I3675" s="14" t="s">
        <v>3</v>
      </c>
      <c r="J3675" s="14" t="s">
        <v>3</v>
      </c>
      <c r="K3675" s="14" t="s">
        <v>3</v>
      </c>
      <c r="L3675" s="14" t="s">
        <v>7220</v>
      </c>
      <c r="M3675" s="14" t="s">
        <v>7219</v>
      </c>
      <c r="N3675" s="14" t="s">
        <v>7218</v>
      </c>
    </row>
    <row r="3676" spans="1:14" x14ac:dyDescent="0.25">
      <c r="A3676" s="14">
        <v>31228487</v>
      </c>
      <c r="B3676" s="14" t="s">
        <v>8643</v>
      </c>
      <c r="C3676" s="14" t="s">
        <v>10</v>
      </c>
      <c r="D3676" s="15">
        <v>44447</v>
      </c>
      <c r="E3676" s="15">
        <v>2958465</v>
      </c>
      <c r="F3676" s="14" t="s">
        <v>8506</v>
      </c>
      <c r="G3676" s="14" t="s">
        <v>8505</v>
      </c>
      <c r="H3676" s="14" t="s">
        <v>7221</v>
      </c>
      <c r="I3676" s="14" t="s">
        <v>3</v>
      </c>
      <c r="J3676" s="14" t="s">
        <v>3</v>
      </c>
      <c r="K3676" s="14" t="s">
        <v>3</v>
      </c>
      <c r="L3676" s="14" t="s">
        <v>7220</v>
      </c>
      <c r="M3676" s="14" t="s">
        <v>7219</v>
      </c>
      <c r="N3676" s="14" t="s">
        <v>7218</v>
      </c>
    </row>
    <row r="3677" spans="1:14" x14ac:dyDescent="0.25">
      <c r="A3677" s="14">
        <v>31228486</v>
      </c>
      <c r="B3677" s="14" t="s">
        <v>8642</v>
      </c>
      <c r="C3677" s="14" t="s">
        <v>10</v>
      </c>
      <c r="D3677" s="15">
        <v>44447</v>
      </c>
      <c r="E3677" s="15">
        <v>2958465</v>
      </c>
      <c r="F3677" s="14" t="s">
        <v>8506</v>
      </c>
      <c r="G3677" s="14" t="s">
        <v>8505</v>
      </c>
      <c r="H3677" s="14" t="s">
        <v>7221</v>
      </c>
      <c r="I3677" s="14" t="s">
        <v>3</v>
      </c>
      <c r="J3677" s="14" t="s">
        <v>3</v>
      </c>
      <c r="K3677" s="14" t="s">
        <v>3</v>
      </c>
      <c r="L3677" s="14" t="s">
        <v>7220</v>
      </c>
      <c r="M3677" s="14" t="s">
        <v>7219</v>
      </c>
      <c r="N3677" s="14" t="s">
        <v>7218</v>
      </c>
    </row>
    <row r="3678" spans="1:14" x14ac:dyDescent="0.25">
      <c r="A3678" s="14">
        <v>31236978</v>
      </c>
      <c r="B3678" s="14" t="s">
        <v>8641</v>
      </c>
      <c r="C3678" s="14" t="s">
        <v>10</v>
      </c>
      <c r="D3678" s="15">
        <v>44197</v>
      </c>
      <c r="E3678" s="15">
        <v>2958465</v>
      </c>
      <c r="F3678" s="14" t="s">
        <v>8506</v>
      </c>
      <c r="G3678" s="14" t="s">
        <v>8505</v>
      </c>
      <c r="H3678" s="14" t="s">
        <v>7221</v>
      </c>
      <c r="I3678" s="14" t="s">
        <v>3</v>
      </c>
      <c r="J3678" s="14" t="s">
        <v>3</v>
      </c>
      <c r="K3678" s="14" t="s">
        <v>3</v>
      </c>
      <c r="L3678" s="14" t="s">
        <v>7220</v>
      </c>
      <c r="M3678" s="14" t="s">
        <v>7219</v>
      </c>
      <c r="N3678" s="14" t="s">
        <v>7218</v>
      </c>
    </row>
    <row r="3679" spans="1:14" x14ac:dyDescent="0.25">
      <c r="A3679" s="14">
        <v>31236977</v>
      </c>
      <c r="B3679" s="14" t="s">
        <v>8640</v>
      </c>
      <c r="C3679" s="14" t="s">
        <v>10</v>
      </c>
      <c r="D3679" s="15">
        <v>44197</v>
      </c>
      <c r="E3679" s="15">
        <v>2958465</v>
      </c>
      <c r="F3679" s="14" t="s">
        <v>8506</v>
      </c>
      <c r="G3679" s="14" t="s">
        <v>8505</v>
      </c>
      <c r="H3679" s="14" t="s">
        <v>7221</v>
      </c>
      <c r="I3679" s="14" t="s">
        <v>3</v>
      </c>
      <c r="J3679" s="14" t="s">
        <v>3</v>
      </c>
      <c r="K3679" s="14" t="s">
        <v>3</v>
      </c>
      <c r="L3679" s="14" t="s">
        <v>7220</v>
      </c>
      <c r="M3679" s="14" t="s">
        <v>7219</v>
      </c>
      <c r="N3679" s="14" t="s">
        <v>7218</v>
      </c>
    </row>
    <row r="3680" spans="1:14" x14ac:dyDescent="0.25">
      <c r="A3680" s="14">
        <v>31236976</v>
      </c>
      <c r="B3680" s="14" t="s">
        <v>8639</v>
      </c>
      <c r="C3680" s="14" t="s">
        <v>10</v>
      </c>
      <c r="D3680" s="15">
        <v>44197</v>
      </c>
      <c r="E3680" s="15">
        <v>2958465</v>
      </c>
      <c r="F3680" s="14" t="s">
        <v>8506</v>
      </c>
      <c r="G3680" s="14" t="s">
        <v>8505</v>
      </c>
      <c r="H3680" s="14" t="s">
        <v>7221</v>
      </c>
      <c r="I3680" s="14" t="s">
        <v>3</v>
      </c>
      <c r="J3680" s="14" t="s">
        <v>3</v>
      </c>
      <c r="K3680" s="14" t="s">
        <v>3</v>
      </c>
      <c r="L3680" s="14" t="s">
        <v>7220</v>
      </c>
      <c r="M3680" s="14" t="s">
        <v>7219</v>
      </c>
      <c r="N3680" s="14" t="s">
        <v>7218</v>
      </c>
    </row>
    <row r="3681" spans="1:14" x14ac:dyDescent="0.25">
      <c r="A3681" s="14">
        <v>31236975</v>
      </c>
      <c r="B3681" s="14" t="s">
        <v>8638</v>
      </c>
      <c r="C3681" s="14" t="s">
        <v>10</v>
      </c>
      <c r="D3681" s="15">
        <v>44197</v>
      </c>
      <c r="E3681" s="15">
        <v>2958465</v>
      </c>
      <c r="F3681" s="14" t="s">
        <v>8506</v>
      </c>
      <c r="G3681" s="14" t="s">
        <v>8505</v>
      </c>
      <c r="H3681" s="14" t="s">
        <v>7221</v>
      </c>
      <c r="I3681" s="14" t="s">
        <v>3</v>
      </c>
      <c r="J3681" s="14" t="s">
        <v>3</v>
      </c>
      <c r="K3681" s="14" t="s">
        <v>3</v>
      </c>
      <c r="L3681" s="14" t="s">
        <v>7220</v>
      </c>
      <c r="M3681" s="14" t="s">
        <v>7219</v>
      </c>
      <c r="N3681" s="14" t="s">
        <v>7218</v>
      </c>
    </row>
    <row r="3682" spans="1:14" x14ac:dyDescent="0.25">
      <c r="A3682" s="14">
        <v>31236974</v>
      </c>
      <c r="B3682" s="14" t="s">
        <v>8637</v>
      </c>
      <c r="C3682" s="14" t="s">
        <v>10</v>
      </c>
      <c r="D3682" s="15">
        <v>44197</v>
      </c>
      <c r="E3682" s="15">
        <v>2958465</v>
      </c>
      <c r="F3682" s="14" t="s">
        <v>8506</v>
      </c>
      <c r="G3682" s="14" t="s">
        <v>8505</v>
      </c>
      <c r="H3682" s="14" t="s">
        <v>7221</v>
      </c>
      <c r="I3682" s="14" t="s">
        <v>3</v>
      </c>
      <c r="J3682" s="14" t="s">
        <v>3</v>
      </c>
      <c r="K3682" s="14" t="s">
        <v>3</v>
      </c>
      <c r="L3682" s="14" t="s">
        <v>7220</v>
      </c>
      <c r="M3682" s="14" t="s">
        <v>7219</v>
      </c>
      <c r="N3682" s="14" t="s">
        <v>7218</v>
      </c>
    </row>
    <row r="3683" spans="1:14" x14ac:dyDescent="0.25">
      <c r="A3683" s="14">
        <v>31231267</v>
      </c>
      <c r="B3683" s="14" t="s">
        <v>8636</v>
      </c>
      <c r="C3683" s="14" t="s">
        <v>10</v>
      </c>
      <c r="D3683" s="15">
        <v>44447</v>
      </c>
      <c r="E3683" s="15">
        <v>2958465</v>
      </c>
      <c r="F3683" s="14" t="s">
        <v>8506</v>
      </c>
      <c r="G3683" s="14" t="s">
        <v>8505</v>
      </c>
      <c r="H3683" s="14" t="s">
        <v>7221</v>
      </c>
      <c r="I3683" s="14" t="s">
        <v>3</v>
      </c>
      <c r="J3683" s="14" t="s">
        <v>3</v>
      </c>
      <c r="K3683" s="14" t="s">
        <v>3</v>
      </c>
      <c r="L3683" s="14" t="s">
        <v>7220</v>
      </c>
      <c r="M3683" s="14" t="s">
        <v>7219</v>
      </c>
      <c r="N3683" s="14" t="s">
        <v>7218</v>
      </c>
    </row>
    <row r="3684" spans="1:14" x14ac:dyDescent="0.25">
      <c r="A3684" s="14">
        <v>31231266</v>
      </c>
      <c r="B3684" s="14" t="s">
        <v>8635</v>
      </c>
      <c r="C3684" s="14" t="s">
        <v>10</v>
      </c>
      <c r="D3684" s="15">
        <v>44447</v>
      </c>
      <c r="E3684" s="15">
        <v>2958465</v>
      </c>
      <c r="F3684" s="14" t="s">
        <v>8506</v>
      </c>
      <c r="G3684" s="14" t="s">
        <v>8505</v>
      </c>
      <c r="H3684" s="14" t="s">
        <v>7221</v>
      </c>
      <c r="I3684" s="14" t="s">
        <v>3</v>
      </c>
      <c r="J3684" s="14" t="s">
        <v>3</v>
      </c>
      <c r="K3684" s="14" t="s">
        <v>3</v>
      </c>
      <c r="L3684" s="14" t="s">
        <v>7220</v>
      </c>
      <c r="M3684" s="14" t="s">
        <v>7219</v>
      </c>
      <c r="N3684" s="14" t="s">
        <v>7218</v>
      </c>
    </row>
    <row r="3685" spans="1:14" x14ac:dyDescent="0.25">
      <c r="A3685" s="14">
        <v>31231265</v>
      </c>
      <c r="B3685" s="14" t="s">
        <v>8634</v>
      </c>
      <c r="C3685" s="14" t="s">
        <v>10</v>
      </c>
      <c r="D3685" s="15">
        <v>44447</v>
      </c>
      <c r="E3685" s="15">
        <v>2958465</v>
      </c>
      <c r="F3685" s="14" t="s">
        <v>8506</v>
      </c>
      <c r="G3685" s="14" t="s">
        <v>8505</v>
      </c>
      <c r="H3685" s="14" t="s">
        <v>7221</v>
      </c>
      <c r="I3685" s="14" t="s">
        <v>3</v>
      </c>
      <c r="J3685" s="14" t="s">
        <v>3</v>
      </c>
      <c r="K3685" s="14" t="s">
        <v>3</v>
      </c>
      <c r="L3685" s="14" t="s">
        <v>7220</v>
      </c>
      <c r="M3685" s="14" t="s">
        <v>7219</v>
      </c>
      <c r="N3685" s="14" t="s">
        <v>7218</v>
      </c>
    </row>
    <row r="3686" spans="1:14" x14ac:dyDescent="0.25">
      <c r="A3686" s="14">
        <v>31231264</v>
      </c>
      <c r="B3686" s="14" t="s">
        <v>8633</v>
      </c>
      <c r="C3686" s="14" t="s">
        <v>10</v>
      </c>
      <c r="D3686" s="15">
        <v>44447</v>
      </c>
      <c r="E3686" s="15">
        <v>2958465</v>
      </c>
      <c r="F3686" s="14" t="s">
        <v>8506</v>
      </c>
      <c r="G3686" s="14" t="s">
        <v>8505</v>
      </c>
      <c r="H3686" s="14" t="s">
        <v>7221</v>
      </c>
      <c r="I3686" s="14" t="s">
        <v>3</v>
      </c>
      <c r="J3686" s="14" t="s">
        <v>3</v>
      </c>
      <c r="K3686" s="14" t="s">
        <v>3</v>
      </c>
      <c r="L3686" s="14" t="s">
        <v>7220</v>
      </c>
      <c r="M3686" s="14" t="s">
        <v>7219</v>
      </c>
      <c r="N3686" s="14" t="s">
        <v>7218</v>
      </c>
    </row>
    <row r="3687" spans="1:14" x14ac:dyDescent="0.25">
      <c r="A3687" s="14">
        <v>31231255</v>
      </c>
      <c r="B3687" s="14" t="s">
        <v>8632</v>
      </c>
      <c r="C3687" s="14" t="s">
        <v>10</v>
      </c>
      <c r="D3687" s="15">
        <v>44447</v>
      </c>
      <c r="E3687" s="15">
        <v>2958465</v>
      </c>
      <c r="F3687" s="14" t="s">
        <v>8506</v>
      </c>
      <c r="G3687" s="14" t="s">
        <v>8505</v>
      </c>
      <c r="H3687" s="14" t="s">
        <v>7221</v>
      </c>
      <c r="I3687" s="14" t="s">
        <v>3</v>
      </c>
      <c r="J3687" s="14" t="s">
        <v>3</v>
      </c>
      <c r="K3687" s="14" t="s">
        <v>3</v>
      </c>
      <c r="L3687" s="14" t="s">
        <v>7220</v>
      </c>
      <c r="M3687" s="14" t="s">
        <v>7219</v>
      </c>
      <c r="N3687" s="14" t="s">
        <v>7218</v>
      </c>
    </row>
    <row r="3688" spans="1:14" x14ac:dyDescent="0.25">
      <c r="A3688" s="14">
        <v>31231188</v>
      </c>
      <c r="B3688" s="14" t="s">
        <v>8631</v>
      </c>
      <c r="C3688" s="14" t="s">
        <v>10</v>
      </c>
      <c r="D3688" s="15">
        <v>44447</v>
      </c>
      <c r="E3688" s="15">
        <v>2958465</v>
      </c>
      <c r="F3688" s="14" t="s">
        <v>8506</v>
      </c>
      <c r="G3688" s="14" t="s">
        <v>8505</v>
      </c>
      <c r="H3688" s="14" t="s">
        <v>7221</v>
      </c>
      <c r="I3688" s="14" t="s">
        <v>3</v>
      </c>
      <c r="J3688" s="14" t="s">
        <v>3</v>
      </c>
      <c r="K3688" s="14" t="s">
        <v>3</v>
      </c>
      <c r="L3688" s="14" t="s">
        <v>7220</v>
      </c>
      <c r="M3688" s="14" t="s">
        <v>7219</v>
      </c>
      <c r="N3688" s="14" t="s">
        <v>7218</v>
      </c>
    </row>
    <row r="3689" spans="1:14" x14ac:dyDescent="0.25">
      <c r="A3689" s="14">
        <v>31231187</v>
      </c>
      <c r="B3689" s="14" t="s">
        <v>8630</v>
      </c>
      <c r="C3689" s="14" t="s">
        <v>10</v>
      </c>
      <c r="D3689" s="15">
        <v>44447</v>
      </c>
      <c r="E3689" s="15">
        <v>2958465</v>
      </c>
      <c r="F3689" s="14" t="s">
        <v>8506</v>
      </c>
      <c r="G3689" s="14" t="s">
        <v>8505</v>
      </c>
      <c r="H3689" s="14" t="s">
        <v>7221</v>
      </c>
      <c r="I3689" s="14" t="s">
        <v>3</v>
      </c>
      <c r="J3689" s="14" t="s">
        <v>3</v>
      </c>
      <c r="K3689" s="14" t="s">
        <v>3</v>
      </c>
      <c r="L3689" s="14" t="s">
        <v>7220</v>
      </c>
      <c r="M3689" s="14" t="s">
        <v>7219</v>
      </c>
      <c r="N3689" s="14" t="s">
        <v>7218</v>
      </c>
    </row>
    <row r="3690" spans="1:14" x14ac:dyDescent="0.25">
      <c r="A3690" s="14">
        <v>31231186</v>
      </c>
      <c r="B3690" s="14" t="s">
        <v>8629</v>
      </c>
      <c r="C3690" s="14" t="s">
        <v>10</v>
      </c>
      <c r="D3690" s="15">
        <v>44447</v>
      </c>
      <c r="E3690" s="15">
        <v>2958465</v>
      </c>
      <c r="F3690" s="14" t="s">
        <v>8506</v>
      </c>
      <c r="G3690" s="14" t="s">
        <v>8505</v>
      </c>
      <c r="H3690" s="14" t="s">
        <v>7221</v>
      </c>
      <c r="I3690" s="14" t="s">
        <v>3</v>
      </c>
      <c r="J3690" s="14" t="s">
        <v>3</v>
      </c>
      <c r="K3690" s="14" t="s">
        <v>3</v>
      </c>
      <c r="L3690" s="14" t="s">
        <v>7220</v>
      </c>
      <c r="M3690" s="14" t="s">
        <v>7219</v>
      </c>
      <c r="N3690" s="14" t="s">
        <v>7218</v>
      </c>
    </row>
    <row r="3691" spans="1:14" x14ac:dyDescent="0.25">
      <c r="A3691" s="14">
        <v>31231185</v>
      </c>
      <c r="B3691" s="14" t="s">
        <v>8628</v>
      </c>
      <c r="C3691" s="14" t="s">
        <v>10</v>
      </c>
      <c r="D3691" s="15">
        <v>44447</v>
      </c>
      <c r="E3691" s="15">
        <v>2958465</v>
      </c>
      <c r="F3691" s="14" t="s">
        <v>8506</v>
      </c>
      <c r="G3691" s="14" t="s">
        <v>8505</v>
      </c>
      <c r="H3691" s="14" t="s">
        <v>7221</v>
      </c>
      <c r="I3691" s="14" t="s">
        <v>3</v>
      </c>
      <c r="J3691" s="14" t="s">
        <v>3</v>
      </c>
      <c r="K3691" s="14" t="s">
        <v>3</v>
      </c>
      <c r="L3691" s="14" t="s">
        <v>7220</v>
      </c>
      <c r="M3691" s="14" t="s">
        <v>7219</v>
      </c>
      <c r="N3691" s="14" t="s">
        <v>7218</v>
      </c>
    </row>
    <row r="3692" spans="1:14" x14ac:dyDescent="0.25">
      <c r="A3692" s="14">
        <v>31231184</v>
      </c>
      <c r="B3692" s="14" t="s">
        <v>8627</v>
      </c>
      <c r="C3692" s="14" t="s">
        <v>10</v>
      </c>
      <c r="D3692" s="15">
        <v>44447</v>
      </c>
      <c r="E3692" s="15">
        <v>2958465</v>
      </c>
      <c r="F3692" s="14" t="s">
        <v>8506</v>
      </c>
      <c r="G3692" s="14" t="s">
        <v>8505</v>
      </c>
      <c r="H3692" s="14" t="s">
        <v>7221</v>
      </c>
      <c r="I3692" s="14" t="s">
        <v>3</v>
      </c>
      <c r="J3692" s="14" t="s">
        <v>3</v>
      </c>
      <c r="K3692" s="14" t="s">
        <v>3</v>
      </c>
      <c r="L3692" s="14" t="s">
        <v>7220</v>
      </c>
      <c r="M3692" s="14" t="s">
        <v>7219</v>
      </c>
      <c r="N3692" s="14" t="s">
        <v>7218</v>
      </c>
    </row>
    <row r="3693" spans="1:14" x14ac:dyDescent="0.25">
      <c r="A3693" s="14">
        <v>31231183</v>
      </c>
      <c r="B3693" s="14" t="s">
        <v>8626</v>
      </c>
      <c r="C3693" s="14" t="s">
        <v>10</v>
      </c>
      <c r="D3693" s="15">
        <v>44447</v>
      </c>
      <c r="E3693" s="15">
        <v>2958465</v>
      </c>
      <c r="F3693" s="14" t="s">
        <v>8506</v>
      </c>
      <c r="G3693" s="14" t="s">
        <v>8505</v>
      </c>
      <c r="H3693" s="14" t="s">
        <v>7221</v>
      </c>
      <c r="I3693" s="14" t="s">
        <v>3</v>
      </c>
      <c r="J3693" s="14" t="s">
        <v>3</v>
      </c>
      <c r="K3693" s="14" t="s">
        <v>3</v>
      </c>
      <c r="L3693" s="14" t="s">
        <v>7220</v>
      </c>
      <c r="M3693" s="14" t="s">
        <v>7219</v>
      </c>
      <c r="N3693" s="14" t="s">
        <v>7218</v>
      </c>
    </row>
    <row r="3694" spans="1:14" x14ac:dyDescent="0.25">
      <c r="A3694" s="14">
        <v>31231182</v>
      </c>
      <c r="B3694" s="14" t="s">
        <v>8625</v>
      </c>
      <c r="C3694" s="14" t="s">
        <v>10</v>
      </c>
      <c r="D3694" s="15">
        <v>44447</v>
      </c>
      <c r="E3694" s="15">
        <v>2958465</v>
      </c>
      <c r="F3694" s="14" t="s">
        <v>8506</v>
      </c>
      <c r="G3694" s="14" t="s">
        <v>8505</v>
      </c>
      <c r="H3694" s="14" t="s">
        <v>7221</v>
      </c>
      <c r="I3694" s="14" t="s">
        <v>3</v>
      </c>
      <c r="J3694" s="14" t="s">
        <v>3</v>
      </c>
      <c r="K3694" s="14" t="s">
        <v>3</v>
      </c>
      <c r="L3694" s="14" t="s">
        <v>7220</v>
      </c>
      <c r="M3694" s="14" t="s">
        <v>7219</v>
      </c>
      <c r="N3694" s="14" t="s">
        <v>7218</v>
      </c>
    </row>
    <row r="3695" spans="1:14" x14ac:dyDescent="0.25">
      <c r="A3695" s="14">
        <v>31231181</v>
      </c>
      <c r="B3695" s="14" t="s">
        <v>8624</v>
      </c>
      <c r="C3695" s="14" t="s">
        <v>10</v>
      </c>
      <c r="D3695" s="15">
        <v>44447</v>
      </c>
      <c r="E3695" s="15">
        <v>2958465</v>
      </c>
      <c r="F3695" s="14" t="s">
        <v>8506</v>
      </c>
      <c r="G3695" s="14" t="s">
        <v>8505</v>
      </c>
      <c r="H3695" s="14" t="s">
        <v>7221</v>
      </c>
      <c r="I3695" s="14" t="s">
        <v>3</v>
      </c>
      <c r="J3695" s="14" t="s">
        <v>3</v>
      </c>
      <c r="K3695" s="14" t="s">
        <v>3</v>
      </c>
      <c r="L3695" s="14" t="s">
        <v>7220</v>
      </c>
      <c r="M3695" s="14" t="s">
        <v>7219</v>
      </c>
      <c r="N3695" s="14" t="s">
        <v>7218</v>
      </c>
    </row>
    <row r="3696" spans="1:14" x14ac:dyDescent="0.25">
      <c r="A3696" s="14">
        <v>31231180</v>
      </c>
      <c r="B3696" s="14" t="s">
        <v>8623</v>
      </c>
      <c r="C3696" s="14" t="s">
        <v>10</v>
      </c>
      <c r="D3696" s="15">
        <v>44447</v>
      </c>
      <c r="E3696" s="15">
        <v>2958465</v>
      </c>
      <c r="F3696" s="14" t="s">
        <v>8506</v>
      </c>
      <c r="G3696" s="14" t="s">
        <v>8505</v>
      </c>
      <c r="H3696" s="14" t="s">
        <v>7221</v>
      </c>
      <c r="I3696" s="14" t="s">
        <v>3</v>
      </c>
      <c r="J3696" s="14" t="s">
        <v>3</v>
      </c>
      <c r="K3696" s="14" t="s">
        <v>3</v>
      </c>
      <c r="L3696" s="14" t="s">
        <v>7220</v>
      </c>
      <c r="M3696" s="14" t="s">
        <v>7219</v>
      </c>
      <c r="N3696" s="14" t="s">
        <v>7218</v>
      </c>
    </row>
    <row r="3697" spans="1:14" x14ac:dyDescent="0.25">
      <c r="A3697" s="14">
        <v>31231179</v>
      </c>
      <c r="B3697" s="14" t="s">
        <v>8622</v>
      </c>
      <c r="C3697" s="14" t="s">
        <v>10</v>
      </c>
      <c r="D3697" s="15">
        <v>44447</v>
      </c>
      <c r="E3697" s="15">
        <v>2958465</v>
      </c>
      <c r="F3697" s="14" t="s">
        <v>8506</v>
      </c>
      <c r="G3697" s="14" t="s">
        <v>8505</v>
      </c>
      <c r="H3697" s="14" t="s">
        <v>7221</v>
      </c>
      <c r="I3697" s="14" t="s">
        <v>3</v>
      </c>
      <c r="J3697" s="14" t="s">
        <v>3</v>
      </c>
      <c r="K3697" s="14" t="s">
        <v>3</v>
      </c>
      <c r="L3697" s="14" t="s">
        <v>7220</v>
      </c>
      <c r="M3697" s="14" t="s">
        <v>7219</v>
      </c>
      <c r="N3697" s="14" t="s">
        <v>7218</v>
      </c>
    </row>
    <row r="3698" spans="1:14" x14ac:dyDescent="0.25">
      <c r="A3698" s="14">
        <v>31095940</v>
      </c>
      <c r="B3698" s="14" t="s">
        <v>7983</v>
      </c>
      <c r="C3698" s="14" t="s">
        <v>10</v>
      </c>
      <c r="D3698" s="15">
        <v>44447</v>
      </c>
      <c r="E3698" s="15">
        <v>2958465</v>
      </c>
      <c r="F3698" s="14" t="s">
        <v>8506</v>
      </c>
      <c r="G3698" s="14" t="s">
        <v>8505</v>
      </c>
      <c r="H3698" s="14" t="s">
        <v>7221</v>
      </c>
      <c r="I3698" s="14" t="s">
        <v>3</v>
      </c>
      <c r="J3698" s="14" t="s">
        <v>3</v>
      </c>
      <c r="K3698" s="14" t="s">
        <v>3</v>
      </c>
      <c r="L3698" s="14" t="s">
        <v>7220</v>
      </c>
      <c r="M3698" s="14" t="s">
        <v>7219</v>
      </c>
      <c r="N3698" s="14" t="s">
        <v>7218</v>
      </c>
    </row>
    <row r="3699" spans="1:14" x14ac:dyDescent="0.25">
      <c r="A3699" s="14">
        <v>31087284</v>
      </c>
      <c r="B3699" s="14" t="s">
        <v>7989</v>
      </c>
      <c r="C3699" s="14" t="s">
        <v>10</v>
      </c>
      <c r="D3699" s="15">
        <v>44447</v>
      </c>
      <c r="E3699" s="15">
        <v>2958465</v>
      </c>
      <c r="F3699" s="14" t="s">
        <v>8506</v>
      </c>
      <c r="G3699" s="14" t="s">
        <v>8505</v>
      </c>
      <c r="H3699" s="14" t="s">
        <v>7221</v>
      </c>
      <c r="I3699" s="14" t="s">
        <v>3</v>
      </c>
      <c r="J3699" s="14" t="s">
        <v>3</v>
      </c>
      <c r="K3699" s="14" t="s">
        <v>3</v>
      </c>
      <c r="L3699" s="14" t="s">
        <v>7220</v>
      </c>
      <c r="M3699" s="14" t="s">
        <v>7219</v>
      </c>
      <c r="N3699" s="14" t="s">
        <v>7218</v>
      </c>
    </row>
    <row r="3700" spans="1:14" x14ac:dyDescent="0.25">
      <c r="A3700" s="14">
        <v>31082523</v>
      </c>
      <c r="B3700" s="14" t="s">
        <v>8621</v>
      </c>
      <c r="C3700" s="14" t="s">
        <v>10</v>
      </c>
      <c r="D3700" s="15">
        <v>44447</v>
      </c>
      <c r="E3700" s="15">
        <v>2958465</v>
      </c>
      <c r="F3700" s="14" t="s">
        <v>8506</v>
      </c>
      <c r="G3700" s="14" t="s">
        <v>8505</v>
      </c>
      <c r="H3700" s="14" t="s">
        <v>7221</v>
      </c>
      <c r="I3700" s="14" t="s">
        <v>3</v>
      </c>
      <c r="J3700" s="14" t="s">
        <v>3</v>
      </c>
      <c r="K3700" s="14" t="s">
        <v>3</v>
      </c>
      <c r="L3700" s="14" t="s">
        <v>7220</v>
      </c>
      <c r="M3700" s="14" t="s">
        <v>7219</v>
      </c>
      <c r="N3700" s="14" t="s">
        <v>7218</v>
      </c>
    </row>
    <row r="3701" spans="1:14" x14ac:dyDescent="0.25">
      <c r="A3701" s="14">
        <v>31070915</v>
      </c>
      <c r="B3701" s="14" t="s">
        <v>8620</v>
      </c>
      <c r="C3701" s="14" t="s">
        <v>10</v>
      </c>
      <c r="D3701" s="15">
        <v>44447</v>
      </c>
      <c r="E3701" s="15">
        <v>2958465</v>
      </c>
      <c r="F3701" s="14" t="s">
        <v>8506</v>
      </c>
      <c r="G3701" s="14" t="s">
        <v>8505</v>
      </c>
      <c r="H3701" s="14" t="s">
        <v>7221</v>
      </c>
      <c r="I3701" s="14" t="s">
        <v>3</v>
      </c>
      <c r="J3701" s="14" t="s">
        <v>3</v>
      </c>
      <c r="K3701" s="14" t="s">
        <v>3</v>
      </c>
      <c r="L3701" s="14" t="s">
        <v>7220</v>
      </c>
      <c r="M3701" s="14" t="s">
        <v>7219</v>
      </c>
      <c r="N3701" s="14" t="s">
        <v>7218</v>
      </c>
    </row>
    <row r="3702" spans="1:14" x14ac:dyDescent="0.25">
      <c r="A3702" s="14">
        <v>29070415</v>
      </c>
      <c r="B3702" s="14" t="s">
        <v>8619</v>
      </c>
      <c r="C3702" s="14" t="s">
        <v>10</v>
      </c>
      <c r="D3702" s="15">
        <v>44447</v>
      </c>
      <c r="E3702" s="15">
        <v>2958465</v>
      </c>
      <c r="F3702" s="14" t="s">
        <v>8506</v>
      </c>
      <c r="G3702" s="14" t="s">
        <v>8505</v>
      </c>
      <c r="H3702" s="14" t="s">
        <v>7221</v>
      </c>
      <c r="I3702" s="14" t="s">
        <v>3</v>
      </c>
      <c r="J3702" s="14" t="s">
        <v>3</v>
      </c>
      <c r="K3702" s="14" t="s">
        <v>3</v>
      </c>
      <c r="L3702" s="14" t="s">
        <v>7220</v>
      </c>
      <c r="M3702" s="14" t="s">
        <v>7219</v>
      </c>
      <c r="N3702" s="14" t="s">
        <v>7218</v>
      </c>
    </row>
    <row r="3703" spans="1:14" x14ac:dyDescent="0.25">
      <c r="A3703" s="14">
        <v>29070127</v>
      </c>
      <c r="B3703" s="14" t="s">
        <v>7990</v>
      </c>
      <c r="C3703" s="14" t="s">
        <v>10</v>
      </c>
      <c r="D3703" s="15">
        <v>44562</v>
      </c>
      <c r="E3703" s="15">
        <v>2958465</v>
      </c>
      <c r="F3703" s="14" t="s">
        <v>8506</v>
      </c>
      <c r="G3703" s="14" t="s">
        <v>8505</v>
      </c>
      <c r="H3703" s="14" t="s">
        <v>7221</v>
      </c>
      <c r="I3703" s="14" t="s">
        <v>3</v>
      </c>
      <c r="J3703" s="14" t="s">
        <v>3</v>
      </c>
      <c r="K3703" s="14" t="s">
        <v>3</v>
      </c>
      <c r="L3703" s="14" t="s">
        <v>7220</v>
      </c>
      <c r="M3703" s="14" t="s">
        <v>7219</v>
      </c>
      <c r="N3703" s="14" t="s">
        <v>7218</v>
      </c>
    </row>
    <row r="3704" spans="1:14" x14ac:dyDescent="0.25">
      <c r="A3704" s="14">
        <v>29070091</v>
      </c>
      <c r="B3704" s="14" t="s">
        <v>8618</v>
      </c>
      <c r="C3704" s="14" t="s">
        <v>10</v>
      </c>
      <c r="D3704" s="15">
        <v>44447</v>
      </c>
      <c r="E3704" s="15">
        <v>2958465</v>
      </c>
      <c r="F3704" s="14" t="s">
        <v>8506</v>
      </c>
      <c r="G3704" s="14" t="s">
        <v>8505</v>
      </c>
      <c r="H3704" s="14" t="s">
        <v>7221</v>
      </c>
      <c r="I3704" s="14" t="s">
        <v>3</v>
      </c>
      <c r="J3704" s="14" t="s">
        <v>3</v>
      </c>
      <c r="K3704" s="14" t="s">
        <v>3</v>
      </c>
      <c r="L3704" s="14" t="s">
        <v>7220</v>
      </c>
      <c r="M3704" s="14" t="s">
        <v>7219</v>
      </c>
      <c r="N3704" s="14" t="s">
        <v>7218</v>
      </c>
    </row>
    <row r="3705" spans="1:14" x14ac:dyDescent="0.25">
      <c r="A3705" s="14">
        <v>29069739</v>
      </c>
      <c r="B3705" s="14" t="s">
        <v>8617</v>
      </c>
      <c r="C3705" s="14" t="s">
        <v>10</v>
      </c>
      <c r="D3705" s="15">
        <v>44447</v>
      </c>
      <c r="E3705" s="15">
        <v>2958465</v>
      </c>
      <c r="F3705" s="14" t="s">
        <v>8506</v>
      </c>
      <c r="G3705" s="14" t="s">
        <v>8505</v>
      </c>
      <c r="H3705" s="14" t="s">
        <v>7221</v>
      </c>
      <c r="I3705" s="14" t="s">
        <v>3</v>
      </c>
      <c r="J3705" s="14" t="s">
        <v>3</v>
      </c>
      <c r="K3705" s="14" t="s">
        <v>3</v>
      </c>
      <c r="L3705" s="14" t="s">
        <v>7220</v>
      </c>
      <c r="M3705" s="14" t="s">
        <v>7219</v>
      </c>
      <c r="N3705" s="14" t="s">
        <v>7218</v>
      </c>
    </row>
    <row r="3706" spans="1:14" x14ac:dyDescent="0.25">
      <c r="A3706" s="14">
        <v>29069737</v>
      </c>
      <c r="B3706" s="14" t="s">
        <v>7962</v>
      </c>
      <c r="C3706" s="14" t="s">
        <v>10</v>
      </c>
      <c r="D3706" s="15">
        <v>44447</v>
      </c>
      <c r="E3706" s="15">
        <v>2958465</v>
      </c>
      <c r="F3706" s="14" t="s">
        <v>8506</v>
      </c>
      <c r="G3706" s="14" t="s">
        <v>8505</v>
      </c>
      <c r="H3706" s="14" t="s">
        <v>7221</v>
      </c>
      <c r="I3706" s="14" t="s">
        <v>3</v>
      </c>
      <c r="J3706" s="14" t="s">
        <v>3</v>
      </c>
      <c r="K3706" s="14" t="s">
        <v>3</v>
      </c>
      <c r="L3706" s="14" t="s">
        <v>7220</v>
      </c>
      <c r="M3706" s="14" t="s">
        <v>7219</v>
      </c>
      <c r="N3706" s="14" t="s">
        <v>7218</v>
      </c>
    </row>
    <row r="3707" spans="1:14" x14ac:dyDescent="0.25">
      <c r="A3707" s="14">
        <v>29065972</v>
      </c>
      <c r="B3707" s="14" t="s">
        <v>8616</v>
      </c>
      <c r="C3707" s="14" t="s">
        <v>10</v>
      </c>
      <c r="D3707" s="15">
        <v>44562</v>
      </c>
      <c r="E3707" s="15">
        <v>2958465</v>
      </c>
      <c r="F3707" s="14" t="s">
        <v>8506</v>
      </c>
      <c r="G3707" s="14" t="s">
        <v>8505</v>
      </c>
      <c r="H3707" s="14" t="s">
        <v>7221</v>
      </c>
      <c r="I3707" s="14" t="s">
        <v>3</v>
      </c>
      <c r="J3707" s="14" t="s">
        <v>3</v>
      </c>
      <c r="K3707" s="14" t="s">
        <v>3</v>
      </c>
      <c r="L3707" s="14" t="s">
        <v>7220</v>
      </c>
      <c r="M3707" s="14" t="s">
        <v>7219</v>
      </c>
      <c r="N3707" s="14" t="s">
        <v>7218</v>
      </c>
    </row>
    <row r="3708" spans="1:14" x14ac:dyDescent="0.25">
      <c r="A3708" s="14">
        <v>29064410</v>
      </c>
      <c r="B3708" s="14" t="s">
        <v>8615</v>
      </c>
      <c r="C3708" s="14" t="s">
        <v>10</v>
      </c>
      <c r="D3708" s="15">
        <v>44447</v>
      </c>
      <c r="E3708" s="15">
        <v>2958465</v>
      </c>
      <c r="F3708" s="14" t="s">
        <v>8506</v>
      </c>
      <c r="G3708" s="14" t="s">
        <v>8505</v>
      </c>
      <c r="H3708" s="14" t="s">
        <v>7221</v>
      </c>
      <c r="I3708" s="14" t="s">
        <v>3</v>
      </c>
      <c r="J3708" s="14" t="s">
        <v>3</v>
      </c>
      <c r="K3708" s="14" t="s">
        <v>3</v>
      </c>
      <c r="L3708" s="14" t="s">
        <v>7220</v>
      </c>
      <c r="M3708" s="14" t="s">
        <v>7219</v>
      </c>
      <c r="N3708" s="14" t="s">
        <v>7218</v>
      </c>
    </row>
    <row r="3709" spans="1:14" x14ac:dyDescent="0.25">
      <c r="A3709" s="14">
        <v>29064375</v>
      </c>
      <c r="B3709" s="14" t="s">
        <v>8614</v>
      </c>
      <c r="C3709" s="14" t="s">
        <v>10</v>
      </c>
      <c r="D3709" s="15">
        <v>44447</v>
      </c>
      <c r="E3709" s="15">
        <v>2958465</v>
      </c>
      <c r="F3709" s="14" t="s">
        <v>8506</v>
      </c>
      <c r="G3709" s="14" t="s">
        <v>8505</v>
      </c>
      <c r="H3709" s="14" t="s">
        <v>7221</v>
      </c>
      <c r="I3709" s="14" t="s">
        <v>3</v>
      </c>
      <c r="J3709" s="14" t="s">
        <v>3</v>
      </c>
      <c r="K3709" s="14" t="s">
        <v>3</v>
      </c>
      <c r="L3709" s="14" t="s">
        <v>7220</v>
      </c>
      <c r="M3709" s="14" t="s">
        <v>7219</v>
      </c>
      <c r="N3709" s="14" t="s">
        <v>7218</v>
      </c>
    </row>
    <row r="3710" spans="1:14" x14ac:dyDescent="0.25">
      <c r="A3710" s="14">
        <v>29064374</v>
      </c>
      <c r="B3710" s="14" t="s">
        <v>8613</v>
      </c>
      <c r="C3710" s="14" t="s">
        <v>10</v>
      </c>
      <c r="D3710" s="15">
        <v>44447</v>
      </c>
      <c r="E3710" s="15">
        <v>2958465</v>
      </c>
      <c r="F3710" s="14" t="s">
        <v>8506</v>
      </c>
      <c r="G3710" s="14" t="s">
        <v>8505</v>
      </c>
      <c r="H3710" s="14" t="s">
        <v>7221</v>
      </c>
      <c r="I3710" s="14" t="s">
        <v>3</v>
      </c>
      <c r="J3710" s="14" t="s">
        <v>3</v>
      </c>
      <c r="K3710" s="14" t="s">
        <v>3</v>
      </c>
      <c r="L3710" s="14" t="s">
        <v>7220</v>
      </c>
      <c r="M3710" s="14" t="s">
        <v>7219</v>
      </c>
      <c r="N3710" s="14" t="s">
        <v>7218</v>
      </c>
    </row>
    <row r="3711" spans="1:14" x14ac:dyDescent="0.25">
      <c r="A3711" s="14">
        <v>29064373</v>
      </c>
      <c r="B3711" s="14" t="s">
        <v>8612</v>
      </c>
      <c r="C3711" s="14" t="s">
        <v>10</v>
      </c>
      <c r="D3711" s="15">
        <v>44447</v>
      </c>
      <c r="E3711" s="15">
        <v>2958465</v>
      </c>
      <c r="F3711" s="14" t="s">
        <v>8506</v>
      </c>
      <c r="G3711" s="14" t="s">
        <v>8505</v>
      </c>
      <c r="H3711" s="14" t="s">
        <v>7221</v>
      </c>
      <c r="I3711" s="14" t="s">
        <v>3</v>
      </c>
      <c r="J3711" s="14" t="s">
        <v>3</v>
      </c>
      <c r="K3711" s="14" t="s">
        <v>3</v>
      </c>
      <c r="L3711" s="14" t="s">
        <v>7220</v>
      </c>
      <c r="M3711" s="14" t="s">
        <v>7219</v>
      </c>
      <c r="N3711" s="14" t="s">
        <v>7218</v>
      </c>
    </row>
    <row r="3712" spans="1:14" x14ac:dyDescent="0.25">
      <c r="A3712" s="14">
        <v>29064372</v>
      </c>
      <c r="B3712" s="14" t="s">
        <v>8611</v>
      </c>
      <c r="C3712" s="14" t="s">
        <v>10</v>
      </c>
      <c r="D3712" s="15">
        <v>44447</v>
      </c>
      <c r="E3712" s="15">
        <v>2958465</v>
      </c>
      <c r="F3712" s="14" t="s">
        <v>8506</v>
      </c>
      <c r="G3712" s="14" t="s">
        <v>8505</v>
      </c>
      <c r="H3712" s="14" t="s">
        <v>7221</v>
      </c>
      <c r="I3712" s="14" t="s">
        <v>3</v>
      </c>
      <c r="J3712" s="14" t="s">
        <v>3</v>
      </c>
      <c r="K3712" s="14" t="s">
        <v>3</v>
      </c>
      <c r="L3712" s="14" t="s">
        <v>7220</v>
      </c>
      <c r="M3712" s="14" t="s">
        <v>7219</v>
      </c>
      <c r="N3712" s="14" t="s">
        <v>7218</v>
      </c>
    </row>
    <row r="3713" spans="1:14" x14ac:dyDescent="0.25">
      <c r="A3713" s="14">
        <v>29064371</v>
      </c>
      <c r="B3713" s="14" t="s">
        <v>8610</v>
      </c>
      <c r="C3713" s="14" t="s">
        <v>10</v>
      </c>
      <c r="D3713" s="15">
        <v>44447</v>
      </c>
      <c r="E3713" s="15">
        <v>2958465</v>
      </c>
      <c r="F3713" s="14" t="s">
        <v>8506</v>
      </c>
      <c r="G3713" s="14" t="s">
        <v>8505</v>
      </c>
      <c r="H3713" s="14" t="s">
        <v>7221</v>
      </c>
      <c r="I3713" s="14" t="s">
        <v>3</v>
      </c>
      <c r="J3713" s="14" t="s">
        <v>3</v>
      </c>
      <c r="K3713" s="14" t="s">
        <v>3</v>
      </c>
      <c r="L3713" s="14" t="s">
        <v>7220</v>
      </c>
      <c r="M3713" s="14" t="s">
        <v>7219</v>
      </c>
      <c r="N3713" s="14" t="s">
        <v>7218</v>
      </c>
    </row>
    <row r="3714" spans="1:14" x14ac:dyDescent="0.25">
      <c r="A3714" s="14">
        <v>29064370</v>
      </c>
      <c r="B3714" s="14" t="s">
        <v>8609</v>
      </c>
      <c r="C3714" s="14" t="s">
        <v>10</v>
      </c>
      <c r="D3714" s="15">
        <v>44447</v>
      </c>
      <c r="E3714" s="15">
        <v>2958465</v>
      </c>
      <c r="F3714" s="14" t="s">
        <v>8506</v>
      </c>
      <c r="G3714" s="14" t="s">
        <v>8505</v>
      </c>
      <c r="H3714" s="14" t="s">
        <v>7221</v>
      </c>
      <c r="I3714" s="14" t="s">
        <v>3</v>
      </c>
      <c r="J3714" s="14" t="s">
        <v>3</v>
      </c>
      <c r="K3714" s="14" t="s">
        <v>3</v>
      </c>
      <c r="L3714" s="14" t="s">
        <v>7220</v>
      </c>
      <c r="M3714" s="14" t="s">
        <v>7219</v>
      </c>
      <c r="N3714" s="14" t="s">
        <v>7218</v>
      </c>
    </row>
    <row r="3715" spans="1:14" x14ac:dyDescent="0.25">
      <c r="A3715" s="14">
        <v>29064369</v>
      </c>
      <c r="B3715" s="14" t="s">
        <v>8608</v>
      </c>
      <c r="C3715" s="14" t="s">
        <v>10</v>
      </c>
      <c r="D3715" s="15">
        <v>44447</v>
      </c>
      <c r="E3715" s="15">
        <v>2958465</v>
      </c>
      <c r="F3715" s="14" t="s">
        <v>8506</v>
      </c>
      <c r="G3715" s="14" t="s">
        <v>8505</v>
      </c>
      <c r="H3715" s="14" t="s">
        <v>7221</v>
      </c>
      <c r="I3715" s="14" t="s">
        <v>3</v>
      </c>
      <c r="J3715" s="14" t="s">
        <v>3</v>
      </c>
      <c r="K3715" s="14" t="s">
        <v>3</v>
      </c>
      <c r="L3715" s="14" t="s">
        <v>7220</v>
      </c>
      <c r="M3715" s="14" t="s">
        <v>7219</v>
      </c>
      <c r="N3715" s="14" t="s">
        <v>7218</v>
      </c>
    </row>
    <row r="3716" spans="1:14" x14ac:dyDescent="0.25">
      <c r="A3716" s="14">
        <v>29064368</v>
      </c>
      <c r="B3716" s="14" t="s">
        <v>8607</v>
      </c>
      <c r="C3716" s="14" t="s">
        <v>10</v>
      </c>
      <c r="D3716" s="15">
        <v>44447</v>
      </c>
      <c r="E3716" s="15">
        <v>2958465</v>
      </c>
      <c r="F3716" s="14" t="s">
        <v>8506</v>
      </c>
      <c r="G3716" s="14" t="s">
        <v>8505</v>
      </c>
      <c r="H3716" s="14" t="s">
        <v>7221</v>
      </c>
      <c r="I3716" s="14" t="s">
        <v>3</v>
      </c>
      <c r="J3716" s="14" t="s">
        <v>3</v>
      </c>
      <c r="K3716" s="14" t="s">
        <v>3</v>
      </c>
      <c r="L3716" s="14" t="s">
        <v>7220</v>
      </c>
      <c r="M3716" s="14" t="s">
        <v>7219</v>
      </c>
      <c r="N3716" s="14" t="s">
        <v>7218</v>
      </c>
    </row>
    <row r="3717" spans="1:14" x14ac:dyDescent="0.25">
      <c r="A3717" s="14">
        <v>31228468</v>
      </c>
      <c r="B3717" s="14" t="s">
        <v>8606</v>
      </c>
      <c r="C3717" s="14" t="s">
        <v>10</v>
      </c>
      <c r="D3717" s="15">
        <v>44447</v>
      </c>
      <c r="E3717" s="15">
        <v>2958465</v>
      </c>
      <c r="F3717" s="14" t="s">
        <v>8506</v>
      </c>
      <c r="G3717" s="14" t="s">
        <v>8505</v>
      </c>
      <c r="H3717" s="14" t="s">
        <v>7221</v>
      </c>
      <c r="I3717" s="14" t="s">
        <v>3</v>
      </c>
      <c r="J3717" s="14" t="s">
        <v>3</v>
      </c>
      <c r="K3717" s="14" t="s">
        <v>3</v>
      </c>
      <c r="L3717" s="14" t="s">
        <v>7220</v>
      </c>
      <c r="M3717" s="14" t="s">
        <v>7219</v>
      </c>
      <c r="N3717" s="14" t="s">
        <v>7218</v>
      </c>
    </row>
    <row r="3718" spans="1:14" x14ac:dyDescent="0.25">
      <c r="A3718" s="14">
        <v>31228467</v>
      </c>
      <c r="B3718" s="14" t="s">
        <v>8605</v>
      </c>
      <c r="C3718" s="14" t="s">
        <v>10</v>
      </c>
      <c r="D3718" s="15">
        <v>44447</v>
      </c>
      <c r="E3718" s="15">
        <v>2958465</v>
      </c>
      <c r="F3718" s="14" t="s">
        <v>8506</v>
      </c>
      <c r="G3718" s="14" t="s">
        <v>8505</v>
      </c>
      <c r="H3718" s="14" t="s">
        <v>7221</v>
      </c>
      <c r="I3718" s="14" t="s">
        <v>3</v>
      </c>
      <c r="J3718" s="14" t="s">
        <v>3</v>
      </c>
      <c r="K3718" s="14" t="s">
        <v>3</v>
      </c>
      <c r="L3718" s="14" t="s">
        <v>7220</v>
      </c>
      <c r="M3718" s="14" t="s">
        <v>7219</v>
      </c>
      <c r="N3718" s="14" t="s">
        <v>7218</v>
      </c>
    </row>
    <row r="3719" spans="1:14" x14ac:dyDescent="0.25">
      <c r="A3719" s="14">
        <v>31228466</v>
      </c>
      <c r="B3719" s="14" t="s">
        <v>8604</v>
      </c>
      <c r="C3719" s="14" t="s">
        <v>10</v>
      </c>
      <c r="D3719" s="15">
        <v>44447</v>
      </c>
      <c r="E3719" s="15">
        <v>2958465</v>
      </c>
      <c r="F3719" s="14" t="s">
        <v>8506</v>
      </c>
      <c r="G3719" s="14" t="s">
        <v>8505</v>
      </c>
      <c r="H3719" s="14" t="s">
        <v>7221</v>
      </c>
      <c r="I3719" s="14" t="s">
        <v>3</v>
      </c>
      <c r="J3719" s="14" t="s">
        <v>3</v>
      </c>
      <c r="K3719" s="14" t="s">
        <v>3</v>
      </c>
      <c r="L3719" s="14" t="s">
        <v>7220</v>
      </c>
      <c r="M3719" s="14" t="s">
        <v>7219</v>
      </c>
      <c r="N3719" s="14" t="s">
        <v>7218</v>
      </c>
    </row>
    <row r="3720" spans="1:14" x14ac:dyDescent="0.25">
      <c r="A3720" s="14">
        <v>31228465</v>
      </c>
      <c r="B3720" s="14" t="s">
        <v>8603</v>
      </c>
      <c r="C3720" s="14" t="s">
        <v>10</v>
      </c>
      <c r="D3720" s="15">
        <v>44447</v>
      </c>
      <c r="E3720" s="15">
        <v>2958465</v>
      </c>
      <c r="F3720" s="14" t="s">
        <v>8506</v>
      </c>
      <c r="G3720" s="14" t="s">
        <v>8505</v>
      </c>
      <c r="H3720" s="14" t="s">
        <v>7221</v>
      </c>
      <c r="I3720" s="14" t="s">
        <v>3</v>
      </c>
      <c r="J3720" s="14" t="s">
        <v>3</v>
      </c>
      <c r="K3720" s="14" t="s">
        <v>3</v>
      </c>
      <c r="L3720" s="14" t="s">
        <v>7220</v>
      </c>
      <c r="M3720" s="14" t="s">
        <v>7219</v>
      </c>
      <c r="N3720" s="14" t="s">
        <v>7218</v>
      </c>
    </row>
    <row r="3721" spans="1:14" x14ac:dyDescent="0.25">
      <c r="A3721" s="14">
        <v>31228464</v>
      </c>
      <c r="B3721" s="14" t="s">
        <v>8602</v>
      </c>
      <c r="C3721" s="14" t="s">
        <v>10</v>
      </c>
      <c r="D3721" s="15">
        <v>44447</v>
      </c>
      <c r="E3721" s="15">
        <v>2958465</v>
      </c>
      <c r="F3721" s="14" t="s">
        <v>8506</v>
      </c>
      <c r="G3721" s="14" t="s">
        <v>8505</v>
      </c>
      <c r="H3721" s="14" t="s">
        <v>7221</v>
      </c>
      <c r="I3721" s="14" t="s">
        <v>3</v>
      </c>
      <c r="J3721" s="14" t="s">
        <v>3</v>
      </c>
      <c r="K3721" s="14" t="s">
        <v>3</v>
      </c>
      <c r="L3721" s="14" t="s">
        <v>7220</v>
      </c>
      <c r="M3721" s="14" t="s">
        <v>7219</v>
      </c>
      <c r="N3721" s="14" t="s">
        <v>7218</v>
      </c>
    </row>
    <row r="3722" spans="1:14" x14ac:dyDescent="0.25">
      <c r="A3722" s="14">
        <v>31228463</v>
      </c>
      <c r="B3722" s="14" t="s">
        <v>8601</v>
      </c>
      <c r="C3722" s="14" t="s">
        <v>10</v>
      </c>
      <c r="D3722" s="15">
        <v>44447</v>
      </c>
      <c r="E3722" s="15">
        <v>2958465</v>
      </c>
      <c r="F3722" s="14" t="s">
        <v>8506</v>
      </c>
      <c r="G3722" s="14" t="s">
        <v>8505</v>
      </c>
      <c r="H3722" s="14" t="s">
        <v>7221</v>
      </c>
      <c r="I3722" s="14" t="s">
        <v>3</v>
      </c>
      <c r="J3722" s="14" t="s">
        <v>3</v>
      </c>
      <c r="K3722" s="14" t="s">
        <v>3</v>
      </c>
      <c r="L3722" s="14" t="s">
        <v>7220</v>
      </c>
      <c r="M3722" s="14" t="s">
        <v>7219</v>
      </c>
      <c r="N3722" s="14" t="s">
        <v>7218</v>
      </c>
    </row>
    <row r="3723" spans="1:14" x14ac:dyDescent="0.25">
      <c r="A3723" s="14">
        <v>31228462</v>
      </c>
      <c r="B3723" s="14" t="s">
        <v>8600</v>
      </c>
      <c r="C3723" s="14" t="s">
        <v>10</v>
      </c>
      <c r="D3723" s="15">
        <v>44447</v>
      </c>
      <c r="E3723" s="15">
        <v>2958465</v>
      </c>
      <c r="F3723" s="14" t="s">
        <v>8506</v>
      </c>
      <c r="G3723" s="14" t="s">
        <v>8505</v>
      </c>
      <c r="H3723" s="14" t="s">
        <v>7221</v>
      </c>
      <c r="I3723" s="14" t="s">
        <v>3</v>
      </c>
      <c r="J3723" s="14" t="s">
        <v>3</v>
      </c>
      <c r="K3723" s="14" t="s">
        <v>3</v>
      </c>
      <c r="L3723" s="14" t="s">
        <v>7220</v>
      </c>
      <c r="M3723" s="14" t="s">
        <v>7219</v>
      </c>
      <c r="N3723" s="14" t="s">
        <v>7218</v>
      </c>
    </row>
    <row r="3724" spans="1:14" x14ac:dyDescent="0.25">
      <c r="A3724" s="14">
        <v>31228461</v>
      </c>
      <c r="B3724" s="14" t="s">
        <v>8599</v>
      </c>
      <c r="C3724" s="14" t="s">
        <v>10</v>
      </c>
      <c r="D3724" s="15">
        <v>44447</v>
      </c>
      <c r="E3724" s="15">
        <v>2958465</v>
      </c>
      <c r="F3724" s="14" t="s">
        <v>8506</v>
      </c>
      <c r="G3724" s="14" t="s">
        <v>8505</v>
      </c>
      <c r="H3724" s="14" t="s">
        <v>7221</v>
      </c>
      <c r="I3724" s="14" t="s">
        <v>3</v>
      </c>
      <c r="J3724" s="14" t="s">
        <v>3</v>
      </c>
      <c r="K3724" s="14" t="s">
        <v>3</v>
      </c>
      <c r="L3724" s="14" t="s">
        <v>7220</v>
      </c>
      <c r="M3724" s="14" t="s">
        <v>7219</v>
      </c>
      <c r="N3724" s="14" t="s">
        <v>7218</v>
      </c>
    </row>
    <row r="3725" spans="1:14" x14ac:dyDescent="0.25">
      <c r="A3725" s="14">
        <v>31228460</v>
      </c>
      <c r="B3725" s="14" t="s">
        <v>8598</v>
      </c>
      <c r="C3725" s="14" t="s">
        <v>10</v>
      </c>
      <c r="D3725" s="15">
        <v>44447</v>
      </c>
      <c r="E3725" s="15">
        <v>2958465</v>
      </c>
      <c r="F3725" s="14" t="s">
        <v>8506</v>
      </c>
      <c r="G3725" s="14" t="s">
        <v>8505</v>
      </c>
      <c r="H3725" s="14" t="s">
        <v>7221</v>
      </c>
      <c r="I3725" s="14" t="s">
        <v>3</v>
      </c>
      <c r="J3725" s="14" t="s">
        <v>3</v>
      </c>
      <c r="K3725" s="14" t="s">
        <v>3</v>
      </c>
      <c r="L3725" s="14" t="s">
        <v>7220</v>
      </c>
      <c r="M3725" s="14" t="s">
        <v>7219</v>
      </c>
      <c r="N3725" s="14" t="s">
        <v>7218</v>
      </c>
    </row>
    <row r="3726" spans="1:14" x14ac:dyDescent="0.25">
      <c r="A3726" s="14">
        <v>31228350</v>
      </c>
      <c r="B3726" s="14" t="s">
        <v>8597</v>
      </c>
      <c r="C3726" s="14" t="s">
        <v>10</v>
      </c>
      <c r="D3726" s="15">
        <v>44447</v>
      </c>
      <c r="E3726" s="15">
        <v>2958465</v>
      </c>
      <c r="F3726" s="14" t="s">
        <v>8506</v>
      </c>
      <c r="G3726" s="14" t="s">
        <v>8505</v>
      </c>
      <c r="H3726" s="14" t="s">
        <v>7221</v>
      </c>
      <c r="I3726" s="14" t="s">
        <v>3</v>
      </c>
      <c r="J3726" s="14" t="s">
        <v>3</v>
      </c>
      <c r="K3726" s="14" t="s">
        <v>3</v>
      </c>
      <c r="L3726" s="14" t="s">
        <v>7220</v>
      </c>
      <c r="M3726" s="14" t="s">
        <v>7219</v>
      </c>
      <c r="N3726" s="14" t="s">
        <v>7218</v>
      </c>
    </row>
    <row r="3727" spans="1:14" x14ac:dyDescent="0.25">
      <c r="A3727" s="14">
        <v>31228236</v>
      </c>
      <c r="B3727" s="14" t="s">
        <v>8596</v>
      </c>
      <c r="C3727" s="14" t="s">
        <v>10</v>
      </c>
      <c r="D3727" s="15">
        <v>44447</v>
      </c>
      <c r="E3727" s="15">
        <v>2958465</v>
      </c>
      <c r="F3727" s="14" t="s">
        <v>8506</v>
      </c>
      <c r="G3727" s="14" t="s">
        <v>8505</v>
      </c>
      <c r="H3727" s="14" t="s">
        <v>7221</v>
      </c>
      <c r="I3727" s="14" t="s">
        <v>3</v>
      </c>
      <c r="J3727" s="14" t="s">
        <v>3</v>
      </c>
      <c r="K3727" s="14" t="s">
        <v>3</v>
      </c>
      <c r="L3727" s="14" t="s">
        <v>7220</v>
      </c>
      <c r="M3727" s="14" t="s">
        <v>7219</v>
      </c>
      <c r="N3727" s="14" t="s">
        <v>7218</v>
      </c>
    </row>
    <row r="3728" spans="1:14" x14ac:dyDescent="0.25">
      <c r="A3728" s="14">
        <v>31221729</v>
      </c>
      <c r="B3728" s="14" t="s">
        <v>8595</v>
      </c>
      <c r="C3728" s="14" t="s">
        <v>10</v>
      </c>
      <c r="D3728" s="15">
        <v>44447</v>
      </c>
      <c r="E3728" s="15">
        <v>2958465</v>
      </c>
      <c r="F3728" s="14" t="s">
        <v>8506</v>
      </c>
      <c r="G3728" s="14" t="s">
        <v>8505</v>
      </c>
      <c r="H3728" s="14" t="s">
        <v>7221</v>
      </c>
      <c r="I3728" s="14" t="s">
        <v>3</v>
      </c>
      <c r="J3728" s="14" t="s">
        <v>3</v>
      </c>
      <c r="K3728" s="14" t="s">
        <v>3</v>
      </c>
      <c r="L3728" s="14" t="s">
        <v>7220</v>
      </c>
      <c r="M3728" s="14" t="s">
        <v>7219</v>
      </c>
      <c r="N3728" s="14" t="s">
        <v>7218</v>
      </c>
    </row>
    <row r="3729" spans="1:14" x14ac:dyDescent="0.25">
      <c r="A3729" s="14">
        <v>31203674</v>
      </c>
      <c r="B3729" s="14" t="s">
        <v>8594</v>
      </c>
      <c r="C3729" s="14" t="s">
        <v>10</v>
      </c>
      <c r="D3729" s="15">
        <v>44447</v>
      </c>
      <c r="E3729" s="15">
        <v>2958465</v>
      </c>
      <c r="F3729" s="14" t="s">
        <v>8506</v>
      </c>
      <c r="G3729" s="14" t="s">
        <v>8505</v>
      </c>
      <c r="H3729" s="14" t="s">
        <v>7221</v>
      </c>
      <c r="I3729" s="14" t="s">
        <v>3</v>
      </c>
      <c r="J3729" s="14" t="s">
        <v>3</v>
      </c>
      <c r="K3729" s="14" t="s">
        <v>3</v>
      </c>
      <c r="L3729" s="14" t="s">
        <v>7220</v>
      </c>
      <c r="M3729" s="14" t="s">
        <v>7219</v>
      </c>
      <c r="N3729" s="14" t="s">
        <v>7218</v>
      </c>
    </row>
    <row r="3730" spans="1:14" x14ac:dyDescent="0.25">
      <c r="A3730" s="14">
        <v>31190398</v>
      </c>
      <c r="B3730" s="14" t="s">
        <v>7985</v>
      </c>
      <c r="C3730" s="14" t="s">
        <v>10</v>
      </c>
      <c r="D3730" s="15">
        <v>44447</v>
      </c>
      <c r="E3730" s="15">
        <v>2958465</v>
      </c>
      <c r="F3730" s="14" t="s">
        <v>8506</v>
      </c>
      <c r="G3730" s="14" t="s">
        <v>8505</v>
      </c>
      <c r="H3730" s="14" t="s">
        <v>7221</v>
      </c>
      <c r="I3730" s="14" t="s">
        <v>3</v>
      </c>
      <c r="J3730" s="14" t="s">
        <v>3</v>
      </c>
      <c r="K3730" s="14" t="s">
        <v>3</v>
      </c>
      <c r="L3730" s="14" t="s">
        <v>7220</v>
      </c>
      <c r="M3730" s="14" t="s">
        <v>7219</v>
      </c>
      <c r="N3730" s="14" t="s">
        <v>7218</v>
      </c>
    </row>
    <row r="3731" spans="1:14" x14ac:dyDescent="0.25">
      <c r="A3731" s="14">
        <v>31190370</v>
      </c>
      <c r="B3731" s="14" t="s">
        <v>8593</v>
      </c>
      <c r="C3731" s="14" t="s">
        <v>10</v>
      </c>
      <c r="D3731" s="15">
        <v>44197</v>
      </c>
      <c r="E3731" s="15">
        <v>2958465</v>
      </c>
      <c r="F3731" s="14" t="s">
        <v>8506</v>
      </c>
      <c r="G3731" s="14" t="s">
        <v>8505</v>
      </c>
      <c r="H3731" s="14" t="s">
        <v>7221</v>
      </c>
      <c r="I3731" s="14" t="s">
        <v>3</v>
      </c>
      <c r="J3731" s="14" t="s">
        <v>3</v>
      </c>
      <c r="K3731" s="14" t="s">
        <v>3</v>
      </c>
      <c r="L3731" s="14" t="s">
        <v>7220</v>
      </c>
      <c r="M3731" s="14" t="s">
        <v>7219</v>
      </c>
      <c r="N3731" s="14" t="s">
        <v>7218</v>
      </c>
    </row>
    <row r="3732" spans="1:14" x14ac:dyDescent="0.25">
      <c r="A3732" s="14">
        <v>31190369</v>
      </c>
      <c r="B3732" s="14" t="s">
        <v>8592</v>
      </c>
      <c r="C3732" s="14" t="s">
        <v>10</v>
      </c>
      <c r="D3732" s="15">
        <v>44197</v>
      </c>
      <c r="E3732" s="15">
        <v>2958465</v>
      </c>
      <c r="F3732" s="14" t="s">
        <v>8506</v>
      </c>
      <c r="G3732" s="14" t="s">
        <v>8505</v>
      </c>
      <c r="H3732" s="14" t="s">
        <v>7221</v>
      </c>
      <c r="I3732" s="14" t="s">
        <v>3</v>
      </c>
      <c r="J3732" s="14" t="s">
        <v>3</v>
      </c>
      <c r="K3732" s="14" t="s">
        <v>3</v>
      </c>
      <c r="L3732" s="14" t="s">
        <v>7220</v>
      </c>
      <c r="M3732" s="14" t="s">
        <v>7219</v>
      </c>
      <c r="N3732" s="14" t="s">
        <v>7218</v>
      </c>
    </row>
    <row r="3733" spans="1:14" x14ac:dyDescent="0.25">
      <c r="A3733" s="14">
        <v>31183143</v>
      </c>
      <c r="B3733" s="14" t="s">
        <v>8591</v>
      </c>
      <c r="C3733" s="14" t="s">
        <v>10</v>
      </c>
      <c r="D3733" s="15">
        <v>44447</v>
      </c>
      <c r="E3733" s="15">
        <v>2958465</v>
      </c>
      <c r="F3733" s="14" t="s">
        <v>8506</v>
      </c>
      <c r="G3733" s="14" t="s">
        <v>8505</v>
      </c>
      <c r="H3733" s="14" t="s">
        <v>7221</v>
      </c>
      <c r="I3733" s="14" t="s">
        <v>3</v>
      </c>
      <c r="J3733" s="14" t="s">
        <v>3</v>
      </c>
      <c r="K3733" s="14" t="s">
        <v>3</v>
      </c>
      <c r="L3733" s="14" t="s">
        <v>7220</v>
      </c>
      <c r="M3733" s="14" t="s">
        <v>7219</v>
      </c>
      <c r="N3733" s="14" t="s">
        <v>7218</v>
      </c>
    </row>
    <row r="3734" spans="1:14" x14ac:dyDescent="0.25">
      <c r="A3734" s="14">
        <v>31127116</v>
      </c>
      <c r="B3734" s="14" t="s">
        <v>8590</v>
      </c>
      <c r="C3734" s="14" t="s">
        <v>10</v>
      </c>
      <c r="D3734" s="15">
        <v>44447</v>
      </c>
      <c r="E3734" s="15">
        <v>2958465</v>
      </c>
      <c r="F3734" s="14" t="s">
        <v>8506</v>
      </c>
      <c r="G3734" s="14" t="s">
        <v>8505</v>
      </c>
      <c r="H3734" s="14" t="s">
        <v>7221</v>
      </c>
      <c r="I3734" s="14" t="s">
        <v>3</v>
      </c>
      <c r="J3734" s="14" t="s">
        <v>3</v>
      </c>
      <c r="K3734" s="14" t="s">
        <v>3</v>
      </c>
      <c r="L3734" s="14" t="s">
        <v>7220</v>
      </c>
      <c r="M3734" s="14" t="s">
        <v>7219</v>
      </c>
      <c r="N3734" s="14" t="s">
        <v>7218</v>
      </c>
    </row>
    <row r="3735" spans="1:14" x14ac:dyDescent="0.25">
      <c r="A3735" s="14">
        <v>31124287</v>
      </c>
      <c r="B3735" s="14" t="s">
        <v>8589</v>
      </c>
      <c r="C3735" s="14" t="s">
        <v>10</v>
      </c>
      <c r="D3735" s="15">
        <v>44447</v>
      </c>
      <c r="E3735" s="15">
        <v>2958465</v>
      </c>
      <c r="F3735" s="14" t="s">
        <v>8506</v>
      </c>
      <c r="G3735" s="14" t="s">
        <v>8505</v>
      </c>
      <c r="H3735" s="14" t="s">
        <v>7221</v>
      </c>
      <c r="I3735" s="14" t="s">
        <v>3</v>
      </c>
      <c r="J3735" s="14" t="s">
        <v>3</v>
      </c>
      <c r="K3735" s="14" t="s">
        <v>3</v>
      </c>
      <c r="L3735" s="14" t="s">
        <v>7220</v>
      </c>
      <c r="M3735" s="14" t="s">
        <v>7219</v>
      </c>
      <c r="N3735" s="14" t="s">
        <v>7218</v>
      </c>
    </row>
    <row r="3736" spans="1:14" x14ac:dyDescent="0.25">
      <c r="A3736" s="14">
        <v>31100530</v>
      </c>
      <c r="B3736" s="14" t="s">
        <v>8588</v>
      </c>
      <c r="C3736" s="14" t="s">
        <v>10</v>
      </c>
      <c r="D3736" s="15">
        <v>44447</v>
      </c>
      <c r="E3736" s="15">
        <v>2958465</v>
      </c>
      <c r="F3736" s="14" t="s">
        <v>8506</v>
      </c>
      <c r="G3736" s="14" t="s">
        <v>8505</v>
      </c>
      <c r="H3736" s="14" t="s">
        <v>7221</v>
      </c>
      <c r="I3736" s="14" t="s">
        <v>3</v>
      </c>
      <c r="J3736" s="14" t="s">
        <v>3</v>
      </c>
      <c r="K3736" s="14" t="s">
        <v>3</v>
      </c>
      <c r="L3736" s="14" t="s">
        <v>7220</v>
      </c>
      <c r="M3736" s="14" t="s">
        <v>7219</v>
      </c>
      <c r="N3736" s="14" t="s">
        <v>7218</v>
      </c>
    </row>
    <row r="3737" spans="1:14" x14ac:dyDescent="0.25">
      <c r="A3737" s="14">
        <v>29063790</v>
      </c>
      <c r="B3737" s="14" t="s">
        <v>8085</v>
      </c>
      <c r="C3737" s="14" t="s">
        <v>10</v>
      </c>
      <c r="D3737" s="15">
        <v>44447</v>
      </c>
      <c r="E3737" s="15">
        <v>2958465</v>
      </c>
      <c r="F3737" s="14" t="s">
        <v>8506</v>
      </c>
      <c r="G3737" s="14" t="s">
        <v>8505</v>
      </c>
      <c r="H3737" s="14" t="s">
        <v>7221</v>
      </c>
      <c r="I3737" s="14" t="s">
        <v>3</v>
      </c>
      <c r="J3737" s="14" t="s">
        <v>3</v>
      </c>
      <c r="K3737" s="14" t="s">
        <v>3</v>
      </c>
      <c r="L3737" s="14" t="s">
        <v>7220</v>
      </c>
      <c r="M3737" s="14" t="s">
        <v>7219</v>
      </c>
      <c r="N3737" s="14" t="s">
        <v>7218</v>
      </c>
    </row>
    <row r="3738" spans="1:14" x14ac:dyDescent="0.25">
      <c r="A3738" s="14">
        <v>29062608</v>
      </c>
      <c r="B3738" s="14" t="s">
        <v>8116</v>
      </c>
      <c r="C3738" s="14" t="s">
        <v>10</v>
      </c>
      <c r="D3738" s="15">
        <v>44447</v>
      </c>
      <c r="E3738" s="15">
        <v>2958465</v>
      </c>
      <c r="F3738" s="14" t="s">
        <v>8506</v>
      </c>
      <c r="G3738" s="14" t="s">
        <v>8505</v>
      </c>
      <c r="H3738" s="14" t="s">
        <v>7221</v>
      </c>
      <c r="I3738" s="14" t="s">
        <v>3</v>
      </c>
      <c r="J3738" s="14" t="s">
        <v>3</v>
      </c>
      <c r="K3738" s="14" t="s">
        <v>3</v>
      </c>
      <c r="L3738" s="14" t="s">
        <v>7220</v>
      </c>
      <c r="M3738" s="14" t="s">
        <v>7219</v>
      </c>
      <c r="N3738" s="14" t="s">
        <v>7218</v>
      </c>
    </row>
    <row r="3739" spans="1:14" x14ac:dyDescent="0.25">
      <c r="A3739" s="14">
        <v>29062607</v>
      </c>
      <c r="B3739" s="14" t="s">
        <v>8115</v>
      </c>
      <c r="C3739" s="14" t="s">
        <v>10</v>
      </c>
      <c r="D3739" s="15">
        <v>44447</v>
      </c>
      <c r="E3739" s="15">
        <v>2958465</v>
      </c>
      <c r="F3739" s="14" t="s">
        <v>8506</v>
      </c>
      <c r="G3739" s="14" t="s">
        <v>8505</v>
      </c>
      <c r="H3739" s="14" t="s">
        <v>7221</v>
      </c>
      <c r="I3739" s="14" t="s">
        <v>3</v>
      </c>
      <c r="J3739" s="14" t="s">
        <v>3</v>
      </c>
      <c r="K3739" s="14" t="s">
        <v>3</v>
      </c>
      <c r="L3739" s="14" t="s">
        <v>7220</v>
      </c>
      <c r="M3739" s="14" t="s">
        <v>7219</v>
      </c>
      <c r="N3739" s="14" t="s">
        <v>7218</v>
      </c>
    </row>
    <row r="3740" spans="1:14" x14ac:dyDescent="0.25">
      <c r="A3740" s="14">
        <v>29062606</v>
      </c>
      <c r="B3740" s="14" t="s">
        <v>8114</v>
      </c>
      <c r="C3740" s="14" t="s">
        <v>10</v>
      </c>
      <c r="D3740" s="15">
        <v>44447</v>
      </c>
      <c r="E3740" s="15">
        <v>2958465</v>
      </c>
      <c r="F3740" s="14" t="s">
        <v>8506</v>
      </c>
      <c r="G3740" s="14" t="s">
        <v>8505</v>
      </c>
      <c r="H3740" s="14" t="s">
        <v>7221</v>
      </c>
      <c r="I3740" s="14" t="s">
        <v>3</v>
      </c>
      <c r="J3740" s="14" t="s">
        <v>3</v>
      </c>
      <c r="K3740" s="14" t="s">
        <v>3</v>
      </c>
      <c r="L3740" s="14" t="s">
        <v>7220</v>
      </c>
      <c r="M3740" s="14" t="s">
        <v>7219</v>
      </c>
      <c r="N3740" s="14" t="s">
        <v>7218</v>
      </c>
    </row>
    <row r="3741" spans="1:14" x14ac:dyDescent="0.25">
      <c r="A3741" s="14">
        <v>29062283</v>
      </c>
      <c r="B3741" s="14" t="s">
        <v>8102</v>
      </c>
      <c r="C3741" s="14" t="s">
        <v>10</v>
      </c>
      <c r="D3741" s="15">
        <v>44447</v>
      </c>
      <c r="E3741" s="15">
        <v>2958465</v>
      </c>
      <c r="F3741" s="14" t="s">
        <v>8506</v>
      </c>
      <c r="G3741" s="14" t="s">
        <v>8505</v>
      </c>
      <c r="H3741" s="14" t="s">
        <v>7221</v>
      </c>
      <c r="I3741" s="14" t="s">
        <v>3</v>
      </c>
      <c r="J3741" s="14" t="s">
        <v>3</v>
      </c>
      <c r="K3741" s="14" t="s">
        <v>3</v>
      </c>
      <c r="L3741" s="14" t="s">
        <v>7220</v>
      </c>
      <c r="M3741" s="14" t="s">
        <v>7219</v>
      </c>
      <c r="N3741" s="14" t="s">
        <v>7218</v>
      </c>
    </row>
    <row r="3742" spans="1:14" x14ac:dyDescent="0.25">
      <c r="A3742" s="14">
        <v>10410803</v>
      </c>
      <c r="B3742" s="14" t="s">
        <v>8587</v>
      </c>
      <c r="C3742" s="14" t="s">
        <v>10</v>
      </c>
      <c r="D3742" s="15">
        <v>44197</v>
      </c>
      <c r="E3742" s="15">
        <v>2958465</v>
      </c>
      <c r="F3742" s="14" t="s">
        <v>8506</v>
      </c>
      <c r="G3742" s="14" t="s">
        <v>8505</v>
      </c>
      <c r="H3742" s="14" t="s">
        <v>7221</v>
      </c>
      <c r="I3742" s="14" t="s">
        <v>3</v>
      </c>
      <c r="J3742" s="14" t="s">
        <v>3</v>
      </c>
      <c r="K3742" s="14" t="s">
        <v>3</v>
      </c>
      <c r="L3742" s="14" t="s">
        <v>7220</v>
      </c>
      <c r="M3742" s="14" t="s">
        <v>7219</v>
      </c>
      <c r="N3742" s="14" t="s">
        <v>7218</v>
      </c>
    </row>
    <row r="3743" spans="1:14" x14ac:dyDescent="0.25">
      <c r="A3743" s="14">
        <v>10410515</v>
      </c>
      <c r="B3743" s="14" t="s">
        <v>8022</v>
      </c>
      <c r="C3743" s="14" t="s">
        <v>10</v>
      </c>
      <c r="D3743" s="15">
        <v>44447</v>
      </c>
      <c r="E3743" s="15">
        <v>2958465</v>
      </c>
      <c r="F3743" s="14" t="s">
        <v>8506</v>
      </c>
      <c r="G3743" s="14" t="s">
        <v>8505</v>
      </c>
      <c r="H3743" s="14" t="s">
        <v>7221</v>
      </c>
      <c r="I3743" s="14" t="s">
        <v>3</v>
      </c>
      <c r="J3743" s="14" t="s">
        <v>3</v>
      </c>
      <c r="K3743" s="14" t="s">
        <v>3</v>
      </c>
      <c r="L3743" s="14" t="s">
        <v>7220</v>
      </c>
      <c r="M3743" s="14" t="s">
        <v>7219</v>
      </c>
      <c r="N3743" s="14" t="s">
        <v>7218</v>
      </c>
    </row>
    <row r="3744" spans="1:14" x14ac:dyDescent="0.25">
      <c r="A3744" s="14">
        <v>10410488</v>
      </c>
      <c r="B3744" s="14" t="s">
        <v>8586</v>
      </c>
      <c r="C3744" s="14" t="s">
        <v>10</v>
      </c>
      <c r="D3744" s="15">
        <v>44197</v>
      </c>
      <c r="E3744" s="15">
        <v>2958465</v>
      </c>
      <c r="F3744" s="14" t="s">
        <v>8506</v>
      </c>
      <c r="G3744" s="14" t="s">
        <v>8505</v>
      </c>
      <c r="H3744" s="14" t="s">
        <v>7221</v>
      </c>
      <c r="I3744" s="14" t="s">
        <v>3</v>
      </c>
      <c r="J3744" s="14" t="s">
        <v>3</v>
      </c>
      <c r="K3744" s="14" t="s">
        <v>3</v>
      </c>
      <c r="L3744" s="14" t="s">
        <v>7220</v>
      </c>
      <c r="M3744" s="14" t="s">
        <v>7219</v>
      </c>
      <c r="N3744" s="14" t="s">
        <v>7218</v>
      </c>
    </row>
    <row r="3745" spans="1:14" x14ac:dyDescent="0.25">
      <c r="A3745" s="14">
        <v>10410487</v>
      </c>
      <c r="B3745" s="14" t="s">
        <v>8585</v>
      </c>
      <c r="C3745" s="14" t="s">
        <v>10</v>
      </c>
      <c r="D3745" s="15">
        <v>44562</v>
      </c>
      <c r="E3745" s="15">
        <v>2958465</v>
      </c>
      <c r="F3745" s="14" t="s">
        <v>8506</v>
      </c>
      <c r="G3745" s="14" t="s">
        <v>8505</v>
      </c>
      <c r="H3745" s="14" t="s">
        <v>7221</v>
      </c>
      <c r="I3745" s="14" t="s">
        <v>3</v>
      </c>
      <c r="J3745" s="14" t="s">
        <v>3</v>
      </c>
      <c r="K3745" s="14" t="s">
        <v>3</v>
      </c>
      <c r="L3745" s="14" t="s">
        <v>7220</v>
      </c>
      <c r="M3745" s="14" t="s">
        <v>7219</v>
      </c>
      <c r="N3745" s="14" t="s">
        <v>7218</v>
      </c>
    </row>
    <row r="3746" spans="1:14" x14ac:dyDescent="0.25">
      <c r="A3746" s="14">
        <v>10410486</v>
      </c>
      <c r="B3746" s="14" t="s">
        <v>8584</v>
      </c>
      <c r="C3746" s="14" t="s">
        <v>10</v>
      </c>
      <c r="D3746" s="15">
        <v>44562</v>
      </c>
      <c r="E3746" s="15">
        <v>2958465</v>
      </c>
      <c r="F3746" s="14" t="s">
        <v>8506</v>
      </c>
      <c r="G3746" s="14" t="s">
        <v>8505</v>
      </c>
      <c r="H3746" s="14" t="s">
        <v>7221</v>
      </c>
      <c r="I3746" s="14" t="s">
        <v>3</v>
      </c>
      <c r="J3746" s="14" t="s">
        <v>3</v>
      </c>
      <c r="K3746" s="14" t="s">
        <v>3</v>
      </c>
      <c r="L3746" s="14" t="s">
        <v>7220</v>
      </c>
      <c r="M3746" s="14" t="s">
        <v>7219</v>
      </c>
      <c r="N3746" s="14" t="s">
        <v>7218</v>
      </c>
    </row>
    <row r="3747" spans="1:14" x14ac:dyDescent="0.25">
      <c r="A3747" s="14">
        <v>10410482</v>
      </c>
      <c r="B3747" s="14" t="s">
        <v>8583</v>
      </c>
      <c r="C3747" s="14" t="s">
        <v>10</v>
      </c>
      <c r="D3747" s="15">
        <v>44447</v>
      </c>
      <c r="E3747" s="15">
        <v>2958465</v>
      </c>
      <c r="F3747" s="14" t="s">
        <v>8506</v>
      </c>
      <c r="G3747" s="14" t="s">
        <v>8505</v>
      </c>
      <c r="H3747" s="14" t="s">
        <v>7221</v>
      </c>
      <c r="I3747" s="14" t="s">
        <v>3</v>
      </c>
      <c r="J3747" s="14" t="s">
        <v>3</v>
      </c>
      <c r="K3747" s="14" t="s">
        <v>3</v>
      </c>
      <c r="L3747" s="14" t="s">
        <v>7220</v>
      </c>
      <c r="M3747" s="14" t="s">
        <v>7219</v>
      </c>
      <c r="N3747" s="14" t="s">
        <v>7218</v>
      </c>
    </row>
    <row r="3748" spans="1:14" x14ac:dyDescent="0.25">
      <c r="A3748" s="14">
        <v>10410481</v>
      </c>
      <c r="B3748" s="14" t="s">
        <v>8582</v>
      </c>
      <c r="C3748" s="14" t="s">
        <v>10</v>
      </c>
      <c r="D3748" s="15">
        <v>44447</v>
      </c>
      <c r="E3748" s="15">
        <v>2958465</v>
      </c>
      <c r="F3748" s="14" t="s">
        <v>8506</v>
      </c>
      <c r="G3748" s="14" t="s">
        <v>8505</v>
      </c>
      <c r="H3748" s="14" t="s">
        <v>7221</v>
      </c>
      <c r="I3748" s="14" t="s">
        <v>3</v>
      </c>
      <c r="J3748" s="14" t="s">
        <v>3</v>
      </c>
      <c r="K3748" s="14" t="s">
        <v>3</v>
      </c>
      <c r="L3748" s="14" t="s">
        <v>7220</v>
      </c>
      <c r="M3748" s="14" t="s">
        <v>7219</v>
      </c>
      <c r="N3748" s="14" t="s">
        <v>7218</v>
      </c>
    </row>
    <row r="3749" spans="1:14" x14ac:dyDescent="0.25">
      <c r="A3749" s="14">
        <v>31267630</v>
      </c>
      <c r="B3749" s="14" t="s">
        <v>7847</v>
      </c>
      <c r="C3749" s="14" t="s">
        <v>10</v>
      </c>
      <c r="D3749" s="15">
        <v>44562</v>
      </c>
      <c r="E3749" s="15">
        <v>2958465</v>
      </c>
      <c r="F3749" s="14" t="s">
        <v>8506</v>
      </c>
      <c r="G3749" s="14" t="s">
        <v>8505</v>
      </c>
      <c r="H3749" s="14" t="s">
        <v>7221</v>
      </c>
      <c r="I3749" s="14" t="s">
        <v>3</v>
      </c>
      <c r="J3749" s="14" t="s">
        <v>3</v>
      </c>
      <c r="K3749" s="14" t="s">
        <v>3</v>
      </c>
      <c r="L3749" s="14" t="s">
        <v>7220</v>
      </c>
      <c r="M3749" s="14" t="s">
        <v>3</v>
      </c>
      <c r="N3749" s="14" t="s">
        <v>3</v>
      </c>
    </row>
    <row r="3750" spans="1:14" x14ac:dyDescent="0.25">
      <c r="A3750" s="14">
        <v>10410471</v>
      </c>
      <c r="B3750" s="14" t="s">
        <v>8023</v>
      </c>
      <c r="C3750" s="14" t="s">
        <v>10</v>
      </c>
      <c r="D3750" s="15">
        <v>44447</v>
      </c>
      <c r="E3750" s="15">
        <v>2958465</v>
      </c>
      <c r="F3750" s="14" t="s">
        <v>8506</v>
      </c>
      <c r="G3750" s="14" t="s">
        <v>8505</v>
      </c>
      <c r="H3750" s="14" t="s">
        <v>7221</v>
      </c>
      <c r="I3750" s="14" t="s">
        <v>3</v>
      </c>
      <c r="J3750" s="14" t="s">
        <v>3</v>
      </c>
      <c r="K3750" s="14" t="s">
        <v>3</v>
      </c>
      <c r="L3750" s="14" t="s">
        <v>7220</v>
      </c>
      <c r="M3750" s="14" t="s">
        <v>7219</v>
      </c>
      <c r="N3750" s="14" t="s">
        <v>7218</v>
      </c>
    </row>
    <row r="3751" spans="1:14" x14ac:dyDescent="0.25">
      <c r="A3751" s="14">
        <v>10410470</v>
      </c>
      <c r="B3751" s="14" t="s">
        <v>8024</v>
      </c>
      <c r="C3751" s="14" t="s">
        <v>10</v>
      </c>
      <c r="D3751" s="15">
        <v>44447</v>
      </c>
      <c r="E3751" s="15">
        <v>2958465</v>
      </c>
      <c r="F3751" s="14" t="s">
        <v>8506</v>
      </c>
      <c r="G3751" s="14" t="s">
        <v>8505</v>
      </c>
      <c r="H3751" s="14" t="s">
        <v>7221</v>
      </c>
      <c r="I3751" s="14" t="s">
        <v>3</v>
      </c>
      <c r="J3751" s="14" t="s">
        <v>3</v>
      </c>
      <c r="K3751" s="14" t="s">
        <v>3</v>
      </c>
      <c r="L3751" s="14" t="s">
        <v>7220</v>
      </c>
      <c r="M3751" s="14" t="s">
        <v>7219</v>
      </c>
      <c r="N3751" s="14" t="s">
        <v>7218</v>
      </c>
    </row>
    <row r="3752" spans="1:14" x14ac:dyDescent="0.25">
      <c r="A3752" s="14">
        <v>10410401</v>
      </c>
      <c r="B3752" s="14" t="s">
        <v>8581</v>
      </c>
      <c r="C3752" s="14" t="s">
        <v>10</v>
      </c>
      <c r="D3752" s="15">
        <v>44197</v>
      </c>
      <c r="E3752" s="15">
        <v>2958465</v>
      </c>
      <c r="F3752" s="14" t="s">
        <v>8506</v>
      </c>
      <c r="G3752" s="14" t="s">
        <v>8505</v>
      </c>
      <c r="H3752" s="14" t="s">
        <v>7221</v>
      </c>
      <c r="I3752" s="14" t="s">
        <v>3</v>
      </c>
      <c r="J3752" s="14" t="s">
        <v>3</v>
      </c>
      <c r="K3752" s="14" t="s">
        <v>3</v>
      </c>
      <c r="L3752" s="14" t="s">
        <v>7220</v>
      </c>
      <c r="M3752" s="14" t="s">
        <v>7219</v>
      </c>
      <c r="N3752" s="14" t="s">
        <v>7218</v>
      </c>
    </row>
    <row r="3753" spans="1:14" x14ac:dyDescent="0.25">
      <c r="A3753" s="14">
        <v>31205372</v>
      </c>
      <c r="B3753" s="14" t="s">
        <v>8580</v>
      </c>
      <c r="C3753" s="14" t="s">
        <v>10</v>
      </c>
      <c r="D3753" s="15">
        <v>44927</v>
      </c>
      <c r="E3753" s="15">
        <v>2958465</v>
      </c>
      <c r="F3753" s="14" t="s">
        <v>8506</v>
      </c>
      <c r="G3753" s="14" t="s">
        <v>8505</v>
      </c>
      <c r="H3753" s="14" t="s">
        <v>7221</v>
      </c>
      <c r="I3753" s="14" t="s">
        <v>3</v>
      </c>
      <c r="J3753" s="14" t="s">
        <v>3</v>
      </c>
      <c r="K3753" s="14" t="s">
        <v>3</v>
      </c>
      <c r="L3753" s="14" t="s">
        <v>7220</v>
      </c>
      <c r="M3753" s="14" t="s">
        <v>7219</v>
      </c>
      <c r="N3753" s="14" t="s">
        <v>7218</v>
      </c>
    </row>
    <row r="3754" spans="1:14" x14ac:dyDescent="0.25">
      <c r="A3754" s="14">
        <v>12759799</v>
      </c>
      <c r="B3754" s="14" t="s">
        <v>8579</v>
      </c>
      <c r="C3754" s="14" t="s">
        <v>10</v>
      </c>
      <c r="D3754" s="15">
        <v>44816</v>
      </c>
      <c r="E3754" s="15">
        <v>2958465</v>
      </c>
      <c r="F3754" s="14" t="s">
        <v>8506</v>
      </c>
      <c r="G3754" s="14" t="s">
        <v>8505</v>
      </c>
      <c r="H3754" s="14" t="s">
        <v>7221</v>
      </c>
      <c r="I3754" s="14" t="s">
        <v>3</v>
      </c>
      <c r="J3754" s="14" t="s">
        <v>3</v>
      </c>
      <c r="K3754" s="14" t="s">
        <v>3</v>
      </c>
      <c r="L3754" s="14" t="s">
        <v>7220</v>
      </c>
      <c r="M3754" s="14" t="s">
        <v>7219</v>
      </c>
      <c r="N3754" s="14" t="s">
        <v>7218</v>
      </c>
    </row>
    <row r="3755" spans="1:14" x14ac:dyDescent="0.25">
      <c r="A3755" s="14">
        <v>31205325</v>
      </c>
      <c r="B3755" s="14" t="s">
        <v>8578</v>
      </c>
      <c r="C3755" s="14" t="s">
        <v>10</v>
      </c>
      <c r="D3755" s="15">
        <v>44927</v>
      </c>
      <c r="E3755" s="15">
        <v>2958465</v>
      </c>
      <c r="F3755" s="14" t="s">
        <v>8506</v>
      </c>
      <c r="G3755" s="14" t="s">
        <v>8505</v>
      </c>
      <c r="H3755" s="14" t="s">
        <v>7221</v>
      </c>
      <c r="I3755" s="14" t="s">
        <v>3</v>
      </c>
      <c r="J3755" s="14" t="s">
        <v>3</v>
      </c>
      <c r="K3755" s="14" t="s">
        <v>3</v>
      </c>
      <c r="L3755" s="14" t="s">
        <v>7220</v>
      </c>
      <c r="M3755" s="14" t="s">
        <v>7219</v>
      </c>
      <c r="N3755" s="14" t="s">
        <v>7218</v>
      </c>
    </row>
    <row r="3756" spans="1:14" x14ac:dyDescent="0.25">
      <c r="A3756" s="14">
        <v>31228668</v>
      </c>
      <c r="B3756" s="14" t="s">
        <v>7859</v>
      </c>
      <c r="C3756" s="14" t="s">
        <v>10</v>
      </c>
      <c r="D3756" s="15">
        <v>44447</v>
      </c>
      <c r="E3756" s="15">
        <v>2958465</v>
      </c>
      <c r="F3756" s="14" t="s">
        <v>8506</v>
      </c>
      <c r="G3756" s="14" t="s">
        <v>8505</v>
      </c>
      <c r="H3756" s="14" t="s">
        <v>7221</v>
      </c>
      <c r="I3756" s="14" t="s">
        <v>3</v>
      </c>
      <c r="J3756" s="14" t="s">
        <v>3</v>
      </c>
      <c r="K3756" s="14" t="s">
        <v>3</v>
      </c>
      <c r="L3756" s="14" t="s">
        <v>7220</v>
      </c>
      <c r="M3756" s="14" t="s">
        <v>3</v>
      </c>
      <c r="N3756" s="14" t="s">
        <v>3</v>
      </c>
    </row>
    <row r="3757" spans="1:14" x14ac:dyDescent="0.25">
      <c r="A3757" s="14">
        <v>31228671</v>
      </c>
      <c r="B3757" s="14" t="s">
        <v>7861</v>
      </c>
      <c r="C3757" s="14" t="s">
        <v>10</v>
      </c>
      <c r="D3757" s="15">
        <v>44447</v>
      </c>
      <c r="E3757" s="15">
        <v>2958465</v>
      </c>
      <c r="F3757" s="14" t="s">
        <v>8506</v>
      </c>
      <c r="G3757" s="14" t="s">
        <v>8505</v>
      </c>
      <c r="H3757" s="14" t="s">
        <v>7221</v>
      </c>
      <c r="I3757" s="14" t="s">
        <v>3</v>
      </c>
      <c r="J3757" s="14" t="s">
        <v>3</v>
      </c>
      <c r="K3757" s="14" t="s">
        <v>3</v>
      </c>
      <c r="L3757" s="14" t="s">
        <v>7220</v>
      </c>
      <c r="M3757" s="14" t="s">
        <v>3</v>
      </c>
      <c r="N3757" s="14" t="s">
        <v>3</v>
      </c>
    </row>
    <row r="3758" spans="1:14" x14ac:dyDescent="0.25">
      <c r="A3758" s="14">
        <v>31228651</v>
      </c>
      <c r="B3758" s="14" t="s">
        <v>7863</v>
      </c>
      <c r="C3758" s="14" t="s">
        <v>10</v>
      </c>
      <c r="D3758" s="15">
        <v>44447</v>
      </c>
      <c r="E3758" s="15">
        <v>2958465</v>
      </c>
      <c r="F3758" s="14" t="s">
        <v>8506</v>
      </c>
      <c r="G3758" s="14" t="s">
        <v>8505</v>
      </c>
      <c r="H3758" s="14" t="s">
        <v>7221</v>
      </c>
      <c r="I3758" s="14" t="s">
        <v>3</v>
      </c>
      <c r="J3758" s="14" t="s">
        <v>3</v>
      </c>
      <c r="K3758" s="14" t="s">
        <v>3</v>
      </c>
      <c r="L3758" s="14" t="s">
        <v>7220</v>
      </c>
      <c r="M3758" s="14" t="s">
        <v>3</v>
      </c>
      <c r="N3758" s="14" t="s">
        <v>3</v>
      </c>
    </row>
    <row r="3759" spans="1:14" x14ac:dyDescent="0.25">
      <c r="A3759" s="14">
        <v>31228669</v>
      </c>
      <c r="B3759" s="14" t="s">
        <v>7857</v>
      </c>
      <c r="C3759" s="14" t="s">
        <v>10</v>
      </c>
      <c r="D3759" s="15">
        <v>44447</v>
      </c>
      <c r="E3759" s="15">
        <v>2958465</v>
      </c>
      <c r="F3759" s="14" t="s">
        <v>8506</v>
      </c>
      <c r="G3759" s="14" t="s">
        <v>8505</v>
      </c>
      <c r="H3759" s="14" t="s">
        <v>7221</v>
      </c>
      <c r="I3759" s="14" t="s">
        <v>3</v>
      </c>
      <c r="J3759" s="14" t="s">
        <v>3</v>
      </c>
      <c r="K3759" s="14" t="s">
        <v>3</v>
      </c>
      <c r="L3759" s="14" t="s">
        <v>7220</v>
      </c>
      <c r="M3759" s="14" t="s">
        <v>3</v>
      </c>
      <c r="N3759" s="14" t="s">
        <v>3</v>
      </c>
    </row>
    <row r="3760" spans="1:14" x14ac:dyDescent="0.25">
      <c r="A3760" s="14">
        <v>31228670</v>
      </c>
      <c r="B3760" s="14" t="s">
        <v>7855</v>
      </c>
      <c r="C3760" s="14" t="s">
        <v>10</v>
      </c>
      <c r="D3760" s="15">
        <v>44447</v>
      </c>
      <c r="E3760" s="15">
        <v>2958465</v>
      </c>
      <c r="F3760" s="14" t="s">
        <v>8506</v>
      </c>
      <c r="G3760" s="14" t="s">
        <v>8505</v>
      </c>
      <c r="H3760" s="14" t="s">
        <v>7221</v>
      </c>
      <c r="I3760" s="14" t="s">
        <v>3</v>
      </c>
      <c r="J3760" s="14" t="s">
        <v>3</v>
      </c>
      <c r="K3760" s="14" t="s">
        <v>3</v>
      </c>
      <c r="L3760" s="14" t="s">
        <v>7220</v>
      </c>
      <c r="M3760" s="14" t="s">
        <v>3</v>
      </c>
      <c r="N3760" s="14" t="s">
        <v>3</v>
      </c>
    </row>
    <row r="3761" spans="1:14" x14ac:dyDescent="0.25">
      <c r="A3761" s="14">
        <v>31228653</v>
      </c>
      <c r="B3761" s="14" t="s">
        <v>7854</v>
      </c>
      <c r="C3761" s="14" t="s">
        <v>10</v>
      </c>
      <c r="D3761" s="15">
        <v>44447</v>
      </c>
      <c r="E3761" s="15">
        <v>2958465</v>
      </c>
      <c r="F3761" s="14" t="s">
        <v>8506</v>
      </c>
      <c r="G3761" s="14" t="s">
        <v>8505</v>
      </c>
      <c r="H3761" s="14" t="s">
        <v>7221</v>
      </c>
      <c r="I3761" s="14" t="s">
        <v>3</v>
      </c>
      <c r="J3761" s="14" t="s">
        <v>3</v>
      </c>
      <c r="K3761" s="14" t="s">
        <v>3</v>
      </c>
      <c r="L3761" s="14" t="s">
        <v>7220</v>
      </c>
      <c r="M3761" s="14" t="s">
        <v>3</v>
      </c>
      <c r="N3761" s="14" t="s">
        <v>3</v>
      </c>
    </row>
    <row r="3762" spans="1:14" x14ac:dyDescent="0.25">
      <c r="A3762" s="14">
        <v>31228672</v>
      </c>
      <c r="B3762" s="14" t="s">
        <v>7858</v>
      </c>
      <c r="C3762" s="14" t="s">
        <v>10</v>
      </c>
      <c r="D3762" s="15">
        <v>44447</v>
      </c>
      <c r="E3762" s="15">
        <v>2958465</v>
      </c>
      <c r="F3762" s="14" t="s">
        <v>8506</v>
      </c>
      <c r="G3762" s="14" t="s">
        <v>8505</v>
      </c>
      <c r="H3762" s="14" t="s">
        <v>7221</v>
      </c>
      <c r="I3762" s="14" t="s">
        <v>3</v>
      </c>
      <c r="J3762" s="14" t="s">
        <v>3</v>
      </c>
      <c r="K3762" s="14" t="s">
        <v>3</v>
      </c>
      <c r="L3762" s="14" t="s">
        <v>7220</v>
      </c>
      <c r="M3762" s="14" t="s">
        <v>3</v>
      </c>
      <c r="N3762" s="14" t="s">
        <v>3</v>
      </c>
    </row>
    <row r="3763" spans="1:14" x14ac:dyDescent="0.25">
      <c r="A3763" s="14">
        <v>31228654</v>
      </c>
      <c r="B3763" s="14" t="s">
        <v>7856</v>
      </c>
      <c r="C3763" s="14" t="s">
        <v>10</v>
      </c>
      <c r="D3763" s="15">
        <v>44447</v>
      </c>
      <c r="E3763" s="15">
        <v>2958465</v>
      </c>
      <c r="F3763" s="14" t="s">
        <v>8506</v>
      </c>
      <c r="G3763" s="14" t="s">
        <v>8505</v>
      </c>
      <c r="H3763" s="14" t="s">
        <v>7221</v>
      </c>
      <c r="I3763" s="14" t="s">
        <v>3</v>
      </c>
      <c r="J3763" s="14" t="s">
        <v>3</v>
      </c>
      <c r="K3763" s="14" t="s">
        <v>3</v>
      </c>
      <c r="L3763" s="14" t="s">
        <v>7220</v>
      </c>
      <c r="M3763" s="14" t="s">
        <v>3</v>
      </c>
      <c r="N3763" s="14" t="s">
        <v>3</v>
      </c>
    </row>
    <row r="3764" spans="1:14" x14ac:dyDescent="0.25">
      <c r="A3764" s="14">
        <v>31228659</v>
      </c>
      <c r="B3764" s="14" t="s">
        <v>7875</v>
      </c>
      <c r="C3764" s="14" t="s">
        <v>10</v>
      </c>
      <c r="D3764" s="15">
        <v>44447</v>
      </c>
      <c r="E3764" s="15">
        <v>2958465</v>
      </c>
      <c r="F3764" s="14" t="s">
        <v>8506</v>
      </c>
      <c r="G3764" s="14" t="s">
        <v>8505</v>
      </c>
      <c r="H3764" s="14" t="s">
        <v>7221</v>
      </c>
      <c r="I3764" s="14" t="s">
        <v>3</v>
      </c>
      <c r="J3764" s="14" t="s">
        <v>3</v>
      </c>
      <c r="K3764" s="14" t="s">
        <v>3</v>
      </c>
      <c r="L3764" s="14" t="s">
        <v>7220</v>
      </c>
      <c r="M3764" s="14" t="s">
        <v>3</v>
      </c>
      <c r="N3764" s="14" t="s">
        <v>3</v>
      </c>
    </row>
    <row r="3765" spans="1:14" x14ac:dyDescent="0.25">
      <c r="A3765" s="14">
        <v>10633068</v>
      </c>
      <c r="B3765" s="14" t="s">
        <v>8017</v>
      </c>
      <c r="C3765" s="14" t="s">
        <v>10</v>
      </c>
      <c r="D3765" s="15">
        <v>44447</v>
      </c>
      <c r="E3765" s="15">
        <v>2958465</v>
      </c>
      <c r="F3765" s="14" t="s">
        <v>8506</v>
      </c>
      <c r="G3765" s="14" t="s">
        <v>8505</v>
      </c>
      <c r="H3765" s="14" t="s">
        <v>7221</v>
      </c>
      <c r="I3765" s="14" t="s">
        <v>3</v>
      </c>
      <c r="J3765" s="14" t="s">
        <v>3</v>
      </c>
      <c r="K3765" s="14" t="s">
        <v>3</v>
      </c>
      <c r="L3765" s="14" t="s">
        <v>7220</v>
      </c>
      <c r="M3765" s="14" t="s">
        <v>7219</v>
      </c>
      <c r="N3765" s="14" t="s">
        <v>7218</v>
      </c>
    </row>
    <row r="3766" spans="1:14" x14ac:dyDescent="0.25">
      <c r="A3766" s="14">
        <v>10632819</v>
      </c>
      <c r="B3766" s="14" t="s">
        <v>8018</v>
      </c>
      <c r="C3766" s="14" t="s">
        <v>10</v>
      </c>
      <c r="D3766" s="15">
        <v>44447</v>
      </c>
      <c r="E3766" s="15">
        <v>2958465</v>
      </c>
      <c r="F3766" s="14" t="s">
        <v>8506</v>
      </c>
      <c r="G3766" s="14" t="s">
        <v>8505</v>
      </c>
      <c r="H3766" s="14" t="s">
        <v>7221</v>
      </c>
      <c r="I3766" s="14" t="s">
        <v>3</v>
      </c>
      <c r="J3766" s="14" t="s">
        <v>3</v>
      </c>
      <c r="K3766" s="14" t="s">
        <v>3</v>
      </c>
      <c r="L3766" s="14" t="s">
        <v>7220</v>
      </c>
      <c r="M3766" s="14" t="s">
        <v>7219</v>
      </c>
      <c r="N3766" s="14" t="s">
        <v>7218</v>
      </c>
    </row>
    <row r="3767" spans="1:14" x14ac:dyDescent="0.25">
      <c r="A3767" s="14">
        <v>31270658</v>
      </c>
      <c r="B3767" s="14" t="s">
        <v>8577</v>
      </c>
      <c r="C3767" s="14" t="s">
        <v>10</v>
      </c>
      <c r="D3767" s="15">
        <v>44562</v>
      </c>
      <c r="E3767" s="15">
        <v>2958465</v>
      </c>
      <c r="F3767" s="14" t="s">
        <v>8506</v>
      </c>
      <c r="G3767" s="14" t="s">
        <v>8505</v>
      </c>
      <c r="H3767" s="14" t="s">
        <v>7221</v>
      </c>
      <c r="I3767" s="14" t="s">
        <v>3</v>
      </c>
      <c r="J3767" s="14" t="s">
        <v>3</v>
      </c>
      <c r="K3767" s="14" t="s">
        <v>3</v>
      </c>
      <c r="L3767" s="14" t="s">
        <v>7220</v>
      </c>
      <c r="M3767" s="14" t="s">
        <v>7219</v>
      </c>
      <c r="N3767" s="14" t="s">
        <v>7218</v>
      </c>
    </row>
    <row r="3768" spans="1:14" x14ac:dyDescent="0.25">
      <c r="A3768" s="14">
        <v>31270357</v>
      </c>
      <c r="B3768" s="14" t="s">
        <v>8576</v>
      </c>
      <c r="C3768" s="14" t="s">
        <v>10</v>
      </c>
      <c r="D3768" s="15">
        <v>44562</v>
      </c>
      <c r="E3768" s="15">
        <v>2958465</v>
      </c>
      <c r="F3768" s="14" t="s">
        <v>8506</v>
      </c>
      <c r="G3768" s="14" t="s">
        <v>8505</v>
      </c>
      <c r="H3768" s="14" t="s">
        <v>7221</v>
      </c>
      <c r="I3768" s="14" t="s">
        <v>3</v>
      </c>
      <c r="J3768" s="14" t="s">
        <v>3</v>
      </c>
      <c r="K3768" s="14" t="s">
        <v>3</v>
      </c>
      <c r="L3768" s="14" t="s">
        <v>7220</v>
      </c>
      <c r="M3768" s="14" t="s">
        <v>7219</v>
      </c>
      <c r="N3768" s="14" t="s">
        <v>7218</v>
      </c>
    </row>
    <row r="3769" spans="1:14" x14ac:dyDescent="0.25">
      <c r="A3769" s="14">
        <v>31269226</v>
      </c>
      <c r="B3769" s="14" t="s">
        <v>8575</v>
      </c>
      <c r="C3769" s="14" t="s">
        <v>10</v>
      </c>
      <c r="D3769" s="15">
        <v>44562</v>
      </c>
      <c r="E3769" s="15">
        <v>2958465</v>
      </c>
      <c r="F3769" s="14" t="s">
        <v>8506</v>
      </c>
      <c r="G3769" s="14" t="s">
        <v>8505</v>
      </c>
      <c r="H3769" s="14" t="s">
        <v>7221</v>
      </c>
      <c r="I3769" s="14" t="s">
        <v>3</v>
      </c>
      <c r="J3769" s="14" t="s">
        <v>3</v>
      </c>
      <c r="K3769" s="14" t="s">
        <v>3</v>
      </c>
      <c r="L3769" s="14" t="s">
        <v>7220</v>
      </c>
      <c r="M3769" s="14" t="s">
        <v>7219</v>
      </c>
      <c r="N3769" s="14" t="s">
        <v>7218</v>
      </c>
    </row>
    <row r="3770" spans="1:14" x14ac:dyDescent="0.25">
      <c r="A3770" s="14">
        <v>31269225</v>
      </c>
      <c r="B3770" s="14" t="s">
        <v>8574</v>
      </c>
      <c r="C3770" s="14" t="s">
        <v>10</v>
      </c>
      <c r="D3770" s="15">
        <v>44562</v>
      </c>
      <c r="E3770" s="15">
        <v>2958465</v>
      </c>
      <c r="F3770" s="14" t="s">
        <v>8506</v>
      </c>
      <c r="G3770" s="14" t="s">
        <v>8505</v>
      </c>
      <c r="H3770" s="14" t="s">
        <v>7221</v>
      </c>
      <c r="I3770" s="14" t="s">
        <v>3</v>
      </c>
      <c r="J3770" s="14" t="s">
        <v>3</v>
      </c>
      <c r="K3770" s="14" t="s">
        <v>3</v>
      </c>
      <c r="L3770" s="14" t="s">
        <v>7220</v>
      </c>
      <c r="M3770" s="14" t="s">
        <v>7219</v>
      </c>
      <c r="N3770" s="14" t="s">
        <v>7218</v>
      </c>
    </row>
    <row r="3771" spans="1:14" x14ac:dyDescent="0.25">
      <c r="A3771" s="14">
        <v>31269224</v>
      </c>
      <c r="B3771" s="14" t="s">
        <v>8573</v>
      </c>
      <c r="C3771" s="14" t="s">
        <v>10</v>
      </c>
      <c r="D3771" s="15">
        <v>44562</v>
      </c>
      <c r="E3771" s="15">
        <v>2958465</v>
      </c>
      <c r="F3771" s="14" t="s">
        <v>8506</v>
      </c>
      <c r="G3771" s="14" t="s">
        <v>8505</v>
      </c>
      <c r="H3771" s="14" t="s">
        <v>7221</v>
      </c>
      <c r="I3771" s="14" t="s">
        <v>3</v>
      </c>
      <c r="J3771" s="14" t="s">
        <v>3</v>
      </c>
      <c r="K3771" s="14" t="s">
        <v>3</v>
      </c>
      <c r="L3771" s="14" t="s">
        <v>7220</v>
      </c>
      <c r="M3771" s="14" t="s">
        <v>7219</v>
      </c>
      <c r="N3771" s="14" t="s">
        <v>7218</v>
      </c>
    </row>
    <row r="3772" spans="1:14" x14ac:dyDescent="0.25">
      <c r="A3772" s="14">
        <v>31269223</v>
      </c>
      <c r="B3772" s="14" t="s">
        <v>8572</v>
      </c>
      <c r="C3772" s="14" t="s">
        <v>10</v>
      </c>
      <c r="D3772" s="15">
        <v>44562</v>
      </c>
      <c r="E3772" s="15">
        <v>2958465</v>
      </c>
      <c r="F3772" s="14" t="s">
        <v>8506</v>
      </c>
      <c r="G3772" s="14" t="s">
        <v>8505</v>
      </c>
      <c r="H3772" s="14" t="s">
        <v>7221</v>
      </c>
      <c r="I3772" s="14" t="s">
        <v>3</v>
      </c>
      <c r="J3772" s="14" t="s">
        <v>3</v>
      </c>
      <c r="K3772" s="14" t="s">
        <v>3</v>
      </c>
      <c r="L3772" s="14" t="s">
        <v>7220</v>
      </c>
      <c r="M3772" s="14" t="s">
        <v>7219</v>
      </c>
      <c r="N3772" s="14" t="s">
        <v>7218</v>
      </c>
    </row>
    <row r="3773" spans="1:14" x14ac:dyDescent="0.25">
      <c r="A3773" s="14">
        <v>10412924</v>
      </c>
      <c r="B3773" s="14" t="s">
        <v>8571</v>
      </c>
      <c r="C3773" s="14" t="s">
        <v>10</v>
      </c>
      <c r="D3773" s="15">
        <v>44447</v>
      </c>
      <c r="E3773" s="15">
        <v>2958465</v>
      </c>
      <c r="F3773" s="14" t="s">
        <v>8506</v>
      </c>
      <c r="G3773" s="14" t="s">
        <v>8505</v>
      </c>
      <c r="H3773" s="14" t="s">
        <v>7221</v>
      </c>
      <c r="I3773" s="14" t="s">
        <v>3</v>
      </c>
      <c r="J3773" s="14" t="s">
        <v>3</v>
      </c>
      <c r="K3773" s="14" t="s">
        <v>3</v>
      </c>
      <c r="L3773" s="14" t="s">
        <v>7220</v>
      </c>
      <c r="M3773" s="14" t="s">
        <v>7219</v>
      </c>
      <c r="N3773" s="14" t="s">
        <v>7218</v>
      </c>
    </row>
    <row r="3774" spans="1:14" x14ac:dyDescent="0.25">
      <c r="A3774" s="14">
        <v>29064260</v>
      </c>
      <c r="B3774" s="14" t="s">
        <v>8092</v>
      </c>
      <c r="C3774" s="14" t="s">
        <v>10</v>
      </c>
      <c r="D3774" s="15">
        <v>44447</v>
      </c>
      <c r="E3774" s="15">
        <v>2958465</v>
      </c>
      <c r="F3774" s="14" t="s">
        <v>8506</v>
      </c>
      <c r="G3774" s="14" t="s">
        <v>8505</v>
      </c>
      <c r="H3774" s="14" t="s">
        <v>7221</v>
      </c>
      <c r="I3774" s="14" t="s">
        <v>3</v>
      </c>
      <c r="J3774" s="14" t="s">
        <v>3</v>
      </c>
      <c r="K3774" s="14" t="s">
        <v>3</v>
      </c>
      <c r="L3774" s="14" t="s">
        <v>7220</v>
      </c>
      <c r="M3774" s="14" t="s">
        <v>7219</v>
      </c>
      <c r="N3774" s="14" t="s">
        <v>7218</v>
      </c>
    </row>
    <row r="3775" spans="1:14" x14ac:dyDescent="0.25">
      <c r="A3775" s="14">
        <v>29064259</v>
      </c>
      <c r="B3775" s="14" t="s">
        <v>8091</v>
      </c>
      <c r="C3775" s="14" t="s">
        <v>10</v>
      </c>
      <c r="D3775" s="15">
        <v>44447</v>
      </c>
      <c r="E3775" s="15">
        <v>2958465</v>
      </c>
      <c r="F3775" s="14" t="s">
        <v>8506</v>
      </c>
      <c r="G3775" s="14" t="s">
        <v>8505</v>
      </c>
      <c r="H3775" s="14" t="s">
        <v>7221</v>
      </c>
      <c r="I3775" s="14" t="s">
        <v>3</v>
      </c>
      <c r="J3775" s="14" t="s">
        <v>3</v>
      </c>
      <c r="K3775" s="14" t="s">
        <v>3</v>
      </c>
      <c r="L3775" s="14" t="s">
        <v>7220</v>
      </c>
      <c r="M3775" s="14" t="s">
        <v>7219</v>
      </c>
      <c r="N3775" s="14" t="s">
        <v>7218</v>
      </c>
    </row>
    <row r="3776" spans="1:14" x14ac:dyDescent="0.25">
      <c r="A3776" s="14">
        <v>31241515</v>
      </c>
      <c r="B3776" s="14" t="s">
        <v>7835</v>
      </c>
      <c r="C3776" s="14" t="s">
        <v>10</v>
      </c>
      <c r="D3776" s="15">
        <v>44197</v>
      </c>
      <c r="E3776" s="15">
        <v>2958465</v>
      </c>
      <c r="F3776" s="14" t="s">
        <v>8506</v>
      </c>
      <c r="G3776" s="14" t="s">
        <v>8505</v>
      </c>
      <c r="H3776" s="14" t="s">
        <v>7221</v>
      </c>
      <c r="I3776" s="14" t="s">
        <v>3</v>
      </c>
      <c r="J3776" s="14" t="s">
        <v>3</v>
      </c>
      <c r="K3776" s="14" t="s">
        <v>3</v>
      </c>
      <c r="L3776" s="14" t="s">
        <v>7220</v>
      </c>
      <c r="M3776" s="14" t="s">
        <v>7219</v>
      </c>
      <c r="N3776" s="14" t="s">
        <v>7218</v>
      </c>
    </row>
    <row r="3777" spans="1:14" x14ac:dyDescent="0.25">
      <c r="A3777" s="14">
        <v>31241514</v>
      </c>
      <c r="B3777" s="14" t="s">
        <v>7836</v>
      </c>
      <c r="C3777" s="14" t="s">
        <v>10</v>
      </c>
      <c r="D3777" s="15">
        <v>44197</v>
      </c>
      <c r="E3777" s="15">
        <v>2958465</v>
      </c>
      <c r="F3777" s="14" t="s">
        <v>8506</v>
      </c>
      <c r="G3777" s="14" t="s">
        <v>8505</v>
      </c>
      <c r="H3777" s="14" t="s">
        <v>7221</v>
      </c>
      <c r="I3777" s="14" t="s">
        <v>3</v>
      </c>
      <c r="J3777" s="14" t="s">
        <v>3</v>
      </c>
      <c r="K3777" s="14" t="s">
        <v>3</v>
      </c>
      <c r="L3777" s="14" t="s">
        <v>7220</v>
      </c>
      <c r="M3777" s="14" t="s">
        <v>7219</v>
      </c>
      <c r="N3777" s="14" t="s">
        <v>7218</v>
      </c>
    </row>
    <row r="3778" spans="1:14" x14ac:dyDescent="0.25">
      <c r="A3778" s="14">
        <v>31241513</v>
      </c>
      <c r="B3778" s="14" t="s">
        <v>7837</v>
      </c>
      <c r="C3778" s="14" t="s">
        <v>10</v>
      </c>
      <c r="D3778" s="15">
        <v>44197</v>
      </c>
      <c r="E3778" s="15">
        <v>2958465</v>
      </c>
      <c r="F3778" s="14" t="s">
        <v>8506</v>
      </c>
      <c r="G3778" s="14" t="s">
        <v>8505</v>
      </c>
      <c r="H3778" s="14" t="s">
        <v>7221</v>
      </c>
      <c r="I3778" s="14" t="s">
        <v>3</v>
      </c>
      <c r="J3778" s="14" t="s">
        <v>3</v>
      </c>
      <c r="K3778" s="14" t="s">
        <v>3</v>
      </c>
      <c r="L3778" s="14" t="s">
        <v>7220</v>
      </c>
      <c r="M3778" s="14" t="s">
        <v>7219</v>
      </c>
      <c r="N3778" s="14" t="s">
        <v>7218</v>
      </c>
    </row>
    <row r="3779" spans="1:14" x14ac:dyDescent="0.25">
      <c r="A3779" s="14">
        <v>31241512</v>
      </c>
      <c r="B3779" s="14" t="s">
        <v>7838</v>
      </c>
      <c r="C3779" s="14" t="s">
        <v>10</v>
      </c>
      <c r="D3779" s="15">
        <v>44197</v>
      </c>
      <c r="E3779" s="15">
        <v>2958465</v>
      </c>
      <c r="F3779" s="14" t="s">
        <v>8506</v>
      </c>
      <c r="G3779" s="14" t="s">
        <v>8505</v>
      </c>
      <c r="H3779" s="14" t="s">
        <v>7221</v>
      </c>
      <c r="I3779" s="14" t="s">
        <v>3</v>
      </c>
      <c r="J3779" s="14" t="s">
        <v>3</v>
      </c>
      <c r="K3779" s="14" t="s">
        <v>3</v>
      </c>
      <c r="L3779" s="14" t="s">
        <v>7220</v>
      </c>
      <c r="M3779" s="14" t="s">
        <v>7219</v>
      </c>
      <c r="N3779" s="14" t="s">
        <v>7218</v>
      </c>
    </row>
    <row r="3780" spans="1:14" x14ac:dyDescent="0.25">
      <c r="A3780" s="14">
        <v>31241511</v>
      </c>
      <c r="B3780" s="14" t="s">
        <v>8570</v>
      </c>
      <c r="C3780" s="14" t="s">
        <v>10</v>
      </c>
      <c r="D3780" s="15">
        <v>44197</v>
      </c>
      <c r="E3780" s="15">
        <v>2958465</v>
      </c>
      <c r="F3780" s="14" t="s">
        <v>8506</v>
      </c>
      <c r="G3780" s="14" t="s">
        <v>8505</v>
      </c>
      <c r="H3780" s="14" t="s">
        <v>7221</v>
      </c>
      <c r="I3780" s="14" t="s">
        <v>3</v>
      </c>
      <c r="J3780" s="14" t="s">
        <v>3</v>
      </c>
      <c r="K3780" s="14" t="s">
        <v>3</v>
      </c>
      <c r="L3780" s="14" t="s">
        <v>7220</v>
      </c>
      <c r="M3780" s="14" t="s">
        <v>7219</v>
      </c>
      <c r="N3780" s="14" t="s">
        <v>7218</v>
      </c>
    </row>
    <row r="3781" spans="1:14" x14ac:dyDescent="0.25">
      <c r="A3781" s="14">
        <v>31241500</v>
      </c>
      <c r="B3781" s="14" t="s">
        <v>8569</v>
      </c>
      <c r="C3781" s="14" t="s">
        <v>10</v>
      </c>
      <c r="D3781" s="15">
        <v>44197</v>
      </c>
      <c r="E3781" s="15">
        <v>2958465</v>
      </c>
      <c r="F3781" s="14" t="s">
        <v>8506</v>
      </c>
      <c r="G3781" s="14" t="s">
        <v>8505</v>
      </c>
      <c r="H3781" s="14" t="s">
        <v>7221</v>
      </c>
      <c r="I3781" s="14" t="s">
        <v>3</v>
      </c>
      <c r="J3781" s="14" t="s">
        <v>3</v>
      </c>
      <c r="K3781" s="14" t="s">
        <v>3</v>
      </c>
      <c r="L3781" s="14" t="s">
        <v>7220</v>
      </c>
      <c r="M3781" s="14" t="s">
        <v>7219</v>
      </c>
      <c r="N3781" s="14" t="s">
        <v>7218</v>
      </c>
    </row>
    <row r="3782" spans="1:14" x14ac:dyDescent="0.25">
      <c r="A3782" s="14">
        <v>31241462</v>
      </c>
      <c r="B3782" s="14" t="s">
        <v>8568</v>
      </c>
      <c r="C3782" s="14" t="s">
        <v>10</v>
      </c>
      <c r="D3782" s="15">
        <v>44197</v>
      </c>
      <c r="E3782" s="15">
        <v>2958465</v>
      </c>
      <c r="F3782" s="14" t="s">
        <v>8506</v>
      </c>
      <c r="G3782" s="14" t="s">
        <v>8505</v>
      </c>
      <c r="H3782" s="14" t="s">
        <v>7221</v>
      </c>
      <c r="I3782" s="14" t="s">
        <v>3</v>
      </c>
      <c r="J3782" s="14" t="s">
        <v>3</v>
      </c>
      <c r="K3782" s="14" t="s">
        <v>3</v>
      </c>
      <c r="L3782" s="14" t="s">
        <v>7220</v>
      </c>
      <c r="M3782" s="14" t="s">
        <v>7219</v>
      </c>
      <c r="N3782" s="14" t="s">
        <v>7218</v>
      </c>
    </row>
    <row r="3783" spans="1:14" x14ac:dyDescent="0.25">
      <c r="A3783" s="14">
        <v>31239923</v>
      </c>
      <c r="B3783" s="14" t="s">
        <v>8567</v>
      </c>
      <c r="C3783" s="14" t="s">
        <v>10</v>
      </c>
      <c r="D3783" s="15">
        <v>44197</v>
      </c>
      <c r="E3783" s="15">
        <v>2958465</v>
      </c>
      <c r="F3783" s="14" t="s">
        <v>8506</v>
      </c>
      <c r="G3783" s="14" t="s">
        <v>8505</v>
      </c>
      <c r="H3783" s="14" t="s">
        <v>7221</v>
      </c>
      <c r="I3783" s="14" t="s">
        <v>3</v>
      </c>
      <c r="J3783" s="14" t="s">
        <v>3</v>
      </c>
      <c r="K3783" s="14" t="s">
        <v>3</v>
      </c>
      <c r="L3783" s="14" t="s">
        <v>7220</v>
      </c>
      <c r="M3783" s="14" t="s">
        <v>7219</v>
      </c>
      <c r="N3783" s="14" t="s">
        <v>7218</v>
      </c>
    </row>
    <row r="3784" spans="1:14" x14ac:dyDescent="0.25">
      <c r="A3784" s="14">
        <v>31239922</v>
      </c>
      <c r="B3784" s="14" t="s">
        <v>8566</v>
      </c>
      <c r="C3784" s="14" t="s">
        <v>10</v>
      </c>
      <c r="D3784" s="15">
        <v>44197</v>
      </c>
      <c r="E3784" s="15">
        <v>2958465</v>
      </c>
      <c r="F3784" s="14" t="s">
        <v>8506</v>
      </c>
      <c r="G3784" s="14" t="s">
        <v>8505</v>
      </c>
      <c r="H3784" s="14" t="s">
        <v>7221</v>
      </c>
      <c r="I3784" s="14" t="s">
        <v>3</v>
      </c>
      <c r="J3784" s="14" t="s">
        <v>3</v>
      </c>
      <c r="K3784" s="14" t="s">
        <v>3</v>
      </c>
      <c r="L3784" s="14" t="s">
        <v>7220</v>
      </c>
      <c r="M3784" s="14" t="s">
        <v>7219</v>
      </c>
      <c r="N3784" s="14" t="s">
        <v>7218</v>
      </c>
    </row>
    <row r="3785" spans="1:14" x14ac:dyDescent="0.25">
      <c r="A3785" s="14">
        <v>31239631</v>
      </c>
      <c r="B3785" s="14" t="s">
        <v>8565</v>
      </c>
      <c r="C3785" s="14" t="s">
        <v>10</v>
      </c>
      <c r="D3785" s="15">
        <v>44197</v>
      </c>
      <c r="E3785" s="15">
        <v>2958465</v>
      </c>
      <c r="F3785" s="14" t="s">
        <v>8506</v>
      </c>
      <c r="G3785" s="14" t="s">
        <v>8505</v>
      </c>
      <c r="H3785" s="14" t="s">
        <v>7221</v>
      </c>
      <c r="I3785" s="14" t="s">
        <v>3</v>
      </c>
      <c r="J3785" s="14" t="s">
        <v>3</v>
      </c>
      <c r="K3785" s="14" t="s">
        <v>3</v>
      </c>
      <c r="L3785" s="14" t="s">
        <v>7220</v>
      </c>
      <c r="M3785" s="14" t="s">
        <v>7219</v>
      </c>
      <c r="N3785" s="14" t="s">
        <v>7218</v>
      </c>
    </row>
    <row r="3786" spans="1:14" x14ac:dyDescent="0.25">
      <c r="A3786" s="14">
        <v>31239630</v>
      </c>
      <c r="B3786" s="14" t="s">
        <v>8564</v>
      </c>
      <c r="C3786" s="14" t="s">
        <v>10</v>
      </c>
      <c r="D3786" s="15">
        <v>44197</v>
      </c>
      <c r="E3786" s="15">
        <v>2958465</v>
      </c>
      <c r="F3786" s="14" t="s">
        <v>8506</v>
      </c>
      <c r="G3786" s="14" t="s">
        <v>8505</v>
      </c>
      <c r="H3786" s="14" t="s">
        <v>7221</v>
      </c>
      <c r="I3786" s="14" t="s">
        <v>3</v>
      </c>
      <c r="J3786" s="14" t="s">
        <v>3</v>
      </c>
      <c r="K3786" s="14" t="s">
        <v>3</v>
      </c>
      <c r="L3786" s="14" t="s">
        <v>7220</v>
      </c>
      <c r="M3786" s="14" t="s">
        <v>7219</v>
      </c>
      <c r="N3786" s="14" t="s">
        <v>7218</v>
      </c>
    </row>
    <row r="3787" spans="1:14" x14ac:dyDescent="0.25">
      <c r="A3787" s="14">
        <v>31239629</v>
      </c>
      <c r="B3787" s="14" t="s">
        <v>8563</v>
      </c>
      <c r="C3787" s="14" t="s">
        <v>10</v>
      </c>
      <c r="D3787" s="15">
        <v>44197</v>
      </c>
      <c r="E3787" s="15">
        <v>2958465</v>
      </c>
      <c r="F3787" s="14" t="s">
        <v>8506</v>
      </c>
      <c r="G3787" s="14" t="s">
        <v>8505</v>
      </c>
      <c r="H3787" s="14" t="s">
        <v>7221</v>
      </c>
      <c r="I3787" s="14" t="s">
        <v>3</v>
      </c>
      <c r="J3787" s="14" t="s">
        <v>3</v>
      </c>
      <c r="K3787" s="14" t="s">
        <v>3</v>
      </c>
      <c r="L3787" s="14" t="s">
        <v>7220</v>
      </c>
      <c r="M3787" s="14" t="s">
        <v>7219</v>
      </c>
      <c r="N3787" s="14" t="s">
        <v>7218</v>
      </c>
    </row>
    <row r="3788" spans="1:14" x14ac:dyDescent="0.25">
      <c r="A3788" s="14">
        <v>31239628</v>
      </c>
      <c r="B3788" s="14" t="s">
        <v>8562</v>
      </c>
      <c r="C3788" s="14" t="s">
        <v>10</v>
      </c>
      <c r="D3788" s="15">
        <v>44197</v>
      </c>
      <c r="E3788" s="15">
        <v>2958465</v>
      </c>
      <c r="F3788" s="14" t="s">
        <v>8506</v>
      </c>
      <c r="G3788" s="14" t="s">
        <v>8505</v>
      </c>
      <c r="H3788" s="14" t="s">
        <v>7221</v>
      </c>
      <c r="I3788" s="14" t="s">
        <v>3</v>
      </c>
      <c r="J3788" s="14" t="s">
        <v>3</v>
      </c>
      <c r="K3788" s="14" t="s">
        <v>3</v>
      </c>
      <c r="L3788" s="14" t="s">
        <v>7220</v>
      </c>
      <c r="M3788" s="14" t="s">
        <v>7219</v>
      </c>
      <c r="N3788" s="14" t="s">
        <v>7218</v>
      </c>
    </row>
    <row r="3789" spans="1:14" x14ac:dyDescent="0.25">
      <c r="A3789" s="14">
        <v>31239627</v>
      </c>
      <c r="B3789" s="14" t="s">
        <v>8561</v>
      </c>
      <c r="C3789" s="14" t="s">
        <v>10</v>
      </c>
      <c r="D3789" s="15">
        <v>44197</v>
      </c>
      <c r="E3789" s="15">
        <v>2958465</v>
      </c>
      <c r="F3789" s="14" t="s">
        <v>8506</v>
      </c>
      <c r="G3789" s="14" t="s">
        <v>8505</v>
      </c>
      <c r="H3789" s="14" t="s">
        <v>7221</v>
      </c>
      <c r="I3789" s="14" t="s">
        <v>3</v>
      </c>
      <c r="J3789" s="14" t="s">
        <v>3</v>
      </c>
      <c r="K3789" s="14" t="s">
        <v>3</v>
      </c>
      <c r="L3789" s="14" t="s">
        <v>7220</v>
      </c>
      <c r="M3789" s="14" t="s">
        <v>7219</v>
      </c>
      <c r="N3789" s="14" t="s">
        <v>7218</v>
      </c>
    </row>
    <row r="3790" spans="1:14" x14ac:dyDescent="0.25">
      <c r="A3790" s="14">
        <v>31239626</v>
      </c>
      <c r="B3790" s="14" t="s">
        <v>8560</v>
      </c>
      <c r="C3790" s="14" t="s">
        <v>10</v>
      </c>
      <c r="D3790" s="15">
        <v>44197</v>
      </c>
      <c r="E3790" s="15">
        <v>2958465</v>
      </c>
      <c r="F3790" s="14" t="s">
        <v>8506</v>
      </c>
      <c r="G3790" s="14" t="s">
        <v>8505</v>
      </c>
      <c r="H3790" s="14" t="s">
        <v>7221</v>
      </c>
      <c r="I3790" s="14" t="s">
        <v>3</v>
      </c>
      <c r="J3790" s="14" t="s">
        <v>3</v>
      </c>
      <c r="K3790" s="14" t="s">
        <v>3</v>
      </c>
      <c r="L3790" s="14" t="s">
        <v>7220</v>
      </c>
      <c r="M3790" s="14" t="s">
        <v>7219</v>
      </c>
      <c r="N3790" s="14" t="s">
        <v>7218</v>
      </c>
    </row>
    <row r="3791" spans="1:14" x14ac:dyDescent="0.25">
      <c r="A3791" s="14">
        <v>31239379</v>
      </c>
      <c r="B3791" s="14" t="s">
        <v>8559</v>
      </c>
      <c r="C3791" s="14" t="s">
        <v>10</v>
      </c>
      <c r="D3791" s="15">
        <v>44197</v>
      </c>
      <c r="E3791" s="15">
        <v>2958465</v>
      </c>
      <c r="F3791" s="14" t="s">
        <v>8506</v>
      </c>
      <c r="G3791" s="14" t="s">
        <v>8505</v>
      </c>
      <c r="H3791" s="14" t="s">
        <v>7221</v>
      </c>
      <c r="I3791" s="14" t="s">
        <v>3</v>
      </c>
      <c r="J3791" s="14" t="s">
        <v>3</v>
      </c>
      <c r="K3791" s="14" t="s">
        <v>3</v>
      </c>
      <c r="L3791" s="14" t="s">
        <v>7220</v>
      </c>
      <c r="M3791" s="14" t="s">
        <v>7219</v>
      </c>
      <c r="N3791" s="14" t="s">
        <v>7218</v>
      </c>
    </row>
    <row r="3792" spans="1:14" x14ac:dyDescent="0.25">
      <c r="A3792" s="14">
        <v>31239139</v>
      </c>
      <c r="B3792" s="14" t="s">
        <v>8558</v>
      </c>
      <c r="C3792" s="14" t="s">
        <v>10</v>
      </c>
      <c r="D3792" s="15">
        <v>44197</v>
      </c>
      <c r="E3792" s="15">
        <v>2958465</v>
      </c>
      <c r="F3792" s="14" t="s">
        <v>8506</v>
      </c>
      <c r="G3792" s="14" t="s">
        <v>8505</v>
      </c>
      <c r="H3792" s="14" t="s">
        <v>7221</v>
      </c>
      <c r="I3792" s="14" t="s">
        <v>3</v>
      </c>
      <c r="J3792" s="14" t="s">
        <v>3</v>
      </c>
      <c r="K3792" s="14" t="s">
        <v>3</v>
      </c>
      <c r="L3792" s="14" t="s">
        <v>7220</v>
      </c>
      <c r="M3792" s="14" t="s">
        <v>7219</v>
      </c>
      <c r="N3792" s="14" t="s">
        <v>7218</v>
      </c>
    </row>
    <row r="3793" spans="1:14" x14ac:dyDescent="0.25">
      <c r="A3793" s="14">
        <v>31239138</v>
      </c>
      <c r="B3793" s="14" t="s">
        <v>8557</v>
      </c>
      <c r="C3793" s="14" t="s">
        <v>10</v>
      </c>
      <c r="D3793" s="15">
        <v>44197</v>
      </c>
      <c r="E3793" s="15">
        <v>2958465</v>
      </c>
      <c r="F3793" s="14" t="s">
        <v>8506</v>
      </c>
      <c r="G3793" s="14" t="s">
        <v>8505</v>
      </c>
      <c r="H3793" s="14" t="s">
        <v>7221</v>
      </c>
      <c r="I3793" s="14" t="s">
        <v>3</v>
      </c>
      <c r="J3793" s="14" t="s">
        <v>3</v>
      </c>
      <c r="K3793" s="14" t="s">
        <v>3</v>
      </c>
      <c r="L3793" s="14" t="s">
        <v>7220</v>
      </c>
      <c r="M3793" s="14" t="s">
        <v>7219</v>
      </c>
      <c r="N3793" s="14" t="s">
        <v>7218</v>
      </c>
    </row>
    <row r="3794" spans="1:14" x14ac:dyDescent="0.25">
      <c r="A3794" s="14">
        <v>31237050</v>
      </c>
      <c r="B3794" s="14" t="s">
        <v>8556</v>
      </c>
      <c r="C3794" s="14" t="s">
        <v>10</v>
      </c>
      <c r="D3794" s="15">
        <v>44197</v>
      </c>
      <c r="E3794" s="15">
        <v>2958465</v>
      </c>
      <c r="F3794" s="14" t="s">
        <v>8506</v>
      </c>
      <c r="G3794" s="14" t="s">
        <v>8505</v>
      </c>
      <c r="H3794" s="14" t="s">
        <v>7221</v>
      </c>
      <c r="I3794" s="14" t="s">
        <v>3</v>
      </c>
      <c r="J3794" s="14" t="s">
        <v>3</v>
      </c>
      <c r="K3794" s="14" t="s">
        <v>3</v>
      </c>
      <c r="L3794" s="14" t="s">
        <v>7220</v>
      </c>
      <c r="M3794" s="14" t="s">
        <v>7219</v>
      </c>
      <c r="N3794" s="14" t="s">
        <v>7218</v>
      </c>
    </row>
    <row r="3795" spans="1:14" x14ac:dyDescent="0.25">
      <c r="A3795" s="14">
        <v>31236979</v>
      </c>
      <c r="B3795" s="14" t="s">
        <v>8555</v>
      </c>
      <c r="C3795" s="14" t="s">
        <v>10</v>
      </c>
      <c r="D3795" s="15">
        <v>44197</v>
      </c>
      <c r="E3795" s="15">
        <v>2958465</v>
      </c>
      <c r="F3795" s="14" t="s">
        <v>8506</v>
      </c>
      <c r="G3795" s="14" t="s">
        <v>8505</v>
      </c>
      <c r="H3795" s="14" t="s">
        <v>7221</v>
      </c>
      <c r="I3795" s="14" t="s">
        <v>3</v>
      </c>
      <c r="J3795" s="14" t="s">
        <v>3</v>
      </c>
      <c r="K3795" s="14" t="s">
        <v>3</v>
      </c>
      <c r="L3795" s="14" t="s">
        <v>7220</v>
      </c>
      <c r="M3795" s="14" t="s">
        <v>7219</v>
      </c>
      <c r="N3795" s="14" t="s">
        <v>7218</v>
      </c>
    </row>
    <row r="3796" spans="1:14" x14ac:dyDescent="0.25">
      <c r="A3796" s="14">
        <v>31228652</v>
      </c>
      <c r="B3796" s="14" t="s">
        <v>7862</v>
      </c>
      <c r="C3796" s="14" t="s">
        <v>10</v>
      </c>
      <c r="D3796" s="15">
        <v>44447</v>
      </c>
      <c r="E3796" s="15">
        <v>2958465</v>
      </c>
      <c r="F3796" s="14" t="s">
        <v>8506</v>
      </c>
      <c r="G3796" s="14" t="s">
        <v>8505</v>
      </c>
      <c r="H3796" s="14" t="s">
        <v>7221</v>
      </c>
      <c r="I3796" s="14" t="s">
        <v>3</v>
      </c>
      <c r="J3796" s="14" t="s">
        <v>3</v>
      </c>
      <c r="K3796" s="14" t="s">
        <v>3</v>
      </c>
      <c r="L3796" s="14" t="s">
        <v>7220</v>
      </c>
      <c r="M3796" s="14" t="s">
        <v>3</v>
      </c>
      <c r="N3796" s="14" t="s">
        <v>3</v>
      </c>
    </row>
    <row r="3797" spans="1:14" x14ac:dyDescent="0.25">
      <c r="A3797" s="14">
        <v>31228657</v>
      </c>
      <c r="B3797" s="14" t="s">
        <v>7860</v>
      </c>
      <c r="C3797" s="14" t="s">
        <v>10</v>
      </c>
      <c r="D3797" s="15">
        <v>44447</v>
      </c>
      <c r="E3797" s="15">
        <v>2958465</v>
      </c>
      <c r="F3797" s="14" t="s">
        <v>8506</v>
      </c>
      <c r="G3797" s="14" t="s">
        <v>8505</v>
      </c>
      <c r="H3797" s="14" t="s">
        <v>7221</v>
      </c>
      <c r="I3797" s="14" t="s">
        <v>3</v>
      </c>
      <c r="J3797" s="14" t="s">
        <v>3</v>
      </c>
      <c r="K3797" s="14" t="s">
        <v>3</v>
      </c>
      <c r="L3797" s="14" t="s">
        <v>7220</v>
      </c>
      <c r="M3797" s="14" t="s">
        <v>3</v>
      </c>
      <c r="N3797" s="14" t="s">
        <v>3</v>
      </c>
    </row>
    <row r="3798" spans="1:14" x14ac:dyDescent="0.25">
      <c r="A3798" s="14">
        <v>31228655</v>
      </c>
      <c r="B3798" s="14" t="s">
        <v>7853</v>
      </c>
      <c r="C3798" s="14" t="s">
        <v>10</v>
      </c>
      <c r="D3798" s="15">
        <v>44447</v>
      </c>
      <c r="E3798" s="15">
        <v>2958465</v>
      </c>
      <c r="F3798" s="14" t="s">
        <v>8506</v>
      </c>
      <c r="G3798" s="14" t="s">
        <v>8505</v>
      </c>
      <c r="H3798" s="14" t="s">
        <v>7221</v>
      </c>
      <c r="I3798" s="14" t="s">
        <v>3</v>
      </c>
      <c r="J3798" s="14" t="s">
        <v>3</v>
      </c>
      <c r="K3798" s="14" t="s">
        <v>3</v>
      </c>
      <c r="L3798" s="14" t="s">
        <v>7220</v>
      </c>
      <c r="M3798" s="14" t="s">
        <v>3</v>
      </c>
      <c r="N3798" s="14" t="s">
        <v>3</v>
      </c>
    </row>
    <row r="3799" spans="1:14" x14ac:dyDescent="0.25">
      <c r="A3799" s="14">
        <v>31228656</v>
      </c>
      <c r="B3799" s="14" t="s">
        <v>7867</v>
      </c>
      <c r="C3799" s="14" t="s">
        <v>10</v>
      </c>
      <c r="D3799" s="15">
        <v>44447</v>
      </c>
      <c r="E3799" s="15">
        <v>2958465</v>
      </c>
      <c r="F3799" s="14" t="s">
        <v>8506</v>
      </c>
      <c r="G3799" s="14" t="s">
        <v>8505</v>
      </c>
      <c r="H3799" s="14" t="s">
        <v>7221</v>
      </c>
      <c r="I3799" s="14" t="s">
        <v>3</v>
      </c>
      <c r="J3799" s="14" t="s">
        <v>3</v>
      </c>
      <c r="K3799" s="14" t="s">
        <v>3</v>
      </c>
      <c r="L3799" s="14" t="s">
        <v>7220</v>
      </c>
      <c r="M3799" s="14" t="s">
        <v>3</v>
      </c>
      <c r="N3799" s="14" t="s">
        <v>3</v>
      </c>
    </row>
    <row r="3800" spans="1:14" x14ac:dyDescent="0.25">
      <c r="A3800" s="14">
        <v>31228660</v>
      </c>
      <c r="B3800" s="14" t="s">
        <v>7864</v>
      </c>
      <c r="C3800" s="14" t="s">
        <v>10</v>
      </c>
      <c r="D3800" s="15">
        <v>44447</v>
      </c>
      <c r="E3800" s="15">
        <v>2958465</v>
      </c>
      <c r="F3800" s="14" t="s">
        <v>8506</v>
      </c>
      <c r="G3800" s="14" t="s">
        <v>8505</v>
      </c>
      <c r="H3800" s="14" t="s">
        <v>7221</v>
      </c>
      <c r="I3800" s="14" t="s">
        <v>3</v>
      </c>
      <c r="J3800" s="14" t="s">
        <v>3</v>
      </c>
      <c r="K3800" s="14" t="s">
        <v>3</v>
      </c>
      <c r="L3800" s="14" t="s">
        <v>7220</v>
      </c>
      <c r="M3800" s="14" t="s">
        <v>3</v>
      </c>
      <c r="N3800" s="14" t="s">
        <v>3</v>
      </c>
    </row>
    <row r="3801" spans="1:14" x14ac:dyDescent="0.25">
      <c r="A3801" s="14">
        <v>29064186</v>
      </c>
      <c r="B3801" s="14" t="s">
        <v>7848</v>
      </c>
      <c r="C3801" s="14" t="s">
        <v>10</v>
      </c>
      <c r="D3801" s="15">
        <v>44447</v>
      </c>
      <c r="E3801" s="15">
        <v>2958465</v>
      </c>
      <c r="F3801" s="14" t="s">
        <v>8506</v>
      </c>
      <c r="G3801" s="14" t="s">
        <v>8505</v>
      </c>
      <c r="H3801" s="14" t="s">
        <v>7221</v>
      </c>
      <c r="I3801" s="14" t="s">
        <v>3</v>
      </c>
      <c r="J3801" s="14" t="s">
        <v>3</v>
      </c>
      <c r="K3801" s="14" t="s">
        <v>3</v>
      </c>
      <c r="L3801" s="14" t="s">
        <v>7220</v>
      </c>
      <c r="M3801" s="14" t="s">
        <v>3</v>
      </c>
      <c r="N3801" s="14" t="s">
        <v>3</v>
      </c>
    </row>
    <row r="3802" spans="1:14" x14ac:dyDescent="0.25">
      <c r="A3802" s="14">
        <v>31281049</v>
      </c>
      <c r="B3802" s="14" t="s">
        <v>8554</v>
      </c>
      <c r="C3802" s="14" t="s">
        <v>10</v>
      </c>
      <c r="D3802" s="15">
        <v>44927</v>
      </c>
      <c r="E3802" s="15">
        <v>2958465</v>
      </c>
      <c r="F3802" s="14" t="s">
        <v>8506</v>
      </c>
      <c r="G3802" s="14" t="s">
        <v>8505</v>
      </c>
      <c r="H3802" s="14" t="s">
        <v>7221</v>
      </c>
      <c r="I3802" s="14" t="s">
        <v>3</v>
      </c>
      <c r="J3802" s="14" t="s">
        <v>3</v>
      </c>
      <c r="K3802" s="14" t="s">
        <v>3</v>
      </c>
      <c r="L3802" s="14" t="s">
        <v>7220</v>
      </c>
      <c r="M3802" s="14" t="s">
        <v>7219</v>
      </c>
      <c r="N3802" s="14" t="s">
        <v>7218</v>
      </c>
    </row>
    <row r="3803" spans="1:14" x14ac:dyDescent="0.25">
      <c r="A3803" s="14">
        <v>10639834</v>
      </c>
      <c r="B3803" s="14" t="s">
        <v>8553</v>
      </c>
      <c r="C3803" s="14" t="s">
        <v>10</v>
      </c>
      <c r="D3803" s="15">
        <v>44984</v>
      </c>
      <c r="E3803" s="15">
        <v>2958465</v>
      </c>
      <c r="F3803" s="14" t="s">
        <v>8506</v>
      </c>
      <c r="G3803" s="14" t="s">
        <v>8505</v>
      </c>
      <c r="H3803" s="14" t="s">
        <v>7221</v>
      </c>
      <c r="I3803" s="14" t="s">
        <v>3</v>
      </c>
      <c r="J3803" s="14" t="s">
        <v>3</v>
      </c>
      <c r="K3803" s="14" t="s">
        <v>3</v>
      </c>
      <c r="L3803" s="14" t="s">
        <v>7220</v>
      </c>
      <c r="M3803" s="14" t="s">
        <v>7219</v>
      </c>
      <c r="N3803" s="14" t="s">
        <v>7218</v>
      </c>
    </row>
    <row r="3804" spans="1:14" x14ac:dyDescent="0.25">
      <c r="A3804" s="14">
        <v>12760064</v>
      </c>
      <c r="B3804" s="14" t="s">
        <v>8015</v>
      </c>
      <c r="C3804" s="14" t="s">
        <v>10</v>
      </c>
      <c r="D3804" s="15">
        <v>44447</v>
      </c>
      <c r="E3804" s="15">
        <v>2958465</v>
      </c>
      <c r="F3804" s="14" t="s">
        <v>8506</v>
      </c>
      <c r="G3804" s="14" t="s">
        <v>8505</v>
      </c>
      <c r="H3804" s="14" t="s">
        <v>7221</v>
      </c>
      <c r="I3804" s="14" t="s">
        <v>3</v>
      </c>
      <c r="J3804" s="14" t="s">
        <v>3</v>
      </c>
      <c r="K3804" s="14" t="s">
        <v>3</v>
      </c>
      <c r="L3804" s="14" t="s">
        <v>7220</v>
      </c>
      <c r="M3804" s="14" t="s">
        <v>7219</v>
      </c>
      <c r="N3804" s="14" t="s">
        <v>7218</v>
      </c>
    </row>
    <row r="3805" spans="1:14" x14ac:dyDescent="0.25">
      <c r="A3805" s="14">
        <v>29014125</v>
      </c>
      <c r="B3805" s="14" t="s">
        <v>8552</v>
      </c>
      <c r="C3805" s="14" t="s">
        <v>10</v>
      </c>
      <c r="D3805" s="15">
        <v>44447</v>
      </c>
      <c r="E3805" s="15">
        <v>2958465</v>
      </c>
      <c r="F3805" s="14" t="s">
        <v>8506</v>
      </c>
      <c r="G3805" s="14" t="s">
        <v>8505</v>
      </c>
      <c r="H3805" s="14" t="s">
        <v>7221</v>
      </c>
      <c r="I3805" s="14" t="s">
        <v>3</v>
      </c>
      <c r="J3805" s="14" t="s">
        <v>3</v>
      </c>
      <c r="K3805" s="14" t="s">
        <v>3</v>
      </c>
      <c r="L3805" s="14" t="s">
        <v>7220</v>
      </c>
      <c r="M3805" s="14" t="s">
        <v>7219</v>
      </c>
      <c r="N3805" s="14" t="s">
        <v>7218</v>
      </c>
    </row>
    <row r="3806" spans="1:14" x14ac:dyDescent="0.25">
      <c r="A3806" s="14">
        <v>29016852</v>
      </c>
      <c r="B3806" s="14" t="s">
        <v>8551</v>
      </c>
      <c r="C3806" s="14" t="s">
        <v>10</v>
      </c>
      <c r="D3806" s="15">
        <v>44447</v>
      </c>
      <c r="E3806" s="15">
        <v>2958465</v>
      </c>
      <c r="F3806" s="14" t="s">
        <v>8506</v>
      </c>
      <c r="G3806" s="14" t="s">
        <v>8505</v>
      </c>
      <c r="H3806" s="14" t="s">
        <v>7221</v>
      </c>
      <c r="I3806" s="14" t="s">
        <v>3</v>
      </c>
      <c r="J3806" s="14" t="s">
        <v>3</v>
      </c>
      <c r="K3806" s="14" t="s">
        <v>3</v>
      </c>
      <c r="L3806" s="14" t="s">
        <v>7220</v>
      </c>
      <c r="M3806" s="14" t="s">
        <v>7219</v>
      </c>
      <c r="N3806" s="14" t="s">
        <v>7218</v>
      </c>
    </row>
    <row r="3807" spans="1:14" x14ac:dyDescent="0.25">
      <c r="A3807" s="14">
        <v>31248552</v>
      </c>
      <c r="B3807" s="14" t="s">
        <v>8550</v>
      </c>
      <c r="C3807" s="14" t="s">
        <v>10</v>
      </c>
      <c r="D3807" s="15">
        <v>44562</v>
      </c>
      <c r="E3807" s="15">
        <v>2958465</v>
      </c>
      <c r="F3807" s="14" t="s">
        <v>8506</v>
      </c>
      <c r="G3807" s="14" t="s">
        <v>8505</v>
      </c>
      <c r="H3807" s="14" t="s">
        <v>7221</v>
      </c>
      <c r="I3807" s="14" t="s">
        <v>3</v>
      </c>
      <c r="J3807" s="14" t="s">
        <v>3</v>
      </c>
      <c r="K3807" s="14" t="s">
        <v>3</v>
      </c>
      <c r="L3807" s="14" t="s">
        <v>7220</v>
      </c>
      <c r="M3807" s="14" t="s">
        <v>7219</v>
      </c>
      <c r="N3807" s="14" t="s">
        <v>7218</v>
      </c>
    </row>
    <row r="3808" spans="1:14" x14ac:dyDescent="0.25">
      <c r="A3808" s="14">
        <v>31248551</v>
      </c>
      <c r="B3808" s="14" t="s">
        <v>8549</v>
      </c>
      <c r="C3808" s="14" t="s">
        <v>10</v>
      </c>
      <c r="D3808" s="15">
        <v>44562</v>
      </c>
      <c r="E3808" s="15">
        <v>2958465</v>
      </c>
      <c r="F3808" s="14" t="s">
        <v>8506</v>
      </c>
      <c r="G3808" s="14" t="s">
        <v>8505</v>
      </c>
      <c r="H3808" s="14" t="s">
        <v>7221</v>
      </c>
      <c r="I3808" s="14" t="s">
        <v>3</v>
      </c>
      <c r="J3808" s="14" t="s">
        <v>3</v>
      </c>
      <c r="K3808" s="14" t="s">
        <v>3</v>
      </c>
      <c r="L3808" s="14" t="s">
        <v>7220</v>
      </c>
      <c r="M3808" s="14" t="s">
        <v>7219</v>
      </c>
      <c r="N3808" s="14" t="s">
        <v>7218</v>
      </c>
    </row>
    <row r="3809" spans="1:14" x14ac:dyDescent="0.25">
      <c r="A3809" s="14">
        <v>31248329</v>
      </c>
      <c r="B3809" s="14" t="s">
        <v>7986</v>
      </c>
      <c r="C3809" s="14" t="s">
        <v>10</v>
      </c>
      <c r="D3809" s="15">
        <v>44562</v>
      </c>
      <c r="E3809" s="15">
        <v>2958465</v>
      </c>
      <c r="F3809" s="14" t="s">
        <v>8506</v>
      </c>
      <c r="G3809" s="14" t="s">
        <v>8505</v>
      </c>
      <c r="H3809" s="14" t="s">
        <v>7221</v>
      </c>
      <c r="I3809" s="14" t="s">
        <v>3</v>
      </c>
      <c r="J3809" s="14" t="s">
        <v>3</v>
      </c>
      <c r="K3809" s="14" t="s">
        <v>3</v>
      </c>
      <c r="L3809" s="14" t="s">
        <v>7220</v>
      </c>
      <c r="M3809" s="14" t="s">
        <v>7219</v>
      </c>
      <c r="N3809" s="14" t="s">
        <v>7218</v>
      </c>
    </row>
    <row r="3810" spans="1:14" x14ac:dyDescent="0.25">
      <c r="A3810" s="14">
        <v>31246460</v>
      </c>
      <c r="B3810" s="14" t="s">
        <v>8548</v>
      </c>
      <c r="C3810" s="14" t="s">
        <v>10</v>
      </c>
      <c r="D3810" s="15">
        <v>44562</v>
      </c>
      <c r="E3810" s="15">
        <v>2958465</v>
      </c>
      <c r="F3810" s="14" t="s">
        <v>8506</v>
      </c>
      <c r="G3810" s="14" t="s">
        <v>8505</v>
      </c>
      <c r="H3810" s="14" t="s">
        <v>7221</v>
      </c>
      <c r="I3810" s="14" t="s">
        <v>3</v>
      </c>
      <c r="J3810" s="14" t="s">
        <v>3</v>
      </c>
      <c r="K3810" s="14" t="s">
        <v>3</v>
      </c>
      <c r="L3810" s="14" t="s">
        <v>7220</v>
      </c>
      <c r="M3810" s="14" t="s">
        <v>7219</v>
      </c>
      <c r="N3810" s="14" t="s">
        <v>7218</v>
      </c>
    </row>
    <row r="3811" spans="1:14" x14ac:dyDescent="0.25">
      <c r="A3811" s="14">
        <v>31246459</v>
      </c>
      <c r="B3811" s="14" t="s">
        <v>8547</v>
      </c>
      <c r="C3811" s="14" t="s">
        <v>10</v>
      </c>
      <c r="D3811" s="15">
        <v>44562</v>
      </c>
      <c r="E3811" s="15">
        <v>2958465</v>
      </c>
      <c r="F3811" s="14" t="s">
        <v>8506</v>
      </c>
      <c r="G3811" s="14" t="s">
        <v>8505</v>
      </c>
      <c r="H3811" s="14" t="s">
        <v>7221</v>
      </c>
      <c r="I3811" s="14" t="s">
        <v>3</v>
      </c>
      <c r="J3811" s="14" t="s">
        <v>3</v>
      </c>
      <c r="K3811" s="14" t="s">
        <v>3</v>
      </c>
      <c r="L3811" s="14" t="s">
        <v>7220</v>
      </c>
      <c r="M3811" s="14" t="s">
        <v>7219</v>
      </c>
      <c r="N3811" s="14" t="s">
        <v>7218</v>
      </c>
    </row>
    <row r="3812" spans="1:14" x14ac:dyDescent="0.25">
      <c r="A3812" s="14">
        <v>31241519</v>
      </c>
      <c r="B3812" s="14" t="s">
        <v>7833</v>
      </c>
      <c r="C3812" s="14" t="s">
        <v>10</v>
      </c>
      <c r="D3812" s="15">
        <v>44197</v>
      </c>
      <c r="E3812" s="15">
        <v>2958465</v>
      </c>
      <c r="F3812" s="14" t="s">
        <v>8506</v>
      </c>
      <c r="G3812" s="14" t="s">
        <v>8505</v>
      </c>
      <c r="H3812" s="14" t="s">
        <v>7221</v>
      </c>
      <c r="I3812" s="14" t="s">
        <v>3</v>
      </c>
      <c r="J3812" s="14" t="s">
        <v>3</v>
      </c>
      <c r="K3812" s="14" t="s">
        <v>3</v>
      </c>
      <c r="L3812" s="14" t="s">
        <v>7220</v>
      </c>
      <c r="M3812" s="14" t="s">
        <v>7219</v>
      </c>
      <c r="N3812" s="14" t="s">
        <v>7218</v>
      </c>
    </row>
    <row r="3813" spans="1:14" x14ac:dyDescent="0.25">
      <c r="A3813" s="14">
        <v>31241518</v>
      </c>
      <c r="B3813" s="14" t="s">
        <v>7834</v>
      </c>
      <c r="C3813" s="14" t="s">
        <v>10</v>
      </c>
      <c r="D3813" s="15">
        <v>44197</v>
      </c>
      <c r="E3813" s="15">
        <v>2958465</v>
      </c>
      <c r="F3813" s="14" t="s">
        <v>8506</v>
      </c>
      <c r="G3813" s="14" t="s">
        <v>8505</v>
      </c>
      <c r="H3813" s="14" t="s">
        <v>7221</v>
      </c>
      <c r="I3813" s="14" t="s">
        <v>3</v>
      </c>
      <c r="J3813" s="14" t="s">
        <v>3</v>
      </c>
      <c r="K3813" s="14" t="s">
        <v>3</v>
      </c>
      <c r="L3813" s="14" t="s">
        <v>7220</v>
      </c>
      <c r="M3813" s="14" t="s">
        <v>7219</v>
      </c>
      <c r="N3813" s="14" t="s">
        <v>7218</v>
      </c>
    </row>
    <row r="3814" spans="1:14" x14ac:dyDescent="0.25">
      <c r="A3814" s="14">
        <v>31241517</v>
      </c>
      <c r="B3814" s="14" t="s">
        <v>8546</v>
      </c>
      <c r="C3814" s="14" t="s">
        <v>10</v>
      </c>
      <c r="D3814" s="15">
        <v>44197</v>
      </c>
      <c r="E3814" s="15">
        <v>2958465</v>
      </c>
      <c r="F3814" s="14" t="s">
        <v>8506</v>
      </c>
      <c r="G3814" s="14" t="s">
        <v>8505</v>
      </c>
      <c r="H3814" s="14" t="s">
        <v>7221</v>
      </c>
      <c r="I3814" s="14" t="s">
        <v>3</v>
      </c>
      <c r="J3814" s="14" t="s">
        <v>3</v>
      </c>
      <c r="K3814" s="14" t="s">
        <v>3</v>
      </c>
      <c r="L3814" s="14" t="s">
        <v>7220</v>
      </c>
      <c r="M3814" s="14" t="s">
        <v>7219</v>
      </c>
      <c r="N3814" s="14" t="s">
        <v>7218</v>
      </c>
    </row>
    <row r="3815" spans="1:14" x14ac:dyDescent="0.25">
      <c r="A3815" s="14">
        <v>31241516</v>
      </c>
      <c r="B3815" s="14" t="s">
        <v>8545</v>
      </c>
      <c r="C3815" s="14" t="s">
        <v>10</v>
      </c>
      <c r="D3815" s="15">
        <v>44197</v>
      </c>
      <c r="E3815" s="15">
        <v>2958465</v>
      </c>
      <c r="F3815" s="14" t="s">
        <v>8506</v>
      </c>
      <c r="G3815" s="14" t="s">
        <v>8505</v>
      </c>
      <c r="H3815" s="14" t="s">
        <v>7221</v>
      </c>
      <c r="I3815" s="14" t="s">
        <v>3</v>
      </c>
      <c r="J3815" s="14" t="s">
        <v>3</v>
      </c>
      <c r="K3815" s="14" t="s">
        <v>3</v>
      </c>
      <c r="L3815" s="14" t="s">
        <v>7220</v>
      </c>
      <c r="M3815" s="14" t="s">
        <v>7219</v>
      </c>
      <c r="N3815" s="14" t="s">
        <v>7218</v>
      </c>
    </row>
    <row r="3816" spans="1:14" x14ac:dyDescent="0.25">
      <c r="A3816" s="14">
        <v>29062120</v>
      </c>
      <c r="B3816" s="14" t="s">
        <v>8159</v>
      </c>
      <c r="C3816" s="14" t="s">
        <v>10</v>
      </c>
      <c r="D3816" s="15">
        <v>44447</v>
      </c>
      <c r="E3816" s="15">
        <v>2958465</v>
      </c>
      <c r="F3816" s="14" t="s">
        <v>8506</v>
      </c>
      <c r="G3816" s="14" t="s">
        <v>8505</v>
      </c>
      <c r="H3816" s="14" t="s">
        <v>7221</v>
      </c>
      <c r="I3816" s="14" t="s">
        <v>3</v>
      </c>
      <c r="J3816" s="14" t="s">
        <v>3</v>
      </c>
      <c r="K3816" s="14" t="s">
        <v>3</v>
      </c>
      <c r="L3816" s="14" t="s">
        <v>7220</v>
      </c>
      <c r="M3816" s="14" t="s">
        <v>3</v>
      </c>
      <c r="N3816" s="14" t="s">
        <v>3</v>
      </c>
    </row>
    <row r="3817" spans="1:14" x14ac:dyDescent="0.25">
      <c r="A3817" s="14">
        <v>29062122</v>
      </c>
      <c r="B3817" s="14" t="s">
        <v>8160</v>
      </c>
      <c r="C3817" s="14" t="s">
        <v>10</v>
      </c>
      <c r="D3817" s="15">
        <v>44447</v>
      </c>
      <c r="E3817" s="15">
        <v>2958465</v>
      </c>
      <c r="F3817" s="14" t="s">
        <v>8506</v>
      </c>
      <c r="G3817" s="14" t="s">
        <v>8505</v>
      </c>
      <c r="H3817" s="14" t="s">
        <v>7221</v>
      </c>
      <c r="I3817" s="14" t="s">
        <v>3</v>
      </c>
      <c r="J3817" s="14" t="s">
        <v>3</v>
      </c>
      <c r="K3817" s="14" t="s">
        <v>3</v>
      </c>
      <c r="L3817" s="14" t="s">
        <v>7220</v>
      </c>
      <c r="M3817" s="14" t="s">
        <v>3</v>
      </c>
      <c r="N3817" s="14" t="s">
        <v>3</v>
      </c>
    </row>
    <row r="3818" spans="1:14" x14ac:dyDescent="0.25">
      <c r="A3818" s="14">
        <v>29062123</v>
      </c>
      <c r="B3818" s="14" t="s">
        <v>8161</v>
      </c>
      <c r="C3818" s="14" t="s">
        <v>10</v>
      </c>
      <c r="D3818" s="15">
        <v>44447</v>
      </c>
      <c r="E3818" s="15">
        <v>2958465</v>
      </c>
      <c r="F3818" s="14" t="s">
        <v>8506</v>
      </c>
      <c r="G3818" s="14" t="s">
        <v>8505</v>
      </c>
      <c r="H3818" s="14" t="s">
        <v>7221</v>
      </c>
      <c r="I3818" s="14" t="s">
        <v>3</v>
      </c>
      <c r="J3818" s="14" t="s">
        <v>3</v>
      </c>
      <c r="K3818" s="14" t="s">
        <v>3</v>
      </c>
      <c r="L3818" s="14" t="s">
        <v>7220</v>
      </c>
      <c r="M3818" s="14" t="s">
        <v>3</v>
      </c>
      <c r="N3818" s="14" t="s">
        <v>3</v>
      </c>
    </row>
    <row r="3819" spans="1:14" x14ac:dyDescent="0.25">
      <c r="A3819" s="14">
        <v>29062125</v>
      </c>
      <c r="B3819" s="14" t="s">
        <v>8163</v>
      </c>
      <c r="C3819" s="14" t="s">
        <v>10</v>
      </c>
      <c r="D3819" s="15">
        <v>44447</v>
      </c>
      <c r="E3819" s="15">
        <v>2958465</v>
      </c>
      <c r="F3819" s="14" t="s">
        <v>8506</v>
      </c>
      <c r="G3819" s="14" t="s">
        <v>8505</v>
      </c>
      <c r="H3819" s="14" t="s">
        <v>7221</v>
      </c>
      <c r="I3819" s="14" t="s">
        <v>3</v>
      </c>
      <c r="J3819" s="14" t="s">
        <v>3</v>
      </c>
      <c r="K3819" s="14" t="s">
        <v>3</v>
      </c>
      <c r="L3819" s="14" t="s">
        <v>7220</v>
      </c>
      <c r="M3819" s="14" t="s">
        <v>3</v>
      </c>
      <c r="N3819" s="14" t="s">
        <v>3</v>
      </c>
    </row>
    <row r="3820" spans="1:14" x14ac:dyDescent="0.25">
      <c r="A3820" s="14">
        <v>29062126</v>
      </c>
      <c r="B3820" s="14" t="s">
        <v>8164</v>
      </c>
      <c r="C3820" s="14" t="s">
        <v>10</v>
      </c>
      <c r="D3820" s="15">
        <v>44447</v>
      </c>
      <c r="E3820" s="15">
        <v>2958465</v>
      </c>
      <c r="F3820" s="14" t="s">
        <v>8506</v>
      </c>
      <c r="G3820" s="14" t="s">
        <v>8505</v>
      </c>
      <c r="H3820" s="14" t="s">
        <v>7221</v>
      </c>
      <c r="I3820" s="14" t="s">
        <v>3</v>
      </c>
      <c r="J3820" s="14" t="s">
        <v>3</v>
      </c>
      <c r="K3820" s="14" t="s">
        <v>3</v>
      </c>
      <c r="L3820" s="14" t="s">
        <v>7220</v>
      </c>
      <c r="M3820" s="14" t="s">
        <v>3</v>
      </c>
      <c r="N3820" s="14" t="s">
        <v>3</v>
      </c>
    </row>
    <row r="3821" spans="1:14" x14ac:dyDescent="0.25">
      <c r="A3821" s="14">
        <v>29062127</v>
      </c>
      <c r="B3821" s="14" t="s">
        <v>8166</v>
      </c>
      <c r="C3821" s="14" t="s">
        <v>10</v>
      </c>
      <c r="D3821" s="15">
        <v>44447</v>
      </c>
      <c r="E3821" s="15">
        <v>2958465</v>
      </c>
      <c r="F3821" s="14" t="s">
        <v>8506</v>
      </c>
      <c r="G3821" s="14" t="s">
        <v>8505</v>
      </c>
      <c r="H3821" s="14" t="s">
        <v>7221</v>
      </c>
      <c r="I3821" s="14" t="s">
        <v>3</v>
      </c>
      <c r="J3821" s="14" t="s">
        <v>3</v>
      </c>
      <c r="K3821" s="14" t="s">
        <v>3</v>
      </c>
      <c r="L3821" s="14" t="s">
        <v>7220</v>
      </c>
      <c r="M3821" s="14" t="s">
        <v>3</v>
      </c>
      <c r="N3821" s="14" t="s">
        <v>3</v>
      </c>
    </row>
    <row r="3822" spans="1:14" x14ac:dyDescent="0.25">
      <c r="A3822" s="14">
        <v>29062129</v>
      </c>
      <c r="B3822" s="14" t="s">
        <v>8167</v>
      </c>
      <c r="C3822" s="14" t="s">
        <v>10</v>
      </c>
      <c r="D3822" s="15">
        <v>44447</v>
      </c>
      <c r="E3822" s="15">
        <v>2958465</v>
      </c>
      <c r="F3822" s="14" t="s">
        <v>8506</v>
      </c>
      <c r="G3822" s="14" t="s">
        <v>8505</v>
      </c>
      <c r="H3822" s="14" t="s">
        <v>7221</v>
      </c>
      <c r="I3822" s="14" t="s">
        <v>3</v>
      </c>
      <c r="J3822" s="14" t="s">
        <v>3</v>
      </c>
      <c r="K3822" s="14" t="s">
        <v>3</v>
      </c>
      <c r="L3822" s="14" t="s">
        <v>7220</v>
      </c>
      <c r="M3822" s="14" t="s">
        <v>3</v>
      </c>
      <c r="N3822" s="14" t="s">
        <v>3</v>
      </c>
    </row>
    <row r="3823" spans="1:14" x14ac:dyDescent="0.25">
      <c r="A3823" s="14">
        <v>29062130</v>
      </c>
      <c r="B3823" s="14" t="s">
        <v>8168</v>
      </c>
      <c r="C3823" s="14" t="s">
        <v>10</v>
      </c>
      <c r="D3823" s="15">
        <v>44447</v>
      </c>
      <c r="E3823" s="15">
        <v>2958465</v>
      </c>
      <c r="F3823" s="14" t="s">
        <v>8506</v>
      </c>
      <c r="G3823" s="14" t="s">
        <v>8505</v>
      </c>
      <c r="H3823" s="14" t="s">
        <v>7221</v>
      </c>
      <c r="I3823" s="14" t="s">
        <v>3</v>
      </c>
      <c r="J3823" s="14" t="s">
        <v>3</v>
      </c>
      <c r="K3823" s="14" t="s">
        <v>3</v>
      </c>
      <c r="L3823" s="14" t="s">
        <v>7220</v>
      </c>
      <c r="M3823" s="14" t="s">
        <v>3</v>
      </c>
      <c r="N3823" s="14" t="s">
        <v>3</v>
      </c>
    </row>
    <row r="3824" spans="1:14" x14ac:dyDescent="0.25">
      <c r="A3824" s="14">
        <v>29062131</v>
      </c>
      <c r="B3824" s="14" t="s">
        <v>8169</v>
      </c>
      <c r="C3824" s="14" t="s">
        <v>10</v>
      </c>
      <c r="D3824" s="15">
        <v>44447</v>
      </c>
      <c r="E3824" s="15">
        <v>2958465</v>
      </c>
      <c r="F3824" s="14" t="s">
        <v>8506</v>
      </c>
      <c r="G3824" s="14" t="s">
        <v>8505</v>
      </c>
      <c r="H3824" s="14" t="s">
        <v>7221</v>
      </c>
      <c r="I3824" s="14" t="s">
        <v>3</v>
      </c>
      <c r="J3824" s="14" t="s">
        <v>3</v>
      </c>
      <c r="K3824" s="14" t="s">
        <v>3</v>
      </c>
      <c r="L3824" s="14" t="s">
        <v>7220</v>
      </c>
      <c r="M3824" s="14" t="s">
        <v>3</v>
      </c>
      <c r="N3824" s="14" t="s">
        <v>3</v>
      </c>
    </row>
    <row r="3825" spans="1:14" x14ac:dyDescent="0.25">
      <c r="A3825" s="14">
        <v>29062132</v>
      </c>
      <c r="B3825" s="14" t="s">
        <v>8170</v>
      </c>
      <c r="C3825" s="14" t="s">
        <v>10</v>
      </c>
      <c r="D3825" s="15">
        <v>44447</v>
      </c>
      <c r="E3825" s="15">
        <v>2958465</v>
      </c>
      <c r="F3825" s="14" t="s">
        <v>8506</v>
      </c>
      <c r="G3825" s="14" t="s">
        <v>8505</v>
      </c>
      <c r="H3825" s="14" t="s">
        <v>7221</v>
      </c>
      <c r="I3825" s="14" t="s">
        <v>3</v>
      </c>
      <c r="J3825" s="14" t="s">
        <v>3</v>
      </c>
      <c r="K3825" s="14" t="s">
        <v>3</v>
      </c>
      <c r="L3825" s="14" t="s">
        <v>7220</v>
      </c>
      <c r="M3825" s="14" t="s">
        <v>3</v>
      </c>
      <c r="N3825" s="14" t="s">
        <v>3</v>
      </c>
    </row>
    <row r="3826" spans="1:14" x14ac:dyDescent="0.25">
      <c r="A3826" s="14">
        <v>29062134</v>
      </c>
      <c r="B3826" s="14" t="s">
        <v>8171</v>
      </c>
      <c r="C3826" s="14" t="s">
        <v>10</v>
      </c>
      <c r="D3826" s="15">
        <v>44447</v>
      </c>
      <c r="E3826" s="15">
        <v>2958465</v>
      </c>
      <c r="F3826" s="14" t="s">
        <v>8506</v>
      </c>
      <c r="G3826" s="14" t="s">
        <v>8505</v>
      </c>
      <c r="H3826" s="14" t="s">
        <v>7221</v>
      </c>
      <c r="I3826" s="14" t="s">
        <v>3</v>
      </c>
      <c r="J3826" s="14" t="s">
        <v>3</v>
      </c>
      <c r="K3826" s="14" t="s">
        <v>3</v>
      </c>
      <c r="L3826" s="14" t="s">
        <v>7220</v>
      </c>
      <c r="M3826" s="14" t="s">
        <v>3</v>
      </c>
      <c r="N3826" s="14" t="s">
        <v>3</v>
      </c>
    </row>
    <row r="3827" spans="1:14" x14ac:dyDescent="0.25">
      <c r="A3827" s="14">
        <v>29062136</v>
      </c>
      <c r="B3827" s="14" t="s">
        <v>8124</v>
      </c>
      <c r="C3827" s="14" t="s">
        <v>10</v>
      </c>
      <c r="D3827" s="15">
        <v>44447</v>
      </c>
      <c r="E3827" s="15">
        <v>2958465</v>
      </c>
      <c r="F3827" s="14" t="s">
        <v>8506</v>
      </c>
      <c r="G3827" s="14" t="s">
        <v>8505</v>
      </c>
      <c r="H3827" s="14" t="s">
        <v>7221</v>
      </c>
      <c r="I3827" s="14" t="s">
        <v>3</v>
      </c>
      <c r="J3827" s="14" t="s">
        <v>3</v>
      </c>
      <c r="K3827" s="14" t="s">
        <v>3</v>
      </c>
      <c r="L3827" s="14" t="s">
        <v>7220</v>
      </c>
      <c r="M3827" s="14" t="s">
        <v>3</v>
      </c>
      <c r="N3827" s="14" t="s">
        <v>3</v>
      </c>
    </row>
    <row r="3828" spans="1:14" x14ac:dyDescent="0.25">
      <c r="A3828" s="14">
        <v>29062140</v>
      </c>
      <c r="B3828" s="14" t="s">
        <v>8125</v>
      </c>
      <c r="C3828" s="14" t="s">
        <v>10</v>
      </c>
      <c r="D3828" s="15">
        <v>44447</v>
      </c>
      <c r="E3828" s="15">
        <v>2958465</v>
      </c>
      <c r="F3828" s="14" t="s">
        <v>8506</v>
      </c>
      <c r="G3828" s="14" t="s">
        <v>8505</v>
      </c>
      <c r="H3828" s="14" t="s">
        <v>7221</v>
      </c>
      <c r="I3828" s="14" t="s">
        <v>3</v>
      </c>
      <c r="J3828" s="14" t="s">
        <v>3</v>
      </c>
      <c r="K3828" s="14" t="s">
        <v>3</v>
      </c>
      <c r="L3828" s="14" t="s">
        <v>7220</v>
      </c>
      <c r="M3828" s="14" t="s">
        <v>3</v>
      </c>
      <c r="N3828" s="14" t="s">
        <v>3</v>
      </c>
    </row>
    <row r="3829" spans="1:14" x14ac:dyDescent="0.25">
      <c r="A3829" s="14">
        <v>29062141</v>
      </c>
      <c r="B3829" s="14" t="s">
        <v>8126</v>
      </c>
      <c r="C3829" s="14" t="s">
        <v>10</v>
      </c>
      <c r="D3829" s="15">
        <v>44447</v>
      </c>
      <c r="E3829" s="15">
        <v>2958465</v>
      </c>
      <c r="F3829" s="14" t="s">
        <v>8506</v>
      </c>
      <c r="G3829" s="14" t="s">
        <v>8505</v>
      </c>
      <c r="H3829" s="14" t="s">
        <v>7221</v>
      </c>
      <c r="I3829" s="14" t="s">
        <v>3</v>
      </c>
      <c r="J3829" s="14" t="s">
        <v>3</v>
      </c>
      <c r="K3829" s="14" t="s">
        <v>3</v>
      </c>
      <c r="L3829" s="14" t="s">
        <v>7220</v>
      </c>
      <c r="M3829" s="14" t="s">
        <v>3</v>
      </c>
      <c r="N3829" s="14" t="s">
        <v>3</v>
      </c>
    </row>
    <row r="3830" spans="1:14" x14ac:dyDescent="0.25">
      <c r="A3830" s="14">
        <v>29062147</v>
      </c>
      <c r="B3830" s="14" t="s">
        <v>8128</v>
      </c>
      <c r="C3830" s="14" t="s">
        <v>10</v>
      </c>
      <c r="D3830" s="15">
        <v>44447</v>
      </c>
      <c r="E3830" s="15">
        <v>2958465</v>
      </c>
      <c r="F3830" s="14" t="s">
        <v>8506</v>
      </c>
      <c r="G3830" s="14" t="s">
        <v>8505</v>
      </c>
      <c r="H3830" s="14" t="s">
        <v>7221</v>
      </c>
      <c r="I3830" s="14" t="s">
        <v>3</v>
      </c>
      <c r="J3830" s="14" t="s">
        <v>3</v>
      </c>
      <c r="K3830" s="14" t="s">
        <v>3</v>
      </c>
      <c r="L3830" s="14" t="s">
        <v>7220</v>
      </c>
      <c r="M3830" s="14" t="s">
        <v>3</v>
      </c>
      <c r="N3830" s="14" t="s">
        <v>3</v>
      </c>
    </row>
    <row r="3831" spans="1:14" x14ac:dyDescent="0.25">
      <c r="A3831" s="14">
        <v>29062148</v>
      </c>
      <c r="B3831" s="14" t="s">
        <v>8129</v>
      </c>
      <c r="C3831" s="14" t="s">
        <v>10</v>
      </c>
      <c r="D3831" s="15">
        <v>44447</v>
      </c>
      <c r="E3831" s="15">
        <v>2958465</v>
      </c>
      <c r="F3831" s="14" t="s">
        <v>8506</v>
      </c>
      <c r="G3831" s="14" t="s">
        <v>8505</v>
      </c>
      <c r="H3831" s="14" t="s">
        <v>7221</v>
      </c>
      <c r="I3831" s="14" t="s">
        <v>3</v>
      </c>
      <c r="J3831" s="14" t="s">
        <v>3</v>
      </c>
      <c r="K3831" s="14" t="s">
        <v>3</v>
      </c>
      <c r="L3831" s="14" t="s">
        <v>7220</v>
      </c>
      <c r="M3831" s="14" t="s">
        <v>3</v>
      </c>
      <c r="N3831" s="14" t="s">
        <v>3</v>
      </c>
    </row>
    <row r="3832" spans="1:14" x14ac:dyDescent="0.25">
      <c r="A3832" s="14">
        <v>29062149</v>
      </c>
      <c r="B3832" s="14" t="s">
        <v>8130</v>
      </c>
      <c r="C3832" s="14" t="s">
        <v>10</v>
      </c>
      <c r="D3832" s="15">
        <v>44447</v>
      </c>
      <c r="E3832" s="15">
        <v>2958465</v>
      </c>
      <c r="F3832" s="14" t="s">
        <v>8506</v>
      </c>
      <c r="G3832" s="14" t="s">
        <v>8505</v>
      </c>
      <c r="H3832" s="14" t="s">
        <v>7221</v>
      </c>
      <c r="I3832" s="14" t="s">
        <v>3</v>
      </c>
      <c r="J3832" s="14" t="s">
        <v>3</v>
      </c>
      <c r="K3832" s="14" t="s">
        <v>3</v>
      </c>
      <c r="L3832" s="14" t="s">
        <v>7220</v>
      </c>
      <c r="M3832" s="14" t="s">
        <v>3</v>
      </c>
      <c r="N3832" s="14" t="s">
        <v>3</v>
      </c>
    </row>
    <row r="3833" spans="1:14" x14ac:dyDescent="0.25">
      <c r="A3833" s="14">
        <v>29062150</v>
      </c>
      <c r="B3833" s="14" t="s">
        <v>8131</v>
      </c>
      <c r="C3833" s="14" t="s">
        <v>10</v>
      </c>
      <c r="D3833" s="15">
        <v>44714</v>
      </c>
      <c r="E3833" s="15">
        <v>2958465</v>
      </c>
      <c r="F3833" s="14" t="s">
        <v>8506</v>
      </c>
      <c r="G3833" s="14" t="s">
        <v>8505</v>
      </c>
      <c r="H3833" s="14" t="s">
        <v>7221</v>
      </c>
      <c r="I3833" s="14" t="s">
        <v>3</v>
      </c>
      <c r="J3833" s="14" t="s">
        <v>3</v>
      </c>
      <c r="K3833" s="14" t="s">
        <v>3</v>
      </c>
      <c r="L3833" s="14" t="s">
        <v>7220</v>
      </c>
      <c r="M3833" s="14" t="s">
        <v>3</v>
      </c>
      <c r="N3833" s="14" t="s">
        <v>3</v>
      </c>
    </row>
    <row r="3834" spans="1:14" x14ac:dyDescent="0.25">
      <c r="A3834" s="14">
        <v>29062204</v>
      </c>
      <c r="B3834" s="14" t="s">
        <v>8134</v>
      </c>
      <c r="C3834" s="14" t="s">
        <v>10</v>
      </c>
      <c r="D3834" s="15">
        <v>44447</v>
      </c>
      <c r="E3834" s="15">
        <v>2958465</v>
      </c>
      <c r="F3834" s="14" t="s">
        <v>8506</v>
      </c>
      <c r="G3834" s="14" t="s">
        <v>8505</v>
      </c>
      <c r="H3834" s="14" t="s">
        <v>7221</v>
      </c>
      <c r="I3834" s="14" t="s">
        <v>3</v>
      </c>
      <c r="J3834" s="14" t="s">
        <v>3</v>
      </c>
      <c r="K3834" s="14" t="s">
        <v>3</v>
      </c>
      <c r="L3834" s="14" t="s">
        <v>7220</v>
      </c>
      <c r="M3834" s="14" t="s">
        <v>3</v>
      </c>
      <c r="N3834" s="14" t="s">
        <v>3</v>
      </c>
    </row>
    <row r="3835" spans="1:14" x14ac:dyDescent="0.25">
      <c r="A3835" s="14">
        <v>29062209</v>
      </c>
      <c r="B3835" s="14" t="s">
        <v>8135</v>
      </c>
      <c r="C3835" s="14" t="s">
        <v>10</v>
      </c>
      <c r="D3835" s="15">
        <v>44447</v>
      </c>
      <c r="E3835" s="15">
        <v>2958465</v>
      </c>
      <c r="F3835" s="14" t="s">
        <v>8506</v>
      </c>
      <c r="G3835" s="14" t="s">
        <v>8505</v>
      </c>
      <c r="H3835" s="14" t="s">
        <v>7221</v>
      </c>
      <c r="I3835" s="14" t="s">
        <v>3</v>
      </c>
      <c r="J3835" s="14" t="s">
        <v>3</v>
      </c>
      <c r="K3835" s="14" t="s">
        <v>3</v>
      </c>
      <c r="L3835" s="14" t="s">
        <v>7220</v>
      </c>
      <c r="M3835" s="14" t="s">
        <v>3</v>
      </c>
      <c r="N3835" s="14" t="s">
        <v>3</v>
      </c>
    </row>
    <row r="3836" spans="1:14" x14ac:dyDescent="0.25">
      <c r="A3836" s="14">
        <v>29062210</v>
      </c>
      <c r="B3836" s="14" t="s">
        <v>8136</v>
      </c>
      <c r="C3836" s="14" t="s">
        <v>10</v>
      </c>
      <c r="D3836" s="15">
        <v>44447</v>
      </c>
      <c r="E3836" s="15">
        <v>2958465</v>
      </c>
      <c r="F3836" s="14" t="s">
        <v>8506</v>
      </c>
      <c r="G3836" s="14" t="s">
        <v>8505</v>
      </c>
      <c r="H3836" s="14" t="s">
        <v>7221</v>
      </c>
      <c r="I3836" s="14" t="s">
        <v>3</v>
      </c>
      <c r="J3836" s="14" t="s">
        <v>3</v>
      </c>
      <c r="K3836" s="14" t="s">
        <v>3</v>
      </c>
      <c r="L3836" s="14" t="s">
        <v>7220</v>
      </c>
      <c r="M3836" s="14" t="s">
        <v>3</v>
      </c>
      <c r="N3836" s="14" t="s">
        <v>3</v>
      </c>
    </row>
    <row r="3837" spans="1:14" x14ac:dyDescent="0.25">
      <c r="A3837" s="14">
        <v>29021453</v>
      </c>
      <c r="B3837" s="14" t="s">
        <v>7930</v>
      </c>
      <c r="C3837" s="14" t="s">
        <v>10</v>
      </c>
      <c r="D3837" s="15">
        <v>44447</v>
      </c>
      <c r="E3837" s="15">
        <v>2958465</v>
      </c>
      <c r="F3837" s="14" t="s">
        <v>8506</v>
      </c>
      <c r="G3837" s="14" t="s">
        <v>8505</v>
      </c>
      <c r="H3837" s="14" t="s">
        <v>7221</v>
      </c>
      <c r="I3837" s="14" t="s">
        <v>3</v>
      </c>
      <c r="J3837" s="14" t="s">
        <v>3</v>
      </c>
      <c r="K3837" s="14" t="s">
        <v>3</v>
      </c>
      <c r="L3837" s="14" t="s">
        <v>7220</v>
      </c>
      <c r="M3837" s="14" t="s">
        <v>3</v>
      </c>
      <c r="N3837" s="14" t="s">
        <v>3</v>
      </c>
    </row>
    <row r="3838" spans="1:14" x14ac:dyDescent="0.25">
      <c r="A3838" s="14">
        <v>29042576</v>
      </c>
      <c r="B3838" s="14" t="s">
        <v>7932</v>
      </c>
      <c r="C3838" s="14" t="s">
        <v>10</v>
      </c>
      <c r="D3838" s="15">
        <v>44447</v>
      </c>
      <c r="E3838" s="15">
        <v>2958465</v>
      </c>
      <c r="F3838" s="14" t="s">
        <v>8506</v>
      </c>
      <c r="G3838" s="14" t="s">
        <v>8505</v>
      </c>
      <c r="H3838" s="14" t="s">
        <v>7221</v>
      </c>
      <c r="I3838" s="14" t="s">
        <v>3</v>
      </c>
      <c r="J3838" s="14" t="s">
        <v>3</v>
      </c>
      <c r="K3838" s="14" t="s">
        <v>3</v>
      </c>
      <c r="L3838" s="14" t="s">
        <v>7220</v>
      </c>
      <c r="M3838" s="14" t="s">
        <v>3</v>
      </c>
      <c r="N3838" s="14" t="s">
        <v>3</v>
      </c>
    </row>
    <row r="3839" spans="1:14" x14ac:dyDescent="0.25">
      <c r="A3839" s="14">
        <v>29050639</v>
      </c>
      <c r="B3839" s="14" t="s">
        <v>7933</v>
      </c>
      <c r="C3839" s="14" t="s">
        <v>10</v>
      </c>
      <c r="D3839" s="15">
        <v>44447</v>
      </c>
      <c r="E3839" s="15">
        <v>2958465</v>
      </c>
      <c r="F3839" s="14" t="s">
        <v>8506</v>
      </c>
      <c r="G3839" s="14" t="s">
        <v>8505</v>
      </c>
      <c r="H3839" s="14" t="s">
        <v>7221</v>
      </c>
      <c r="I3839" s="14" t="s">
        <v>3</v>
      </c>
      <c r="J3839" s="14" t="s">
        <v>3</v>
      </c>
      <c r="K3839" s="14" t="s">
        <v>3</v>
      </c>
      <c r="L3839" s="14" t="s">
        <v>7220</v>
      </c>
      <c r="M3839" s="14" t="s">
        <v>3</v>
      </c>
      <c r="N3839" s="14" t="s">
        <v>3</v>
      </c>
    </row>
    <row r="3840" spans="1:14" x14ac:dyDescent="0.25">
      <c r="A3840" s="14">
        <v>29052307</v>
      </c>
      <c r="B3840" s="14" t="s">
        <v>7939</v>
      </c>
      <c r="C3840" s="14" t="s">
        <v>10</v>
      </c>
      <c r="D3840" s="15">
        <v>44447</v>
      </c>
      <c r="E3840" s="15">
        <v>2958465</v>
      </c>
      <c r="F3840" s="14" t="s">
        <v>8506</v>
      </c>
      <c r="G3840" s="14" t="s">
        <v>8505</v>
      </c>
      <c r="H3840" s="14" t="s">
        <v>7221</v>
      </c>
      <c r="I3840" s="14" t="s">
        <v>3</v>
      </c>
      <c r="J3840" s="14" t="s">
        <v>3</v>
      </c>
      <c r="K3840" s="14" t="s">
        <v>3</v>
      </c>
      <c r="L3840" s="14" t="s">
        <v>7220</v>
      </c>
      <c r="M3840" s="14" t="s">
        <v>3</v>
      </c>
      <c r="N3840" s="14" t="s">
        <v>3</v>
      </c>
    </row>
    <row r="3841" spans="1:14" x14ac:dyDescent="0.25">
      <c r="A3841" s="14">
        <v>29054201</v>
      </c>
      <c r="B3841" s="14" t="s">
        <v>7941</v>
      </c>
      <c r="C3841" s="14" t="s">
        <v>10</v>
      </c>
      <c r="D3841" s="15">
        <v>44447</v>
      </c>
      <c r="E3841" s="15">
        <v>2958465</v>
      </c>
      <c r="F3841" s="14" t="s">
        <v>8506</v>
      </c>
      <c r="G3841" s="14" t="s">
        <v>8505</v>
      </c>
      <c r="H3841" s="14" t="s">
        <v>7221</v>
      </c>
      <c r="I3841" s="14" t="s">
        <v>3</v>
      </c>
      <c r="J3841" s="14" t="s">
        <v>3</v>
      </c>
      <c r="K3841" s="14" t="s">
        <v>3</v>
      </c>
      <c r="L3841" s="14" t="s">
        <v>7220</v>
      </c>
      <c r="M3841" s="14" t="s">
        <v>3</v>
      </c>
      <c r="N3841" s="14" t="s">
        <v>3</v>
      </c>
    </row>
    <row r="3842" spans="1:14" x14ac:dyDescent="0.25">
      <c r="A3842" s="14">
        <v>29062089</v>
      </c>
      <c r="B3842" s="14" t="s">
        <v>7942</v>
      </c>
      <c r="C3842" s="14" t="s">
        <v>10</v>
      </c>
      <c r="D3842" s="15">
        <v>44447</v>
      </c>
      <c r="E3842" s="15">
        <v>2958465</v>
      </c>
      <c r="F3842" s="14" t="s">
        <v>8506</v>
      </c>
      <c r="G3842" s="14" t="s">
        <v>8505</v>
      </c>
      <c r="H3842" s="14" t="s">
        <v>7221</v>
      </c>
      <c r="I3842" s="14" t="s">
        <v>3</v>
      </c>
      <c r="J3842" s="14" t="s">
        <v>3</v>
      </c>
      <c r="K3842" s="14" t="s">
        <v>3</v>
      </c>
      <c r="L3842" s="14" t="s">
        <v>7220</v>
      </c>
      <c r="M3842" s="14" t="s">
        <v>3</v>
      </c>
      <c r="N3842" s="14" t="s">
        <v>3</v>
      </c>
    </row>
    <row r="3843" spans="1:14" x14ac:dyDescent="0.25">
      <c r="A3843" s="14">
        <v>29062090</v>
      </c>
      <c r="B3843" s="14" t="s">
        <v>7943</v>
      </c>
      <c r="C3843" s="14" t="s">
        <v>10</v>
      </c>
      <c r="D3843" s="15">
        <v>44447</v>
      </c>
      <c r="E3843" s="15">
        <v>2958465</v>
      </c>
      <c r="F3843" s="14" t="s">
        <v>8506</v>
      </c>
      <c r="G3843" s="14" t="s">
        <v>8505</v>
      </c>
      <c r="H3843" s="14" t="s">
        <v>7221</v>
      </c>
      <c r="I3843" s="14" t="s">
        <v>3</v>
      </c>
      <c r="J3843" s="14" t="s">
        <v>3</v>
      </c>
      <c r="K3843" s="14" t="s">
        <v>3</v>
      </c>
      <c r="L3843" s="14" t="s">
        <v>7220</v>
      </c>
      <c r="M3843" s="14" t="s">
        <v>3</v>
      </c>
      <c r="N3843" s="14" t="s">
        <v>3</v>
      </c>
    </row>
    <row r="3844" spans="1:14" x14ac:dyDescent="0.25">
      <c r="A3844" s="14">
        <v>29062092</v>
      </c>
      <c r="B3844" s="14" t="s">
        <v>7944</v>
      </c>
      <c r="C3844" s="14" t="s">
        <v>10</v>
      </c>
      <c r="D3844" s="15">
        <v>44447</v>
      </c>
      <c r="E3844" s="15">
        <v>2958465</v>
      </c>
      <c r="F3844" s="14" t="s">
        <v>8506</v>
      </c>
      <c r="G3844" s="14" t="s">
        <v>8505</v>
      </c>
      <c r="H3844" s="14" t="s">
        <v>7221</v>
      </c>
      <c r="I3844" s="14" t="s">
        <v>3</v>
      </c>
      <c r="J3844" s="14" t="s">
        <v>3</v>
      </c>
      <c r="K3844" s="14" t="s">
        <v>3</v>
      </c>
      <c r="L3844" s="14" t="s">
        <v>7220</v>
      </c>
      <c r="M3844" s="14" t="s">
        <v>3</v>
      </c>
      <c r="N3844" s="14" t="s">
        <v>3</v>
      </c>
    </row>
    <row r="3845" spans="1:14" x14ac:dyDescent="0.25">
      <c r="A3845" s="14">
        <v>29062096</v>
      </c>
      <c r="B3845" s="14" t="s">
        <v>8192</v>
      </c>
      <c r="C3845" s="14" t="s">
        <v>10</v>
      </c>
      <c r="D3845" s="15">
        <v>44447</v>
      </c>
      <c r="E3845" s="15">
        <v>2958465</v>
      </c>
      <c r="F3845" s="14" t="s">
        <v>8506</v>
      </c>
      <c r="G3845" s="14" t="s">
        <v>8505</v>
      </c>
      <c r="H3845" s="14" t="s">
        <v>7221</v>
      </c>
      <c r="I3845" s="14" t="s">
        <v>3</v>
      </c>
      <c r="J3845" s="14" t="s">
        <v>3</v>
      </c>
      <c r="K3845" s="14" t="s">
        <v>3</v>
      </c>
      <c r="L3845" s="14" t="s">
        <v>7220</v>
      </c>
      <c r="M3845" s="14" t="s">
        <v>3</v>
      </c>
      <c r="N3845" s="14" t="s">
        <v>3</v>
      </c>
    </row>
    <row r="3846" spans="1:14" x14ac:dyDescent="0.25">
      <c r="A3846" s="14">
        <v>29062098</v>
      </c>
      <c r="B3846" s="14" t="s">
        <v>8145</v>
      </c>
      <c r="C3846" s="14" t="s">
        <v>10</v>
      </c>
      <c r="D3846" s="15">
        <v>44447</v>
      </c>
      <c r="E3846" s="15">
        <v>2958465</v>
      </c>
      <c r="F3846" s="14" t="s">
        <v>8506</v>
      </c>
      <c r="G3846" s="14" t="s">
        <v>8505</v>
      </c>
      <c r="H3846" s="14" t="s">
        <v>7221</v>
      </c>
      <c r="I3846" s="14" t="s">
        <v>3</v>
      </c>
      <c r="J3846" s="14" t="s">
        <v>3</v>
      </c>
      <c r="K3846" s="14" t="s">
        <v>3</v>
      </c>
      <c r="L3846" s="14" t="s">
        <v>7220</v>
      </c>
      <c r="M3846" s="14" t="s">
        <v>3</v>
      </c>
      <c r="N3846" s="14" t="s">
        <v>3</v>
      </c>
    </row>
    <row r="3847" spans="1:14" x14ac:dyDescent="0.25">
      <c r="A3847" s="14">
        <v>29062100</v>
      </c>
      <c r="B3847" s="14" t="s">
        <v>8141</v>
      </c>
      <c r="C3847" s="14" t="s">
        <v>10</v>
      </c>
      <c r="D3847" s="15">
        <v>44447</v>
      </c>
      <c r="E3847" s="15">
        <v>2958465</v>
      </c>
      <c r="F3847" s="14" t="s">
        <v>8506</v>
      </c>
      <c r="G3847" s="14" t="s">
        <v>8505</v>
      </c>
      <c r="H3847" s="14" t="s">
        <v>7221</v>
      </c>
      <c r="I3847" s="14" t="s">
        <v>3</v>
      </c>
      <c r="J3847" s="14" t="s">
        <v>3</v>
      </c>
      <c r="K3847" s="14" t="s">
        <v>3</v>
      </c>
      <c r="L3847" s="14" t="s">
        <v>7220</v>
      </c>
      <c r="M3847" s="14" t="s">
        <v>3</v>
      </c>
      <c r="N3847" s="14" t="s">
        <v>3</v>
      </c>
    </row>
    <row r="3848" spans="1:14" x14ac:dyDescent="0.25">
      <c r="A3848" s="14">
        <v>29062101</v>
      </c>
      <c r="B3848" s="14" t="s">
        <v>8165</v>
      </c>
      <c r="C3848" s="14" t="s">
        <v>10</v>
      </c>
      <c r="D3848" s="15">
        <v>44447</v>
      </c>
      <c r="E3848" s="15">
        <v>2958465</v>
      </c>
      <c r="F3848" s="14" t="s">
        <v>8506</v>
      </c>
      <c r="G3848" s="14" t="s">
        <v>8505</v>
      </c>
      <c r="H3848" s="14" t="s">
        <v>7221</v>
      </c>
      <c r="I3848" s="14" t="s">
        <v>3</v>
      </c>
      <c r="J3848" s="14" t="s">
        <v>3</v>
      </c>
      <c r="K3848" s="14" t="s">
        <v>3</v>
      </c>
      <c r="L3848" s="14" t="s">
        <v>7220</v>
      </c>
      <c r="M3848" s="14" t="s">
        <v>3</v>
      </c>
      <c r="N3848" s="14" t="s">
        <v>3</v>
      </c>
    </row>
    <row r="3849" spans="1:14" x14ac:dyDescent="0.25">
      <c r="A3849" s="14">
        <v>29062104</v>
      </c>
      <c r="B3849" s="14" t="s">
        <v>8149</v>
      </c>
      <c r="C3849" s="14" t="s">
        <v>10</v>
      </c>
      <c r="D3849" s="15">
        <v>44447</v>
      </c>
      <c r="E3849" s="15">
        <v>2958465</v>
      </c>
      <c r="F3849" s="14" t="s">
        <v>8506</v>
      </c>
      <c r="G3849" s="14" t="s">
        <v>8505</v>
      </c>
      <c r="H3849" s="14" t="s">
        <v>7221</v>
      </c>
      <c r="I3849" s="14" t="s">
        <v>3</v>
      </c>
      <c r="J3849" s="14" t="s">
        <v>3</v>
      </c>
      <c r="K3849" s="14" t="s">
        <v>3</v>
      </c>
      <c r="L3849" s="14" t="s">
        <v>7220</v>
      </c>
      <c r="M3849" s="14" t="s">
        <v>3</v>
      </c>
      <c r="N3849" s="14" t="s">
        <v>3</v>
      </c>
    </row>
    <row r="3850" spans="1:14" x14ac:dyDescent="0.25">
      <c r="A3850" s="14">
        <v>29062105</v>
      </c>
      <c r="B3850" s="14" t="s">
        <v>8150</v>
      </c>
      <c r="C3850" s="14" t="s">
        <v>10</v>
      </c>
      <c r="D3850" s="15">
        <v>44447</v>
      </c>
      <c r="E3850" s="15">
        <v>2958465</v>
      </c>
      <c r="F3850" s="14" t="s">
        <v>8506</v>
      </c>
      <c r="G3850" s="14" t="s">
        <v>8505</v>
      </c>
      <c r="H3850" s="14" t="s">
        <v>7221</v>
      </c>
      <c r="I3850" s="14" t="s">
        <v>3</v>
      </c>
      <c r="J3850" s="14" t="s">
        <v>3</v>
      </c>
      <c r="K3850" s="14" t="s">
        <v>3</v>
      </c>
      <c r="L3850" s="14" t="s">
        <v>7220</v>
      </c>
      <c r="M3850" s="14" t="s">
        <v>3</v>
      </c>
      <c r="N3850" s="14" t="s">
        <v>3</v>
      </c>
    </row>
    <row r="3851" spans="1:14" x14ac:dyDescent="0.25">
      <c r="A3851" s="14">
        <v>29062106</v>
      </c>
      <c r="B3851" s="14" t="s">
        <v>8151</v>
      </c>
      <c r="C3851" s="14" t="s">
        <v>10</v>
      </c>
      <c r="D3851" s="15">
        <v>44447</v>
      </c>
      <c r="E3851" s="15">
        <v>2958465</v>
      </c>
      <c r="F3851" s="14" t="s">
        <v>8506</v>
      </c>
      <c r="G3851" s="14" t="s">
        <v>8505</v>
      </c>
      <c r="H3851" s="14" t="s">
        <v>7221</v>
      </c>
      <c r="I3851" s="14" t="s">
        <v>3</v>
      </c>
      <c r="J3851" s="14" t="s">
        <v>3</v>
      </c>
      <c r="K3851" s="14" t="s">
        <v>3</v>
      </c>
      <c r="L3851" s="14" t="s">
        <v>7220</v>
      </c>
      <c r="M3851" s="14" t="s">
        <v>3</v>
      </c>
      <c r="N3851" s="14" t="s">
        <v>3</v>
      </c>
    </row>
    <row r="3852" spans="1:14" x14ac:dyDescent="0.25">
      <c r="A3852" s="14">
        <v>29062108</v>
      </c>
      <c r="B3852" s="14" t="s">
        <v>8152</v>
      </c>
      <c r="C3852" s="14" t="s">
        <v>10</v>
      </c>
      <c r="D3852" s="15">
        <v>44447</v>
      </c>
      <c r="E3852" s="15">
        <v>2958465</v>
      </c>
      <c r="F3852" s="14" t="s">
        <v>8506</v>
      </c>
      <c r="G3852" s="14" t="s">
        <v>8505</v>
      </c>
      <c r="H3852" s="14" t="s">
        <v>7221</v>
      </c>
      <c r="I3852" s="14" t="s">
        <v>3</v>
      </c>
      <c r="J3852" s="14" t="s">
        <v>3</v>
      </c>
      <c r="K3852" s="14" t="s">
        <v>3</v>
      </c>
      <c r="L3852" s="14" t="s">
        <v>7220</v>
      </c>
      <c r="M3852" s="14" t="s">
        <v>3</v>
      </c>
      <c r="N3852" s="14" t="s">
        <v>3</v>
      </c>
    </row>
    <row r="3853" spans="1:14" x14ac:dyDescent="0.25">
      <c r="A3853" s="14">
        <v>29062109</v>
      </c>
      <c r="B3853" s="14" t="s">
        <v>8153</v>
      </c>
      <c r="C3853" s="14" t="s">
        <v>10</v>
      </c>
      <c r="D3853" s="15">
        <v>44447</v>
      </c>
      <c r="E3853" s="15">
        <v>2958465</v>
      </c>
      <c r="F3853" s="14" t="s">
        <v>8506</v>
      </c>
      <c r="G3853" s="14" t="s">
        <v>8505</v>
      </c>
      <c r="H3853" s="14" t="s">
        <v>7221</v>
      </c>
      <c r="I3853" s="14" t="s">
        <v>3</v>
      </c>
      <c r="J3853" s="14" t="s">
        <v>3</v>
      </c>
      <c r="K3853" s="14" t="s">
        <v>3</v>
      </c>
      <c r="L3853" s="14" t="s">
        <v>7220</v>
      </c>
      <c r="M3853" s="14" t="s">
        <v>3</v>
      </c>
      <c r="N3853" s="14" t="s">
        <v>3</v>
      </c>
    </row>
    <row r="3854" spans="1:14" x14ac:dyDescent="0.25">
      <c r="A3854" s="14">
        <v>29062111</v>
      </c>
      <c r="B3854" s="14" t="s">
        <v>8154</v>
      </c>
      <c r="C3854" s="14" t="s">
        <v>10</v>
      </c>
      <c r="D3854" s="15">
        <v>44447</v>
      </c>
      <c r="E3854" s="15">
        <v>2958465</v>
      </c>
      <c r="F3854" s="14" t="s">
        <v>8506</v>
      </c>
      <c r="G3854" s="14" t="s">
        <v>8505</v>
      </c>
      <c r="H3854" s="14" t="s">
        <v>7221</v>
      </c>
      <c r="I3854" s="14" t="s">
        <v>3</v>
      </c>
      <c r="J3854" s="14" t="s">
        <v>3</v>
      </c>
      <c r="K3854" s="14" t="s">
        <v>3</v>
      </c>
      <c r="L3854" s="14" t="s">
        <v>7220</v>
      </c>
      <c r="M3854" s="14" t="s">
        <v>3</v>
      </c>
      <c r="N3854" s="14" t="s">
        <v>3</v>
      </c>
    </row>
    <row r="3855" spans="1:14" x14ac:dyDescent="0.25">
      <c r="A3855" s="14">
        <v>29062113</v>
      </c>
      <c r="B3855" s="14" t="s">
        <v>8155</v>
      </c>
      <c r="C3855" s="14" t="s">
        <v>10</v>
      </c>
      <c r="D3855" s="15">
        <v>44447</v>
      </c>
      <c r="E3855" s="15">
        <v>2958465</v>
      </c>
      <c r="F3855" s="14" t="s">
        <v>8506</v>
      </c>
      <c r="G3855" s="14" t="s">
        <v>8505</v>
      </c>
      <c r="H3855" s="14" t="s">
        <v>7221</v>
      </c>
      <c r="I3855" s="14" t="s">
        <v>3</v>
      </c>
      <c r="J3855" s="14" t="s">
        <v>3</v>
      </c>
      <c r="K3855" s="14" t="s">
        <v>3</v>
      </c>
      <c r="L3855" s="14" t="s">
        <v>7220</v>
      </c>
      <c r="M3855" s="14" t="s">
        <v>3</v>
      </c>
      <c r="N3855" s="14" t="s">
        <v>3</v>
      </c>
    </row>
    <row r="3856" spans="1:14" x14ac:dyDescent="0.25">
      <c r="A3856" s="14">
        <v>29062114</v>
      </c>
      <c r="B3856" s="14" t="s">
        <v>8156</v>
      </c>
      <c r="C3856" s="14" t="s">
        <v>10</v>
      </c>
      <c r="D3856" s="15">
        <v>44447</v>
      </c>
      <c r="E3856" s="15">
        <v>2958465</v>
      </c>
      <c r="F3856" s="14" t="s">
        <v>8506</v>
      </c>
      <c r="G3856" s="14" t="s">
        <v>8505</v>
      </c>
      <c r="H3856" s="14" t="s">
        <v>7221</v>
      </c>
      <c r="I3856" s="14" t="s">
        <v>3</v>
      </c>
      <c r="J3856" s="14" t="s">
        <v>3</v>
      </c>
      <c r="K3856" s="14" t="s">
        <v>3</v>
      </c>
      <c r="L3856" s="14" t="s">
        <v>7220</v>
      </c>
      <c r="M3856" s="14" t="s">
        <v>3</v>
      </c>
      <c r="N3856" s="14" t="s">
        <v>3</v>
      </c>
    </row>
    <row r="3857" spans="1:14" x14ac:dyDescent="0.25">
      <c r="A3857" s="14">
        <v>29062116</v>
      </c>
      <c r="B3857" s="14" t="s">
        <v>8157</v>
      </c>
      <c r="C3857" s="14" t="s">
        <v>10</v>
      </c>
      <c r="D3857" s="15">
        <v>44447</v>
      </c>
      <c r="E3857" s="15">
        <v>2958465</v>
      </c>
      <c r="F3857" s="14" t="s">
        <v>8506</v>
      </c>
      <c r="G3857" s="14" t="s">
        <v>8505</v>
      </c>
      <c r="H3857" s="14" t="s">
        <v>7221</v>
      </c>
      <c r="I3857" s="14" t="s">
        <v>3</v>
      </c>
      <c r="J3857" s="14" t="s">
        <v>3</v>
      </c>
      <c r="K3857" s="14" t="s">
        <v>3</v>
      </c>
      <c r="L3857" s="14" t="s">
        <v>7220</v>
      </c>
      <c r="M3857" s="14" t="s">
        <v>3</v>
      </c>
      <c r="N3857" s="14" t="s">
        <v>3</v>
      </c>
    </row>
    <row r="3858" spans="1:14" x14ac:dyDescent="0.25">
      <c r="A3858" s="14">
        <v>29062118</v>
      </c>
      <c r="B3858" s="14" t="s">
        <v>8158</v>
      </c>
      <c r="C3858" s="14" t="s">
        <v>10</v>
      </c>
      <c r="D3858" s="15">
        <v>44447</v>
      </c>
      <c r="E3858" s="15">
        <v>2958465</v>
      </c>
      <c r="F3858" s="14" t="s">
        <v>8506</v>
      </c>
      <c r="G3858" s="14" t="s">
        <v>8505</v>
      </c>
      <c r="H3858" s="14" t="s">
        <v>7221</v>
      </c>
      <c r="I3858" s="14" t="s">
        <v>3</v>
      </c>
      <c r="J3858" s="14" t="s">
        <v>3</v>
      </c>
      <c r="K3858" s="14" t="s">
        <v>3</v>
      </c>
      <c r="L3858" s="14" t="s">
        <v>7220</v>
      </c>
      <c r="M3858" s="14" t="s">
        <v>3</v>
      </c>
      <c r="N3858" s="14" t="s">
        <v>3</v>
      </c>
    </row>
    <row r="3859" spans="1:14" x14ac:dyDescent="0.25">
      <c r="A3859" s="14">
        <v>29062735</v>
      </c>
      <c r="B3859" s="14" t="s">
        <v>8175</v>
      </c>
      <c r="C3859" s="14" t="s">
        <v>10</v>
      </c>
      <c r="D3859" s="15">
        <v>44447</v>
      </c>
      <c r="E3859" s="15">
        <v>2958465</v>
      </c>
      <c r="F3859" s="14" t="s">
        <v>8506</v>
      </c>
      <c r="G3859" s="14" t="s">
        <v>8505</v>
      </c>
      <c r="H3859" s="14" t="s">
        <v>7221</v>
      </c>
      <c r="I3859" s="14" t="s">
        <v>3</v>
      </c>
      <c r="J3859" s="14" t="s">
        <v>3</v>
      </c>
      <c r="K3859" s="14" t="s">
        <v>3</v>
      </c>
      <c r="L3859" s="14" t="s">
        <v>7220</v>
      </c>
      <c r="M3859" s="14" t="s">
        <v>3</v>
      </c>
      <c r="N3859" s="14" t="s">
        <v>3</v>
      </c>
    </row>
    <row r="3860" spans="1:14" x14ac:dyDescent="0.25">
      <c r="A3860" s="14">
        <v>29062737</v>
      </c>
      <c r="B3860" s="14" t="s">
        <v>8176</v>
      </c>
      <c r="C3860" s="14" t="s">
        <v>10</v>
      </c>
      <c r="D3860" s="15">
        <v>44447</v>
      </c>
      <c r="E3860" s="15">
        <v>2958465</v>
      </c>
      <c r="F3860" s="14" t="s">
        <v>8506</v>
      </c>
      <c r="G3860" s="14" t="s">
        <v>8505</v>
      </c>
      <c r="H3860" s="14" t="s">
        <v>7221</v>
      </c>
      <c r="I3860" s="14" t="s">
        <v>3</v>
      </c>
      <c r="J3860" s="14" t="s">
        <v>3</v>
      </c>
      <c r="K3860" s="14" t="s">
        <v>3</v>
      </c>
      <c r="L3860" s="14" t="s">
        <v>7220</v>
      </c>
      <c r="M3860" s="14" t="s">
        <v>3</v>
      </c>
      <c r="N3860" s="14" t="s">
        <v>3</v>
      </c>
    </row>
    <row r="3861" spans="1:14" x14ac:dyDescent="0.25">
      <c r="A3861" s="14">
        <v>29062740</v>
      </c>
      <c r="B3861" s="14" t="s">
        <v>8177</v>
      </c>
      <c r="C3861" s="14" t="s">
        <v>10</v>
      </c>
      <c r="D3861" s="15">
        <v>44447</v>
      </c>
      <c r="E3861" s="15">
        <v>2958465</v>
      </c>
      <c r="F3861" s="14" t="s">
        <v>8506</v>
      </c>
      <c r="G3861" s="14" t="s">
        <v>8505</v>
      </c>
      <c r="H3861" s="14" t="s">
        <v>7221</v>
      </c>
      <c r="I3861" s="14" t="s">
        <v>3</v>
      </c>
      <c r="J3861" s="14" t="s">
        <v>3</v>
      </c>
      <c r="K3861" s="14" t="s">
        <v>3</v>
      </c>
      <c r="L3861" s="14" t="s">
        <v>7220</v>
      </c>
      <c r="M3861" s="14" t="s">
        <v>3</v>
      </c>
      <c r="N3861" s="14" t="s">
        <v>3</v>
      </c>
    </row>
    <row r="3862" spans="1:14" x14ac:dyDescent="0.25">
      <c r="A3862" s="14">
        <v>29062748</v>
      </c>
      <c r="B3862" s="14" t="s">
        <v>8179</v>
      </c>
      <c r="C3862" s="14" t="s">
        <v>10</v>
      </c>
      <c r="D3862" s="15">
        <v>44447</v>
      </c>
      <c r="E3862" s="15">
        <v>2958465</v>
      </c>
      <c r="F3862" s="14" t="s">
        <v>8506</v>
      </c>
      <c r="G3862" s="14" t="s">
        <v>8505</v>
      </c>
      <c r="H3862" s="14" t="s">
        <v>7221</v>
      </c>
      <c r="I3862" s="14" t="s">
        <v>3</v>
      </c>
      <c r="J3862" s="14" t="s">
        <v>3</v>
      </c>
      <c r="K3862" s="14" t="s">
        <v>3</v>
      </c>
      <c r="L3862" s="14" t="s">
        <v>7220</v>
      </c>
      <c r="M3862" s="14" t="s">
        <v>3</v>
      </c>
      <c r="N3862" s="14" t="s">
        <v>3</v>
      </c>
    </row>
    <row r="3863" spans="1:14" x14ac:dyDescent="0.25">
      <c r="A3863" s="14">
        <v>29062750</v>
      </c>
      <c r="B3863" s="14" t="s">
        <v>8180</v>
      </c>
      <c r="C3863" s="14" t="s">
        <v>10</v>
      </c>
      <c r="D3863" s="15">
        <v>44447</v>
      </c>
      <c r="E3863" s="15">
        <v>2958465</v>
      </c>
      <c r="F3863" s="14" t="s">
        <v>8506</v>
      </c>
      <c r="G3863" s="14" t="s">
        <v>8505</v>
      </c>
      <c r="H3863" s="14" t="s">
        <v>7221</v>
      </c>
      <c r="I3863" s="14" t="s">
        <v>3</v>
      </c>
      <c r="J3863" s="14" t="s">
        <v>3</v>
      </c>
      <c r="K3863" s="14" t="s">
        <v>3</v>
      </c>
      <c r="L3863" s="14" t="s">
        <v>7220</v>
      </c>
      <c r="M3863" s="14" t="s">
        <v>3</v>
      </c>
      <c r="N3863" s="14" t="s">
        <v>3</v>
      </c>
    </row>
    <row r="3864" spans="1:14" x14ac:dyDescent="0.25">
      <c r="A3864" s="14">
        <v>29062752</v>
      </c>
      <c r="B3864" s="14" t="s">
        <v>8181</v>
      </c>
      <c r="C3864" s="14" t="s">
        <v>10</v>
      </c>
      <c r="D3864" s="15">
        <v>44447</v>
      </c>
      <c r="E3864" s="15">
        <v>2958465</v>
      </c>
      <c r="F3864" s="14" t="s">
        <v>8506</v>
      </c>
      <c r="G3864" s="14" t="s">
        <v>8505</v>
      </c>
      <c r="H3864" s="14" t="s">
        <v>7221</v>
      </c>
      <c r="I3864" s="14" t="s">
        <v>3</v>
      </c>
      <c r="J3864" s="14" t="s">
        <v>3</v>
      </c>
      <c r="K3864" s="14" t="s">
        <v>3</v>
      </c>
      <c r="L3864" s="14" t="s">
        <v>7220</v>
      </c>
      <c r="M3864" s="14" t="s">
        <v>3</v>
      </c>
      <c r="N3864" s="14" t="s">
        <v>3</v>
      </c>
    </row>
    <row r="3865" spans="1:14" x14ac:dyDescent="0.25">
      <c r="A3865" s="14">
        <v>29062757</v>
      </c>
      <c r="B3865" s="14" t="s">
        <v>8182</v>
      </c>
      <c r="C3865" s="14" t="s">
        <v>10</v>
      </c>
      <c r="D3865" s="15">
        <v>44447</v>
      </c>
      <c r="E3865" s="15">
        <v>2958465</v>
      </c>
      <c r="F3865" s="14" t="s">
        <v>8506</v>
      </c>
      <c r="G3865" s="14" t="s">
        <v>8505</v>
      </c>
      <c r="H3865" s="14" t="s">
        <v>7221</v>
      </c>
      <c r="I3865" s="14" t="s">
        <v>3</v>
      </c>
      <c r="J3865" s="14" t="s">
        <v>3</v>
      </c>
      <c r="K3865" s="14" t="s">
        <v>3</v>
      </c>
      <c r="L3865" s="14" t="s">
        <v>7220</v>
      </c>
      <c r="M3865" s="14" t="s">
        <v>3</v>
      </c>
      <c r="N3865" s="14" t="s">
        <v>3</v>
      </c>
    </row>
    <row r="3866" spans="1:14" x14ac:dyDescent="0.25">
      <c r="A3866" s="14">
        <v>29062763</v>
      </c>
      <c r="B3866" s="14" t="s">
        <v>8183</v>
      </c>
      <c r="C3866" s="14" t="s">
        <v>10</v>
      </c>
      <c r="D3866" s="15">
        <v>44447</v>
      </c>
      <c r="E3866" s="15">
        <v>2958465</v>
      </c>
      <c r="F3866" s="14" t="s">
        <v>8506</v>
      </c>
      <c r="G3866" s="14" t="s">
        <v>8505</v>
      </c>
      <c r="H3866" s="14" t="s">
        <v>7221</v>
      </c>
      <c r="I3866" s="14" t="s">
        <v>3</v>
      </c>
      <c r="J3866" s="14" t="s">
        <v>3</v>
      </c>
      <c r="K3866" s="14" t="s">
        <v>3</v>
      </c>
      <c r="L3866" s="14" t="s">
        <v>7220</v>
      </c>
      <c r="M3866" s="14" t="s">
        <v>3</v>
      </c>
      <c r="N3866" s="14" t="s">
        <v>3</v>
      </c>
    </row>
    <row r="3867" spans="1:14" x14ac:dyDescent="0.25">
      <c r="A3867" s="14">
        <v>29062764</v>
      </c>
      <c r="B3867" s="14" t="s">
        <v>8184</v>
      </c>
      <c r="C3867" s="14" t="s">
        <v>10</v>
      </c>
      <c r="D3867" s="15">
        <v>44447</v>
      </c>
      <c r="E3867" s="15">
        <v>2958465</v>
      </c>
      <c r="F3867" s="14" t="s">
        <v>8506</v>
      </c>
      <c r="G3867" s="14" t="s">
        <v>8505</v>
      </c>
      <c r="H3867" s="14" t="s">
        <v>7221</v>
      </c>
      <c r="I3867" s="14" t="s">
        <v>3</v>
      </c>
      <c r="J3867" s="14" t="s">
        <v>3</v>
      </c>
      <c r="K3867" s="14" t="s">
        <v>3</v>
      </c>
      <c r="L3867" s="14" t="s">
        <v>7220</v>
      </c>
      <c r="M3867" s="14" t="s">
        <v>3</v>
      </c>
      <c r="N3867" s="14" t="s">
        <v>3</v>
      </c>
    </row>
    <row r="3868" spans="1:14" x14ac:dyDescent="0.25">
      <c r="A3868" s="14">
        <v>29062766</v>
      </c>
      <c r="B3868" s="14" t="s">
        <v>8185</v>
      </c>
      <c r="C3868" s="14" t="s">
        <v>10</v>
      </c>
      <c r="D3868" s="15">
        <v>44447</v>
      </c>
      <c r="E3868" s="15">
        <v>2958465</v>
      </c>
      <c r="F3868" s="14" t="s">
        <v>8506</v>
      </c>
      <c r="G3868" s="14" t="s">
        <v>8505</v>
      </c>
      <c r="H3868" s="14" t="s">
        <v>7221</v>
      </c>
      <c r="I3868" s="14" t="s">
        <v>3</v>
      </c>
      <c r="J3868" s="14" t="s">
        <v>3</v>
      </c>
      <c r="K3868" s="14" t="s">
        <v>3</v>
      </c>
      <c r="L3868" s="14" t="s">
        <v>7220</v>
      </c>
      <c r="M3868" s="14" t="s">
        <v>3</v>
      </c>
      <c r="N3868" s="14" t="s">
        <v>3</v>
      </c>
    </row>
    <row r="3869" spans="1:14" x14ac:dyDescent="0.25">
      <c r="A3869" s="14">
        <v>29062769</v>
      </c>
      <c r="B3869" s="14" t="s">
        <v>8187</v>
      </c>
      <c r="C3869" s="14" t="s">
        <v>10</v>
      </c>
      <c r="D3869" s="15">
        <v>44447</v>
      </c>
      <c r="E3869" s="15">
        <v>2958465</v>
      </c>
      <c r="F3869" s="14" t="s">
        <v>8506</v>
      </c>
      <c r="G3869" s="14" t="s">
        <v>8505</v>
      </c>
      <c r="H3869" s="14" t="s">
        <v>7221</v>
      </c>
      <c r="I3869" s="14" t="s">
        <v>3</v>
      </c>
      <c r="J3869" s="14" t="s">
        <v>3</v>
      </c>
      <c r="K3869" s="14" t="s">
        <v>3</v>
      </c>
      <c r="L3869" s="14" t="s">
        <v>7220</v>
      </c>
      <c r="M3869" s="14" t="s">
        <v>3</v>
      </c>
      <c r="N3869" s="14" t="s">
        <v>3</v>
      </c>
    </row>
    <row r="3870" spans="1:14" x14ac:dyDescent="0.25">
      <c r="A3870" s="14">
        <v>29062774</v>
      </c>
      <c r="B3870" s="14" t="s">
        <v>8189</v>
      </c>
      <c r="C3870" s="14" t="s">
        <v>10</v>
      </c>
      <c r="D3870" s="15">
        <v>44447</v>
      </c>
      <c r="E3870" s="15">
        <v>2958465</v>
      </c>
      <c r="F3870" s="14" t="s">
        <v>8506</v>
      </c>
      <c r="G3870" s="14" t="s">
        <v>8505</v>
      </c>
      <c r="H3870" s="14" t="s">
        <v>7221</v>
      </c>
      <c r="I3870" s="14" t="s">
        <v>3</v>
      </c>
      <c r="J3870" s="14" t="s">
        <v>3</v>
      </c>
      <c r="K3870" s="14" t="s">
        <v>3</v>
      </c>
      <c r="L3870" s="14" t="s">
        <v>7220</v>
      </c>
      <c r="M3870" s="14" t="s">
        <v>3</v>
      </c>
      <c r="N3870" s="14" t="s">
        <v>3</v>
      </c>
    </row>
    <row r="3871" spans="1:14" x14ac:dyDescent="0.25">
      <c r="A3871" s="14">
        <v>29062778</v>
      </c>
      <c r="B3871" s="14" t="s">
        <v>8190</v>
      </c>
      <c r="C3871" s="14" t="s">
        <v>10</v>
      </c>
      <c r="D3871" s="15">
        <v>44447</v>
      </c>
      <c r="E3871" s="15">
        <v>2958465</v>
      </c>
      <c r="F3871" s="14" t="s">
        <v>8506</v>
      </c>
      <c r="G3871" s="14" t="s">
        <v>8505</v>
      </c>
      <c r="H3871" s="14" t="s">
        <v>7221</v>
      </c>
      <c r="I3871" s="14" t="s">
        <v>3</v>
      </c>
      <c r="J3871" s="14" t="s">
        <v>3</v>
      </c>
      <c r="K3871" s="14" t="s">
        <v>3</v>
      </c>
      <c r="L3871" s="14" t="s">
        <v>7220</v>
      </c>
      <c r="M3871" s="14" t="s">
        <v>3</v>
      </c>
      <c r="N3871" s="14" t="s">
        <v>3</v>
      </c>
    </row>
    <row r="3872" spans="1:14" x14ac:dyDescent="0.25">
      <c r="A3872" s="14">
        <v>29062779</v>
      </c>
      <c r="B3872" s="14" t="s">
        <v>8054</v>
      </c>
      <c r="C3872" s="14" t="s">
        <v>10</v>
      </c>
      <c r="D3872" s="15">
        <v>44447</v>
      </c>
      <c r="E3872" s="15">
        <v>2958465</v>
      </c>
      <c r="F3872" s="14" t="s">
        <v>8506</v>
      </c>
      <c r="G3872" s="14" t="s">
        <v>8505</v>
      </c>
      <c r="H3872" s="14" t="s">
        <v>7221</v>
      </c>
      <c r="I3872" s="14" t="s">
        <v>3</v>
      </c>
      <c r="J3872" s="14" t="s">
        <v>3</v>
      </c>
      <c r="K3872" s="14" t="s">
        <v>3</v>
      </c>
      <c r="L3872" s="14" t="s">
        <v>7220</v>
      </c>
      <c r="M3872" s="14" t="s">
        <v>3</v>
      </c>
      <c r="N3872" s="14" t="s">
        <v>3</v>
      </c>
    </row>
    <row r="3873" spans="1:14" x14ac:dyDescent="0.25">
      <c r="A3873" s="14">
        <v>29062780</v>
      </c>
      <c r="B3873" s="14" t="s">
        <v>8055</v>
      </c>
      <c r="C3873" s="14" t="s">
        <v>10</v>
      </c>
      <c r="D3873" s="15">
        <v>44447</v>
      </c>
      <c r="E3873" s="15">
        <v>2958465</v>
      </c>
      <c r="F3873" s="14" t="s">
        <v>8506</v>
      </c>
      <c r="G3873" s="14" t="s">
        <v>8505</v>
      </c>
      <c r="H3873" s="14" t="s">
        <v>7221</v>
      </c>
      <c r="I3873" s="14" t="s">
        <v>3</v>
      </c>
      <c r="J3873" s="14" t="s">
        <v>3</v>
      </c>
      <c r="K3873" s="14" t="s">
        <v>3</v>
      </c>
      <c r="L3873" s="14" t="s">
        <v>7220</v>
      </c>
      <c r="M3873" s="14" t="s">
        <v>3</v>
      </c>
      <c r="N3873" s="14" t="s">
        <v>3</v>
      </c>
    </row>
    <row r="3874" spans="1:14" x14ac:dyDescent="0.25">
      <c r="A3874" s="14">
        <v>29062782</v>
      </c>
      <c r="B3874" s="14" t="s">
        <v>8056</v>
      </c>
      <c r="C3874" s="14" t="s">
        <v>10</v>
      </c>
      <c r="D3874" s="15">
        <v>44447</v>
      </c>
      <c r="E3874" s="15">
        <v>2958465</v>
      </c>
      <c r="F3874" s="14" t="s">
        <v>8506</v>
      </c>
      <c r="G3874" s="14" t="s">
        <v>8505</v>
      </c>
      <c r="H3874" s="14" t="s">
        <v>7221</v>
      </c>
      <c r="I3874" s="14" t="s">
        <v>3</v>
      </c>
      <c r="J3874" s="14" t="s">
        <v>3</v>
      </c>
      <c r="K3874" s="14" t="s">
        <v>3</v>
      </c>
      <c r="L3874" s="14" t="s">
        <v>7220</v>
      </c>
      <c r="M3874" s="14" t="s">
        <v>3</v>
      </c>
      <c r="N3874" s="14" t="s">
        <v>3</v>
      </c>
    </row>
    <row r="3875" spans="1:14" x14ac:dyDescent="0.25">
      <c r="A3875" s="14">
        <v>29062783</v>
      </c>
      <c r="B3875" s="14" t="s">
        <v>8057</v>
      </c>
      <c r="C3875" s="14" t="s">
        <v>10</v>
      </c>
      <c r="D3875" s="15">
        <v>44447</v>
      </c>
      <c r="E3875" s="15">
        <v>2958465</v>
      </c>
      <c r="F3875" s="14" t="s">
        <v>8506</v>
      </c>
      <c r="G3875" s="14" t="s">
        <v>8505</v>
      </c>
      <c r="H3875" s="14" t="s">
        <v>7221</v>
      </c>
      <c r="I3875" s="14" t="s">
        <v>3</v>
      </c>
      <c r="J3875" s="14" t="s">
        <v>3</v>
      </c>
      <c r="K3875" s="14" t="s">
        <v>3</v>
      </c>
      <c r="L3875" s="14" t="s">
        <v>7220</v>
      </c>
      <c r="M3875" s="14" t="s">
        <v>3</v>
      </c>
      <c r="N3875" s="14" t="s">
        <v>3</v>
      </c>
    </row>
    <row r="3876" spans="1:14" x14ac:dyDescent="0.25">
      <c r="A3876" s="14">
        <v>29062787</v>
      </c>
      <c r="B3876" s="14" t="s">
        <v>8058</v>
      </c>
      <c r="C3876" s="14" t="s">
        <v>10</v>
      </c>
      <c r="D3876" s="15">
        <v>44447</v>
      </c>
      <c r="E3876" s="15">
        <v>2958465</v>
      </c>
      <c r="F3876" s="14" t="s">
        <v>8506</v>
      </c>
      <c r="G3876" s="14" t="s">
        <v>8505</v>
      </c>
      <c r="H3876" s="14" t="s">
        <v>7221</v>
      </c>
      <c r="I3876" s="14" t="s">
        <v>3</v>
      </c>
      <c r="J3876" s="14" t="s">
        <v>3</v>
      </c>
      <c r="K3876" s="14" t="s">
        <v>3</v>
      </c>
      <c r="L3876" s="14" t="s">
        <v>7220</v>
      </c>
      <c r="M3876" s="14" t="s">
        <v>3</v>
      </c>
      <c r="N3876" s="14" t="s">
        <v>3</v>
      </c>
    </row>
    <row r="3877" spans="1:14" x14ac:dyDescent="0.25">
      <c r="A3877" s="14">
        <v>29062790</v>
      </c>
      <c r="B3877" s="14" t="s">
        <v>8003</v>
      </c>
      <c r="C3877" s="14" t="s">
        <v>10</v>
      </c>
      <c r="D3877" s="15">
        <v>44447</v>
      </c>
      <c r="E3877" s="15">
        <v>2958465</v>
      </c>
      <c r="F3877" s="14" t="s">
        <v>8506</v>
      </c>
      <c r="G3877" s="14" t="s">
        <v>8505</v>
      </c>
      <c r="H3877" s="14" t="s">
        <v>7221</v>
      </c>
      <c r="I3877" s="14" t="s">
        <v>3</v>
      </c>
      <c r="J3877" s="14" t="s">
        <v>3</v>
      </c>
      <c r="K3877" s="14" t="s">
        <v>3</v>
      </c>
      <c r="L3877" s="14" t="s">
        <v>7220</v>
      </c>
      <c r="M3877" s="14" t="s">
        <v>3</v>
      </c>
      <c r="N3877" s="14" t="s">
        <v>3</v>
      </c>
    </row>
    <row r="3878" spans="1:14" x14ac:dyDescent="0.25">
      <c r="A3878" s="14">
        <v>29062792</v>
      </c>
      <c r="B3878" s="14" t="s">
        <v>8059</v>
      </c>
      <c r="C3878" s="14" t="s">
        <v>10</v>
      </c>
      <c r="D3878" s="15">
        <v>44447</v>
      </c>
      <c r="E3878" s="15">
        <v>2958465</v>
      </c>
      <c r="F3878" s="14" t="s">
        <v>8506</v>
      </c>
      <c r="G3878" s="14" t="s">
        <v>8505</v>
      </c>
      <c r="H3878" s="14" t="s">
        <v>7221</v>
      </c>
      <c r="I3878" s="14" t="s">
        <v>3</v>
      </c>
      <c r="J3878" s="14" t="s">
        <v>3</v>
      </c>
      <c r="K3878" s="14" t="s">
        <v>3</v>
      </c>
      <c r="L3878" s="14" t="s">
        <v>7220</v>
      </c>
      <c r="M3878" s="14" t="s">
        <v>3</v>
      </c>
      <c r="N3878" s="14" t="s">
        <v>3</v>
      </c>
    </row>
    <row r="3879" spans="1:14" x14ac:dyDescent="0.25">
      <c r="A3879" s="14">
        <v>29062793</v>
      </c>
      <c r="B3879" s="14" t="s">
        <v>8060</v>
      </c>
      <c r="C3879" s="14" t="s">
        <v>10</v>
      </c>
      <c r="D3879" s="15">
        <v>44447</v>
      </c>
      <c r="E3879" s="15">
        <v>2958465</v>
      </c>
      <c r="F3879" s="14" t="s">
        <v>8506</v>
      </c>
      <c r="G3879" s="14" t="s">
        <v>8505</v>
      </c>
      <c r="H3879" s="14" t="s">
        <v>7221</v>
      </c>
      <c r="I3879" s="14" t="s">
        <v>3</v>
      </c>
      <c r="J3879" s="14" t="s">
        <v>3</v>
      </c>
      <c r="K3879" s="14" t="s">
        <v>3</v>
      </c>
      <c r="L3879" s="14" t="s">
        <v>7220</v>
      </c>
      <c r="M3879" s="14" t="s">
        <v>3</v>
      </c>
      <c r="N3879" s="14" t="s">
        <v>3</v>
      </c>
    </row>
    <row r="3880" spans="1:14" x14ac:dyDescent="0.25">
      <c r="A3880" s="14">
        <v>29062211</v>
      </c>
      <c r="B3880" s="14" t="s">
        <v>8137</v>
      </c>
      <c r="C3880" s="14" t="s">
        <v>10</v>
      </c>
      <c r="D3880" s="15">
        <v>44447</v>
      </c>
      <c r="E3880" s="15">
        <v>2958465</v>
      </c>
      <c r="F3880" s="14" t="s">
        <v>8506</v>
      </c>
      <c r="G3880" s="14" t="s">
        <v>8505</v>
      </c>
      <c r="H3880" s="14" t="s">
        <v>7221</v>
      </c>
      <c r="I3880" s="14" t="s">
        <v>3</v>
      </c>
      <c r="J3880" s="14" t="s">
        <v>3</v>
      </c>
      <c r="K3880" s="14" t="s">
        <v>3</v>
      </c>
      <c r="L3880" s="14" t="s">
        <v>7220</v>
      </c>
      <c r="M3880" s="14" t="s">
        <v>3</v>
      </c>
      <c r="N3880" s="14" t="s">
        <v>3</v>
      </c>
    </row>
    <row r="3881" spans="1:14" x14ac:dyDescent="0.25">
      <c r="A3881" s="14">
        <v>29062212</v>
      </c>
      <c r="B3881" s="14" t="s">
        <v>8138</v>
      </c>
      <c r="C3881" s="14" t="s">
        <v>10</v>
      </c>
      <c r="D3881" s="15">
        <v>44447</v>
      </c>
      <c r="E3881" s="15">
        <v>2958465</v>
      </c>
      <c r="F3881" s="14" t="s">
        <v>8506</v>
      </c>
      <c r="G3881" s="14" t="s">
        <v>8505</v>
      </c>
      <c r="H3881" s="14" t="s">
        <v>7221</v>
      </c>
      <c r="I3881" s="14" t="s">
        <v>3</v>
      </c>
      <c r="J3881" s="14" t="s">
        <v>3</v>
      </c>
      <c r="K3881" s="14" t="s">
        <v>3</v>
      </c>
      <c r="L3881" s="14" t="s">
        <v>7220</v>
      </c>
      <c r="M3881" s="14" t="s">
        <v>3</v>
      </c>
      <c r="N3881" s="14" t="s">
        <v>3</v>
      </c>
    </row>
    <row r="3882" spans="1:14" x14ac:dyDescent="0.25">
      <c r="A3882" s="14">
        <v>29062234</v>
      </c>
      <c r="B3882" s="14" t="s">
        <v>8140</v>
      </c>
      <c r="C3882" s="14" t="s">
        <v>10</v>
      </c>
      <c r="D3882" s="15">
        <v>44447</v>
      </c>
      <c r="E3882" s="15">
        <v>2958465</v>
      </c>
      <c r="F3882" s="14" t="s">
        <v>8506</v>
      </c>
      <c r="G3882" s="14" t="s">
        <v>8505</v>
      </c>
      <c r="H3882" s="14" t="s">
        <v>7221</v>
      </c>
      <c r="I3882" s="14" t="s">
        <v>3</v>
      </c>
      <c r="J3882" s="14" t="s">
        <v>3</v>
      </c>
      <c r="K3882" s="14" t="s">
        <v>3</v>
      </c>
      <c r="L3882" s="14" t="s">
        <v>7220</v>
      </c>
      <c r="M3882" s="14" t="s">
        <v>3</v>
      </c>
      <c r="N3882" s="14" t="s">
        <v>3</v>
      </c>
    </row>
    <row r="3883" spans="1:14" x14ac:dyDescent="0.25">
      <c r="A3883" s="14">
        <v>29062236</v>
      </c>
      <c r="B3883" s="14" t="s">
        <v>8142</v>
      </c>
      <c r="C3883" s="14" t="s">
        <v>10</v>
      </c>
      <c r="D3883" s="15">
        <v>44447</v>
      </c>
      <c r="E3883" s="15">
        <v>2958465</v>
      </c>
      <c r="F3883" s="14" t="s">
        <v>8506</v>
      </c>
      <c r="G3883" s="14" t="s">
        <v>8505</v>
      </c>
      <c r="H3883" s="14" t="s">
        <v>7221</v>
      </c>
      <c r="I3883" s="14" t="s">
        <v>3</v>
      </c>
      <c r="J3883" s="14" t="s">
        <v>3</v>
      </c>
      <c r="K3883" s="14" t="s">
        <v>3</v>
      </c>
      <c r="L3883" s="14" t="s">
        <v>7220</v>
      </c>
      <c r="M3883" s="14" t="s">
        <v>3</v>
      </c>
      <c r="N3883" s="14" t="s">
        <v>3</v>
      </c>
    </row>
    <row r="3884" spans="1:14" x14ac:dyDescent="0.25">
      <c r="A3884" s="14">
        <v>29062241</v>
      </c>
      <c r="B3884" s="14" t="s">
        <v>8143</v>
      </c>
      <c r="C3884" s="14" t="s">
        <v>10</v>
      </c>
      <c r="D3884" s="15">
        <v>44447</v>
      </c>
      <c r="E3884" s="15">
        <v>2958465</v>
      </c>
      <c r="F3884" s="14" t="s">
        <v>8506</v>
      </c>
      <c r="G3884" s="14" t="s">
        <v>8505</v>
      </c>
      <c r="H3884" s="14" t="s">
        <v>7221</v>
      </c>
      <c r="I3884" s="14" t="s">
        <v>3</v>
      </c>
      <c r="J3884" s="14" t="s">
        <v>3</v>
      </c>
      <c r="K3884" s="14" t="s">
        <v>3</v>
      </c>
      <c r="L3884" s="14" t="s">
        <v>7220</v>
      </c>
      <c r="M3884" s="14" t="s">
        <v>3</v>
      </c>
      <c r="N3884" s="14" t="s">
        <v>3</v>
      </c>
    </row>
    <row r="3885" spans="1:14" x14ac:dyDescent="0.25">
      <c r="A3885" s="14">
        <v>29062682</v>
      </c>
      <c r="B3885" s="14" t="s">
        <v>8195</v>
      </c>
      <c r="C3885" s="14" t="s">
        <v>10</v>
      </c>
      <c r="D3885" s="15">
        <v>44447</v>
      </c>
      <c r="E3885" s="15">
        <v>2958465</v>
      </c>
      <c r="F3885" s="14" t="s">
        <v>8506</v>
      </c>
      <c r="G3885" s="14" t="s">
        <v>8505</v>
      </c>
      <c r="H3885" s="14" t="s">
        <v>7221</v>
      </c>
      <c r="I3885" s="14" t="s">
        <v>3</v>
      </c>
      <c r="J3885" s="14" t="s">
        <v>3</v>
      </c>
      <c r="K3885" s="14" t="s">
        <v>3</v>
      </c>
      <c r="L3885" s="14" t="s">
        <v>7220</v>
      </c>
      <c r="M3885" s="14" t="s">
        <v>3</v>
      </c>
      <c r="N3885" s="14" t="s">
        <v>3</v>
      </c>
    </row>
    <row r="3886" spans="1:14" x14ac:dyDescent="0.25">
      <c r="A3886" s="14">
        <v>29062683</v>
      </c>
      <c r="B3886" s="14" t="s">
        <v>8196</v>
      </c>
      <c r="C3886" s="14" t="s">
        <v>10</v>
      </c>
      <c r="D3886" s="15">
        <v>44447</v>
      </c>
      <c r="E3886" s="15">
        <v>2958465</v>
      </c>
      <c r="F3886" s="14" t="s">
        <v>8506</v>
      </c>
      <c r="G3886" s="14" t="s">
        <v>8505</v>
      </c>
      <c r="H3886" s="14" t="s">
        <v>7221</v>
      </c>
      <c r="I3886" s="14" t="s">
        <v>3</v>
      </c>
      <c r="J3886" s="14" t="s">
        <v>3</v>
      </c>
      <c r="K3886" s="14" t="s">
        <v>3</v>
      </c>
      <c r="L3886" s="14" t="s">
        <v>7220</v>
      </c>
      <c r="M3886" s="14" t="s">
        <v>3</v>
      </c>
      <c r="N3886" s="14" t="s">
        <v>3</v>
      </c>
    </row>
    <row r="3887" spans="1:14" x14ac:dyDescent="0.25">
      <c r="A3887" s="14">
        <v>29062686</v>
      </c>
      <c r="B3887" s="14" t="s">
        <v>8197</v>
      </c>
      <c r="C3887" s="14" t="s">
        <v>10</v>
      </c>
      <c r="D3887" s="15">
        <v>44447</v>
      </c>
      <c r="E3887" s="15">
        <v>2958465</v>
      </c>
      <c r="F3887" s="14" t="s">
        <v>8506</v>
      </c>
      <c r="G3887" s="14" t="s">
        <v>8505</v>
      </c>
      <c r="H3887" s="14" t="s">
        <v>7221</v>
      </c>
      <c r="I3887" s="14" t="s">
        <v>3</v>
      </c>
      <c r="J3887" s="14" t="s">
        <v>3</v>
      </c>
      <c r="K3887" s="14" t="s">
        <v>3</v>
      </c>
      <c r="L3887" s="14" t="s">
        <v>7220</v>
      </c>
      <c r="M3887" s="14" t="s">
        <v>3</v>
      </c>
      <c r="N3887" s="14" t="s">
        <v>3</v>
      </c>
    </row>
    <row r="3888" spans="1:14" x14ac:dyDescent="0.25">
      <c r="A3888" s="14">
        <v>29062687</v>
      </c>
      <c r="B3888" s="14" t="s">
        <v>8198</v>
      </c>
      <c r="C3888" s="14" t="s">
        <v>10</v>
      </c>
      <c r="D3888" s="15">
        <v>44447</v>
      </c>
      <c r="E3888" s="15">
        <v>2958465</v>
      </c>
      <c r="F3888" s="14" t="s">
        <v>8506</v>
      </c>
      <c r="G3888" s="14" t="s">
        <v>8505</v>
      </c>
      <c r="H3888" s="14" t="s">
        <v>7221</v>
      </c>
      <c r="I3888" s="14" t="s">
        <v>3</v>
      </c>
      <c r="J3888" s="14" t="s">
        <v>3</v>
      </c>
      <c r="K3888" s="14" t="s">
        <v>3</v>
      </c>
      <c r="L3888" s="14" t="s">
        <v>7220</v>
      </c>
      <c r="M3888" s="14" t="s">
        <v>3</v>
      </c>
      <c r="N3888" s="14" t="s">
        <v>3</v>
      </c>
    </row>
    <row r="3889" spans="1:14" x14ac:dyDescent="0.25">
      <c r="A3889" s="14">
        <v>29062688</v>
      </c>
      <c r="B3889" s="14" t="s">
        <v>8199</v>
      </c>
      <c r="C3889" s="14" t="s">
        <v>10</v>
      </c>
      <c r="D3889" s="15">
        <v>44447</v>
      </c>
      <c r="E3889" s="15">
        <v>2958465</v>
      </c>
      <c r="F3889" s="14" t="s">
        <v>8506</v>
      </c>
      <c r="G3889" s="14" t="s">
        <v>8505</v>
      </c>
      <c r="H3889" s="14" t="s">
        <v>7221</v>
      </c>
      <c r="I3889" s="14" t="s">
        <v>3</v>
      </c>
      <c r="J3889" s="14" t="s">
        <v>3</v>
      </c>
      <c r="K3889" s="14" t="s">
        <v>3</v>
      </c>
      <c r="L3889" s="14" t="s">
        <v>7220</v>
      </c>
      <c r="M3889" s="14" t="s">
        <v>3</v>
      </c>
      <c r="N3889" s="14" t="s">
        <v>3</v>
      </c>
    </row>
    <row r="3890" spans="1:14" x14ac:dyDescent="0.25">
      <c r="A3890" s="14">
        <v>29062695</v>
      </c>
      <c r="B3890" s="14" t="s">
        <v>8200</v>
      </c>
      <c r="C3890" s="14" t="s">
        <v>10</v>
      </c>
      <c r="D3890" s="15">
        <v>44447</v>
      </c>
      <c r="E3890" s="15">
        <v>2958465</v>
      </c>
      <c r="F3890" s="14" t="s">
        <v>8506</v>
      </c>
      <c r="G3890" s="14" t="s">
        <v>8505</v>
      </c>
      <c r="H3890" s="14" t="s">
        <v>7221</v>
      </c>
      <c r="I3890" s="14" t="s">
        <v>3</v>
      </c>
      <c r="J3890" s="14" t="s">
        <v>3</v>
      </c>
      <c r="K3890" s="14" t="s">
        <v>3</v>
      </c>
      <c r="L3890" s="14" t="s">
        <v>7220</v>
      </c>
      <c r="M3890" s="14" t="s">
        <v>3</v>
      </c>
      <c r="N3890" s="14" t="s">
        <v>3</v>
      </c>
    </row>
    <row r="3891" spans="1:14" x14ac:dyDescent="0.25">
      <c r="A3891" s="14">
        <v>29062699</v>
      </c>
      <c r="B3891" s="14" t="s">
        <v>8201</v>
      </c>
      <c r="C3891" s="14" t="s">
        <v>10</v>
      </c>
      <c r="D3891" s="15">
        <v>44447</v>
      </c>
      <c r="E3891" s="15">
        <v>2958465</v>
      </c>
      <c r="F3891" s="14" t="s">
        <v>8506</v>
      </c>
      <c r="G3891" s="14" t="s">
        <v>8505</v>
      </c>
      <c r="H3891" s="14" t="s">
        <v>7221</v>
      </c>
      <c r="I3891" s="14" t="s">
        <v>3</v>
      </c>
      <c r="J3891" s="14" t="s">
        <v>3</v>
      </c>
      <c r="K3891" s="14" t="s">
        <v>3</v>
      </c>
      <c r="L3891" s="14" t="s">
        <v>7220</v>
      </c>
      <c r="M3891" s="14" t="s">
        <v>3</v>
      </c>
      <c r="N3891" s="14" t="s">
        <v>3</v>
      </c>
    </row>
    <row r="3892" spans="1:14" x14ac:dyDescent="0.25">
      <c r="A3892" s="14">
        <v>29062700</v>
      </c>
      <c r="B3892" s="14" t="s">
        <v>8202</v>
      </c>
      <c r="C3892" s="14" t="s">
        <v>10</v>
      </c>
      <c r="D3892" s="15">
        <v>44447</v>
      </c>
      <c r="E3892" s="15">
        <v>2958465</v>
      </c>
      <c r="F3892" s="14" t="s">
        <v>8506</v>
      </c>
      <c r="G3892" s="14" t="s">
        <v>8505</v>
      </c>
      <c r="H3892" s="14" t="s">
        <v>7221</v>
      </c>
      <c r="I3892" s="14" t="s">
        <v>3</v>
      </c>
      <c r="J3892" s="14" t="s">
        <v>3</v>
      </c>
      <c r="K3892" s="14" t="s">
        <v>3</v>
      </c>
      <c r="L3892" s="14" t="s">
        <v>7220</v>
      </c>
      <c r="M3892" s="14" t="s">
        <v>3</v>
      </c>
      <c r="N3892" s="14" t="s">
        <v>3</v>
      </c>
    </row>
    <row r="3893" spans="1:14" x14ac:dyDescent="0.25">
      <c r="A3893" s="14">
        <v>29062716</v>
      </c>
      <c r="B3893" s="14" t="s">
        <v>8544</v>
      </c>
      <c r="C3893" s="14" t="s">
        <v>10</v>
      </c>
      <c r="D3893" s="15">
        <v>44447</v>
      </c>
      <c r="E3893" s="15">
        <v>2958465</v>
      </c>
      <c r="F3893" s="14" t="s">
        <v>8506</v>
      </c>
      <c r="G3893" s="14" t="s">
        <v>8505</v>
      </c>
      <c r="H3893" s="14" t="s">
        <v>7221</v>
      </c>
      <c r="I3893" s="14" t="s">
        <v>3</v>
      </c>
      <c r="J3893" s="14" t="s">
        <v>3</v>
      </c>
      <c r="K3893" s="14" t="s">
        <v>3</v>
      </c>
      <c r="L3893" s="14" t="s">
        <v>7220</v>
      </c>
      <c r="M3893" s="14" t="s">
        <v>3</v>
      </c>
      <c r="N3893" s="14" t="s">
        <v>3</v>
      </c>
    </row>
    <row r="3894" spans="1:14" x14ac:dyDescent="0.25">
      <c r="A3894" s="14">
        <v>29062724</v>
      </c>
      <c r="B3894" s="14" t="s">
        <v>8203</v>
      </c>
      <c r="C3894" s="14" t="s">
        <v>10</v>
      </c>
      <c r="D3894" s="15">
        <v>44447</v>
      </c>
      <c r="E3894" s="15">
        <v>2958465</v>
      </c>
      <c r="F3894" s="14" t="s">
        <v>8506</v>
      </c>
      <c r="G3894" s="14" t="s">
        <v>8505</v>
      </c>
      <c r="H3894" s="14" t="s">
        <v>7221</v>
      </c>
      <c r="I3894" s="14" t="s">
        <v>3</v>
      </c>
      <c r="J3894" s="14" t="s">
        <v>3</v>
      </c>
      <c r="K3894" s="14" t="s">
        <v>3</v>
      </c>
      <c r="L3894" s="14" t="s">
        <v>7220</v>
      </c>
      <c r="M3894" s="14" t="s">
        <v>3</v>
      </c>
      <c r="N3894" s="14" t="s">
        <v>3</v>
      </c>
    </row>
    <row r="3895" spans="1:14" x14ac:dyDescent="0.25">
      <c r="A3895" s="14">
        <v>29062725</v>
      </c>
      <c r="B3895" s="14" t="s">
        <v>7846</v>
      </c>
      <c r="C3895" s="14" t="s">
        <v>10</v>
      </c>
      <c r="D3895" s="15">
        <v>44447</v>
      </c>
      <c r="E3895" s="15">
        <v>2958465</v>
      </c>
      <c r="F3895" s="14" t="s">
        <v>8506</v>
      </c>
      <c r="G3895" s="14" t="s">
        <v>8505</v>
      </c>
      <c r="H3895" s="14" t="s">
        <v>7221</v>
      </c>
      <c r="I3895" s="14" t="s">
        <v>3</v>
      </c>
      <c r="J3895" s="14" t="s">
        <v>3</v>
      </c>
      <c r="K3895" s="14" t="s">
        <v>3</v>
      </c>
      <c r="L3895" s="14" t="s">
        <v>7220</v>
      </c>
      <c r="M3895" s="14" t="s">
        <v>3</v>
      </c>
      <c r="N3895" s="14" t="s">
        <v>3</v>
      </c>
    </row>
    <row r="3896" spans="1:14" x14ac:dyDescent="0.25">
      <c r="A3896" s="14">
        <v>29062726</v>
      </c>
      <c r="B3896" s="14" t="s">
        <v>8204</v>
      </c>
      <c r="C3896" s="14" t="s">
        <v>10</v>
      </c>
      <c r="D3896" s="15">
        <v>44447</v>
      </c>
      <c r="E3896" s="15">
        <v>2958465</v>
      </c>
      <c r="F3896" s="14" t="s">
        <v>8506</v>
      </c>
      <c r="G3896" s="14" t="s">
        <v>8505</v>
      </c>
      <c r="H3896" s="14" t="s">
        <v>7221</v>
      </c>
      <c r="I3896" s="14" t="s">
        <v>3</v>
      </c>
      <c r="J3896" s="14" t="s">
        <v>3</v>
      </c>
      <c r="K3896" s="14" t="s">
        <v>3</v>
      </c>
      <c r="L3896" s="14" t="s">
        <v>7220</v>
      </c>
      <c r="M3896" s="14" t="s">
        <v>3</v>
      </c>
      <c r="N3896" s="14" t="s">
        <v>3</v>
      </c>
    </row>
    <row r="3897" spans="1:14" x14ac:dyDescent="0.25">
      <c r="A3897" s="14">
        <v>29062727</v>
      </c>
      <c r="B3897" s="14" t="s">
        <v>7845</v>
      </c>
      <c r="C3897" s="14" t="s">
        <v>10</v>
      </c>
      <c r="D3897" s="15">
        <v>44447</v>
      </c>
      <c r="E3897" s="15">
        <v>2958465</v>
      </c>
      <c r="F3897" s="14" t="s">
        <v>8506</v>
      </c>
      <c r="G3897" s="14" t="s">
        <v>8505</v>
      </c>
      <c r="H3897" s="14" t="s">
        <v>7221</v>
      </c>
      <c r="I3897" s="14" t="s">
        <v>3</v>
      </c>
      <c r="J3897" s="14" t="s">
        <v>3</v>
      </c>
      <c r="K3897" s="14" t="s">
        <v>3</v>
      </c>
      <c r="L3897" s="14" t="s">
        <v>7220</v>
      </c>
      <c r="M3897" s="14" t="s">
        <v>3</v>
      </c>
      <c r="N3897" s="14" t="s">
        <v>3</v>
      </c>
    </row>
    <row r="3898" spans="1:14" x14ac:dyDescent="0.25">
      <c r="A3898" s="14">
        <v>29062728</v>
      </c>
      <c r="B3898" s="14" t="s">
        <v>8205</v>
      </c>
      <c r="C3898" s="14" t="s">
        <v>10</v>
      </c>
      <c r="D3898" s="15">
        <v>44447</v>
      </c>
      <c r="E3898" s="15">
        <v>2958465</v>
      </c>
      <c r="F3898" s="14" t="s">
        <v>8506</v>
      </c>
      <c r="G3898" s="14" t="s">
        <v>8505</v>
      </c>
      <c r="H3898" s="14" t="s">
        <v>7221</v>
      </c>
      <c r="I3898" s="14" t="s">
        <v>3</v>
      </c>
      <c r="J3898" s="14" t="s">
        <v>3</v>
      </c>
      <c r="K3898" s="14" t="s">
        <v>3</v>
      </c>
      <c r="L3898" s="14" t="s">
        <v>7220</v>
      </c>
      <c r="M3898" s="14" t="s">
        <v>3</v>
      </c>
      <c r="N3898" s="14" t="s">
        <v>3</v>
      </c>
    </row>
    <row r="3899" spans="1:14" x14ac:dyDescent="0.25">
      <c r="A3899" s="14">
        <v>29062730</v>
      </c>
      <c r="B3899" s="14" t="s">
        <v>8172</v>
      </c>
      <c r="C3899" s="14" t="s">
        <v>10</v>
      </c>
      <c r="D3899" s="15">
        <v>44447</v>
      </c>
      <c r="E3899" s="15">
        <v>2958465</v>
      </c>
      <c r="F3899" s="14" t="s">
        <v>8506</v>
      </c>
      <c r="G3899" s="14" t="s">
        <v>8505</v>
      </c>
      <c r="H3899" s="14" t="s">
        <v>7221</v>
      </c>
      <c r="I3899" s="14" t="s">
        <v>3</v>
      </c>
      <c r="J3899" s="14" t="s">
        <v>3</v>
      </c>
      <c r="K3899" s="14" t="s">
        <v>3</v>
      </c>
      <c r="L3899" s="14" t="s">
        <v>7220</v>
      </c>
      <c r="M3899" s="14" t="s">
        <v>3</v>
      </c>
      <c r="N3899" s="14" t="s">
        <v>3</v>
      </c>
    </row>
    <row r="3900" spans="1:14" x14ac:dyDescent="0.25">
      <c r="A3900" s="14">
        <v>29062732</v>
      </c>
      <c r="B3900" s="14" t="s">
        <v>8173</v>
      </c>
      <c r="C3900" s="14" t="s">
        <v>10</v>
      </c>
      <c r="D3900" s="15">
        <v>44447</v>
      </c>
      <c r="E3900" s="15">
        <v>2958465</v>
      </c>
      <c r="F3900" s="14" t="s">
        <v>8506</v>
      </c>
      <c r="G3900" s="14" t="s">
        <v>8505</v>
      </c>
      <c r="H3900" s="14" t="s">
        <v>7221</v>
      </c>
      <c r="I3900" s="14" t="s">
        <v>3</v>
      </c>
      <c r="J3900" s="14" t="s">
        <v>3</v>
      </c>
      <c r="K3900" s="14" t="s">
        <v>3</v>
      </c>
      <c r="L3900" s="14" t="s">
        <v>7220</v>
      </c>
      <c r="M3900" s="14" t="s">
        <v>3</v>
      </c>
      <c r="N3900" s="14" t="s">
        <v>3</v>
      </c>
    </row>
    <row r="3901" spans="1:14" x14ac:dyDescent="0.25">
      <c r="A3901" s="14">
        <v>29062734</v>
      </c>
      <c r="B3901" s="14" t="s">
        <v>8174</v>
      </c>
      <c r="C3901" s="14" t="s">
        <v>10</v>
      </c>
      <c r="D3901" s="15">
        <v>44447</v>
      </c>
      <c r="E3901" s="15">
        <v>2958465</v>
      </c>
      <c r="F3901" s="14" t="s">
        <v>8506</v>
      </c>
      <c r="G3901" s="14" t="s">
        <v>8505</v>
      </c>
      <c r="H3901" s="14" t="s">
        <v>7221</v>
      </c>
      <c r="I3901" s="14" t="s">
        <v>3</v>
      </c>
      <c r="J3901" s="14" t="s">
        <v>3</v>
      </c>
      <c r="K3901" s="14" t="s">
        <v>3</v>
      </c>
      <c r="L3901" s="14" t="s">
        <v>7220</v>
      </c>
      <c r="M3901" s="14" t="s">
        <v>3</v>
      </c>
      <c r="N3901" s="14" t="s">
        <v>3</v>
      </c>
    </row>
    <row r="3902" spans="1:14" x14ac:dyDescent="0.25">
      <c r="A3902" s="14">
        <v>29064155</v>
      </c>
      <c r="B3902" s="14" t="s">
        <v>8543</v>
      </c>
      <c r="C3902" s="14" t="s">
        <v>10</v>
      </c>
      <c r="D3902" s="15">
        <v>44447</v>
      </c>
      <c r="E3902" s="15">
        <v>2958465</v>
      </c>
      <c r="F3902" s="14" t="s">
        <v>8506</v>
      </c>
      <c r="G3902" s="14" t="s">
        <v>8505</v>
      </c>
      <c r="H3902" s="14" t="s">
        <v>7221</v>
      </c>
      <c r="I3902" s="14" t="s">
        <v>3</v>
      </c>
      <c r="J3902" s="14" t="s">
        <v>3</v>
      </c>
      <c r="K3902" s="14" t="s">
        <v>3</v>
      </c>
      <c r="L3902" s="14" t="s">
        <v>7220</v>
      </c>
      <c r="M3902" s="14" t="s">
        <v>7219</v>
      </c>
      <c r="N3902" s="14" t="s">
        <v>7218</v>
      </c>
    </row>
    <row r="3903" spans="1:14" x14ac:dyDescent="0.25">
      <c r="A3903" s="14">
        <v>29064198</v>
      </c>
      <c r="B3903" s="14" t="s">
        <v>8542</v>
      </c>
      <c r="C3903" s="14" t="s">
        <v>10</v>
      </c>
      <c r="D3903" s="15">
        <v>44447</v>
      </c>
      <c r="E3903" s="15">
        <v>2958465</v>
      </c>
      <c r="F3903" s="14" t="s">
        <v>8506</v>
      </c>
      <c r="G3903" s="14" t="s">
        <v>8505</v>
      </c>
      <c r="H3903" s="14" t="s">
        <v>7221</v>
      </c>
      <c r="I3903" s="14" t="s">
        <v>3</v>
      </c>
      <c r="J3903" s="14" t="s">
        <v>3</v>
      </c>
      <c r="K3903" s="14" t="s">
        <v>3</v>
      </c>
      <c r="L3903" s="14" t="s">
        <v>7220</v>
      </c>
      <c r="M3903" s="14" t="s">
        <v>7219</v>
      </c>
      <c r="N3903" s="14" t="s">
        <v>7218</v>
      </c>
    </row>
    <row r="3904" spans="1:14" x14ac:dyDescent="0.25">
      <c r="A3904" s="14">
        <v>29064182</v>
      </c>
      <c r="B3904" s="14" t="s">
        <v>8541</v>
      </c>
      <c r="C3904" s="14" t="s">
        <v>10</v>
      </c>
      <c r="D3904" s="15">
        <v>44447</v>
      </c>
      <c r="E3904" s="15">
        <v>2958465</v>
      </c>
      <c r="F3904" s="14" t="s">
        <v>8506</v>
      </c>
      <c r="G3904" s="14" t="s">
        <v>8505</v>
      </c>
      <c r="H3904" s="14" t="s">
        <v>7221</v>
      </c>
      <c r="I3904" s="14" t="s">
        <v>3</v>
      </c>
      <c r="J3904" s="14" t="s">
        <v>3</v>
      </c>
      <c r="K3904" s="14" t="s">
        <v>3</v>
      </c>
      <c r="L3904" s="14" t="s">
        <v>7220</v>
      </c>
      <c r="M3904" s="14" t="s">
        <v>7219</v>
      </c>
      <c r="N3904" s="14" t="s">
        <v>7218</v>
      </c>
    </row>
    <row r="3905" spans="1:14" x14ac:dyDescent="0.25">
      <c r="A3905" s="14">
        <v>31228667</v>
      </c>
      <c r="B3905" s="14" t="s">
        <v>7850</v>
      </c>
      <c r="C3905" s="14" t="s">
        <v>10</v>
      </c>
      <c r="D3905" s="15">
        <v>44447</v>
      </c>
      <c r="E3905" s="15">
        <v>2958465</v>
      </c>
      <c r="F3905" s="14" t="s">
        <v>8506</v>
      </c>
      <c r="G3905" s="14" t="s">
        <v>8505</v>
      </c>
      <c r="H3905" s="14" t="s">
        <v>7221</v>
      </c>
      <c r="I3905" s="14" t="s">
        <v>3</v>
      </c>
      <c r="J3905" s="14" t="s">
        <v>3</v>
      </c>
      <c r="K3905" s="14" t="s">
        <v>3</v>
      </c>
      <c r="L3905" s="14" t="s">
        <v>7220</v>
      </c>
      <c r="M3905" s="14" t="s">
        <v>3</v>
      </c>
      <c r="N3905" s="14" t="s">
        <v>3</v>
      </c>
    </row>
    <row r="3906" spans="1:14" x14ac:dyDescent="0.25">
      <c r="A3906" s="14">
        <v>29064257</v>
      </c>
      <c r="B3906" s="14" t="s">
        <v>8540</v>
      </c>
      <c r="C3906" s="14" t="s">
        <v>10</v>
      </c>
      <c r="D3906" s="15">
        <v>44447</v>
      </c>
      <c r="E3906" s="15">
        <v>2958465</v>
      </c>
      <c r="F3906" s="14" t="s">
        <v>8506</v>
      </c>
      <c r="G3906" s="14" t="s">
        <v>8505</v>
      </c>
      <c r="H3906" s="14" t="s">
        <v>7221</v>
      </c>
      <c r="I3906" s="14" t="s">
        <v>3</v>
      </c>
      <c r="J3906" s="14" t="s">
        <v>3</v>
      </c>
      <c r="K3906" s="14" t="s">
        <v>3</v>
      </c>
      <c r="L3906" s="14" t="s">
        <v>7220</v>
      </c>
      <c r="M3906" s="14" t="s">
        <v>7219</v>
      </c>
      <c r="N3906" s="14" t="s">
        <v>7218</v>
      </c>
    </row>
    <row r="3907" spans="1:14" x14ac:dyDescent="0.25">
      <c r="A3907" s="14">
        <v>29063716</v>
      </c>
      <c r="B3907" s="14" t="s">
        <v>8539</v>
      </c>
      <c r="C3907" s="14" t="s">
        <v>10</v>
      </c>
      <c r="D3907" s="15">
        <v>44447</v>
      </c>
      <c r="E3907" s="15">
        <v>2958465</v>
      </c>
      <c r="F3907" s="14" t="s">
        <v>8506</v>
      </c>
      <c r="G3907" s="14" t="s">
        <v>8505</v>
      </c>
      <c r="H3907" s="14" t="s">
        <v>7221</v>
      </c>
      <c r="I3907" s="14" t="s">
        <v>3</v>
      </c>
      <c r="J3907" s="14" t="s">
        <v>3</v>
      </c>
      <c r="K3907" s="14" t="s">
        <v>3</v>
      </c>
      <c r="L3907" s="14" t="s">
        <v>7220</v>
      </c>
      <c r="M3907" s="14" t="s">
        <v>7219</v>
      </c>
      <c r="N3907" s="14" t="s">
        <v>7218</v>
      </c>
    </row>
    <row r="3908" spans="1:14" x14ac:dyDescent="0.25">
      <c r="A3908" s="14">
        <v>29064258</v>
      </c>
      <c r="B3908" s="14" t="s">
        <v>8090</v>
      </c>
      <c r="C3908" s="14" t="s">
        <v>10</v>
      </c>
      <c r="D3908" s="15">
        <v>44447</v>
      </c>
      <c r="E3908" s="15">
        <v>2958465</v>
      </c>
      <c r="F3908" s="14" t="s">
        <v>8506</v>
      </c>
      <c r="G3908" s="14" t="s">
        <v>8505</v>
      </c>
      <c r="H3908" s="14" t="s">
        <v>7221</v>
      </c>
      <c r="I3908" s="14" t="s">
        <v>3</v>
      </c>
      <c r="J3908" s="14" t="s">
        <v>3</v>
      </c>
      <c r="K3908" s="14" t="s">
        <v>3</v>
      </c>
      <c r="L3908" s="14" t="s">
        <v>7220</v>
      </c>
      <c r="M3908" s="14" t="s">
        <v>7219</v>
      </c>
      <c r="N3908" s="14" t="s">
        <v>7218</v>
      </c>
    </row>
    <row r="3909" spans="1:14" x14ac:dyDescent="0.25">
      <c r="A3909" s="14">
        <v>29064265</v>
      </c>
      <c r="B3909" s="14" t="s">
        <v>8538</v>
      </c>
      <c r="C3909" s="14" t="s">
        <v>10</v>
      </c>
      <c r="D3909" s="15">
        <v>44447</v>
      </c>
      <c r="E3909" s="15">
        <v>2958465</v>
      </c>
      <c r="F3909" s="14" t="s">
        <v>8506</v>
      </c>
      <c r="G3909" s="14" t="s">
        <v>8505</v>
      </c>
      <c r="H3909" s="14" t="s">
        <v>7221</v>
      </c>
      <c r="I3909" s="14" t="s">
        <v>3</v>
      </c>
      <c r="J3909" s="14" t="s">
        <v>3</v>
      </c>
      <c r="K3909" s="14" t="s">
        <v>3</v>
      </c>
      <c r="L3909" s="14" t="s">
        <v>7220</v>
      </c>
      <c r="M3909" s="14" t="s">
        <v>7219</v>
      </c>
      <c r="N3909" s="14" t="s">
        <v>7218</v>
      </c>
    </row>
    <row r="3910" spans="1:14" x14ac:dyDescent="0.25">
      <c r="A3910" s="14">
        <v>29064362</v>
      </c>
      <c r="B3910" s="14" t="s">
        <v>8537</v>
      </c>
      <c r="C3910" s="14" t="s">
        <v>10</v>
      </c>
      <c r="D3910" s="15">
        <v>44447</v>
      </c>
      <c r="E3910" s="15">
        <v>2958465</v>
      </c>
      <c r="F3910" s="14" t="s">
        <v>8506</v>
      </c>
      <c r="G3910" s="14" t="s">
        <v>8505</v>
      </c>
      <c r="H3910" s="14" t="s">
        <v>7221</v>
      </c>
      <c r="I3910" s="14" t="s">
        <v>3</v>
      </c>
      <c r="J3910" s="14" t="s">
        <v>3</v>
      </c>
      <c r="K3910" s="14" t="s">
        <v>3</v>
      </c>
      <c r="L3910" s="14" t="s">
        <v>7220</v>
      </c>
      <c r="M3910" s="14" t="s">
        <v>7219</v>
      </c>
      <c r="N3910" s="14" t="s">
        <v>7218</v>
      </c>
    </row>
    <row r="3911" spans="1:14" x14ac:dyDescent="0.25">
      <c r="A3911" s="14">
        <v>29063786</v>
      </c>
      <c r="B3911" s="14" t="s">
        <v>8536</v>
      </c>
      <c r="C3911" s="14" t="s">
        <v>10</v>
      </c>
      <c r="D3911" s="15">
        <v>44447</v>
      </c>
      <c r="E3911" s="15">
        <v>2958465</v>
      </c>
      <c r="F3911" s="14" t="s">
        <v>8506</v>
      </c>
      <c r="G3911" s="14" t="s">
        <v>8505</v>
      </c>
      <c r="H3911" s="14" t="s">
        <v>7221</v>
      </c>
      <c r="I3911" s="14" t="s">
        <v>3</v>
      </c>
      <c r="J3911" s="14" t="s">
        <v>3</v>
      </c>
      <c r="K3911" s="14" t="s">
        <v>3</v>
      </c>
      <c r="L3911" s="14" t="s">
        <v>7220</v>
      </c>
      <c r="M3911" s="14" t="s">
        <v>7219</v>
      </c>
      <c r="N3911" s="14" t="s">
        <v>7218</v>
      </c>
    </row>
    <row r="3912" spans="1:14" x14ac:dyDescent="0.25">
      <c r="A3912" s="14">
        <v>29064266</v>
      </c>
      <c r="B3912" s="14" t="s">
        <v>8535</v>
      </c>
      <c r="C3912" s="14" t="s">
        <v>10</v>
      </c>
      <c r="D3912" s="15">
        <v>44447</v>
      </c>
      <c r="E3912" s="15">
        <v>2958465</v>
      </c>
      <c r="F3912" s="14" t="s">
        <v>8506</v>
      </c>
      <c r="G3912" s="14" t="s">
        <v>8505</v>
      </c>
      <c r="H3912" s="14" t="s">
        <v>7221</v>
      </c>
      <c r="I3912" s="14" t="s">
        <v>3</v>
      </c>
      <c r="J3912" s="14" t="s">
        <v>3</v>
      </c>
      <c r="K3912" s="14" t="s">
        <v>3</v>
      </c>
      <c r="L3912" s="14" t="s">
        <v>7220</v>
      </c>
      <c r="M3912" s="14" t="s">
        <v>7219</v>
      </c>
      <c r="N3912" s="14" t="s">
        <v>7218</v>
      </c>
    </row>
    <row r="3913" spans="1:14" x14ac:dyDescent="0.25">
      <c r="A3913" s="14">
        <v>29064313</v>
      </c>
      <c r="B3913" s="14" t="s">
        <v>8534</v>
      </c>
      <c r="C3913" s="14" t="s">
        <v>10</v>
      </c>
      <c r="D3913" s="15">
        <v>44447</v>
      </c>
      <c r="E3913" s="15">
        <v>2958465</v>
      </c>
      <c r="F3913" s="14" t="s">
        <v>8506</v>
      </c>
      <c r="G3913" s="14" t="s">
        <v>8505</v>
      </c>
      <c r="H3913" s="14" t="s">
        <v>7221</v>
      </c>
      <c r="I3913" s="14" t="s">
        <v>3</v>
      </c>
      <c r="J3913" s="14" t="s">
        <v>3</v>
      </c>
      <c r="K3913" s="14" t="s">
        <v>3</v>
      </c>
      <c r="L3913" s="14" t="s">
        <v>7220</v>
      </c>
      <c r="M3913" s="14" t="s">
        <v>7219</v>
      </c>
      <c r="N3913" s="14" t="s">
        <v>7218</v>
      </c>
    </row>
    <row r="3914" spans="1:14" x14ac:dyDescent="0.25">
      <c r="A3914" s="14">
        <v>29064268</v>
      </c>
      <c r="B3914" s="14" t="s">
        <v>8533</v>
      </c>
      <c r="C3914" s="14" t="s">
        <v>10</v>
      </c>
      <c r="D3914" s="15">
        <v>44447</v>
      </c>
      <c r="E3914" s="15">
        <v>2958465</v>
      </c>
      <c r="F3914" s="14" t="s">
        <v>8506</v>
      </c>
      <c r="G3914" s="14" t="s">
        <v>8505</v>
      </c>
      <c r="H3914" s="14" t="s">
        <v>7221</v>
      </c>
      <c r="I3914" s="14" t="s">
        <v>3</v>
      </c>
      <c r="J3914" s="14" t="s">
        <v>3</v>
      </c>
      <c r="K3914" s="14" t="s">
        <v>3</v>
      </c>
      <c r="L3914" s="14" t="s">
        <v>7220</v>
      </c>
      <c r="M3914" s="14" t="s">
        <v>7219</v>
      </c>
      <c r="N3914" s="14" t="s">
        <v>7218</v>
      </c>
    </row>
    <row r="3915" spans="1:14" x14ac:dyDescent="0.25">
      <c r="A3915" s="14">
        <v>29064269</v>
      </c>
      <c r="B3915" s="14" t="s">
        <v>8532</v>
      </c>
      <c r="C3915" s="14" t="s">
        <v>10</v>
      </c>
      <c r="D3915" s="15">
        <v>44447</v>
      </c>
      <c r="E3915" s="15">
        <v>2958465</v>
      </c>
      <c r="F3915" s="14" t="s">
        <v>8506</v>
      </c>
      <c r="G3915" s="14" t="s">
        <v>8505</v>
      </c>
      <c r="H3915" s="14" t="s">
        <v>7221</v>
      </c>
      <c r="I3915" s="14" t="s">
        <v>3</v>
      </c>
      <c r="J3915" s="14" t="s">
        <v>3</v>
      </c>
      <c r="K3915" s="14" t="s">
        <v>3</v>
      </c>
      <c r="L3915" s="14" t="s">
        <v>7220</v>
      </c>
      <c r="M3915" s="14" t="s">
        <v>7219</v>
      </c>
      <c r="N3915" s="14" t="s">
        <v>7218</v>
      </c>
    </row>
    <row r="3916" spans="1:14" x14ac:dyDescent="0.25">
      <c r="A3916" s="14">
        <v>31290686</v>
      </c>
      <c r="B3916" s="14" t="s">
        <v>7997</v>
      </c>
      <c r="C3916" s="14" t="s">
        <v>10</v>
      </c>
      <c r="D3916" s="15">
        <v>44927</v>
      </c>
      <c r="E3916" s="15">
        <v>2958465</v>
      </c>
      <c r="F3916" s="14" t="s">
        <v>8506</v>
      </c>
      <c r="G3916" s="14" t="s">
        <v>8505</v>
      </c>
      <c r="H3916" s="14" t="s">
        <v>7221</v>
      </c>
      <c r="I3916" s="14" t="s">
        <v>3</v>
      </c>
      <c r="J3916" s="14" t="s">
        <v>3</v>
      </c>
      <c r="K3916" s="14" t="s">
        <v>3</v>
      </c>
      <c r="L3916" s="14" t="s">
        <v>7220</v>
      </c>
      <c r="M3916" s="14" t="s">
        <v>7219</v>
      </c>
      <c r="N3916" s="14" t="s">
        <v>7218</v>
      </c>
    </row>
    <row r="3917" spans="1:14" x14ac:dyDescent="0.25">
      <c r="A3917" s="14">
        <v>29063867</v>
      </c>
      <c r="B3917" s="14" t="s">
        <v>8531</v>
      </c>
      <c r="C3917" s="14" t="s">
        <v>10</v>
      </c>
      <c r="D3917" s="15">
        <v>44447</v>
      </c>
      <c r="E3917" s="15">
        <v>2958465</v>
      </c>
      <c r="F3917" s="14" t="s">
        <v>8506</v>
      </c>
      <c r="G3917" s="14" t="s">
        <v>8505</v>
      </c>
      <c r="H3917" s="14" t="s">
        <v>7221</v>
      </c>
      <c r="I3917" s="14" t="s">
        <v>3</v>
      </c>
      <c r="J3917" s="14" t="s">
        <v>3</v>
      </c>
      <c r="K3917" s="14" t="s">
        <v>3</v>
      </c>
      <c r="L3917" s="14" t="s">
        <v>7220</v>
      </c>
      <c r="M3917" s="14" t="s">
        <v>7219</v>
      </c>
      <c r="N3917" s="14" t="s">
        <v>7218</v>
      </c>
    </row>
    <row r="3918" spans="1:14" x14ac:dyDescent="0.25">
      <c r="A3918" s="14">
        <v>29064093</v>
      </c>
      <c r="B3918" s="14" t="s">
        <v>8530</v>
      </c>
      <c r="C3918" s="14" t="s">
        <v>10</v>
      </c>
      <c r="D3918" s="15">
        <v>44447</v>
      </c>
      <c r="E3918" s="15">
        <v>2958465</v>
      </c>
      <c r="F3918" s="14" t="s">
        <v>8506</v>
      </c>
      <c r="G3918" s="14" t="s">
        <v>8505</v>
      </c>
      <c r="H3918" s="14" t="s">
        <v>7221</v>
      </c>
      <c r="I3918" s="14" t="s">
        <v>3</v>
      </c>
      <c r="J3918" s="14" t="s">
        <v>3</v>
      </c>
      <c r="K3918" s="14" t="s">
        <v>3</v>
      </c>
      <c r="L3918" s="14" t="s">
        <v>7220</v>
      </c>
      <c r="M3918" s="14" t="s">
        <v>7219</v>
      </c>
      <c r="N3918" s="14" t="s">
        <v>7218</v>
      </c>
    </row>
    <row r="3919" spans="1:14" x14ac:dyDescent="0.25">
      <c r="A3919" s="14">
        <v>29064181</v>
      </c>
      <c r="B3919" s="14" t="s">
        <v>8529</v>
      </c>
      <c r="C3919" s="14" t="s">
        <v>10</v>
      </c>
      <c r="D3919" s="15">
        <v>44447</v>
      </c>
      <c r="E3919" s="15">
        <v>2958465</v>
      </c>
      <c r="F3919" s="14" t="s">
        <v>8506</v>
      </c>
      <c r="G3919" s="14" t="s">
        <v>8505</v>
      </c>
      <c r="H3919" s="14" t="s">
        <v>7221</v>
      </c>
      <c r="I3919" s="14" t="s">
        <v>3</v>
      </c>
      <c r="J3919" s="14" t="s">
        <v>3</v>
      </c>
      <c r="K3919" s="14" t="s">
        <v>3</v>
      </c>
      <c r="L3919" s="14" t="s">
        <v>7220</v>
      </c>
      <c r="M3919" s="14" t="s">
        <v>7219</v>
      </c>
      <c r="N3919" s="14" t="s">
        <v>7218</v>
      </c>
    </row>
    <row r="3920" spans="1:14" x14ac:dyDescent="0.25">
      <c r="A3920" s="14">
        <v>29066068</v>
      </c>
      <c r="B3920" s="14" t="s">
        <v>8528</v>
      </c>
      <c r="C3920" s="14" t="s">
        <v>10</v>
      </c>
      <c r="D3920" s="15">
        <v>44883</v>
      </c>
      <c r="E3920" s="15">
        <v>2958465</v>
      </c>
      <c r="F3920" s="14" t="s">
        <v>8506</v>
      </c>
      <c r="G3920" s="14" t="s">
        <v>8505</v>
      </c>
      <c r="H3920" s="14" t="s">
        <v>7221</v>
      </c>
      <c r="I3920" s="14" t="s">
        <v>3</v>
      </c>
      <c r="J3920" s="14" t="s">
        <v>3</v>
      </c>
      <c r="K3920" s="14" t="s">
        <v>3</v>
      </c>
      <c r="L3920" s="14" t="s">
        <v>7220</v>
      </c>
      <c r="M3920" s="14" t="s">
        <v>3</v>
      </c>
      <c r="N3920" s="14" t="s">
        <v>3</v>
      </c>
    </row>
    <row r="3921" spans="1:14" x14ac:dyDescent="0.25">
      <c r="A3921" s="14">
        <v>29064146</v>
      </c>
      <c r="B3921" s="14" t="s">
        <v>8527</v>
      </c>
      <c r="C3921" s="14" t="s">
        <v>10</v>
      </c>
      <c r="D3921" s="15">
        <v>44447</v>
      </c>
      <c r="E3921" s="15">
        <v>2958465</v>
      </c>
      <c r="F3921" s="14" t="s">
        <v>8506</v>
      </c>
      <c r="G3921" s="14" t="s">
        <v>8505</v>
      </c>
      <c r="H3921" s="14" t="s">
        <v>7221</v>
      </c>
      <c r="I3921" s="14" t="s">
        <v>3</v>
      </c>
      <c r="J3921" s="14" t="s">
        <v>3</v>
      </c>
      <c r="K3921" s="14" t="s">
        <v>3</v>
      </c>
      <c r="L3921" s="14" t="s">
        <v>7220</v>
      </c>
      <c r="M3921" s="14" t="s">
        <v>7219</v>
      </c>
      <c r="N3921" s="14" t="s">
        <v>7218</v>
      </c>
    </row>
    <row r="3922" spans="1:14" x14ac:dyDescent="0.25">
      <c r="A3922" s="14">
        <v>29064150</v>
      </c>
      <c r="B3922" s="14" t="s">
        <v>8526</v>
      </c>
      <c r="C3922" s="14" t="s">
        <v>10</v>
      </c>
      <c r="D3922" s="15">
        <v>44447</v>
      </c>
      <c r="E3922" s="15">
        <v>2958465</v>
      </c>
      <c r="F3922" s="14" t="s">
        <v>8506</v>
      </c>
      <c r="G3922" s="14" t="s">
        <v>8505</v>
      </c>
      <c r="H3922" s="14" t="s">
        <v>7221</v>
      </c>
      <c r="I3922" s="14" t="s">
        <v>3</v>
      </c>
      <c r="J3922" s="14" t="s">
        <v>3</v>
      </c>
      <c r="K3922" s="14" t="s">
        <v>3</v>
      </c>
      <c r="L3922" s="14" t="s">
        <v>7220</v>
      </c>
      <c r="M3922" s="14" t="s">
        <v>7219</v>
      </c>
      <c r="N3922" s="14" t="s">
        <v>7218</v>
      </c>
    </row>
    <row r="3923" spans="1:14" x14ac:dyDescent="0.25">
      <c r="A3923" s="14">
        <v>29064151</v>
      </c>
      <c r="B3923" s="14" t="s">
        <v>8525</v>
      </c>
      <c r="C3923" s="14" t="s">
        <v>10</v>
      </c>
      <c r="D3923" s="15">
        <v>44447</v>
      </c>
      <c r="E3923" s="15">
        <v>2958465</v>
      </c>
      <c r="F3923" s="14" t="s">
        <v>8506</v>
      </c>
      <c r="G3923" s="14" t="s">
        <v>8505</v>
      </c>
      <c r="H3923" s="14" t="s">
        <v>7221</v>
      </c>
      <c r="I3923" s="14" t="s">
        <v>3</v>
      </c>
      <c r="J3923" s="14" t="s">
        <v>3</v>
      </c>
      <c r="K3923" s="14" t="s">
        <v>3</v>
      </c>
      <c r="L3923" s="14" t="s">
        <v>7220</v>
      </c>
      <c r="M3923" s="14" t="s">
        <v>7219</v>
      </c>
      <c r="N3923" s="14" t="s">
        <v>7218</v>
      </c>
    </row>
    <row r="3924" spans="1:14" x14ac:dyDescent="0.25">
      <c r="A3924" s="14">
        <v>29064152</v>
      </c>
      <c r="B3924" s="14" t="s">
        <v>8524</v>
      </c>
      <c r="C3924" s="14" t="s">
        <v>10</v>
      </c>
      <c r="D3924" s="15">
        <v>44447</v>
      </c>
      <c r="E3924" s="15">
        <v>2958465</v>
      </c>
      <c r="F3924" s="14" t="s">
        <v>8506</v>
      </c>
      <c r="G3924" s="14" t="s">
        <v>8505</v>
      </c>
      <c r="H3924" s="14" t="s">
        <v>7221</v>
      </c>
      <c r="I3924" s="14" t="s">
        <v>3</v>
      </c>
      <c r="J3924" s="14" t="s">
        <v>3</v>
      </c>
      <c r="K3924" s="14" t="s">
        <v>3</v>
      </c>
      <c r="L3924" s="14" t="s">
        <v>7220</v>
      </c>
      <c r="M3924" s="14" t="s">
        <v>7219</v>
      </c>
      <c r="N3924" s="14" t="s">
        <v>7218</v>
      </c>
    </row>
    <row r="3925" spans="1:14" x14ac:dyDescent="0.25">
      <c r="A3925" s="14">
        <v>29064271</v>
      </c>
      <c r="B3925" s="14" t="s">
        <v>8523</v>
      </c>
      <c r="C3925" s="14" t="s">
        <v>10</v>
      </c>
      <c r="D3925" s="15">
        <v>44447</v>
      </c>
      <c r="E3925" s="15">
        <v>2958465</v>
      </c>
      <c r="F3925" s="14" t="s">
        <v>8506</v>
      </c>
      <c r="G3925" s="14" t="s">
        <v>8505</v>
      </c>
      <c r="H3925" s="14" t="s">
        <v>7221</v>
      </c>
      <c r="I3925" s="14" t="s">
        <v>3</v>
      </c>
      <c r="J3925" s="14" t="s">
        <v>3</v>
      </c>
      <c r="K3925" s="14" t="s">
        <v>3</v>
      </c>
      <c r="L3925" s="14" t="s">
        <v>7220</v>
      </c>
      <c r="M3925" s="14" t="s">
        <v>7219</v>
      </c>
      <c r="N3925" s="14" t="s">
        <v>7218</v>
      </c>
    </row>
    <row r="3926" spans="1:14" x14ac:dyDescent="0.25">
      <c r="A3926" s="14">
        <v>29064180</v>
      </c>
      <c r="B3926" s="14" t="s">
        <v>8522</v>
      </c>
      <c r="C3926" s="14" t="s">
        <v>10</v>
      </c>
      <c r="D3926" s="15">
        <v>44447</v>
      </c>
      <c r="E3926" s="15">
        <v>2958465</v>
      </c>
      <c r="F3926" s="14" t="s">
        <v>8506</v>
      </c>
      <c r="G3926" s="14" t="s">
        <v>8505</v>
      </c>
      <c r="H3926" s="14" t="s">
        <v>7221</v>
      </c>
      <c r="I3926" s="14" t="s">
        <v>3</v>
      </c>
      <c r="J3926" s="14" t="s">
        <v>3</v>
      </c>
      <c r="K3926" s="14" t="s">
        <v>3</v>
      </c>
      <c r="L3926" s="14" t="s">
        <v>7220</v>
      </c>
      <c r="M3926" s="14" t="s">
        <v>7219</v>
      </c>
      <c r="N3926" s="14" t="s">
        <v>7218</v>
      </c>
    </row>
    <row r="3927" spans="1:14" x14ac:dyDescent="0.25">
      <c r="A3927" s="14">
        <v>29064310</v>
      </c>
      <c r="B3927" s="14" t="s">
        <v>8521</v>
      </c>
      <c r="C3927" s="14" t="s">
        <v>10</v>
      </c>
      <c r="D3927" s="15">
        <v>44447</v>
      </c>
      <c r="E3927" s="15">
        <v>2958465</v>
      </c>
      <c r="F3927" s="14" t="s">
        <v>8506</v>
      </c>
      <c r="G3927" s="14" t="s">
        <v>8505</v>
      </c>
      <c r="H3927" s="14" t="s">
        <v>7221</v>
      </c>
      <c r="I3927" s="14" t="s">
        <v>3</v>
      </c>
      <c r="J3927" s="14" t="s">
        <v>3</v>
      </c>
      <c r="K3927" s="14" t="s">
        <v>3</v>
      </c>
      <c r="L3927" s="14" t="s">
        <v>7220</v>
      </c>
      <c r="M3927" s="14" t="s">
        <v>7219</v>
      </c>
      <c r="N3927" s="14" t="s">
        <v>7218</v>
      </c>
    </row>
    <row r="3928" spans="1:14" x14ac:dyDescent="0.25">
      <c r="A3928" s="14">
        <v>29064367</v>
      </c>
      <c r="B3928" s="14" t="s">
        <v>8520</v>
      </c>
      <c r="C3928" s="14" t="s">
        <v>10</v>
      </c>
      <c r="D3928" s="15">
        <v>44447</v>
      </c>
      <c r="E3928" s="15">
        <v>2958465</v>
      </c>
      <c r="F3928" s="14" t="s">
        <v>8506</v>
      </c>
      <c r="G3928" s="14" t="s">
        <v>8505</v>
      </c>
      <c r="H3928" s="14" t="s">
        <v>7221</v>
      </c>
      <c r="I3928" s="14" t="s">
        <v>3</v>
      </c>
      <c r="J3928" s="14" t="s">
        <v>3</v>
      </c>
      <c r="K3928" s="14" t="s">
        <v>3</v>
      </c>
      <c r="L3928" s="14" t="s">
        <v>7220</v>
      </c>
      <c r="M3928" s="14" t="s">
        <v>7219</v>
      </c>
      <c r="N3928" s="14" t="s">
        <v>7218</v>
      </c>
    </row>
    <row r="3929" spans="1:14" x14ac:dyDescent="0.25">
      <c r="A3929" s="14">
        <v>29064366</v>
      </c>
      <c r="B3929" s="14" t="s">
        <v>8519</v>
      </c>
      <c r="C3929" s="14" t="s">
        <v>10</v>
      </c>
      <c r="D3929" s="15">
        <v>44447</v>
      </c>
      <c r="E3929" s="15">
        <v>2958465</v>
      </c>
      <c r="F3929" s="14" t="s">
        <v>8506</v>
      </c>
      <c r="G3929" s="14" t="s">
        <v>8505</v>
      </c>
      <c r="H3929" s="14" t="s">
        <v>7221</v>
      </c>
      <c r="I3929" s="14" t="s">
        <v>3</v>
      </c>
      <c r="J3929" s="14" t="s">
        <v>3</v>
      </c>
      <c r="K3929" s="14" t="s">
        <v>3</v>
      </c>
      <c r="L3929" s="14" t="s">
        <v>7220</v>
      </c>
      <c r="M3929" s="14" t="s">
        <v>7219</v>
      </c>
      <c r="N3929" s="14" t="s">
        <v>7218</v>
      </c>
    </row>
    <row r="3930" spans="1:14" x14ac:dyDescent="0.25">
      <c r="A3930" s="14">
        <v>29018863</v>
      </c>
      <c r="B3930" s="14" t="s">
        <v>7928</v>
      </c>
      <c r="C3930" s="14" t="s">
        <v>10</v>
      </c>
      <c r="D3930" s="15">
        <v>44447</v>
      </c>
      <c r="E3930" s="15">
        <v>2958465</v>
      </c>
      <c r="F3930" s="14" t="s">
        <v>8506</v>
      </c>
      <c r="G3930" s="14" t="s">
        <v>8505</v>
      </c>
      <c r="H3930" s="14" t="s">
        <v>7221</v>
      </c>
      <c r="I3930" s="14" t="s">
        <v>3</v>
      </c>
      <c r="J3930" s="14" t="s">
        <v>3</v>
      </c>
      <c r="K3930" s="14" t="s">
        <v>3</v>
      </c>
      <c r="L3930" s="14" t="s">
        <v>7220</v>
      </c>
      <c r="M3930" s="14" t="s">
        <v>3</v>
      </c>
      <c r="N3930" s="14" t="s">
        <v>3</v>
      </c>
    </row>
    <row r="3931" spans="1:14" x14ac:dyDescent="0.25">
      <c r="A3931" s="14">
        <v>29064365</v>
      </c>
      <c r="B3931" s="14" t="s">
        <v>8518</v>
      </c>
      <c r="C3931" s="14" t="s">
        <v>10</v>
      </c>
      <c r="D3931" s="15">
        <v>44447</v>
      </c>
      <c r="E3931" s="15">
        <v>2958465</v>
      </c>
      <c r="F3931" s="14" t="s">
        <v>8506</v>
      </c>
      <c r="G3931" s="14" t="s">
        <v>8505</v>
      </c>
      <c r="H3931" s="14" t="s">
        <v>7221</v>
      </c>
      <c r="I3931" s="14" t="s">
        <v>3</v>
      </c>
      <c r="J3931" s="14" t="s">
        <v>3</v>
      </c>
      <c r="K3931" s="14" t="s">
        <v>3</v>
      </c>
      <c r="L3931" s="14" t="s">
        <v>7220</v>
      </c>
      <c r="M3931" s="14" t="s">
        <v>7219</v>
      </c>
      <c r="N3931" s="14" t="s">
        <v>7218</v>
      </c>
    </row>
    <row r="3932" spans="1:14" x14ac:dyDescent="0.25">
      <c r="A3932" s="14">
        <v>29064364</v>
      </c>
      <c r="B3932" s="14" t="s">
        <v>8517</v>
      </c>
      <c r="C3932" s="14" t="s">
        <v>10</v>
      </c>
      <c r="D3932" s="15">
        <v>44447</v>
      </c>
      <c r="E3932" s="15">
        <v>2958465</v>
      </c>
      <c r="F3932" s="14" t="s">
        <v>8506</v>
      </c>
      <c r="G3932" s="14" t="s">
        <v>8505</v>
      </c>
      <c r="H3932" s="14" t="s">
        <v>7221</v>
      </c>
      <c r="I3932" s="14" t="s">
        <v>3</v>
      </c>
      <c r="J3932" s="14" t="s">
        <v>3</v>
      </c>
      <c r="K3932" s="14" t="s">
        <v>3</v>
      </c>
      <c r="L3932" s="14" t="s">
        <v>7220</v>
      </c>
      <c r="M3932" s="14" t="s">
        <v>7219</v>
      </c>
      <c r="N3932" s="14" t="s">
        <v>7218</v>
      </c>
    </row>
    <row r="3933" spans="1:14" x14ac:dyDescent="0.25">
      <c r="A3933" s="14">
        <v>29018526</v>
      </c>
      <c r="B3933" s="14" t="s">
        <v>7927</v>
      </c>
      <c r="C3933" s="14" t="s">
        <v>10</v>
      </c>
      <c r="D3933" s="15">
        <v>44447</v>
      </c>
      <c r="E3933" s="15">
        <v>2958465</v>
      </c>
      <c r="F3933" s="14" t="s">
        <v>8506</v>
      </c>
      <c r="G3933" s="14" t="s">
        <v>8505</v>
      </c>
      <c r="H3933" s="14" t="s">
        <v>7221</v>
      </c>
      <c r="I3933" s="14" t="s">
        <v>3</v>
      </c>
      <c r="J3933" s="14" t="s">
        <v>3</v>
      </c>
      <c r="K3933" s="14" t="s">
        <v>3</v>
      </c>
      <c r="L3933" s="14" t="s">
        <v>7220</v>
      </c>
      <c r="M3933" s="14" t="s">
        <v>3</v>
      </c>
      <c r="N3933" s="14" t="s">
        <v>3</v>
      </c>
    </row>
    <row r="3934" spans="1:14" x14ac:dyDescent="0.25">
      <c r="A3934" s="14">
        <v>29013553</v>
      </c>
      <c r="B3934" s="14" t="s">
        <v>7926</v>
      </c>
      <c r="C3934" s="14" t="s">
        <v>10</v>
      </c>
      <c r="D3934" s="15">
        <v>44447</v>
      </c>
      <c r="E3934" s="15">
        <v>2958465</v>
      </c>
      <c r="F3934" s="14" t="s">
        <v>8506</v>
      </c>
      <c r="G3934" s="14" t="s">
        <v>8505</v>
      </c>
      <c r="H3934" s="14" t="s">
        <v>7221</v>
      </c>
      <c r="I3934" s="14" t="s">
        <v>3</v>
      </c>
      <c r="J3934" s="14" t="s">
        <v>3</v>
      </c>
      <c r="K3934" s="14" t="s">
        <v>3</v>
      </c>
      <c r="L3934" s="14" t="s">
        <v>7220</v>
      </c>
      <c r="M3934" s="14" t="s">
        <v>3</v>
      </c>
      <c r="N3934" s="14" t="s">
        <v>3</v>
      </c>
    </row>
    <row r="3935" spans="1:14" x14ac:dyDescent="0.25">
      <c r="A3935" s="14">
        <v>29064184</v>
      </c>
      <c r="B3935" s="14" t="s">
        <v>8516</v>
      </c>
      <c r="C3935" s="14" t="s">
        <v>10</v>
      </c>
      <c r="D3935" s="15">
        <v>44447</v>
      </c>
      <c r="E3935" s="15">
        <v>2958465</v>
      </c>
      <c r="F3935" s="14" t="s">
        <v>8506</v>
      </c>
      <c r="G3935" s="14" t="s">
        <v>8505</v>
      </c>
      <c r="H3935" s="14" t="s">
        <v>7221</v>
      </c>
      <c r="I3935" s="14" t="s">
        <v>3</v>
      </c>
      <c r="J3935" s="14" t="s">
        <v>3</v>
      </c>
      <c r="K3935" s="14" t="s">
        <v>3</v>
      </c>
      <c r="L3935" s="14" t="s">
        <v>7220</v>
      </c>
      <c r="M3935" s="14" t="s">
        <v>7219</v>
      </c>
      <c r="N3935" s="14" t="s">
        <v>7218</v>
      </c>
    </row>
    <row r="3936" spans="1:14" x14ac:dyDescent="0.25">
      <c r="A3936" s="14">
        <v>29064363</v>
      </c>
      <c r="B3936" s="14" t="s">
        <v>8515</v>
      </c>
      <c r="C3936" s="14" t="s">
        <v>10</v>
      </c>
      <c r="D3936" s="15">
        <v>44447</v>
      </c>
      <c r="E3936" s="15">
        <v>2958465</v>
      </c>
      <c r="F3936" s="14" t="s">
        <v>8506</v>
      </c>
      <c r="G3936" s="14" t="s">
        <v>8505</v>
      </c>
      <c r="H3936" s="14" t="s">
        <v>7221</v>
      </c>
      <c r="I3936" s="14" t="s">
        <v>3</v>
      </c>
      <c r="J3936" s="14" t="s">
        <v>3</v>
      </c>
      <c r="K3936" s="14" t="s">
        <v>3</v>
      </c>
      <c r="L3936" s="14" t="s">
        <v>7220</v>
      </c>
      <c r="M3936" s="14" t="s">
        <v>7219</v>
      </c>
      <c r="N3936" s="14" t="s">
        <v>7218</v>
      </c>
    </row>
    <row r="3937" spans="1:14" x14ac:dyDescent="0.25">
      <c r="A3937" s="14">
        <v>29013537</v>
      </c>
      <c r="B3937" s="14" t="s">
        <v>7961</v>
      </c>
      <c r="C3937" s="14" t="s">
        <v>10</v>
      </c>
      <c r="D3937" s="15">
        <v>44447</v>
      </c>
      <c r="E3937" s="15">
        <v>2958465</v>
      </c>
      <c r="F3937" s="14" t="s">
        <v>8506</v>
      </c>
      <c r="G3937" s="14" t="s">
        <v>8505</v>
      </c>
      <c r="H3937" s="14" t="s">
        <v>7221</v>
      </c>
      <c r="I3937" s="14" t="s">
        <v>3</v>
      </c>
      <c r="J3937" s="14" t="s">
        <v>3</v>
      </c>
      <c r="K3937" s="14" t="s">
        <v>3</v>
      </c>
      <c r="L3937" s="14" t="s">
        <v>7220</v>
      </c>
      <c r="M3937" s="14" t="s">
        <v>3</v>
      </c>
      <c r="N3937" s="14" t="s">
        <v>3</v>
      </c>
    </row>
    <row r="3938" spans="1:14" x14ac:dyDescent="0.25">
      <c r="A3938" s="14">
        <v>12760065</v>
      </c>
      <c r="B3938" s="14" t="s">
        <v>7959</v>
      </c>
      <c r="C3938" s="14" t="s">
        <v>10</v>
      </c>
      <c r="D3938" s="15">
        <v>44447</v>
      </c>
      <c r="E3938" s="15">
        <v>2958465</v>
      </c>
      <c r="F3938" s="14" t="s">
        <v>8506</v>
      </c>
      <c r="G3938" s="14" t="s">
        <v>8505</v>
      </c>
      <c r="H3938" s="14" t="s">
        <v>7221</v>
      </c>
      <c r="I3938" s="14" t="s">
        <v>3</v>
      </c>
      <c r="J3938" s="14" t="s">
        <v>3</v>
      </c>
      <c r="K3938" s="14" t="s">
        <v>3</v>
      </c>
      <c r="L3938" s="14" t="s">
        <v>7220</v>
      </c>
      <c r="M3938" s="14" t="s">
        <v>3</v>
      </c>
      <c r="N3938" s="14" t="s">
        <v>3</v>
      </c>
    </row>
    <row r="3939" spans="1:14" x14ac:dyDescent="0.25">
      <c r="A3939" s="14">
        <v>12756826</v>
      </c>
      <c r="B3939" s="14" t="s">
        <v>7958</v>
      </c>
      <c r="C3939" s="14" t="s">
        <v>10</v>
      </c>
      <c r="D3939" s="15">
        <v>44562</v>
      </c>
      <c r="E3939" s="15">
        <v>2958465</v>
      </c>
      <c r="F3939" s="14" t="s">
        <v>8506</v>
      </c>
      <c r="G3939" s="14" t="s">
        <v>8505</v>
      </c>
      <c r="H3939" s="14" t="s">
        <v>7221</v>
      </c>
      <c r="I3939" s="14" t="s">
        <v>3</v>
      </c>
      <c r="J3939" s="14" t="s">
        <v>3</v>
      </c>
      <c r="K3939" s="14" t="s">
        <v>3</v>
      </c>
      <c r="L3939" s="14" t="s">
        <v>7220</v>
      </c>
      <c r="M3939" s="14" t="s">
        <v>3</v>
      </c>
      <c r="N3939" s="14" t="s">
        <v>3</v>
      </c>
    </row>
    <row r="3940" spans="1:14" x14ac:dyDescent="0.25">
      <c r="A3940" s="14">
        <v>29064185</v>
      </c>
      <c r="B3940" s="14" t="s">
        <v>8514</v>
      </c>
      <c r="C3940" s="14" t="s">
        <v>10</v>
      </c>
      <c r="D3940" s="15">
        <v>44447</v>
      </c>
      <c r="E3940" s="15">
        <v>2958465</v>
      </c>
      <c r="F3940" s="14" t="s">
        <v>8506</v>
      </c>
      <c r="G3940" s="14" t="s">
        <v>8505</v>
      </c>
      <c r="H3940" s="14" t="s">
        <v>7221</v>
      </c>
      <c r="I3940" s="14" t="s">
        <v>3</v>
      </c>
      <c r="J3940" s="14" t="s">
        <v>3</v>
      </c>
      <c r="K3940" s="14" t="s">
        <v>3</v>
      </c>
      <c r="L3940" s="14" t="s">
        <v>7220</v>
      </c>
      <c r="M3940" s="14" t="s">
        <v>7219</v>
      </c>
      <c r="N3940" s="14" t="s">
        <v>7218</v>
      </c>
    </row>
    <row r="3941" spans="1:14" x14ac:dyDescent="0.25">
      <c r="A3941" s="14">
        <v>29064183</v>
      </c>
      <c r="B3941" s="14" t="s">
        <v>8513</v>
      </c>
      <c r="C3941" s="14" t="s">
        <v>10</v>
      </c>
      <c r="D3941" s="15">
        <v>44447</v>
      </c>
      <c r="E3941" s="15">
        <v>2958465</v>
      </c>
      <c r="F3941" s="14" t="s">
        <v>8506</v>
      </c>
      <c r="G3941" s="14" t="s">
        <v>8505</v>
      </c>
      <c r="H3941" s="14" t="s">
        <v>7221</v>
      </c>
      <c r="I3941" s="14" t="s">
        <v>3</v>
      </c>
      <c r="J3941" s="14" t="s">
        <v>3</v>
      </c>
      <c r="K3941" s="14" t="s">
        <v>3</v>
      </c>
      <c r="L3941" s="14" t="s">
        <v>7220</v>
      </c>
      <c r="M3941" s="14" t="s">
        <v>7219</v>
      </c>
      <c r="N3941" s="14" t="s">
        <v>7218</v>
      </c>
    </row>
    <row r="3942" spans="1:14" x14ac:dyDescent="0.25">
      <c r="A3942" s="14">
        <v>29064187</v>
      </c>
      <c r="B3942" s="14" t="s">
        <v>8512</v>
      </c>
      <c r="C3942" s="14" t="s">
        <v>10</v>
      </c>
      <c r="D3942" s="15">
        <v>44447</v>
      </c>
      <c r="E3942" s="15">
        <v>2958465</v>
      </c>
      <c r="F3942" s="14" t="s">
        <v>8506</v>
      </c>
      <c r="G3942" s="14" t="s">
        <v>8505</v>
      </c>
      <c r="H3942" s="14" t="s">
        <v>7221</v>
      </c>
      <c r="I3942" s="14" t="s">
        <v>3</v>
      </c>
      <c r="J3942" s="14" t="s">
        <v>3</v>
      </c>
      <c r="K3942" s="14" t="s">
        <v>3</v>
      </c>
      <c r="L3942" s="14" t="s">
        <v>7220</v>
      </c>
      <c r="M3942" s="14" t="s">
        <v>7219</v>
      </c>
      <c r="N3942" s="14" t="s">
        <v>7218</v>
      </c>
    </row>
    <row r="3943" spans="1:14" x14ac:dyDescent="0.25">
      <c r="A3943" s="14">
        <v>29063647</v>
      </c>
      <c r="B3943" s="14" t="s">
        <v>8511</v>
      </c>
      <c r="C3943" s="14" t="s">
        <v>10</v>
      </c>
      <c r="D3943" s="15">
        <v>44447</v>
      </c>
      <c r="E3943" s="15">
        <v>2958465</v>
      </c>
      <c r="F3943" s="14" t="s">
        <v>8506</v>
      </c>
      <c r="G3943" s="14" t="s">
        <v>8505</v>
      </c>
      <c r="H3943" s="14" t="s">
        <v>7221</v>
      </c>
      <c r="I3943" s="14" t="s">
        <v>3</v>
      </c>
      <c r="J3943" s="14" t="s">
        <v>3</v>
      </c>
      <c r="K3943" s="14" t="s">
        <v>3</v>
      </c>
      <c r="L3943" s="14" t="s">
        <v>7220</v>
      </c>
      <c r="M3943" s="14" t="s">
        <v>7219</v>
      </c>
      <c r="N3943" s="14" t="s">
        <v>7218</v>
      </c>
    </row>
    <row r="3944" spans="1:14" x14ac:dyDescent="0.25">
      <c r="A3944" s="14">
        <v>29064156</v>
      </c>
      <c r="B3944" s="14" t="s">
        <v>8510</v>
      </c>
      <c r="C3944" s="14" t="s">
        <v>10</v>
      </c>
      <c r="D3944" s="15">
        <v>44447</v>
      </c>
      <c r="E3944" s="15">
        <v>2958465</v>
      </c>
      <c r="F3944" s="14" t="s">
        <v>8506</v>
      </c>
      <c r="G3944" s="14" t="s">
        <v>8505</v>
      </c>
      <c r="H3944" s="14" t="s">
        <v>7221</v>
      </c>
      <c r="I3944" s="14" t="s">
        <v>3</v>
      </c>
      <c r="J3944" s="14" t="s">
        <v>3</v>
      </c>
      <c r="K3944" s="14" t="s">
        <v>3</v>
      </c>
      <c r="L3944" s="14" t="s">
        <v>7220</v>
      </c>
      <c r="M3944" s="14" t="s">
        <v>7219</v>
      </c>
      <c r="N3944" s="14" t="s">
        <v>7218</v>
      </c>
    </row>
    <row r="3945" spans="1:14" x14ac:dyDescent="0.25">
      <c r="A3945" s="14">
        <v>10638826</v>
      </c>
      <c r="B3945" s="14" t="s">
        <v>7957</v>
      </c>
      <c r="C3945" s="14" t="s">
        <v>10</v>
      </c>
      <c r="D3945" s="15">
        <v>44447</v>
      </c>
      <c r="E3945" s="15">
        <v>2958465</v>
      </c>
      <c r="F3945" s="14" t="s">
        <v>8506</v>
      </c>
      <c r="G3945" s="14" t="s">
        <v>8505</v>
      </c>
      <c r="H3945" s="14" t="s">
        <v>7221</v>
      </c>
      <c r="I3945" s="14" t="s">
        <v>3</v>
      </c>
      <c r="J3945" s="14" t="s">
        <v>3</v>
      </c>
      <c r="K3945" s="14" t="s">
        <v>3</v>
      </c>
      <c r="L3945" s="14" t="s">
        <v>7220</v>
      </c>
      <c r="M3945" s="14" t="s">
        <v>3</v>
      </c>
      <c r="N3945" s="14" t="s">
        <v>3</v>
      </c>
    </row>
    <row r="3946" spans="1:14" x14ac:dyDescent="0.25">
      <c r="A3946" s="14">
        <v>10633103</v>
      </c>
      <c r="B3946" s="14" t="s">
        <v>7953</v>
      </c>
      <c r="C3946" s="14" t="s">
        <v>10</v>
      </c>
      <c r="D3946" s="15">
        <v>44447</v>
      </c>
      <c r="E3946" s="15">
        <v>2958465</v>
      </c>
      <c r="F3946" s="14" t="s">
        <v>8506</v>
      </c>
      <c r="G3946" s="14" t="s">
        <v>8505</v>
      </c>
      <c r="H3946" s="14" t="s">
        <v>7221</v>
      </c>
      <c r="I3946" s="14" t="s">
        <v>3</v>
      </c>
      <c r="J3946" s="14" t="s">
        <v>3</v>
      </c>
      <c r="K3946" s="14" t="s">
        <v>3</v>
      </c>
      <c r="L3946" s="14" t="s">
        <v>7220</v>
      </c>
      <c r="M3946" s="14" t="s">
        <v>3</v>
      </c>
      <c r="N3946" s="14" t="s">
        <v>3</v>
      </c>
    </row>
    <row r="3947" spans="1:14" x14ac:dyDescent="0.25">
      <c r="A3947" s="14">
        <v>29064189</v>
      </c>
      <c r="B3947" s="14" t="s">
        <v>8509</v>
      </c>
      <c r="C3947" s="14" t="s">
        <v>10</v>
      </c>
      <c r="D3947" s="15">
        <v>44447</v>
      </c>
      <c r="E3947" s="15">
        <v>2958465</v>
      </c>
      <c r="F3947" s="14" t="s">
        <v>8506</v>
      </c>
      <c r="G3947" s="14" t="s">
        <v>8505</v>
      </c>
      <c r="H3947" s="14" t="s">
        <v>7221</v>
      </c>
      <c r="I3947" s="14" t="s">
        <v>3</v>
      </c>
      <c r="J3947" s="14" t="s">
        <v>3</v>
      </c>
      <c r="K3947" s="14" t="s">
        <v>3</v>
      </c>
      <c r="L3947" s="14" t="s">
        <v>7220</v>
      </c>
      <c r="M3947" s="14" t="s">
        <v>7219</v>
      </c>
      <c r="N3947" s="14" t="s">
        <v>7218</v>
      </c>
    </row>
    <row r="3948" spans="1:14" x14ac:dyDescent="0.25">
      <c r="A3948" s="14">
        <v>29063573</v>
      </c>
      <c r="B3948" s="14" t="s">
        <v>8508</v>
      </c>
      <c r="C3948" s="14" t="s">
        <v>10</v>
      </c>
      <c r="D3948" s="15">
        <v>44447</v>
      </c>
      <c r="E3948" s="15">
        <v>2958465</v>
      </c>
      <c r="F3948" s="14" t="s">
        <v>8506</v>
      </c>
      <c r="G3948" s="14" t="s">
        <v>8505</v>
      </c>
      <c r="H3948" s="14" t="s">
        <v>7221</v>
      </c>
      <c r="I3948" s="14" t="s">
        <v>3</v>
      </c>
      <c r="J3948" s="14" t="s">
        <v>3</v>
      </c>
      <c r="K3948" s="14" t="s">
        <v>3</v>
      </c>
      <c r="L3948" s="14" t="s">
        <v>7220</v>
      </c>
      <c r="M3948" s="14" t="s">
        <v>7219</v>
      </c>
      <c r="N3948" s="14" t="s">
        <v>7218</v>
      </c>
    </row>
    <row r="3949" spans="1:14" x14ac:dyDescent="0.25">
      <c r="A3949" s="14">
        <v>10410516</v>
      </c>
      <c r="B3949" s="14" t="s">
        <v>7923</v>
      </c>
      <c r="C3949" s="14" t="s">
        <v>10</v>
      </c>
      <c r="D3949" s="15">
        <v>44447</v>
      </c>
      <c r="E3949" s="15">
        <v>2958465</v>
      </c>
      <c r="F3949" s="14" t="s">
        <v>8506</v>
      </c>
      <c r="G3949" s="14" t="s">
        <v>8505</v>
      </c>
      <c r="H3949" s="14" t="s">
        <v>7221</v>
      </c>
      <c r="I3949" s="14" t="s">
        <v>3</v>
      </c>
      <c r="J3949" s="14" t="s">
        <v>3</v>
      </c>
      <c r="K3949" s="14" t="s">
        <v>3</v>
      </c>
      <c r="L3949" s="14" t="s">
        <v>7220</v>
      </c>
      <c r="M3949" s="14" t="s">
        <v>3</v>
      </c>
      <c r="N3949" s="14" t="s">
        <v>3</v>
      </c>
    </row>
    <row r="3950" spans="1:14" x14ac:dyDescent="0.25">
      <c r="A3950" s="14">
        <v>10410412</v>
      </c>
      <c r="B3950" s="14" t="s">
        <v>7921</v>
      </c>
      <c r="C3950" s="14" t="s">
        <v>10</v>
      </c>
      <c r="D3950" s="15">
        <v>44447</v>
      </c>
      <c r="E3950" s="15">
        <v>2958465</v>
      </c>
      <c r="F3950" s="14" t="s">
        <v>8506</v>
      </c>
      <c r="G3950" s="14" t="s">
        <v>8505</v>
      </c>
      <c r="H3950" s="14" t="s">
        <v>7221</v>
      </c>
      <c r="I3950" s="14" t="s">
        <v>3</v>
      </c>
      <c r="J3950" s="14" t="s">
        <v>3</v>
      </c>
      <c r="K3950" s="14" t="s">
        <v>3</v>
      </c>
      <c r="L3950" s="14" t="s">
        <v>7220</v>
      </c>
      <c r="M3950" s="14" t="s">
        <v>3</v>
      </c>
      <c r="N3950" s="14" t="s">
        <v>3</v>
      </c>
    </row>
    <row r="3951" spans="1:14" x14ac:dyDescent="0.25">
      <c r="A3951" s="14">
        <v>31228665</v>
      </c>
      <c r="B3951" s="14" t="s">
        <v>7851</v>
      </c>
      <c r="C3951" s="14" t="s">
        <v>10</v>
      </c>
      <c r="D3951" s="15">
        <v>44447</v>
      </c>
      <c r="E3951" s="15">
        <v>2958465</v>
      </c>
      <c r="F3951" s="14" t="s">
        <v>8506</v>
      </c>
      <c r="G3951" s="14" t="s">
        <v>8505</v>
      </c>
      <c r="H3951" s="14" t="s">
        <v>7221</v>
      </c>
      <c r="I3951" s="14" t="s">
        <v>3</v>
      </c>
      <c r="J3951" s="14" t="s">
        <v>3</v>
      </c>
      <c r="K3951" s="14" t="s">
        <v>3</v>
      </c>
      <c r="L3951" s="14" t="s">
        <v>7220</v>
      </c>
      <c r="M3951" s="14" t="s">
        <v>3</v>
      </c>
      <c r="N3951" s="14" t="s">
        <v>3</v>
      </c>
    </row>
    <row r="3952" spans="1:14" x14ac:dyDescent="0.25">
      <c r="A3952" s="14">
        <v>29064188</v>
      </c>
      <c r="B3952" s="14" t="s">
        <v>8507</v>
      </c>
      <c r="C3952" s="14" t="s">
        <v>10</v>
      </c>
      <c r="D3952" s="15">
        <v>44447</v>
      </c>
      <c r="E3952" s="15">
        <v>2958465</v>
      </c>
      <c r="F3952" s="14" t="s">
        <v>8506</v>
      </c>
      <c r="G3952" s="14" t="s">
        <v>8505</v>
      </c>
      <c r="H3952" s="14" t="s">
        <v>7221</v>
      </c>
      <c r="I3952" s="14" t="s">
        <v>3</v>
      </c>
      <c r="J3952" s="14" t="s">
        <v>3</v>
      </c>
      <c r="K3952" s="14" t="s">
        <v>3</v>
      </c>
      <c r="L3952" s="14" t="s">
        <v>7220</v>
      </c>
      <c r="M3952" s="14" t="s">
        <v>7219</v>
      </c>
      <c r="N3952" s="14" t="s">
        <v>7218</v>
      </c>
    </row>
    <row r="3953" spans="1:14" x14ac:dyDescent="0.25">
      <c r="A3953" s="14">
        <v>29063490</v>
      </c>
      <c r="B3953" s="14" t="s">
        <v>8504</v>
      </c>
      <c r="C3953" s="14" t="s">
        <v>10</v>
      </c>
      <c r="D3953" s="15">
        <v>44447</v>
      </c>
      <c r="E3953" s="15">
        <v>2958465</v>
      </c>
      <c r="F3953" s="14" t="s">
        <v>8501</v>
      </c>
      <c r="G3953" s="14" t="s">
        <v>8500</v>
      </c>
      <c r="H3953" s="14" t="s">
        <v>7221</v>
      </c>
      <c r="I3953" s="14" t="s">
        <v>3</v>
      </c>
      <c r="J3953" s="14" t="s">
        <v>3</v>
      </c>
      <c r="K3953" s="14" t="s">
        <v>3</v>
      </c>
      <c r="L3953" s="14" t="s">
        <v>7220</v>
      </c>
      <c r="M3953" s="14" t="s">
        <v>7219</v>
      </c>
      <c r="N3953" s="14" t="s">
        <v>7218</v>
      </c>
    </row>
    <row r="3954" spans="1:14" x14ac:dyDescent="0.25">
      <c r="A3954" s="14">
        <v>29062762</v>
      </c>
      <c r="B3954" s="14" t="s">
        <v>8503</v>
      </c>
      <c r="C3954" s="14" t="s">
        <v>10</v>
      </c>
      <c r="D3954" s="15">
        <v>44447</v>
      </c>
      <c r="E3954" s="15">
        <v>2958465</v>
      </c>
      <c r="F3954" s="14" t="s">
        <v>8501</v>
      </c>
      <c r="G3954" s="14" t="s">
        <v>8500</v>
      </c>
      <c r="H3954" s="14" t="s">
        <v>7221</v>
      </c>
      <c r="I3954" s="14" t="s">
        <v>3</v>
      </c>
      <c r="J3954" s="14" t="s">
        <v>3</v>
      </c>
      <c r="K3954" s="14" t="s">
        <v>3</v>
      </c>
      <c r="L3954" s="14" t="s">
        <v>7220</v>
      </c>
      <c r="M3954" s="14" t="s">
        <v>7219</v>
      </c>
      <c r="N3954" s="14" t="s">
        <v>7218</v>
      </c>
    </row>
    <row r="3955" spans="1:14" x14ac:dyDescent="0.25">
      <c r="A3955" s="14">
        <v>31228674</v>
      </c>
      <c r="B3955" s="14" t="s">
        <v>8502</v>
      </c>
      <c r="C3955" s="14" t="s">
        <v>10</v>
      </c>
      <c r="D3955" s="15">
        <v>44447</v>
      </c>
      <c r="E3955" s="15">
        <v>2958465</v>
      </c>
      <c r="F3955" s="14" t="s">
        <v>8501</v>
      </c>
      <c r="G3955" s="14" t="s">
        <v>8500</v>
      </c>
      <c r="H3955" s="14" t="s">
        <v>7221</v>
      </c>
      <c r="I3955" s="14" t="s">
        <v>3</v>
      </c>
      <c r="J3955" s="14" t="s">
        <v>3</v>
      </c>
      <c r="K3955" s="14" t="s">
        <v>3</v>
      </c>
      <c r="L3955" s="14" t="s">
        <v>7220</v>
      </c>
      <c r="M3955" s="14" t="s">
        <v>7219</v>
      </c>
      <c r="N3955" s="14" t="s">
        <v>7218</v>
      </c>
    </row>
    <row r="3956" spans="1:14" x14ac:dyDescent="0.25">
      <c r="A3956" s="14">
        <v>31273840</v>
      </c>
      <c r="B3956" s="14" t="s">
        <v>8499</v>
      </c>
      <c r="C3956" s="14" t="s">
        <v>10</v>
      </c>
      <c r="D3956" s="15">
        <v>44562</v>
      </c>
      <c r="E3956" s="15">
        <v>2958465</v>
      </c>
      <c r="F3956" s="14" t="s">
        <v>8498</v>
      </c>
      <c r="G3956" s="14" t="s">
        <v>8497</v>
      </c>
      <c r="H3956" s="14" t="s">
        <v>7221</v>
      </c>
      <c r="I3956" s="14" t="s">
        <v>3</v>
      </c>
      <c r="J3956" s="14" t="s">
        <v>3</v>
      </c>
      <c r="K3956" s="14" t="s">
        <v>3</v>
      </c>
      <c r="L3956" s="14" t="s">
        <v>7220</v>
      </c>
      <c r="M3956" s="14" t="s">
        <v>7219</v>
      </c>
      <c r="N3956" s="14" t="s">
        <v>7218</v>
      </c>
    </row>
    <row r="3957" spans="1:14" x14ac:dyDescent="0.25">
      <c r="A3957" s="14">
        <v>29069187</v>
      </c>
      <c r="B3957" s="14" t="s">
        <v>8039</v>
      </c>
      <c r="C3957" s="14" t="s">
        <v>10</v>
      </c>
      <c r="D3957" s="15">
        <v>44447</v>
      </c>
      <c r="E3957" s="15">
        <v>2958465</v>
      </c>
      <c r="F3957" s="14" t="s">
        <v>8498</v>
      </c>
      <c r="G3957" s="14" t="s">
        <v>8497</v>
      </c>
      <c r="H3957" s="14" t="s">
        <v>7221</v>
      </c>
      <c r="I3957" s="14" t="s">
        <v>3</v>
      </c>
      <c r="J3957" s="14" t="s">
        <v>3</v>
      </c>
      <c r="K3957" s="14" t="s">
        <v>3</v>
      </c>
      <c r="L3957" s="14" t="s">
        <v>7220</v>
      </c>
      <c r="M3957" s="14" t="s">
        <v>3</v>
      </c>
      <c r="N3957" s="14" t="s">
        <v>3</v>
      </c>
    </row>
    <row r="3958" spans="1:14" x14ac:dyDescent="0.25">
      <c r="A3958" s="14">
        <v>29063722</v>
      </c>
      <c r="B3958" s="14" t="s">
        <v>3356</v>
      </c>
      <c r="C3958" s="14" t="s">
        <v>10</v>
      </c>
      <c r="D3958" s="15">
        <v>44447</v>
      </c>
      <c r="E3958" s="15">
        <v>2958465</v>
      </c>
      <c r="F3958" s="14" t="s">
        <v>8496</v>
      </c>
      <c r="G3958" s="14" t="s">
        <v>8495</v>
      </c>
      <c r="H3958" s="14" t="s">
        <v>7221</v>
      </c>
      <c r="I3958" s="14" t="s">
        <v>3</v>
      </c>
      <c r="J3958" s="14" t="s">
        <v>3</v>
      </c>
      <c r="K3958" s="14" t="s">
        <v>3</v>
      </c>
      <c r="L3958" s="14" t="s">
        <v>7220</v>
      </c>
      <c r="M3958" s="14" t="s">
        <v>7219</v>
      </c>
      <c r="N3958" s="14" t="s">
        <v>7218</v>
      </c>
    </row>
    <row r="3959" spans="1:14" x14ac:dyDescent="0.25">
      <c r="A3959" s="14">
        <v>29065078</v>
      </c>
      <c r="B3959" s="14" t="s">
        <v>6499</v>
      </c>
      <c r="C3959" s="14" t="s">
        <v>10</v>
      </c>
      <c r="D3959" s="15">
        <v>44967</v>
      </c>
      <c r="E3959" s="15">
        <v>2958465</v>
      </c>
      <c r="F3959" s="14" t="s">
        <v>8496</v>
      </c>
      <c r="G3959" s="14" t="s">
        <v>8495</v>
      </c>
      <c r="H3959" s="14" t="s">
        <v>7221</v>
      </c>
      <c r="I3959" s="14" t="s">
        <v>3</v>
      </c>
      <c r="J3959" s="14" t="s">
        <v>3</v>
      </c>
      <c r="K3959" s="14" t="s">
        <v>3</v>
      </c>
      <c r="L3959" s="14" t="s">
        <v>7220</v>
      </c>
      <c r="M3959" s="14" t="s">
        <v>7219</v>
      </c>
      <c r="N3959" s="14" t="s">
        <v>7218</v>
      </c>
    </row>
    <row r="3960" spans="1:14" x14ac:dyDescent="0.25">
      <c r="A3960" s="14">
        <v>29063791</v>
      </c>
      <c r="B3960" s="14" t="s">
        <v>3787</v>
      </c>
      <c r="C3960" s="14" t="s">
        <v>10</v>
      </c>
      <c r="D3960" s="15">
        <v>44447</v>
      </c>
      <c r="E3960" s="15">
        <v>2958465</v>
      </c>
      <c r="F3960" s="14" t="s">
        <v>8496</v>
      </c>
      <c r="G3960" s="14" t="s">
        <v>8495</v>
      </c>
      <c r="H3960" s="14" t="s">
        <v>7221</v>
      </c>
      <c r="I3960" s="14" t="s">
        <v>3</v>
      </c>
      <c r="J3960" s="14" t="s">
        <v>3</v>
      </c>
      <c r="K3960" s="14" t="s">
        <v>3</v>
      </c>
      <c r="L3960" s="14" t="s">
        <v>7220</v>
      </c>
      <c r="M3960" s="14" t="s">
        <v>7219</v>
      </c>
      <c r="N3960" s="14" t="s">
        <v>7218</v>
      </c>
    </row>
    <row r="3961" spans="1:14" x14ac:dyDescent="0.25">
      <c r="A3961" s="14">
        <v>29063730</v>
      </c>
      <c r="B3961" s="14" t="s">
        <v>1339</v>
      </c>
      <c r="C3961" s="14" t="s">
        <v>10</v>
      </c>
      <c r="D3961" s="15">
        <v>44447</v>
      </c>
      <c r="E3961" s="15">
        <v>2958465</v>
      </c>
      <c r="F3961" s="14" t="s">
        <v>8496</v>
      </c>
      <c r="G3961" s="14" t="s">
        <v>8495</v>
      </c>
      <c r="H3961" s="14" t="s">
        <v>7221</v>
      </c>
      <c r="I3961" s="14" t="s">
        <v>3</v>
      </c>
      <c r="J3961" s="14" t="s">
        <v>3</v>
      </c>
      <c r="K3961" s="14" t="s">
        <v>3</v>
      </c>
      <c r="L3961" s="14" t="s">
        <v>7220</v>
      </c>
      <c r="M3961" s="14" t="s">
        <v>7219</v>
      </c>
      <c r="N3961" s="14" t="s">
        <v>7218</v>
      </c>
    </row>
    <row r="3962" spans="1:14" x14ac:dyDescent="0.25">
      <c r="A3962" s="14">
        <v>29063731</v>
      </c>
      <c r="B3962" s="14" t="s">
        <v>2017</v>
      </c>
      <c r="C3962" s="14" t="s">
        <v>10</v>
      </c>
      <c r="D3962" s="15">
        <v>44447</v>
      </c>
      <c r="E3962" s="15">
        <v>2958465</v>
      </c>
      <c r="F3962" s="14" t="s">
        <v>8496</v>
      </c>
      <c r="G3962" s="14" t="s">
        <v>8495</v>
      </c>
      <c r="H3962" s="14" t="s">
        <v>7221</v>
      </c>
      <c r="I3962" s="14" t="s">
        <v>3</v>
      </c>
      <c r="J3962" s="14" t="s">
        <v>3</v>
      </c>
      <c r="K3962" s="14" t="s">
        <v>3</v>
      </c>
      <c r="L3962" s="14" t="s">
        <v>7220</v>
      </c>
      <c r="M3962" s="14" t="s">
        <v>7219</v>
      </c>
      <c r="N3962" s="14" t="s">
        <v>7218</v>
      </c>
    </row>
    <row r="3963" spans="1:14" x14ac:dyDescent="0.25">
      <c r="A3963" s="14">
        <v>29063732</v>
      </c>
      <c r="B3963" s="14" t="s">
        <v>2015</v>
      </c>
      <c r="C3963" s="14" t="s">
        <v>10</v>
      </c>
      <c r="D3963" s="15">
        <v>44447</v>
      </c>
      <c r="E3963" s="15">
        <v>2958465</v>
      </c>
      <c r="F3963" s="14" t="s">
        <v>8496</v>
      </c>
      <c r="G3963" s="14" t="s">
        <v>8495</v>
      </c>
      <c r="H3963" s="14" t="s">
        <v>7221</v>
      </c>
      <c r="I3963" s="14" t="s">
        <v>3</v>
      </c>
      <c r="J3963" s="14" t="s">
        <v>3</v>
      </c>
      <c r="K3963" s="14" t="s">
        <v>3</v>
      </c>
      <c r="L3963" s="14" t="s">
        <v>7220</v>
      </c>
      <c r="M3963" s="14" t="s">
        <v>7219</v>
      </c>
      <c r="N3963" s="14" t="s">
        <v>7218</v>
      </c>
    </row>
    <row r="3964" spans="1:14" x14ac:dyDescent="0.25">
      <c r="A3964" s="14">
        <v>31280449</v>
      </c>
      <c r="B3964" s="14" t="s">
        <v>7051</v>
      </c>
      <c r="C3964" s="14" t="s">
        <v>10</v>
      </c>
      <c r="D3964" s="15">
        <v>44927</v>
      </c>
      <c r="E3964" s="15">
        <v>2958465</v>
      </c>
      <c r="F3964" s="14" t="s">
        <v>8496</v>
      </c>
      <c r="G3964" s="14" t="s">
        <v>8495</v>
      </c>
      <c r="H3964" s="14" t="s">
        <v>7221</v>
      </c>
      <c r="I3964" s="14" t="s">
        <v>3</v>
      </c>
      <c r="J3964" s="14" t="s">
        <v>3</v>
      </c>
      <c r="K3964" s="14" t="s">
        <v>3</v>
      </c>
      <c r="L3964" s="14" t="s">
        <v>7220</v>
      </c>
      <c r="M3964" s="14" t="s">
        <v>7219</v>
      </c>
      <c r="N3964" s="14" t="s">
        <v>7218</v>
      </c>
    </row>
    <row r="3965" spans="1:14" x14ac:dyDescent="0.25">
      <c r="A3965" s="14">
        <v>29063739</v>
      </c>
      <c r="B3965" s="14" t="s">
        <v>3052</v>
      </c>
      <c r="C3965" s="14" t="s">
        <v>10</v>
      </c>
      <c r="D3965" s="15">
        <v>44447</v>
      </c>
      <c r="E3965" s="15">
        <v>2958465</v>
      </c>
      <c r="F3965" s="14" t="s">
        <v>8496</v>
      </c>
      <c r="G3965" s="14" t="s">
        <v>8495</v>
      </c>
      <c r="H3965" s="14" t="s">
        <v>7221</v>
      </c>
      <c r="I3965" s="14" t="s">
        <v>3</v>
      </c>
      <c r="J3965" s="14" t="s">
        <v>3</v>
      </c>
      <c r="K3965" s="14" t="s">
        <v>3</v>
      </c>
      <c r="L3965" s="14" t="s">
        <v>7220</v>
      </c>
      <c r="M3965" s="14" t="s">
        <v>7219</v>
      </c>
      <c r="N3965" s="14" t="s">
        <v>7218</v>
      </c>
    </row>
    <row r="3966" spans="1:14" x14ac:dyDescent="0.25">
      <c r="A3966" s="14">
        <v>29063741</v>
      </c>
      <c r="B3966" s="14" t="s">
        <v>217</v>
      </c>
      <c r="C3966" s="14" t="s">
        <v>10</v>
      </c>
      <c r="D3966" s="15">
        <v>44447</v>
      </c>
      <c r="E3966" s="15">
        <v>2958465</v>
      </c>
      <c r="F3966" s="14" t="s">
        <v>8496</v>
      </c>
      <c r="G3966" s="14" t="s">
        <v>8495</v>
      </c>
      <c r="H3966" s="14" t="s">
        <v>7221</v>
      </c>
      <c r="I3966" s="14" t="s">
        <v>3</v>
      </c>
      <c r="J3966" s="14" t="s">
        <v>3</v>
      </c>
      <c r="K3966" s="14" t="s">
        <v>3</v>
      </c>
      <c r="L3966" s="14" t="s">
        <v>7220</v>
      </c>
      <c r="M3966" s="14" t="s">
        <v>7219</v>
      </c>
      <c r="N3966" s="14" t="s">
        <v>7218</v>
      </c>
    </row>
    <row r="3967" spans="1:14" x14ac:dyDescent="0.25">
      <c r="A3967" s="14">
        <v>29063750</v>
      </c>
      <c r="B3967" s="14" t="s">
        <v>2334</v>
      </c>
      <c r="C3967" s="14" t="s">
        <v>10</v>
      </c>
      <c r="D3967" s="15">
        <v>44447</v>
      </c>
      <c r="E3967" s="15">
        <v>2958465</v>
      </c>
      <c r="F3967" s="14" t="s">
        <v>8496</v>
      </c>
      <c r="G3967" s="14" t="s">
        <v>8495</v>
      </c>
      <c r="H3967" s="14" t="s">
        <v>7221</v>
      </c>
      <c r="I3967" s="14" t="s">
        <v>3</v>
      </c>
      <c r="J3967" s="14" t="s">
        <v>3</v>
      </c>
      <c r="K3967" s="14" t="s">
        <v>3</v>
      </c>
      <c r="L3967" s="14" t="s">
        <v>7220</v>
      </c>
      <c r="M3967" s="14" t="s">
        <v>7219</v>
      </c>
      <c r="N3967" s="14" t="s">
        <v>7218</v>
      </c>
    </row>
    <row r="3968" spans="1:14" x14ac:dyDescent="0.25">
      <c r="A3968" s="14">
        <v>29063766</v>
      </c>
      <c r="B3968" s="14" t="s">
        <v>1307</v>
      </c>
      <c r="C3968" s="14" t="s">
        <v>10</v>
      </c>
      <c r="D3968" s="15">
        <v>44447</v>
      </c>
      <c r="E3968" s="15">
        <v>2958465</v>
      </c>
      <c r="F3968" s="14" t="s">
        <v>8496</v>
      </c>
      <c r="G3968" s="14" t="s">
        <v>8495</v>
      </c>
      <c r="H3968" s="14" t="s">
        <v>7221</v>
      </c>
      <c r="I3968" s="14" t="s">
        <v>3</v>
      </c>
      <c r="J3968" s="14" t="s">
        <v>3</v>
      </c>
      <c r="K3968" s="14" t="s">
        <v>3</v>
      </c>
      <c r="L3968" s="14" t="s">
        <v>7220</v>
      </c>
      <c r="M3968" s="14" t="s">
        <v>7219</v>
      </c>
      <c r="N3968" s="14" t="s">
        <v>7218</v>
      </c>
    </row>
    <row r="3969" spans="1:14" x14ac:dyDescent="0.25">
      <c r="A3969" s="14">
        <v>31279857</v>
      </c>
      <c r="B3969" s="14" t="s">
        <v>7071</v>
      </c>
      <c r="C3969" s="14" t="s">
        <v>10</v>
      </c>
      <c r="D3969" s="15">
        <v>44927</v>
      </c>
      <c r="E3969" s="15">
        <v>2958465</v>
      </c>
      <c r="F3969" s="14" t="s">
        <v>8496</v>
      </c>
      <c r="G3969" s="14" t="s">
        <v>8495</v>
      </c>
      <c r="H3969" s="14" t="s">
        <v>7221</v>
      </c>
      <c r="I3969" s="14" t="s">
        <v>3</v>
      </c>
      <c r="J3969" s="14" t="s">
        <v>3</v>
      </c>
      <c r="K3969" s="14" t="s">
        <v>3</v>
      </c>
      <c r="L3969" s="14" t="s">
        <v>7220</v>
      </c>
      <c r="M3969" s="14" t="s">
        <v>7219</v>
      </c>
      <c r="N3969" s="14" t="s">
        <v>7218</v>
      </c>
    </row>
    <row r="3970" spans="1:14" x14ac:dyDescent="0.25">
      <c r="A3970" s="14">
        <v>29063751</v>
      </c>
      <c r="B3970" s="14" t="s">
        <v>3949</v>
      </c>
      <c r="C3970" s="14" t="s">
        <v>10</v>
      </c>
      <c r="D3970" s="15">
        <v>44447</v>
      </c>
      <c r="E3970" s="15">
        <v>2958465</v>
      </c>
      <c r="F3970" s="14" t="s">
        <v>8496</v>
      </c>
      <c r="G3970" s="14" t="s">
        <v>8495</v>
      </c>
      <c r="H3970" s="14" t="s">
        <v>7221</v>
      </c>
      <c r="I3970" s="14" t="s">
        <v>3</v>
      </c>
      <c r="J3970" s="14" t="s">
        <v>3</v>
      </c>
      <c r="K3970" s="14" t="s">
        <v>3</v>
      </c>
      <c r="L3970" s="14" t="s">
        <v>7220</v>
      </c>
      <c r="M3970" s="14" t="s">
        <v>7219</v>
      </c>
      <c r="N3970" s="14" t="s">
        <v>7218</v>
      </c>
    </row>
    <row r="3971" spans="1:14" x14ac:dyDescent="0.25">
      <c r="A3971" s="14">
        <v>29063376</v>
      </c>
      <c r="B3971" s="14" t="s">
        <v>2831</v>
      </c>
      <c r="C3971" s="14" t="s">
        <v>10</v>
      </c>
      <c r="D3971" s="15">
        <v>44447</v>
      </c>
      <c r="E3971" s="15">
        <v>2958465</v>
      </c>
      <c r="F3971" s="14" t="s">
        <v>8496</v>
      </c>
      <c r="G3971" s="14" t="s">
        <v>8495</v>
      </c>
      <c r="H3971" s="14" t="s">
        <v>7221</v>
      </c>
      <c r="I3971" s="14" t="s">
        <v>3</v>
      </c>
      <c r="J3971" s="14" t="s">
        <v>3</v>
      </c>
      <c r="K3971" s="14" t="s">
        <v>3</v>
      </c>
      <c r="L3971" s="14" t="s">
        <v>7220</v>
      </c>
      <c r="M3971" s="14" t="s">
        <v>7219</v>
      </c>
      <c r="N3971" s="14" t="s">
        <v>7218</v>
      </c>
    </row>
    <row r="3972" spans="1:14" x14ac:dyDescent="0.25">
      <c r="A3972" s="14">
        <v>29063377</v>
      </c>
      <c r="B3972" s="14" t="s">
        <v>1599</v>
      </c>
      <c r="C3972" s="14" t="s">
        <v>10</v>
      </c>
      <c r="D3972" s="15">
        <v>44447</v>
      </c>
      <c r="E3972" s="15">
        <v>2958465</v>
      </c>
      <c r="F3972" s="14" t="s">
        <v>8496</v>
      </c>
      <c r="G3972" s="14" t="s">
        <v>8495</v>
      </c>
      <c r="H3972" s="14" t="s">
        <v>7221</v>
      </c>
      <c r="I3972" s="14" t="s">
        <v>3</v>
      </c>
      <c r="J3972" s="14" t="s">
        <v>3</v>
      </c>
      <c r="K3972" s="14" t="s">
        <v>3</v>
      </c>
      <c r="L3972" s="14" t="s">
        <v>7220</v>
      </c>
      <c r="M3972" s="14" t="s">
        <v>7219</v>
      </c>
      <c r="N3972" s="14" t="s">
        <v>7218</v>
      </c>
    </row>
    <row r="3973" spans="1:14" x14ac:dyDescent="0.25">
      <c r="A3973" s="14">
        <v>29063382</v>
      </c>
      <c r="B3973" s="14" t="s">
        <v>4027</v>
      </c>
      <c r="C3973" s="14" t="s">
        <v>10</v>
      </c>
      <c r="D3973" s="15">
        <v>44447</v>
      </c>
      <c r="E3973" s="15">
        <v>2958465</v>
      </c>
      <c r="F3973" s="14" t="s">
        <v>8496</v>
      </c>
      <c r="G3973" s="14" t="s">
        <v>8495</v>
      </c>
      <c r="H3973" s="14" t="s">
        <v>7221</v>
      </c>
      <c r="I3973" s="14" t="s">
        <v>3</v>
      </c>
      <c r="J3973" s="14" t="s">
        <v>3</v>
      </c>
      <c r="K3973" s="14" t="s">
        <v>3</v>
      </c>
      <c r="L3973" s="14" t="s">
        <v>7220</v>
      </c>
      <c r="M3973" s="14" t="s">
        <v>7219</v>
      </c>
      <c r="N3973" s="14" t="s">
        <v>7218</v>
      </c>
    </row>
    <row r="3974" spans="1:14" x14ac:dyDescent="0.25">
      <c r="A3974" s="14">
        <v>29063384</v>
      </c>
      <c r="B3974" s="14" t="s">
        <v>2821</v>
      </c>
      <c r="C3974" s="14" t="s">
        <v>10</v>
      </c>
      <c r="D3974" s="15">
        <v>44447</v>
      </c>
      <c r="E3974" s="15">
        <v>2958465</v>
      </c>
      <c r="F3974" s="14" t="s">
        <v>8496</v>
      </c>
      <c r="G3974" s="14" t="s">
        <v>8495</v>
      </c>
      <c r="H3974" s="14" t="s">
        <v>7221</v>
      </c>
      <c r="I3974" s="14" t="s">
        <v>3</v>
      </c>
      <c r="J3974" s="14" t="s">
        <v>3</v>
      </c>
      <c r="K3974" s="14" t="s">
        <v>3</v>
      </c>
      <c r="L3974" s="14" t="s">
        <v>7220</v>
      </c>
      <c r="M3974" s="14" t="s">
        <v>7219</v>
      </c>
      <c r="N3974" s="14" t="s">
        <v>7218</v>
      </c>
    </row>
    <row r="3975" spans="1:14" x14ac:dyDescent="0.25">
      <c r="A3975" s="14">
        <v>29063396</v>
      </c>
      <c r="B3975" s="14" t="s">
        <v>4017</v>
      </c>
      <c r="C3975" s="14" t="s">
        <v>10</v>
      </c>
      <c r="D3975" s="15">
        <v>44447</v>
      </c>
      <c r="E3975" s="15">
        <v>2958465</v>
      </c>
      <c r="F3975" s="14" t="s">
        <v>8496</v>
      </c>
      <c r="G3975" s="14" t="s">
        <v>8495</v>
      </c>
      <c r="H3975" s="14" t="s">
        <v>7221</v>
      </c>
      <c r="I3975" s="14" t="s">
        <v>3</v>
      </c>
      <c r="J3975" s="14" t="s">
        <v>3</v>
      </c>
      <c r="K3975" s="14" t="s">
        <v>3</v>
      </c>
      <c r="L3975" s="14" t="s">
        <v>7220</v>
      </c>
      <c r="M3975" s="14" t="s">
        <v>7219</v>
      </c>
      <c r="N3975" s="14" t="s">
        <v>7218</v>
      </c>
    </row>
    <row r="3976" spans="1:14" x14ac:dyDescent="0.25">
      <c r="A3976" s="14">
        <v>29063398</v>
      </c>
      <c r="B3976" s="14" t="s">
        <v>2796</v>
      </c>
      <c r="C3976" s="14" t="s">
        <v>10</v>
      </c>
      <c r="D3976" s="15">
        <v>44447</v>
      </c>
      <c r="E3976" s="15">
        <v>2958465</v>
      </c>
      <c r="F3976" s="14" t="s">
        <v>8496</v>
      </c>
      <c r="G3976" s="14" t="s">
        <v>8495</v>
      </c>
      <c r="H3976" s="14" t="s">
        <v>7221</v>
      </c>
      <c r="I3976" s="14" t="s">
        <v>3</v>
      </c>
      <c r="J3976" s="14" t="s">
        <v>3</v>
      </c>
      <c r="K3976" s="14" t="s">
        <v>3</v>
      </c>
      <c r="L3976" s="14" t="s">
        <v>7220</v>
      </c>
      <c r="M3976" s="14" t="s">
        <v>7219</v>
      </c>
      <c r="N3976" s="14" t="s">
        <v>7218</v>
      </c>
    </row>
    <row r="3977" spans="1:14" x14ac:dyDescent="0.25">
      <c r="A3977" s="14">
        <v>31279854</v>
      </c>
      <c r="B3977" s="14" t="s">
        <v>7077</v>
      </c>
      <c r="C3977" s="14" t="s">
        <v>10</v>
      </c>
      <c r="D3977" s="15">
        <v>44927</v>
      </c>
      <c r="E3977" s="15">
        <v>2958465</v>
      </c>
      <c r="F3977" s="14" t="s">
        <v>8496</v>
      </c>
      <c r="G3977" s="14" t="s">
        <v>8495</v>
      </c>
      <c r="H3977" s="14" t="s">
        <v>7221</v>
      </c>
      <c r="I3977" s="14" t="s">
        <v>3</v>
      </c>
      <c r="J3977" s="14" t="s">
        <v>3</v>
      </c>
      <c r="K3977" s="14" t="s">
        <v>3</v>
      </c>
      <c r="L3977" s="14" t="s">
        <v>7220</v>
      </c>
      <c r="M3977" s="14" t="s">
        <v>7219</v>
      </c>
      <c r="N3977" s="14" t="s">
        <v>7218</v>
      </c>
    </row>
    <row r="3978" spans="1:14" x14ac:dyDescent="0.25">
      <c r="A3978" s="14">
        <v>29063405</v>
      </c>
      <c r="B3978" s="14" t="s">
        <v>2499</v>
      </c>
      <c r="C3978" s="14" t="s">
        <v>10</v>
      </c>
      <c r="D3978" s="15">
        <v>44447</v>
      </c>
      <c r="E3978" s="15">
        <v>2958465</v>
      </c>
      <c r="F3978" s="14" t="s">
        <v>8496</v>
      </c>
      <c r="G3978" s="14" t="s">
        <v>8495</v>
      </c>
      <c r="H3978" s="14" t="s">
        <v>7221</v>
      </c>
      <c r="I3978" s="14" t="s">
        <v>3</v>
      </c>
      <c r="J3978" s="14" t="s">
        <v>3</v>
      </c>
      <c r="K3978" s="14" t="s">
        <v>3</v>
      </c>
      <c r="L3978" s="14" t="s">
        <v>7220</v>
      </c>
      <c r="M3978" s="14" t="s">
        <v>7219</v>
      </c>
      <c r="N3978" s="14" t="s">
        <v>7218</v>
      </c>
    </row>
    <row r="3979" spans="1:14" x14ac:dyDescent="0.25">
      <c r="A3979" s="14">
        <v>29063406</v>
      </c>
      <c r="B3979" s="14" t="s">
        <v>3067</v>
      </c>
      <c r="C3979" s="14" t="s">
        <v>10</v>
      </c>
      <c r="D3979" s="15">
        <v>44447</v>
      </c>
      <c r="E3979" s="15">
        <v>2958465</v>
      </c>
      <c r="F3979" s="14" t="s">
        <v>8496</v>
      </c>
      <c r="G3979" s="14" t="s">
        <v>8495</v>
      </c>
      <c r="H3979" s="14" t="s">
        <v>7221</v>
      </c>
      <c r="I3979" s="14" t="s">
        <v>3</v>
      </c>
      <c r="J3979" s="14" t="s">
        <v>3</v>
      </c>
      <c r="K3979" s="14" t="s">
        <v>3</v>
      </c>
      <c r="L3979" s="14" t="s">
        <v>7220</v>
      </c>
      <c r="M3979" s="14" t="s">
        <v>7219</v>
      </c>
      <c r="N3979" s="14" t="s">
        <v>7218</v>
      </c>
    </row>
    <row r="3980" spans="1:14" x14ac:dyDescent="0.25">
      <c r="A3980" s="14">
        <v>29063408</v>
      </c>
      <c r="B3980" s="14" t="s">
        <v>2841</v>
      </c>
      <c r="C3980" s="14" t="s">
        <v>10</v>
      </c>
      <c r="D3980" s="15">
        <v>44447</v>
      </c>
      <c r="E3980" s="15">
        <v>2958465</v>
      </c>
      <c r="F3980" s="14" t="s">
        <v>8496</v>
      </c>
      <c r="G3980" s="14" t="s">
        <v>8495</v>
      </c>
      <c r="H3980" s="14" t="s">
        <v>7221</v>
      </c>
      <c r="I3980" s="14" t="s">
        <v>3</v>
      </c>
      <c r="J3980" s="14" t="s">
        <v>3</v>
      </c>
      <c r="K3980" s="14" t="s">
        <v>3</v>
      </c>
      <c r="L3980" s="14" t="s">
        <v>7220</v>
      </c>
      <c r="M3980" s="14" t="s">
        <v>7219</v>
      </c>
      <c r="N3980" s="14" t="s">
        <v>7218</v>
      </c>
    </row>
    <row r="3981" spans="1:14" x14ac:dyDescent="0.25">
      <c r="A3981" s="14">
        <v>29063420</v>
      </c>
      <c r="B3981" s="14" t="s">
        <v>2683</v>
      </c>
      <c r="C3981" s="14" t="s">
        <v>10</v>
      </c>
      <c r="D3981" s="15">
        <v>44447</v>
      </c>
      <c r="E3981" s="15">
        <v>2958465</v>
      </c>
      <c r="F3981" s="14" t="s">
        <v>8496</v>
      </c>
      <c r="G3981" s="14" t="s">
        <v>8495</v>
      </c>
      <c r="H3981" s="14" t="s">
        <v>7221</v>
      </c>
      <c r="I3981" s="14" t="s">
        <v>3</v>
      </c>
      <c r="J3981" s="14" t="s">
        <v>3</v>
      </c>
      <c r="K3981" s="14" t="s">
        <v>3</v>
      </c>
      <c r="L3981" s="14" t="s">
        <v>7220</v>
      </c>
      <c r="M3981" s="14" t="s">
        <v>7219</v>
      </c>
      <c r="N3981" s="14" t="s">
        <v>7218</v>
      </c>
    </row>
    <row r="3982" spans="1:14" x14ac:dyDescent="0.25">
      <c r="A3982" s="14">
        <v>29063434</v>
      </c>
      <c r="B3982" s="14" t="s">
        <v>3055</v>
      </c>
      <c r="C3982" s="14" t="s">
        <v>10</v>
      </c>
      <c r="D3982" s="15">
        <v>44447</v>
      </c>
      <c r="E3982" s="15">
        <v>2958465</v>
      </c>
      <c r="F3982" s="14" t="s">
        <v>8496</v>
      </c>
      <c r="G3982" s="14" t="s">
        <v>8495</v>
      </c>
      <c r="H3982" s="14" t="s">
        <v>7221</v>
      </c>
      <c r="I3982" s="14" t="s">
        <v>3</v>
      </c>
      <c r="J3982" s="14" t="s">
        <v>3</v>
      </c>
      <c r="K3982" s="14" t="s">
        <v>3</v>
      </c>
      <c r="L3982" s="14" t="s">
        <v>7220</v>
      </c>
      <c r="M3982" s="14" t="s">
        <v>7219</v>
      </c>
      <c r="N3982" s="14" t="s">
        <v>7218</v>
      </c>
    </row>
    <row r="3983" spans="1:14" x14ac:dyDescent="0.25">
      <c r="A3983" s="14">
        <v>29063435</v>
      </c>
      <c r="B3983" s="14" t="s">
        <v>1576</v>
      </c>
      <c r="C3983" s="14" t="s">
        <v>10</v>
      </c>
      <c r="D3983" s="15">
        <v>44447</v>
      </c>
      <c r="E3983" s="15">
        <v>2958465</v>
      </c>
      <c r="F3983" s="14" t="s">
        <v>8496</v>
      </c>
      <c r="G3983" s="14" t="s">
        <v>8495</v>
      </c>
      <c r="H3983" s="14" t="s">
        <v>7221</v>
      </c>
      <c r="I3983" s="14" t="s">
        <v>3</v>
      </c>
      <c r="J3983" s="14" t="s">
        <v>3</v>
      </c>
      <c r="K3983" s="14" t="s">
        <v>3</v>
      </c>
      <c r="L3983" s="14" t="s">
        <v>7220</v>
      </c>
      <c r="M3983" s="14" t="s">
        <v>7219</v>
      </c>
      <c r="N3983" s="14" t="s">
        <v>7218</v>
      </c>
    </row>
    <row r="3984" spans="1:14" x14ac:dyDescent="0.25">
      <c r="A3984" s="14">
        <v>29063451</v>
      </c>
      <c r="B3984" s="14" t="s">
        <v>3482</v>
      </c>
      <c r="C3984" s="14" t="s">
        <v>10</v>
      </c>
      <c r="D3984" s="15">
        <v>44447</v>
      </c>
      <c r="E3984" s="15">
        <v>2958465</v>
      </c>
      <c r="F3984" s="14" t="s">
        <v>8496</v>
      </c>
      <c r="G3984" s="14" t="s">
        <v>8495</v>
      </c>
      <c r="H3984" s="14" t="s">
        <v>7221</v>
      </c>
      <c r="I3984" s="14" t="s">
        <v>3</v>
      </c>
      <c r="J3984" s="14" t="s">
        <v>3</v>
      </c>
      <c r="K3984" s="14" t="s">
        <v>3</v>
      </c>
      <c r="L3984" s="14" t="s">
        <v>7220</v>
      </c>
      <c r="M3984" s="14" t="s">
        <v>7219</v>
      </c>
      <c r="N3984" s="14" t="s">
        <v>7218</v>
      </c>
    </row>
    <row r="3985" spans="1:14" x14ac:dyDescent="0.25">
      <c r="A3985" s="14">
        <v>29063480</v>
      </c>
      <c r="B3985" s="14" t="s">
        <v>3592</v>
      </c>
      <c r="C3985" s="14" t="s">
        <v>10</v>
      </c>
      <c r="D3985" s="15">
        <v>44447</v>
      </c>
      <c r="E3985" s="15">
        <v>2958465</v>
      </c>
      <c r="F3985" s="14" t="s">
        <v>8496</v>
      </c>
      <c r="G3985" s="14" t="s">
        <v>8495</v>
      </c>
      <c r="H3985" s="14" t="s">
        <v>7221</v>
      </c>
      <c r="I3985" s="14" t="s">
        <v>3</v>
      </c>
      <c r="J3985" s="14" t="s">
        <v>3</v>
      </c>
      <c r="K3985" s="14" t="s">
        <v>3</v>
      </c>
      <c r="L3985" s="14" t="s">
        <v>7220</v>
      </c>
      <c r="M3985" s="14" t="s">
        <v>7219</v>
      </c>
      <c r="N3985" s="14" t="s">
        <v>7218</v>
      </c>
    </row>
    <row r="3986" spans="1:14" x14ac:dyDescent="0.25">
      <c r="A3986" s="14">
        <v>29063507</v>
      </c>
      <c r="B3986" s="14" t="s">
        <v>3034</v>
      </c>
      <c r="C3986" s="14" t="s">
        <v>10</v>
      </c>
      <c r="D3986" s="15">
        <v>44447</v>
      </c>
      <c r="E3986" s="15">
        <v>2958465</v>
      </c>
      <c r="F3986" s="14" t="s">
        <v>8496</v>
      </c>
      <c r="G3986" s="14" t="s">
        <v>8495</v>
      </c>
      <c r="H3986" s="14" t="s">
        <v>7221</v>
      </c>
      <c r="I3986" s="14" t="s">
        <v>3</v>
      </c>
      <c r="J3986" s="14" t="s">
        <v>3</v>
      </c>
      <c r="K3986" s="14" t="s">
        <v>3</v>
      </c>
      <c r="L3986" s="14" t="s">
        <v>7220</v>
      </c>
      <c r="M3986" s="14" t="s">
        <v>7219</v>
      </c>
      <c r="N3986" s="14" t="s">
        <v>7218</v>
      </c>
    </row>
    <row r="3987" spans="1:14" x14ac:dyDescent="0.25">
      <c r="A3987" s="14">
        <v>29063721</v>
      </c>
      <c r="B3987" s="14" t="s">
        <v>2529</v>
      </c>
      <c r="C3987" s="14" t="s">
        <v>10</v>
      </c>
      <c r="D3987" s="15">
        <v>44447</v>
      </c>
      <c r="E3987" s="15">
        <v>2958465</v>
      </c>
      <c r="F3987" s="14" t="s">
        <v>8496</v>
      </c>
      <c r="G3987" s="14" t="s">
        <v>8495</v>
      </c>
      <c r="H3987" s="14" t="s">
        <v>7221</v>
      </c>
      <c r="I3987" s="14" t="s">
        <v>3</v>
      </c>
      <c r="J3987" s="14" t="s">
        <v>3</v>
      </c>
      <c r="K3987" s="14" t="s">
        <v>3</v>
      </c>
      <c r="L3987" s="14" t="s">
        <v>7220</v>
      </c>
      <c r="M3987" s="14" t="s">
        <v>7219</v>
      </c>
      <c r="N3987" s="14" t="s">
        <v>7218</v>
      </c>
    </row>
    <row r="3988" spans="1:14" x14ac:dyDescent="0.25">
      <c r="A3988" s="14">
        <v>29063697</v>
      </c>
      <c r="B3988" s="14" t="s">
        <v>1372</v>
      </c>
      <c r="C3988" s="14" t="s">
        <v>10</v>
      </c>
      <c r="D3988" s="15">
        <v>44447</v>
      </c>
      <c r="E3988" s="15">
        <v>2958465</v>
      </c>
      <c r="F3988" s="14" t="s">
        <v>8496</v>
      </c>
      <c r="G3988" s="14" t="s">
        <v>8495</v>
      </c>
      <c r="H3988" s="14" t="s">
        <v>7221</v>
      </c>
      <c r="I3988" s="14" t="s">
        <v>3</v>
      </c>
      <c r="J3988" s="14" t="s">
        <v>3</v>
      </c>
      <c r="K3988" s="14" t="s">
        <v>3</v>
      </c>
      <c r="L3988" s="14" t="s">
        <v>7220</v>
      </c>
      <c r="M3988" s="14" t="s">
        <v>7219</v>
      </c>
      <c r="N3988" s="14" t="s">
        <v>7218</v>
      </c>
    </row>
    <row r="3989" spans="1:14" x14ac:dyDescent="0.25">
      <c r="A3989" s="14">
        <v>29063644</v>
      </c>
      <c r="B3989" s="14" t="s">
        <v>2610</v>
      </c>
      <c r="C3989" s="14" t="s">
        <v>10</v>
      </c>
      <c r="D3989" s="15">
        <v>44447</v>
      </c>
      <c r="E3989" s="15">
        <v>2958465</v>
      </c>
      <c r="F3989" s="14" t="s">
        <v>8496</v>
      </c>
      <c r="G3989" s="14" t="s">
        <v>8495</v>
      </c>
      <c r="H3989" s="14" t="s">
        <v>7221</v>
      </c>
      <c r="I3989" s="14" t="s">
        <v>3</v>
      </c>
      <c r="J3989" s="14" t="s">
        <v>3</v>
      </c>
      <c r="K3989" s="14" t="s">
        <v>3</v>
      </c>
      <c r="L3989" s="14" t="s">
        <v>7220</v>
      </c>
      <c r="M3989" s="14" t="s">
        <v>7219</v>
      </c>
      <c r="N3989" s="14" t="s">
        <v>7218</v>
      </c>
    </row>
    <row r="3990" spans="1:14" x14ac:dyDescent="0.25">
      <c r="A3990" s="14">
        <v>29063643</v>
      </c>
      <c r="B3990" s="14" t="s">
        <v>3471</v>
      </c>
      <c r="C3990" s="14" t="s">
        <v>10</v>
      </c>
      <c r="D3990" s="15">
        <v>44447</v>
      </c>
      <c r="E3990" s="15">
        <v>2958465</v>
      </c>
      <c r="F3990" s="14" t="s">
        <v>8496</v>
      </c>
      <c r="G3990" s="14" t="s">
        <v>8495</v>
      </c>
      <c r="H3990" s="14" t="s">
        <v>7221</v>
      </c>
      <c r="I3990" s="14" t="s">
        <v>3</v>
      </c>
      <c r="J3990" s="14" t="s">
        <v>3</v>
      </c>
      <c r="K3990" s="14" t="s">
        <v>3</v>
      </c>
      <c r="L3990" s="14" t="s">
        <v>7220</v>
      </c>
      <c r="M3990" s="14" t="s">
        <v>7219</v>
      </c>
      <c r="N3990" s="14" t="s">
        <v>7218</v>
      </c>
    </row>
    <row r="3991" spans="1:14" x14ac:dyDescent="0.25">
      <c r="A3991" s="14">
        <v>29063642</v>
      </c>
      <c r="B3991" s="14" t="s">
        <v>2033</v>
      </c>
      <c r="C3991" s="14" t="s">
        <v>10</v>
      </c>
      <c r="D3991" s="15">
        <v>44447</v>
      </c>
      <c r="E3991" s="15">
        <v>2958465</v>
      </c>
      <c r="F3991" s="14" t="s">
        <v>8496</v>
      </c>
      <c r="G3991" s="14" t="s">
        <v>8495</v>
      </c>
      <c r="H3991" s="14" t="s">
        <v>7221</v>
      </c>
      <c r="I3991" s="14" t="s">
        <v>3</v>
      </c>
      <c r="J3991" s="14" t="s">
        <v>3</v>
      </c>
      <c r="K3991" s="14" t="s">
        <v>3</v>
      </c>
      <c r="L3991" s="14" t="s">
        <v>7220</v>
      </c>
      <c r="M3991" s="14" t="s">
        <v>7219</v>
      </c>
      <c r="N3991" s="14" t="s">
        <v>7218</v>
      </c>
    </row>
    <row r="3992" spans="1:14" x14ac:dyDescent="0.25">
      <c r="A3992" s="14">
        <v>29063577</v>
      </c>
      <c r="B3992" s="14" t="s">
        <v>2811</v>
      </c>
      <c r="C3992" s="14" t="s">
        <v>10</v>
      </c>
      <c r="D3992" s="15">
        <v>44447</v>
      </c>
      <c r="E3992" s="15">
        <v>2958465</v>
      </c>
      <c r="F3992" s="14" t="s">
        <v>8496</v>
      </c>
      <c r="G3992" s="14" t="s">
        <v>8495</v>
      </c>
      <c r="H3992" s="14" t="s">
        <v>7221</v>
      </c>
      <c r="I3992" s="14" t="s">
        <v>3</v>
      </c>
      <c r="J3992" s="14" t="s">
        <v>3</v>
      </c>
      <c r="K3992" s="14" t="s">
        <v>3</v>
      </c>
      <c r="L3992" s="14" t="s">
        <v>7220</v>
      </c>
      <c r="M3992" s="14" t="s">
        <v>7219</v>
      </c>
      <c r="N3992" s="14" t="s">
        <v>7218</v>
      </c>
    </row>
    <row r="3993" spans="1:14" x14ac:dyDescent="0.25">
      <c r="A3993" s="14">
        <v>29063576</v>
      </c>
      <c r="B3993" s="14" t="s">
        <v>2634</v>
      </c>
      <c r="C3993" s="14" t="s">
        <v>10</v>
      </c>
      <c r="D3993" s="15">
        <v>44447</v>
      </c>
      <c r="E3993" s="15">
        <v>2958465</v>
      </c>
      <c r="F3993" s="14" t="s">
        <v>8496</v>
      </c>
      <c r="G3993" s="14" t="s">
        <v>8495</v>
      </c>
      <c r="H3993" s="14" t="s">
        <v>7221</v>
      </c>
      <c r="I3993" s="14" t="s">
        <v>3</v>
      </c>
      <c r="J3993" s="14" t="s">
        <v>3</v>
      </c>
      <c r="K3993" s="14" t="s">
        <v>3</v>
      </c>
      <c r="L3993" s="14" t="s">
        <v>7220</v>
      </c>
      <c r="M3993" s="14" t="s">
        <v>7219</v>
      </c>
      <c r="N3993" s="14" t="s">
        <v>7218</v>
      </c>
    </row>
    <row r="3994" spans="1:14" x14ac:dyDescent="0.25">
      <c r="A3994" s="14">
        <v>29063575</v>
      </c>
      <c r="B3994" s="14" t="s">
        <v>2534</v>
      </c>
      <c r="C3994" s="14" t="s">
        <v>10</v>
      </c>
      <c r="D3994" s="15">
        <v>44447</v>
      </c>
      <c r="E3994" s="15">
        <v>2958465</v>
      </c>
      <c r="F3994" s="14" t="s">
        <v>8496</v>
      </c>
      <c r="G3994" s="14" t="s">
        <v>8495</v>
      </c>
      <c r="H3994" s="14" t="s">
        <v>7221</v>
      </c>
      <c r="I3994" s="14" t="s">
        <v>3</v>
      </c>
      <c r="J3994" s="14" t="s">
        <v>3</v>
      </c>
      <c r="K3994" s="14" t="s">
        <v>3</v>
      </c>
      <c r="L3994" s="14" t="s">
        <v>7220</v>
      </c>
      <c r="M3994" s="14" t="s">
        <v>7219</v>
      </c>
      <c r="N3994" s="14" t="s">
        <v>7218</v>
      </c>
    </row>
    <row r="3995" spans="1:14" x14ac:dyDescent="0.25">
      <c r="A3995" s="14">
        <v>29063563</v>
      </c>
      <c r="B3995" s="14" t="s">
        <v>2544</v>
      </c>
      <c r="C3995" s="14" t="s">
        <v>10</v>
      </c>
      <c r="D3995" s="15">
        <v>44447</v>
      </c>
      <c r="E3995" s="15">
        <v>2958465</v>
      </c>
      <c r="F3995" s="14" t="s">
        <v>8496</v>
      </c>
      <c r="G3995" s="14" t="s">
        <v>8495</v>
      </c>
      <c r="H3995" s="14" t="s">
        <v>7221</v>
      </c>
      <c r="I3995" s="14" t="s">
        <v>3</v>
      </c>
      <c r="J3995" s="14" t="s">
        <v>3</v>
      </c>
      <c r="K3995" s="14" t="s">
        <v>3</v>
      </c>
      <c r="L3995" s="14" t="s">
        <v>7220</v>
      </c>
      <c r="M3995" s="14" t="s">
        <v>7219</v>
      </c>
      <c r="N3995" s="14" t="s">
        <v>7218</v>
      </c>
    </row>
    <row r="3996" spans="1:14" x14ac:dyDescent="0.25">
      <c r="A3996" s="14">
        <v>29063562</v>
      </c>
      <c r="B3996" s="14" t="s">
        <v>2696</v>
      </c>
      <c r="C3996" s="14" t="s">
        <v>10</v>
      </c>
      <c r="D3996" s="15">
        <v>44447</v>
      </c>
      <c r="E3996" s="15">
        <v>2958465</v>
      </c>
      <c r="F3996" s="14" t="s">
        <v>8496</v>
      </c>
      <c r="G3996" s="14" t="s">
        <v>8495</v>
      </c>
      <c r="H3996" s="14" t="s">
        <v>7221</v>
      </c>
      <c r="I3996" s="14" t="s">
        <v>3</v>
      </c>
      <c r="J3996" s="14" t="s">
        <v>3</v>
      </c>
      <c r="K3996" s="14" t="s">
        <v>3</v>
      </c>
      <c r="L3996" s="14" t="s">
        <v>7220</v>
      </c>
      <c r="M3996" s="14" t="s">
        <v>7219</v>
      </c>
      <c r="N3996" s="14" t="s">
        <v>7218</v>
      </c>
    </row>
    <row r="3997" spans="1:14" x14ac:dyDescent="0.25">
      <c r="A3997" s="14">
        <v>29063560</v>
      </c>
      <c r="B3997" s="14" t="s">
        <v>2828</v>
      </c>
      <c r="C3997" s="14" t="s">
        <v>10</v>
      </c>
      <c r="D3997" s="15">
        <v>44447</v>
      </c>
      <c r="E3997" s="15">
        <v>2958465</v>
      </c>
      <c r="F3997" s="14" t="s">
        <v>8496</v>
      </c>
      <c r="G3997" s="14" t="s">
        <v>8495</v>
      </c>
      <c r="H3997" s="14" t="s">
        <v>7221</v>
      </c>
      <c r="I3997" s="14" t="s">
        <v>3</v>
      </c>
      <c r="J3997" s="14" t="s">
        <v>3</v>
      </c>
      <c r="K3997" s="14" t="s">
        <v>3</v>
      </c>
      <c r="L3997" s="14" t="s">
        <v>7220</v>
      </c>
      <c r="M3997" s="14" t="s">
        <v>7219</v>
      </c>
      <c r="N3997" s="14" t="s">
        <v>7218</v>
      </c>
    </row>
    <row r="3998" spans="1:14" x14ac:dyDescent="0.25">
      <c r="A3998" s="14">
        <v>29063540</v>
      </c>
      <c r="B3998" s="14" t="s">
        <v>3671</v>
      </c>
      <c r="C3998" s="14" t="s">
        <v>10</v>
      </c>
      <c r="D3998" s="15">
        <v>44447</v>
      </c>
      <c r="E3998" s="15">
        <v>2958465</v>
      </c>
      <c r="F3998" s="14" t="s">
        <v>8496</v>
      </c>
      <c r="G3998" s="14" t="s">
        <v>8495</v>
      </c>
      <c r="H3998" s="14" t="s">
        <v>7221</v>
      </c>
      <c r="I3998" s="14" t="s">
        <v>3</v>
      </c>
      <c r="J3998" s="14" t="s">
        <v>3</v>
      </c>
      <c r="K3998" s="14" t="s">
        <v>3</v>
      </c>
      <c r="L3998" s="14" t="s">
        <v>7220</v>
      </c>
      <c r="M3998" s="14" t="s">
        <v>7219</v>
      </c>
      <c r="N3998" s="14" t="s">
        <v>7218</v>
      </c>
    </row>
    <row r="3999" spans="1:14" x14ac:dyDescent="0.25">
      <c r="A3999" s="14">
        <v>29063539</v>
      </c>
      <c r="B3999" s="14" t="s">
        <v>1530</v>
      </c>
      <c r="C3999" s="14" t="s">
        <v>10</v>
      </c>
      <c r="D3999" s="15">
        <v>44447</v>
      </c>
      <c r="E3999" s="15">
        <v>2958465</v>
      </c>
      <c r="F3999" s="14" t="s">
        <v>8496</v>
      </c>
      <c r="G3999" s="14" t="s">
        <v>8495</v>
      </c>
      <c r="H3999" s="14" t="s">
        <v>7221</v>
      </c>
      <c r="I3999" s="14" t="s">
        <v>3</v>
      </c>
      <c r="J3999" s="14" t="s">
        <v>3</v>
      </c>
      <c r="K3999" s="14" t="s">
        <v>3</v>
      </c>
      <c r="L3999" s="14" t="s">
        <v>7220</v>
      </c>
      <c r="M3999" s="14" t="s">
        <v>7219</v>
      </c>
      <c r="N3999" s="14" t="s">
        <v>7218</v>
      </c>
    </row>
    <row r="4000" spans="1:14" x14ac:dyDescent="0.25">
      <c r="A4000" s="14">
        <v>29063538</v>
      </c>
      <c r="B4000" s="14" t="s">
        <v>1533</v>
      </c>
      <c r="C4000" s="14" t="s">
        <v>10</v>
      </c>
      <c r="D4000" s="15">
        <v>44447</v>
      </c>
      <c r="E4000" s="15">
        <v>2958465</v>
      </c>
      <c r="F4000" s="14" t="s">
        <v>8496</v>
      </c>
      <c r="G4000" s="14" t="s">
        <v>8495</v>
      </c>
      <c r="H4000" s="14" t="s">
        <v>7221</v>
      </c>
      <c r="I4000" s="14" t="s">
        <v>3</v>
      </c>
      <c r="J4000" s="14" t="s">
        <v>3</v>
      </c>
      <c r="K4000" s="14" t="s">
        <v>3</v>
      </c>
      <c r="L4000" s="14" t="s">
        <v>7220</v>
      </c>
      <c r="M4000" s="14" t="s">
        <v>7219</v>
      </c>
      <c r="N4000" s="14" t="s">
        <v>7218</v>
      </c>
    </row>
    <row r="4001" spans="1:14" x14ac:dyDescent="0.25">
      <c r="A4001" s="14">
        <v>29063513</v>
      </c>
      <c r="B4001" s="14" t="s">
        <v>2818</v>
      </c>
      <c r="C4001" s="14" t="s">
        <v>10</v>
      </c>
      <c r="D4001" s="15">
        <v>44447</v>
      </c>
      <c r="E4001" s="15">
        <v>2958465</v>
      </c>
      <c r="F4001" s="14" t="s">
        <v>8496</v>
      </c>
      <c r="G4001" s="14" t="s">
        <v>8495</v>
      </c>
      <c r="H4001" s="14" t="s">
        <v>7221</v>
      </c>
      <c r="I4001" s="14" t="s">
        <v>3</v>
      </c>
      <c r="J4001" s="14" t="s">
        <v>3</v>
      </c>
      <c r="K4001" s="14" t="s">
        <v>3</v>
      </c>
      <c r="L4001" s="14" t="s">
        <v>7220</v>
      </c>
      <c r="M4001" s="14" t="s">
        <v>7219</v>
      </c>
      <c r="N4001" s="14" t="s">
        <v>7218</v>
      </c>
    </row>
    <row r="4002" spans="1:14" x14ac:dyDescent="0.25">
      <c r="A4002" s="14">
        <v>29063512</v>
      </c>
      <c r="B4002" s="14" t="s">
        <v>2748</v>
      </c>
      <c r="C4002" s="14" t="s">
        <v>10</v>
      </c>
      <c r="D4002" s="15">
        <v>44447</v>
      </c>
      <c r="E4002" s="15">
        <v>2958465</v>
      </c>
      <c r="F4002" s="14" t="s">
        <v>8496</v>
      </c>
      <c r="G4002" s="14" t="s">
        <v>8495</v>
      </c>
      <c r="H4002" s="14" t="s">
        <v>7221</v>
      </c>
      <c r="I4002" s="14" t="s">
        <v>3</v>
      </c>
      <c r="J4002" s="14" t="s">
        <v>3</v>
      </c>
      <c r="K4002" s="14" t="s">
        <v>3</v>
      </c>
      <c r="L4002" s="14" t="s">
        <v>7220</v>
      </c>
      <c r="M4002" s="14" t="s">
        <v>7219</v>
      </c>
      <c r="N4002" s="14" t="s">
        <v>7218</v>
      </c>
    </row>
    <row r="4003" spans="1:14" x14ac:dyDescent="0.25">
      <c r="A4003" s="14">
        <v>29063509</v>
      </c>
      <c r="B4003" s="14" t="s">
        <v>2488</v>
      </c>
      <c r="C4003" s="14" t="s">
        <v>10</v>
      </c>
      <c r="D4003" s="15">
        <v>44447</v>
      </c>
      <c r="E4003" s="15">
        <v>2958465</v>
      </c>
      <c r="F4003" s="14" t="s">
        <v>8496</v>
      </c>
      <c r="G4003" s="14" t="s">
        <v>8495</v>
      </c>
      <c r="H4003" s="14" t="s">
        <v>7221</v>
      </c>
      <c r="I4003" s="14" t="s">
        <v>3</v>
      </c>
      <c r="J4003" s="14" t="s">
        <v>3</v>
      </c>
      <c r="K4003" s="14" t="s">
        <v>3</v>
      </c>
      <c r="L4003" s="14" t="s">
        <v>7220</v>
      </c>
      <c r="M4003" s="14" t="s">
        <v>7219</v>
      </c>
      <c r="N4003" s="14" t="s">
        <v>7218</v>
      </c>
    </row>
    <row r="4004" spans="1:14" x14ac:dyDescent="0.25">
      <c r="A4004" s="14">
        <v>29064060</v>
      </c>
      <c r="B4004" s="14" t="s">
        <v>2648</v>
      </c>
      <c r="C4004" s="14" t="s">
        <v>10</v>
      </c>
      <c r="D4004" s="15">
        <v>44447</v>
      </c>
      <c r="E4004" s="15">
        <v>2958465</v>
      </c>
      <c r="F4004" s="14" t="s">
        <v>8496</v>
      </c>
      <c r="G4004" s="14" t="s">
        <v>8495</v>
      </c>
      <c r="H4004" s="14" t="s">
        <v>7221</v>
      </c>
      <c r="I4004" s="14" t="s">
        <v>3</v>
      </c>
      <c r="J4004" s="14" t="s">
        <v>3</v>
      </c>
      <c r="K4004" s="14" t="s">
        <v>3</v>
      </c>
      <c r="L4004" s="14" t="s">
        <v>7220</v>
      </c>
      <c r="M4004" s="14" t="s">
        <v>7219</v>
      </c>
      <c r="N4004" s="14" t="s">
        <v>7218</v>
      </c>
    </row>
    <row r="4005" spans="1:14" x14ac:dyDescent="0.25">
      <c r="A4005" s="14">
        <v>29065739</v>
      </c>
      <c r="B4005" s="14" t="s">
        <v>5110</v>
      </c>
      <c r="C4005" s="14" t="s">
        <v>10</v>
      </c>
      <c r="D4005" s="15">
        <v>44967</v>
      </c>
      <c r="E4005" s="15">
        <v>2958465</v>
      </c>
      <c r="F4005" s="14" t="s">
        <v>8496</v>
      </c>
      <c r="G4005" s="14" t="s">
        <v>8495</v>
      </c>
      <c r="H4005" s="14" t="s">
        <v>7221</v>
      </c>
      <c r="I4005" s="14" t="s">
        <v>3</v>
      </c>
      <c r="J4005" s="14" t="s">
        <v>3</v>
      </c>
      <c r="K4005" s="14" t="s">
        <v>3</v>
      </c>
      <c r="L4005" s="14" t="s">
        <v>7220</v>
      </c>
      <c r="M4005" s="14" t="s">
        <v>7219</v>
      </c>
      <c r="N4005" s="14" t="s">
        <v>7218</v>
      </c>
    </row>
    <row r="4006" spans="1:14" x14ac:dyDescent="0.25">
      <c r="A4006" s="14">
        <v>29065666</v>
      </c>
      <c r="B4006" s="14" t="s">
        <v>5196</v>
      </c>
      <c r="C4006" s="14" t="s">
        <v>10</v>
      </c>
      <c r="D4006" s="15">
        <v>44967</v>
      </c>
      <c r="E4006" s="15">
        <v>2958465</v>
      </c>
      <c r="F4006" s="14" t="s">
        <v>8496</v>
      </c>
      <c r="G4006" s="14" t="s">
        <v>8495</v>
      </c>
      <c r="H4006" s="14" t="s">
        <v>7221</v>
      </c>
      <c r="I4006" s="14" t="s">
        <v>3</v>
      </c>
      <c r="J4006" s="14" t="s">
        <v>3</v>
      </c>
      <c r="K4006" s="14" t="s">
        <v>3</v>
      </c>
      <c r="L4006" s="14" t="s">
        <v>7220</v>
      </c>
      <c r="M4006" s="14" t="s">
        <v>7219</v>
      </c>
      <c r="N4006" s="14" t="s">
        <v>7218</v>
      </c>
    </row>
    <row r="4007" spans="1:14" x14ac:dyDescent="0.25">
      <c r="A4007" s="14">
        <v>29064065</v>
      </c>
      <c r="B4007" s="14" t="s">
        <v>2505</v>
      </c>
      <c r="C4007" s="14" t="s">
        <v>10</v>
      </c>
      <c r="D4007" s="15">
        <v>44447</v>
      </c>
      <c r="E4007" s="15">
        <v>2958465</v>
      </c>
      <c r="F4007" s="14" t="s">
        <v>8496</v>
      </c>
      <c r="G4007" s="14" t="s">
        <v>8495</v>
      </c>
      <c r="H4007" s="14" t="s">
        <v>7221</v>
      </c>
      <c r="I4007" s="14" t="s">
        <v>3</v>
      </c>
      <c r="J4007" s="14" t="s">
        <v>3</v>
      </c>
      <c r="K4007" s="14" t="s">
        <v>3</v>
      </c>
      <c r="L4007" s="14" t="s">
        <v>7220</v>
      </c>
      <c r="M4007" s="14" t="s">
        <v>7219</v>
      </c>
      <c r="N4007" s="14" t="s">
        <v>7218</v>
      </c>
    </row>
    <row r="4008" spans="1:14" x14ac:dyDescent="0.25">
      <c r="A4008" s="14">
        <v>29063282</v>
      </c>
      <c r="B4008" s="14" t="s">
        <v>1730</v>
      </c>
      <c r="C4008" s="14" t="s">
        <v>10</v>
      </c>
      <c r="D4008" s="15">
        <v>44447</v>
      </c>
      <c r="E4008" s="15">
        <v>44561</v>
      </c>
      <c r="F4008" s="14" t="s">
        <v>8496</v>
      </c>
      <c r="G4008" s="14" t="s">
        <v>8495</v>
      </c>
      <c r="H4008" s="14" t="s">
        <v>7221</v>
      </c>
      <c r="I4008" s="14" t="s">
        <v>3</v>
      </c>
      <c r="J4008" s="14" t="s">
        <v>5</v>
      </c>
      <c r="K4008" s="14" t="s">
        <v>3</v>
      </c>
      <c r="L4008" s="14" t="s">
        <v>7220</v>
      </c>
      <c r="M4008" s="14" t="s">
        <v>7219</v>
      </c>
      <c r="N4008" s="14" t="s">
        <v>7218</v>
      </c>
    </row>
    <row r="4009" spans="1:14" x14ac:dyDescent="0.25">
      <c r="A4009" s="14">
        <v>29065268</v>
      </c>
      <c r="B4009" s="14" t="s">
        <v>6199</v>
      </c>
      <c r="C4009" s="14" t="s">
        <v>10</v>
      </c>
      <c r="D4009" s="15">
        <v>44967</v>
      </c>
      <c r="E4009" s="15">
        <v>45291</v>
      </c>
      <c r="F4009" s="14" t="s">
        <v>8496</v>
      </c>
      <c r="G4009" s="14" t="s">
        <v>8495</v>
      </c>
      <c r="H4009" s="14" t="s">
        <v>7221</v>
      </c>
      <c r="I4009" s="14" t="s">
        <v>3</v>
      </c>
      <c r="J4009" s="14" t="s">
        <v>3</v>
      </c>
      <c r="K4009" s="14" t="s">
        <v>3</v>
      </c>
      <c r="L4009" s="14" t="s">
        <v>7220</v>
      </c>
      <c r="M4009" s="14" t="s">
        <v>7219</v>
      </c>
      <c r="N4009" s="14" t="s">
        <v>7218</v>
      </c>
    </row>
    <row r="4010" spans="1:14" x14ac:dyDescent="0.25">
      <c r="A4010" s="14">
        <v>29064225</v>
      </c>
      <c r="B4010" s="14" t="s">
        <v>644</v>
      </c>
      <c r="C4010" s="14" t="s">
        <v>10</v>
      </c>
      <c r="D4010" s="15">
        <v>44447</v>
      </c>
      <c r="E4010" s="15">
        <v>2958465</v>
      </c>
      <c r="F4010" s="14" t="s">
        <v>8496</v>
      </c>
      <c r="G4010" s="14" t="s">
        <v>8495</v>
      </c>
      <c r="H4010" s="14" t="s">
        <v>7221</v>
      </c>
      <c r="I4010" s="14" t="s">
        <v>3</v>
      </c>
      <c r="J4010" s="14" t="s">
        <v>3</v>
      </c>
      <c r="K4010" s="14" t="s">
        <v>3</v>
      </c>
      <c r="L4010" s="14" t="s">
        <v>7220</v>
      </c>
      <c r="M4010" s="14" t="s">
        <v>7219</v>
      </c>
      <c r="N4010" s="14" t="s">
        <v>7218</v>
      </c>
    </row>
    <row r="4011" spans="1:14" x14ac:dyDescent="0.25">
      <c r="A4011" s="14">
        <v>31287590</v>
      </c>
      <c r="B4011" s="14" t="s">
        <v>145</v>
      </c>
      <c r="C4011" s="14" t="s">
        <v>10</v>
      </c>
      <c r="D4011" s="15">
        <v>44927</v>
      </c>
      <c r="E4011" s="15">
        <v>2958465</v>
      </c>
      <c r="F4011" s="14" t="s">
        <v>8496</v>
      </c>
      <c r="G4011" s="14" t="s">
        <v>8495</v>
      </c>
      <c r="H4011" s="14" t="s">
        <v>7221</v>
      </c>
      <c r="I4011" s="14" t="s">
        <v>3</v>
      </c>
      <c r="J4011" s="14" t="s">
        <v>3</v>
      </c>
      <c r="K4011" s="14" t="s">
        <v>3</v>
      </c>
      <c r="L4011" s="14" t="s">
        <v>7220</v>
      </c>
      <c r="M4011" s="14" t="s">
        <v>7219</v>
      </c>
      <c r="N4011" s="14" t="s">
        <v>7218</v>
      </c>
    </row>
    <row r="4012" spans="1:14" x14ac:dyDescent="0.25">
      <c r="A4012" s="14">
        <v>31287589</v>
      </c>
      <c r="B4012" s="14" t="s">
        <v>7103</v>
      </c>
      <c r="C4012" s="14" t="s">
        <v>10</v>
      </c>
      <c r="D4012" s="15">
        <v>44927</v>
      </c>
      <c r="E4012" s="15">
        <v>2958465</v>
      </c>
      <c r="F4012" s="14" t="s">
        <v>8496</v>
      </c>
      <c r="G4012" s="14" t="s">
        <v>8495</v>
      </c>
      <c r="H4012" s="14" t="s">
        <v>7221</v>
      </c>
      <c r="I4012" s="14" t="s">
        <v>3</v>
      </c>
      <c r="J4012" s="14" t="s">
        <v>3</v>
      </c>
      <c r="K4012" s="14" t="s">
        <v>3</v>
      </c>
      <c r="L4012" s="14" t="s">
        <v>7220</v>
      </c>
      <c r="M4012" s="14" t="s">
        <v>7219</v>
      </c>
      <c r="N4012" s="14" t="s">
        <v>7218</v>
      </c>
    </row>
    <row r="4013" spans="1:14" x14ac:dyDescent="0.25">
      <c r="A4013" s="14">
        <v>29064273</v>
      </c>
      <c r="B4013" s="14" t="s">
        <v>620</v>
      </c>
      <c r="C4013" s="14" t="s">
        <v>10</v>
      </c>
      <c r="D4013" s="15">
        <v>44447</v>
      </c>
      <c r="E4013" s="15">
        <v>2958465</v>
      </c>
      <c r="F4013" s="14" t="s">
        <v>8496</v>
      </c>
      <c r="G4013" s="14" t="s">
        <v>8495</v>
      </c>
      <c r="H4013" s="14" t="s">
        <v>7221</v>
      </c>
      <c r="I4013" s="14" t="s">
        <v>3</v>
      </c>
      <c r="J4013" s="14" t="s">
        <v>3</v>
      </c>
      <c r="K4013" s="14" t="s">
        <v>3</v>
      </c>
      <c r="L4013" s="14" t="s">
        <v>7220</v>
      </c>
      <c r="M4013" s="14" t="s">
        <v>7219</v>
      </c>
      <c r="N4013" s="14" t="s">
        <v>7218</v>
      </c>
    </row>
    <row r="4014" spans="1:14" x14ac:dyDescent="0.25">
      <c r="A4014" s="14">
        <v>31287588</v>
      </c>
      <c r="B4014" s="14" t="s">
        <v>203</v>
      </c>
      <c r="C4014" s="14" t="s">
        <v>10</v>
      </c>
      <c r="D4014" s="15">
        <v>44927</v>
      </c>
      <c r="E4014" s="15">
        <v>2958465</v>
      </c>
      <c r="F4014" s="14" t="s">
        <v>8496</v>
      </c>
      <c r="G4014" s="14" t="s">
        <v>8495</v>
      </c>
      <c r="H4014" s="14" t="s">
        <v>7221</v>
      </c>
      <c r="I4014" s="14" t="s">
        <v>3</v>
      </c>
      <c r="J4014" s="14" t="s">
        <v>3</v>
      </c>
      <c r="K4014" s="14" t="s">
        <v>3</v>
      </c>
      <c r="L4014" s="14" t="s">
        <v>7220</v>
      </c>
      <c r="M4014" s="14" t="s">
        <v>7219</v>
      </c>
      <c r="N4014" s="14" t="s">
        <v>7218</v>
      </c>
    </row>
    <row r="4015" spans="1:14" x14ac:dyDescent="0.25">
      <c r="A4015" s="14">
        <v>29064299</v>
      </c>
      <c r="B4015" s="14" t="s">
        <v>611</v>
      </c>
      <c r="C4015" s="14" t="s">
        <v>10</v>
      </c>
      <c r="D4015" s="15">
        <v>44447</v>
      </c>
      <c r="E4015" s="15">
        <v>2958465</v>
      </c>
      <c r="F4015" s="14" t="s">
        <v>8496</v>
      </c>
      <c r="G4015" s="14" t="s">
        <v>8495</v>
      </c>
      <c r="H4015" s="14" t="s">
        <v>7221</v>
      </c>
      <c r="I4015" s="14" t="s">
        <v>3</v>
      </c>
      <c r="J4015" s="14" t="s">
        <v>3</v>
      </c>
      <c r="K4015" s="14" t="s">
        <v>3</v>
      </c>
      <c r="L4015" s="14" t="s">
        <v>7220</v>
      </c>
      <c r="M4015" s="14" t="s">
        <v>7219</v>
      </c>
      <c r="N4015" s="14" t="s">
        <v>7218</v>
      </c>
    </row>
    <row r="4016" spans="1:14" x14ac:dyDescent="0.25">
      <c r="A4016" s="14">
        <v>29064300</v>
      </c>
      <c r="B4016" s="14" t="s">
        <v>1992</v>
      </c>
      <c r="C4016" s="14" t="s">
        <v>10</v>
      </c>
      <c r="D4016" s="15">
        <v>44447</v>
      </c>
      <c r="E4016" s="15">
        <v>2958465</v>
      </c>
      <c r="F4016" s="14" t="s">
        <v>8496</v>
      </c>
      <c r="G4016" s="14" t="s">
        <v>8495</v>
      </c>
      <c r="H4016" s="14" t="s">
        <v>7221</v>
      </c>
      <c r="I4016" s="14" t="s">
        <v>3</v>
      </c>
      <c r="J4016" s="14" t="s">
        <v>3</v>
      </c>
      <c r="K4016" s="14" t="s">
        <v>3</v>
      </c>
      <c r="L4016" s="14" t="s">
        <v>7220</v>
      </c>
      <c r="M4016" s="14" t="s">
        <v>7219</v>
      </c>
      <c r="N4016" s="14" t="s">
        <v>7218</v>
      </c>
    </row>
    <row r="4017" spans="1:14" x14ac:dyDescent="0.25">
      <c r="A4017" s="14">
        <v>29064338</v>
      </c>
      <c r="B4017" s="14" t="s">
        <v>3064</v>
      </c>
      <c r="C4017" s="14" t="s">
        <v>10</v>
      </c>
      <c r="D4017" s="15">
        <v>44447</v>
      </c>
      <c r="E4017" s="15">
        <v>2958465</v>
      </c>
      <c r="F4017" s="14" t="s">
        <v>8496</v>
      </c>
      <c r="G4017" s="14" t="s">
        <v>8495</v>
      </c>
      <c r="H4017" s="14" t="s">
        <v>7221</v>
      </c>
      <c r="I4017" s="14" t="s">
        <v>3</v>
      </c>
      <c r="J4017" s="14" t="s">
        <v>3</v>
      </c>
      <c r="K4017" s="14" t="s">
        <v>3</v>
      </c>
      <c r="L4017" s="14" t="s">
        <v>7220</v>
      </c>
      <c r="M4017" s="14" t="s">
        <v>7219</v>
      </c>
      <c r="N4017" s="14" t="s">
        <v>7218</v>
      </c>
    </row>
    <row r="4018" spans="1:14" x14ac:dyDescent="0.25">
      <c r="A4018" s="14">
        <v>31246700</v>
      </c>
      <c r="B4018" s="14" t="s">
        <v>4154</v>
      </c>
      <c r="C4018" s="14" t="s">
        <v>10</v>
      </c>
      <c r="D4018" s="15">
        <v>44562</v>
      </c>
      <c r="E4018" s="15">
        <v>2958465</v>
      </c>
      <c r="F4018" s="14" t="s">
        <v>8496</v>
      </c>
      <c r="G4018" s="14" t="s">
        <v>8495</v>
      </c>
      <c r="H4018" s="14" t="s">
        <v>7221</v>
      </c>
      <c r="I4018" s="14" t="s">
        <v>3</v>
      </c>
      <c r="J4018" s="14" t="s">
        <v>3</v>
      </c>
      <c r="K4018" s="14" t="s">
        <v>3</v>
      </c>
      <c r="L4018" s="14" t="s">
        <v>7220</v>
      </c>
      <c r="M4018" s="14" t="s">
        <v>7219</v>
      </c>
      <c r="N4018" s="14" t="s">
        <v>7218</v>
      </c>
    </row>
    <row r="4019" spans="1:14" x14ac:dyDescent="0.25">
      <c r="A4019" s="14">
        <v>31246699</v>
      </c>
      <c r="B4019" s="14" t="s">
        <v>4156</v>
      </c>
      <c r="C4019" s="14" t="s">
        <v>10</v>
      </c>
      <c r="D4019" s="15">
        <v>44562</v>
      </c>
      <c r="E4019" s="15">
        <v>2958465</v>
      </c>
      <c r="F4019" s="14" t="s">
        <v>8496</v>
      </c>
      <c r="G4019" s="14" t="s">
        <v>8495</v>
      </c>
      <c r="H4019" s="14" t="s">
        <v>7221</v>
      </c>
      <c r="I4019" s="14" t="s">
        <v>3</v>
      </c>
      <c r="J4019" s="14" t="s">
        <v>3</v>
      </c>
      <c r="K4019" s="14" t="s">
        <v>3</v>
      </c>
      <c r="L4019" s="14" t="s">
        <v>7220</v>
      </c>
      <c r="M4019" s="14" t="s">
        <v>7219</v>
      </c>
      <c r="N4019" s="14" t="s">
        <v>7218</v>
      </c>
    </row>
    <row r="4020" spans="1:14" x14ac:dyDescent="0.25">
      <c r="A4020" s="14">
        <v>29064421</v>
      </c>
      <c r="B4020" s="14" t="s">
        <v>2519</v>
      </c>
      <c r="C4020" s="14" t="s">
        <v>10</v>
      </c>
      <c r="D4020" s="15">
        <v>44447</v>
      </c>
      <c r="E4020" s="15">
        <v>2958465</v>
      </c>
      <c r="F4020" s="14" t="s">
        <v>8496</v>
      </c>
      <c r="G4020" s="14" t="s">
        <v>8495</v>
      </c>
      <c r="H4020" s="14" t="s">
        <v>7221</v>
      </c>
      <c r="I4020" s="14" t="s">
        <v>3</v>
      </c>
      <c r="J4020" s="14" t="s">
        <v>3</v>
      </c>
      <c r="K4020" s="14" t="s">
        <v>3</v>
      </c>
      <c r="L4020" s="14" t="s">
        <v>7220</v>
      </c>
      <c r="M4020" s="14" t="s">
        <v>7219</v>
      </c>
      <c r="N4020" s="14" t="s">
        <v>7218</v>
      </c>
    </row>
    <row r="4021" spans="1:14" x14ac:dyDescent="0.25">
      <c r="A4021" s="14">
        <v>29065163</v>
      </c>
      <c r="B4021" s="14" t="s">
        <v>2793</v>
      </c>
      <c r="C4021" s="14" t="s">
        <v>10</v>
      </c>
      <c r="D4021" s="15">
        <v>44447</v>
      </c>
      <c r="E4021" s="15">
        <v>2958465</v>
      </c>
      <c r="F4021" s="14" t="s">
        <v>8496</v>
      </c>
      <c r="G4021" s="14" t="s">
        <v>8495</v>
      </c>
      <c r="H4021" s="14" t="s">
        <v>7221</v>
      </c>
      <c r="I4021" s="14" t="s">
        <v>3</v>
      </c>
      <c r="J4021" s="14" t="s">
        <v>3</v>
      </c>
      <c r="K4021" s="14" t="s">
        <v>3</v>
      </c>
      <c r="L4021" s="14" t="s">
        <v>7220</v>
      </c>
      <c r="M4021" s="14" t="s">
        <v>7219</v>
      </c>
      <c r="N4021" s="14" t="s">
        <v>7218</v>
      </c>
    </row>
    <row r="4022" spans="1:14" x14ac:dyDescent="0.25">
      <c r="A4022" s="14">
        <v>29065292</v>
      </c>
      <c r="B4022" s="14" t="s">
        <v>769</v>
      </c>
      <c r="C4022" s="14" t="s">
        <v>10</v>
      </c>
      <c r="D4022" s="15">
        <v>44447</v>
      </c>
      <c r="E4022" s="15">
        <v>2958465</v>
      </c>
      <c r="F4022" s="14" t="s">
        <v>8496</v>
      </c>
      <c r="G4022" s="14" t="s">
        <v>8495</v>
      </c>
      <c r="H4022" s="14" t="s">
        <v>7221</v>
      </c>
      <c r="I4022" s="14" t="s">
        <v>3</v>
      </c>
      <c r="J4022" s="14" t="s">
        <v>3</v>
      </c>
      <c r="K4022" s="14" t="s">
        <v>3</v>
      </c>
      <c r="L4022" s="14" t="s">
        <v>7220</v>
      </c>
      <c r="M4022" s="14" t="s">
        <v>7219</v>
      </c>
      <c r="N4022" s="14" t="s">
        <v>7218</v>
      </c>
    </row>
    <row r="4023" spans="1:14" x14ac:dyDescent="0.25">
      <c r="A4023" s="14">
        <v>29065609</v>
      </c>
      <c r="B4023" s="14" t="s">
        <v>2298</v>
      </c>
      <c r="C4023" s="14" t="s">
        <v>10</v>
      </c>
      <c r="D4023" s="15">
        <v>44447</v>
      </c>
      <c r="E4023" s="15">
        <v>2958465</v>
      </c>
      <c r="F4023" s="14" t="s">
        <v>8496</v>
      </c>
      <c r="G4023" s="14" t="s">
        <v>8495</v>
      </c>
      <c r="H4023" s="14" t="s">
        <v>7221</v>
      </c>
      <c r="I4023" s="14" t="s">
        <v>3</v>
      </c>
      <c r="J4023" s="14" t="s">
        <v>3</v>
      </c>
      <c r="K4023" s="14" t="s">
        <v>3</v>
      </c>
      <c r="L4023" s="14" t="s">
        <v>7220</v>
      </c>
      <c r="M4023" s="14" t="s">
        <v>7219</v>
      </c>
      <c r="N4023" s="14" t="s">
        <v>7218</v>
      </c>
    </row>
    <row r="4024" spans="1:14" x14ac:dyDescent="0.25">
      <c r="A4024" s="14">
        <v>29065628</v>
      </c>
      <c r="B4024" s="14" t="s">
        <v>2514</v>
      </c>
      <c r="C4024" s="14" t="s">
        <v>10</v>
      </c>
      <c r="D4024" s="15">
        <v>44447</v>
      </c>
      <c r="E4024" s="15">
        <v>2958465</v>
      </c>
      <c r="F4024" s="14" t="s">
        <v>8496</v>
      </c>
      <c r="G4024" s="14" t="s">
        <v>8495</v>
      </c>
      <c r="H4024" s="14" t="s">
        <v>7221</v>
      </c>
      <c r="I4024" s="14" t="s">
        <v>3</v>
      </c>
      <c r="J4024" s="14" t="s">
        <v>3</v>
      </c>
      <c r="K4024" s="14" t="s">
        <v>3</v>
      </c>
      <c r="L4024" s="14" t="s">
        <v>7220</v>
      </c>
      <c r="M4024" s="14" t="s">
        <v>7219</v>
      </c>
      <c r="N4024" s="14" t="s">
        <v>7218</v>
      </c>
    </row>
    <row r="4025" spans="1:14" x14ac:dyDescent="0.25">
      <c r="A4025" s="14">
        <v>31228530</v>
      </c>
      <c r="B4025" s="14" t="s">
        <v>3534</v>
      </c>
      <c r="C4025" s="14" t="s">
        <v>10</v>
      </c>
      <c r="D4025" s="15">
        <v>44447</v>
      </c>
      <c r="E4025" s="15">
        <v>2958465</v>
      </c>
      <c r="F4025" s="14" t="s">
        <v>8496</v>
      </c>
      <c r="G4025" s="14" t="s">
        <v>8495</v>
      </c>
      <c r="H4025" s="14" t="s">
        <v>7221</v>
      </c>
      <c r="I4025" s="14" t="s">
        <v>3</v>
      </c>
      <c r="J4025" s="14" t="s">
        <v>3</v>
      </c>
      <c r="K4025" s="14" t="s">
        <v>3</v>
      </c>
      <c r="L4025" s="14" t="s">
        <v>7220</v>
      </c>
      <c r="M4025" s="14" t="s">
        <v>7219</v>
      </c>
      <c r="N4025" s="14" t="s">
        <v>7218</v>
      </c>
    </row>
    <row r="4026" spans="1:14" x14ac:dyDescent="0.25">
      <c r="A4026" s="14">
        <v>31228513</v>
      </c>
      <c r="B4026" s="14" t="s">
        <v>2593</v>
      </c>
      <c r="C4026" s="14" t="s">
        <v>10</v>
      </c>
      <c r="D4026" s="15">
        <v>44447</v>
      </c>
      <c r="E4026" s="15">
        <v>2958465</v>
      </c>
      <c r="F4026" s="14" t="s">
        <v>8496</v>
      </c>
      <c r="G4026" s="14" t="s">
        <v>8495</v>
      </c>
      <c r="H4026" s="14" t="s">
        <v>7221</v>
      </c>
      <c r="I4026" s="14" t="s">
        <v>3</v>
      </c>
      <c r="J4026" s="14" t="s">
        <v>3</v>
      </c>
      <c r="K4026" s="14" t="s">
        <v>3</v>
      </c>
      <c r="L4026" s="14" t="s">
        <v>7220</v>
      </c>
      <c r="M4026" s="14" t="s">
        <v>7219</v>
      </c>
      <c r="N4026" s="14" t="s">
        <v>7218</v>
      </c>
    </row>
    <row r="4027" spans="1:14" x14ac:dyDescent="0.25">
      <c r="A4027" s="14">
        <v>29063288</v>
      </c>
      <c r="B4027" s="14" t="s">
        <v>3813</v>
      </c>
      <c r="C4027" s="14" t="s">
        <v>10</v>
      </c>
      <c r="D4027" s="15">
        <v>44447</v>
      </c>
      <c r="E4027" s="15">
        <v>44561</v>
      </c>
      <c r="F4027" s="14" t="s">
        <v>8496</v>
      </c>
      <c r="G4027" s="14" t="s">
        <v>8495</v>
      </c>
      <c r="H4027" s="14" t="s">
        <v>7221</v>
      </c>
      <c r="I4027" s="14" t="s">
        <v>3</v>
      </c>
      <c r="J4027" s="14" t="s">
        <v>5</v>
      </c>
      <c r="K4027" s="14" t="s">
        <v>3</v>
      </c>
      <c r="L4027" s="14" t="s">
        <v>7220</v>
      </c>
      <c r="M4027" s="14" t="s">
        <v>7219</v>
      </c>
      <c r="N4027" s="14" t="s">
        <v>7218</v>
      </c>
    </row>
    <row r="4028" spans="1:14" x14ac:dyDescent="0.25">
      <c r="A4028" s="14">
        <v>29069252</v>
      </c>
      <c r="B4028" s="14" t="s">
        <v>4152</v>
      </c>
      <c r="C4028" s="14" t="s">
        <v>10</v>
      </c>
      <c r="D4028" s="15">
        <v>44447</v>
      </c>
      <c r="E4028" s="15">
        <v>2958465</v>
      </c>
      <c r="F4028" s="14" t="s">
        <v>8496</v>
      </c>
      <c r="G4028" s="14" t="s">
        <v>8495</v>
      </c>
      <c r="H4028" s="14" t="s">
        <v>7221</v>
      </c>
      <c r="I4028" s="14" t="s">
        <v>3</v>
      </c>
      <c r="J4028" s="14" t="s">
        <v>3</v>
      </c>
      <c r="K4028" s="14" t="s">
        <v>3</v>
      </c>
      <c r="L4028" s="14" t="s">
        <v>7220</v>
      </c>
      <c r="M4028" s="14" t="s">
        <v>7219</v>
      </c>
      <c r="N4028" s="14" t="s">
        <v>7218</v>
      </c>
    </row>
    <row r="4029" spans="1:14" x14ac:dyDescent="0.25">
      <c r="A4029" s="14">
        <v>31228193</v>
      </c>
      <c r="B4029" s="14" t="s">
        <v>2502</v>
      </c>
      <c r="C4029" s="14" t="s">
        <v>10</v>
      </c>
      <c r="D4029" s="15">
        <v>44447</v>
      </c>
      <c r="E4029" s="15">
        <v>2958465</v>
      </c>
      <c r="F4029" s="14" t="s">
        <v>8496</v>
      </c>
      <c r="G4029" s="14" t="s">
        <v>8495</v>
      </c>
      <c r="H4029" s="14" t="s">
        <v>7221</v>
      </c>
      <c r="I4029" s="14" t="s">
        <v>3</v>
      </c>
      <c r="J4029" s="14" t="s">
        <v>3</v>
      </c>
      <c r="K4029" s="14" t="s">
        <v>3</v>
      </c>
      <c r="L4029" s="14" t="s">
        <v>7220</v>
      </c>
      <c r="M4029" s="14" t="s">
        <v>7219</v>
      </c>
      <c r="N4029" s="14" t="s">
        <v>7218</v>
      </c>
    </row>
    <row r="4030" spans="1:14" x14ac:dyDescent="0.25">
      <c r="A4030" s="14">
        <v>31231277</v>
      </c>
      <c r="B4030" s="14" t="s">
        <v>3910</v>
      </c>
      <c r="C4030" s="14" t="s">
        <v>10</v>
      </c>
      <c r="D4030" s="15">
        <v>44447</v>
      </c>
      <c r="E4030" s="15">
        <v>2958465</v>
      </c>
      <c r="F4030" s="14" t="s">
        <v>8496</v>
      </c>
      <c r="G4030" s="14" t="s">
        <v>8495</v>
      </c>
      <c r="H4030" s="14" t="s">
        <v>7221</v>
      </c>
      <c r="I4030" s="14" t="s">
        <v>3</v>
      </c>
      <c r="J4030" s="14" t="s">
        <v>3</v>
      </c>
      <c r="K4030" s="14" t="s">
        <v>3</v>
      </c>
      <c r="L4030" s="14" t="s">
        <v>7220</v>
      </c>
      <c r="M4030" s="14" t="s">
        <v>3</v>
      </c>
      <c r="N4030" s="14" t="s">
        <v>3</v>
      </c>
    </row>
    <row r="4031" spans="1:14" x14ac:dyDescent="0.25">
      <c r="A4031" s="14">
        <v>31231278</v>
      </c>
      <c r="B4031" s="14" t="s">
        <v>3907</v>
      </c>
      <c r="C4031" s="14" t="s">
        <v>10</v>
      </c>
      <c r="D4031" s="15">
        <v>44447</v>
      </c>
      <c r="E4031" s="15">
        <v>2958465</v>
      </c>
      <c r="F4031" s="14" t="s">
        <v>8496</v>
      </c>
      <c r="G4031" s="14" t="s">
        <v>8495</v>
      </c>
      <c r="H4031" s="14" t="s">
        <v>7221</v>
      </c>
      <c r="I4031" s="14" t="s">
        <v>3</v>
      </c>
      <c r="J4031" s="14" t="s">
        <v>3</v>
      </c>
      <c r="K4031" s="14" t="s">
        <v>3</v>
      </c>
      <c r="L4031" s="14" t="s">
        <v>7220</v>
      </c>
      <c r="M4031" s="14" t="s">
        <v>3</v>
      </c>
      <c r="N4031" s="14" t="s">
        <v>3</v>
      </c>
    </row>
    <row r="4032" spans="1:14" x14ac:dyDescent="0.25">
      <c r="A4032" s="14">
        <v>29063793</v>
      </c>
      <c r="B4032" s="14" t="s">
        <v>2661</v>
      </c>
      <c r="C4032" s="14" t="s">
        <v>10</v>
      </c>
      <c r="D4032" s="15">
        <v>44447</v>
      </c>
      <c r="E4032" s="15">
        <v>2958465</v>
      </c>
      <c r="F4032" s="14" t="s">
        <v>8496</v>
      </c>
      <c r="G4032" s="14" t="s">
        <v>8495</v>
      </c>
      <c r="H4032" s="14" t="s">
        <v>7221</v>
      </c>
      <c r="I4032" s="14" t="s">
        <v>3</v>
      </c>
      <c r="J4032" s="14" t="s">
        <v>3</v>
      </c>
      <c r="K4032" s="14" t="s">
        <v>3</v>
      </c>
      <c r="L4032" s="14" t="s">
        <v>7220</v>
      </c>
      <c r="M4032" s="14" t="s">
        <v>7219</v>
      </c>
      <c r="N4032" s="14" t="s">
        <v>7218</v>
      </c>
    </row>
    <row r="4033" spans="1:14" x14ac:dyDescent="0.25">
      <c r="A4033" s="14">
        <v>31280447</v>
      </c>
      <c r="B4033" s="14" t="s">
        <v>7055</v>
      </c>
      <c r="C4033" s="14" t="s">
        <v>10</v>
      </c>
      <c r="D4033" s="15">
        <v>44927</v>
      </c>
      <c r="E4033" s="15">
        <v>2958465</v>
      </c>
      <c r="F4033" s="14" t="s">
        <v>8496</v>
      </c>
      <c r="G4033" s="14" t="s">
        <v>8495</v>
      </c>
      <c r="H4033" s="14" t="s">
        <v>7221</v>
      </c>
      <c r="I4033" s="14" t="s">
        <v>3</v>
      </c>
      <c r="J4033" s="14" t="s">
        <v>3</v>
      </c>
      <c r="K4033" s="14" t="s">
        <v>3</v>
      </c>
      <c r="L4033" s="14" t="s">
        <v>7220</v>
      </c>
      <c r="M4033" s="14" t="s">
        <v>7219</v>
      </c>
      <c r="N4033" s="14" t="s">
        <v>7218</v>
      </c>
    </row>
    <row r="4034" spans="1:14" x14ac:dyDescent="0.25">
      <c r="A4034" s="14">
        <v>29063803</v>
      </c>
      <c r="B4034" s="14" t="s">
        <v>2836</v>
      </c>
      <c r="C4034" s="14" t="s">
        <v>10</v>
      </c>
      <c r="D4034" s="15">
        <v>44447</v>
      </c>
      <c r="E4034" s="15">
        <v>2958465</v>
      </c>
      <c r="F4034" s="14" t="s">
        <v>8496</v>
      </c>
      <c r="G4034" s="14" t="s">
        <v>8495</v>
      </c>
      <c r="H4034" s="14" t="s">
        <v>7221</v>
      </c>
      <c r="I4034" s="14" t="s">
        <v>3</v>
      </c>
      <c r="J4034" s="14" t="s">
        <v>3</v>
      </c>
      <c r="K4034" s="14" t="s">
        <v>3</v>
      </c>
      <c r="L4034" s="14" t="s">
        <v>7220</v>
      </c>
      <c r="M4034" s="14" t="s">
        <v>7219</v>
      </c>
      <c r="N4034" s="14" t="s">
        <v>7218</v>
      </c>
    </row>
    <row r="4035" spans="1:14" x14ac:dyDescent="0.25">
      <c r="A4035" s="14">
        <v>29063162</v>
      </c>
      <c r="B4035" s="14" t="s">
        <v>4090</v>
      </c>
      <c r="C4035" s="14" t="s">
        <v>10</v>
      </c>
      <c r="D4035" s="15">
        <v>44447</v>
      </c>
      <c r="E4035" s="15">
        <v>44561</v>
      </c>
      <c r="F4035" s="14" t="s">
        <v>8496</v>
      </c>
      <c r="G4035" s="14" t="s">
        <v>8495</v>
      </c>
      <c r="H4035" s="14" t="s">
        <v>7221</v>
      </c>
      <c r="I4035" s="14" t="s">
        <v>3</v>
      </c>
      <c r="J4035" s="14" t="s">
        <v>5</v>
      </c>
      <c r="K4035" s="14" t="s">
        <v>3</v>
      </c>
      <c r="L4035" s="14" t="s">
        <v>7220</v>
      </c>
      <c r="M4035" s="14" t="s">
        <v>3</v>
      </c>
      <c r="N4035" s="14" t="s">
        <v>3</v>
      </c>
    </row>
    <row r="4036" spans="1:14" x14ac:dyDescent="0.25">
      <c r="A4036" s="14">
        <v>29063826</v>
      </c>
      <c r="B4036" s="14" t="s">
        <v>3464</v>
      </c>
      <c r="C4036" s="14" t="s">
        <v>10</v>
      </c>
      <c r="D4036" s="15">
        <v>44447</v>
      </c>
      <c r="E4036" s="15">
        <v>2958465</v>
      </c>
      <c r="F4036" s="14" t="s">
        <v>8496</v>
      </c>
      <c r="G4036" s="14" t="s">
        <v>8495</v>
      </c>
      <c r="H4036" s="14" t="s">
        <v>7221</v>
      </c>
      <c r="I4036" s="14" t="s">
        <v>3</v>
      </c>
      <c r="J4036" s="14" t="s">
        <v>3</v>
      </c>
      <c r="K4036" s="14" t="s">
        <v>3</v>
      </c>
      <c r="L4036" s="14" t="s">
        <v>7220</v>
      </c>
      <c r="M4036" s="14" t="s">
        <v>7219</v>
      </c>
      <c r="N4036" s="14" t="s">
        <v>7218</v>
      </c>
    </row>
    <row r="4037" spans="1:14" x14ac:dyDescent="0.25">
      <c r="A4037" s="14">
        <v>29063827</v>
      </c>
      <c r="B4037" s="14" t="s">
        <v>1224</v>
      </c>
      <c r="C4037" s="14" t="s">
        <v>10</v>
      </c>
      <c r="D4037" s="15">
        <v>44447</v>
      </c>
      <c r="E4037" s="15">
        <v>2958465</v>
      </c>
      <c r="F4037" s="14" t="s">
        <v>8496</v>
      </c>
      <c r="G4037" s="14" t="s">
        <v>8495</v>
      </c>
      <c r="H4037" s="14" t="s">
        <v>7221</v>
      </c>
      <c r="I4037" s="14" t="s">
        <v>3</v>
      </c>
      <c r="J4037" s="14" t="s">
        <v>3</v>
      </c>
      <c r="K4037" s="14" t="s">
        <v>3</v>
      </c>
      <c r="L4037" s="14" t="s">
        <v>7220</v>
      </c>
      <c r="M4037" s="14" t="s">
        <v>7219</v>
      </c>
      <c r="N4037" s="14" t="s">
        <v>7218</v>
      </c>
    </row>
    <row r="4038" spans="1:14" x14ac:dyDescent="0.25">
      <c r="A4038" s="14">
        <v>29063828</v>
      </c>
      <c r="B4038" s="14" t="s">
        <v>1222</v>
      </c>
      <c r="C4038" s="14" t="s">
        <v>10</v>
      </c>
      <c r="D4038" s="15">
        <v>44447</v>
      </c>
      <c r="E4038" s="15">
        <v>2958465</v>
      </c>
      <c r="F4038" s="14" t="s">
        <v>8496</v>
      </c>
      <c r="G4038" s="14" t="s">
        <v>8495</v>
      </c>
      <c r="H4038" s="14" t="s">
        <v>7221</v>
      </c>
      <c r="I4038" s="14" t="s">
        <v>3</v>
      </c>
      <c r="J4038" s="14" t="s">
        <v>3</v>
      </c>
      <c r="K4038" s="14" t="s">
        <v>3</v>
      </c>
      <c r="L4038" s="14" t="s">
        <v>7220</v>
      </c>
      <c r="M4038" s="14" t="s">
        <v>7219</v>
      </c>
      <c r="N4038" s="14" t="s">
        <v>7218</v>
      </c>
    </row>
    <row r="4039" spans="1:14" x14ac:dyDescent="0.25">
      <c r="A4039" s="14">
        <v>29063208</v>
      </c>
      <c r="B4039" s="14" t="s">
        <v>4071</v>
      </c>
      <c r="C4039" s="14" t="s">
        <v>10</v>
      </c>
      <c r="D4039" s="15">
        <v>44447</v>
      </c>
      <c r="E4039" s="15">
        <v>44561</v>
      </c>
      <c r="F4039" s="14" t="s">
        <v>8496</v>
      </c>
      <c r="G4039" s="14" t="s">
        <v>8495</v>
      </c>
      <c r="H4039" s="14" t="s">
        <v>7221</v>
      </c>
      <c r="I4039" s="14" t="s">
        <v>3</v>
      </c>
      <c r="J4039" s="14" t="s">
        <v>5</v>
      </c>
      <c r="K4039" s="14" t="s">
        <v>3</v>
      </c>
      <c r="L4039" s="14" t="s">
        <v>7220</v>
      </c>
      <c r="M4039" s="14" t="s">
        <v>7219</v>
      </c>
      <c r="N4039" s="14" t="s">
        <v>7218</v>
      </c>
    </row>
    <row r="4040" spans="1:14" x14ac:dyDescent="0.25">
      <c r="A4040" s="14">
        <v>29063835</v>
      </c>
      <c r="B4040" s="14" t="s">
        <v>1213</v>
      </c>
      <c r="C4040" s="14" t="s">
        <v>10</v>
      </c>
      <c r="D4040" s="15">
        <v>44447</v>
      </c>
      <c r="E4040" s="15">
        <v>2958465</v>
      </c>
      <c r="F4040" s="14" t="s">
        <v>8496</v>
      </c>
      <c r="G4040" s="14" t="s">
        <v>8495</v>
      </c>
      <c r="H4040" s="14" t="s">
        <v>7221</v>
      </c>
      <c r="I4040" s="14" t="s">
        <v>3</v>
      </c>
      <c r="J4040" s="14" t="s">
        <v>3</v>
      </c>
      <c r="K4040" s="14" t="s">
        <v>3</v>
      </c>
      <c r="L4040" s="14" t="s">
        <v>7220</v>
      </c>
      <c r="M4040" s="14" t="s">
        <v>7219</v>
      </c>
      <c r="N4040" s="14" t="s">
        <v>7218</v>
      </c>
    </row>
    <row r="4041" spans="1:14" x14ac:dyDescent="0.25">
      <c r="A4041" s="14">
        <v>29063836</v>
      </c>
      <c r="B4041" s="14" t="s">
        <v>2364</v>
      </c>
      <c r="C4041" s="14" t="s">
        <v>10</v>
      </c>
      <c r="D4041" s="15">
        <v>44447</v>
      </c>
      <c r="E4041" s="15">
        <v>2958465</v>
      </c>
      <c r="F4041" s="14" t="s">
        <v>8496</v>
      </c>
      <c r="G4041" s="14" t="s">
        <v>8495</v>
      </c>
      <c r="H4041" s="14" t="s">
        <v>7221</v>
      </c>
      <c r="I4041" s="14" t="s">
        <v>3</v>
      </c>
      <c r="J4041" s="14" t="s">
        <v>3</v>
      </c>
      <c r="K4041" s="14" t="s">
        <v>3</v>
      </c>
      <c r="L4041" s="14" t="s">
        <v>7220</v>
      </c>
      <c r="M4041" s="14" t="s">
        <v>7219</v>
      </c>
      <c r="N4041" s="14" t="s">
        <v>7218</v>
      </c>
    </row>
    <row r="4042" spans="1:14" x14ac:dyDescent="0.25">
      <c r="A4042" s="14">
        <v>29063856</v>
      </c>
      <c r="B4042" s="14" t="s">
        <v>2526</v>
      </c>
      <c r="C4042" s="14" t="s">
        <v>10</v>
      </c>
      <c r="D4042" s="15">
        <v>44447</v>
      </c>
      <c r="E4042" s="15">
        <v>2958465</v>
      </c>
      <c r="F4042" s="14" t="s">
        <v>8496</v>
      </c>
      <c r="G4042" s="14" t="s">
        <v>8495</v>
      </c>
      <c r="H4042" s="14" t="s">
        <v>7221</v>
      </c>
      <c r="I4042" s="14" t="s">
        <v>3</v>
      </c>
      <c r="J4042" s="14" t="s">
        <v>3</v>
      </c>
      <c r="K4042" s="14" t="s">
        <v>3</v>
      </c>
      <c r="L4042" s="14" t="s">
        <v>7220</v>
      </c>
      <c r="M4042" s="14" t="s">
        <v>7219</v>
      </c>
      <c r="N4042" s="14" t="s">
        <v>7218</v>
      </c>
    </row>
    <row r="4043" spans="1:14" x14ac:dyDescent="0.25">
      <c r="A4043" s="14">
        <v>29063870</v>
      </c>
      <c r="B4043" s="14" t="s">
        <v>2650</v>
      </c>
      <c r="C4043" s="14" t="s">
        <v>10</v>
      </c>
      <c r="D4043" s="15">
        <v>44447</v>
      </c>
      <c r="E4043" s="15">
        <v>2958465</v>
      </c>
      <c r="F4043" s="14" t="s">
        <v>8496</v>
      </c>
      <c r="G4043" s="14" t="s">
        <v>8495</v>
      </c>
      <c r="H4043" s="14" t="s">
        <v>7221</v>
      </c>
      <c r="I4043" s="14" t="s">
        <v>3</v>
      </c>
      <c r="J4043" s="14" t="s">
        <v>3</v>
      </c>
      <c r="K4043" s="14" t="s">
        <v>3</v>
      </c>
      <c r="L4043" s="14" t="s">
        <v>7220</v>
      </c>
      <c r="M4043" s="14" t="s">
        <v>7219</v>
      </c>
      <c r="N4043" s="14" t="s">
        <v>7218</v>
      </c>
    </row>
    <row r="4044" spans="1:14" x14ac:dyDescent="0.25">
      <c r="A4044" s="14">
        <v>29063871</v>
      </c>
      <c r="B4044" s="14" t="s">
        <v>3936</v>
      </c>
      <c r="C4044" s="14" t="s">
        <v>10</v>
      </c>
      <c r="D4044" s="15">
        <v>44447</v>
      </c>
      <c r="E4044" s="15">
        <v>2958465</v>
      </c>
      <c r="F4044" s="14" t="s">
        <v>8496</v>
      </c>
      <c r="G4044" s="14" t="s">
        <v>8495</v>
      </c>
      <c r="H4044" s="14" t="s">
        <v>7221</v>
      </c>
      <c r="I4044" s="14" t="s">
        <v>3</v>
      </c>
      <c r="J4044" s="14" t="s">
        <v>3</v>
      </c>
      <c r="K4044" s="14" t="s">
        <v>3</v>
      </c>
      <c r="L4044" s="14" t="s">
        <v>7220</v>
      </c>
      <c r="M4044" s="14" t="s">
        <v>7219</v>
      </c>
      <c r="N4044" s="14" t="s">
        <v>7218</v>
      </c>
    </row>
    <row r="4045" spans="1:14" x14ac:dyDescent="0.25">
      <c r="A4045" s="14">
        <v>29064512</v>
      </c>
      <c r="B4045" s="14" t="s">
        <v>6899</v>
      </c>
      <c r="C4045" s="14" t="s">
        <v>10</v>
      </c>
      <c r="D4045" s="15">
        <v>44967</v>
      </c>
      <c r="E4045" s="15">
        <v>2958465</v>
      </c>
      <c r="F4045" s="14" t="s">
        <v>8496</v>
      </c>
      <c r="G4045" s="14" t="s">
        <v>8495</v>
      </c>
      <c r="H4045" s="14" t="s">
        <v>7221</v>
      </c>
      <c r="I4045" s="14" t="s">
        <v>3</v>
      </c>
      <c r="J4045" s="14" t="s">
        <v>3</v>
      </c>
      <c r="K4045" s="14" t="s">
        <v>3</v>
      </c>
      <c r="L4045" s="14" t="s">
        <v>7220</v>
      </c>
      <c r="M4045" s="14" t="s">
        <v>7219</v>
      </c>
      <c r="N4045" s="14" t="s">
        <v>7218</v>
      </c>
    </row>
    <row r="4046" spans="1:14" x14ac:dyDescent="0.25">
      <c r="A4046" s="14">
        <v>29063873</v>
      </c>
      <c r="B4046" s="14" t="s">
        <v>1181</v>
      </c>
      <c r="C4046" s="14" t="s">
        <v>10</v>
      </c>
      <c r="D4046" s="15">
        <v>44447</v>
      </c>
      <c r="E4046" s="15">
        <v>2958465</v>
      </c>
      <c r="F4046" s="14" t="s">
        <v>8496</v>
      </c>
      <c r="G4046" s="14" t="s">
        <v>8495</v>
      </c>
      <c r="H4046" s="14" t="s">
        <v>7221</v>
      </c>
      <c r="I4046" s="14" t="s">
        <v>3</v>
      </c>
      <c r="J4046" s="14" t="s">
        <v>3</v>
      </c>
      <c r="K4046" s="14" t="s">
        <v>3</v>
      </c>
      <c r="L4046" s="14" t="s">
        <v>7220</v>
      </c>
      <c r="M4046" s="14" t="s">
        <v>7219</v>
      </c>
      <c r="N4046" s="14" t="s">
        <v>7218</v>
      </c>
    </row>
    <row r="4047" spans="1:14" x14ac:dyDescent="0.25">
      <c r="A4047" s="14">
        <v>29063914</v>
      </c>
      <c r="B4047" s="14" t="s">
        <v>2306</v>
      </c>
      <c r="C4047" s="14" t="s">
        <v>10</v>
      </c>
      <c r="D4047" s="15">
        <v>44447</v>
      </c>
      <c r="E4047" s="15">
        <v>2958465</v>
      </c>
      <c r="F4047" s="14" t="s">
        <v>8496</v>
      </c>
      <c r="G4047" s="14" t="s">
        <v>8495</v>
      </c>
      <c r="H4047" s="14" t="s">
        <v>7221</v>
      </c>
      <c r="I4047" s="14" t="s">
        <v>3</v>
      </c>
      <c r="J4047" s="14" t="s">
        <v>3</v>
      </c>
      <c r="K4047" s="14" t="s">
        <v>3</v>
      </c>
      <c r="L4047" s="14" t="s">
        <v>7220</v>
      </c>
      <c r="M4047" s="14" t="s">
        <v>7219</v>
      </c>
      <c r="N4047" s="14" t="s">
        <v>7218</v>
      </c>
    </row>
    <row r="4048" spans="1:14" x14ac:dyDescent="0.25">
      <c r="A4048" s="14">
        <v>29063915</v>
      </c>
      <c r="B4048" s="14" t="s">
        <v>2004</v>
      </c>
      <c r="C4048" s="14" t="s">
        <v>10</v>
      </c>
      <c r="D4048" s="15">
        <v>44447</v>
      </c>
      <c r="E4048" s="15">
        <v>2958465</v>
      </c>
      <c r="F4048" s="14" t="s">
        <v>8496</v>
      </c>
      <c r="G4048" s="14" t="s">
        <v>8495</v>
      </c>
      <c r="H4048" s="14" t="s">
        <v>7221</v>
      </c>
      <c r="I4048" s="14" t="s">
        <v>3</v>
      </c>
      <c r="J4048" s="14" t="s">
        <v>3</v>
      </c>
      <c r="K4048" s="14" t="s">
        <v>3</v>
      </c>
      <c r="L4048" s="14" t="s">
        <v>7220</v>
      </c>
      <c r="M4048" s="14" t="s">
        <v>7219</v>
      </c>
      <c r="N4048" s="14" t="s">
        <v>7218</v>
      </c>
    </row>
    <row r="4049" spans="1:14" x14ac:dyDescent="0.25">
      <c r="A4049" s="14">
        <v>29063916</v>
      </c>
      <c r="B4049" s="14" t="s">
        <v>1118</v>
      </c>
      <c r="C4049" s="14" t="s">
        <v>10</v>
      </c>
      <c r="D4049" s="15">
        <v>44447</v>
      </c>
      <c r="E4049" s="15">
        <v>2958465</v>
      </c>
      <c r="F4049" s="14" t="s">
        <v>8496</v>
      </c>
      <c r="G4049" s="14" t="s">
        <v>8495</v>
      </c>
      <c r="H4049" s="14" t="s">
        <v>7221</v>
      </c>
      <c r="I4049" s="14" t="s">
        <v>3</v>
      </c>
      <c r="J4049" s="14" t="s">
        <v>3</v>
      </c>
      <c r="K4049" s="14" t="s">
        <v>3</v>
      </c>
      <c r="L4049" s="14" t="s">
        <v>7220</v>
      </c>
      <c r="M4049" s="14" t="s">
        <v>7219</v>
      </c>
      <c r="N4049" s="14" t="s">
        <v>7218</v>
      </c>
    </row>
    <row r="4050" spans="1:14" x14ac:dyDescent="0.25">
      <c r="A4050" s="14">
        <v>29063917</v>
      </c>
      <c r="B4050" s="14" t="s">
        <v>1116</v>
      </c>
      <c r="C4050" s="14" t="s">
        <v>10</v>
      </c>
      <c r="D4050" s="15">
        <v>44447</v>
      </c>
      <c r="E4050" s="15">
        <v>2958465</v>
      </c>
      <c r="F4050" s="14" t="s">
        <v>8496</v>
      </c>
      <c r="G4050" s="14" t="s">
        <v>8495</v>
      </c>
      <c r="H4050" s="14" t="s">
        <v>7221</v>
      </c>
      <c r="I4050" s="14" t="s">
        <v>3</v>
      </c>
      <c r="J4050" s="14" t="s">
        <v>3</v>
      </c>
      <c r="K4050" s="14" t="s">
        <v>3</v>
      </c>
      <c r="L4050" s="14" t="s">
        <v>7220</v>
      </c>
      <c r="M4050" s="14" t="s">
        <v>7219</v>
      </c>
      <c r="N4050" s="14" t="s">
        <v>7218</v>
      </c>
    </row>
    <row r="4051" spans="1:14" x14ac:dyDescent="0.25">
      <c r="A4051" s="14">
        <v>29063960</v>
      </c>
      <c r="B4051" s="14" t="s">
        <v>3455</v>
      </c>
      <c r="C4051" s="14" t="s">
        <v>10</v>
      </c>
      <c r="D4051" s="15">
        <v>44447</v>
      </c>
      <c r="E4051" s="15">
        <v>2958465</v>
      </c>
      <c r="F4051" s="14" t="s">
        <v>8496</v>
      </c>
      <c r="G4051" s="14" t="s">
        <v>8495</v>
      </c>
      <c r="H4051" s="14" t="s">
        <v>7221</v>
      </c>
      <c r="I4051" s="14" t="s">
        <v>3</v>
      </c>
      <c r="J4051" s="14" t="s">
        <v>3</v>
      </c>
      <c r="K4051" s="14" t="s">
        <v>3</v>
      </c>
      <c r="L4051" s="14" t="s">
        <v>7220</v>
      </c>
      <c r="M4051" s="14" t="s">
        <v>7219</v>
      </c>
      <c r="N4051" s="14" t="s">
        <v>7218</v>
      </c>
    </row>
    <row r="4052" spans="1:14" x14ac:dyDescent="0.25">
      <c r="A4052" s="14">
        <v>29063962</v>
      </c>
      <c r="B4052" s="14" t="s">
        <v>214</v>
      </c>
      <c r="C4052" s="14" t="s">
        <v>10</v>
      </c>
      <c r="D4052" s="15">
        <v>44447</v>
      </c>
      <c r="E4052" s="15">
        <v>2958465</v>
      </c>
      <c r="F4052" s="14" t="s">
        <v>8496</v>
      </c>
      <c r="G4052" s="14" t="s">
        <v>8495</v>
      </c>
      <c r="H4052" s="14" t="s">
        <v>7221</v>
      </c>
      <c r="I4052" s="14" t="s">
        <v>3</v>
      </c>
      <c r="J4052" s="14" t="s">
        <v>3</v>
      </c>
      <c r="K4052" s="14" t="s">
        <v>3</v>
      </c>
      <c r="L4052" s="14" t="s">
        <v>7220</v>
      </c>
      <c r="M4052" s="14" t="s">
        <v>7219</v>
      </c>
      <c r="N4052" s="14" t="s">
        <v>7218</v>
      </c>
    </row>
    <row r="4053" spans="1:14" x14ac:dyDescent="0.25">
      <c r="A4053" s="14">
        <v>29063969</v>
      </c>
      <c r="B4053" s="14" t="s">
        <v>1038</v>
      </c>
      <c r="C4053" s="14" t="s">
        <v>10</v>
      </c>
      <c r="D4053" s="15">
        <v>44447</v>
      </c>
      <c r="E4053" s="15">
        <v>2958465</v>
      </c>
      <c r="F4053" s="14" t="s">
        <v>8496</v>
      </c>
      <c r="G4053" s="14" t="s">
        <v>8495</v>
      </c>
      <c r="H4053" s="14" t="s">
        <v>7221</v>
      </c>
      <c r="I4053" s="14" t="s">
        <v>3</v>
      </c>
      <c r="J4053" s="14" t="s">
        <v>3</v>
      </c>
      <c r="K4053" s="14" t="s">
        <v>3</v>
      </c>
      <c r="L4053" s="14" t="s">
        <v>7220</v>
      </c>
      <c r="M4053" s="14" t="s">
        <v>7219</v>
      </c>
      <c r="N4053" s="14" t="s">
        <v>7218</v>
      </c>
    </row>
    <row r="4054" spans="1:14" x14ac:dyDescent="0.25">
      <c r="A4054" s="14">
        <v>29063998</v>
      </c>
      <c r="B4054" s="14" t="s">
        <v>1882</v>
      </c>
      <c r="C4054" s="14" t="s">
        <v>10</v>
      </c>
      <c r="D4054" s="15">
        <v>44447</v>
      </c>
      <c r="E4054" s="15">
        <v>2958465</v>
      </c>
      <c r="F4054" s="14" t="s">
        <v>8496</v>
      </c>
      <c r="G4054" s="14" t="s">
        <v>8495</v>
      </c>
      <c r="H4054" s="14" t="s">
        <v>7221</v>
      </c>
      <c r="I4054" s="14" t="s">
        <v>3</v>
      </c>
      <c r="J4054" s="14" t="s">
        <v>3</v>
      </c>
      <c r="K4054" s="14" t="s">
        <v>3</v>
      </c>
      <c r="L4054" s="14" t="s">
        <v>7220</v>
      </c>
      <c r="M4054" s="14" t="s">
        <v>7219</v>
      </c>
      <c r="N4054" s="14" t="s">
        <v>7218</v>
      </c>
    </row>
    <row r="4055" spans="1:14" x14ac:dyDescent="0.25">
      <c r="A4055" s="14">
        <v>29063999</v>
      </c>
      <c r="B4055" s="14" t="s">
        <v>2539</v>
      </c>
      <c r="C4055" s="14" t="s">
        <v>10</v>
      </c>
      <c r="D4055" s="15">
        <v>44447</v>
      </c>
      <c r="E4055" s="15">
        <v>2958465</v>
      </c>
      <c r="F4055" s="14" t="s">
        <v>8496</v>
      </c>
      <c r="G4055" s="14" t="s">
        <v>8495</v>
      </c>
      <c r="H4055" s="14" t="s">
        <v>7221</v>
      </c>
      <c r="I4055" s="14" t="s">
        <v>3</v>
      </c>
      <c r="J4055" s="14" t="s">
        <v>3</v>
      </c>
      <c r="K4055" s="14" t="s">
        <v>3</v>
      </c>
      <c r="L4055" s="14" t="s">
        <v>7220</v>
      </c>
      <c r="M4055" s="14" t="s">
        <v>7219</v>
      </c>
      <c r="N4055" s="14" t="s">
        <v>7218</v>
      </c>
    </row>
    <row r="4056" spans="1:14" x14ac:dyDescent="0.25">
      <c r="A4056" s="14">
        <v>29063985</v>
      </c>
      <c r="B4056" s="14" t="s">
        <v>1010</v>
      </c>
      <c r="C4056" s="14" t="s">
        <v>10</v>
      </c>
      <c r="D4056" s="15">
        <v>44971</v>
      </c>
      <c r="E4056" s="15">
        <v>2958465</v>
      </c>
      <c r="F4056" s="14" t="s">
        <v>8496</v>
      </c>
      <c r="G4056" s="14" t="s">
        <v>8495</v>
      </c>
      <c r="H4056" s="14" t="s">
        <v>7221</v>
      </c>
      <c r="I4056" s="14" t="s">
        <v>3</v>
      </c>
      <c r="J4056" s="14" t="s">
        <v>3</v>
      </c>
      <c r="K4056" s="14" t="s">
        <v>3</v>
      </c>
      <c r="L4056" s="14" t="s">
        <v>7220</v>
      </c>
      <c r="M4056" s="14" t="s">
        <v>3</v>
      </c>
      <c r="N4056" s="14" t="s">
        <v>3</v>
      </c>
    </row>
    <row r="4057" spans="1:14" x14ac:dyDescent="0.25">
      <c r="A4057" s="14">
        <v>29064051</v>
      </c>
      <c r="B4057" s="14" t="s">
        <v>952</v>
      </c>
      <c r="C4057" s="14" t="s">
        <v>10</v>
      </c>
      <c r="D4057" s="15">
        <v>44971</v>
      </c>
      <c r="E4057" s="15">
        <v>2958465</v>
      </c>
      <c r="F4057" s="14" t="s">
        <v>8496</v>
      </c>
      <c r="G4057" s="14" t="s">
        <v>8495</v>
      </c>
      <c r="H4057" s="14" t="s">
        <v>7221</v>
      </c>
      <c r="I4057" s="14" t="s">
        <v>3</v>
      </c>
      <c r="J4057" s="14" t="s">
        <v>3</v>
      </c>
      <c r="K4057" s="14" t="s">
        <v>3</v>
      </c>
      <c r="L4057" s="14" t="s">
        <v>7220</v>
      </c>
      <c r="M4057" s="14" t="s">
        <v>3</v>
      </c>
      <c r="N4057" s="14" t="s">
        <v>3</v>
      </c>
    </row>
    <row r="4058" spans="1:14" x14ac:dyDescent="0.25">
      <c r="A4058" s="14">
        <v>31280164</v>
      </c>
      <c r="B4058" s="14" t="s">
        <v>7057</v>
      </c>
      <c r="C4058" s="14" t="s">
        <v>10</v>
      </c>
      <c r="D4058" s="15">
        <v>44927</v>
      </c>
      <c r="E4058" s="15">
        <v>2958465</v>
      </c>
      <c r="F4058" s="14" t="s">
        <v>8496</v>
      </c>
      <c r="G4058" s="14" t="s">
        <v>8495</v>
      </c>
      <c r="H4058" s="14" t="s">
        <v>7221</v>
      </c>
      <c r="I4058" s="14" t="s">
        <v>3</v>
      </c>
      <c r="J4058" s="14" t="s">
        <v>3</v>
      </c>
      <c r="K4058" s="14" t="s">
        <v>3</v>
      </c>
      <c r="L4058" s="14" t="s">
        <v>7220</v>
      </c>
      <c r="M4058" s="14" t="s">
        <v>7219</v>
      </c>
      <c r="N4058" s="14" t="s">
        <v>7218</v>
      </c>
    </row>
    <row r="4059" spans="1:14" x14ac:dyDescent="0.25">
      <c r="A4059" s="14">
        <v>31280163</v>
      </c>
      <c r="B4059" s="14" t="s">
        <v>7059</v>
      </c>
      <c r="C4059" s="14" t="s">
        <v>10</v>
      </c>
      <c r="D4059" s="15">
        <v>44927</v>
      </c>
      <c r="E4059" s="15">
        <v>2958465</v>
      </c>
      <c r="F4059" s="14" t="s">
        <v>8496</v>
      </c>
      <c r="G4059" s="14" t="s">
        <v>8495</v>
      </c>
      <c r="H4059" s="14" t="s">
        <v>7221</v>
      </c>
      <c r="I4059" s="14" t="s">
        <v>3</v>
      </c>
      <c r="J4059" s="14" t="s">
        <v>3</v>
      </c>
      <c r="K4059" s="14" t="s">
        <v>3</v>
      </c>
      <c r="L4059" s="14" t="s">
        <v>7220</v>
      </c>
      <c r="M4059" s="14" t="s">
        <v>7219</v>
      </c>
      <c r="N4059" s="14" t="s">
        <v>7218</v>
      </c>
    </row>
    <row r="4060" spans="1:14" x14ac:dyDescent="0.25">
      <c r="A4060" s="14">
        <v>31280162</v>
      </c>
      <c r="B4060" s="14" t="s">
        <v>7061</v>
      </c>
      <c r="C4060" s="14" t="s">
        <v>10</v>
      </c>
      <c r="D4060" s="15">
        <v>44927</v>
      </c>
      <c r="E4060" s="15">
        <v>2958465</v>
      </c>
      <c r="F4060" s="14" t="s">
        <v>8496</v>
      </c>
      <c r="G4060" s="14" t="s">
        <v>8495</v>
      </c>
      <c r="H4060" s="14" t="s">
        <v>7221</v>
      </c>
      <c r="I4060" s="14" t="s">
        <v>3</v>
      </c>
      <c r="J4060" s="14" t="s">
        <v>3</v>
      </c>
      <c r="K4060" s="14" t="s">
        <v>3</v>
      </c>
      <c r="L4060" s="14" t="s">
        <v>7220</v>
      </c>
      <c r="M4060" s="14" t="s">
        <v>7219</v>
      </c>
      <c r="N4060" s="14" t="s">
        <v>7218</v>
      </c>
    </row>
    <row r="4061" spans="1:14" x14ac:dyDescent="0.25">
      <c r="A4061" s="14">
        <v>29062444</v>
      </c>
      <c r="B4061" s="14" t="s">
        <v>2772</v>
      </c>
      <c r="C4061" s="14" t="s">
        <v>10</v>
      </c>
      <c r="D4061" s="15">
        <v>44447</v>
      </c>
      <c r="E4061" s="15">
        <v>2958465</v>
      </c>
      <c r="F4061" s="14" t="s">
        <v>8496</v>
      </c>
      <c r="G4061" s="14" t="s">
        <v>8495</v>
      </c>
      <c r="H4061" s="14" t="s">
        <v>7221</v>
      </c>
      <c r="I4061" s="14" t="s">
        <v>3</v>
      </c>
      <c r="J4061" s="14" t="s">
        <v>3</v>
      </c>
      <c r="K4061" s="14" t="s">
        <v>3</v>
      </c>
      <c r="L4061" s="14" t="s">
        <v>7220</v>
      </c>
      <c r="M4061" s="14" t="s">
        <v>7219</v>
      </c>
      <c r="N4061" s="14" t="s">
        <v>7218</v>
      </c>
    </row>
    <row r="4062" spans="1:14" x14ac:dyDescent="0.25">
      <c r="A4062" s="14">
        <v>29062445</v>
      </c>
      <c r="B4062" s="14" t="s">
        <v>2509</v>
      </c>
      <c r="C4062" s="14" t="s">
        <v>10</v>
      </c>
      <c r="D4062" s="15">
        <v>44447</v>
      </c>
      <c r="E4062" s="15">
        <v>2958465</v>
      </c>
      <c r="F4062" s="14" t="s">
        <v>8496</v>
      </c>
      <c r="G4062" s="14" t="s">
        <v>8495</v>
      </c>
      <c r="H4062" s="14" t="s">
        <v>7221</v>
      </c>
      <c r="I4062" s="14" t="s">
        <v>3</v>
      </c>
      <c r="J4062" s="14" t="s">
        <v>3</v>
      </c>
      <c r="K4062" s="14" t="s">
        <v>3</v>
      </c>
      <c r="L4062" s="14" t="s">
        <v>7220</v>
      </c>
      <c r="M4062" s="14" t="s">
        <v>7219</v>
      </c>
      <c r="N4062" s="14" t="s">
        <v>7218</v>
      </c>
    </row>
    <row r="4063" spans="1:14" x14ac:dyDescent="0.25">
      <c r="A4063" s="14">
        <v>29063320</v>
      </c>
      <c r="B4063" s="14" t="s">
        <v>2923</v>
      </c>
      <c r="C4063" s="14" t="s">
        <v>10</v>
      </c>
      <c r="D4063" s="15">
        <v>44447</v>
      </c>
      <c r="E4063" s="15">
        <v>2958465</v>
      </c>
      <c r="F4063" s="14" t="s">
        <v>8496</v>
      </c>
      <c r="G4063" s="14" t="s">
        <v>8495</v>
      </c>
      <c r="H4063" s="14" t="s">
        <v>7221</v>
      </c>
      <c r="I4063" s="14" t="s">
        <v>3</v>
      </c>
      <c r="J4063" s="14" t="s">
        <v>5</v>
      </c>
      <c r="K4063" s="14" t="s">
        <v>3</v>
      </c>
      <c r="L4063" s="14" t="s">
        <v>7220</v>
      </c>
      <c r="M4063" s="14" t="s">
        <v>3</v>
      </c>
      <c r="N4063" s="14" t="s">
        <v>3</v>
      </c>
    </row>
    <row r="4064" spans="1:14" x14ac:dyDescent="0.25">
      <c r="A4064" s="14">
        <v>29063365</v>
      </c>
      <c r="B4064" s="14" t="s">
        <v>17</v>
      </c>
      <c r="C4064" s="14" t="s">
        <v>10</v>
      </c>
      <c r="D4064" s="15">
        <v>44447</v>
      </c>
      <c r="E4064" s="15">
        <v>2958465</v>
      </c>
      <c r="F4064" s="14" t="s">
        <v>8496</v>
      </c>
      <c r="G4064" s="14" t="s">
        <v>8495</v>
      </c>
      <c r="H4064" s="14" t="s">
        <v>7221</v>
      </c>
      <c r="I4064" s="14" t="s">
        <v>3</v>
      </c>
      <c r="J4064" s="14" t="s">
        <v>3</v>
      </c>
      <c r="K4064" s="14" t="s">
        <v>3</v>
      </c>
      <c r="L4064" s="14" t="s">
        <v>7220</v>
      </c>
      <c r="M4064" s="14" t="s">
        <v>3</v>
      </c>
      <c r="N4064" s="14" t="s">
        <v>3</v>
      </c>
    </row>
    <row r="4065" spans="1:14" x14ac:dyDescent="0.25">
      <c r="A4065" s="14">
        <v>29063257</v>
      </c>
      <c r="B4065" s="14" t="s">
        <v>3043</v>
      </c>
      <c r="C4065" s="14" t="s">
        <v>10</v>
      </c>
      <c r="D4065" s="15">
        <v>44447</v>
      </c>
      <c r="E4065" s="15">
        <v>2958465</v>
      </c>
      <c r="F4065" s="14" t="s">
        <v>8496</v>
      </c>
      <c r="G4065" s="14" t="s">
        <v>8495</v>
      </c>
      <c r="H4065" s="14" t="s">
        <v>7221</v>
      </c>
      <c r="I4065" s="14" t="s">
        <v>3</v>
      </c>
      <c r="J4065" s="14" t="s">
        <v>3</v>
      </c>
      <c r="K4065" s="14" t="s">
        <v>3</v>
      </c>
      <c r="L4065" s="14" t="s">
        <v>7220</v>
      </c>
      <c r="M4065" s="14" t="s">
        <v>3</v>
      </c>
      <c r="N4065" s="14" t="s">
        <v>3</v>
      </c>
    </row>
    <row r="4066" spans="1:14" x14ac:dyDescent="0.25">
      <c r="A4066" s="14">
        <v>29063166</v>
      </c>
      <c r="B4066" s="14" t="s">
        <v>3040</v>
      </c>
      <c r="C4066" s="14" t="s">
        <v>10</v>
      </c>
      <c r="D4066" s="15">
        <v>44447</v>
      </c>
      <c r="E4066" s="15">
        <v>2958465</v>
      </c>
      <c r="F4066" s="14" t="s">
        <v>8496</v>
      </c>
      <c r="G4066" s="14" t="s">
        <v>8495</v>
      </c>
      <c r="H4066" s="14" t="s">
        <v>7221</v>
      </c>
      <c r="I4066" s="14" t="s">
        <v>3</v>
      </c>
      <c r="J4066" s="14" t="s">
        <v>3</v>
      </c>
      <c r="K4066" s="14" t="s">
        <v>3</v>
      </c>
      <c r="L4066" s="14" t="s">
        <v>7220</v>
      </c>
      <c r="M4066" s="14" t="s">
        <v>3</v>
      </c>
      <c r="N4066" s="14" t="s">
        <v>3</v>
      </c>
    </row>
    <row r="4067" spans="1:14" x14ac:dyDescent="0.25">
      <c r="A4067" s="14">
        <v>29063645</v>
      </c>
      <c r="B4067" s="14" t="s">
        <v>3031</v>
      </c>
      <c r="C4067" s="14" t="s">
        <v>10</v>
      </c>
      <c r="D4067" s="15">
        <v>44447</v>
      </c>
      <c r="E4067" s="15">
        <v>2958465</v>
      </c>
      <c r="F4067" s="14" t="s">
        <v>8496</v>
      </c>
      <c r="G4067" s="14" t="s">
        <v>8495</v>
      </c>
      <c r="H4067" s="14" t="s">
        <v>7221</v>
      </c>
      <c r="I4067" s="14" t="s">
        <v>3</v>
      </c>
      <c r="J4067" s="14" t="s">
        <v>3</v>
      </c>
      <c r="K4067" s="14" t="s">
        <v>3</v>
      </c>
      <c r="L4067" s="14" t="s">
        <v>7220</v>
      </c>
      <c r="M4067" s="14" t="s">
        <v>3</v>
      </c>
      <c r="N4067" s="14" t="s">
        <v>3</v>
      </c>
    </row>
    <row r="4068" spans="1:14" x14ac:dyDescent="0.25">
      <c r="A4068" s="14">
        <v>29063154</v>
      </c>
      <c r="B4068" s="14" t="s">
        <v>4092</v>
      </c>
      <c r="C4068" s="14" t="s">
        <v>10</v>
      </c>
      <c r="D4068" s="15">
        <v>44447</v>
      </c>
      <c r="E4068" s="15">
        <v>2958465</v>
      </c>
      <c r="F4068" s="14" t="s">
        <v>8496</v>
      </c>
      <c r="G4068" s="14" t="s">
        <v>8495</v>
      </c>
      <c r="H4068" s="14" t="s">
        <v>7221</v>
      </c>
      <c r="I4068" s="14" t="s">
        <v>3</v>
      </c>
      <c r="J4068" s="14" t="s">
        <v>3</v>
      </c>
      <c r="K4068" s="14" t="s">
        <v>3</v>
      </c>
      <c r="L4068" s="14" t="s">
        <v>7220</v>
      </c>
      <c r="M4068" s="14" t="s">
        <v>7219</v>
      </c>
      <c r="N4068" s="14" t="s">
        <v>7218</v>
      </c>
    </row>
    <row r="4069" spans="1:14" x14ac:dyDescent="0.25">
      <c r="A4069" s="14">
        <v>29063159</v>
      </c>
      <c r="B4069" s="14" t="s">
        <v>1661</v>
      </c>
      <c r="C4069" s="14" t="s">
        <v>10</v>
      </c>
      <c r="D4069" s="15">
        <v>44447</v>
      </c>
      <c r="E4069" s="15">
        <v>2958465</v>
      </c>
      <c r="F4069" s="14" t="s">
        <v>8496</v>
      </c>
      <c r="G4069" s="14" t="s">
        <v>8495</v>
      </c>
      <c r="H4069" s="14" t="s">
        <v>7221</v>
      </c>
      <c r="I4069" s="14" t="s">
        <v>3</v>
      </c>
      <c r="J4069" s="14" t="s">
        <v>3</v>
      </c>
      <c r="K4069" s="14" t="s">
        <v>3</v>
      </c>
      <c r="L4069" s="14" t="s">
        <v>7220</v>
      </c>
      <c r="M4069" s="14" t="s">
        <v>7219</v>
      </c>
      <c r="N4069" s="14" t="s">
        <v>7218</v>
      </c>
    </row>
    <row r="4070" spans="1:14" x14ac:dyDescent="0.25">
      <c r="A4070" s="14">
        <v>29063163</v>
      </c>
      <c r="B4070" s="14" t="s">
        <v>4088</v>
      </c>
      <c r="C4070" s="14" t="s">
        <v>10</v>
      </c>
      <c r="D4070" s="15">
        <v>44447</v>
      </c>
      <c r="E4070" s="15">
        <v>2958465</v>
      </c>
      <c r="F4070" s="14" t="s">
        <v>8496</v>
      </c>
      <c r="G4070" s="14" t="s">
        <v>8495</v>
      </c>
      <c r="H4070" s="14" t="s">
        <v>7221</v>
      </c>
      <c r="I4070" s="14" t="s">
        <v>3</v>
      </c>
      <c r="J4070" s="14" t="s">
        <v>3</v>
      </c>
      <c r="K4070" s="14" t="s">
        <v>3</v>
      </c>
      <c r="L4070" s="14" t="s">
        <v>7220</v>
      </c>
      <c r="M4070" s="14" t="s">
        <v>7219</v>
      </c>
      <c r="N4070" s="14" t="s">
        <v>7218</v>
      </c>
    </row>
    <row r="4071" spans="1:14" x14ac:dyDescent="0.25">
      <c r="A4071" s="14">
        <v>29063165</v>
      </c>
      <c r="B4071" s="14" t="s">
        <v>1865</v>
      </c>
      <c r="C4071" s="14" t="s">
        <v>10</v>
      </c>
      <c r="D4071" s="15">
        <v>44447</v>
      </c>
      <c r="E4071" s="15">
        <v>2958465</v>
      </c>
      <c r="F4071" s="14" t="s">
        <v>8496</v>
      </c>
      <c r="G4071" s="14" t="s">
        <v>8495</v>
      </c>
      <c r="H4071" s="14" t="s">
        <v>7221</v>
      </c>
      <c r="I4071" s="14" t="s">
        <v>3</v>
      </c>
      <c r="J4071" s="14" t="s">
        <v>3</v>
      </c>
      <c r="K4071" s="14" t="s">
        <v>3</v>
      </c>
      <c r="L4071" s="14" t="s">
        <v>7220</v>
      </c>
      <c r="M4071" s="14" t="s">
        <v>7219</v>
      </c>
      <c r="N4071" s="14" t="s">
        <v>7218</v>
      </c>
    </row>
    <row r="4072" spans="1:14" x14ac:dyDescent="0.25">
      <c r="A4072" s="14">
        <v>29063533</v>
      </c>
      <c r="B4072" s="14" t="s">
        <v>1895</v>
      </c>
      <c r="C4072" s="14" t="s">
        <v>10</v>
      </c>
      <c r="D4072" s="15">
        <v>44447</v>
      </c>
      <c r="E4072" s="15">
        <v>2958465</v>
      </c>
      <c r="F4072" s="14" t="s">
        <v>8496</v>
      </c>
      <c r="G4072" s="14" t="s">
        <v>8495</v>
      </c>
      <c r="H4072" s="14" t="s">
        <v>7221</v>
      </c>
      <c r="I4072" s="14" t="s">
        <v>3</v>
      </c>
      <c r="J4072" s="14" t="s">
        <v>3</v>
      </c>
      <c r="K4072" s="14" t="s">
        <v>3</v>
      </c>
      <c r="L4072" s="14" t="s">
        <v>7220</v>
      </c>
      <c r="M4072" s="14" t="s">
        <v>3</v>
      </c>
      <c r="N4072" s="14" t="s">
        <v>3</v>
      </c>
    </row>
    <row r="4073" spans="1:14" x14ac:dyDescent="0.25">
      <c r="A4073" s="14">
        <v>29063559</v>
      </c>
      <c r="B4073" s="14" t="s">
        <v>2955</v>
      </c>
      <c r="C4073" s="14" t="s">
        <v>10</v>
      </c>
      <c r="D4073" s="15">
        <v>44447</v>
      </c>
      <c r="E4073" s="15">
        <v>2958465</v>
      </c>
      <c r="F4073" s="14" t="s">
        <v>8496</v>
      </c>
      <c r="G4073" s="14" t="s">
        <v>8495</v>
      </c>
      <c r="H4073" s="14" t="s">
        <v>7221</v>
      </c>
      <c r="I4073" s="14" t="s">
        <v>3</v>
      </c>
      <c r="J4073" s="14" t="s">
        <v>3</v>
      </c>
      <c r="K4073" s="14" t="s">
        <v>3</v>
      </c>
      <c r="L4073" s="14" t="s">
        <v>7220</v>
      </c>
      <c r="M4073" s="14" t="s">
        <v>3</v>
      </c>
      <c r="N4073" s="14" t="s">
        <v>3</v>
      </c>
    </row>
    <row r="4074" spans="1:14" x14ac:dyDescent="0.25">
      <c r="A4074" s="14">
        <v>29063561</v>
      </c>
      <c r="B4074" s="14" t="s">
        <v>2953</v>
      </c>
      <c r="C4074" s="14" t="s">
        <v>10</v>
      </c>
      <c r="D4074" s="15">
        <v>44447</v>
      </c>
      <c r="E4074" s="15">
        <v>2958465</v>
      </c>
      <c r="F4074" s="14" t="s">
        <v>8496</v>
      </c>
      <c r="G4074" s="14" t="s">
        <v>8495</v>
      </c>
      <c r="H4074" s="14" t="s">
        <v>7221</v>
      </c>
      <c r="I4074" s="14" t="s">
        <v>3</v>
      </c>
      <c r="J4074" s="14" t="s">
        <v>3</v>
      </c>
      <c r="K4074" s="14" t="s">
        <v>3</v>
      </c>
      <c r="L4074" s="14" t="s">
        <v>7220</v>
      </c>
      <c r="M4074" s="14" t="s">
        <v>3</v>
      </c>
      <c r="N4074" s="14" t="s">
        <v>3</v>
      </c>
    </row>
    <row r="4075" spans="1:14" x14ac:dyDescent="0.25">
      <c r="A4075" s="14">
        <v>29063167</v>
      </c>
      <c r="B4075" s="14" t="s">
        <v>1924</v>
      </c>
      <c r="C4075" s="14" t="s">
        <v>10</v>
      </c>
      <c r="D4075" s="15">
        <v>44447</v>
      </c>
      <c r="E4075" s="15">
        <v>2958465</v>
      </c>
      <c r="F4075" s="14" t="s">
        <v>8496</v>
      </c>
      <c r="G4075" s="14" t="s">
        <v>8495</v>
      </c>
      <c r="H4075" s="14" t="s">
        <v>7221</v>
      </c>
      <c r="I4075" s="14" t="s">
        <v>3</v>
      </c>
      <c r="J4075" s="14" t="s">
        <v>3</v>
      </c>
      <c r="K4075" s="14" t="s">
        <v>3</v>
      </c>
      <c r="L4075" s="14" t="s">
        <v>7220</v>
      </c>
      <c r="M4075" s="14" t="s">
        <v>7219</v>
      </c>
      <c r="N4075" s="14" t="s">
        <v>7218</v>
      </c>
    </row>
    <row r="4076" spans="1:14" x14ac:dyDescent="0.25">
      <c r="A4076" s="14">
        <v>29063170</v>
      </c>
      <c r="B4076" s="14" t="s">
        <v>3834</v>
      </c>
      <c r="C4076" s="14" t="s">
        <v>10</v>
      </c>
      <c r="D4076" s="15">
        <v>44447</v>
      </c>
      <c r="E4076" s="15">
        <v>2958465</v>
      </c>
      <c r="F4076" s="14" t="s">
        <v>8496</v>
      </c>
      <c r="G4076" s="14" t="s">
        <v>8495</v>
      </c>
      <c r="H4076" s="14" t="s">
        <v>7221</v>
      </c>
      <c r="I4076" s="14" t="s">
        <v>3</v>
      </c>
      <c r="J4076" s="14" t="s">
        <v>3</v>
      </c>
      <c r="K4076" s="14" t="s">
        <v>3</v>
      </c>
      <c r="L4076" s="14" t="s">
        <v>7220</v>
      </c>
      <c r="M4076" s="14" t="s">
        <v>7219</v>
      </c>
      <c r="N4076" s="14" t="s">
        <v>7218</v>
      </c>
    </row>
    <row r="4077" spans="1:14" x14ac:dyDescent="0.25">
      <c r="A4077" s="14">
        <v>29063176</v>
      </c>
      <c r="B4077" s="14" t="s">
        <v>4094</v>
      </c>
      <c r="C4077" s="14" t="s">
        <v>10</v>
      </c>
      <c r="D4077" s="15">
        <v>44447</v>
      </c>
      <c r="E4077" s="15">
        <v>2958465</v>
      </c>
      <c r="F4077" s="14" t="s">
        <v>8496</v>
      </c>
      <c r="G4077" s="14" t="s">
        <v>8495</v>
      </c>
      <c r="H4077" s="14" t="s">
        <v>7221</v>
      </c>
      <c r="I4077" s="14" t="s">
        <v>3</v>
      </c>
      <c r="J4077" s="14" t="s">
        <v>3</v>
      </c>
      <c r="K4077" s="14" t="s">
        <v>3</v>
      </c>
      <c r="L4077" s="14" t="s">
        <v>7220</v>
      </c>
      <c r="M4077" s="14" t="s">
        <v>7219</v>
      </c>
      <c r="N4077" s="14" t="s">
        <v>7218</v>
      </c>
    </row>
    <row r="4078" spans="1:14" x14ac:dyDescent="0.25">
      <c r="A4078" s="14">
        <v>29063179</v>
      </c>
      <c r="B4078" s="14" t="s">
        <v>100</v>
      </c>
      <c r="C4078" s="14" t="s">
        <v>10</v>
      </c>
      <c r="D4078" s="15">
        <v>44447</v>
      </c>
      <c r="E4078" s="15">
        <v>2958465</v>
      </c>
      <c r="F4078" s="14" t="s">
        <v>8496</v>
      </c>
      <c r="G4078" s="14" t="s">
        <v>8495</v>
      </c>
      <c r="H4078" s="14" t="s">
        <v>7221</v>
      </c>
      <c r="I4078" s="14" t="s">
        <v>3</v>
      </c>
      <c r="J4078" s="14" t="s">
        <v>3</v>
      </c>
      <c r="K4078" s="14" t="s">
        <v>3</v>
      </c>
      <c r="L4078" s="14" t="s">
        <v>7220</v>
      </c>
      <c r="M4078" s="14" t="s">
        <v>7219</v>
      </c>
      <c r="N4078" s="14" t="s">
        <v>7218</v>
      </c>
    </row>
    <row r="4079" spans="1:14" x14ac:dyDescent="0.25">
      <c r="A4079" s="14">
        <v>29063183</v>
      </c>
      <c r="B4079" s="14" t="s">
        <v>4079</v>
      </c>
      <c r="C4079" s="14" t="s">
        <v>10</v>
      </c>
      <c r="D4079" s="15">
        <v>44447</v>
      </c>
      <c r="E4079" s="15">
        <v>2958465</v>
      </c>
      <c r="F4079" s="14" t="s">
        <v>8496</v>
      </c>
      <c r="G4079" s="14" t="s">
        <v>8495</v>
      </c>
      <c r="H4079" s="14" t="s">
        <v>7221</v>
      </c>
      <c r="I4079" s="14" t="s">
        <v>3</v>
      </c>
      <c r="J4079" s="14" t="s">
        <v>3</v>
      </c>
      <c r="K4079" s="14" t="s">
        <v>3</v>
      </c>
      <c r="L4079" s="14" t="s">
        <v>7220</v>
      </c>
      <c r="M4079" s="14" t="s">
        <v>7219</v>
      </c>
      <c r="N4079" s="14" t="s">
        <v>7218</v>
      </c>
    </row>
    <row r="4080" spans="1:14" x14ac:dyDescent="0.25">
      <c r="A4080" s="14">
        <v>29063187</v>
      </c>
      <c r="B4080" s="14" t="s">
        <v>4075</v>
      </c>
      <c r="C4080" s="14" t="s">
        <v>10</v>
      </c>
      <c r="D4080" s="15">
        <v>44447</v>
      </c>
      <c r="E4080" s="15">
        <v>2958465</v>
      </c>
      <c r="F4080" s="14" t="s">
        <v>8496</v>
      </c>
      <c r="G4080" s="14" t="s">
        <v>8495</v>
      </c>
      <c r="H4080" s="14" t="s">
        <v>7221</v>
      </c>
      <c r="I4080" s="14" t="s">
        <v>3</v>
      </c>
      <c r="J4080" s="14" t="s">
        <v>3</v>
      </c>
      <c r="K4080" s="14" t="s">
        <v>3</v>
      </c>
      <c r="L4080" s="14" t="s">
        <v>7220</v>
      </c>
      <c r="M4080" s="14" t="s">
        <v>7219</v>
      </c>
      <c r="N4080" s="14" t="s">
        <v>7218</v>
      </c>
    </row>
    <row r="4081" spans="1:14" x14ac:dyDescent="0.25">
      <c r="A4081" s="14">
        <v>29063198</v>
      </c>
      <c r="B4081" s="14" t="s">
        <v>1798</v>
      </c>
      <c r="C4081" s="14" t="s">
        <v>10</v>
      </c>
      <c r="D4081" s="15">
        <v>44447</v>
      </c>
      <c r="E4081" s="15">
        <v>2958465</v>
      </c>
      <c r="F4081" s="14" t="s">
        <v>8496</v>
      </c>
      <c r="G4081" s="14" t="s">
        <v>8495</v>
      </c>
      <c r="H4081" s="14" t="s">
        <v>7221</v>
      </c>
      <c r="I4081" s="14" t="s">
        <v>3</v>
      </c>
      <c r="J4081" s="14" t="s">
        <v>3</v>
      </c>
      <c r="K4081" s="14" t="s">
        <v>3</v>
      </c>
      <c r="L4081" s="14" t="s">
        <v>7220</v>
      </c>
      <c r="M4081" s="14" t="s">
        <v>3</v>
      </c>
      <c r="N4081" s="14" t="s">
        <v>3</v>
      </c>
    </row>
    <row r="4082" spans="1:14" x14ac:dyDescent="0.25">
      <c r="A4082" s="14">
        <v>29063200</v>
      </c>
      <c r="B4082" s="14" t="s">
        <v>3697</v>
      </c>
      <c r="C4082" s="14" t="s">
        <v>10</v>
      </c>
      <c r="D4082" s="15">
        <v>44447</v>
      </c>
      <c r="E4082" s="15">
        <v>2958465</v>
      </c>
      <c r="F4082" s="14" t="s">
        <v>8496</v>
      </c>
      <c r="G4082" s="14" t="s">
        <v>8495</v>
      </c>
      <c r="H4082" s="14" t="s">
        <v>7221</v>
      </c>
      <c r="I4082" s="14" t="s">
        <v>3</v>
      </c>
      <c r="J4082" s="14" t="s">
        <v>3</v>
      </c>
      <c r="K4082" s="14" t="s">
        <v>3</v>
      </c>
      <c r="L4082" s="14" t="s">
        <v>7220</v>
      </c>
      <c r="M4082" s="14" t="s">
        <v>3</v>
      </c>
      <c r="N4082" s="14" t="s">
        <v>3</v>
      </c>
    </row>
    <row r="4083" spans="1:14" x14ac:dyDescent="0.25">
      <c r="A4083" s="14">
        <v>29063205</v>
      </c>
      <c r="B4083" s="14" t="s">
        <v>3241</v>
      </c>
      <c r="C4083" s="14" t="s">
        <v>10</v>
      </c>
      <c r="D4083" s="15">
        <v>44447</v>
      </c>
      <c r="E4083" s="15">
        <v>2958465</v>
      </c>
      <c r="F4083" s="14" t="s">
        <v>8496</v>
      </c>
      <c r="G4083" s="14" t="s">
        <v>8495</v>
      </c>
      <c r="H4083" s="14" t="s">
        <v>7221</v>
      </c>
      <c r="I4083" s="14" t="s">
        <v>3</v>
      </c>
      <c r="J4083" s="14" t="s">
        <v>3</v>
      </c>
      <c r="K4083" s="14" t="s">
        <v>3</v>
      </c>
      <c r="L4083" s="14" t="s">
        <v>7220</v>
      </c>
      <c r="M4083" s="14" t="s">
        <v>3</v>
      </c>
      <c r="N4083" s="14" t="s">
        <v>3</v>
      </c>
    </row>
    <row r="4084" spans="1:14" x14ac:dyDescent="0.25">
      <c r="A4084" s="14">
        <v>29063164</v>
      </c>
      <c r="B4084" s="14" t="s">
        <v>3230</v>
      </c>
      <c r="C4084" s="14" t="s">
        <v>10</v>
      </c>
      <c r="D4084" s="15">
        <v>44447</v>
      </c>
      <c r="E4084" s="15">
        <v>2958465</v>
      </c>
      <c r="F4084" s="14" t="s">
        <v>8496</v>
      </c>
      <c r="G4084" s="14" t="s">
        <v>8495</v>
      </c>
      <c r="H4084" s="14" t="s">
        <v>7221</v>
      </c>
      <c r="I4084" s="14" t="s">
        <v>3</v>
      </c>
      <c r="J4084" s="14" t="s">
        <v>3</v>
      </c>
      <c r="K4084" s="14" t="s">
        <v>3</v>
      </c>
      <c r="L4084" s="14" t="s">
        <v>7220</v>
      </c>
      <c r="M4084" s="14" t="s">
        <v>3</v>
      </c>
      <c r="N4084" s="14" t="s">
        <v>3</v>
      </c>
    </row>
    <row r="4085" spans="1:14" x14ac:dyDescent="0.25">
      <c r="A4085" s="14">
        <v>29063160</v>
      </c>
      <c r="B4085" s="14" t="s">
        <v>3208</v>
      </c>
      <c r="C4085" s="14" t="s">
        <v>10</v>
      </c>
      <c r="D4085" s="15">
        <v>44447</v>
      </c>
      <c r="E4085" s="15">
        <v>2958465</v>
      </c>
      <c r="F4085" s="14" t="s">
        <v>8496</v>
      </c>
      <c r="G4085" s="14" t="s">
        <v>8495</v>
      </c>
      <c r="H4085" s="14" t="s">
        <v>7221</v>
      </c>
      <c r="I4085" s="14" t="s">
        <v>3</v>
      </c>
      <c r="J4085" s="14" t="s">
        <v>3</v>
      </c>
      <c r="K4085" s="14" t="s">
        <v>3</v>
      </c>
      <c r="L4085" s="14" t="s">
        <v>7220</v>
      </c>
      <c r="M4085" s="14" t="s">
        <v>3</v>
      </c>
      <c r="N4085" s="14" t="s">
        <v>3</v>
      </c>
    </row>
    <row r="4086" spans="1:14" x14ac:dyDescent="0.25">
      <c r="A4086" s="14">
        <v>29063158</v>
      </c>
      <c r="B4086" s="14" t="s">
        <v>3206</v>
      </c>
      <c r="C4086" s="14" t="s">
        <v>10</v>
      </c>
      <c r="D4086" s="15">
        <v>44447</v>
      </c>
      <c r="E4086" s="15">
        <v>2958465</v>
      </c>
      <c r="F4086" s="14" t="s">
        <v>8496</v>
      </c>
      <c r="G4086" s="14" t="s">
        <v>8495</v>
      </c>
      <c r="H4086" s="14" t="s">
        <v>7221</v>
      </c>
      <c r="I4086" s="14" t="s">
        <v>3</v>
      </c>
      <c r="J4086" s="14" t="s">
        <v>3</v>
      </c>
      <c r="K4086" s="14" t="s">
        <v>3</v>
      </c>
      <c r="L4086" s="14" t="s">
        <v>7220</v>
      </c>
      <c r="M4086" s="14" t="s">
        <v>3</v>
      </c>
      <c r="N4086" s="14" t="s">
        <v>3</v>
      </c>
    </row>
    <row r="4087" spans="1:14" x14ac:dyDescent="0.25">
      <c r="A4087" s="14">
        <v>29063253</v>
      </c>
      <c r="B4087" s="14" t="s">
        <v>3270</v>
      </c>
      <c r="C4087" s="14" t="s">
        <v>10</v>
      </c>
      <c r="D4087" s="15">
        <v>44447</v>
      </c>
      <c r="E4087" s="15">
        <v>2958465</v>
      </c>
      <c r="F4087" s="14" t="s">
        <v>8496</v>
      </c>
      <c r="G4087" s="14" t="s">
        <v>8495</v>
      </c>
      <c r="H4087" s="14" t="s">
        <v>7221</v>
      </c>
      <c r="I4087" s="14" t="s">
        <v>3</v>
      </c>
      <c r="J4087" s="14" t="s">
        <v>3</v>
      </c>
      <c r="K4087" s="14" t="s">
        <v>3</v>
      </c>
      <c r="L4087" s="14" t="s">
        <v>7220</v>
      </c>
      <c r="M4087" s="14" t="s">
        <v>3</v>
      </c>
      <c r="N4087" s="14" t="s">
        <v>3</v>
      </c>
    </row>
    <row r="4088" spans="1:14" x14ac:dyDescent="0.25">
      <c r="A4088" s="14">
        <v>29063262</v>
      </c>
      <c r="B4088" s="14" t="s">
        <v>3244</v>
      </c>
      <c r="C4088" s="14" t="s">
        <v>10</v>
      </c>
      <c r="D4088" s="15">
        <v>44447</v>
      </c>
      <c r="E4088" s="15">
        <v>2958465</v>
      </c>
      <c r="F4088" s="14" t="s">
        <v>8496</v>
      </c>
      <c r="G4088" s="14" t="s">
        <v>8495</v>
      </c>
      <c r="H4088" s="14" t="s">
        <v>7221</v>
      </c>
      <c r="I4088" s="14" t="s">
        <v>3</v>
      </c>
      <c r="J4088" s="14" t="s">
        <v>3</v>
      </c>
      <c r="K4088" s="14" t="s">
        <v>3</v>
      </c>
      <c r="L4088" s="14" t="s">
        <v>7220</v>
      </c>
      <c r="M4088" s="14" t="s">
        <v>3</v>
      </c>
      <c r="N4088" s="14" t="s">
        <v>3</v>
      </c>
    </row>
    <row r="4089" spans="1:14" x14ac:dyDescent="0.25">
      <c r="A4089" s="14">
        <v>29063284</v>
      </c>
      <c r="B4089" s="14" t="s">
        <v>3203</v>
      </c>
      <c r="C4089" s="14" t="s">
        <v>10</v>
      </c>
      <c r="D4089" s="15">
        <v>44447</v>
      </c>
      <c r="E4089" s="15">
        <v>2958465</v>
      </c>
      <c r="F4089" s="14" t="s">
        <v>8496</v>
      </c>
      <c r="G4089" s="14" t="s">
        <v>8495</v>
      </c>
      <c r="H4089" s="14" t="s">
        <v>7221</v>
      </c>
      <c r="I4089" s="14" t="s">
        <v>3</v>
      </c>
      <c r="J4089" s="14" t="s">
        <v>5</v>
      </c>
      <c r="K4089" s="14" t="s">
        <v>3</v>
      </c>
      <c r="L4089" s="14" t="s">
        <v>7220</v>
      </c>
      <c r="M4089" s="14" t="s">
        <v>3</v>
      </c>
      <c r="N4089" s="14" t="s">
        <v>3</v>
      </c>
    </row>
    <row r="4090" spans="1:14" x14ac:dyDescent="0.25">
      <c r="A4090" s="14">
        <v>29063286</v>
      </c>
      <c r="B4090" s="14" t="s">
        <v>2885</v>
      </c>
      <c r="C4090" s="14" t="s">
        <v>10</v>
      </c>
      <c r="D4090" s="15">
        <v>44447</v>
      </c>
      <c r="E4090" s="15">
        <v>2958465</v>
      </c>
      <c r="F4090" s="14" t="s">
        <v>8496</v>
      </c>
      <c r="G4090" s="14" t="s">
        <v>8495</v>
      </c>
      <c r="H4090" s="14" t="s">
        <v>7221</v>
      </c>
      <c r="I4090" s="14" t="s">
        <v>3</v>
      </c>
      <c r="J4090" s="14" t="s">
        <v>3</v>
      </c>
      <c r="K4090" s="14" t="s">
        <v>3</v>
      </c>
      <c r="L4090" s="14" t="s">
        <v>7220</v>
      </c>
      <c r="M4090" s="14" t="s">
        <v>3</v>
      </c>
      <c r="N4090" s="14" t="s">
        <v>3</v>
      </c>
    </row>
    <row r="4091" spans="1:14" x14ac:dyDescent="0.25">
      <c r="A4091" s="14">
        <v>29063289</v>
      </c>
      <c r="B4091" s="14" t="s">
        <v>2905</v>
      </c>
      <c r="C4091" s="14" t="s">
        <v>10</v>
      </c>
      <c r="D4091" s="15">
        <v>44447</v>
      </c>
      <c r="E4091" s="15">
        <v>2958465</v>
      </c>
      <c r="F4091" s="14" t="s">
        <v>8496</v>
      </c>
      <c r="G4091" s="14" t="s">
        <v>8495</v>
      </c>
      <c r="H4091" s="14" t="s">
        <v>7221</v>
      </c>
      <c r="I4091" s="14" t="s">
        <v>3</v>
      </c>
      <c r="J4091" s="14" t="s">
        <v>3</v>
      </c>
      <c r="K4091" s="14" t="s">
        <v>3</v>
      </c>
      <c r="L4091" s="14" t="s">
        <v>7220</v>
      </c>
      <c r="M4091" s="14" t="s">
        <v>3</v>
      </c>
      <c r="N4091" s="14" t="s">
        <v>3</v>
      </c>
    </row>
    <row r="4092" spans="1:14" x14ac:dyDescent="0.25">
      <c r="A4092" s="14">
        <v>31279856</v>
      </c>
      <c r="B4092" s="14" t="s">
        <v>7073</v>
      </c>
      <c r="C4092" s="14" t="s">
        <v>10</v>
      </c>
      <c r="D4092" s="15">
        <v>44927</v>
      </c>
      <c r="E4092" s="15">
        <v>2958465</v>
      </c>
      <c r="F4092" s="14" t="s">
        <v>8496</v>
      </c>
      <c r="G4092" s="14" t="s">
        <v>8495</v>
      </c>
      <c r="H4092" s="14" t="s">
        <v>7221</v>
      </c>
      <c r="I4092" s="14" t="s">
        <v>3</v>
      </c>
      <c r="J4092" s="14" t="s">
        <v>3</v>
      </c>
      <c r="K4092" s="14" t="s">
        <v>3</v>
      </c>
      <c r="L4092" s="14" t="s">
        <v>7220</v>
      </c>
      <c r="M4092" s="14" t="s">
        <v>7219</v>
      </c>
      <c r="N4092" s="14" t="s">
        <v>7218</v>
      </c>
    </row>
    <row r="4093" spans="1:14" x14ac:dyDescent="0.25">
      <c r="A4093" s="14">
        <v>31280448</v>
      </c>
      <c r="B4093" s="14" t="s">
        <v>7053</v>
      </c>
      <c r="C4093" s="14" t="s">
        <v>10</v>
      </c>
      <c r="D4093" s="15">
        <v>44927</v>
      </c>
      <c r="E4093" s="15">
        <v>2958465</v>
      </c>
      <c r="F4093" s="14" t="s">
        <v>8496</v>
      </c>
      <c r="G4093" s="14" t="s">
        <v>8495</v>
      </c>
      <c r="H4093" s="14" t="s">
        <v>7221</v>
      </c>
      <c r="I4093" s="14" t="s">
        <v>3</v>
      </c>
      <c r="J4093" s="14" t="s">
        <v>3</v>
      </c>
      <c r="K4093" s="14" t="s">
        <v>3</v>
      </c>
      <c r="L4093" s="14" t="s">
        <v>7220</v>
      </c>
      <c r="M4093" s="14" t="s">
        <v>7219</v>
      </c>
      <c r="N4093" s="14" t="s">
        <v>7218</v>
      </c>
    </row>
    <row r="4094" spans="1:14" x14ac:dyDescent="0.25">
      <c r="A4094" s="14">
        <v>29063297</v>
      </c>
      <c r="B4094" s="14" t="s">
        <v>2903</v>
      </c>
      <c r="C4094" s="14" t="s">
        <v>10</v>
      </c>
      <c r="D4094" s="15">
        <v>44447</v>
      </c>
      <c r="E4094" s="15">
        <v>2958465</v>
      </c>
      <c r="F4094" s="14" t="s">
        <v>8496</v>
      </c>
      <c r="G4094" s="14" t="s">
        <v>8495</v>
      </c>
      <c r="H4094" s="14" t="s">
        <v>7221</v>
      </c>
      <c r="I4094" s="14" t="s">
        <v>3</v>
      </c>
      <c r="J4094" s="14" t="s">
        <v>3</v>
      </c>
      <c r="K4094" s="14" t="s">
        <v>3</v>
      </c>
      <c r="L4094" s="14" t="s">
        <v>7220</v>
      </c>
      <c r="M4094" s="14" t="s">
        <v>3</v>
      </c>
      <c r="N4094" s="14" t="s">
        <v>3</v>
      </c>
    </row>
    <row r="4095" spans="1:14" x14ac:dyDescent="0.25">
      <c r="A4095" s="14">
        <v>31279855</v>
      </c>
      <c r="B4095" s="14" t="s">
        <v>7075</v>
      </c>
      <c r="C4095" s="14" t="s">
        <v>10</v>
      </c>
      <c r="D4095" s="15">
        <v>44927</v>
      </c>
      <c r="E4095" s="15">
        <v>2958465</v>
      </c>
      <c r="F4095" s="14" t="s">
        <v>8496</v>
      </c>
      <c r="G4095" s="14" t="s">
        <v>8495</v>
      </c>
      <c r="H4095" s="14" t="s">
        <v>7221</v>
      </c>
      <c r="I4095" s="14" t="s">
        <v>3</v>
      </c>
      <c r="J4095" s="14" t="s">
        <v>3</v>
      </c>
      <c r="K4095" s="14" t="s">
        <v>3</v>
      </c>
      <c r="L4095" s="14" t="s">
        <v>7220</v>
      </c>
      <c r="M4095" s="14" t="s">
        <v>7219</v>
      </c>
      <c r="N4095" s="14" t="s">
        <v>7218</v>
      </c>
    </row>
    <row r="4096" spans="1:14" x14ac:dyDescent="0.25">
      <c r="A4096" s="14">
        <v>29063303</v>
      </c>
      <c r="B4096" s="14" t="s">
        <v>2883</v>
      </c>
      <c r="C4096" s="14" t="s">
        <v>10</v>
      </c>
      <c r="D4096" s="15">
        <v>44447</v>
      </c>
      <c r="E4096" s="15">
        <v>2958465</v>
      </c>
      <c r="F4096" s="14" t="s">
        <v>8496</v>
      </c>
      <c r="G4096" s="14" t="s">
        <v>8495</v>
      </c>
      <c r="H4096" s="14" t="s">
        <v>7221</v>
      </c>
      <c r="I4096" s="14" t="s">
        <v>3</v>
      </c>
      <c r="J4096" s="14" t="s">
        <v>3</v>
      </c>
      <c r="K4096" s="14" t="s">
        <v>3</v>
      </c>
      <c r="L4096" s="14" t="s">
        <v>7220</v>
      </c>
      <c r="M4096" s="14" t="s">
        <v>3</v>
      </c>
      <c r="N4096" s="14" t="s">
        <v>3</v>
      </c>
    </row>
    <row r="4097" spans="1:14" x14ac:dyDescent="0.25">
      <c r="A4097" s="14">
        <v>29063214</v>
      </c>
      <c r="B4097" s="14" t="s">
        <v>2186</v>
      </c>
      <c r="C4097" s="14" t="s">
        <v>10</v>
      </c>
      <c r="D4097" s="15">
        <v>44447</v>
      </c>
      <c r="E4097" s="15">
        <v>2958465</v>
      </c>
      <c r="F4097" s="14" t="s">
        <v>8496</v>
      </c>
      <c r="G4097" s="14" t="s">
        <v>8495</v>
      </c>
      <c r="H4097" s="14" t="s">
        <v>7221</v>
      </c>
      <c r="I4097" s="14" t="s">
        <v>3</v>
      </c>
      <c r="J4097" s="14" t="s">
        <v>5</v>
      </c>
      <c r="K4097" s="14" t="s">
        <v>3</v>
      </c>
      <c r="L4097" s="14" t="s">
        <v>7220</v>
      </c>
      <c r="M4097" s="14" t="s">
        <v>3</v>
      </c>
      <c r="N4097" s="14" t="s">
        <v>3</v>
      </c>
    </row>
    <row r="4098" spans="1:14" x14ac:dyDescent="0.25">
      <c r="A4098" s="14">
        <v>31266620</v>
      </c>
      <c r="B4098" s="14" t="s">
        <v>3076</v>
      </c>
      <c r="C4098" s="14" t="s">
        <v>10</v>
      </c>
      <c r="D4098" s="15">
        <v>45092</v>
      </c>
      <c r="E4098" s="15">
        <v>2958465</v>
      </c>
      <c r="F4098" s="14" t="s">
        <v>8496</v>
      </c>
      <c r="G4098" s="14" t="s">
        <v>8495</v>
      </c>
      <c r="H4098" s="14" t="s">
        <v>7221</v>
      </c>
      <c r="I4098" s="14" t="s">
        <v>3</v>
      </c>
      <c r="J4098" s="14" t="s">
        <v>3</v>
      </c>
      <c r="K4098" s="14" t="s">
        <v>3</v>
      </c>
      <c r="L4098" s="14" t="s">
        <v>7220</v>
      </c>
      <c r="M4098" s="14" t="s">
        <v>3</v>
      </c>
      <c r="N4098" s="14" t="s">
        <v>3</v>
      </c>
    </row>
    <row r="4099" spans="1:14" x14ac:dyDescent="0.25">
      <c r="A4099" s="14">
        <v>31266623</v>
      </c>
      <c r="B4099" s="14" t="s">
        <v>3072</v>
      </c>
      <c r="C4099" s="14" t="s">
        <v>10</v>
      </c>
      <c r="D4099" s="15">
        <v>45092</v>
      </c>
      <c r="E4099" s="15">
        <v>2958465</v>
      </c>
      <c r="F4099" s="14" t="s">
        <v>8496</v>
      </c>
      <c r="G4099" s="14" t="s">
        <v>8495</v>
      </c>
      <c r="H4099" s="14" t="s">
        <v>7221</v>
      </c>
      <c r="I4099" s="14" t="s">
        <v>3</v>
      </c>
      <c r="J4099" s="14" t="s">
        <v>3</v>
      </c>
      <c r="K4099" s="14" t="s">
        <v>3</v>
      </c>
      <c r="L4099" s="14" t="s">
        <v>7220</v>
      </c>
      <c r="M4099" s="14" t="s">
        <v>3</v>
      </c>
      <c r="N4099" s="14" t="s">
        <v>3</v>
      </c>
    </row>
    <row r="4100" spans="1:14" x14ac:dyDescent="0.25">
      <c r="A4100" s="14">
        <v>29063226</v>
      </c>
      <c r="B4100" s="14" t="s">
        <v>11</v>
      </c>
      <c r="C4100" s="14" t="s">
        <v>10</v>
      </c>
      <c r="D4100" s="15">
        <v>44447</v>
      </c>
      <c r="E4100" s="15">
        <v>2958465</v>
      </c>
      <c r="F4100" s="14" t="s">
        <v>8496</v>
      </c>
      <c r="G4100" s="14" t="s">
        <v>8495</v>
      </c>
      <c r="H4100" s="14" t="s">
        <v>7221</v>
      </c>
      <c r="I4100" s="14" t="s">
        <v>3</v>
      </c>
      <c r="J4100" s="14" t="s">
        <v>5</v>
      </c>
      <c r="K4100" s="14" t="s">
        <v>3</v>
      </c>
      <c r="L4100" s="14" t="s">
        <v>7220</v>
      </c>
      <c r="M4100" s="14" t="s">
        <v>3</v>
      </c>
      <c r="N4100" s="14" t="s">
        <v>3</v>
      </c>
    </row>
    <row r="4101" spans="1:14" x14ac:dyDescent="0.25">
      <c r="A4101" s="14">
        <v>29063342</v>
      </c>
      <c r="B4101" s="14" t="s">
        <v>2618</v>
      </c>
      <c r="C4101" s="14" t="s">
        <v>10</v>
      </c>
      <c r="D4101" s="15">
        <v>44447</v>
      </c>
      <c r="E4101" s="15">
        <v>44561</v>
      </c>
      <c r="F4101" s="14" t="s">
        <v>8496</v>
      </c>
      <c r="G4101" s="14" t="s">
        <v>8495</v>
      </c>
      <c r="H4101" s="14" t="s">
        <v>7221</v>
      </c>
      <c r="I4101" s="14" t="s">
        <v>3</v>
      </c>
      <c r="J4101" s="14" t="s">
        <v>5</v>
      </c>
      <c r="K4101" s="14" t="s">
        <v>3</v>
      </c>
      <c r="L4101" s="14" t="s">
        <v>7220</v>
      </c>
      <c r="M4101" s="14" t="s">
        <v>7219</v>
      </c>
      <c r="N4101" s="14" t="s">
        <v>7218</v>
      </c>
    </row>
    <row r="4102" spans="1:14" x14ac:dyDescent="0.25">
      <c r="A4102" s="14">
        <v>29063326</v>
      </c>
      <c r="B4102" s="14" t="s">
        <v>2925</v>
      </c>
      <c r="C4102" s="14" t="s">
        <v>10</v>
      </c>
      <c r="D4102" s="15">
        <v>44447</v>
      </c>
      <c r="E4102" s="15">
        <v>44561</v>
      </c>
      <c r="F4102" s="14" t="s">
        <v>8496</v>
      </c>
      <c r="G4102" s="14" t="s">
        <v>8495</v>
      </c>
      <c r="H4102" s="14" t="s">
        <v>7221</v>
      </c>
      <c r="I4102" s="14" t="s">
        <v>3</v>
      </c>
      <c r="J4102" s="14" t="s">
        <v>5</v>
      </c>
      <c r="K4102" s="14" t="s">
        <v>3</v>
      </c>
      <c r="L4102" s="14" t="s">
        <v>7220</v>
      </c>
      <c r="M4102" s="14" t="s">
        <v>3</v>
      </c>
      <c r="N4102" s="14" t="s">
        <v>3</v>
      </c>
    </row>
    <row r="4103" spans="1:14" x14ac:dyDescent="0.25">
      <c r="A4103" s="14">
        <v>29063161</v>
      </c>
      <c r="B4103" s="14" t="s">
        <v>3523</v>
      </c>
      <c r="C4103" s="14" t="s">
        <v>10</v>
      </c>
      <c r="D4103" s="15">
        <v>44447</v>
      </c>
      <c r="E4103" s="15">
        <v>2958465</v>
      </c>
      <c r="F4103" s="14" t="s">
        <v>8496</v>
      </c>
      <c r="G4103" s="14" t="s">
        <v>8495</v>
      </c>
      <c r="H4103" s="14" t="s">
        <v>7221</v>
      </c>
      <c r="I4103" s="14" t="s">
        <v>3</v>
      </c>
      <c r="J4103" s="14" t="s">
        <v>3</v>
      </c>
      <c r="K4103" s="14" t="s">
        <v>3</v>
      </c>
      <c r="L4103" s="14" t="s">
        <v>7220</v>
      </c>
      <c r="M4103" s="14" t="s">
        <v>3</v>
      </c>
      <c r="N4103" s="14" t="s">
        <v>3</v>
      </c>
    </row>
    <row r="4104" spans="1:14" x14ac:dyDescent="0.25">
      <c r="A4104" s="14">
        <v>31280165</v>
      </c>
      <c r="B4104" s="14" t="s">
        <v>2116</v>
      </c>
      <c r="C4104" s="14" t="s">
        <v>10</v>
      </c>
      <c r="D4104" s="15">
        <v>44927</v>
      </c>
      <c r="E4104" s="15">
        <v>2958465</v>
      </c>
      <c r="F4104" s="14" t="s">
        <v>8496</v>
      </c>
      <c r="G4104" s="14" t="s">
        <v>8495</v>
      </c>
      <c r="H4104" s="14" t="s">
        <v>7221</v>
      </c>
      <c r="I4104" s="14" t="s">
        <v>3</v>
      </c>
      <c r="J4104" s="14" t="s">
        <v>3</v>
      </c>
      <c r="K4104" s="14" t="s">
        <v>3</v>
      </c>
      <c r="L4104" s="14" t="s">
        <v>7220</v>
      </c>
      <c r="M4104" s="14" t="s">
        <v>3</v>
      </c>
      <c r="N4104" s="14" t="s">
        <v>3</v>
      </c>
    </row>
    <row r="4105" spans="1:14" x14ac:dyDescent="0.25">
      <c r="A4105" s="14">
        <v>29063215</v>
      </c>
      <c r="B4105" s="14" t="s">
        <v>2963</v>
      </c>
      <c r="C4105" s="14" t="s">
        <v>10</v>
      </c>
      <c r="D4105" s="15">
        <v>44971</v>
      </c>
      <c r="E4105" s="15">
        <v>2958465</v>
      </c>
      <c r="F4105" s="14" t="s">
        <v>8496</v>
      </c>
      <c r="G4105" s="14" t="s">
        <v>8495</v>
      </c>
      <c r="H4105" s="14" t="s">
        <v>7221</v>
      </c>
      <c r="I4105" s="14" t="s">
        <v>3</v>
      </c>
      <c r="J4105" s="14" t="s">
        <v>5</v>
      </c>
      <c r="K4105" s="14" t="s">
        <v>3</v>
      </c>
      <c r="L4105" s="14" t="s">
        <v>7220</v>
      </c>
      <c r="M4105" s="14" t="s">
        <v>3</v>
      </c>
      <c r="N4105" s="14" t="s">
        <v>3</v>
      </c>
    </row>
    <row r="4106" spans="1:14" x14ac:dyDescent="0.25">
      <c r="A4106" s="14">
        <v>29063227</v>
      </c>
      <c r="B4106" s="14" t="s">
        <v>2965</v>
      </c>
      <c r="C4106" s="14" t="s">
        <v>10</v>
      </c>
      <c r="D4106" s="15">
        <v>44971</v>
      </c>
      <c r="E4106" s="15">
        <v>2958465</v>
      </c>
      <c r="F4106" s="14" t="s">
        <v>8496</v>
      </c>
      <c r="G4106" s="14" t="s">
        <v>8495</v>
      </c>
      <c r="H4106" s="14" t="s">
        <v>7221</v>
      </c>
      <c r="I4106" s="14" t="s">
        <v>3</v>
      </c>
      <c r="J4106" s="14" t="s">
        <v>5</v>
      </c>
      <c r="K4106" s="14" t="s">
        <v>3</v>
      </c>
      <c r="L4106" s="14" t="s">
        <v>7220</v>
      </c>
      <c r="M4106" s="14" t="s">
        <v>3</v>
      </c>
      <c r="N4106" s="14" t="s">
        <v>3</v>
      </c>
    </row>
    <row r="4107" spans="1:14" x14ac:dyDescent="0.25">
      <c r="A4107" s="14">
        <v>29063335</v>
      </c>
      <c r="B4107" s="14" t="s">
        <v>2276</v>
      </c>
      <c r="C4107" s="14" t="s">
        <v>10</v>
      </c>
      <c r="D4107" s="15">
        <v>44447</v>
      </c>
      <c r="E4107" s="15">
        <v>2958465</v>
      </c>
      <c r="F4107" s="14" t="s">
        <v>8496</v>
      </c>
      <c r="G4107" s="14" t="s">
        <v>8495</v>
      </c>
      <c r="H4107" s="14" t="s">
        <v>7221</v>
      </c>
      <c r="I4107" s="14" t="s">
        <v>3</v>
      </c>
      <c r="J4107" s="14" t="s">
        <v>3</v>
      </c>
      <c r="K4107" s="14" t="s">
        <v>3</v>
      </c>
      <c r="L4107" s="14" t="s">
        <v>7220</v>
      </c>
      <c r="M4107" s="14" t="s">
        <v>7219</v>
      </c>
      <c r="N4107" s="14" t="s">
        <v>7218</v>
      </c>
    </row>
    <row r="4108" spans="1:14" x14ac:dyDescent="0.25">
      <c r="A4108" s="14">
        <v>31277763</v>
      </c>
      <c r="B4108" s="14" t="s">
        <v>7123</v>
      </c>
      <c r="C4108" s="14" t="s">
        <v>10</v>
      </c>
      <c r="D4108" s="15">
        <v>44967</v>
      </c>
      <c r="E4108" s="15">
        <v>2958465</v>
      </c>
      <c r="F4108" s="14" t="s">
        <v>8496</v>
      </c>
      <c r="G4108" s="14" t="s">
        <v>8495</v>
      </c>
      <c r="H4108" s="14" t="s">
        <v>7221</v>
      </c>
      <c r="I4108" s="14" t="s">
        <v>3</v>
      </c>
      <c r="J4108" s="14" t="s">
        <v>3</v>
      </c>
      <c r="K4108" s="14" t="s">
        <v>3</v>
      </c>
      <c r="L4108" s="14" t="s">
        <v>7220</v>
      </c>
      <c r="M4108" s="14" t="s">
        <v>7219</v>
      </c>
      <c r="N4108" s="14" t="s">
        <v>7218</v>
      </c>
    </row>
    <row r="4109" spans="1:14" x14ac:dyDescent="0.25">
      <c r="A4109" s="14">
        <v>29063334</v>
      </c>
      <c r="B4109" s="14" t="s">
        <v>4046</v>
      </c>
      <c r="C4109" s="14" t="s">
        <v>10</v>
      </c>
      <c r="D4109" s="15">
        <v>44447</v>
      </c>
      <c r="E4109" s="15">
        <v>2958465</v>
      </c>
      <c r="F4109" s="14" t="s">
        <v>8496</v>
      </c>
      <c r="G4109" s="14" t="s">
        <v>8495</v>
      </c>
      <c r="H4109" s="14" t="s">
        <v>7221</v>
      </c>
      <c r="I4109" s="14" t="s">
        <v>3</v>
      </c>
      <c r="J4109" s="14" t="s">
        <v>3</v>
      </c>
      <c r="K4109" s="14" t="s">
        <v>3</v>
      </c>
      <c r="L4109" s="14" t="s">
        <v>7220</v>
      </c>
      <c r="M4109" s="14" t="s">
        <v>7219</v>
      </c>
      <c r="N4109" s="14" t="s">
        <v>7218</v>
      </c>
    </row>
    <row r="4110" spans="1:14" x14ac:dyDescent="0.25">
      <c r="A4110" s="14">
        <v>29063245</v>
      </c>
      <c r="B4110" s="14" t="s">
        <v>1912</v>
      </c>
      <c r="C4110" s="14" t="s">
        <v>10</v>
      </c>
      <c r="D4110" s="15">
        <v>44447</v>
      </c>
      <c r="E4110" s="15">
        <v>2958465</v>
      </c>
      <c r="F4110" s="14" t="s">
        <v>8496</v>
      </c>
      <c r="G4110" s="14" t="s">
        <v>8495</v>
      </c>
      <c r="H4110" s="14" t="s">
        <v>7221</v>
      </c>
      <c r="I4110" s="14" t="s">
        <v>3</v>
      </c>
      <c r="J4110" s="14" t="s">
        <v>3</v>
      </c>
      <c r="K4110" s="14" t="s">
        <v>3</v>
      </c>
      <c r="L4110" s="14" t="s">
        <v>7220</v>
      </c>
      <c r="M4110" s="14" t="s">
        <v>7219</v>
      </c>
      <c r="N4110" s="14" t="s">
        <v>7218</v>
      </c>
    </row>
    <row r="4111" spans="1:14" x14ac:dyDescent="0.25">
      <c r="A4111" s="14">
        <v>29063247</v>
      </c>
      <c r="B4111" s="14" t="s">
        <v>2730</v>
      </c>
      <c r="C4111" s="14" t="s">
        <v>10</v>
      </c>
      <c r="D4111" s="15">
        <v>44447</v>
      </c>
      <c r="E4111" s="15">
        <v>2958465</v>
      </c>
      <c r="F4111" s="14" t="s">
        <v>8496</v>
      </c>
      <c r="G4111" s="14" t="s">
        <v>8495</v>
      </c>
      <c r="H4111" s="14" t="s">
        <v>7221</v>
      </c>
      <c r="I4111" s="14" t="s">
        <v>3</v>
      </c>
      <c r="J4111" s="14" t="s">
        <v>3</v>
      </c>
      <c r="K4111" s="14" t="s">
        <v>3</v>
      </c>
      <c r="L4111" s="14" t="s">
        <v>7220</v>
      </c>
      <c r="M4111" s="14" t="s">
        <v>7219</v>
      </c>
      <c r="N4111" s="14" t="s">
        <v>7218</v>
      </c>
    </row>
    <row r="4112" spans="1:14" x14ac:dyDescent="0.25">
      <c r="A4112" s="14">
        <v>29063333</v>
      </c>
      <c r="B4112" s="14" t="s">
        <v>3491</v>
      </c>
      <c r="C4112" s="14" t="s">
        <v>10</v>
      </c>
      <c r="D4112" s="15">
        <v>44447</v>
      </c>
      <c r="E4112" s="15">
        <v>2958465</v>
      </c>
      <c r="F4112" s="14" t="s">
        <v>8496</v>
      </c>
      <c r="G4112" s="14" t="s">
        <v>8495</v>
      </c>
      <c r="H4112" s="14" t="s">
        <v>7221</v>
      </c>
      <c r="I4112" s="14" t="s">
        <v>3</v>
      </c>
      <c r="J4112" s="14" t="s">
        <v>3</v>
      </c>
      <c r="K4112" s="14" t="s">
        <v>3</v>
      </c>
      <c r="L4112" s="14" t="s">
        <v>7220</v>
      </c>
      <c r="M4112" s="14" t="s">
        <v>7219</v>
      </c>
      <c r="N4112" s="14" t="s">
        <v>7218</v>
      </c>
    </row>
    <row r="4113" spans="1:14" x14ac:dyDescent="0.25">
      <c r="A4113" s="14">
        <v>29063331</v>
      </c>
      <c r="B4113" s="14" t="s">
        <v>3493</v>
      </c>
      <c r="C4113" s="14" t="s">
        <v>10</v>
      </c>
      <c r="D4113" s="15">
        <v>44447</v>
      </c>
      <c r="E4113" s="15">
        <v>2958465</v>
      </c>
      <c r="F4113" s="14" t="s">
        <v>8496</v>
      </c>
      <c r="G4113" s="14" t="s">
        <v>8495</v>
      </c>
      <c r="H4113" s="14" t="s">
        <v>7221</v>
      </c>
      <c r="I4113" s="14" t="s">
        <v>3</v>
      </c>
      <c r="J4113" s="14" t="s">
        <v>3</v>
      </c>
      <c r="K4113" s="14" t="s">
        <v>3</v>
      </c>
      <c r="L4113" s="14" t="s">
        <v>7220</v>
      </c>
      <c r="M4113" s="14" t="s">
        <v>7219</v>
      </c>
      <c r="N4113" s="14" t="s">
        <v>7218</v>
      </c>
    </row>
    <row r="4114" spans="1:14" x14ac:dyDescent="0.25">
      <c r="A4114" s="14">
        <v>29063328</v>
      </c>
      <c r="B4114" s="14" t="s">
        <v>3603</v>
      </c>
      <c r="C4114" s="14" t="s">
        <v>10</v>
      </c>
      <c r="D4114" s="15">
        <v>44447</v>
      </c>
      <c r="E4114" s="15">
        <v>2958465</v>
      </c>
      <c r="F4114" s="14" t="s">
        <v>8496</v>
      </c>
      <c r="G4114" s="14" t="s">
        <v>8495</v>
      </c>
      <c r="H4114" s="14" t="s">
        <v>7221</v>
      </c>
      <c r="I4114" s="14" t="s">
        <v>3</v>
      </c>
      <c r="J4114" s="14" t="s">
        <v>3</v>
      </c>
      <c r="K4114" s="14" t="s">
        <v>3</v>
      </c>
      <c r="L4114" s="14" t="s">
        <v>7220</v>
      </c>
      <c r="M4114" s="14" t="s">
        <v>7219</v>
      </c>
      <c r="N4114" s="14" t="s">
        <v>7218</v>
      </c>
    </row>
    <row r="4115" spans="1:14" x14ac:dyDescent="0.25">
      <c r="A4115" s="14">
        <v>29063251</v>
      </c>
      <c r="B4115" s="14" t="s">
        <v>1642</v>
      </c>
      <c r="C4115" s="14" t="s">
        <v>10</v>
      </c>
      <c r="D4115" s="15">
        <v>44447</v>
      </c>
      <c r="E4115" s="15">
        <v>2958465</v>
      </c>
      <c r="F4115" s="14" t="s">
        <v>8496</v>
      </c>
      <c r="G4115" s="14" t="s">
        <v>8495</v>
      </c>
      <c r="H4115" s="14" t="s">
        <v>7221</v>
      </c>
      <c r="I4115" s="14" t="s">
        <v>3</v>
      </c>
      <c r="J4115" s="14" t="s">
        <v>3</v>
      </c>
      <c r="K4115" s="14" t="s">
        <v>3</v>
      </c>
      <c r="L4115" s="14" t="s">
        <v>7220</v>
      </c>
      <c r="M4115" s="14" t="s">
        <v>7219</v>
      </c>
      <c r="N4115" s="14" t="s">
        <v>7218</v>
      </c>
    </row>
    <row r="4116" spans="1:14" x14ac:dyDescent="0.25">
      <c r="A4116" s="14">
        <v>29063313</v>
      </c>
      <c r="B4116" s="14" t="s">
        <v>1611</v>
      </c>
      <c r="C4116" s="14" t="s">
        <v>10</v>
      </c>
      <c r="D4116" s="15">
        <v>44447</v>
      </c>
      <c r="E4116" s="15">
        <v>2958465</v>
      </c>
      <c r="F4116" s="14" t="s">
        <v>8496</v>
      </c>
      <c r="G4116" s="14" t="s">
        <v>8495</v>
      </c>
      <c r="H4116" s="14" t="s">
        <v>7221</v>
      </c>
      <c r="I4116" s="14" t="s">
        <v>3</v>
      </c>
      <c r="J4116" s="14" t="s">
        <v>3</v>
      </c>
      <c r="K4116" s="14" t="s">
        <v>3</v>
      </c>
      <c r="L4116" s="14" t="s">
        <v>7220</v>
      </c>
      <c r="M4116" s="14" t="s">
        <v>7219</v>
      </c>
      <c r="N4116" s="14" t="s">
        <v>7218</v>
      </c>
    </row>
    <row r="4117" spans="1:14" x14ac:dyDescent="0.25">
      <c r="A4117" s="14">
        <v>29063312</v>
      </c>
      <c r="B4117" s="14" t="s">
        <v>2688</v>
      </c>
      <c r="C4117" s="14" t="s">
        <v>10</v>
      </c>
      <c r="D4117" s="15">
        <v>44447</v>
      </c>
      <c r="E4117" s="15">
        <v>2958465</v>
      </c>
      <c r="F4117" s="14" t="s">
        <v>8496</v>
      </c>
      <c r="G4117" s="14" t="s">
        <v>8495</v>
      </c>
      <c r="H4117" s="14" t="s">
        <v>7221</v>
      </c>
      <c r="I4117" s="14" t="s">
        <v>3</v>
      </c>
      <c r="J4117" s="14" t="s">
        <v>3</v>
      </c>
      <c r="K4117" s="14" t="s">
        <v>3</v>
      </c>
      <c r="L4117" s="14" t="s">
        <v>7220</v>
      </c>
      <c r="M4117" s="14" t="s">
        <v>7219</v>
      </c>
      <c r="N4117" s="14" t="s">
        <v>7218</v>
      </c>
    </row>
    <row r="4118" spans="1:14" x14ac:dyDescent="0.25">
      <c r="A4118" s="14">
        <v>29063254</v>
      </c>
      <c r="B4118" s="14" t="s">
        <v>3058</v>
      </c>
      <c r="C4118" s="14" t="s">
        <v>10</v>
      </c>
      <c r="D4118" s="15">
        <v>44447</v>
      </c>
      <c r="E4118" s="15">
        <v>2958465</v>
      </c>
      <c r="F4118" s="14" t="s">
        <v>8496</v>
      </c>
      <c r="G4118" s="14" t="s">
        <v>8495</v>
      </c>
      <c r="H4118" s="14" t="s">
        <v>7221</v>
      </c>
      <c r="I4118" s="14" t="s">
        <v>3</v>
      </c>
      <c r="J4118" s="14" t="s">
        <v>3</v>
      </c>
      <c r="K4118" s="14" t="s">
        <v>3</v>
      </c>
      <c r="L4118" s="14" t="s">
        <v>7220</v>
      </c>
      <c r="M4118" s="14" t="s">
        <v>7219</v>
      </c>
      <c r="N4118" s="14" t="s">
        <v>7218</v>
      </c>
    </row>
    <row r="4119" spans="1:14" x14ac:dyDescent="0.25">
      <c r="A4119" s="14">
        <v>29063258</v>
      </c>
      <c r="B4119" s="14" t="s">
        <v>2756</v>
      </c>
      <c r="C4119" s="14" t="s">
        <v>10</v>
      </c>
      <c r="D4119" s="15">
        <v>44447</v>
      </c>
      <c r="E4119" s="15">
        <v>2958465</v>
      </c>
      <c r="F4119" s="14" t="s">
        <v>8496</v>
      </c>
      <c r="G4119" s="14" t="s">
        <v>8495</v>
      </c>
      <c r="H4119" s="14" t="s">
        <v>7221</v>
      </c>
      <c r="I4119" s="14" t="s">
        <v>3</v>
      </c>
      <c r="J4119" s="14" t="s">
        <v>3</v>
      </c>
      <c r="K4119" s="14" t="s">
        <v>3</v>
      </c>
      <c r="L4119" s="14" t="s">
        <v>7220</v>
      </c>
      <c r="M4119" s="14" t="s">
        <v>7219</v>
      </c>
      <c r="N4119" s="14" t="s">
        <v>7218</v>
      </c>
    </row>
    <row r="4120" spans="1:14" x14ac:dyDescent="0.25">
      <c r="A4120" s="14">
        <v>29063309</v>
      </c>
      <c r="B4120" s="14" t="s">
        <v>2691</v>
      </c>
      <c r="C4120" s="14" t="s">
        <v>10</v>
      </c>
      <c r="D4120" s="15">
        <v>44447</v>
      </c>
      <c r="E4120" s="15">
        <v>2958465</v>
      </c>
      <c r="F4120" s="14" t="s">
        <v>8496</v>
      </c>
      <c r="G4120" s="14" t="s">
        <v>8495</v>
      </c>
      <c r="H4120" s="14" t="s">
        <v>7221</v>
      </c>
      <c r="I4120" s="14" t="s">
        <v>3</v>
      </c>
      <c r="J4120" s="14" t="s">
        <v>3</v>
      </c>
      <c r="K4120" s="14" t="s">
        <v>3</v>
      </c>
      <c r="L4120" s="14" t="s">
        <v>7220</v>
      </c>
      <c r="M4120" s="14" t="s">
        <v>7219</v>
      </c>
      <c r="N4120" s="14" t="s">
        <v>7218</v>
      </c>
    </row>
    <row r="4121" spans="1:14" x14ac:dyDescent="0.25">
      <c r="A4121" s="14">
        <v>29063308</v>
      </c>
      <c r="B4121" s="14" t="s">
        <v>2808</v>
      </c>
      <c r="C4121" s="14" t="s">
        <v>10</v>
      </c>
      <c r="D4121" s="15">
        <v>44447</v>
      </c>
      <c r="E4121" s="15">
        <v>2958465</v>
      </c>
      <c r="F4121" s="14" t="s">
        <v>8496</v>
      </c>
      <c r="G4121" s="14" t="s">
        <v>8495</v>
      </c>
      <c r="H4121" s="14" t="s">
        <v>7221</v>
      </c>
      <c r="I4121" s="14" t="s">
        <v>3</v>
      </c>
      <c r="J4121" s="14" t="s">
        <v>3</v>
      </c>
      <c r="K4121" s="14" t="s">
        <v>3</v>
      </c>
      <c r="L4121" s="14" t="s">
        <v>7220</v>
      </c>
      <c r="M4121" s="14" t="s">
        <v>7219</v>
      </c>
      <c r="N4121" s="14" t="s">
        <v>7218</v>
      </c>
    </row>
    <row r="4122" spans="1:14" x14ac:dyDescent="0.25">
      <c r="A4122" s="14">
        <v>29063305</v>
      </c>
      <c r="B4122" s="14" t="s">
        <v>2801</v>
      </c>
      <c r="C4122" s="14" t="s">
        <v>10</v>
      </c>
      <c r="D4122" s="15">
        <v>44447</v>
      </c>
      <c r="E4122" s="15">
        <v>2958465</v>
      </c>
      <c r="F4122" s="14" t="s">
        <v>8496</v>
      </c>
      <c r="G4122" s="14" t="s">
        <v>8495</v>
      </c>
      <c r="H4122" s="14" t="s">
        <v>7221</v>
      </c>
      <c r="I4122" s="14" t="s">
        <v>3</v>
      </c>
      <c r="J4122" s="14" t="s">
        <v>3</v>
      </c>
      <c r="K4122" s="14" t="s">
        <v>3</v>
      </c>
      <c r="L4122" s="14" t="s">
        <v>7220</v>
      </c>
      <c r="M4122" s="14" t="s">
        <v>7219</v>
      </c>
      <c r="N4122" s="14" t="s">
        <v>7218</v>
      </c>
    </row>
    <row r="4123" spans="1:14" x14ac:dyDescent="0.25">
      <c r="A4123" s="14">
        <v>29063301</v>
      </c>
      <c r="B4123" s="14" t="s">
        <v>2725</v>
      </c>
      <c r="C4123" s="14" t="s">
        <v>10</v>
      </c>
      <c r="D4123" s="15">
        <v>44447</v>
      </c>
      <c r="E4123" s="15">
        <v>2958465</v>
      </c>
      <c r="F4123" s="14" t="s">
        <v>8496</v>
      </c>
      <c r="G4123" s="14" t="s">
        <v>8495</v>
      </c>
      <c r="H4123" s="14" t="s">
        <v>7221</v>
      </c>
      <c r="I4123" s="14" t="s">
        <v>3</v>
      </c>
      <c r="J4123" s="14" t="s">
        <v>3</v>
      </c>
      <c r="K4123" s="14" t="s">
        <v>3</v>
      </c>
      <c r="L4123" s="14" t="s">
        <v>7220</v>
      </c>
      <c r="M4123" s="14" t="s">
        <v>7219</v>
      </c>
      <c r="N4123" s="14" t="s">
        <v>7218</v>
      </c>
    </row>
    <row r="4124" spans="1:14" x14ac:dyDescent="0.25">
      <c r="A4124" s="14">
        <v>29063295</v>
      </c>
      <c r="B4124" s="14" t="s">
        <v>2751</v>
      </c>
      <c r="C4124" s="14" t="s">
        <v>10</v>
      </c>
      <c r="D4124" s="15">
        <v>44447</v>
      </c>
      <c r="E4124" s="15">
        <v>2958465</v>
      </c>
      <c r="F4124" s="14" t="s">
        <v>8496</v>
      </c>
      <c r="G4124" s="14" t="s">
        <v>8495</v>
      </c>
      <c r="H4124" s="14" t="s">
        <v>7221</v>
      </c>
      <c r="I4124" s="14" t="s">
        <v>3</v>
      </c>
      <c r="J4124" s="14" t="s">
        <v>3</v>
      </c>
      <c r="K4124" s="14" t="s">
        <v>3</v>
      </c>
      <c r="L4124" s="14" t="s">
        <v>7220</v>
      </c>
      <c r="M4124" s="14" t="s">
        <v>7219</v>
      </c>
      <c r="N4124" s="14" t="s">
        <v>7218</v>
      </c>
    </row>
    <row r="4125" spans="1:14" x14ac:dyDescent="0.25">
      <c r="A4125" s="14">
        <v>29063283</v>
      </c>
      <c r="B4125" s="14" t="s">
        <v>7183</v>
      </c>
      <c r="C4125" s="14" t="s">
        <v>10</v>
      </c>
      <c r="D4125" s="15">
        <v>44447</v>
      </c>
      <c r="E4125" s="15">
        <v>2958465</v>
      </c>
      <c r="F4125" s="14" t="s">
        <v>8496</v>
      </c>
      <c r="G4125" s="14" t="s">
        <v>8495</v>
      </c>
      <c r="H4125" s="14" t="s">
        <v>7221</v>
      </c>
      <c r="I4125" s="14" t="s">
        <v>3</v>
      </c>
      <c r="J4125" s="14" t="s">
        <v>3</v>
      </c>
      <c r="K4125" s="14" t="s">
        <v>3</v>
      </c>
      <c r="L4125" s="14" t="s">
        <v>7220</v>
      </c>
      <c r="M4125" s="14" t="s">
        <v>7219</v>
      </c>
      <c r="N4125" s="14" t="s">
        <v>7218</v>
      </c>
    </row>
    <row r="4126" spans="1:14" x14ac:dyDescent="0.25">
      <c r="A4126" s="14">
        <v>29063281</v>
      </c>
      <c r="B4126" s="14" t="s">
        <v>1910</v>
      </c>
      <c r="C4126" s="14" t="s">
        <v>10</v>
      </c>
      <c r="D4126" s="15">
        <v>44447</v>
      </c>
      <c r="E4126" s="15">
        <v>2958465</v>
      </c>
      <c r="F4126" s="14" t="s">
        <v>8496</v>
      </c>
      <c r="G4126" s="14" t="s">
        <v>8495</v>
      </c>
      <c r="H4126" s="14" t="s">
        <v>7221</v>
      </c>
      <c r="I4126" s="14" t="s">
        <v>3</v>
      </c>
      <c r="J4126" s="14" t="s">
        <v>3</v>
      </c>
      <c r="K4126" s="14" t="s">
        <v>3</v>
      </c>
      <c r="L4126" s="14" t="s">
        <v>7220</v>
      </c>
      <c r="M4126" s="14" t="s">
        <v>7219</v>
      </c>
      <c r="N4126" s="14" t="s">
        <v>7218</v>
      </c>
    </row>
    <row r="4127" spans="1:14" x14ac:dyDescent="0.25">
      <c r="A4127" s="14">
        <v>29063277</v>
      </c>
      <c r="B4127" s="14" t="s">
        <v>3816</v>
      </c>
      <c r="C4127" s="14" t="s">
        <v>10</v>
      </c>
      <c r="D4127" s="15">
        <v>44447</v>
      </c>
      <c r="E4127" s="15">
        <v>2958465</v>
      </c>
      <c r="F4127" s="14" t="s">
        <v>8496</v>
      </c>
      <c r="G4127" s="14" t="s">
        <v>8495</v>
      </c>
      <c r="H4127" s="14" t="s">
        <v>7221</v>
      </c>
      <c r="I4127" s="14" t="s">
        <v>3</v>
      </c>
      <c r="J4127" s="14" t="s">
        <v>3</v>
      </c>
      <c r="K4127" s="14" t="s">
        <v>3</v>
      </c>
      <c r="L4127" s="14" t="s">
        <v>7220</v>
      </c>
      <c r="M4127" s="14" t="s">
        <v>7219</v>
      </c>
      <c r="N4127" s="14" t="s">
        <v>7218</v>
      </c>
    </row>
    <row r="4128" spans="1:14" x14ac:dyDescent="0.25">
      <c r="A4128" s="14">
        <v>29063274</v>
      </c>
      <c r="B4128" s="14" t="s">
        <v>4058</v>
      </c>
      <c r="C4128" s="14" t="s">
        <v>10</v>
      </c>
      <c r="D4128" s="15">
        <v>44447</v>
      </c>
      <c r="E4128" s="15">
        <v>2958465</v>
      </c>
      <c r="F4128" s="14" t="s">
        <v>8496</v>
      </c>
      <c r="G4128" s="14" t="s">
        <v>8495</v>
      </c>
      <c r="H4128" s="14" t="s">
        <v>7221</v>
      </c>
      <c r="I4128" s="14" t="s">
        <v>3</v>
      </c>
      <c r="J4128" s="14" t="s">
        <v>3</v>
      </c>
      <c r="K4128" s="14" t="s">
        <v>3</v>
      </c>
      <c r="L4128" s="14" t="s">
        <v>7220</v>
      </c>
      <c r="M4128" s="14" t="s">
        <v>7219</v>
      </c>
      <c r="N4128" s="14" t="s">
        <v>7218</v>
      </c>
    </row>
    <row r="4129" spans="1:14" x14ac:dyDescent="0.25">
      <c r="A4129" s="14">
        <v>29063273</v>
      </c>
      <c r="B4129" s="14" t="s">
        <v>1624</v>
      </c>
      <c r="C4129" s="14" t="s">
        <v>10</v>
      </c>
      <c r="D4129" s="15">
        <v>44447</v>
      </c>
      <c r="E4129" s="15">
        <v>2958465</v>
      </c>
      <c r="F4129" s="14" t="s">
        <v>8496</v>
      </c>
      <c r="G4129" s="14" t="s">
        <v>8495</v>
      </c>
      <c r="H4129" s="14" t="s">
        <v>7221</v>
      </c>
      <c r="I4129" s="14" t="s">
        <v>3</v>
      </c>
      <c r="J4129" s="14" t="s">
        <v>3</v>
      </c>
      <c r="K4129" s="14" t="s">
        <v>3</v>
      </c>
      <c r="L4129" s="14" t="s">
        <v>7220</v>
      </c>
      <c r="M4129" s="14" t="s">
        <v>7219</v>
      </c>
      <c r="N4129" s="14" t="s">
        <v>7218</v>
      </c>
    </row>
    <row r="4130" spans="1:14" x14ac:dyDescent="0.25">
      <c r="A4130" s="14">
        <v>29063266</v>
      </c>
      <c r="B4130" s="14" t="s">
        <v>1630</v>
      </c>
      <c r="C4130" s="14" t="s">
        <v>10</v>
      </c>
      <c r="D4130" s="15">
        <v>44447</v>
      </c>
      <c r="E4130" s="15">
        <v>2958465</v>
      </c>
      <c r="F4130" s="14" t="s">
        <v>8496</v>
      </c>
      <c r="G4130" s="14" t="s">
        <v>8495</v>
      </c>
      <c r="H4130" s="14" t="s">
        <v>7221</v>
      </c>
      <c r="I4130" s="14" t="s">
        <v>3</v>
      </c>
      <c r="J4130" s="14" t="s">
        <v>3</v>
      </c>
      <c r="K4130" s="14" t="s">
        <v>3</v>
      </c>
      <c r="L4130" s="14" t="s">
        <v>7220</v>
      </c>
      <c r="M4130" s="14" t="s">
        <v>7219</v>
      </c>
      <c r="N4130" s="14" t="s">
        <v>7218</v>
      </c>
    </row>
    <row r="4131" spans="1:14" x14ac:dyDescent="0.25">
      <c r="A4131" s="14">
        <v>29063231</v>
      </c>
      <c r="B4131" s="14" t="s">
        <v>1860</v>
      </c>
      <c r="C4131" s="14" t="s">
        <v>10</v>
      </c>
      <c r="D4131" s="15">
        <v>44447</v>
      </c>
      <c r="E4131" s="15">
        <v>2958465</v>
      </c>
      <c r="F4131" s="14" t="s">
        <v>8496</v>
      </c>
      <c r="G4131" s="14" t="s">
        <v>8495</v>
      </c>
      <c r="H4131" s="14" t="s">
        <v>7221</v>
      </c>
      <c r="I4131" s="14" t="s">
        <v>3</v>
      </c>
      <c r="J4131" s="14" t="s">
        <v>3</v>
      </c>
      <c r="K4131" s="14" t="s">
        <v>3</v>
      </c>
      <c r="L4131" s="14" t="s">
        <v>7220</v>
      </c>
      <c r="M4131" s="14" t="s">
        <v>7219</v>
      </c>
      <c r="N4131" s="14" t="s">
        <v>7218</v>
      </c>
    </row>
    <row r="4132" spans="1:14" x14ac:dyDescent="0.25">
      <c r="A4132" s="14">
        <v>29063366</v>
      </c>
      <c r="B4132" s="14" t="s">
        <v>3805</v>
      </c>
      <c r="C4132" s="14" t="s">
        <v>10</v>
      </c>
      <c r="D4132" s="15">
        <v>44447</v>
      </c>
      <c r="E4132" s="15">
        <v>2958465</v>
      </c>
      <c r="F4132" s="14" t="s">
        <v>8496</v>
      </c>
      <c r="G4132" s="14" t="s">
        <v>8495</v>
      </c>
      <c r="H4132" s="14" t="s">
        <v>7221</v>
      </c>
      <c r="I4132" s="14" t="s">
        <v>3</v>
      </c>
      <c r="J4132" s="14" t="s">
        <v>3</v>
      </c>
      <c r="K4132" s="14" t="s">
        <v>3</v>
      </c>
      <c r="L4132" s="14" t="s">
        <v>7220</v>
      </c>
      <c r="M4132" s="14" t="s">
        <v>7219</v>
      </c>
      <c r="N4132" s="14" t="s">
        <v>7218</v>
      </c>
    </row>
    <row r="4133" spans="1:14" x14ac:dyDescent="0.25">
      <c r="A4133" s="14">
        <v>29063375</v>
      </c>
      <c r="B4133" s="14" t="s">
        <v>3601</v>
      </c>
      <c r="C4133" s="14" t="s">
        <v>10</v>
      </c>
      <c r="D4133" s="15">
        <v>44447</v>
      </c>
      <c r="E4133" s="15">
        <v>2958465</v>
      </c>
      <c r="F4133" s="14" t="s">
        <v>8496</v>
      </c>
      <c r="G4133" s="14" t="s">
        <v>8495</v>
      </c>
      <c r="H4133" s="14" t="s">
        <v>7221</v>
      </c>
      <c r="I4133" s="14" t="s">
        <v>3</v>
      </c>
      <c r="J4133" s="14" t="s">
        <v>3</v>
      </c>
      <c r="K4133" s="14" t="s">
        <v>3</v>
      </c>
      <c r="L4133" s="14" t="s">
        <v>7220</v>
      </c>
      <c r="M4133" s="14" t="s">
        <v>7219</v>
      </c>
      <c r="N4133" s="14" t="s">
        <v>7218</v>
      </c>
    </row>
    <row r="4134" spans="1:14" x14ac:dyDescent="0.25">
      <c r="A4134" s="14">
        <v>29063236</v>
      </c>
      <c r="B4134" s="14" t="s">
        <v>3037</v>
      </c>
      <c r="C4134" s="14" t="s">
        <v>10</v>
      </c>
      <c r="D4134" s="15">
        <v>44447</v>
      </c>
      <c r="E4134" s="15">
        <v>2958465</v>
      </c>
      <c r="F4134" s="14" t="s">
        <v>8496</v>
      </c>
      <c r="G4134" s="14" t="s">
        <v>8495</v>
      </c>
      <c r="H4134" s="14" t="s">
        <v>7221</v>
      </c>
      <c r="I4134" s="14" t="s">
        <v>3</v>
      </c>
      <c r="J4134" s="14" t="s">
        <v>3</v>
      </c>
      <c r="K4134" s="14" t="s">
        <v>3</v>
      </c>
      <c r="L4134" s="14" t="s">
        <v>7220</v>
      </c>
      <c r="M4134" s="14" t="s">
        <v>7219</v>
      </c>
      <c r="N4134" s="14" t="s">
        <v>7218</v>
      </c>
    </row>
    <row r="4135" spans="1:14" x14ac:dyDescent="0.25">
      <c r="A4135" s="14">
        <v>29063238</v>
      </c>
      <c r="B4135" s="14" t="s">
        <v>4063</v>
      </c>
      <c r="C4135" s="14" t="s">
        <v>10</v>
      </c>
      <c r="D4135" s="15">
        <v>44447</v>
      </c>
      <c r="E4135" s="15">
        <v>2958465</v>
      </c>
      <c r="F4135" s="14" t="s">
        <v>8496</v>
      </c>
      <c r="G4135" s="14" t="s">
        <v>8495</v>
      </c>
      <c r="H4135" s="14" t="s">
        <v>7221</v>
      </c>
      <c r="I4135" s="14" t="s">
        <v>3</v>
      </c>
      <c r="J4135" s="14" t="s">
        <v>3</v>
      </c>
      <c r="K4135" s="14" t="s">
        <v>3</v>
      </c>
      <c r="L4135" s="14" t="s">
        <v>7220</v>
      </c>
      <c r="M4135" s="14" t="s">
        <v>7219</v>
      </c>
      <c r="N4135" s="14" t="s">
        <v>7218</v>
      </c>
    </row>
    <row r="4136" spans="1:14" x14ac:dyDescent="0.25">
      <c r="A4136" s="14">
        <v>29063362</v>
      </c>
      <c r="B4136" s="14" t="s">
        <v>3809</v>
      </c>
      <c r="C4136" s="14" t="s">
        <v>10</v>
      </c>
      <c r="D4136" s="15">
        <v>44447</v>
      </c>
      <c r="E4136" s="15">
        <v>2958465</v>
      </c>
      <c r="F4136" s="14" t="s">
        <v>8496</v>
      </c>
      <c r="G4136" s="14" t="s">
        <v>8495</v>
      </c>
      <c r="H4136" s="14" t="s">
        <v>7221</v>
      </c>
      <c r="I4136" s="14" t="s">
        <v>3</v>
      </c>
      <c r="J4136" s="14" t="s">
        <v>3</v>
      </c>
      <c r="K4136" s="14" t="s">
        <v>3</v>
      </c>
      <c r="L4136" s="14" t="s">
        <v>7220</v>
      </c>
      <c r="M4136" s="14" t="s">
        <v>7219</v>
      </c>
      <c r="N4136" s="14" t="s">
        <v>7218</v>
      </c>
    </row>
    <row r="4137" spans="1:14" x14ac:dyDescent="0.25">
      <c r="A4137" s="14">
        <v>29063369</v>
      </c>
      <c r="B4137" s="14" t="s">
        <v>1857</v>
      </c>
      <c r="C4137" s="14" t="s">
        <v>10</v>
      </c>
      <c r="D4137" s="15">
        <v>44447</v>
      </c>
      <c r="E4137" s="15">
        <v>2958465</v>
      </c>
      <c r="F4137" s="14" t="s">
        <v>8496</v>
      </c>
      <c r="G4137" s="14" t="s">
        <v>8495</v>
      </c>
      <c r="H4137" s="14" t="s">
        <v>7221</v>
      </c>
      <c r="I4137" s="14" t="s">
        <v>3</v>
      </c>
      <c r="J4137" s="14" t="s">
        <v>3</v>
      </c>
      <c r="K4137" s="14" t="s">
        <v>3</v>
      </c>
      <c r="L4137" s="14" t="s">
        <v>7220</v>
      </c>
      <c r="M4137" s="14" t="s">
        <v>7219</v>
      </c>
      <c r="N4137" s="14" t="s">
        <v>7218</v>
      </c>
    </row>
    <row r="4138" spans="1:14" x14ac:dyDescent="0.25">
      <c r="A4138" s="14">
        <v>29063740</v>
      </c>
      <c r="B4138" s="14" t="s">
        <v>1330</v>
      </c>
      <c r="C4138" s="14" t="s">
        <v>10</v>
      </c>
      <c r="D4138" s="15">
        <v>44447</v>
      </c>
      <c r="E4138" s="15">
        <v>2958465</v>
      </c>
      <c r="F4138" s="14" t="s">
        <v>8496</v>
      </c>
      <c r="G4138" s="14" t="s">
        <v>8495</v>
      </c>
      <c r="H4138" s="14" t="s">
        <v>7221</v>
      </c>
      <c r="I4138" s="14" t="s">
        <v>3</v>
      </c>
      <c r="J4138" s="14" t="s">
        <v>3</v>
      </c>
      <c r="K4138" s="14" t="s">
        <v>3</v>
      </c>
      <c r="L4138" s="14" t="s">
        <v>7220</v>
      </c>
      <c r="M4138" s="14" t="s">
        <v>3</v>
      </c>
      <c r="N4138" s="14" t="s">
        <v>3</v>
      </c>
    </row>
    <row r="4139" spans="1:14" x14ac:dyDescent="0.25">
      <c r="A4139" s="14">
        <v>29063361</v>
      </c>
      <c r="B4139" s="14" t="s">
        <v>3049</v>
      </c>
      <c r="C4139" s="14" t="s">
        <v>10</v>
      </c>
      <c r="D4139" s="15">
        <v>44447</v>
      </c>
      <c r="E4139" s="15">
        <v>2958465</v>
      </c>
      <c r="F4139" s="14" t="s">
        <v>8496</v>
      </c>
      <c r="G4139" s="14" t="s">
        <v>8495</v>
      </c>
      <c r="H4139" s="14" t="s">
        <v>7221</v>
      </c>
      <c r="I4139" s="14" t="s">
        <v>3</v>
      </c>
      <c r="J4139" s="14" t="s">
        <v>3</v>
      </c>
      <c r="K4139" s="14" t="s">
        <v>3</v>
      </c>
      <c r="L4139" s="14" t="s">
        <v>7220</v>
      </c>
      <c r="M4139" s="14" t="s">
        <v>7219</v>
      </c>
      <c r="N4139" s="14" t="s">
        <v>7218</v>
      </c>
    </row>
    <row r="4140" spans="1:14" x14ac:dyDescent="0.25">
      <c r="A4140" s="14">
        <v>29063229</v>
      </c>
      <c r="B4140" s="14" t="s">
        <v>3061</v>
      </c>
      <c r="C4140" s="14" t="s">
        <v>10</v>
      </c>
      <c r="D4140" s="15">
        <v>44447</v>
      </c>
      <c r="E4140" s="15">
        <v>2958465</v>
      </c>
      <c r="F4140" s="14" t="s">
        <v>8496</v>
      </c>
      <c r="G4140" s="14" t="s">
        <v>8495</v>
      </c>
      <c r="H4140" s="14" t="s">
        <v>7221</v>
      </c>
      <c r="I4140" s="14" t="s">
        <v>3</v>
      </c>
      <c r="J4140" s="14" t="s">
        <v>3</v>
      </c>
      <c r="K4140" s="14" t="s">
        <v>3</v>
      </c>
      <c r="L4140" s="14" t="s">
        <v>7220</v>
      </c>
      <c r="M4140" s="14" t="s">
        <v>7219</v>
      </c>
      <c r="N4140" s="14" t="s">
        <v>7218</v>
      </c>
    </row>
    <row r="4141" spans="1:14" x14ac:dyDescent="0.25">
      <c r="A4141" s="14">
        <v>29063350</v>
      </c>
      <c r="B4141" s="14" t="s">
        <v>2745</v>
      </c>
      <c r="C4141" s="14" t="s">
        <v>10</v>
      </c>
      <c r="D4141" s="15">
        <v>44447</v>
      </c>
      <c r="E4141" s="15">
        <v>2958465</v>
      </c>
      <c r="F4141" s="14" t="s">
        <v>8496</v>
      </c>
      <c r="G4141" s="14" t="s">
        <v>8495</v>
      </c>
      <c r="H4141" s="14" t="s">
        <v>7221</v>
      </c>
      <c r="I4141" s="14" t="s">
        <v>3</v>
      </c>
      <c r="J4141" s="14" t="s">
        <v>3</v>
      </c>
      <c r="K4141" s="14" t="s">
        <v>3</v>
      </c>
      <c r="L4141" s="14" t="s">
        <v>7220</v>
      </c>
      <c r="M4141" s="14" t="s">
        <v>7219</v>
      </c>
      <c r="N4141" s="14" t="s">
        <v>7218</v>
      </c>
    </row>
    <row r="4142" spans="1:14" x14ac:dyDescent="0.25">
      <c r="A4142" s="14">
        <v>29063348</v>
      </c>
      <c r="B4142" s="14" t="s">
        <v>1605</v>
      </c>
      <c r="C4142" s="14" t="s">
        <v>10</v>
      </c>
      <c r="D4142" s="15">
        <v>44447</v>
      </c>
      <c r="E4142" s="15">
        <v>2958465</v>
      </c>
      <c r="F4142" s="14" t="s">
        <v>8496</v>
      </c>
      <c r="G4142" s="14" t="s">
        <v>8495</v>
      </c>
      <c r="H4142" s="14" t="s">
        <v>7221</v>
      </c>
      <c r="I4142" s="14" t="s">
        <v>3</v>
      </c>
      <c r="J4142" s="14" t="s">
        <v>3</v>
      </c>
      <c r="K4142" s="14" t="s">
        <v>3</v>
      </c>
      <c r="L4142" s="14" t="s">
        <v>7220</v>
      </c>
      <c r="M4142" s="14" t="s">
        <v>7219</v>
      </c>
      <c r="N4142" s="14" t="s">
        <v>7218</v>
      </c>
    </row>
    <row r="4143" spans="1:14" x14ac:dyDescent="0.25">
      <c r="A4143" s="14">
        <v>29063216</v>
      </c>
      <c r="B4143" s="14" t="s">
        <v>2065</v>
      </c>
      <c r="C4143" s="14" t="s">
        <v>10</v>
      </c>
      <c r="D4143" s="15">
        <v>44447</v>
      </c>
      <c r="E4143" s="15">
        <v>2958465</v>
      </c>
      <c r="F4143" s="14" t="s">
        <v>8496</v>
      </c>
      <c r="G4143" s="14" t="s">
        <v>8495</v>
      </c>
      <c r="H4143" s="14" t="s">
        <v>7221</v>
      </c>
      <c r="I4143" s="14" t="s">
        <v>3</v>
      </c>
      <c r="J4143" s="14" t="s">
        <v>3</v>
      </c>
      <c r="K4143" s="14" t="s">
        <v>3</v>
      </c>
      <c r="L4143" s="14" t="s">
        <v>7220</v>
      </c>
      <c r="M4143" s="14" t="s">
        <v>7219</v>
      </c>
      <c r="N4143" s="14" t="s">
        <v>7218</v>
      </c>
    </row>
    <row r="4144" spans="1:14" x14ac:dyDescent="0.25">
      <c r="A4144" s="14">
        <v>29063220</v>
      </c>
      <c r="B4144" s="14" t="s">
        <v>4065</v>
      </c>
      <c r="C4144" s="14" t="s">
        <v>10</v>
      </c>
      <c r="D4144" s="15">
        <v>44447</v>
      </c>
      <c r="E4144" s="15">
        <v>2958465</v>
      </c>
      <c r="F4144" s="14" t="s">
        <v>8496</v>
      </c>
      <c r="G4144" s="14" t="s">
        <v>8495</v>
      </c>
      <c r="H4144" s="14" t="s">
        <v>7221</v>
      </c>
      <c r="I4144" s="14" t="s">
        <v>3</v>
      </c>
      <c r="J4144" s="14" t="s">
        <v>3</v>
      </c>
      <c r="K4144" s="14" t="s">
        <v>3</v>
      </c>
      <c r="L4144" s="14" t="s">
        <v>7220</v>
      </c>
      <c r="M4144" s="14" t="s">
        <v>7219</v>
      </c>
      <c r="N4144" s="14" t="s">
        <v>7218</v>
      </c>
    </row>
    <row r="4145" spans="1:14" x14ac:dyDescent="0.25">
      <c r="A4145" s="14">
        <v>29063347</v>
      </c>
      <c r="B4145" s="14" t="s">
        <v>1792</v>
      </c>
      <c r="C4145" s="14" t="s">
        <v>10</v>
      </c>
      <c r="D4145" s="15">
        <v>44447</v>
      </c>
      <c r="E4145" s="15">
        <v>2958465</v>
      </c>
      <c r="F4145" s="14" t="s">
        <v>8496</v>
      </c>
      <c r="G4145" s="14" t="s">
        <v>8495</v>
      </c>
      <c r="H4145" s="14" t="s">
        <v>7221</v>
      </c>
      <c r="I4145" s="14" t="s">
        <v>3</v>
      </c>
      <c r="J4145" s="14" t="s">
        <v>3</v>
      </c>
      <c r="K4145" s="14" t="s">
        <v>3</v>
      </c>
      <c r="L4145" s="14" t="s">
        <v>7220</v>
      </c>
      <c r="M4145" s="14" t="s">
        <v>7219</v>
      </c>
      <c r="N4145" s="14" t="s">
        <v>7218</v>
      </c>
    </row>
    <row r="4146" spans="1:14" x14ac:dyDescent="0.25">
      <c r="A4146" s="14">
        <v>29063346</v>
      </c>
      <c r="B4146" s="14" t="s">
        <v>1727</v>
      </c>
      <c r="C4146" s="14" t="s">
        <v>10</v>
      </c>
      <c r="D4146" s="15">
        <v>44447</v>
      </c>
      <c r="E4146" s="15">
        <v>2958465</v>
      </c>
      <c r="F4146" s="14" t="s">
        <v>8496</v>
      </c>
      <c r="G4146" s="14" t="s">
        <v>8495</v>
      </c>
      <c r="H4146" s="14" t="s">
        <v>7221</v>
      </c>
      <c r="I4146" s="14" t="s">
        <v>3</v>
      </c>
      <c r="J4146" s="14" t="s">
        <v>3</v>
      </c>
      <c r="K4146" s="14" t="s">
        <v>3</v>
      </c>
      <c r="L4146" s="14" t="s">
        <v>7220</v>
      </c>
      <c r="M4146" s="14" t="s">
        <v>7219</v>
      </c>
      <c r="N4146" s="14" t="s">
        <v>7218</v>
      </c>
    </row>
    <row r="4147" spans="1:14" x14ac:dyDescent="0.25">
      <c r="A4147" s="14">
        <v>29063213</v>
      </c>
      <c r="B4147" s="14" t="s">
        <v>4067</v>
      </c>
      <c r="C4147" s="14" t="s">
        <v>10</v>
      </c>
      <c r="D4147" s="15">
        <v>44447</v>
      </c>
      <c r="E4147" s="15">
        <v>2958465</v>
      </c>
      <c r="F4147" s="14" t="s">
        <v>8496</v>
      </c>
      <c r="G4147" s="14" t="s">
        <v>8495</v>
      </c>
      <c r="H4147" s="14" t="s">
        <v>7221</v>
      </c>
      <c r="I4147" s="14" t="s">
        <v>3</v>
      </c>
      <c r="J4147" s="14" t="s">
        <v>3</v>
      </c>
      <c r="K4147" s="14" t="s">
        <v>3</v>
      </c>
      <c r="L4147" s="14" t="s">
        <v>7220</v>
      </c>
      <c r="M4147" s="14" t="s">
        <v>7219</v>
      </c>
      <c r="N4147" s="14" t="s">
        <v>7218</v>
      </c>
    </row>
    <row r="4148" spans="1:14" x14ac:dyDescent="0.25">
      <c r="A4148" s="14">
        <v>29063340</v>
      </c>
      <c r="B4148" s="14" t="s">
        <v>1905</v>
      </c>
      <c r="C4148" s="14" t="s">
        <v>10</v>
      </c>
      <c r="D4148" s="15">
        <v>44447</v>
      </c>
      <c r="E4148" s="15">
        <v>2958465</v>
      </c>
      <c r="F4148" s="14" t="s">
        <v>8496</v>
      </c>
      <c r="G4148" s="14" t="s">
        <v>8495</v>
      </c>
      <c r="H4148" s="14" t="s">
        <v>7221</v>
      </c>
      <c r="I4148" s="14" t="s">
        <v>3</v>
      </c>
      <c r="J4148" s="14" t="s">
        <v>3</v>
      </c>
      <c r="K4148" s="14" t="s">
        <v>3</v>
      </c>
      <c r="L4148" s="14" t="s">
        <v>7220</v>
      </c>
      <c r="M4148" s="14" t="s">
        <v>7219</v>
      </c>
      <c r="N4148" s="14" t="s">
        <v>7218</v>
      </c>
    </row>
    <row r="4149" spans="1:14" x14ac:dyDescent="0.25">
      <c r="A4149" s="14">
        <v>29063210</v>
      </c>
      <c r="B4149" s="14" t="s">
        <v>4069</v>
      </c>
      <c r="C4149" s="14" t="s">
        <v>10</v>
      </c>
      <c r="D4149" s="15">
        <v>44447</v>
      </c>
      <c r="E4149" s="15">
        <v>2958465</v>
      </c>
      <c r="F4149" s="14" t="s">
        <v>8496</v>
      </c>
      <c r="G4149" s="14" t="s">
        <v>8495</v>
      </c>
      <c r="H4149" s="14" t="s">
        <v>7221</v>
      </c>
      <c r="I4149" s="14" t="s">
        <v>3</v>
      </c>
      <c r="J4149" s="14" t="s">
        <v>3</v>
      </c>
      <c r="K4149" s="14" t="s">
        <v>3</v>
      </c>
      <c r="L4149" s="14" t="s">
        <v>7220</v>
      </c>
      <c r="M4149" s="14" t="s">
        <v>7219</v>
      </c>
      <c r="N4149" s="14" t="s">
        <v>7218</v>
      </c>
    </row>
    <row r="4150" spans="1:14" x14ac:dyDescent="0.25">
      <c r="A4150" s="14">
        <v>29063217</v>
      </c>
      <c r="B4150" s="14" t="s">
        <v>1919</v>
      </c>
      <c r="C4150" s="14" t="s">
        <v>10</v>
      </c>
      <c r="D4150" s="15">
        <v>44447</v>
      </c>
      <c r="E4150" s="15">
        <v>2958465</v>
      </c>
      <c r="F4150" s="14" t="s">
        <v>8496</v>
      </c>
      <c r="G4150" s="14" t="s">
        <v>8495</v>
      </c>
      <c r="H4150" s="14" t="s">
        <v>7221</v>
      </c>
      <c r="I4150" s="14" t="s">
        <v>3</v>
      </c>
      <c r="J4150" s="14" t="s">
        <v>3</v>
      </c>
      <c r="K4150" s="14" t="s">
        <v>3</v>
      </c>
      <c r="L4150" s="14" t="s">
        <v>7220</v>
      </c>
      <c r="M4150" s="14" t="s">
        <v>7219</v>
      </c>
      <c r="N4150" s="14" t="s">
        <v>7218</v>
      </c>
    </row>
    <row r="4151" spans="1:14" x14ac:dyDescent="0.25">
      <c r="A4151" s="14">
        <v>29062223</v>
      </c>
      <c r="B4151" s="14" t="s">
        <v>8494</v>
      </c>
      <c r="C4151" s="14" t="s">
        <v>10</v>
      </c>
      <c r="D4151" s="15">
        <v>44447</v>
      </c>
      <c r="E4151" s="15">
        <v>2958465</v>
      </c>
      <c r="F4151" s="14" t="s">
        <v>8493</v>
      </c>
      <c r="G4151" s="14" t="s">
        <v>8492</v>
      </c>
      <c r="H4151" s="14" t="s">
        <v>7221</v>
      </c>
      <c r="I4151" s="14" t="s">
        <v>3</v>
      </c>
      <c r="J4151" s="14" t="s">
        <v>3</v>
      </c>
      <c r="K4151" s="14" t="s">
        <v>3</v>
      </c>
      <c r="L4151" s="14" t="s">
        <v>7220</v>
      </c>
      <c r="M4151" s="14" t="s">
        <v>7219</v>
      </c>
      <c r="N4151" s="14" t="s">
        <v>7218</v>
      </c>
    </row>
    <row r="4152" spans="1:14" x14ac:dyDescent="0.25">
      <c r="A4152" s="14">
        <v>29062760</v>
      </c>
      <c r="B4152" s="14" t="s">
        <v>8491</v>
      </c>
      <c r="C4152" s="14" t="s">
        <v>10</v>
      </c>
      <c r="D4152" s="15">
        <v>44447</v>
      </c>
      <c r="E4152" s="15">
        <v>2958465</v>
      </c>
      <c r="F4152" s="14" t="s">
        <v>8489</v>
      </c>
      <c r="G4152" s="14" t="s">
        <v>8488</v>
      </c>
      <c r="H4152" s="14" t="s">
        <v>7221</v>
      </c>
      <c r="I4152" s="14" t="s">
        <v>3</v>
      </c>
      <c r="J4152" s="14" t="s">
        <v>3</v>
      </c>
      <c r="K4152" s="14" t="s">
        <v>3</v>
      </c>
      <c r="L4152" s="14" t="s">
        <v>7220</v>
      </c>
      <c r="M4152" s="14" t="s">
        <v>7219</v>
      </c>
      <c r="N4152" s="14" t="s">
        <v>7218</v>
      </c>
    </row>
    <row r="4153" spans="1:14" x14ac:dyDescent="0.25">
      <c r="A4153" s="14">
        <v>29062689</v>
      </c>
      <c r="B4153" s="14" t="s">
        <v>8490</v>
      </c>
      <c r="C4153" s="14" t="s">
        <v>10</v>
      </c>
      <c r="D4153" s="15">
        <v>44447</v>
      </c>
      <c r="E4153" s="15">
        <v>2958465</v>
      </c>
      <c r="F4153" s="14" t="s">
        <v>8489</v>
      </c>
      <c r="G4153" s="14" t="s">
        <v>8488</v>
      </c>
      <c r="H4153" s="14" t="s">
        <v>7221</v>
      </c>
      <c r="I4153" s="14" t="s">
        <v>3</v>
      </c>
      <c r="J4153" s="14" t="s">
        <v>3</v>
      </c>
      <c r="K4153" s="14" t="s">
        <v>3</v>
      </c>
      <c r="L4153" s="14" t="s">
        <v>7220</v>
      </c>
      <c r="M4153" s="14" t="s">
        <v>7219</v>
      </c>
      <c r="N4153" s="14" t="s">
        <v>7218</v>
      </c>
    </row>
    <row r="4154" spans="1:14" x14ac:dyDescent="0.25">
      <c r="A4154" s="14">
        <v>29059594</v>
      </c>
      <c r="B4154" s="14" t="s">
        <v>8487</v>
      </c>
      <c r="C4154" s="14" t="s">
        <v>10</v>
      </c>
      <c r="D4154" s="15">
        <v>44447</v>
      </c>
      <c r="E4154" s="15">
        <v>44561</v>
      </c>
      <c r="F4154" s="14" t="s">
        <v>8485</v>
      </c>
      <c r="G4154" s="14" t="s">
        <v>8484</v>
      </c>
      <c r="H4154" s="14" t="s">
        <v>7221</v>
      </c>
      <c r="I4154" s="14" t="s">
        <v>3</v>
      </c>
      <c r="J4154" s="14" t="s">
        <v>8483</v>
      </c>
      <c r="K4154" s="14" t="s">
        <v>3</v>
      </c>
      <c r="L4154" s="14" t="s">
        <v>7220</v>
      </c>
      <c r="M4154" s="14" t="s">
        <v>3</v>
      </c>
      <c r="N4154" s="14" t="s">
        <v>3</v>
      </c>
    </row>
    <row r="4155" spans="1:14" x14ac:dyDescent="0.25">
      <c r="A4155" s="14">
        <v>29059612</v>
      </c>
      <c r="B4155" s="14" t="s">
        <v>8486</v>
      </c>
      <c r="C4155" s="14" t="s">
        <v>10</v>
      </c>
      <c r="D4155" s="15">
        <v>44447</v>
      </c>
      <c r="E4155" s="15">
        <v>2958465</v>
      </c>
      <c r="F4155" s="14" t="s">
        <v>8485</v>
      </c>
      <c r="G4155" s="14" t="s">
        <v>8484</v>
      </c>
      <c r="H4155" s="14" t="s">
        <v>7221</v>
      </c>
      <c r="I4155" s="14" t="s">
        <v>3</v>
      </c>
      <c r="J4155" s="14" t="s">
        <v>8483</v>
      </c>
      <c r="K4155" s="14" t="s">
        <v>3</v>
      </c>
      <c r="L4155" s="14" t="s">
        <v>7220</v>
      </c>
      <c r="M4155" s="14" t="s">
        <v>7219</v>
      </c>
      <c r="N4155" s="14" t="s">
        <v>7218</v>
      </c>
    </row>
    <row r="4156" spans="1:14" x14ac:dyDescent="0.25">
      <c r="A4156" s="14">
        <v>29062911</v>
      </c>
      <c r="B4156" s="14" t="s">
        <v>8482</v>
      </c>
      <c r="C4156" s="14" t="s">
        <v>10</v>
      </c>
      <c r="D4156" s="15">
        <v>44447</v>
      </c>
      <c r="E4156" s="15">
        <v>2958465</v>
      </c>
      <c r="F4156" s="14" t="s">
        <v>8480</v>
      </c>
      <c r="G4156" s="14" t="s">
        <v>8479</v>
      </c>
      <c r="H4156" s="14" t="s">
        <v>7221</v>
      </c>
      <c r="I4156" s="14" t="s">
        <v>3</v>
      </c>
      <c r="J4156" s="14" t="s">
        <v>3</v>
      </c>
      <c r="K4156" s="14" t="s">
        <v>3</v>
      </c>
      <c r="L4156" s="14" t="s">
        <v>7220</v>
      </c>
      <c r="M4156" s="14" t="s">
        <v>3</v>
      </c>
      <c r="N4156" s="14" t="s">
        <v>3</v>
      </c>
    </row>
    <row r="4157" spans="1:14" x14ac:dyDescent="0.25">
      <c r="A4157" s="14">
        <v>29064082</v>
      </c>
      <c r="B4157" s="14" t="s">
        <v>8481</v>
      </c>
      <c r="C4157" s="14" t="s">
        <v>10</v>
      </c>
      <c r="D4157" s="15">
        <v>44447</v>
      </c>
      <c r="E4157" s="15">
        <v>2958465</v>
      </c>
      <c r="F4157" s="14" t="s">
        <v>8480</v>
      </c>
      <c r="G4157" s="14" t="s">
        <v>8479</v>
      </c>
      <c r="H4157" s="14" t="s">
        <v>7221</v>
      </c>
      <c r="I4157" s="14" t="s">
        <v>3</v>
      </c>
      <c r="J4157" s="14" t="s">
        <v>3</v>
      </c>
      <c r="K4157" s="14" t="s">
        <v>3</v>
      </c>
      <c r="L4157" s="14" t="s">
        <v>7220</v>
      </c>
      <c r="M4157" s="14" t="s">
        <v>7219</v>
      </c>
      <c r="N4157" s="14" t="s">
        <v>7218</v>
      </c>
    </row>
    <row r="4158" spans="1:14" x14ac:dyDescent="0.25">
      <c r="A4158" s="14">
        <v>31270290</v>
      </c>
      <c r="B4158" s="14" t="s">
        <v>8478</v>
      </c>
      <c r="C4158" s="14" t="s">
        <v>10</v>
      </c>
      <c r="D4158" s="15">
        <v>44562</v>
      </c>
      <c r="E4158" s="15">
        <v>2958465</v>
      </c>
      <c r="F4158" s="14" t="s">
        <v>8432</v>
      </c>
      <c r="G4158" s="14" t="s">
        <v>8431</v>
      </c>
      <c r="H4158" s="14" t="s">
        <v>7221</v>
      </c>
      <c r="I4158" s="14" t="s">
        <v>3</v>
      </c>
      <c r="J4158" s="14" t="s">
        <v>3</v>
      </c>
      <c r="K4158" s="14" t="s">
        <v>3</v>
      </c>
      <c r="L4158" s="14" t="s">
        <v>7220</v>
      </c>
      <c r="M4158" s="14" t="s">
        <v>7219</v>
      </c>
      <c r="N4158" s="14" t="s">
        <v>7218</v>
      </c>
    </row>
    <row r="4159" spans="1:14" x14ac:dyDescent="0.25">
      <c r="A4159" s="14">
        <v>29063853</v>
      </c>
      <c r="B4159" s="14" t="s">
        <v>2274</v>
      </c>
      <c r="C4159" s="14" t="s">
        <v>10</v>
      </c>
      <c r="D4159" s="15">
        <v>44447</v>
      </c>
      <c r="E4159" s="15">
        <v>2958465</v>
      </c>
      <c r="F4159" s="14" t="s">
        <v>8432</v>
      </c>
      <c r="G4159" s="14" t="s">
        <v>8431</v>
      </c>
      <c r="H4159" s="14" t="s">
        <v>7221</v>
      </c>
      <c r="I4159" s="14" t="s">
        <v>3</v>
      </c>
      <c r="J4159" s="14" t="s">
        <v>3</v>
      </c>
      <c r="K4159" s="14" t="s">
        <v>3</v>
      </c>
      <c r="L4159" s="14" t="s">
        <v>7220</v>
      </c>
      <c r="M4159" s="14" t="s">
        <v>3</v>
      </c>
      <c r="N4159" s="14" t="s">
        <v>3</v>
      </c>
    </row>
    <row r="4160" spans="1:14" x14ac:dyDescent="0.25">
      <c r="A4160" s="14">
        <v>29077332</v>
      </c>
      <c r="B4160" s="14" t="s">
        <v>8477</v>
      </c>
      <c r="C4160" s="14" t="s">
        <v>10</v>
      </c>
      <c r="D4160" s="15">
        <v>44562</v>
      </c>
      <c r="E4160" s="15">
        <v>2958465</v>
      </c>
      <c r="F4160" s="14" t="s">
        <v>8432</v>
      </c>
      <c r="G4160" s="14" t="s">
        <v>8431</v>
      </c>
      <c r="H4160" s="14" t="s">
        <v>7221</v>
      </c>
      <c r="I4160" s="14" t="s">
        <v>3</v>
      </c>
      <c r="J4160" s="14" t="s">
        <v>3</v>
      </c>
      <c r="K4160" s="14" t="s">
        <v>3</v>
      </c>
      <c r="L4160" s="14" t="s">
        <v>7220</v>
      </c>
      <c r="M4160" s="14" t="s">
        <v>7219</v>
      </c>
      <c r="N4160" s="14" t="s">
        <v>7218</v>
      </c>
    </row>
    <row r="4161" spans="1:14" x14ac:dyDescent="0.25">
      <c r="A4161" s="14">
        <v>29062230</v>
      </c>
      <c r="B4161" s="14" t="s">
        <v>8476</v>
      </c>
      <c r="C4161" s="14" t="s">
        <v>10</v>
      </c>
      <c r="D4161" s="15">
        <v>44447</v>
      </c>
      <c r="E4161" s="15">
        <v>2958465</v>
      </c>
      <c r="F4161" s="14" t="s">
        <v>8432</v>
      </c>
      <c r="G4161" s="14" t="s">
        <v>8431</v>
      </c>
      <c r="H4161" s="14" t="s">
        <v>7221</v>
      </c>
      <c r="I4161" s="14" t="s">
        <v>3</v>
      </c>
      <c r="J4161" s="14" t="s">
        <v>3</v>
      </c>
      <c r="K4161" s="14" t="s">
        <v>3</v>
      </c>
      <c r="L4161" s="14" t="s">
        <v>7220</v>
      </c>
      <c r="M4161" s="14" t="s">
        <v>7219</v>
      </c>
      <c r="N4161" s="14" t="s">
        <v>7218</v>
      </c>
    </row>
    <row r="4162" spans="1:14" x14ac:dyDescent="0.25">
      <c r="A4162" s="14">
        <v>29062229</v>
      </c>
      <c r="B4162" s="14" t="s">
        <v>8475</v>
      </c>
      <c r="C4162" s="14" t="s">
        <v>10</v>
      </c>
      <c r="D4162" s="15">
        <v>44447</v>
      </c>
      <c r="E4162" s="15">
        <v>2958465</v>
      </c>
      <c r="F4162" s="14" t="s">
        <v>8432</v>
      </c>
      <c r="G4162" s="14" t="s">
        <v>8431</v>
      </c>
      <c r="H4162" s="14" t="s">
        <v>7221</v>
      </c>
      <c r="I4162" s="14" t="s">
        <v>3</v>
      </c>
      <c r="J4162" s="14" t="s">
        <v>3</v>
      </c>
      <c r="K4162" s="14" t="s">
        <v>3</v>
      </c>
      <c r="L4162" s="14" t="s">
        <v>7220</v>
      </c>
      <c r="M4162" s="14" t="s">
        <v>7219</v>
      </c>
      <c r="N4162" s="14" t="s">
        <v>7218</v>
      </c>
    </row>
    <row r="4163" spans="1:14" x14ac:dyDescent="0.25">
      <c r="A4163" s="14">
        <v>31236953</v>
      </c>
      <c r="B4163" s="14" t="s">
        <v>8474</v>
      </c>
      <c r="C4163" s="14" t="s">
        <v>10</v>
      </c>
      <c r="D4163" s="15">
        <v>44197</v>
      </c>
      <c r="E4163" s="15">
        <v>2958465</v>
      </c>
      <c r="F4163" s="14" t="s">
        <v>8432</v>
      </c>
      <c r="G4163" s="14" t="s">
        <v>8431</v>
      </c>
      <c r="H4163" s="14" t="s">
        <v>7221</v>
      </c>
      <c r="I4163" s="14" t="s">
        <v>3</v>
      </c>
      <c r="J4163" s="14" t="s">
        <v>3</v>
      </c>
      <c r="K4163" s="14" t="s">
        <v>3</v>
      </c>
      <c r="L4163" s="14" t="s">
        <v>7220</v>
      </c>
      <c r="M4163" s="14" t="s">
        <v>7219</v>
      </c>
      <c r="N4163" s="14" t="s">
        <v>7218</v>
      </c>
    </row>
    <row r="4164" spans="1:14" x14ac:dyDescent="0.25">
      <c r="A4164" s="14">
        <v>29062495</v>
      </c>
      <c r="B4164" s="14" t="s">
        <v>8473</v>
      </c>
      <c r="C4164" s="14" t="s">
        <v>10</v>
      </c>
      <c r="D4164" s="15">
        <v>44447</v>
      </c>
      <c r="E4164" s="15">
        <v>2958465</v>
      </c>
      <c r="F4164" s="14" t="s">
        <v>8432</v>
      </c>
      <c r="G4164" s="14" t="s">
        <v>8431</v>
      </c>
      <c r="H4164" s="14" t="s">
        <v>7221</v>
      </c>
      <c r="I4164" s="14" t="s">
        <v>3</v>
      </c>
      <c r="J4164" s="14" t="s">
        <v>3</v>
      </c>
      <c r="K4164" s="14" t="s">
        <v>3</v>
      </c>
      <c r="L4164" s="14" t="s">
        <v>7220</v>
      </c>
      <c r="M4164" s="14" t="s">
        <v>7219</v>
      </c>
      <c r="N4164" s="14" t="s">
        <v>7218</v>
      </c>
    </row>
    <row r="4165" spans="1:14" x14ac:dyDescent="0.25">
      <c r="A4165" s="14">
        <v>29062496</v>
      </c>
      <c r="B4165" s="14" t="s">
        <v>8472</v>
      </c>
      <c r="C4165" s="14" t="s">
        <v>10</v>
      </c>
      <c r="D4165" s="15">
        <v>44447</v>
      </c>
      <c r="E4165" s="15">
        <v>2958465</v>
      </c>
      <c r="F4165" s="14" t="s">
        <v>8432</v>
      </c>
      <c r="G4165" s="14" t="s">
        <v>8431</v>
      </c>
      <c r="H4165" s="14" t="s">
        <v>7221</v>
      </c>
      <c r="I4165" s="14" t="s">
        <v>3</v>
      </c>
      <c r="J4165" s="14" t="s">
        <v>3</v>
      </c>
      <c r="K4165" s="14" t="s">
        <v>3</v>
      </c>
      <c r="L4165" s="14" t="s">
        <v>7220</v>
      </c>
      <c r="M4165" s="14" t="s">
        <v>7219</v>
      </c>
      <c r="N4165" s="14" t="s">
        <v>7218</v>
      </c>
    </row>
    <row r="4166" spans="1:14" x14ac:dyDescent="0.25">
      <c r="A4166" s="14">
        <v>29062497</v>
      </c>
      <c r="B4166" s="14" t="s">
        <v>8471</v>
      </c>
      <c r="C4166" s="14" t="s">
        <v>10</v>
      </c>
      <c r="D4166" s="15">
        <v>44447</v>
      </c>
      <c r="E4166" s="15">
        <v>2958465</v>
      </c>
      <c r="F4166" s="14" t="s">
        <v>8432</v>
      </c>
      <c r="G4166" s="14" t="s">
        <v>8431</v>
      </c>
      <c r="H4166" s="14" t="s">
        <v>7221</v>
      </c>
      <c r="I4166" s="14" t="s">
        <v>3</v>
      </c>
      <c r="J4166" s="14" t="s">
        <v>3</v>
      </c>
      <c r="K4166" s="14" t="s">
        <v>3</v>
      </c>
      <c r="L4166" s="14" t="s">
        <v>7220</v>
      </c>
      <c r="M4166" s="14" t="s">
        <v>7219</v>
      </c>
      <c r="N4166" s="14" t="s">
        <v>7218</v>
      </c>
    </row>
    <row r="4167" spans="1:14" x14ac:dyDescent="0.25">
      <c r="A4167" s="14">
        <v>29062498</v>
      </c>
      <c r="B4167" s="14" t="s">
        <v>8470</v>
      </c>
      <c r="C4167" s="14" t="s">
        <v>10</v>
      </c>
      <c r="D4167" s="15">
        <v>44447</v>
      </c>
      <c r="E4167" s="15">
        <v>2958465</v>
      </c>
      <c r="F4167" s="14" t="s">
        <v>8432</v>
      </c>
      <c r="G4167" s="14" t="s">
        <v>8431</v>
      </c>
      <c r="H4167" s="14" t="s">
        <v>7221</v>
      </c>
      <c r="I4167" s="14" t="s">
        <v>3</v>
      </c>
      <c r="J4167" s="14" t="s">
        <v>3</v>
      </c>
      <c r="K4167" s="14" t="s">
        <v>3</v>
      </c>
      <c r="L4167" s="14" t="s">
        <v>7220</v>
      </c>
      <c r="M4167" s="14" t="s">
        <v>7219</v>
      </c>
      <c r="N4167" s="14" t="s">
        <v>7218</v>
      </c>
    </row>
    <row r="4168" spans="1:14" x14ac:dyDescent="0.25">
      <c r="A4168" s="14">
        <v>31231269</v>
      </c>
      <c r="B4168" s="14" t="s">
        <v>8469</v>
      </c>
      <c r="C4168" s="14" t="s">
        <v>10</v>
      </c>
      <c r="D4168" s="15">
        <v>44447</v>
      </c>
      <c r="E4168" s="15">
        <v>2958465</v>
      </c>
      <c r="F4168" s="14" t="s">
        <v>8432</v>
      </c>
      <c r="G4168" s="14" t="s">
        <v>8431</v>
      </c>
      <c r="H4168" s="14" t="s">
        <v>7221</v>
      </c>
      <c r="I4168" s="14" t="s">
        <v>3</v>
      </c>
      <c r="J4168" s="14" t="s">
        <v>3</v>
      </c>
      <c r="K4168" s="14" t="s">
        <v>3</v>
      </c>
      <c r="L4168" s="14" t="s">
        <v>7220</v>
      </c>
      <c r="M4168" s="14" t="s">
        <v>7219</v>
      </c>
      <c r="N4168" s="14" t="s">
        <v>7218</v>
      </c>
    </row>
    <row r="4169" spans="1:14" x14ac:dyDescent="0.25">
      <c r="A4169" s="14">
        <v>29062515</v>
      </c>
      <c r="B4169" s="14" t="s">
        <v>8468</v>
      </c>
      <c r="C4169" s="14" t="s">
        <v>10</v>
      </c>
      <c r="D4169" s="15">
        <v>44447</v>
      </c>
      <c r="E4169" s="15">
        <v>2958465</v>
      </c>
      <c r="F4169" s="14" t="s">
        <v>8432</v>
      </c>
      <c r="G4169" s="14" t="s">
        <v>8431</v>
      </c>
      <c r="H4169" s="14" t="s">
        <v>7221</v>
      </c>
      <c r="I4169" s="14" t="s">
        <v>3</v>
      </c>
      <c r="J4169" s="14" t="s">
        <v>3</v>
      </c>
      <c r="K4169" s="14" t="s">
        <v>3</v>
      </c>
      <c r="L4169" s="14" t="s">
        <v>7220</v>
      </c>
      <c r="M4169" s="14" t="s">
        <v>7219</v>
      </c>
      <c r="N4169" s="14" t="s">
        <v>7218</v>
      </c>
    </row>
    <row r="4170" spans="1:14" x14ac:dyDescent="0.25">
      <c r="A4170" s="14">
        <v>29062516</v>
      </c>
      <c r="B4170" s="14" t="s">
        <v>8467</v>
      </c>
      <c r="C4170" s="14" t="s">
        <v>10</v>
      </c>
      <c r="D4170" s="15">
        <v>44447</v>
      </c>
      <c r="E4170" s="15">
        <v>2958465</v>
      </c>
      <c r="F4170" s="14" t="s">
        <v>8432</v>
      </c>
      <c r="G4170" s="14" t="s">
        <v>8431</v>
      </c>
      <c r="H4170" s="14" t="s">
        <v>7221</v>
      </c>
      <c r="I4170" s="14" t="s">
        <v>3</v>
      </c>
      <c r="J4170" s="14" t="s">
        <v>3</v>
      </c>
      <c r="K4170" s="14" t="s">
        <v>3</v>
      </c>
      <c r="L4170" s="14" t="s">
        <v>7220</v>
      </c>
      <c r="M4170" s="14" t="s">
        <v>7219</v>
      </c>
      <c r="N4170" s="14" t="s">
        <v>7218</v>
      </c>
    </row>
    <row r="4171" spans="1:14" x14ac:dyDescent="0.25">
      <c r="A4171" s="14">
        <v>29069206</v>
      </c>
      <c r="B4171" s="14" t="s">
        <v>8466</v>
      </c>
      <c r="C4171" s="14" t="s">
        <v>10</v>
      </c>
      <c r="D4171" s="15">
        <v>44447</v>
      </c>
      <c r="E4171" s="15">
        <v>2958465</v>
      </c>
      <c r="F4171" s="14" t="s">
        <v>8432</v>
      </c>
      <c r="G4171" s="14" t="s">
        <v>8431</v>
      </c>
      <c r="H4171" s="14" t="s">
        <v>7221</v>
      </c>
      <c r="I4171" s="14" t="s">
        <v>3</v>
      </c>
      <c r="J4171" s="14" t="s">
        <v>3</v>
      </c>
      <c r="K4171" s="14" t="s">
        <v>3</v>
      </c>
      <c r="L4171" s="14" t="s">
        <v>7220</v>
      </c>
      <c r="M4171" s="14" t="s">
        <v>7219</v>
      </c>
      <c r="N4171" s="14" t="s">
        <v>7218</v>
      </c>
    </row>
    <row r="4172" spans="1:14" x14ac:dyDescent="0.25">
      <c r="A4172" s="14">
        <v>29069204</v>
      </c>
      <c r="B4172" s="14" t="s">
        <v>8465</v>
      </c>
      <c r="C4172" s="14" t="s">
        <v>10</v>
      </c>
      <c r="D4172" s="15">
        <v>44447</v>
      </c>
      <c r="E4172" s="15">
        <v>2958465</v>
      </c>
      <c r="F4172" s="14" t="s">
        <v>8432</v>
      </c>
      <c r="G4172" s="14" t="s">
        <v>8431</v>
      </c>
      <c r="H4172" s="14" t="s">
        <v>7221</v>
      </c>
      <c r="I4172" s="14" t="s">
        <v>3</v>
      </c>
      <c r="J4172" s="14" t="s">
        <v>3</v>
      </c>
      <c r="K4172" s="14" t="s">
        <v>3</v>
      </c>
      <c r="L4172" s="14" t="s">
        <v>7220</v>
      </c>
      <c r="M4172" s="14" t="s">
        <v>7219</v>
      </c>
      <c r="N4172" s="14" t="s">
        <v>7218</v>
      </c>
    </row>
    <row r="4173" spans="1:14" x14ac:dyDescent="0.25">
      <c r="A4173" s="14">
        <v>29062706</v>
      </c>
      <c r="B4173" s="14" t="s">
        <v>8464</v>
      </c>
      <c r="C4173" s="14" t="s">
        <v>10</v>
      </c>
      <c r="D4173" s="15">
        <v>44447</v>
      </c>
      <c r="E4173" s="15">
        <v>2958465</v>
      </c>
      <c r="F4173" s="14" t="s">
        <v>8432</v>
      </c>
      <c r="G4173" s="14" t="s">
        <v>8431</v>
      </c>
      <c r="H4173" s="14" t="s">
        <v>7221</v>
      </c>
      <c r="I4173" s="14" t="s">
        <v>3</v>
      </c>
      <c r="J4173" s="14" t="s">
        <v>3</v>
      </c>
      <c r="K4173" s="14" t="s">
        <v>3</v>
      </c>
      <c r="L4173" s="14" t="s">
        <v>7220</v>
      </c>
      <c r="M4173" s="14" t="s">
        <v>7219</v>
      </c>
      <c r="N4173" s="14" t="s">
        <v>7218</v>
      </c>
    </row>
    <row r="4174" spans="1:14" x14ac:dyDescent="0.25">
      <c r="A4174" s="14">
        <v>29062868</v>
      </c>
      <c r="B4174" s="14" t="s">
        <v>8463</v>
      </c>
      <c r="C4174" s="14" t="s">
        <v>10</v>
      </c>
      <c r="D4174" s="15">
        <v>44447</v>
      </c>
      <c r="E4174" s="15">
        <v>2958465</v>
      </c>
      <c r="F4174" s="14" t="s">
        <v>8432</v>
      </c>
      <c r="G4174" s="14" t="s">
        <v>8431</v>
      </c>
      <c r="H4174" s="14" t="s">
        <v>7221</v>
      </c>
      <c r="I4174" s="14" t="s">
        <v>3</v>
      </c>
      <c r="J4174" s="14" t="s">
        <v>3</v>
      </c>
      <c r="K4174" s="14" t="s">
        <v>3</v>
      </c>
      <c r="L4174" s="14" t="s">
        <v>7220</v>
      </c>
      <c r="M4174" s="14" t="s">
        <v>7219</v>
      </c>
      <c r="N4174" s="14" t="s">
        <v>7218</v>
      </c>
    </row>
    <row r="4175" spans="1:14" x14ac:dyDescent="0.25">
      <c r="A4175" s="14">
        <v>29062870</v>
      </c>
      <c r="B4175" s="14" t="s">
        <v>8462</v>
      </c>
      <c r="C4175" s="14" t="s">
        <v>10</v>
      </c>
      <c r="D4175" s="15">
        <v>44447</v>
      </c>
      <c r="E4175" s="15">
        <v>2958465</v>
      </c>
      <c r="F4175" s="14" t="s">
        <v>8432</v>
      </c>
      <c r="G4175" s="14" t="s">
        <v>8431</v>
      </c>
      <c r="H4175" s="14" t="s">
        <v>7221</v>
      </c>
      <c r="I4175" s="14" t="s">
        <v>3</v>
      </c>
      <c r="J4175" s="14" t="s">
        <v>3</v>
      </c>
      <c r="K4175" s="14" t="s">
        <v>3</v>
      </c>
      <c r="L4175" s="14" t="s">
        <v>7220</v>
      </c>
      <c r="M4175" s="14" t="s">
        <v>7219</v>
      </c>
      <c r="N4175" s="14" t="s">
        <v>7218</v>
      </c>
    </row>
    <row r="4176" spans="1:14" x14ac:dyDescent="0.25">
      <c r="A4176" s="14">
        <v>29062871</v>
      </c>
      <c r="B4176" s="14" t="s">
        <v>8461</v>
      </c>
      <c r="C4176" s="14" t="s">
        <v>10</v>
      </c>
      <c r="D4176" s="15">
        <v>44447</v>
      </c>
      <c r="E4176" s="15">
        <v>2958465</v>
      </c>
      <c r="F4176" s="14" t="s">
        <v>8432</v>
      </c>
      <c r="G4176" s="14" t="s">
        <v>8431</v>
      </c>
      <c r="H4176" s="14" t="s">
        <v>7221</v>
      </c>
      <c r="I4176" s="14" t="s">
        <v>3</v>
      </c>
      <c r="J4176" s="14" t="s">
        <v>3</v>
      </c>
      <c r="K4176" s="14" t="s">
        <v>3</v>
      </c>
      <c r="L4176" s="14" t="s">
        <v>7220</v>
      </c>
      <c r="M4176" s="14" t="s">
        <v>7219</v>
      </c>
      <c r="N4176" s="14" t="s">
        <v>7218</v>
      </c>
    </row>
    <row r="4177" spans="1:14" x14ac:dyDescent="0.25">
      <c r="A4177" s="14">
        <v>29062873</v>
      </c>
      <c r="B4177" s="14" t="s">
        <v>8460</v>
      </c>
      <c r="C4177" s="14" t="s">
        <v>10</v>
      </c>
      <c r="D4177" s="15">
        <v>44447</v>
      </c>
      <c r="E4177" s="15">
        <v>2958465</v>
      </c>
      <c r="F4177" s="14" t="s">
        <v>8432</v>
      </c>
      <c r="G4177" s="14" t="s">
        <v>8431</v>
      </c>
      <c r="H4177" s="14" t="s">
        <v>7221</v>
      </c>
      <c r="I4177" s="14" t="s">
        <v>3</v>
      </c>
      <c r="J4177" s="14" t="s">
        <v>3</v>
      </c>
      <c r="K4177" s="14" t="s">
        <v>3</v>
      </c>
      <c r="L4177" s="14" t="s">
        <v>7220</v>
      </c>
      <c r="M4177" s="14" t="s">
        <v>7219</v>
      </c>
      <c r="N4177" s="14" t="s">
        <v>7218</v>
      </c>
    </row>
    <row r="4178" spans="1:14" x14ac:dyDescent="0.25">
      <c r="A4178" s="14">
        <v>29062874</v>
      </c>
      <c r="B4178" s="14" t="s">
        <v>8459</v>
      </c>
      <c r="C4178" s="14" t="s">
        <v>10</v>
      </c>
      <c r="D4178" s="15">
        <v>44447</v>
      </c>
      <c r="E4178" s="15">
        <v>2958465</v>
      </c>
      <c r="F4178" s="14" t="s">
        <v>8432</v>
      </c>
      <c r="G4178" s="14" t="s">
        <v>8431</v>
      </c>
      <c r="H4178" s="14" t="s">
        <v>7221</v>
      </c>
      <c r="I4178" s="14" t="s">
        <v>3</v>
      </c>
      <c r="J4178" s="14" t="s">
        <v>3</v>
      </c>
      <c r="K4178" s="14" t="s">
        <v>3</v>
      </c>
      <c r="L4178" s="14" t="s">
        <v>7220</v>
      </c>
      <c r="M4178" s="14" t="s">
        <v>7219</v>
      </c>
      <c r="N4178" s="14" t="s">
        <v>7218</v>
      </c>
    </row>
    <row r="4179" spans="1:14" x14ac:dyDescent="0.25">
      <c r="A4179" s="14">
        <v>29062876</v>
      </c>
      <c r="B4179" s="14" t="s">
        <v>8458</v>
      </c>
      <c r="C4179" s="14" t="s">
        <v>10</v>
      </c>
      <c r="D4179" s="15">
        <v>44447</v>
      </c>
      <c r="E4179" s="15">
        <v>2958465</v>
      </c>
      <c r="F4179" s="14" t="s">
        <v>8432</v>
      </c>
      <c r="G4179" s="14" t="s">
        <v>8431</v>
      </c>
      <c r="H4179" s="14" t="s">
        <v>7221</v>
      </c>
      <c r="I4179" s="14" t="s">
        <v>3</v>
      </c>
      <c r="J4179" s="14" t="s">
        <v>3</v>
      </c>
      <c r="K4179" s="14" t="s">
        <v>3</v>
      </c>
      <c r="L4179" s="14" t="s">
        <v>7220</v>
      </c>
      <c r="M4179" s="14" t="s">
        <v>7219</v>
      </c>
      <c r="N4179" s="14" t="s">
        <v>7218</v>
      </c>
    </row>
    <row r="4180" spans="1:14" x14ac:dyDescent="0.25">
      <c r="A4180" s="14">
        <v>29062877</v>
      </c>
      <c r="B4180" s="14" t="s">
        <v>8457</v>
      </c>
      <c r="C4180" s="14" t="s">
        <v>10</v>
      </c>
      <c r="D4180" s="15">
        <v>44447</v>
      </c>
      <c r="E4180" s="15">
        <v>2958465</v>
      </c>
      <c r="F4180" s="14" t="s">
        <v>8432</v>
      </c>
      <c r="G4180" s="14" t="s">
        <v>8431</v>
      </c>
      <c r="H4180" s="14" t="s">
        <v>7221</v>
      </c>
      <c r="I4180" s="14" t="s">
        <v>3</v>
      </c>
      <c r="J4180" s="14" t="s">
        <v>3</v>
      </c>
      <c r="K4180" s="14" t="s">
        <v>3</v>
      </c>
      <c r="L4180" s="14" t="s">
        <v>7220</v>
      </c>
      <c r="M4180" s="14" t="s">
        <v>7219</v>
      </c>
      <c r="N4180" s="14" t="s">
        <v>7218</v>
      </c>
    </row>
    <row r="4181" spans="1:14" x14ac:dyDescent="0.25">
      <c r="A4181" s="14">
        <v>29062881</v>
      </c>
      <c r="B4181" s="14" t="s">
        <v>8456</v>
      </c>
      <c r="C4181" s="14" t="s">
        <v>10</v>
      </c>
      <c r="D4181" s="15">
        <v>44447</v>
      </c>
      <c r="E4181" s="15">
        <v>2958465</v>
      </c>
      <c r="F4181" s="14" t="s">
        <v>8432</v>
      </c>
      <c r="G4181" s="14" t="s">
        <v>8431</v>
      </c>
      <c r="H4181" s="14" t="s">
        <v>7221</v>
      </c>
      <c r="I4181" s="14" t="s">
        <v>3</v>
      </c>
      <c r="J4181" s="14" t="s">
        <v>3</v>
      </c>
      <c r="K4181" s="14" t="s">
        <v>3</v>
      </c>
      <c r="L4181" s="14" t="s">
        <v>7220</v>
      </c>
      <c r="M4181" s="14" t="s">
        <v>7219</v>
      </c>
      <c r="N4181" s="14" t="s">
        <v>7218</v>
      </c>
    </row>
    <row r="4182" spans="1:14" x14ac:dyDescent="0.25">
      <c r="A4182" s="14">
        <v>29062883</v>
      </c>
      <c r="B4182" s="14" t="s">
        <v>8455</v>
      </c>
      <c r="C4182" s="14" t="s">
        <v>10</v>
      </c>
      <c r="D4182" s="15">
        <v>44447</v>
      </c>
      <c r="E4182" s="15">
        <v>2958465</v>
      </c>
      <c r="F4182" s="14" t="s">
        <v>8432</v>
      </c>
      <c r="G4182" s="14" t="s">
        <v>8431</v>
      </c>
      <c r="H4182" s="14" t="s">
        <v>7221</v>
      </c>
      <c r="I4182" s="14" t="s">
        <v>3</v>
      </c>
      <c r="J4182" s="14" t="s">
        <v>3</v>
      </c>
      <c r="K4182" s="14" t="s">
        <v>3</v>
      </c>
      <c r="L4182" s="14" t="s">
        <v>7220</v>
      </c>
      <c r="M4182" s="14" t="s">
        <v>7219</v>
      </c>
      <c r="N4182" s="14" t="s">
        <v>7218</v>
      </c>
    </row>
    <row r="4183" spans="1:14" x14ac:dyDescent="0.25">
      <c r="A4183" s="14">
        <v>29062884</v>
      </c>
      <c r="B4183" s="14" t="s">
        <v>8454</v>
      </c>
      <c r="C4183" s="14" t="s">
        <v>10</v>
      </c>
      <c r="D4183" s="15">
        <v>44447</v>
      </c>
      <c r="E4183" s="15">
        <v>2958465</v>
      </c>
      <c r="F4183" s="14" t="s">
        <v>8432</v>
      </c>
      <c r="G4183" s="14" t="s">
        <v>8431</v>
      </c>
      <c r="H4183" s="14" t="s">
        <v>7221</v>
      </c>
      <c r="I4183" s="14" t="s">
        <v>3</v>
      </c>
      <c r="J4183" s="14" t="s">
        <v>3</v>
      </c>
      <c r="K4183" s="14" t="s">
        <v>3</v>
      </c>
      <c r="L4183" s="14" t="s">
        <v>7220</v>
      </c>
      <c r="M4183" s="14" t="s">
        <v>7219</v>
      </c>
      <c r="N4183" s="14" t="s">
        <v>7218</v>
      </c>
    </row>
    <row r="4184" spans="1:14" x14ac:dyDescent="0.25">
      <c r="A4184" s="14">
        <v>29062885</v>
      </c>
      <c r="B4184" s="14" t="s">
        <v>8453</v>
      </c>
      <c r="C4184" s="14" t="s">
        <v>10</v>
      </c>
      <c r="D4184" s="15">
        <v>44447</v>
      </c>
      <c r="E4184" s="15">
        <v>2958465</v>
      </c>
      <c r="F4184" s="14" t="s">
        <v>8432</v>
      </c>
      <c r="G4184" s="14" t="s">
        <v>8431</v>
      </c>
      <c r="H4184" s="14" t="s">
        <v>7221</v>
      </c>
      <c r="I4184" s="14" t="s">
        <v>3</v>
      </c>
      <c r="J4184" s="14" t="s">
        <v>3</v>
      </c>
      <c r="K4184" s="14" t="s">
        <v>3</v>
      </c>
      <c r="L4184" s="14" t="s">
        <v>7220</v>
      </c>
      <c r="M4184" s="14" t="s">
        <v>7219</v>
      </c>
      <c r="N4184" s="14" t="s">
        <v>7218</v>
      </c>
    </row>
    <row r="4185" spans="1:14" x14ac:dyDescent="0.25">
      <c r="A4185" s="14">
        <v>29062887</v>
      </c>
      <c r="B4185" s="14" t="s">
        <v>8452</v>
      </c>
      <c r="C4185" s="14" t="s">
        <v>10</v>
      </c>
      <c r="D4185" s="15">
        <v>44447</v>
      </c>
      <c r="E4185" s="15">
        <v>2958465</v>
      </c>
      <c r="F4185" s="14" t="s">
        <v>8432</v>
      </c>
      <c r="G4185" s="14" t="s">
        <v>8431</v>
      </c>
      <c r="H4185" s="14" t="s">
        <v>7221</v>
      </c>
      <c r="I4185" s="14" t="s">
        <v>3</v>
      </c>
      <c r="J4185" s="14" t="s">
        <v>3</v>
      </c>
      <c r="K4185" s="14" t="s">
        <v>3</v>
      </c>
      <c r="L4185" s="14" t="s">
        <v>7220</v>
      </c>
      <c r="M4185" s="14" t="s">
        <v>7219</v>
      </c>
      <c r="N4185" s="14" t="s">
        <v>7218</v>
      </c>
    </row>
    <row r="4186" spans="1:14" x14ac:dyDescent="0.25">
      <c r="A4186" s="14">
        <v>29062888</v>
      </c>
      <c r="B4186" s="14" t="s">
        <v>8451</v>
      </c>
      <c r="C4186" s="14" t="s">
        <v>10</v>
      </c>
      <c r="D4186" s="15">
        <v>44447</v>
      </c>
      <c r="E4186" s="15">
        <v>2958465</v>
      </c>
      <c r="F4186" s="14" t="s">
        <v>8432</v>
      </c>
      <c r="G4186" s="14" t="s">
        <v>8431</v>
      </c>
      <c r="H4186" s="14" t="s">
        <v>7221</v>
      </c>
      <c r="I4186" s="14" t="s">
        <v>3</v>
      </c>
      <c r="J4186" s="14" t="s">
        <v>3</v>
      </c>
      <c r="K4186" s="14" t="s">
        <v>3</v>
      </c>
      <c r="L4186" s="14" t="s">
        <v>7220</v>
      </c>
      <c r="M4186" s="14" t="s">
        <v>7219</v>
      </c>
      <c r="N4186" s="14" t="s">
        <v>7218</v>
      </c>
    </row>
    <row r="4187" spans="1:14" x14ac:dyDescent="0.25">
      <c r="A4187" s="14">
        <v>29062915</v>
      </c>
      <c r="B4187" s="14" t="s">
        <v>8450</v>
      </c>
      <c r="C4187" s="14" t="s">
        <v>10</v>
      </c>
      <c r="D4187" s="15">
        <v>44447</v>
      </c>
      <c r="E4187" s="15">
        <v>2958465</v>
      </c>
      <c r="F4187" s="14" t="s">
        <v>8432</v>
      </c>
      <c r="G4187" s="14" t="s">
        <v>8431</v>
      </c>
      <c r="H4187" s="14" t="s">
        <v>7221</v>
      </c>
      <c r="I4187" s="14" t="s">
        <v>3</v>
      </c>
      <c r="J4187" s="14" t="s">
        <v>3</v>
      </c>
      <c r="K4187" s="14" t="s">
        <v>3</v>
      </c>
      <c r="L4187" s="14" t="s">
        <v>7220</v>
      </c>
      <c r="M4187" s="14" t="s">
        <v>7219</v>
      </c>
      <c r="N4187" s="14" t="s">
        <v>7218</v>
      </c>
    </row>
    <row r="4188" spans="1:14" x14ac:dyDescent="0.25">
      <c r="A4188" s="14">
        <v>29064099</v>
      </c>
      <c r="B4188" s="14" t="s">
        <v>8449</v>
      </c>
      <c r="C4188" s="14" t="s">
        <v>10</v>
      </c>
      <c r="D4188" s="15">
        <v>44447</v>
      </c>
      <c r="E4188" s="15">
        <v>2958465</v>
      </c>
      <c r="F4188" s="14" t="s">
        <v>8432</v>
      </c>
      <c r="G4188" s="14" t="s">
        <v>8431</v>
      </c>
      <c r="H4188" s="14" t="s">
        <v>7221</v>
      </c>
      <c r="I4188" s="14" t="s">
        <v>3</v>
      </c>
      <c r="J4188" s="14" t="s">
        <v>3</v>
      </c>
      <c r="K4188" s="14" t="s">
        <v>3</v>
      </c>
      <c r="L4188" s="14" t="s">
        <v>7220</v>
      </c>
      <c r="M4188" s="14" t="s">
        <v>7219</v>
      </c>
      <c r="N4188" s="14" t="s">
        <v>7218</v>
      </c>
    </row>
    <row r="4189" spans="1:14" x14ac:dyDescent="0.25">
      <c r="A4189" s="14">
        <v>29062499</v>
      </c>
      <c r="B4189" s="14" t="s">
        <v>8448</v>
      </c>
      <c r="C4189" s="14" t="s">
        <v>10</v>
      </c>
      <c r="D4189" s="15">
        <v>44447</v>
      </c>
      <c r="E4189" s="15">
        <v>2958465</v>
      </c>
      <c r="F4189" s="14" t="s">
        <v>8432</v>
      </c>
      <c r="G4189" s="14" t="s">
        <v>8431</v>
      </c>
      <c r="H4189" s="14" t="s">
        <v>7221</v>
      </c>
      <c r="I4189" s="14" t="s">
        <v>3</v>
      </c>
      <c r="J4189" s="14" t="s">
        <v>3</v>
      </c>
      <c r="K4189" s="14" t="s">
        <v>3</v>
      </c>
      <c r="L4189" s="14" t="s">
        <v>7220</v>
      </c>
      <c r="M4189" s="14" t="s">
        <v>7219</v>
      </c>
      <c r="N4189" s="14" t="s">
        <v>7218</v>
      </c>
    </row>
    <row r="4190" spans="1:14" x14ac:dyDescent="0.25">
      <c r="A4190" s="14">
        <v>29062500</v>
      </c>
      <c r="B4190" s="14" t="s">
        <v>8447</v>
      </c>
      <c r="C4190" s="14" t="s">
        <v>10</v>
      </c>
      <c r="D4190" s="15">
        <v>44447</v>
      </c>
      <c r="E4190" s="15">
        <v>2958465</v>
      </c>
      <c r="F4190" s="14" t="s">
        <v>8432</v>
      </c>
      <c r="G4190" s="14" t="s">
        <v>8431</v>
      </c>
      <c r="H4190" s="14" t="s">
        <v>7221</v>
      </c>
      <c r="I4190" s="14" t="s">
        <v>3</v>
      </c>
      <c r="J4190" s="14" t="s">
        <v>3</v>
      </c>
      <c r="K4190" s="14" t="s">
        <v>3</v>
      </c>
      <c r="L4190" s="14" t="s">
        <v>7220</v>
      </c>
      <c r="M4190" s="14" t="s">
        <v>7219</v>
      </c>
      <c r="N4190" s="14" t="s">
        <v>7218</v>
      </c>
    </row>
    <row r="4191" spans="1:14" x14ac:dyDescent="0.25">
      <c r="A4191" s="14">
        <v>29062501</v>
      </c>
      <c r="B4191" s="14" t="s">
        <v>8446</v>
      </c>
      <c r="C4191" s="14" t="s">
        <v>10</v>
      </c>
      <c r="D4191" s="15">
        <v>44447</v>
      </c>
      <c r="E4191" s="15">
        <v>2958465</v>
      </c>
      <c r="F4191" s="14" t="s">
        <v>8432</v>
      </c>
      <c r="G4191" s="14" t="s">
        <v>8431</v>
      </c>
      <c r="H4191" s="14" t="s">
        <v>7221</v>
      </c>
      <c r="I4191" s="14" t="s">
        <v>3</v>
      </c>
      <c r="J4191" s="14" t="s">
        <v>3</v>
      </c>
      <c r="K4191" s="14" t="s">
        <v>3</v>
      </c>
      <c r="L4191" s="14" t="s">
        <v>7220</v>
      </c>
      <c r="M4191" s="14" t="s">
        <v>7219</v>
      </c>
      <c r="N4191" s="14" t="s">
        <v>7218</v>
      </c>
    </row>
    <row r="4192" spans="1:14" x14ac:dyDescent="0.25">
      <c r="A4192" s="14">
        <v>29062502</v>
      </c>
      <c r="B4192" s="14" t="s">
        <v>8445</v>
      </c>
      <c r="C4192" s="14" t="s">
        <v>10</v>
      </c>
      <c r="D4192" s="15">
        <v>44447</v>
      </c>
      <c r="E4192" s="15">
        <v>2958465</v>
      </c>
      <c r="F4192" s="14" t="s">
        <v>8432</v>
      </c>
      <c r="G4192" s="14" t="s">
        <v>8431</v>
      </c>
      <c r="H4192" s="14" t="s">
        <v>7221</v>
      </c>
      <c r="I4192" s="14" t="s">
        <v>3</v>
      </c>
      <c r="J4192" s="14" t="s">
        <v>3</v>
      </c>
      <c r="K4192" s="14" t="s">
        <v>3</v>
      </c>
      <c r="L4192" s="14" t="s">
        <v>7220</v>
      </c>
      <c r="M4192" s="14" t="s">
        <v>7219</v>
      </c>
      <c r="N4192" s="14" t="s">
        <v>7218</v>
      </c>
    </row>
    <row r="4193" spans="1:14" x14ac:dyDescent="0.25">
      <c r="A4193" s="14">
        <v>29062503</v>
      </c>
      <c r="B4193" s="14" t="s">
        <v>8444</v>
      </c>
      <c r="C4193" s="14" t="s">
        <v>10</v>
      </c>
      <c r="D4193" s="15">
        <v>44447</v>
      </c>
      <c r="E4193" s="15">
        <v>2958465</v>
      </c>
      <c r="F4193" s="14" t="s">
        <v>8432</v>
      </c>
      <c r="G4193" s="14" t="s">
        <v>8431</v>
      </c>
      <c r="H4193" s="14" t="s">
        <v>7221</v>
      </c>
      <c r="I4193" s="14" t="s">
        <v>3</v>
      </c>
      <c r="J4193" s="14" t="s">
        <v>3</v>
      </c>
      <c r="K4193" s="14" t="s">
        <v>3</v>
      </c>
      <c r="L4193" s="14" t="s">
        <v>7220</v>
      </c>
      <c r="M4193" s="14" t="s">
        <v>7219</v>
      </c>
      <c r="N4193" s="14" t="s">
        <v>7218</v>
      </c>
    </row>
    <row r="4194" spans="1:14" x14ac:dyDescent="0.25">
      <c r="A4194" s="14">
        <v>29062504</v>
      </c>
      <c r="B4194" s="14" t="s">
        <v>8443</v>
      </c>
      <c r="C4194" s="14" t="s">
        <v>10</v>
      </c>
      <c r="D4194" s="15">
        <v>44447</v>
      </c>
      <c r="E4194" s="15">
        <v>2958465</v>
      </c>
      <c r="F4194" s="14" t="s">
        <v>8432</v>
      </c>
      <c r="G4194" s="14" t="s">
        <v>8431</v>
      </c>
      <c r="H4194" s="14" t="s">
        <v>7221</v>
      </c>
      <c r="I4194" s="14" t="s">
        <v>3</v>
      </c>
      <c r="J4194" s="14" t="s">
        <v>3</v>
      </c>
      <c r="K4194" s="14" t="s">
        <v>3</v>
      </c>
      <c r="L4194" s="14" t="s">
        <v>7220</v>
      </c>
      <c r="M4194" s="14" t="s">
        <v>7219</v>
      </c>
      <c r="N4194" s="14" t="s">
        <v>7218</v>
      </c>
    </row>
    <row r="4195" spans="1:14" x14ac:dyDescent="0.25">
      <c r="A4195" s="14">
        <v>29062505</v>
      </c>
      <c r="B4195" s="14" t="s">
        <v>8442</v>
      </c>
      <c r="C4195" s="14" t="s">
        <v>10</v>
      </c>
      <c r="D4195" s="15">
        <v>44447</v>
      </c>
      <c r="E4195" s="15">
        <v>2958465</v>
      </c>
      <c r="F4195" s="14" t="s">
        <v>8432</v>
      </c>
      <c r="G4195" s="14" t="s">
        <v>8431</v>
      </c>
      <c r="H4195" s="14" t="s">
        <v>7221</v>
      </c>
      <c r="I4195" s="14" t="s">
        <v>3</v>
      </c>
      <c r="J4195" s="14" t="s">
        <v>3</v>
      </c>
      <c r="K4195" s="14" t="s">
        <v>3</v>
      </c>
      <c r="L4195" s="14" t="s">
        <v>7220</v>
      </c>
      <c r="M4195" s="14" t="s">
        <v>7219</v>
      </c>
      <c r="N4195" s="14" t="s">
        <v>7218</v>
      </c>
    </row>
    <row r="4196" spans="1:14" x14ac:dyDescent="0.25">
      <c r="A4196" s="14">
        <v>29062506</v>
      </c>
      <c r="B4196" s="14" t="s">
        <v>8441</v>
      </c>
      <c r="C4196" s="14" t="s">
        <v>10</v>
      </c>
      <c r="D4196" s="15">
        <v>44447</v>
      </c>
      <c r="E4196" s="15">
        <v>2958465</v>
      </c>
      <c r="F4196" s="14" t="s">
        <v>8432</v>
      </c>
      <c r="G4196" s="14" t="s">
        <v>8431</v>
      </c>
      <c r="H4196" s="14" t="s">
        <v>7221</v>
      </c>
      <c r="I4196" s="14" t="s">
        <v>3</v>
      </c>
      <c r="J4196" s="14" t="s">
        <v>3</v>
      </c>
      <c r="K4196" s="14" t="s">
        <v>3</v>
      </c>
      <c r="L4196" s="14" t="s">
        <v>7220</v>
      </c>
      <c r="M4196" s="14" t="s">
        <v>7219</v>
      </c>
      <c r="N4196" s="14" t="s">
        <v>7218</v>
      </c>
    </row>
    <row r="4197" spans="1:14" x14ac:dyDescent="0.25">
      <c r="A4197" s="14">
        <v>29062507</v>
      </c>
      <c r="B4197" s="14" t="s">
        <v>8440</v>
      </c>
      <c r="C4197" s="14" t="s">
        <v>10</v>
      </c>
      <c r="D4197" s="15">
        <v>44447</v>
      </c>
      <c r="E4197" s="15">
        <v>2958465</v>
      </c>
      <c r="F4197" s="14" t="s">
        <v>8432</v>
      </c>
      <c r="G4197" s="14" t="s">
        <v>8431</v>
      </c>
      <c r="H4197" s="14" t="s">
        <v>7221</v>
      </c>
      <c r="I4197" s="14" t="s">
        <v>3</v>
      </c>
      <c r="J4197" s="14" t="s">
        <v>3</v>
      </c>
      <c r="K4197" s="14" t="s">
        <v>3</v>
      </c>
      <c r="L4197" s="14" t="s">
        <v>7220</v>
      </c>
      <c r="M4197" s="14" t="s">
        <v>7219</v>
      </c>
      <c r="N4197" s="14" t="s">
        <v>7218</v>
      </c>
    </row>
    <row r="4198" spans="1:14" x14ac:dyDescent="0.25">
      <c r="A4198" s="14">
        <v>29062508</v>
      </c>
      <c r="B4198" s="14" t="s">
        <v>8439</v>
      </c>
      <c r="C4198" s="14" t="s">
        <v>10</v>
      </c>
      <c r="D4198" s="15">
        <v>44447</v>
      </c>
      <c r="E4198" s="15">
        <v>2958465</v>
      </c>
      <c r="F4198" s="14" t="s">
        <v>8432</v>
      </c>
      <c r="G4198" s="14" t="s">
        <v>8431</v>
      </c>
      <c r="H4198" s="14" t="s">
        <v>7221</v>
      </c>
      <c r="I4198" s="14" t="s">
        <v>3</v>
      </c>
      <c r="J4198" s="14" t="s">
        <v>3</v>
      </c>
      <c r="K4198" s="14" t="s">
        <v>3</v>
      </c>
      <c r="L4198" s="14" t="s">
        <v>7220</v>
      </c>
      <c r="M4198" s="14" t="s">
        <v>7219</v>
      </c>
      <c r="N4198" s="14" t="s">
        <v>7218</v>
      </c>
    </row>
    <row r="4199" spans="1:14" x14ac:dyDescent="0.25">
      <c r="A4199" s="14">
        <v>29062509</v>
      </c>
      <c r="B4199" s="14" t="s">
        <v>8438</v>
      </c>
      <c r="C4199" s="14" t="s">
        <v>10</v>
      </c>
      <c r="D4199" s="15">
        <v>44447</v>
      </c>
      <c r="E4199" s="15">
        <v>2958465</v>
      </c>
      <c r="F4199" s="14" t="s">
        <v>8432</v>
      </c>
      <c r="G4199" s="14" t="s">
        <v>8431</v>
      </c>
      <c r="H4199" s="14" t="s">
        <v>7221</v>
      </c>
      <c r="I4199" s="14" t="s">
        <v>3</v>
      </c>
      <c r="J4199" s="14" t="s">
        <v>3</v>
      </c>
      <c r="K4199" s="14" t="s">
        <v>3</v>
      </c>
      <c r="L4199" s="14" t="s">
        <v>7220</v>
      </c>
      <c r="M4199" s="14" t="s">
        <v>7219</v>
      </c>
      <c r="N4199" s="14" t="s">
        <v>7218</v>
      </c>
    </row>
    <row r="4200" spans="1:14" x14ac:dyDescent="0.25">
      <c r="A4200" s="14">
        <v>29062510</v>
      </c>
      <c r="B4200" s="14" t="s">
        <v>8437</v>
      </c>
      <c r="C4200" s="14" t="s">
        <v>10</v>
      </c>
      <c r="D4200" s="15">
        <v>44447</v>
      </c>
      <c r="E4200" s="15">
        <v>2958465</v>
      </c>
      <c r="F4200" s="14" t="s">
        <v>8432</v>
      </c>
      <c r="G4200" s="14" t="s">
        <v>8431</v>
      </c>
      <c r="H4200" s="14" t="s">
        <v>7221</v>
      </c>
      <c r="I4200" s="14" t="s">
        <v>3</v>
      </c>
      <c r="J4200" s="14" t="s">
        <v>3</v>
      </c>
      <c r="K4200" s="14" t="s">
        <v>3</v>
      </c>
      <c r="L4200" s="14" t="s">
        <v>7220</v>
      </c>
      <c r="M4200" s="14" t="s">
        <v>7219</v>
      </c>
      <c r="N4200" s="14" t="s">
        <v>7218</v>
      </c>
    </row>
    <row r="4201" spans="1:14" x14ac:dyDescent="0.25">
      <c r="A4201" s="14">
        <v>29062511</v>
      </c>
      <c r="B4201" s="14" t="s">
        <v>8436</v>
      </c>
      <c r="C4201" s="14" t="s">
        <v>10</v>
      </c>
      <c r="D4201" s="15">
        <v>44447</v>
      </c>
      <c r="E4201" s="15">
        <v>2958465</v>
      </c>
      <c r="F4201" s="14" t="s">
        <v>8432</v>
      </c>
      <c r="G4201" s="14" t="s">
        <v>8431</v>
      </c>
      <c r="H4201" s="14" t="s">
        <v>7221</v>
      </c>
      <c r="I4201" s="14" t="s">
        <v>3</v>
      </c>
      <c r="J4201" s="14" t="s">
        <v>3</v>
      </c>
      <c r="K4201" s="14" t="s">
        <v>3</v>
      </c>
      <c r="L4201" s="14" t="s">
        <v>7220</v>
      </c>
      <c r="M4201" s="14" t="s">
        <v>7219</v>
      </c>
      <c r="N4201" s="14" t="s">
        <v>7218</v>
      </c>
    </row>
    <row r="4202" spans="1:14" x14ac:dyDescent="0.25">
      <c r="A4202" s="14">
        <v>29062514</v>
      </c>
      <c r="B4202" s="14" t="s">
        <v>8435</v>
      </c>
      <c r="C4202" s="14" t="s">
        <v>10</v>
      </c>
      <c r="D4202" s="15">
        <v>44447</v>
      </c>
      <c r="E4202" s="15">
        <v>2958465</v>
      </c>
      <c r="F4202" s="14" t="s">
        <v>8432</v>
      </c>
      <c r="G4202" s="14" t="s">
        <v>8431</v>
      </c>
      <c r="H4202" s="14" t="s">
        <v>7221</v>
      </c>
      <c r="I4202" s="14" t="s">
        <v>3</v>
      </c>
      <c r="J4202" s="14" t="s">
        <v>3</v>
      </c>
      <c r="K4202" s="14" t="s">
        <v>3</v>
      </c>
      <c r="L4202" s="14" t="s">
        <v>7220</v>
      </c>
      <c r="M4202" s="14" t="s">
        <v>7219</v>
      </c>
      <c r="N4202" s="14" t="s">
        <v>7218</v>
      </c>
    </row>
    <row r="4203" spans="1:14" x14ac:dyDescent="0.25">
      <c r="A4203" s="14">
        <v>29062513</v>
      </c>
      <c r="B4203" s="14" t="s">
        <v>8434</v>
      </c>
      <c r="C4203" s="14" t="s">
        <v>10</v>
      </c>
      <c r="D4203" s="15">
        <v>44447</v>
      </c>
      <c r="E4203" s="15">
        <v>2958465</v>
      </c>
      <c r="F4203" s="14" t="s">
        <v>8432</v>
      </c>
      <c r="G4203" s="14" t="s">
        <v>8431</v>
      </c>
      <c r="H4203" s="14" t="s">
        <v>7221</v>
      </c>
      <c r="I4203" s="14" t="s">
        <v>3</v>
      </c>
      <c r="J4203" s="14" t="s">
        <v>3</v>
      </c>
      <c r="K4203" s="14" t="s">
        <v>3</v>
      </c>
      <c r="L4203" s="14" t="s">
        <v>7220</v>
      </c>
      <c r="M4203" s="14" t="s">
        <v>7219</v>
      </c>
      <c r="N4203" s="14" t="s">
        <v>7218</v>
      </c>
    </row>
    <row r="4204" spans="1:14" x14ac:dyDescent="0.25">
      <c r="A4204" s="14">
        <v>29062512</v>
      </c>
      <c r="B4204" s="14" t="s">
        <v>8433</v>
      </c>
      <c r="C4204" s="14" t="s">
        <v>10</v>
      </c>
      <c r="D4204" s="15">
        <v>44447</v>
      </c>
      <c r="E4204" s="15">
        <v>2958465</v>
      </c>
      <c r="F4204" s="14" t="s">
        <v>8432</v>
      </c>
      <c r="G4204" s="14" t="s">
        <v>8431</v>
      </c>
      <c r="H4204" s="14" t="s">
        <v>7221</v>
      </c>
      <c r="I4204" s="14" t="s">
        <v>3</v>
      </c>
      <c r="J4204" s="14" t="s">
        <v>3</v>
      </c>
      <c r="K4204" s="14" t="s">
        <v>3</v>
      </c>
      <c r="L4204" s="14" t="s">
        <v>7220</v>
      </c>
      <c r="M4204" s="14" t="s">
        <v>7219</v>
      </c>
      <c r="N4204" s="14" t="s">
        <v>7218</v>
      </c>
    </row>
    <row r="4205" spans="1:14" x14ac:dyDescent="0.25">
      <c r="A4205" s="14">
        <v>29064102</v>
      </c>
      <c r="B4205" s="14" t="s">
        <v>8430</v>
      </c>
      <c r="C4205" s="14" t="s">
        <v>10</v>
      </c>
      <c r="D4205" s="15">
        <v>44447</v>
      </c>
      <c r="E4205" s="15">
        <v>2958465</v>
      </c>
      <c r="F4205" s="14" t="s">
        <v>8429</v>
      </c>
      <c r="G4205" s="14" t="s">
        <v>8428</v>
      </c>
      <c r="H4205" s="14" t="s">
        <v>7221</v>
      </c>
      <c r="I4205" s="14" t="s">
        <v>3</v>
      </c>
      <c r="J4205" s="14" t="s">
        <v>3</v>
      </c>
      <c r="K4205" s="14" t="s">
        <v>3</v>
      </c>
      <c r="L4205" s="14" t="s">
        <v>7220</v>
      </c>
      <c r="M4205" s="14" t="s">
        <v>7219</v>
      </c>
      <c r="N4205" s="14" t="s">
        <v>7218</v>
      </c>
    </row>
    <row r="4206" spans="1:14" x14ac:dyDescent="0.25">
      <c r="A4206" s="14">
        <v>31289671</v>
      </c>
      <c r="B4206" s="14" t="s">
        <v>148</v>
      </c>
      <c r="C4206" s="14" t="s">
        <v>10</v>
      </c>
      <c r="D4206" s="15">
        <v>44927</v>
      </c>
      <c r="E4206" s="15">
        <v>2958465</v>
      </c>
      <c r="F4206" s="14" t="s">
        <v>8427</v>
      </c>
      <c r="G4206" s="14" t="s">
        <v>8426</v>
      </c>
      <c r="H4206" s="14" t="s">
        <v>7221</v>
      </c>
      <c r="I4206" s="14" t="s">
        <v>3</v>
      </c>
      <c r="J4206" s="14" t="s">
        <v>3</v>
      </c>
      <c r="K4206" s="14" t="s">
        <v>3</v>
      </c>
      <c r="L4206" s="14" t="s">
        <v>7220</v>
      </c>
      <c r="M4206" s="14" t="s">
        <v>7219</v>
      </c>
      <c r="N4206" s="14" t="s">
        <v>7218</v>
      </c>
    </row>
    <row r="4207" spans="1:14" x14ac:dyDescent="0.25">
      <c r="A4207" s="14">
        <v>31228691</v>
      </c>
      <c r="B4207" s="14" t="s">
        <v>8425</v>
      </c>
      <c r="C4207" s="14" t="s">
        <v>10</v>
      </c>
      <c r="D4207" s="15">
        <v>44447</v>
      </c>
      <c r="E4207" s="15">
        <v>2958465</v>
      </c>
      <c r="F4207" s="14" t="s">
        <v>8416</v>
      </c>
      <c r="G4207" s="14" t="s">
        <v>8415</v>
      </c>
      <c r="H4207" s="14" t="s">
        <v>7221</v>
      </c>
      <c r="I4207" s="14" t="s">
        <v>3</v>
      </c>
      <c r="J4207" s="14" t="s">
        <v>3</v>
      </c>
      <c r="K4207" s="14" t="s">
        <v>3</v>
      </c>
      <c r="L4207" s="14" t="s">
        <v>7220</v>
      </c>
      <c r="M4207" s="14" t="s">
        <v>7219</v>
      </c>
      <c r="N4207" s="14" t="s">
        <v>7218</v>
      </c>
    </row>
    <row r="4208" spans="1:14" x14ac:dyDescent="0.25">
      <c r="A4208" s="14">
        <v>31228692</v>
      </c>
      <c r="B4208" s="14" t="s">
        <v>8424</v>
      </c>
      <c r="C4208" s="14" t="s">
        <v>10</v>
      </c>
      <c r="D4208" s="15">
        <v>44447</v>
      </c>
      <c r="E4208" s="15">
        <v>2958465</v>
      </c>
      <c r="F4208" s="14" t="s">
        <v>8416</v>
      </c>
      <c r="G4208" s="14" t="s">
        <v>8415</v>
      </c>
      <c r="H4208" s="14" t="s">
        <v>7221</v>
      </c>
      <c r="I4208" s="14" t="s">
        <v>3</v>
      </c>
      <c r="J4208" s="14" t="s">
        <v>3</v>
      </c>
      <c r="K4208" s="14" t="s">
        <v>3</v>
      </c>
      <c r="L4208" s="14" t="s">
        <v>7220</v>
      </c>
      <c r="M4208" s="14" t="s">
        <v>7219</v>
      </c>
      <c r="N4208" s="14" t="s">
        <v>7218</v>
      </c>
    </row>
    <row r="4209" spans="1:14" x14ac:dyDescent="0.25">
      <c r="A4209" s="14">
        <v>31228693</v>
      </c>
      <c r="B4209" s="14" t="s">
        <v>8423</v>
      </c>
      <c r="C4209" s="14" t="s">
        <v>10</v>
      </c>
      <c r="D4209" s="15">
        <v>44447</v>
      </c>
      <c r="E4209" s="15">
        <v>2958465</v>
      </c>
      <c r="F4209" s="14" t="s">
        <v>8416</v>
      </c>
      <c r="G4209" s="14" t="s">
        <v>8415</v>
      </c>
      <c r="H4209" s="14" t="s">
        <v>7221</v>
      </c>
      <c r="I4209" s="14" t="s">
        <v>3</v>
      </c>
      <c r="J4209" s="14" t="s">
        <v>3</v>
      </c>
      <c r="K4209" s="14" t="s">
        <v>3</v>
      </c>
      <c r="L4209" s="14" t="s">
        <v>7220</v>
      </c>
      <c r="M4209" s="14" t="s">
        <v>7219</v>
      </c>
      <c r="N4209" s="14" t="s">
        <v>7218</v>
      </c>
    </row>
    <row r="4210" spans="1:14" x14ac:dyDescent="0.25">
      <c r="A4210" s="14">
        <v>31228694</v>
      </c>
      <c r="B4210" s="14" t="s">
        <v>8422</v>
      </c>
      <c r="C4210" s="14" t="s">
        <v>10</v>
      </c>
      <c r="D4210" s="15">
        <v>44447</v>
      </c>
      <c r="E4210" s="15">
        <v>2958465</v>
      </c>
      <c r="F4210" s="14" t="s">
        <v>8416</v>
      </c>
      <c r="G4210" s="14" t="s">
        <v>8415</v>
      </c>
      <c r="H4210" s="14" t="s">
        <v>7221</v>
      </c>
      <c r="I4210" s="14" t="s">
        <v>3</v>
      </c>
      <c r="J4210" s="14" t="s">
        <v>3</v>
      </c>
      <c r="K4210" s="14" t="s">
        <v>3</v>
      </c>
      <c r="L4210" s="14" t="s">
        <v>7220</v>
      </c>
      <c r="M4210" s="14" t="s">
        <v>7219</v>
      </c>
      <c r="N4210" s="14" t="s">
        <v>7218</v>
      </c>
    </row>
    <row r="4211" spans="1:14" x14ac:dyDescent="0.25">
      <c r="A4211" s="14">
        <v>31228695</v>
      </c>
      <c r="B4211" s="14" t="s">
        <v>8421</v>
      </c>
      <c r="C4211" s="14" t="s">
        <v>10</v>
      </c>
      <c r="D4211" s="15">
        <v>44447</v>
      </c>
      <c r="E4211" s="15">
        <v>2958465</v>
      </c>
      <c r="F4211" s="14" t="s">
        <v>8416</v>
      </c>
      <c r="G4211" s="14" t="s">
        <v>8415</v>
      </c>
      <c r="H4211" s="14" t="s">
        <v>7221</v>
      </c>
      <c r="I4211" s="14" t="s">
        <v>3</v>
      </c>
      <c r="J4211" s="14" t="s">
        <v>3</v>
      </c>
      <c r="K4211" s="14" t="s">
        <v>3</v>
      </c>
      <c r="L4211" s="14" t="s">
        <v>7220</v>
      </c>
      <c r="M4211" s="14" t="s">
        <v>7219</v>
      </c>
      <c r="N4211" s="14" t="s">
        <v>7218</v>
      </c>
    </row>
    <row r="4212" spans="1:14" x14ac:dyDescent="0.25">
      <c r="A4212" s="14">
        <v>31228630</v>
      </c>
      <c r="B4212" s="14" t="s">
        <v>8420</v>
      </c>
      <c r="C4212" s="14" t="s">
        <v>10</v>
      </c>
      <c r="D4212" s="15">
        <v>44447</v>
      </c>
      <c r="E4212" s="15">
        <v>2958465</v>
      </c>
      <c r="F4212" s="14" t="s">
        <v>8416</v>
      </c>
      <c r="G4212" s="14" t="s">
        <v>8415</v>
      </c>
      <c r="H4212" s="14" t="s">
        <v>7221</v>
      </c>
      <c r="I4212" s="14" t="s">
        <v>3</v>
      </c>
      <c r="J4212" s="14" t="s">
        <v>3</v>
      </c>
      <c r="K4212" s="14" t="s">
        <v>3</v>
      </c>
      <c r="L4212" s="14" t="s">
        <v>7220</v>
      </c>
      <c r="M4212" s="14" t="s">
        <v>7219</v>
      </c>
      <c r="N4212" s="14" t="s">
        <v>7218</v>
      </c>
    </row>
    <row r="4213" spans="1:14" x14ac:dyDescent="0.25">
      <c r="A4213" s="14">
        <v>31228696</v>
      </c>
      <c r="B4213" s="14" t="s">
        <v>8419</v>
      </c>
      <c r="C4213" s="14" t="s">
        <v>10</v>
      </c>
      <c r="D4213" s="15">
        <v>44447</v>
      </c>
      <c r="E4213" s="15">
        <v>2958465</v>
      </c>
      <c r="F4213" s="14" t="s">
        <v>8416</v>
      </c>
      <c r="G4213" s="14" t="s">
        <v>8415</v>
      </c>
      <c r="H4213" s="14" t="s">
        <v>7221</v>
      </c>
      <c r="I4213" s="14" t="s">
        <v>3</v>
      </c>
      <c r="J4213" s="14" t="s">
        <v>3</v>
      </c>
      <c r="K4213" s="14" t="s">
        <v>3</v>
      </c>
      <c r="L4213" s="14" t="s">
        <v>7220</v>
      </c>
      <c r="M4213" s="14" t="s">
        <v>7219</v>
      </c>
      <c r="N4213" s="14" t="s">
        <v>7218</v>
      </c>
    </row>
    <row r="4214" spans="1:14" x14ac:dyDescent="0.25">
      <c r="A4214" s="14">
        <v>31228628</v>
      </c>
      <c r="B4214" s="14" t="s">
        <v>8418</v>
      </c>
      <c r="C4214" s="14" t="s">
        <v>10</v>
      </c>
      <c r="D4214" s="15">
        <v>44447</v>
      </c>
      <c r="E4214" s="15">
        <v>2958465</v>
      </c>
      <c r="F4214" s="14" t="s">
        <v>8416</v>
      </c>
      <c r="G4214" s="14" t="s">
        <v>8415</v>
      </c>
      <c r="H4214" s="14" t="s">
        <v>7221</v>
      </c>
      <c r="I4214" s="14" t="s">
        <v>3</v>
      </c>
      <c r="J4214" s="14" t="s">
        <v>3</v>
      </c>
      <c r="K4214" s="14" t="s">
        <v>3</v>
      </c>
      <c r="L4214" s="14" t="s">
        <v>7220</v>
      </c>
      <c r="M4214" s="14" t="s">
        <v>7219</v>
      </c>
      <c r="N4214" s="14" t="s">
        <v>7218</v>
      </c>
    </row>
    <row r="4215" spans="1:14" x14ac:dyDescent="0.25">
      <c r="A4215" s="14">
        <v>31228629</v>
      </c>
      <c r="B4215" s="14" t="s">
        <v>8417</v>
      </c>
      <c r="C4215" s="14" t="s">
        <v>10</v>
      </c>
      <c r="D4215" s="15">
        <v>44447</v>
      </c>
      <c r="E4215" s="15">
        <v>2958465</v>
      </c>
      <c r="F4215" s="14" t="s">
        <v>8416</v>
      </c>
      <c r="G4215" s="14" t="s">
        <v>8415</v>
      </c>
      <c r="H4215" s="14" t="s">
        <v>7221</v>
      </c>
      <c r="I4215" s="14" t="s">
        <v>3</v>
      </c>
      <c r="J4215" s="14" t="s">
        <v>3</v>
      </c>
      <c r="K4215" s="14" t="s">
        <v>3</v>
      </c>
      <c r="L4215" s="14" t="s">
        <v>7220</v>
      </c>
      <c r="M4215" s="14" t="s">
        <v>7219</v>
      </c>
      <c r="N4215" s="14" t="s">
        <v>7218</v>
      </c>
    </row>
    <row r="4216" spans="1:14" x14ac:dyDescent="0.25">
      <c r="A4216" s="14">
        <v>31293317</v>
      </c>
      <c r="B4216" s="14" t="s">
        <v>8414</v>
      </c>
      <c r="C4216" s="14" t="s">
        <v>10</v>
      </c>
      <c r="D4216" s="15">
        <v>44927</v>
      </c>
      <c r="E4216" s="15">
        <v>2958465</v>
      </c>
      <c r="F4216" s="14" t="s">
        <v>8222</v>
      </c>
      <c r="G4216" s="14" t="s">
        <v>8221</v>
      </c>
      <c r="H4216" s="14" t="s">
        <v>7221</v>
      </c>
      <c r="I4216" s="14" t="s">
        <v>3</v>
      </c>
      <c r="J4216" s="14" t="s">
        <v>3</v>
      </c>
      <c r="K4216" s="14" t="s">
        <v>3</v>
      </c>
      <c r="L4216" s="14" t="s">
        <v>7220</v>
      </c>
      <c r="M4216" s="14" t="s">
        <v>7219</v>
      </c>
      <c r="N4216" s="14" t="s">
        <v>7218</v>
      </c>
    </row>
    <row r="4217" spans="1:14" x14ac:dyDescent="0.25">
      <c r="A4217" s="14">
        <v>31285714</v>
      </c>
      <c r="B4217" s="14" t="s">
        <v>8413</v>
      </c>
      <c r="C4217" s="14" t="s">
        <v>10</v>
      </c>
      <c r="D4217" s="15">
        <v>44927</v>
      </c>
      <c r="E4217" s="15">
        <v>2958465</v>
      </c>
      <c r="F4217" s="14" t="s">
        <v>8222</v>
      </c>
      <c r="G4217" s="14" t="s">
        <v>8221</v>
      </c>
      <c r="H4217" s="14" t="s">
        <v>7221</v>
      </c>
      <c r="I4217" s="14" t="s">
        <v>3</v>
      </c>
      <c r="J4217" s="14" t="s">
        <v>3</v>
      </c>
      <c r="K4217" s="14" t="s">
        <v>3</v>
      </c>
      <c r="L4217" s="14" t="s">
        <v>7220</v>
      </c>
      <c r="M4217" s="14" t="s">
        <v>7219</v>
      </c>
      <c r="N4217" s="14" t="s">
        <v>7218</v>
      </c>
    </row>
    <row r="4218" spans="1:14" x14ac:dyDescent="0.25">
      <c r="A4218" s="14">
        <v>29062239</v>
      </c>
      <c r="B4218" s="14" t="s">
        <v>7708</v>
      </c>
      <c r="C4218" s="14" t="s">
        <v>10</v>
      </c>
      <c r="D4218" s="15">
        <v>44447</v>
      </c>
      <c r="E4218" s="15">
        <v>44561</v>
      </c>
      <c r="F4218" s="14" t="s">
        <v>8222</v>
      </c>
      <c r="G4218" s="14" t="s">
        <v>8221</v>
      </c>
      <c r="H4218" s="14" t="s">
        <v>7221</v>
      </c>
      <c r="I4218" s="14" t="s">
        <v>3</v>
      </c>
      <c r="J4218" s="14" t="s">
        <v>5</v>
      </c>
      <c r="K4218" s="14" t="s">
        <v>3</v>
      </c>
      <c r="L4218" s="14" t="s">
        <v>7220</v>
      </c>
      <c r="M4218" s="14" t="s">
        <v>7219</v>
      </c>
      <c r="N4218" s="14" t="s">
        <v>7218</v>
      </c>
    </row>
    <row r="4219" spans="1:14" x14ac:dyDescent="0.25">
      <c r="A4219" s="14">
        <v>31263229</v>
      </c>
      <c r="B4219" s="14" t="s">
        <v>7612</v>
      </c>
      <c r="C4219" s="14" t="s">
        <v>10</v>
      </c>
      <c r="D4219" s="15">
        <v>44770</v>
      </c>
      <c r="E4219" s="15">
        <v>2958465</v>
      </c>
      <c r="F4219" s="14" t="s">
        <v>8222</v>
      </c>
      <c r="G4219" s="14" t="s">
        <v>8221</v>
      </c>
      <c r="H4219" s="14" t="s">
        <v>7221</v>
      </c>
      <c r="I4219" s="14" t="s">
        <v>3</v>
      </c>
      <c r="J4219" s="14" t="s">
        <v>3</v>
      </c>
      <c r="K4219" s="14" t="s">
        <v>3</v>
      </c>
      <c r="L4219" s="14" t="s">
        <v>7220</v>
      </c>
      <c r="M4219" s="14" t="s">
        <v>7219</v>
      </c>
      <c r="N4219" s="14" t="s">
        <v>7218</v>
      </c>
    </row>
    <row r="4220" spans="1:14" x14ac:dyDescent="0.25">
      <c r="A4220" s="14">
        <v>29062910</v>
      </c>
      <c r="B4220" s="14" t="s">
        <v>8412</v>
      </c>
      <c r="C4220" s="14" t="s">
        <v>10</v>
      </c>
      <c r="D4220" s="15">
        <v>44447</v>
      </c>
      <c r="E4220" s="15">
        <v>44561</v>
      </c>
      <c r="F4220" s="14" t="s">
        <v>8222</v>
      </c>
      <c r="G4220" s="14" t="s">
        <v>8221</v>
      </c>
      <c r="H4220" s="14" t="s">
        <v>7221</v>
      </c>
      <c r="I4220" s="14" t="s">
        <v>3</v>
      </c>
      <c r="J4220" s="14" t="s">
        <v>5</v>
      </c>
      <c r="K4220" s="14" t="s">
        <v>3</v>
      </c>
      <c r="L4220" s="14" t="s">
        <v>7220</v>
      </c>
      <c r="M4220" s="14" t="s">
        <v>3</v>
      </c>
      <c r="N4220" s="14" t="s">
        <v>3</v>
      </c>
    </row>
    <row r="4221" spans="1:14" x14ac:dyDescent="0.25">
      <c r="A4221" s="14">
        <v>31284471</v>
      </c>
      <c r="B4221" s="14" t="s">
        <v>8411</v>
      </c>
      <c r="C4221" s="14" t="s">
        <v>10</v>
      </c>
      <c r="D4221" s="15">
        <v>44927</v>
      </c>
      <c r="E4221" s="15">
        <v>2958465</v>
      </c>
      <c r="F4221" s="14" t="s">
        <v>8222</v>
      </c>
      <c r="G4221" s="14" t="s">
        <v>8221</v>
      </c>
      <c r="H4221" s="14" t="s">
        <v>7221</v>
      </c>
      <c r="I4221" s="14" t="s">
        <v>3</v>
      </c>
      <c r="J4221" s="14" t="s">
        <v>3</v>
      </c>
      <c r="K4221" s="14" t="s">
        <v>3</v>
      </c>
      <c r="L4221" s="14" t="s">
        <v>7220</v>
      </c>
      <c r="M4221" s="14" t="s">
        <v>7219</v>
      </c>
      <c r="N4221" s="14" t="s">
        <v>7218</v>
      </c>
    </row>
    <row r="4222" spans="1:14" x14ac:dyDescent="0.25">
      <c r="A4222" s="14">
        <v>31284420</v>
      </c>
      <c r="B4222" s="14" t="s">
        <v>8410</v>
      </c>
      <c r="C4222" s="14" t="s">
        <v>10</v>
      </c>
      <c r="D4222" s="15">
        <v>44927</v>
      </c>
      <c r="E4222" s="15">
        <v>2958465</v>
      </c>
      <c r="F4222" s="14" t="s">
        <v>8222</v>
      </c>
      <c r="G4222" s="14" t="s">
        <v>8221</v>
      </c>
      <c r="H4222" s="14" t="s">
        <v>7221</v>
      </c>
      <c r="I4222" s="14" t="s">
        <v>3</v>
      </c>
      <c r="J4222" s="14" t="s">
        <v>3</v>
      </c>
      <c r="K4222" s="14" t="s">
        <v>3</v>
      </c>
      <c r="L4222" s="14" t="s">
        <v>7220</v>
      </c>
      <c r="M4222" s="14" t="s">
        <v>7219</v>
      </c>
      <c r="N4222" s="14" t="s">
        <v>7218</v>
      </c>
    </row>
    <row r="4223" spans="1:14" x14ac:dyDescent="0.25">
      <c r="A4223" s="14">
        <v>31293862</v>
      </c>
      <c r="B4223" s="14" t="s">
        <v>8409</v>
      </c>
      <c r="C4223" s="14" t="s">
        <v>10</v>
      </c>
      <c r="D4223" s="15">
        <v>44927</v>
      </c>
      <c r="E4223" s="15">
        <v>2958465</v>
      </c>
      <c r="F4223" s="14" t="s">
        <v>8222</v>
      </c>
      <c r="G4223" s="14" t="s">
        <v>8221</v>
      </c>
      <c r="H4223" s="14" t="s">
        <v>7221</v>
      </c>
      <c r="I4223" s="14" t="s">
        <v>3</v>
      </c>
      <c r="J4223" s="14" t="s">
        <v>3</v>
      </c>
      <c r="K4223" s="14" t="s">
        <v>3</v>
      </c>
      <c r="L4223" s="14" t="s">
        <v>7220</v>
      </c>
      <c r="M4223" s="14" t="s">
        <v>7219</v>
      </c>
      <c r="N4223" s="14" t="s">
        <v>7218</v>
      </c>
    </row>
    <row r="4224" spans="1:14" x14ac:dyDescent="0.25">
      <c r="A4224" s="14">
        <v>31284419</v>
      </c>
      <c r="B4224" s="14" t="s">
        <v>8408</v>
      </c>
      <c r="C4224" s="14" t="s">
        <v>10</v>
      </c>
      <c r="D4224" s="15">
        <v>44927</v>
      </c>
      <c r="E4224" s="15">
        <v>2958465</v>
      </c>
      <c r="F4224" s="14" t="s">
        <v>8222</v>
      </c>
      <c r="G4224" s="14" t="s">
        <v>8221</v>
      </c>
      <c r="H4224" s="14" t="s">
        <v>7221</v>
      </c>
      <c r="I4224" s="14" t="s">
        <v>3</v>
      </c>
      <c r="J4224" s="14" t="s">
        <v>3</v>
      </c>
      <c r="K4224" s="14" t="s">
        <v>3</v>
      </c>
      <c r="L4224" s="14" t="s">
        <v>7220</v>
      </c>
      <c r="M4224" s="14" t="s">
        <v>7219</v>
      </c>
      <c r="N4224" s="14" t="s">
        <v>7218</v>
      </c>
    </row>
    <row r="4225" spans="1:14" x14ac:dyDescent="0.25">
      <c r="A4225" s="14">
        <v>31293863</v>
      </c>
      <c r="B4225" s="14" t="s">
        <v>8407</v>
      </c>
      <c r="C4225" s="14" t="s">
        <v>10</v>
      </c>
      <c r="D4225" s="15">
        <v>44927</v>
      </c>
      <c r="E4225" s="15">
        <v>2958465</v>
      </c>
      <c r="F4225" s="14" t="s">
        <v>8222</v>
      </c>
      <c r="G4225" s="14" t="s">
        <v>8221</v>
      </c>
      <c r="H4225" s="14" t="s">
        <v>7221</v>
      </c>
      <c r="I4225" s="14" t="s">
        <v>3</v>
      </c>
      <c r="J4225" s="14" t="s">
        <v>3</v>
      </c>
      <c r="K4225" s="14" t="s">
        <v>3</v>
      </c>
      <c r="L4225" s="14" t="s">
        <v>7220</v>
      </c>
      <c r="M4225" s="14" t="s">
        <v>7219</v>
      </c>
      <c r="N4225" s="14" t="s">
        <v>7218</v>
      </c>
    </row>
    <row r="4226" spans="1:14" x14ac:dyDescent="0.25">
      <c r="A4226" s="14">
        <v>31291630</v>
      </c>
      <c r="B4226" s="14" t="s">
        <v>8406</v>
      </c>
      <c r="C4226" s="14" t="s">
        <v>10</v>
      </c>
      <c r="D4226" s="15">
        <v>44927</v>
      </c>
      <c r="E4226" s="15">
        <v>2958465</v>
      </c>
      <c r="F4226" s="14" t="s">
        <v>8222</v>
      </c>
      <c r="G4226" s="14" t="s">
        <v>8221</v>
      </c>
      <c r="H4226" s="14" t="s">
        <v>7221</v>
      </c>
      <c r="I4226" s="14" t="s">
        <v>3</v>
      </c>
      <c r="J4226" s="14" t="s">
        <v>3</v>
      </c>
      <c r="K4226" s="14" t="s">
        <v>3</v>
      </c>
      <c r="L4226" s="14" t="s">
        <v>7220</v>
      </c>
      <c r="M4226" s="14" t="s">
        <v>7219</v>
      </c>
      <c r="N4226" s="14" t="s">
        <v>7218</v>
      </c>
    </row>
    <row r="4227" spans="1:14" x14ac:dyDescent="0.25">
      <c r="A4227" s="14">
        <v>31261280</v>
      </c>
      <c r="B4227" s="14" t="s">
        <v>8405</v>
      </c>
      <c r="C4227" s="14" t="s">
        <v>10</v>
      </c>
      <c r="D4227" s="15">
        <v>44562</v>
      </c>
      <c r="E4227" s="15">
        <v>2958465</v>
      </c>
      <c r="F4227" s="14" t="s">
        <v>8222</v>
      </c>
      <c r="G4227" s="14" t="s">
        <v>8221</v>
      </c>
      <c r="H4227" s="14" t="s">
        <v>7221</v>
      </c>
      <c r="I4227" s="14" t="s">
        <v>3</v>
      </c>
      <c r="J4227" s="14" t="s">
        <v>3</v>
      </c>
      <c r="K4227" s="14" t="s">
        <v>3</v>
      </c>
      <c r="L4227" s="14" t="s">
        <v>7220</v>
      </c>
      <c r="M4227" s="14" t="s">
        <v>3</v>
      </c>
      <c r="N4227" s="14" t="s">
        <v>3</v>
      </c>
    </row>
    <row r="4228" spans="1:14" x14ac:dyDescent="0.25">
      <c r="A4228" s="14">
        <v>31284418</v>
      </c>
      <c r="B4228" s="14" t="s">
        <v>8404</v>
      </c>
      <c r="C4228" s="14" t="s">
        <v>10</v>
      </c>
      <c r="D4228" s="15">
        <v>44927</v>
      </c>
      <c r="E4228" s="15">
        <v>2958465</v>
      </c>
      <c r="F4228" s="14" t="s">
        <v>8222</v>
      </c>
      <c r="G4228" s="14" t="s">
        <v>8221</v>
      </c>
      <c r="H4228" s="14" t="s">
        <v>7221</v>
      </c>
      <c r="I4228" s="14" t="s">
        <v>3</v>
      </c>
      <c r="J4228" s="14" t="s">
        <v>3</v>
      </c>
      <c r="K4228" s="14" t="s">
        <v>3</v>
      </c>
      <c r="L4228" s="14" t="s">
        <v>7220</v>
      </c>
      <c r="M4228" s="14" t="s">
        <v>7219</v>
      </c>
      <c r="N4228" s="14" t="s">
        <v>7218</v>
      </c>
    </row>
    <row r="4229" spans="1:14" x14ac:dyDescent="0.25">
      <c r="A4229" s="14">
        <v>31190357</v>
      </c>
      <c r="B4229" s="14" t="s">
        <v>7656</v>
      </c>
      <c r="C4229" s="14" t="s">
        <v>10</v>
      </c>
      <c r="D4229" s="15">
        <v>44447</v>
      </c>
      <c r="E4229" s="15">
        <v>44561</v>
      </c>
      <c r="F4229" s="14" t="s">
        <v>8222</v>
      </c>
      <c r="G4229" s="14" t="s">
        <v>8221</v>
      </c>
      <c r="H4229" s="14" t="s">
        <v>7221</v>
      </c>
      <c r="I4229" s="14" t="s">
        <v>3</v>
      </c>
      <c r="J4229" s="14" t="s">
        <v>5</v>
      </c>
      <c r="K4229" s="14" t="s">
        <v>3</v>
      </c>
      <c r="L4229" s="14" t="s">
        <v>7220</v>
      </c>
      <c r="M4229" s="14" t="s">
        <v>3</v>
      </c>
      <c r="N4229" s="14" t="s">
        <v>3</v>
      </c>
    </row>
    <row r="4230" spans="1:14" x14ac:dyDescent="0.25">
      <c r="A4230" s="14">
        <v>31275946</v>
      </c>
      <c r="B4230" s="14" t="s">
        <v>8403</v>
      </c>
      <c r="C4230" s="14" t="s">
        <v>10</v>
      </c>
      <c r="D4230" s="15">
        <v>44562</v>
      </c>
      <c r="E4230" s="15">
        <v>2958465</v>
      </c>
      <c r="F4230" s="14" t="s">
        <v>8222</v>
      </c>
      <c r="G4230" s="14" t="s">
        <v>8221</v>
      </c>
      <c r="H4230" s="14" t="s">
        <v>7221</v>
      </c>
      <c r="I4230" s="14" t="s">
        <v>3</v>
      </c>
      <c r="J4230" s="14" t="s">
        <v>3</v>
      </c>
      <c r="K4230" s="14" t="s">
        <v>3</v>
      </c>
      <c r="L4230" s="14" t="s">
        <v>7220</v>
      </c>
      <c r="M4230" s="14" t="s">
        <v>7219</v>
      </c>
      <c r="N4230" s="14" t="s">
        <v>7218</v>
      </c>
    </row>
    <row r="4231" spans="1:14" x14ac:dyDescent="0.25">
      <c r="A4231" s="14">
        <v>31293318</v>
      </c>
      <c r="B4231" s="14" t="s">
        <v>8402</v>
      </c>
      <c r="C4231" s="14" t="s">
        <v>10</v>
      </c>
      <c r="D4231" s="15">
        <v>44927</v>
      </c>
      <c r="E4231" s="15">
        <v>2958465</v>
      </c>
      <c r="F4231" s="14" t="s">
        <v>8222</v>
      </c>
      <c r="G4231" s="14" t="s">
        <v>8221</v>
      </c>
      <c r="H4231" s="14" t="s">
        <v>7221</v>
      </c>
      <c r="I4231" s="14" t="s">
        <v>3</v>
      </c>
      <c r="J4231" s="14" t="s">
        <v>3</v>
      </c>
      <c r="K4231" s="14" t="s">
        <v>3</v>
      </c>
      <c r="L4231" s="14" t="s">
        <v>7220</v>
      </c>
      <c r="M4231" s="14" t="s">
        <v>7219</v>
      </c>
      <c r="N4231" s="14" t="s">
        <v>7218</v>
      </c>
    </row>
    <row r="4232" spans="1:14" x14ac:dyDescent="0.25">
      <c r="A4232" s="14">
        <v>31291629</v>
      </c>
      <c r="B4232" s="14" t="s">
        <v>8401</v>
      </c>
      <c r="C4232" s="14" t="s">
        <v>10</v>
      </c>
      <c r="D4232" s="15">
        <v>44927</v>
      </c>
      <c r="E4232" s="15">
        <v>2958465</v>
      </c>
      <c r="F4232" s="14" t="s">
        <v>8222</v>
      </c>
      <c r="G4232" s="14" t="s">
        <v>8221</v>
      </c>
      <c r="H4232" s="14" t="s">
        <v>7221</v>
      </c>
      <c r="I4232" s="14" t="s">
        <v>3</v>
      </c>
      <c r="J4232" s="14" t="s">
        <v>3</v>
      </c>
      <c r="K4232" s="14" t="s">
        <v>3</v>
      </c>
      <c r="L4232" s="14" t="s">
        <v>7220</v>
      </c>
      <c r="M4232" s="14" t="s">
        <v>7219</v>
      </c>
      <c r="N4232" s="14" t="s">
        <v>7218</v>
      </c>
    </row>
    <row r="4233" spans="1:14" x14ac:dyDescent="0.25">
      <c r="A4233" s="14">
        <v>29062523</v>
      </c>
      <c r="B4233" s="14" t="s">
        <v>7228</v>
      </c>
      <c r="C4233" s="14" t="s">
        <v>10</v>
      </c>
      <c r="D4233" s="15">
        <v>44447</v>
      </c>
      <c r="E4233" s="15">
        <v>2958465</v>
      </c>
      <c r="F4233" s="14" t="s">
        <v>8222</v>
      </c>
      <c r="G4233" s="14" t="s">
        <v>8221</v>
      </c>
      <c r="H4233" s="14" t="s">
        <v>7221</v>
      </c>
      <c r="I4233" s="14" t="s">
        <v>3</v>
      </c>
      <c r="J4233" s="14" t="s">
        <v>3</v>
      </c>
      <c r="K4233" s="14" t="s">
        <v>3</v>
      </c>
      <c r="L4233" s="14" t="s">
        <v>7220</v>
      </c>
      <c r="M4233" s="14" t="s">
        <v>3</v>
      </c>
      <c r="N4233" s="14" t="s">
        <v>3</v>
      </c>
    </row>
    <row r="4234" spans="1:14" x14ac:dyDescent="0.25">
      <c r="A4234" s="14">
        <v>31269878</v>
      </c>
      <c r="B4234" s="14" t="s">
        <v>8400</v>
      </c>
      <c r="C4234" s="14" t="s">
        <v>10</v>
      </c>
      <c r="D4234" s="15">
        <v>44562</v>
      </c>
      <c r="E4234" s="15">
        <v>2958465</v>
      </c>
      <c r="F4234" s="14" t="s">
        <v>8222</v>
      </c>
      <c r="G4234" s="14" t="s">
        <v>8221</v>
      </c>
      <c r="H4234" s="14" t="s">
        <v>7221</v>
      </c>
      <c r="I4234" s="14" t="s">
        <v>3</v>
      </c>
      <c r="J4234" s="14" t="s">
        <v>3</v>
      </c>
      <c r="K4234" s="14" t="s">
        <v>3</v>
      </c>
      <c r="L4234" s="14" t="s">
        <v>7220</v>
      </c>
      <c r="M4234" s="14" t="s">
        <v>7219</v>
      </c>
      <c r="N4234" s="14" t="s">
        <v>7218</v>
      </c>
    </row>
    <row r="4235" spans="1:14" x14ac:dyDescent="0.25">
      <c r="A4235" s="14">
        <v>31231635</v>
      </c>
      <c r="B4235" s="14" t="s">
        <v>8399</v>
      </c>
      <c r="C4235" s="14" t="s">
        <v>10</v>
      </c>
      <c r="D4235" s="15">
        <v>44447</v>
      </c>
      <c r="E4235" s="15">
        <v>44561</v>
      </c>
      <c r="F4235" s="14" t="s">
        <v>8222</v>
      </c>
      <c r="G4235" s="14" t="s">
        <v>8221</v>
      </c>
      <c r="H4235" s="14" t="s">
        <v>7221</v>
      </c>
      <c r="I4235" s="14" t="s">
        <v>3</v>
      </c>
      <c r="J4235" s="14" t="s">
        <v>5</v>
      </c>
      <c r="K4235" s="14" t="s">
        <v>3</v>
      </c>
      <c r="L4235" s="14" t="s">
        <v>7220</v>
      </c>
      <c r="M4235" s="14" t="s">
        <v>7219</v>
      </c>
      <c r="N4235" s="14" t="s">
        <v>7218</v>
      </c>
    </row>
    <row r="4236" spans="1:14" x14ac:dyDescent="0.25">
      <c r="A4236" s="14">
        <v>29069181</v>
      </c>
      <c r="B4236" s="14" t="s">
        <v>8398</v>
      </c>
      <c r="C4236" s="14" t="s">
        <v>10</v>
      </c>
      <c r="D4236" s="15">
        <v>44447</v>
      </c>
      <c r="E4236" s="15">
        <v>44561</v>
      </c>
      <c r="F4236" s="14" t="s">
        <v>8222</v>
      </c>
      <c r="G4236" s="14" t="s">
        <v>8221</v>
      </c>
      <c r="H4236" s="14" t="s">
        <v>7221</v>
      </c>
      <c r="I4236" s="14" t="s">
        <v>3</v>
      </c>
      <c r="J4236" s="14" t="s">
        <v>5</v>
      </c>
      <c r="K4236" s="14" t="s">
        <v>3</v>
      </c>
      <c r="L4236" s="14" t="s">
        <v>7220</v>
      </c>
      <c r="M4236" s="14" t="s">
        <v>3</v>
      </c>
      <c r="N4236" s="14" t="s">
        <v>3</v>
      </c>
    </row>
    <row r="4237" spans="1:14" x14ac:dyDescent="0.25">
      <c r="A4237" s="14">
        <v>29064234</v>
      </c>
      <c r="B4237" s="14" t="s">
        <v>8397</v>
      </c>
      <c r="C4237" s="14" t="s">
        <v>10</v>
      </c>
      <c r="D4237" s="15">
        <v>44447</v>
      </c>
      <c r="E4237" s="15">
        <v>2958465</v>
      </c>
      <c r="F4237" s="14" t="s">
        <v>8222</v>
      </c>
      <c r="G4237" s="14" t="s">
        <v>8221</v>
      </c>
      <c r="H4237" s="14" t="s">
        <v>7221</v>
      </c>
      <c r="I4237" s="14" t="s">
        <v>3</v>
      </c>
      <c r="J4237" s="14" t="s">
        <v>3</v>
      </c>
      <c r="K4237" s="14" t="s">
        <v>3</v>
      </c>
      <c r="L4237" s="14" t="s">
        <v>7220</v>
      </c>
      <c r="M4237" s="14" t="s">
        <v>7219</v>
      </c>
      <c r="N4237" s="14" t="s">
        <v>7218</v>
      </c>
    </row>
    <row r="4238" spans="1:14" x14ac:dyDescent="0.25">
      <c r="A4238" s="14">
        <v>29064270</v>
      </c>
      <c r="B4238" s="14" t="s">
        <v>8396</v>
      </c>
      <c r="C4238" s="14" t="s">
        <v>10</v>
      </c>
      <c r="D4238" s="15">
        <v>44447</v>
      </c>
      <c r="E4238" s="15">
        <v>2958465</v>
      </c>
      <c r="F4238" s="14" t="s">
        <v>8222</v>
      </c>
      <c r="G4238" s="14" t="s">
        <v>8221</v>
      </c>
      <c r="H4238" s="14" t="s">
        <v>7221</v>
      </c>
      <c r="I4238" s="14" t="s">
        <v>3</v>
      </c>
      <c r="J4238" s="14" t="s">
        <v>3</v>
      </c>
      <c r="K4238" s="14" t="s">
        <v>3</v>
      </c>
      <c r="L4238" s="14" t="s">
        <v>7220</v>
      </c>
      <c r="M4238" s="14" t="s">
        <v>7219</v>
      </c>
      <c r="N4238" s="14" t="s">
        <v>7218</v>
      </c>
    </row>
    <row r="4239" spans="1:14" x14ac:dyDescent="0.25">
      <c r="A4239" s="14">
        <v>29064280</v>
      </c>
      <c r="B4239" s="14" t="s">
        <v>8395</v>
      </c>
      <c r="C4239" s="14" t="s">
        <v>10</v>
      </c>
      <c r="D4239" s="15">
        <v>44447</v>
      </c>
      <c r="E4239" s="15">
        <v>2958465</v>
      </c>
      <c r="F4239" s="14" t="s">
        <v>8222</v>
      </c>
      <c r="G4239" s="14" t="s">
        <v>8221</v>
      </c>
      <c r="H4239" s="14" t="s">
        <v>7221</v>
      </c>
      <c r="I4239" s="14" t="s">
        <v>3</v>
      </c>
      <c r="J4239" s="14" t="s">
        <v>3</v>
      </c>
      <c r="K4239" s="14" t="s">
        <v>3</v>
      </c>
      <c r="L4239" s="14" t="s">
        <v>7220</v>
      </c>
      <c r="M4239" s="14" t="s">
        <v>7219</v>
      </c>
      <c r="N4239" s="14" t="s">
        <v>7218</v>
      </c>
    </row>
    <row r="4240" spans="1:14" x14ac:dyDescent="0.25">
      <c r="A4240" s="14">
        <v>29064292</v>
      </c>
      <c r="B4240" s="14" t="s">
        <v>8394</v>
      </c>
      <c r="C4240" s="14" t="s">
        <v>10</v>
      </c>
      <c r="D4240" s="15">
        <v>44447</v>
      </c>
      <c r="E4240" s="15">
        <v>2958465</v>
      </c>
      <c r="F4240" s="14" t="s">
        <v>8222</v>
      </c>
      <c r="G4240" s="14" t="s">
        <v>8221</v>
      </c>
      <c r="H4240" s="14" t="s">
        <v>7221</v>
      </c>
      <c r="I4240" s="14" t="s">
        <v>3</v>
      </c>
      <c r="J4240" s="14" t="s">
        <v>3</v>
      </c>
      <c r="K4240" s="14" t="s">
        <v>3</v>
      </c>
      <c r="L4240" s="14" t="s">
        <v>7220</v>
      </c>
      <c r="M4240" s="14" t="s">
        <v>7219</v>
      </c>
      <c r="N4240" s="14" t="s">
        <v>7218</v>
      </c>
    </row>
    <row r="4241" spans="1:14" x14ac:dyDescent="0.25">
      <c r="A4241" s="14">
        <v>29064304</v>
      </c>
      <c r="B4241" s="14" t="s">
        <v>8393</v>
      </c>
      <c r="C4241" s="14" t="s">
        <v>10</v>
      </c>
      <c r="D4241" s="15">
        <v>44447</v>
      </c>
      <c r="E4241" s="15">
        <v>2958465</v>
      </c>
      <c r="F4241" s="14" t="s">
        <v>8222</v>
      </c>
      <c r="G4241" s="14" t="s">
        <v>8221</v>
      </c>
      <c r="H4241" s="14" t="s">
        <v>7221</v>
      </c>
      <c r="I4241" s="14" t="s">
        <v>3</v>
      </c>
      <c r="J4241" s="14" t="s">
        <v>3</v>
      </c>
      <c r="K4241" s="14" t="s">
        <v>3</v>
      </c>
      <c r="L4241" s="14" t="s">
        <v>7220</v>
      </c>
      <c r="M4241" s="14" t="s">
        <v>7219</v>
      </c>
      <c r="N4241" s="14" t="s">
        <v>7218</v>
      </c>
    </row>
    <row r="4242" spans="1:14" x14ac:dyDescent="0.25">
      <c r="A4242" s="14">
        <v>29064305</v>
      </c>
      <c r="B4242" s="14" t="s">
        <v>8392</v>
      </c>
      <c r="C4242" s="14" t="s">
        <v>10</v>
      </c>
      <c r="D4242" s="15">
        <v>44447</v>
      </c>
      <c r="E4242" s="15">
        <v>2958465</v>
      </c>
      <c r="F4242" s="14" t="s">
        <v>8222</v>
      </c>
      <c r="G4242" s="14" t="s">
        <v>8221</v>
      </c>
      <c r="H4242" s="14" t="s">
        <v>7221</v>
      </c>
      <c r="I4242" s="14" t="s">
        <v>3</v>
      </c>
      <c r="J4242" s="14" t="s">
        <v>3</v>
      </c>
      <c r="K4242" s="14" t="s">
        <v>3</v>
      </c>
      <c r="L4242" s="14" t="s">
        <v>7220</v>
      </c>
      <c r="M4242" s="14" t="s">
        <v>7219</v>
      </c>
      <c r="N4242" s="14" t="s">
        <v>7218</v>
      </c>
    </row>
    <row r="4243" spans="1:14" x14ac:dyDescent="0.25">
      <c r="A4243" s="14">
        <v>29064306</v>
      </c>
      <c r="B4243" s="14" t="s">
        <v>8391</v>
      </c>
      <c r="C4243" s="14" t="s">
        <v>10</v>
      </c>
      <c r="D4243" s="15">
        <v>44447</v>
      </c>
      <c r="E4243" s="15">
        <v>2958465</v>
      </c>
      <c r="F4243" s="14" t="s">
        <v>8222</v>
      </c>
      <c r="G4243" s="14" t="s">
        <v>8221</v>
      </c>
      <c r="H4243" s="14" t="s">
        <v>7221</v>
      </c>
      <c r="I4243" s="14" t="s">
        <v>3</v>
      </c>
      <c r="J4243" s="14" t="s">
        <v>3</v>
      </c>
      <c r="K4243" s="14" t="s">
        <v>3</v>
      </c>
      <c r="L4243" s="14" t="s">
        <v>7220</v>
      </c>
      <c r="M4243" s="14" t="s">
        <v>7219</v>
      </c>
      <c r="N4243" s="14" t="s">
        <v>7218</v>
      </c>
    </row>
    <row r="4244" spans="1:14" x14ac:dyDescent="0.25">
      <c r="A4244" s="14">
        <v>29064307</v>
      </c>
      <c r="B4244" s="14" t="s">
        <v>8390</v>
      </c>
      <c r="C4244" s="14" t="s">
        <v>10</v>
      </c>
      <c r="D4244" s="15">
        <v>44447</v>
      </c>
      <c r="E4244" s="15">
        <v>2958465</v>
      </c>
      <c r="F4244" s="14" t="s">
        <v>8222</v>
      </c>
      <c r="G4244" s="14" t="s">
        <v>8221</v>
      </c>
      <c r="H4244" s="14" t="s">
        <v>7221</v>
      </c>
      <c r="I4244" s="14" t="s">
        <v>3</v>
      </c>
      <c r="J4244" s="14" t="s">
        <v>3</v>
      </c>
      <c r="K4244" s="14" t="s">
        <v>3</v>
      </c>
      <c r="L4244" s="14" t="s">
        <v>7220</v>
      </c>
      <c r="M4244" s="14" t="s">
        <v>7219</v>
      </c>
      <c r="N4244" s="14" t="s">
        <v>7218</v>
      </c>
    </row>
    <row r="4245" spans="1:14" x14ac:dyDescent="0.25">
      <c r="A4245" s="14">
        <v>29064308</v>
      </c>
      <c r="B4245" s="14" t="s">
        <v>8389</v>
      </c>
      <c r="C4245" s="14" t="s">
        <v>10</v>
      </c>
      <c r="D4245" s="15">
        <v>44447</v>
      </c>
      <c r="E4245" s="15">
        <v>2958465</v>
      </c>
      <c r="F4245" s="14" t="s">
        <v>8222</v>
      </c>
      <c r="G4245" s="14" t="s">
        <v>8221</v>
      </c>
      <c r="H4245" s="14" t="s">
        <v>7221</v>
      </c>
      <c r="I4245" s="14" t="s">
        <v>3</v>
      </c>
      <c r="J4245" s="14" t="s">
        <v>3</v>
      </c>
      <c r="K4245" s="14" t="s">
        <v>3</v>
      </c>
      <c r="L4245" s="14" t="s">
        <v>7220</v>
      </c>
      <c r="M4245" s="14" t="s">
        <v>7219</v>
      </c>
      <c r="N4245" s="14" t="s">
        <v>7218</v>
      </c>
    </row>
    <row r="4246" spans="1:14" x14ac:dyDescent="0.25">
      <c r="A4246" s="14">
        <v>29064309</v>
      </c>
      <c r="B4246" s="14" t="s">
        <v>8388</v>
      </c>
      <c r="C4246" s="14" t="s">
        <v>10</v>
      </c>
      <c r="D4246" s="15">
        <v>44447</v>
      </c>
      <c r="E4246" s="15">
        <v>2958465</v>
      </c>
      <c r="F4246" s="14" t="s">
        <v>8222</v>
      </c>
      <c r="G4246" s="14" t="s">
        <v>8221</v>
      </c>
      <c r="H4246" s="14" t="s">
        <v>7221</v>
      </c>
      <c r="I4246" s="14" t="s">
        <v>3</v>
      </c>
      <c r="J4246" s="14" t="s">
        <v>3</v>
      </c>
      <c r="K4246" s="14" t="s">
        <v>3</v>
      </c>
      <c r="L4246" s="14" t="s">
        <v>7220</v>
      </c>
      <c r="M4246" s="14" t="s">
        <v>7219</v>
      </c>
      <c r="N4246" s="14" t="s">
        <v>7218</v>
      </c>
    </row>
    <row r="4247" spans="1:14" x14ac:dyDescent="0.25">
      <c r="A4247" s="14">
        <v>29064316</v>
      </c>
      <c r="B4247" s="14" t="s">
        <v>8387</v>
      </c>
      <c r="C4247" s="14" t="s">
        <v>10</v>
      </c>
      <c r="D4247" s="15">
        <v>44447</v>
      </c>
      <c r="E4247" s="15">
        <v>2958465</v>
      </c>
      <c r="F4247" s="14" t="s">
        <v>8222</v>
      </c>
      <c r="G4247" s="14" t="s">
        <v>8221</v>
      </c>
      <c r="H4247" s="14" t="s">
        <v>7221</v>
      </c>
      <c r="I4247" s="14" t="s">
        <v>3</v>
      </c>
      <c r="J4247" s="14" t="s">
        <v>3</v>
      </c>
      <c r="K4247" s="14" t="s">
        <v>3</v>
      </c>
      <c r="L4247" s="14" t="s">
        <v>7220</v>
      </c>
      <c r="M4247" s="14" t="s">
        <v>7219</v>
      </c>
      <c r="N4247" s="14" t="s">
        <v>7218</v>
      </c>
    </row>
    <row r="4248" spans="1:14" x14ac:dyDescent="0.25">
      <c r="A4248" s="14">
        <v>29064359</v>
      </c>
      <c r="B4248" s="14" t="s">
        <v>8386</v>
      </c>
      <c r="C4248" s="14" t="s">
        <v>10</v>
      </c>
      <c r="D4248" s="15">
        <v>44447</v>
      </c>
      <c r="E4248" s="15">
        <v>2958465</v>
      </c>
      <c r="F4248" s="14" t="s">
        <v>8222</v>
      </c>
      <c r="G4248" s="14" t="s">
        <v>8221</v>
      </c>
      <c r="H4248" s="14" t="s">
        <v>7221</v>
      </c>
      <c r="I4248" s="14" t="s">
        <v>3</v>
      </c>
      <c r="J4248" s="14" t="s">
        <v>3</v>
      </c>
      <c r="K4248" s="14" t="s">
        <v>3</v>
      </c>
      <c r="L4248" s="14" t="s">
        <v>7220</v>
      </c>
      <c r="M4248" s="14" t="s">
        <v>7219</v>
      </c>
      <c r="N4248" s="14" t="s">
        <v>7218</v>
      </c>
    </row>
    <row r="4249" spans="1:14" x14ac:dyDescent="0.25">
      <c r="A4249" s="14">
        <v>29064465</v>
      </c>
      <c r="B4249" s="14" t="s">
        <v>8385</v>
      </c>
      <c r="C4249" s="14" t="s">
        <v>10</v>
      </c>
      <c r="D4249" s="15">
        <v>44447</v>
      </c>
      <c r="E4249" s="15">
        <v>2958465</v>
      </c>
      <c r="F4249" s="14" t="s">
        <v>8222</v>
      </c>
      <c r="G4249" s="14" t="s">
        <v>8221</v>
      </c>
      <c r="H4249" s="14" t="s">
        <v>7221</v>
      </c>
      <c r="I4249" s="14" t="s">
        <v>3</v>
      </c>
      <c r="J4249" s="14" t="s">
        <v>3</v>
      </c>
      <c r="K4249" s="14" t="s">
        <v>3</v>
      </c>
      <c r="L4249" s="14" t="s">
        <v>7220</v>
      </c>
      <c r="M4249" s="14" t="s">
        <v>7219</v>
      </c>
      <c r="N4249" s="14" t="s">
        <v>7218</v>
      </c>
    </row>
    <row r="4250" spans="1:14" x14ac:dyDescent="0.25">
      <c r="A4250" s="14">
        <v>29064466</v>
      </c>
      <c r="B4250" s="14" t="s">
        <v>8384</v>
      </c>
      <c r="C4250" s="14" t="s">
        <v>10</v>
      </c>
      <c r="D4250" s="15">
        <v>44447</v>
      </c>
      <c r="E4250" s="15">
        <v>2958465</v>
      </c>
      <c r="F4250" s="14" t="s">
        <v>8222</v>
      </c>
      <c r="G4250" s="14" t="s">
        <v>8221</v>
      </c>
      <c r="H4250" s="14" t="s">
        <v>7221</v>
      </c>
      <c r="I4250" s="14" t="s">
        <v>3</v>
      </c>
      <c r="J4250" s="14" t="s">
        <v>3</v>
      </c>
      <c r="K4250" s="14" t="s">
        <v>3</v>
      </c>
      <c r="L4250" s="14" t="s">
        <v>7220</v>
      </c>
      <c r="M4250" s="14" t="s">
        <v>7219</v>
      </c>
      <c r="N4250" s="14" t="s">
        <v>7218</v>
      </c>
    </row>
    <row r="4251" spans="1:14" x14ac:dyDescent="0.25">
      <c r="A4251" s="14">
        <v>29064471</v>
      </c>
      <c r="B4251" s="14" t="s">
        <v>8383</v>
      </c>
      <c r="C4251" s="14" t="s">
        <v>10</v>
      </c>
      <c r="D4251" s="15">
        <v>44447</v>
      </c>
      <c r="E4251" s="15">
        <v>2958465</v>
      </c>
      <c r="F4251" s="14" t="s">
        <v>8222</v>
      </c>
      <c r="G4251" s="14" t="s">
        <v>8221</v>
      </c>
      <c r="H4251" s="14" t="s">
        <v>7221</v>
      </c>
      <c r="I4251" s="14" t="s">
        <v>3</v>
      </c>
      <c r="J4251" s="14" t="s">
        <v>3</v>
      </c>
      <c r="K4251" s="14" t="s">
        <v>3</v>
      </c>
      <c r="L4251" s="14" t="s">
        <v>7220</v>
      </c>
      <c r="M4251" s="14" t="s">
        <v>7219</v>
      </c>
      <c r="N4251" s="14" t="s">
        <v>7218</v>
      </c>
    </row>
    <row r="4252" spans="1:14" x14ac:dyDescent="0.25">
      <c r="A4252" s="14">
        <v>29065256</v>
      </c>
      <c r="B4252" s="14" t="s">
        <v>8382</v>
      </c>
      <c r="C4252" s="14" t="s">
        <v>10</v>
      </c>
      <c r="D4252" s="15">
        <v>44447</v>
      </c>
      <c r="E4252" s="15">
        <v>2958465</v>
      </c>
      <c r="F4252" s="14" t="s">
        <v>8222</v>
      </c>
      <c r="G4252" s="14" t="s">
        <v>8221</v>
      </c>
      <c r="H4252" s="14" t="s">
        <v>7221</v>
      </c>
      <c r="I4252" s="14" t="s">
        <v>3</v>
      </c>
      <c r="J4252" s="14" t="s">
        <v>3</v>
      </c>
      <c r="K4252" s="14" t="s">
        <v>3</v>
      </c>
      <c r="L4252" s="14" t="s">
        <v>7220</v>
      </c>
      <c r="M4252" s="14" t="s">
        <v>7219</v>
      </c>
      <c r="N4252" s="14" t="s">
        <v>7218</v>
      </c>
    </row>
    <row r="4253" spans="1:14" x14ac:dyDescent="0.25">
      <c r="A4253" s="14">
        <v>29065724</v>
      </c>
      <c r="B4253" s="14" t="s">
        <v>8381</v>
      </c>
      <c r="C4253" s="14" t="s">
        <v>10</v>
      </c>
      <c r="D4253" s="15">
        <v>44197</v>
      </c>
      <c r="E4253" s="15">
        <v>2958465</v>
      </c>
      <c r="F4253" s="14" t="s">
        <v>8222</v>
      </c>
      <c r="G4253" s="14" t="s">
        <v>8221</v>
      </c>
      <c r="H4253" s="14" t="s">
        <v>7221</v>
      </c>
      <c r="I4253" s="14" t="s">
        <v>3</v>
      </c>
      <c r="J4253" s="14" t="s">
        <v>3</v>
      </c>
      <c r="K4253" s="14" t="s">
        <v>3</v>
      </c>
      <c r="L4253" s="14" t="s">
        <v>7220</v>
      </c>
      <c r="M4253" s="14" t="s">
        <v>7219</v>
      </c>
      <c r="N4253" s="14" t="s">
        <v>7218</v>
      </c>
    </row>
    <row r="4254" spans="1:14" x14ac:dyDescent="0.25">
      <c r="A4254" s="14">
        <v>29065880</v>
      </c>
      <c r="B4254" s="14" t="s">
        <v>8380</v>
      </c>
      <c r="C4254" s="14" t="s">
        <v>10</v>
      </c>
      <c r="D4254" s="15">
        <v>44197</v>
      </c>
      <c r="E4254" s="15">
        <v>2958465</v>
      </c>
      <c r="F4254" s="14" t="s">
        <v>8222</v>
      </c>
      <c r="G4254" s="14" t="s">
        <v>8221</v>
      </c>
      <c r="H4254" s="14" t="s">
        <v>7221</v>
      </c>
      <c r="I4254" s="14" t="s">
        <v>3</v>
      </c>
      <c r="J4254" s="14" t="s">
        <v>3</v>
      </c>
      <c r="K4254" s="14" t="s">
        <v>3</v>
      </c>
      <c r="L4254" s="14" t="s">
        <v>7220</v>
      </c>
      <c r="M4254" s="14" t="s">
        <v>7219</v>
      </c>
      <c r="N4254" s="14" t="s">
        <v>7218</v>
      </c>
    </row>
    <row r="4255" spans="1:14" x14ac:dyDescent="0.25">
      <c r="A4255" s="14">
        <v>29069212</v>
      </c>
      <c r="B4255" s="14" t="s">
        <v>8379</v>
      </c>
      <c r="C4255" s="14" t="s">
        <v>10</v>
      </c>
      <c r="D4255" s="15">
        <v>44447</v>
      </c>
      <c r="E4255" s="15">
        <v>2958465</v>
      </c>
      <c r="F4255" s="14" t="s">
        <v>8222</v>
      </c>
      <c r="G4255" s="14" t="s">
        <v>8221</v>
      </c>
      <c r="H4255" s="14" t="s">
        <v>7221</v>
      </c>
      <c r="I4255" s="14" t="s">
        <v>3</v>
      </c>
      <c r="J4255" s="14" t="s">
        <v>3</v>
      </c>
      <c r="K4255" s="14" t="s">
        <v>3</v>
      </c>
      <c r="L4255" s="14" t="s">
        <v>7220</v>
      </c>
      <c r="M4255" s="14" t="s">
        <v>7219</v>
      </c>
      <c r="N4255" s="14" t="s">
        <v>7218</v>
      </c>
    </row>
    <row r="4256" spans="1:14" x14ac:dyDescent="0.25">
      <c r="A4256" s="14">
        <v>29069444</v>
      </c>
      <c r="B4256" s="14" t="s">
        <v>7688</v>
      </c>
      <c r="C4256" s="14" t="s">
        <v>10</v>
      </c>
      <c r="D4256" s="15">
        <v>44197</v>
      </c>
      <c r="E4256" s="15">
        <v>2958465</v>
      </c>
      <c r="F4256" s="14" t="s">
        <v>8222</v>
      </c>
      <c r="G4256" s="14" t="s">
        <v>8221</v>
      </c>
      <c r="H4256" s="14" t="s">
        <v>7221</v>
      </c>
      <c r="I4256" s="14" t="s">
        <v>3</v>
      </c>
      <c r="J4256" s="14" t="s">
        <v>3</v>
      </c>
      <c r="K4256" s="14" t="s">
        <v>3</v>
      </c>
      <c r="L4256" s="14" t="s">
        <v>7220</v>
      </c>
      <c r="M4256" s="14" t="s">
        <v>7219</v>
      </c>
      <c r="N4256" s="14" t="s">
        <v>7218</v>
      </c>
    </row>
    <row r="4257" spans="1:14" x14ac:dyDescent="0.25">
      <c r="A4257" s="14">
        <v>29069445</v>
      </c>
      <c r="B4257" s="14" t="s">
        <v>8378</v>
      </c>
      <c r="C4257" s="14" t="s">
        <v>10</v>
      </c>
      <c r="D4257" s="15">
        <v>44728</v>
      </c>
      <c r="E4257" s="15">
        <v>2958465</v>
      </c>
      <c r="F4257" s="14" t="s">
        <v>8222</v>
      </c>
      <c r="G4257" s="14" t="s">
        <v>8221</v>
      </c>
      <c r="H4257" s="14" t="s">
        <v>7221</v>
      </c>
      <c r="I4257" s="14" t="s">
        <v>3</v>
      </c>
      <c r="J4257" s="14" t="s">
        <v>3</v>
      </c>
      <c r="K4257" s="14" t="s">
        <v>3</v>
      </c>
      <c r="L4257" s="14" t="s">
        <v>7220</v>
      </c>
      <c r="M4257" s="14" t="s">
        <v>7219</v>
      </c>
      <c r="N4257" s="14" t="s">
        <v>7218</v>
      </c>
    </row>
    <row r="4258" spans="1:14" x14ac:dyDescent="0.25">
      <c r="A4258" s="14">
        <v>29069768</v>
      </c>
      <c r="B4258" s="14" t="s">
        <v>8377</v>
      </c>
      <c r="C4258" s="14" t="s">
        <v>10</v>
      </c>
      <c r="D4258" s="15">
        <v>44447</v>
      </c>
      <c r="E4258" s="15">
        <v>2958465</v>
      </c>
      <c r="F4258" s="14" t="s">
        <v>8222</v>
      </c>
      <c r="G4258" s="14" t="s">
        <v>8221</v>
      </c>
      <c r="H4258" s="14" t="s">
        <v>7221</v>
      </c>
      <c r="I4258" s="14" t="s">
        <v>3</v>
      </c>
      <c r="J4258" s="14" t="s">
        <v>3</v>
      </c>
      <c r="K4258" s="14" t="s">
        <v>3</v>
      </c>
      <c r="L4258" s="14" t="s">
        <v>7220</v>
      </c>
      <c r="M4258" s="14" t="s">
        <v>7219</v>
      </c>
      <c r="N4258" s="14" t="s">
        <v>7218</v>
      </c>
    </row>
    <row r="4259" spans="1:14" x14ac:dyDescent="0.25">
      <c r="A4259" s="14">
        <v>29064111</v>
      </c>
      <c r="B4259" s="14" t="s">
        <v>8376</v>
      </c>
      <c r="C4259" s="14" t="s">
        <v>10</v>
      </c>
      <c r="D4259" s="15">
        <v>44447</v>
      </c>
      <c r="E4259" s="15">
        <v>2958465</v>
      </c>
      <c r="F4259" s="14" t="s">
        <v>8222</v>
      </c>
      <c r="G4259" s="14" t="s">
        <v>8221</v>
      </c>
      <c r="H4259" s="14" t="s">
        <v>7221</v>
      </c>
      <c r="I4259" s="14" t="s">
        <v>3</v>
      </c>
      <c r="J4259" s="14" t="s">
        <v>3</v>
      </c>
      <c r="K4259" s="14" t="s">
        <v>3</v>
      </c>
      <c r="L4259" s="14" t="s">
        <v>7220</v>
      </c>
      <c r="M4259" s="14" t="s">
        <v>7219</v>
      </c>
      <c r="N4259" s="14" t="s">
        <v>7218</v>
      </c>
    </row>
    <row r="4260" spans="1:14" x14ac:dyDescent="0.25">
      <c r="A4260" s="14">
        <v>29064124</v>
      </c>
      <c r="B4260" s="14" t="s">
        <v>877</v>
      </c>
      <c r="C4260" s="14" t="s">
        <v>10</v>
      </c>
      <c r="D4260" s="15">
        <v>44447</v>
      </c>
      <c r="E4260" s="15">
        <v>2958465</v>
      </c>
      <c r="F4260" s="14" t="s">
        <v>8222</v>
      </c>
      <c r="G4260" s="14" t="s">
        <v>8221</v>
      </c>
      <c r="H4260" s="14" t="s">
        <v>7221</v>
      </c>
      <c r="I4260" s="14" t="s">
        <v>3</v>
      </c>
      <c r="J4260" s="14" t="s">
        <v>3</v>
      </c>
      <c r="K4260" s="14" t="s">
        <v>3</v>
      </c>
      <c r="L4260" s="14" t="s">
        <v>7220</v>
      </c>
      <c r="M4260" s="14" t="s">
        <v>7219</v>
      </c>
      <c r="N4260" s="14" t="s">
        <v>7218</v>
      </c>
    </row>
    <row r="4261" spans="1:14" x14ac:dyDescent="0.25">
      <c r="A4261" s="14">
        <v>29064128</v>
      </c>
      <c r="B4261" s="14" t="s">
        <v>8375</v>
      </c>
      <c r="C4261" s="14" t="s">
        <v>10</v>
      </c>
      <c r="D4261" s="15">
        <v>44447</v>
      </c>
      <c r="E4261" s="15">
        <v>2958465</v>
      </c>
      <c r="F4261" s="14" t="s">
        <v>8222</v>
      </c>
      <c r="G4261" s="14" t="s">
        <v>8221</v>
      </c>
      <c r="H4261" s="14" t="s">
        <v>7221</v>
      </c>
      <c r="I4261" s="14" t="s">
        <v>3</v>
      </c>
      <c r="J4261" s="14" t="s">
        <v>3</v>
      </c>
      <c r="K4261" s="14" t="s">
        <v>3</v>
      </c>
      <c r="L4261" s="14" t="s">
        <v>7220</v>
      </c>
      <c r="M4261" s="14" t="s">
        <v>7219</v>
      </c>
      <c r="N4261" s="14" t="s">
        <v>7218</v>
      </c>
    </row>
    <row r="4262" spans="1:14" x14ac:dyDescent="0.25">
      <c r="A4262" s="14">
        <v>29064131</v>
      </c>
      <c r="B4262" s="14" t="s">
        <v>8374</v>
      </c>
      <c r="C4262" s="14" t="s">
        <v>10</v>
      </c>
      <c r="D4262" s="15">
        <v>44447</v>
      </c>
      <c r="E4262" s="15">
        <v>2958465</v>
      </c>
      <c r="F4262" s="14" t="s">
        <v>8222</v>
      </c>
      <c r="G4262" s="14" t="s">
        <v>8221</v>
      </c>
      <c r="H4262" s="14" t="s">
        <v>7221</v>
      </c>
      <c r="I4262" s="14" t="s">
        <v>3</v>
      </c>
      <c r="J4262" s="14" t="s">
        <v>3</v>
      </c>
      <c r="K4262" s="14" t="s">
        <v>3</v>
      </c>
      <c r="L4262" s="14" t="s">
        <v>7220</v>
      </c>
      <c r="M4262" s="14" t="s">
        <v>7219</v>
      </c>
      <c r="N4262" s="14" t="s">
        <v>7218</v>
      </c>
    </row>
    <row r="4263" spans="1:14" x14ac:dyDescent="0.25">
      <c r="A4263" s="14">
        <v>29064147</v>
      </c>
      <c r="B4263" s="14" t="s">
        <v>8373</v>
      </c>
      <c r="C4263" s="14" t="s">
        <v>10</v>
      </c>
      <c r="D4263" s="15">
        <v>44447</v>
      </c>
      <c r="E4263" s="15">
        <v>2958465</v>
      </c>
      <c r="F4263" s="14" t="s">
        <v>8222</v>
      </c>
      <c r="G4263" s="14" t="s">
        <v>8221</v>
      </c>
      <c r="H4263" s="14" t="s">
        <v>7221</v>
      </c>
      <c r="I4263" s="14" t="s">
        <v>3</v>
      </c>
      <c r="J4263" s="14" t="s">
        <v>3</v>
      </c>
      <c r="K4263" s="14" t="s">
        <v>3</v>
      </c>
      <c r="L4263" s="14" t="s">
        <v>7220</v>
      </c>
      <c r="M4263" s="14" t="s">
        <v>7219</v>
      </c>
      <c r="N4263" s="14" t="s">
        <v>7218</v>
      </c>
    </row>
    <row r="4264" spans="1:14" x14ac:dyDescent="0.25">
      <c r="A4264" s="14">
        <v>29064148</v>
      </c>
      <c r="B4264" s="14" t="s">
        <v>8372</v>
      </c>
      <c r="C4264" s="14" t="s">
        <v>10</v>
      </c>
      <c r="D4264" s="15">
        <v>44447</v>
      </c>
      <c r="E4264" s="15">
        <v>2958465</v>
      </c>
      <c r="F4264" s="14" t="s">
        <v>8222</v>
      </c>
      <c r="G4264" s="14" t="s">
        <v>8221</v>
      </c>
      <c r="H4264" s="14" t="s">
        <v>7221</v>
      </c>
      <c r="I4264" s="14" t="s">
        <v>3</v>
      </c>
      <c r="J4264" s="14" t="s">
        <v>3</v>
      </c>
      <c r="K4264" s="14" t="s">
        <v>3</v>
      </c>
      <c r="L4264" s="14" t="s">
        <v>7220</v>
      </c>
      <c r="M4264" s="14" t="s">
        <v>7219</v>
      </c>
      <c r="N4264" s="14" t="s">
        <v>7218</v>
      </c>
    </row>
    <row r="4265" spans="1:14" x14ac:dyDescent="0.25">
      <c r="A4265" s="14">
        <v>29064190</v>
      </c>
      <c r="B4265" s="14" t="s">
        <v>8371</v>
      </c>
      <c r="C4265" s="14" t="s">
        <v>10</v>
      </c>
      <c r="D4265" s="15">
        <v>44447</v>
      </c>
      <c r="E4265" s="15">
        <v>2958465</v>
      </c>
      <c r="F4265" s="14" t="s">
        <v>8222</v>
      </c>
      <c r="G4265" s="14" t="s">
        <v>8221</v>
      </c>
      <c r="H4265" s="14" t="s">
        <v>7221</v>
      </c>
      <c r="I4265" s="14" t="s">
        <v>3</v>
      </c>
      <c r="J4265" s="14" t="s">
        <v>3</v>
      </c>
      <c r="K4265" s="14" t="s">
        <v>3</v>
      </c>
      <c r="L4265" s="14" t="s">
        <v>7220</v>
      </c>
      <c r="M4265" s="14" t="s">
        <v>7219</v>
      </c>
      <c r="N4265" s="14" t="s">
        <v>7218</v>
      </c>
    </row>
    <row r="4266" spans="1:14" x14ac:dyDescent="0.25">
      <c r="A4266" s="14">
        <v>29064191</v>
      </c>
      <c r="B4266" s="14" t="s">
        <v>8370</v>
      </c>
      <c r="C4266" s="14" t="s">
        <v>10</v>
      </c>
      <c r="D4266" s="15">
        <v>44447</v>
      </c>
      <c r="E4266" s="15">
        <v>2958465</v>
      </c>
      <c r="F4266" s="14" t="s">
        <v>8222</v>
      </c>
      <c r="G4266" s="14" t="s">
        <v>8221</v>
      </c>
      <c r="H4266" s="14" t="s">
        <v>7221</v>
      </c>
      <c r="I4266" s="14" t="s">
        <v>3</v>
      </c>
      <c r="J4266" s="14" t="s">
        <v>3</v>
      </c>
      <c r="K4266" s="14" t="s">
        <v>3</v>
      </c>
      <c r="L4266" s="14" t="s">
        <v>7220</v>
      </c>
      <c r="M4266" s="14" t="s">
        <v>7219</v>
      </c>
      <c r="N4266" s="14" t="s">
        <v>7218</v>
      </c>
    </row>
    <row r="4267" spans="1:14" x14ac:dyDescent="0.25">
      <c r="A4267" s="14">
        <v>29064192</v>
      </c>
      <c r="B4267" s="14" t="s">
        <v>8369</v>
      </c>
      <c r="C4267" s="14" t="s">
        <v>10</v>
      </c>
      <c r="D4267" s="15">
        <v>44447</v>
      </c>
      <c r="E4267" s="15">
        <v>2958465</v>
      </c>
      <c r="F4267" s="14" t="s">
        <v>8222</v>
      </c>
      <c r="G4267" s="14" t="s">
        <v>8221</v>
      </c>
      <c r="H4267" s="14" t="s">
        <v>7221</v>
      </c>
      <c r="I4267" s="14" t="s">
        <v>3</v>
      </c>
      <c r="J4267" s="14" t="s">
        <v>3</v>
      </c>
      <c r="K4267" s="14" t="s">
        <v>3</v>
      </c>
      <c r="L4267" s="14" t="s">
        <v>7220</v>
      </c>
      <c r="M4267" s="14" t="s">
        <v>7219</v>
      </c>
      <c r="N4267" s="14" t="s">
        <v>7218</v>
      </c>
    </row>
    <row r="4268" spans="1:14" x14ac:dyDescent="0.25">
      <c r="A4268" s="14">
        <v>29064193</v>
      </c>
      <c r="B4268" s="14" t="s">
        <v>8368</v>
      </c>
      <c r="C4268" s="14" t="s">
        <v>10</v>
      </c>
      <c r="D4268" s="15">
        <v>44447</v>
      </c>
      <c r="E4268" s="15">
        <v>2958465</v>
      </c>
      <c r="F4268" s="14" t="s">
        <v>8222</v>
      </c>
      <c r="G4268" s="14" t="s">
        <v>8221</v>
      </c>
      <c r="H4268" s="14" t="s">
        <v>7221</v>
      </c>
      <c r="I4268" s="14" t="s">
        <v>3</v>
      </c>
      <c r="J4268" s="14" t="s">
        <v>3</v>
      </c>
      <c r="K4268" s="14" t="s">
        <v>3</v>
      </c>
      <c r="L4268" s="14" t="s">
        <v>7220</v>
      </c>
      <c r="M4268" s="14" t="s">
        <v>7219</v>
      </c>
      <c r="N4268" s="14" t="s">
        <v>7218</v>
      </c>
    </row>
    <row r="4269" spans="1:14" x14ac:dyDescent="0.25">
      <c r="A4269" s="14">
        <v>29064194</v>
      </c>
      <c r="B4269" s="14" t="s">
        <v>8367</v>
      </c>
      <c r="C4269" s="14" t="s">
        <v>10</v>
      </c>
      <c r="D4269" s="15">
        <v>44447</v>
      </c>
      <c r="E4269" s="15">
        <v>2958465</v>
      </c>
      <c r="F4269" s="14" t="s">
        <v>8222</v>
      </c>
      <c r="G4269" s="14" t="s">
        <v>8221</v>
      </c>
      <c r="H4269" s="14" t="s">
        <v>7221</v>
      </c>
      <c r="I4269" s="14" t="s">
        <v>3</v>
      </c>
      <c r="J4269" s="14" t="s">
        <v>3</v>
      </c>
      <c r="K4269" s="14" t="s">
        <v>3</v>
      </c>
      <c r="L4269" s="14" t="s">
        <v>7220</v>
      </c>
      <c r="M4269" s="14" t="s">
        <v>7219</v>
      </c>
      <c r="N4269" s="14" t="s">
        <v>7218</v>
      </c>
    </row>
    <row r="4270" spans="1:14" x14ac:dyDescent="0.25">
      <c r="A4270" s="14">
        <v>29064199</v>
      </c>
      <c r="B4270" s="14" t="s">
        <v>8366</v>
      </c>
      <c r="C4270" s="14" t="s">
        <v>10</v>
      </c>
      <c r="D4270" s="15">
        <v>44447</v>
      </c>
      <c r="E4270" s="15">
        <v>2958465</v>
      </c>
      <c r="F4270" s="14" t="s">
        <v>8222</v>
      </c>
      <c r="G4270" s="14" t="s">
        <v>8221</v>
      </c>
      <c r="H4270" s="14" t="s">
        <v>7221</v>
      </c>
      <c r="I4270" s="14" t="s">
        <v>3</v>
      </c>
      <c r="J4270" s="14" t="s">
        <v>3</v>
      </c>
      <c r="K4270" s="14" t="s">
        <v>3</v>
      </c>
      <c r="L4270" s="14" t="s">
        <v>7220</v>
      </c>
      <c r="M4270" s="14" t="s">
        <v>7219</v>
      </c>
      <c r="N4270" s="14" t="s">
        <v>7218</v>
      </c>
    </row>
    <row r="4271" spans="1:14" x14ac:dyDescent="0.25">
      <c r="A4271" s="14">
        <v>29064200</v>
      </c>
      <c r="B4271" s="14" t="s">
        <v>8365</v>
      </c>
      <c r="C4271" s="14" t="s">
        <v>10</v>
      </c>
      <c r="D4271" s="15">
        <v>44447</v>
      </c>
      <c r="E4271" s="15">
        <v>2958465</v>
      </c>
      <c r="F4271" s="14" t="s">
        <v>8222</v>
      </c>
      <c r="G4271" s="14" t="s">
        <v>8221</v>
      </c>
      <c r="H4271" s="14" t="s">
        <v>7221</v>
      </c>
      <c r="I4271" s="14" t="s">
        <v>3</v>
      </c>
      <c r="J4271" s="14" t="s">
        <v>3</v>
      </c>
      <c r="K4271" s="14" t="s">
        <v>3</v>
      </c>
      <c r="L4271" s="14" t="s">
        <v>7220</v>
      </c>
      <c r="M4271" s="14" t="s">
        <v>7219</v>
      </c>
      <c r="N4271" s="14" t="s">
        <v>7218</v>
      </c>
    </row>
    <row r="4272" spans="1:14" x14ac:dyDescent="0.25">
      <c r="A4272" s="14">
        <v>29064201</v>
      </c>
      <c r="B4272" s="14" t="s">
        <v>8364</v>
      </c>
      <c r="C4272" s="14" t="s">
        <v>10</v>
      </c>
      <c r="D4272" s="15">
        <v>44447</v>
      </c>
      <c r="E4272" s="15">
        <v>2958465</v>
      </c>
      <c r="F4272" s="14" t="s">
        <v>8222</v>
      </c>
      <c r="G4272" s="14" t="s">
        <v>8221</v>
      </c>
      <c r="H4272" s="14" t="s">
        <v>7221</v>
      </c>
      <c r="I4272" s="14" t="s">
        <v>3</v>
      </c>
      <c r="J4272" s="14" t="s">
        <v>3</v>
      </c>
      <c r="K4272" s="14" t="s">
        <v>3</v>
      </c>
      <c r="L4272" s="14" t="s">
        <v>7220</v>
      </c>
      <c r="M4272" s="14" t="s">
        <v>7219</v>
      </c>
      <c r="N4272" s="14" t="s">
        <v>7218</v>
      </c>
    </row>
    <row r="4273" spans="1:14" x14ac:dyDescent="0.25">
      <c r="A4273" s="14">
        <v>29064202</v>
      </c>
      <c r="B4273" s="14" t="s">
        <v>8363</v>
      </c>
      <c r="C4273" s="14" t="s">
        <v>10</v>
      </c>
      <c r="D4273" s="15">
        <v>44447</v>
      </c>
      <c r="E4273" s="15">
        <v>2958465</v>
      </c>
      <c r="F4273" s="14" t="s">
        <v>8222</v>
      </c>
      <c r="G4273" s="14" t="s">
        <v>8221</v>
      </c>
      <c r="H4273" s="14" t="s">
        <v>7221</v>
      </c>
      <c r="I4273" s="14" t="s">
        <v>3</v>
      </c>
      <c r="J4273" s="14" t="s">
        <v>3</v>
      </c>
      <c r="K4273" s="14" t="s">
        <v>3</v>
      </c>
      <c r="L4273" s="14" t="s">
        <v>7220</v>
      </c>
      <c r="M4273" s="14" t="s">
        <v>7219</v>
      </c>
      <c r="N4273" s="14" t="s">
        <v>7218</v>
      </c>
    </row>
    <row r="4274" spans="1:14" x14ac:dyDescent="0.25">
      <c r="A4274" s="14">
        <v>29064203</v>
      </c>
      <c r="B4274" s="14" t="s">
        <v>8362</v>
      </c>
      <c r="C4274" s="14" t="s">
        <v>10</v>
      </c>
      <c r="D4274" s="15">
        <v>44447</v>
      </c>
      <c r="E4274" s="15">
        <v>2958465</v>
      </c>
      <c r="F4274" s="14" t="s">
        <v>8222</v>
      </c>
      <c r="G4274" s="14" t="s">
        <v>8221</v>
      </c>
      <c r="H4274" s="14" t="s">
        <v>7221</v>
      </c>
      <c r="I4274" s="14" t="s">
        <v>3</v>
      </c>
      <c r="J4274" s="14" t="s">
        <v>3</v>
      </c>
      <c r="K4274" s="14" t="s">
        <v>3</v>
      </c>
      <c r="L4274" s="14" t="s">
        <v>7220</v>
      </c>
      <c r="M4274" s="14" t="s">
        <v>7219</v>
      </c>
      <c r="N4274" s="14" t="s">
        <v>7218</v>
      </c>
    </row>
    <row r="4275" spans="1:14" x14ac:dyDescent="0.25">
      <c r="A4275" s="14">
        <v>29064219</v>
      </c>
      <c r="B4275" s="14" t="s">
        <v>7865</v>
      </c>
      <c r="C4275" s="14" t="s">
        <v>10</v>
      </c>
      <c r="D4275" s="15">
        <v>44447</v>
      </c>
      <c r="E4275" s="15">
        <v>2958465</v>
      </c>
      <c r="F4275" s="14" t="s">
        <v>8222</v>
      </c>
      <c r="G4275" s="14" t="s">
        <v>8221</v>
      </c>
      <c r="H4275" s="14" t="s">
        <v>7221</v>
      </c>
      <c r="I4275" s="14" t="s">
        <v>3</v>
      </c>
      <c r="J4275" s="14" t="s">
        <v>3</v>
      </c>
      <c r="K4275" s="14" t="s">
        <v>3</v>
      </c>
      <c r="L4275" s="14" t="s">
        <v>7220</v>
      </c>
      <c r="M4275" s="14" t="s">
        <v>7219</v>
      </c>
      <c r="N4275" s="14" t="s">
        <v>7218</v>
      </c>
    </row>
    <row r="4276" spans="1:14" x14ac:dyDescent="0.25">
      <c r="A4276" s="14">
        <v>29064220</v>
      </c>
      <c r="B4276" s="14" t="s">
        <v>8361</v>
      </c>
      <c r="C4276" s="14" t="s">
        <v>10</v>
      </c>
      <c r="D4276" s="15">
        <v>44447</v>
      </c>
      <c r="E4276" s="15">
        <v>2958465</v>
      </c>
      <c r="F4276" s="14" t="s">
        <v>8222</v>
      </c>
      <c r="G4276" s="14" t="s">
        <v>8221</v>
      </c>
      <c r="H4276" s="14" t="s">
        <v>7221</v>
      </c>
      <c r="I4276" s="14" t="s">
        <v>3</v>
      </c>
      <c r="J4276" s="14" t="s">
        <v>3</v>
      </c>
      <c r="K4276" s="14" t="s">
        <v>3</v>
      </c>
      <c r="L4276" s="14" t="s">
        <v>7220</v>
      </c>
      <c r="M4276" s="14" t="s">
        <v>7219</v>
      </c>
      <c r="N4276" s="14" t="s">
        <v>7218</v>
      </c>
    </row>
    <row r="4277" spans="1:14" x14ac:dyDescent="0.25">
      <c r="A4277" s="14">
        <v>29064221</v>
      </c>
      <c r="B4277" s="14" t="s">
        <v>7868</v>
      </c>
      <c r="C4277" s="14" t="s">
        <v>10</v>
      </c>
      <c r="D4277" s="15">
        <v>44447</v>
      </c>
      <c r="E4277" s="15">
        <v>2958465</v>
      </c>
      <c r="F4277" s="14" t="s">
        <v>8222</v>
      </c>
      <c r="G4277" s="14" t="s">
        <v>8221</v>
      </c>
      <c r="H4277" s="14" t="s">
        <v>7221</v>
      </c>
      <c r="I4277" s="14" t="s">
        <v>3</v>
      </c>
      <c r="J4277" s="14" t="s">
        <v>3</v>
      </c>
      <c r="K4277" s="14" t="s">
        <v>3</v>
      </c>
      <c r="L4277" s="14" t="s">
        <v>7220</v>
      </c>
      <c r="M4277" s="14" t="s">
        <v>7219</v>
      </c>
      <c r="N4277" s="14" t="s">
        <v>7218</v>
      </c>
    </row>
    <row r="4278" spans="1:14" x14ac:dyDescent="0.25">
      <c r="A4278" s="14">
        <v>29064222</v>
      </c>
      <c r="B4278" s="14" t="s">
        <v>8360</v>
      </c>
      <c r="C4278" s="14" t="s">
        <v>10</v>
      </c>
      <c r="D4278" s="15">
        <v>44447</v>
      </c>
      <c r="E4278" s="15">
        <v>2958465</v>
      </c>
      <c r="F4278" s="14" t="s">
        <v>8222</v>
      </c>
      <c r="G4278" s="14" t="s">
        <v>8221</v>
      </c>
      <c r="H4278" s="14" t="s">
        <v>7221</v>
      </c>
      <c r="I4278" s="14" t="s">
        <v>3</v>
      </c>
      <c r="J4278" s="14" t="s">
        <v>3</v>
      </c>
      <c r="K4278" s="14" t="s">
        <v>3</v>
      </c>
      <c r="L4278" s="14" t="s">
        <v>7220</v>
      </c>
      <c r="M4278" s="14" t="s">
        <v>7219</v>
      </c>
      <c r="N4278" s="14" t="s">
        <v>7218</v>
      </c>
    </row>
    <row r="4279" spans="1:14" x14ac:dyDescent="0.25">
      <c r="A4279" s="14">
        <v>29064232</v>
      </c>
      <c r="B4279" s="14" t="s">
        <v>8359</v>
      </c>
      <c r="C4279" s="14" t="s">
        <v>10</v>
      </c>
      <c r="D4279" s="15">
        <v>44447</v>
      </c>
      <c r="E4279" s="15">
        <v>2958465</v>
      </c>
      <c r="F4279" s="14" t="s">
        <v>8222</v>
      </c>
      <c r="G4279" s="14" t="s">
        <v>8221</v>
      </c>
      <c r="H4279" s="14" t="s">
        <v>7221</v>
      </c>
      <c r="I4279" s="14" t="s">
        <v>3</v>
      </c>
      <c r="J4279" s="14" t="s">
        <v>3</v>
      </c>
      <c r="K4279" s="14" t="s">
        <v>3</v>
      </c>
      <c r="L4279" s="14" t="s">
        <v>7220</v>
      </c>
      <c r="M4279" s="14" t="s">
        <v>7219</v>
      </c>
      <c r="N4279" s="14" t="s">
        <v>7218</v>
      </c>
    </row>
    <row r="4280" spans="1:14" x14ac:dyDescent="0.25">
      <c r="A4280" s="14">
        <v>29064233</v>
      </c>
      <c r="B4280" s="14" t="s">
        <v>8358</v>
      </c>
      <c r="C4280" s="14" t="s">
        <v>10</v>
      </c>
      <c r="D4280" s="15">
        <v>44447</v>
      </c>
      <c r="E4280" s="15">
        <v>2958465</v>
      </c>
      <c r="F4280" s="14" t="s">
        <v>8222</v>
      </c>
      <c r="G4280" s="14" t="s">
        <v>8221</v>
      </c>
      <c r="H4280" s="14" t="s">
        <v>7221</v>
      </c>
      <c r="I4280" s="14" t="s">
        <v>3</v>
      </c>
      <c r="J4280" s="14" t="s">
        <v>3</v>
      </c>
      <c r="K4280" s="14" t="s">
        <v>3</v>
      </c>
      <c r="L4280" s="14" t="s">
        <v>7220</v>
      </c>
      <c r="M4280" s="14" t="s">
        <v>7219</v>
      </c>
      <c r="N4280" s="14" t="s">
        <v>7218</v>
      </c>
    </row>
    <row r="4281" spans="1:14" x14ac:dyDescent="0.25">
      <c r="A4281" s="14">
        <v>31231156</v>
      </c>
      <c r="B4281" s="14" t="s">
        <v>8357</v>
      </c>
      <c r="C4281" s="14" t="s">
        <v>10</v>
      </c>
      <c r="D4281" s="15">
        <v>44447</v>
      </c>
      <c r="E4281" s="15">
        <v>2958465</v>
      </c>
      <c r="F4281" s="14" t="s">
        <v>8222</v>
      </c>
      <c r="G4281" s="14" t="s">
        <v>8221</v>
      </c>
      <c r="H4281" s="14" t="s">
        <v>7221</v>
      </c>
      <c r="I4281" s="14" t="s">
        <v>3</v>
      </c>
      <c r="J4281" s="14" t="s">
        <v>3</v>
      </c>
      <c r="K4281" s="14" t="s">
        <v>3</v>
      </c>
      <c r="L4281" s="14" t="s">
        <v>7220</v>
      </c>
      <c r="M4281" s="14" t="s">
        <v>7219</v>
      </c>
      <c r="N4281" s="14" t="s">
        <v>7218</v>
      </c>
    </row>
    <row r="4282" spans="1:14" x14ac:dyDescent="0.25">
      <c r="A4282" s="14">
        <v>31231157</v>
      </c>
      <c r="B4282" s="14" t="s">
        <v>8356</v>
      </c>
      <c r="C4282" s="14" t="s">
        <v>10</v>
      </c>
      <c r="D4282" s="15">
        <v>44447</v>
      </c>
      <c r="E4282" s="15">
        <v>2958465</v>
      </c>
      <c r="F4282" s="14" t="s">
        <v>8222</v>
      </c>
      <c r="G4282" s="14" t="s">
        <v>8221</v>
      </c>
      <c r="H4282" s="14" t="s">
        <v>7221</v>
      </c>
      <c r="I4282" s="14" t="s">
        <v>3</v>
      </c>
      <c r="J4282" s="14" t="s">
        <v>3</v>
      </c>
      <c r="K4282" s="14" t="s">
        <v>3</v>
      </c>
      <c r="L4282" s="14" t="s">
        <v>7220</v>
      </c>
      <c r="M4282" s="14" t="s">
        <v>7219</v>
      </c>
      <c r="N4282" s="14" t="s">
        <v>7218</v>
      </c>
    </row>
    <row r="4283" spans="1:14" x14ac:dyDescent="0.25">
      <c r="A4283" s="14">
        <v>31231211</v>
      </c>
      <c r="B4283" s="14" t="s">
        <v>8355</v>
      </c>
      <c r="C4283" s="14" t="s">
        <v>10</v>
      </c>
      <c r="D4283" s="15">
        <v>44447</v>
      </c>
      <c r="E4283" s="15">
        <v>2958465</v>
      </c>
      <c r="F4283" s="14" t="s">
        <v>8222</v>
      </c>
      <c r="G4283" s="14" t="s">
        <v>8221</v>
      </c>
      <c r="H4283" s="14" t="s">
        <v>7221</v>
      </c>
      <c r="I4283" s="14" t="s">
        <v>3</v>
      </c>
      <c r="J4283" s="14" t="s">
        <v>3</v>
      </c>
      <c r="K4283" s="14" t="s">
        <v>3</v>
      </c>
      <c r="L4283" s="14" t="s">
        <v>7220</v>
      </c>
      <c r="M4283" s="14" t="s">
        <v>7219</v>
      </c>
      <c r="N4283" s="14" t="s">
        <v>7218</v>
      </c>
    </row>
    <row r="4284" spans="1:14" x14ac:dyDescent="0.25">
      <c r="A4284" s="14">
        <v>31231212</v>
      </c>
      <c r="B4284" s="14" t="s">
        <v>8354</v>
      </c>
      <c r="C4284" s="14" t="s">
        <v>10</v>
      </c>
      <c r="D4284" s="15">
        <v>44447</v>
      </c>
      <c r="E4284" s="15">
        <v>2958465</v>
      </c>
      <c r="F4284" s="14" t="s">
        <v>8222</v>
      </c>
      <c r="G4284" s="14" t="s">
        <v>8221</v>
      </c>
      <c r="H4284" s="14" t="s">
        <v>7221</v>
      </c>
      <c r="I4284" s="14" t="s">
        <v>3</v>
      </c>
      <c r="J4284" s="14" t="s">
        <v>3</v>
      </c>
      <c r="K4284" s="14" t="s">
        <v>3</v>
      </c>
      <c r="L4284" s="14" t="s">
        <v>7220</v>
      </c>
      <c r="M4284" s="14" t="s">
        <v>7219</v>
      </c>
      <c r="N4284" s="14" t="s">
        <v>7218</v>
      </c>
    </row>
    <row r="4285" spans="1:14" x14ac:dyDescent="0.25">
      <c r="A4285" s="14">
        <v>31231233</v>
      </c>
      <c r="B4285" s="14" t="s">
        <v>8353</v>
      </c>
      <c r="C4285" s="14" t="s">
        <v>10</v>
      </c>
      <c r="D4285" s="15">
        <v>44447</v>
      </c>
      <c r="E4285" s="15">
        <v>2958465</v>
      </c>
      <c r="F4285" s="14" t="s">
        <v>8222</v>
      </c>
      <c r="G4285" s="14" t="s">
        <v>8221</v>
      </c>
      <c r="H4285" s="14" t="s">
        <v>7221</v>
      </c>
      <c r="I4285" s="14" t="s">
        <v>3</v>
      </c>
      <c r="J4285" s="14" t="s">
        <v>3</v>
      </c>
      <c r="K4285" s="14" t="s">
        <v>3</v>
      </c>
      <c r="L4285" s="14" t="s">
        <v>7220</v>
      </c>
      <c r="M4285" s="14" t="s">
        <v>7219</v>
      </c>
      <c r="N4285" s="14" t="s">
        <v>7218</v>
      </c>
    </row>
    <row r="4286" spans="1:14" x14ac:dyDescent="0.25">
      <c r="A4286" s="14">
        <v>31231236</v>
      </c>
      <c r="B4286" s="14" t="s">
        <v>8352</v>
      </c>
      <c r="C4286" s="14" t="s">
        <v>10</v>
      </c>
      <c r="D4286" s="15">
        <v>44447</v>
      </c>
      <c r="E4286" s="15">
        <v>2958465</v>
      </c>
      <c r="F4286" s="14" t="s">
        <v>8222</v>
      </c>
      <c r="G4286" s="14" t="s">
        <v>8221</v>
      </c>
      <c r="H4286" s="14" t="s">
        <v>7221</v>
      </c>
      <c r="I4286" s="14" t="s">
        <v>3</v>
      </c>
      <c r="J4286" s="14" t="s">
        <v>3</v>
      </c>
      <c r="K4286" s="14" t="s">
        <v>3</v>
      </c>
      <c r="L4286" s="14" t="s">
        <v>7220</v>
      </c>
      <c r="M4286" s="14" t="s">
        <v>7219</v>
      </c>
      <c r="N4286" s="14" t="s">
        <v>7218</v>
      </c>
    </row>
    <row r="4287" spans="1:14" x14ac:dyDescent="0.25">
      <c r="A4287" s="14">
        <v>31231268</v>
      </c>
      <c r="B4287" s="14" t="s">
        <v>8351</v>
      </c>
      <c r="C4287" s="14" t="s">
        <v>10</v>
      </c>
      <c r="D4287" s="15">
        <v>44447</v>
      </c>
      <c r="E4287" s="15">
        <v>2958465</v>
      </c>
      <c r="F4287" s="14" t="s">
        <v>8222</v>
      </c>
      <c r="G4287" s="14" t="s">
        <v>8221</v>
      </c>
      <c r="H4287" s="14" t="s">
        <v>7221</v>
      </c>
      <c r="I4287" s="14" t="s">
        <v>3</v>
      </c>
      <c r="J4287" s="14" t="s">
        <v>3</v>
      </c>
      <c r="K4287" s="14" t="s">
        <v>3</v>
      </c>
      <c r="L4287" s="14" t="s">
        <v>7220</v>
      </c>
      <c r="M4287" s="14" t="s">
        <v>7219</v>
      </c>
      <c r="N4287" s="14" t="s">
        <v>7218</v>
      </c>
    </row>
    <row r="4288" spans="1:14" x14ac:dyDescent="0.25">
      <c r="A4288" s="14">
        <v>31231478</v>
      </c>
      <c r="B4288" s="14" t="s">
        <v>8350</v>
      </c>
      <c r="C4288" s="14" t="s">
        <v>10</v>
      </c>
      <c r="D4288" s="15">
        <v>44447</v>
      </c>
      <c r="E4288" s="15">
        <v>2958465</v>
      </c>
      <c r="F4288" s="14" t="s">
        <v>8222</v>
      </c>
      <c r="G4288" s="14" t="s">
        <v>8221</v>
      </c>
      <c r="H4288" s="14" t="s">
        <v>7221</v>
      </c>
      <c r="I4288" s="14" t="s">
        <v>3</v>
      </c>
      <c r="J4288" s="14" t="s">
        <v>3</v>
      </c>
      <c r="K4288" s="14" t="s">
        <v>3</v>
      </c>
      <c r="L4288" s="14" t="s">
        <v>7220</v>
      </c>
      <c r="M4288" s="14" t="s">
        <v>7219</v>
      </c>
      <c r="N4288" s="14" t="s">
        <v>7218</v>
      </c>
    </row>
    <row r="4289" spans="1:14" x14ac:dyDescent="0.25">
      <c r="A4289" s="14">
        <v>31231606</v>
      </c>
      <c r="B4289" s="14" t="s">
        <v>8349</v>
      </c>
      <c r="C4289" s="14" t="s">
        <v>10</v>
      </c>
      <c r="D4289" s="15">
        <v>44447</v>
      </c>
      <c r="E4289" s="15">
        <v>2958465</v>
      </c>
      <c r="F4289" s="14" t="s">
        <v>8222</v>
      </c>
      <c r="G4289" s="14" t="s">
        <v>8221</v>
      </c>
      <c r="H4289" s="14" t="s">
        <v>7221</v>
      </c>
      <c r="I4289" s="14" t="s">
        <v>3</v>
      </c>
      <c r="J4289" s="14" t="s">
        <v>3</v>
      </c>
      <c r="K4289" s="14" t="s">
        <v>3</v>
      </c>
      <c r="L4289" s="14" t="s">
        <v>7220</v>
      </c>
      <c r="M4289" s="14" t="s">
        <v>7219</v>
      </c>
      <c r="N4289" s="14" t="s">
        <v>7218</v>
      </c>
    </row>
    <row r="4290" spans="1:14" x14ac:dyDescent="0.25">
      <c r="A4290" s="14">
        <v>31238823</v>
      </c>
      <c r="B4290" s="14" t="s">
        <v>8348</v>
      </c>
      <c r="C4290" s="14" t="s">
        <v>10</v>
      </c>
      <c r="D4290" s="15">
        <v>44197</v>
      </c>
      <c r="E4290" s="15">
        <v>2958465</v>
      </c>
      <c r="F4290" s="14" t="s">
        <v>8222</v>
      </c>
      <c r="G4290" s="14" t="s">
        <v>8221</v>
      </c>
      <c r="H4290" s="14" t="s">
        <v>7221</v>
      </c>
      <c r="I4290" s="14" t="s">
        <v>3</v>
      </c>
      <c r="J4290" s="14" t="s">
        <v>3</v>
      </c>
      <c r="K4290" s="14" t="s">
        <v>3</v>
      </c>
      <c r="L4290" s="14" t="s">
        <v>7220</v>
      </c>
      <c r="M4290" s="14" t="s">
        <v>7219</v>
      </c>
      <c r="N4290" s="14" t="s">
        <v>7218</v>
      </c>
    </row>
    <row r="4291" spans="1:14" x14ac:dyDescent="0.25">
      <c r="A4291" s="14">
        <v>31239168</v>
      </c>
      <c r="B4291" s="14" t="s">
        <v>8347</v>
      </c>
      <c r="C4291" s="14" t="s">
        <v>10</v>
      </c>
      <c r="D4291" s="15">
        <v>44197</v>
      </c>
      <c r="E4291" s="15">
        <v>2958465</v>
      </c>
      <c r="F4291" s="14" t="s">
        <v>8222</v>
      </c>
      <c r="G4291" s="14" t="s">
        <v>8221</v>
      </c>
      <c r="H4291" s="14" t="s">
        <v>7221</v>
      </c>
      <c r="I4291" s="14" t="s">
        <v>3</v>
      </c>
      <c r="J4291" s="14" t="s">
        <v>3</v>
      </c>
      <c r="K4291" s="14" t="s">
        <v>3</v>
      </c>
      <c r="L4291" s="14" t="s">
        <v>7220</v>
      </c>
      <c r="M4291" s="14" t="s">
        <v>7219</v>
      </c>
      <c r="N4291" s="14" t="s">
        <v>7218</v>
      </c>
    </row>
    <row r="4292" spans="1:14" x14ac:dyDescent="0.25">
      <c r="A4292" s="14">
        <v>31240899</v>
      </c>
      <c r="B4292" s="14" t="s">
        <v>8346</v>
      </c>
      <c r="C4292" s="14" t="s">
        <v>10</v>
      </c>
      <c r="D4292" s="15">
        <v>44197</v>
      </c>
      <c r="E4292" s="15">
        <v>2958465</v>
      </c>
      <c r="F4292" s="14" t="s">
        <v>8222</v>
      </c>
      <c r="G4292" s="14" t="s">
        <v>8221</v>
      </c>
      <c r="H4292" s="14" t="s">
        <v>7221</v>
      </c>
      <c r="I4292" s="14" t="s">
        <v>3</v>
      </c>
      <c r="J4292" s="14" t="s">
        <v>3</v>
      </c>
      <c r="K4292" s="14" t="s">
        <v>3</v>
      </c>
      <c r="L4292" s="14" t="s">
        <v>7220</v>
      </c>
      <c r="M4292" s="14" t="s">
        <v>7219</v>
      </c>
      <c r="N4292" s="14" t="s">
        <v>7218</v>
      </c>
    </row>
    <row r="4293" spans="1:14" x14ac:dyDescent="0.25">
      <c r="A4293" s="14">
        <v>31243635</v>
      </c>
      <c r="B4293" s="14" t="s">
        <v>8345</v>
      </c>
      <c r="C4293" s="14" t="s">
        <v>10</v>
      </c>
      <c r="D4293" s="15">
        <v>44197</v>
      </c>
      <c r="E4293" s="15">
        <v>2958465</v>
      </c>
      <c r="F4293" s="14" t="s">
        <v>8222</v>
      </c>
      <c r="G4293" s="14" t="s">
        <v>8221</v>
      </c>
      <c r="H4293" s="14" t="s">
        <v>7221</v>
      </c>
      <c r="I4293" s="14" t="s">
        <v>3</v>
      </c>
      <c r="J4293" s="14" t="s">
        <v>3</v>
      </c>
      <c r="K4293" s="14" t="s">
        <v>3</v>
      </c>
      <c r="L4293" s="14" t="s">
        <v>7220</v>
      </c>
      <c r="M4293" s="14" t="s">
        <v>7219</v>
      </c>
      <c r="N4293" s="14" t="s">
        <v>7218</v>
      </c>
    </row>
    <row r="4294" spans="1:14" x14ac:dyDescent="0.25">
      <c r="A4294" s="14">
        <v>31248391</v>
      </c>
      <c r="B4294" s="14" t="s">
        <v>8344</v>
      </c>
      <c r="C4294" s="14" t="s">
        <v>10</v>
      </c>
      <c r="D4294" s="15">
        <v>44562</v>
      </c>
      <c r="E4294" s="15">
        <v>2958465</v>
      </c>
      <c r="F4294" s="14" t="s">
        <v>8222</v>
      </c>
      <c r="G4294" s="14" t="s">
        <v>8221</v>
      </c>
      <c r="H4294" s="14" t="s">
        <v>7221</v>
      </c>
      <c r="I4294" s="14" t="s">
        <v>3</v>
      </c>
      <c r="J4294" s="14" t="s">
        <v>3</v>
      </c>
      <c r="K4294" s="14" t="s">
        <v>3</v>
      </c>
      <c r="L4294" s="14" t="s">
        <v>7220</v>
      </c>
      <c r="M4294" s="14" t="s">
        <v>7219</v>
      </c>
      <c r="N4294" s="14" t="s">
        <v>7218</v>
      </c>
    </row>
    <row r="4295" spans="1:14" x14ac:dyDescent="0.25">
      <c r="A4295" s="14">
        <v>31249741</v>
      </c>
      <c r="B4295" s="14" t="s">
        <v>8343</v>
      </c>
      <c r="C4295" s="14" t="s">
        <v>10</v>
      </c>
      <c r="D4295" s="15">
        <v>44562</v>
      </c>
      <c r="E4295" s="15">
        <v>2958465</v>
      </c>
      <c r="F4295" s="14" t="s">
        <v>8222</v>
      </c>
      <c r="G4295" s="14" t="s">
        <v>8221</v>
      </c>
      <c r="H4295" s="14" t="s">
        <v>7221</v>
      </c>
      <c r="I4295" s="14" t="s">
        <v>3</v>
      </c>
      <c r="J4295" s="14" t="s">
        <v>3</v>
      </c>
      <c r="K4295" s="14" t="s">
        <v>3</v>
      </c>
      <c r="L4295" s="14" t="s">
        <v>7220</v>
      </c>
      <c r="M4295" s="14" t="s">
        <v>7219</v>
      </c>
      <c r="N4295" s="14" t="s">
        <v>7218</v>
      </c>
    </row>
    <row r="4296" spans="1:14" x14ac:dyDescent="0.25">
      <c r="A4296" s="14">
        <v>31252874</v>
      </c>
      <c r="B4296" s="14" t="s">
        <v>8342</v>
      </c>
      <c r="C4296" s="14" t="s">
        <v>10</v>
      </c>
      <c r="D4296" s="15">
        <v>44562</v>
      </c>
      <c r="E4296" s="15">
        <v>2958465</v>
      </c>
      <c r="F4296" s="14" t="s">
        <v>8222</v>
      </c>
      <c r="G4296" s="14" t="s">
        <v>8221</v>
      </c>
      <c r="H4296" s="14" t="s">
        <v>7221</v>
      </c>
      <c r="I4296" s="14" t="s">
        <v>3</v>
      </c>
      <c r="J4296" s="14" t="s">
        <v>3</v>
      </c>
      <c r="K4296" s="14" t="s">
        <v>3</v>
      </c>
      <c r="L4296" s="14" t="s">
        <v>7220</v>
      </c>
      <c r="M4296" s="14" t="s">
        <v>7219</v>
      </c>
      <c r="N4296" s="14" t="s">
        <v>7218</v>
      </c>
    </row>
    <row r="4297" spans="1:14" x14ac:dyDescent="0.25">
      <c r="A4297" s="14">
        <v>31252875</v>
      </c>
      <c r="B4297" s="14" t="s">
        <v>8341</v>
      </c>
      <c r="C4297" s="14" t="s">
        <v>10</v>
      </c>
      <c r="D4297" s="15">
        <v>44562</v>
      </c>
      <c r="E4297" s="15">
        <v>2958465</v>
      </c>
      <c r="F4297" s="14" t="s">
        <v>8222</v>
      </c>
      <c r="G4297" s="14" t="s">
        <v>8221</v>
      </c>
      <c r="H4297" s="14" t="s">
        <v>7221</v>
      </c>
      <c r="I4297" s="14" t="s">
        <v>3</v>
      </c>
      <c r="J4297" s="14" t="s">
        <v>3</v>
      </c>
      <c r="K4297" s="14" t="s">
        <v>3</v>
      </c>
      <c r="L4297" s="14" t="s">
        <v>7220</v>
      </c>
      <c r="M4297" s="14" t="s">
        <v>7219</v>
      </c>
      <c r="N4297" s="14" t="s">
        <v>7218</v>
      </c>
    </row>
    <row r="4298" spans="1:14" x14ac:dyDescent="0.25">
      <c r="A4298" s="14">
        <v>31253500</v>
      </c>
      <c r="B4298" s="14" t="s">
        <v>8340</v>
      </c>
      <c r="C4298" s="14" t="s">
        <v>10</v>
      </c>
      <c r="D4298" s="15">
        <v>44562</v>
      </c>
      <c r="E4298" s="15">
        <v>2958465</v>
      </c>
      <c r="F4298" s="14" t="s">
        <v>8222</v>
      </c>
      <c r="G4298" s="14" t="s">
        <v>8221</v>
      </c>
      <c r="H4298" s="14" t="s">
        <v>7221</v>
      </c>
      <c r="I4298" s="14" t="s">
        <v>3</v>
      </c>
      <c r="J4298" s="14" t="s">
        <v>3</v>
      </c>
      <c r="K4298" s="14" t="s">
        <v>3</v>
      </c>
      <c r="L4298" s="14" t="s">
        <v>7220</v>
      </c>
      <c r="M4298" s="14" t="s">
        <v>7219</v>
      </c>
      <c r="N4298" s="14" t="s">
        <v>7218</v>
      </c>
    </row>
    <row r="4299" spans="1:14" x14ac:dyDescent="0.25">
      <c r="A4299" s="14">
        <v>31253511</v>
      </c>
      <c r="B4299" s="14" t="s">
        <v>8339</v>
      </c>
      <c r="C4299" s="14" t="s">
        <v>10</v>
      </c>
      <c r="D4299" s="15">
        <v>44562</v>
      </c>
      <c r="E4299" s="15">
        <v>2958465</v>
      </c>
      <c r="F4299" s="14" t="s">
        <v>8222</v>
      </c>
      <c r="G4299" s="14" t="s">
        <v>8221</v>
      </c>
      <c r="H4299" s="14" t="s">
        <v>7221</v>
      </c>
      <c r="I4299" s="14" t="s">
        <v>3</v>
      </c>
      <c r="J4299" s="14" t="s">
        <v>3</v>
      </c>
      <c r="K4299" s="14" t="s">
        <v>3</v>
      </c>
      <c r="L4299" s="14" t="s">
        <v>7220</v>
      </c>
      <c r="M4299" s="14" t="s">
        <v>7219</v>
      </c>
      <c r="N4299" s="14" t="s">
        <v>7218</v>
      </c>
    </row>
    <row r="4300" spans="1:14" x14ac:dyDescent="0.25">
      <c r="A4300" s="14">
        <v>31260196</v>
      </c>
      <c r="B4300" s="14" t="s">
        <v>8338</v>
      </c>
      <c r="C4300" s="14" t="s">
        <v>10</v>
      </c>
      <c r="D4300" s="15">
        <v>44562</v>
      </c>
      <c r="E4300" s="15">
        <v>2958465</v>
      </c>
      <c r="F4300" s="14" t="s">
        <v>8222</v>
      </c>
      <c r="G4300" s="14" t="s">
        <v>8221</v>
      </c>
      <c r="H4300" s="14" t="s">
        <v>7221</v>
      </c>
      <c r="I4300" s="14" t="s">
        <v>3</v>
      </c>
      <c r="J4300" s="14" t="s">
        <v>3</v>
      </c>
      <c r="K4300" s="14" t="s">
        <v>3</v>
      </c>
      <c r="L4300" s="14" t="s">
        <v>7220</v>
      </c>
      <c r="M4300" s="14" t="s">
        <v>7219</v>
      </c>
      <c r="N4300" s="14" t="s">
        <v>7218</v>
      </c>
    </row>
    <row r="4301" spans="1:14" x14ac:dyDescent="0.25">
      <c r="A4301" s="14">
        <v>31260197</v>
      </c>
      <c r="B4301" s="14" t="s">
        <v>8337</v>
      </c>
      <c r="C4301" s="14" t="s">
        <v>10</v>
      </c>
      <c r="D4301" s="15">
        <v>44562</v>
      </c>
      <c r="E4301" s="15">
        <v>2958465</v>
      </c>
      <c r="F4301" s="14" t="s">
        <v>8222</v>
      </c>
      <c r="G4301" s="14" t="s">
        <v>8221</v>
      </c>
      <c r="H4301" s="14" t="s">
        <v>7221</v>
      </c>
      <c r="I4301" s="14" t="s">
        <v>3</v>
      </c>
      <c r="J4301" s="14" t="s">
        <v>3</v>
      </c>
      <c r="K4301" s="14" t="s">
        <v>3</v>
      </c>
      <c r="L4301" s="14" t="s">
        <v>7220</v>
      </c>
      <c r="M4301" s="14" t="s">
        <v>7219</v>
      </c>
      <c r="N4301" s="14" t="s">
        <v>7218</v>
      </c>
    </row>
    <row r="4302" spans="1:14" x14ac:dyDescent="0.25">
      <c r="A4302" s="14">
        <v>31260198</v>
      </c>
      <c r="B4302" s="14" t="s">
        <v>8336</v>
      </c>
      <c r="C4302" s="14" t="s">
        <v>10</v>
      </c>
      <c r="D4302" s="15">
        <v>44562</v>
      </c>
      <c r="E4302" s="15">
        <v>2958465</v>
      </c>
      <c r="F4302" s="14" t="s">
        <v>8222</v>
      </c>
      <c r="G4302" s="14" t="s">
        <v>8221</v>
      </c>
      <c r="H4302" s="14" t="s">
        <v>7221</v>
      </c>
      <c r="I4302" s="14" t="s">
        <v>3</v>
      </c>
      <c r="J4302" s="14" t="s">
        <v>3</v>
      </c>
      <c r="K4302" s="14" t="s">
        <v>3</v>
      </c>
      <c r="L4302" s="14" t="s">
        <v>7220</v>
      </c>
      <c r="M4302" s="14" t="s">
        <v>7219</v>
      </c>
      <c r="N4302" s="14" t="s">
        <v>7218</v>
      </c>
    </row>
    <row r="4303" spans="1:14" x14ac:dyDescent="0.25">
      <c r="A4303" s="14">
        <v>29070013</v>
      </c>
      <c r="B4303" s="14" t="s">
        <v>8335</v>
      </c>
      <c r="C4303" s="14" t="s">
        <v>10</v>
      </c>
      <c r="D4303" s="15">
        <v>44447</v>
      </c>
      <c r="E4303" s="15">
        <v>2958465</v>
      </c>
      <c r="F4303" s="14" t="s">
        <v>8222</v>
      </c>
      <c r="G4303" s="14" t="s">
        <v>8221</v>
      </c>
      <c r="H4303" s="14" t="s">
        <v>7221</v>
      </c>
      <c r="I4303" s="14" t="s">
        <v>3</v>
      </c>
      <c r="J4303" s="14" t="s">
        <v>3</v>
      </c>
      <c r="K4303" s="14" t="s">
        <v>3</v>
      </c>
      <c r="L4303" s="14" t="s">
        <v>7220</v>
      </c>
      <c r="M4303" s="14" t="s">
        <v>7219</v>
      </c>
      <c r="N4303" s="14" t="s">
        <v>7218</v>
      </c>
    </row>
    <row r="4304" spans="1:14" x14ac:dyDescent="0.25">
      <c r="A4304" s="14">
        <v>29070014</v>
      </c>
      <c r="B4304" s="14" t="s">
        <v>8334</v>
      </c>
      <c r="C4304" s="14" t="s">
        <v>10</v>
      </c>
      <c r="D4304" s="15">
        <v>44447</v>
      </c>
      <c r="E4304" s="15">
        <v>2958465</v>
      </c>
      <c r="F4304" s="14" t="s">
        <v>8222</v>
      </c>
      <c r="G4304" s="14" t="s">
        <v>8221</v>
      </c>
      <c r="H4304" s="14" t="s">
        <v>7221</v>
      </c>
      <c r="I4304" s="14" t="s">
        <v>3</v>
      </c>
      <c r="J4304" s="14" t="s">
        <v>3</v>
      </c>
      <c r="K4304" s="14" t="s">
        <v>3</v>
      </c>
      <c r="L4304" s="14" t="s">
        <v>7220</v>
      </c>
      <c r="M4304" s="14" t="s">
        <v>7219</v>
      </c>
      <c r="N4304" s="14" t="s">
        <v>7218</v>
      </c>
    </row>
    <row r="4305" spans="1:14" x14ac:dyDescent="0.25">
      <c r="A4305" s="14">
        <v>29070016</v>
      </c>
      <c r="B4305" s="14" t="s">
        <v>8333</v>
      </c>
      <c r="C4305" s="14" t="s">
        <v>10</v>
      </c>
      <c r="D4305" s="15">
        <v>44447</v>
      </c>
      <c r="E4305" s="15">
        <v>2958465</v>
      </c>
      <c r="F4305" s="14" t="s">
        <v>8222</v>
      </c>
      <c r="G4305" s="14" t="s">
        <v>8221</v>
      </c>
      <c r="H4305" s="14" t="s">
        <v>7221</v>
      </c>
      <c r="I4305" s="14" t="s">
        <v>3</v>
      </c>
      <c r="J4305" s="14" t="s">
        <v>3</v>
      </c>
      <c r="K4305" s="14" t="s">
        <v>3</v>
      </c>
      <c r="L4305" s="14" t="s">
        <v>7220</v>
      </c>
      <c r="M4305" s="14" t="s">
        <v>7219</v>
      </c>
      <c r="N4305" s="14" t="s">
        <v>7218</v>
      </c>
    </row>
    <row r="4306" spans="1:14" x14ac:dyDescent="0.25">
      <c r="A4306" s="14">
        <v>29070018</v>
      </c>
      <c r="B4306" s="14" t="s">
        <v>8332</v>
      </c>
      <c r="C4306" s="14" t="s">
        <v>10</v>
      </c>
      <c r="D4306" s="15">
        <v>44447</v>
      </c>
      <c r="E4306" s="15">
        <v>2958465</v>
      </c>
      <c r="F4306" s="14" t="s">
        <v>8222</v>
      </c>
      <c r="G4306" s="14" t="s">
        <v>8221</v>
      </c>
      <c r="H4306" s="14" t="s">
        <v>7221</v>
      </c>
      <c r="I4306" s="14" t="s">
        <v>3</v>
      </c>
      <c r="J4306" s="14" t="s">
        <v>3</v>
      </c>
      <c r="K4306" s="14" t="s">
        <v>3</v>
      </c>
      <c r="L4306" s="14" t="s">
        <v>7220</v>
      </c>
      <c r="M4306" s="14" t="s">
        <v>7219</v>
      </c>
      <c r="N4306" s="14" t="s">
        <v>7218</v>
      </c>
    </row>
    <row r="4307" spans="1:14" x14ac:dyDescent="0.25">
      <c r="A4307" s="14">
        <v>29070022</v>
      </c>
      <c r="B4307" s="14" t="s">
        <v>8330</v>
      </c>
      <c r="C4307" s="14" t="s">
        <v>10</v>
      </c>
      <c r="D4307" s="15">
        <v>44447</v>
      </c>
      <c r="E4307" s="15">
        <v>2958465</v>
      </c>
      <c r="F4307" s="14" t="s">
        <v>8222</v>
      </c>
      <c r="G4307" s="14" t="s">
        <v>8221</v>
      </c>
      <c r="H4307" s="14" t="s">
        <v>7221</v>
      </c>
      <c r="I4307" s="14" t="s">
        <v>3</v>
      </c>
      <c r="J4307" s="14" t="s">
        <v>3</v>
      </c>
      <c r="K4307" s="14" t="s">
        <v>3</v>
      </c>
      <c r="L4307" s="14" t="s">
        <v>7220</v>
      </c>
      <c r="M4307" s="14" t="s">
        <v>7219</v>
      </c>
      <c r="N4307" s="14" t="s">
        <v>7218</v>
      </c>
    </row>
    <row r="4308" spans="1:14" x14ac:dyDescent="0.25">
      <c r="A4308" s="14">
        <v>29070025</v>
      </c>
      <c r="B4308" s="14" t="s">
        <v>8331</v>
      </c>
      <c r="C4308" s="14" t="s">
        <v>10</v>
      </c>
      <c r="D4308" s="15">
        <v>44447</v>
      </c>
      <c r="E4308" s="15">
        <v>2958465</v>
      </c>
      <c r="F4308" s="14" t="s">
        <v>8222</v>
      </c>
      <c r="G4308" s="14" t="s">
        <v>8221</v>
      </c>
      <c r="H4308" s="14" t="s">
        <v>7221</v>
      </c>
      <c r="I4308" s="14" t="s">
        <v>3</v>
      </c>
      <c r="J4308" s="14" t="s">
        <v>3</v>
      </c>
      <c r="K4308" s="14" t="s">
        <v>3</v>
      </c>
      <c r="L4308" s="14" t="s">
        <v>7220</v>
      </c>
      <c r="M4308" s="14" t="s">
        <v>7219</v>
      </c>
      <c r="N4308" s="14" t="s">
        <v>7218</v>
      </c>
    </row>
    <row r="4309" spans="1:14" x14ac:dyDescent="0.25">
      <c r="A4309" s="14">
        <v>29070089</v>
      </c>
      <c r="B4309" s="14" t="s">
        <v>8330</v>
      </c>
      <c r="C4309" s="14" t="s">
        <v>10</v>
      </c>
      <c r="D4309" s="15">
        <v>44447</v>
      </c>
      <c r="E4309" s="15">
        <v>2958465</v>
      </c>
      <c r="F4309" s="14" t="s">
        <v>8222</v>
      </c>
      <c r="G4309" s="14" t="s">
        <v>8221</v>
      </c>
      <c r="H4309" s="14" t="s">
        <v>7221</v>
      </c>
      <c r="I4309" s="14" t="s">
        <v>3</v>
      </c>
      <c r="J4309" s="14" t="s">
        <v>3</v>
      </c>
      <c r="K4309" s="14" t="s">
        <v>3</v>
      </c>
      <c r="L4309" s="14" t="s">
        <v>7220</v>
      </c>
      <c r="M4309" s="14" t="s">
        <v>7219</v>
      </c>
      <c r="N4309" s="14" t="s">
        <v>7218</v>
      </c>
    </row>
    <row r="4310" spans="1:14" x14ac:dyDescent="0.25">
      <c r="A4310" s="14">
        <v>29071535</v>
      </c>
      <c r="B4310" s="14" t="s">
        <v>8329</v>
      </c>
      <c r="C4310" s="14" t="s">
        <v>10</v>
      </c>
      <c r="D4310" s="15">
        <v>44447</v>
      </c>
      <c r="E4310" s="15">
        <v>2958465</v>
      </c>
      <c r="F4310" s="14" t="s">
        <v>8222</v>
      </c>
      <c r="G4310" s="14" t="s">
        <v>8221</v>
      </c>
      <c r="H4310" s="14" t="s">
        <v>7221</v>
      </c>
      <c r="I4310" s="14" t="s">
        <v>3</v>
      </c>
      <c r="J4310" s="14" t="s">
        <v>3</v>
      </c>
      <c r="K4310" s="14" t="s">
        <v>3</v>
      </c>
      <c r="L4310" s="14" t="s">
        <v>7220</v>
      </c>
      <c r="M4310" s="14" t="s">
        <v>7219</v>
      </c>
      <c r="N4310" s="14" t="s">
        <v>7218</v>
      </c>
    </row>
    <row r="4311" spans="1:14" x14ac:dyDescent="0.25">
      <c r="A4311" s="14">
        <v>31163223</v>
      </c>
      <c r="B4311" s="14" t="s">
        <v>8328</v>
      </c>
      <c r="C4311" s="14" t="s">
        <v>10</v>
      </c>
      <c r="D4311" s="15">
        <v>44447</v>
      </c>
      <c r="E4311" s="15">
        <v>2958465</v>
      </c>
      <c r="F4311" s="14" t="s">
        <v>8222</v>
      </c>
      <c r="G4311" s="14" t="s">
        <v>8221</v>
      </c>
      <c r="H4311" s="14" t="s">
        <v>7221</v>
      </c>
      <c r="I4311" s="14" t="s">
        <v>3</v>
      </c>
      <c r="J4311" s="14" t="s">
        <v>3</v>
      </c>
      <c r="K4311" s="14" t="s">
        <v>3</v>
      </c>
      <c r="L4311" s="14" t="s">
        <v>7220</v>
      </c>
      <c r="M4311" s="14" t="s">
        <v>7219</v>
      </c>
      <c r="N4311" s="14" t="s">
        <v>7218</v>
      </c>
    </row>
    <row r="4312" spans="1:14" x14ac:dyDescent="0.25">
      <c r="A4312" s="14">
        <v>31186698</v>
      </c>
      <c r="B4312" s="14" t="s">
        <v>8327</v>
      </c>
      <c r="C4312" s="14" t="s">
        <v>10</v>
      </c>
      <c r="D4312" s="15">
        <v>44447</v>
      </c>
      <c r="E4312" s="15">
        <v>2958465</v>
      </c>
      <c r="F4312" s="14" t="s">
        <v>8222</v>
      </c>
      <c r="G4312" s="14" t="s">
        <v>8221</v>
      </c>
      <c r="H4312" s="14" t="s">
        <v>7221</v>
      </c>
      <c r="I4312" s="14" t="s">
        <v>3</v>
      </c>
      <c r="J4312" s="14" t="s">
        <v>3</v>
      </c>
      <c r="K4312" s="14" t="s">
        <v>3</v>
      </c>
      <c r="L4312" s="14" t="s">
        <v>7220</v>
      </c>
      <c r="M4312" s="14" t="s">
        <v>7219</v>
      </c>
      <c r="N4312" s="14" t="s">
        <v>7218</v>
      </c>
    </row>
    <row r="4313" spans="1:14" x14ac:dyDescent="0.25">
      <c r="A4313" s="14">
        <v>31225989</v>
      </c>
      <c r="B4313" s="14" t="s">
        <v>8326</v>
      </c>
      <c r="C4313" s="14" t="s">
        <v>10</v>
      </c>
      <c r="D4313" s="15">
        <v>44447</v>
      </c>
      <c r="E4313" s="15">
        <v>2958465</v>
      </c>
      <c r="F4313" s="14" t="s">
        <v>8222</v>
      </c>
      <c r="G4313" s="14" t="s">
        <v>8221</v>
      </c>
      <c r="H4313" s="14" t="s">
        <v>7221</v>
      </c>
      <c r="I4313" s="14" t="s">
        <v>3</v>
      </c>
      <c r="J4313" s="14" t="s">
        <v>3</v>
      </c>
      <c r="K4313" s="14" t="s">
        <v>3</v>
      </c>
      <c r="L4313" s="14" t="s">
        <v>7220</v>
      </c>
      <c r="M4313" s="14" t="s">
        <v>7219</v>
      </c>
      <c r="N4313" s="14" t="s">
        <v>7218</v>
      </c>
    </row>
    <row r="4314" spans="1:14" x14ac:dyDescent="0.25">
      <c r="A4314" s="14">
        <v>31226118</v>
      </c>
      <c r="B4314" s="14" t="s">
        <v>8325</v>
      </c>
      <c r="C4314" s="14" t="s">
        <v>10</v>
      </c>
      <c r="D4314" s="15">
        <v>44447</v>
      </c>
      <c r="E4314" s="15">
        <v>2958465</v>
      </c>
      <c r="F4314" s="14" t="s">
        <v>8222</v>
      </c>
      <c r="G4314" s="14" t="s">
        <v>8221</v>
      </c>
      <c r="H4314" s="14" t="s">
        <v>7221</v>
      </c>
      <c r="I4314" s="14" t="s">
        <v>3</v>
      </c>
      <c r="J4314" s="14" t="s">
        <v>3</v>
      </c>
      <c r="K4314" s="14" t="s">
        <v>3</v>
      </c>
      <c r="L4314" s="14" t="s">
        <v>7220</v>
      </c>
      <c r="M4314" s="14" t="s">
        <v>7219</v>
      </c>
      <c r="N4314" s="14" t="s">
        <v>7218</v>
      </c>
    </row>
    <row r="4315" spans="1:14" x14ac:dyDescent="0.25">
      <c r="A4315" s="14">
        <v>31228346</v>
      </c>
      <c r="B4315" s="14" t="s">
        <v>8324</v>
      </c>
      <c r="C4315" s="14" t="s">
        <v>10</v>
      </c>
      <c r="D4315" s="15">
        <v>44447</v>
      </c>
      <c r="E4315" s="15">
        <v>2958465</v>
      </c>
      <c r="F4315" s="14" t="s">
        <v>8222</v>
      </c>
      <c r="G4315" s="14" t="s">
        <v>8221</v>
      </c>
      <c r="H4315" s="14" t="s">
        <v>7221</v>
      </c>
      <c r="I4315" s="14" t="s">
        <v>3</v>
      </c>
      <c r="J4315" s="14" t="s">
        <v>3</v>
      </c>
      <c r="K4315" s="14" t="s">
        <v>3</v>
      </c>
      <c r="L4315" s="14" t="s">
        <v>7220</v>
      </c>
      <c r="M4315" s="14" t="s">
        <v>7219</v>
      </c>
      <c r="N4315" s="14" t="s">
        <v>7218</v>
      </c>
    </row>
    <row r="4316" spans="1:14" x14ac:dyDescent="0.25">
      <c r="A4316" s="14">
        <v>31228347</v>
      </c>
      <c r="B4316" s="14" t="s">
        <v>8323</v>
      </c>
      <c r="C4316" s="14" t="s">
        <v>10</v>
      </c>
      <c r="D4316" s="15">
        <v>44447</v>
      </c>
      <c r="E4316" s="15">
        <v>2958465</v>
      </c>
      <c r="F4316" s="14" t="s">
        <v>8222</v>
      </c>
      <c r="G4316" s="14" t="s">
        <v>8221</v>
      </c>
      <c r="H4316" s="14" t="s">
        <v>7221</v>
      </c>
      <c r="I4316" s="14" t="s">
        <v>3</v>
      </c>
      <c r="J4316" s="14" t="s">
        <v>3</v>
      </c>
      <c r="K4316" s="14" t="s">
        <v>3</v>
      </c>
      <c r="L4316" s="14" t="s">
        <v>7220</v>
      </c>
      <c r="M4316" s="14" t="s">
        <v>7219</v>
      </c>
      <c r="N4316" s="14" t="s">
        <v>7218</v>
      </c>
    </row>
    <row r="4317" spans="1:14" x14ac:dyDescent="0.25">
      <c r="A4317" s="14">
        <v>31228541</v>
      </c>
      <c r="B4317" s="14" t="s">
        <v>8322</v>
      </c>
      <c r="C4317" s="14" t="s">
        <v>10</v>
      </c>
      <c r="D4317" s="15">
        <v>44447</v>
      </c>
      <c r="E4317" s="15">
        <v>2958465</v>
      </c>
      <c r="F4317" s="14" t="s">
        <v>8222</v>
      </c>
      <c r="G4317" s="14" t="s">
        <v>8221</v>
      </c>
      <c r="H4317" s="14" t="s">
        <v>7221</v>
      </c>
      <c r="I4317" s="14" t="s">
        <v>3</v>
      </c>
      <c r="J4317" s="14" t="s">
        <v>3</v>
      </c>
      <c r="K4317" s="14" t="s">
        <v>3</v>
      </c>
      <c r="L4317" s="14" t="s">
        <v>7220</v>
      </c>
      <c r="M4317" s="14" t="s">
        <v>7219</v>
      </c>
      <c r="N4317" s="14" t="s">
        <v>7218</v>
      </c>
    </row>
    <row r="4318" spans="1:14" x14ac:dyDescent="0.25">
      <c r="A4318" s="14">
        <v>31228599</v>
      </c>
      <c r="B4318" s="14" t="s">
        <v>8321</v>
      </c>
      <c r="C4318" s="14" t="s">
        <v>10</v>
      </c>
      <c r="D4318" s="15">
        <v>44447</v>
      </c>
      <c r="E4318" s="15">
        <v>2958465</v>
      </c>
      <c r="F4318" s="14" t="s">
        <v>8222</v>
      </c>
      <c r="G4318" s="14" t="s">
        <v>8221</v>
      </c>
      <c r="H4318" s="14" t="s">
        <v>7221</v>
      </c>
      <c r="I4318" s="14" t="s">
        <v>3</v>
      </c>
      <c r="J4318" s="14" t="s">
        <v>3</v>
      </c>
      <c r="K4318" s="14" t="s">
        <v>3</v>
      </c>
      <c r="L4318" s="14" t="s">
        <v>7220</v>
      </c>
      <c r="M4318" s="14" t="s">
        <v>7219</v>
      </c>
      <c r="N4318" s="14" t="s">
        <v>7218</v>
      </c>
    </row>
    <row r="4319" spans="1:14" x14ac:dyDescent="0.25">
      <c r="A4319" s="14">
        <v>31228600</v>
      </c>
      <c r="B4319" s="14" t="s">
        <v>8320</v>
      </c>
      <c r="C4319" s="14" t="s">
        <v>10</v>
      </c>
      <c r="D4319" s="15">
        <v>44447</v>
      </c>
      <c r="E4319" s="15">
        <v>2958465</v>
      </c>
      <c r="F4319" s="14" t="s">
        <v>8222</v>
      </c>
      <c r="G4319" s="14" t="s">
        <v>8221</v>
      </c>
      <c r="H4319" s="14" t="s">
        <v>7221</v>
      </c>
      <c r="I4319" s="14" t="s">
        <v>3</v>
      </c>
      <c r="J4319" s="14" t="s">
        <v>3</v>
      </c>
      <c r="K4319" s="14" t="s">
        <v>3</v>
      </c>
      <c r="L4319" s="14" t="s">
        <v>7220</v>
      </c>
      <c r="M4319" s="14" t="s">
        <v>7219</v>
      </c>
      <c r="N4319" s="14" t="s">
        <v>7218</v>
      </c>
    </row>
    <row r="4320" spans="1:14" x14ac:dyDescent="0.25">
      <c r="A4320" s="14">
        <v>31228601</v>
      </c>
      <c r="B4320" s="14" t="s">
        <v>8319</v>
      </c>
      <c r="C4320" s="14" t="s">
        <v>10</v>
      </c>
      <c r="D4320" s="15">
        <v>44447</v>
      </c>
      <c r="E4320" s="15">
        <v>2958465</v>
      </c>
      <c r="F4320" s="14" t="s">
        <v>8222</v>
      </c>
      <c r="G4320" s="14" t="s">
        <v>8221</v>
      </c>
      <c r="H4320" s="14" t="s">
        <v>7221</v>
      </c>
      <c r="I4320" s="14" t="s">
        <v>3</v>
      </c>
      <c r="J4320" s="14" t="s">
        <v>3</v>
      </c>
      <c r="K4320" s="14" t="s">
        <v>3</v>
      </c>
      <c r="L4320" s="14" t="s">
        <v>7220</v>
      </c>
      <c r="M4320" s="14" t="s">
        <v>7219</v>
      </c>
      <c r="N4320" s="14" t="s">
        <v>7218</v>
      </c>
    </row>
    <row r="4321" spans="1:14" x14ac:dyDescent="0.25">
      <c r="A4321" s="14">
        <v>31228627</v>
      </c>
      <c r="B4321" s="14" t="s">
        <v>8318</v>
      </c>
      <c r="C4321" s="14" t="s">
        <v>10</v>
      </c>
      <c r="D4321" s="15">
        <v>44447</v>
      </c>
      <c r="E4321" s="15">
        <v>2958465</v>
      </c>
      <c r="F4321" s="14" t="s">
        <v>8222</v>
      </c>
      <c r="G4321" s="14" t="s">
        <v>8221</v>
      </c>
      <c r="H4321" s="14" t="s">
        <v>7221</v>
      </c>
      <c r="I4321" s="14" t="s">
        <v>3</v>
      </c>
      <c r="J4321" s="14" t="s">
        <v>3</v>
      </c>
      <c r="K4321" s="14" t="s">
        <v>3</v>
      </c>
      <c r="L4321" s="14" t="s">
        <v>7220</v>
      </c>
      <c r="M4321" s="14" t="s">
        <v>7219</v>
      </c>
      <c r="N4321" s="14" t="s">
        <v>7218</v>
      </c>
    </row>
    <row r="4322" spans="1:14" x14ac:dyDescent="0.25">
      <c r="A4322" s="14">
        <v>31228686</v>
      </c>
      <c r="B4322" s="14" t="s">
        <v>8317</v>
      </c>
      <c r="C4322" s="14" t="s">
        <v>10</v>
      </c>
      <c r="D4322" s="15">
        <v>44447</v>
      </c>
      <c r="E4322" s="15">
        <v>2958465</v>
      </c>
      <c r="F4322" s="14" t="s">
        <v>8222</v>
      </c>
      <c r="G4322" s="14" t="s">
        <v>8221</v>
      </c>
      <c r="H4322" s="14" t="s">
        <v>7221</v>
      </c>
      <c r="I4322" s="14" t="s">
        <v>3</v>
      </c>
      <c r="J4322" s="14" t="s">
        <v>3</v>
      </c>
      <c r="K4322" s="14" t="s">
        <v>3</v>
      </c>
      <c r="L4322" s="14" t="s">
        <v>7220</v>
      </c>
      <c r="M4322" s="14" t="s">
        <v>7219</v>
      </c>
      <c r="N4322" s="14" t="s">
        <v>7218</v>
      </c>
    </row>
    <row r="4323" spans="1:14" x14ac:dyDescent="0.25">
      <c r="A4323" s="14">
        <v>31231154</v>
      </c>
      <c r="B4323" s="14" t="s">
        <v>8316</v>
      </c>
      <c r="C4323" s="14" t="s">
        <v>10</v>
      </c>
      <c r="D4323" s="15">
        <v>44447</v>
      </c>
      <c r="E4323" s="15">
        <v>2958465</v>
      </c>
      <c r="F4323" s="14" t="s">
        <v>8222</v>
      </c>
      <c r="G4323" s="14" t="s">
        <v>8221</v>
      </c>
      <c r="H4323" s="14" t="s">
        <v>7221</v>
      </c>
      <c r="I4323" s="14" t="s">
        <v>3</v>
      </c>
      <c r="J4323" s="14" t="s">
        <v>3</v>
      </c>
      <c r="K4323" s="14" t="s">
        <v>3</v>
      </c>
      <c r="L4323" s="14" t="s">
        <v>7220</v>
      </c>
      <c r="M4323" s="14" t="s">
        <v>7219</v>
      </c>
      <c r="N4323" s="14" t="s">
        <v>7218</v>
      </c>
    </row>
    <row r="4324" spans="1:14" x14ac:dyDescent="0.25">
      <c r="A4324" s="14">
        <v>31231155</v>
      </c>
      <c r="B4324" s="14" t="s">
        <v>8315</v>
      </c>
      <c r="C4324" s="14" t="s">
        <v>10</v>
      </c>
      <c r="D4324" s="15">
        <v>44447</v>
      </c>
      <c r="E4324" s="15">
        <v>2958465</v>
      </c>
      <c r="F4324" s="14" t="s">
        <v>8222</v>
      </c>
      <c r="G4324" s="14" t="s">
        <v>8221</v>
      </c>
      <c r="H4324" s="14" t="s">
        <v>7221</v>
      </c>
      <c r="I4324" s="14" t="s">
        <v>3</v>
      </c>
      <c r="J4324" s="14" t="s">
        <v>3</v>
      </c>
      <c r="K4324" s="14" t="s">
        <v>3</v>
      </c>
      <c r="L4324" s="14" t="s">
        <v>7220</v>
      </c>
      <c r="M4324" s="14" t="s">
        <v>7219</v>
      </c>
      <c r="N4324" s="14" t="s">
        <v>7218</v>
      </c>
    </row>
    <row r="4325" spans="1:14" x14ac:dyDescent="0.25">
      <c r="A4325" s="14">
        <v>29062299</v>
      </c>
      <c r="B4325" s="14" t="s">
        <v>8314</v>
      </c>
      <c r="C4325" s="14" t="s">
        <v>10</v>
      </c>
      <c r="D4325" s="15">
        <v>44447</v>
      </c>
      <c r="E4325" s="15">
        <v>2958465</v>
      </c>
      <c r="F4325" s="14" t="s">
        <v>8222</v>
      </c>
      <c r="G4325" s="14" t="s">
        <v>8221</v>
      </c>
      <c r="H4325" s="14" t="s">
        <v>7221</v>
      </c>
      <c r="I4325" s="14" t="s">
        <v>3</v>
      </c>
      <c r="J4325" s="14" t="s">
        <v>3</v>
      </c>
      <c r="K4325" s="14" t="s">
        <v>3</v>
      </c>
      <c r="L4325" s="14" t="s">
        <v>7220</v>
      </c>
      <c r="M4325" s="14" t="s">
        <v>7219</v>
      </c>
      <c r="N4325" s="14" t="s">
        <v>7218</v>
      </c>
    </row>
    <row r="4326" spans="1:14" x14ac:dyDescent="0.25">
      <c r="A4326" s="14">
        <v>29062393</v>
      </c>
      <c r="B4326" s="14" t="s">
        <v>8313</v>
      </c>
      <c r="C4326" s="14" t="s">
        <v>10</v>
      </c>
      <c r="D4326" s="15">
        <v>44447</v>
      </c>
      <c r="E4326" s="15">
        <v>2958465</v>
      </c>
      <c r="F4326" s="14" t="s">
        <v>8222</v>
      </c>
      <c r="G4326" s="14" t="s">
        <v>8221</v>
      </c>
      <c r="H4326" s="14" t="s">
        <v>7221</v>
      </c>
      <c r="I4326" s="14" t="s">
        <v>3</v>
      </c>
      <c r="J4326" s="14" t="s">
        <v>3</v>
      </c>
      <c r="K4326" s="14" t="s">
        <v>3</v>
      </c>
      <c r="L4326" s="14" t="s">
        <v>7220</v>
      </c>
      <c r="M4326" s="14" t="s">
        <v>7219</v>
      </c>
      <c r="N4326" s="14" t="s">
        <v>7218</v>
      </c>
    </row>
    <row r="4327" spans="1:14" x14ac:dyDescent="0.25">
      <c r="A4327" s="14">
        <v>29062438</v>
      </c>
      <c r="B4327" s="14" t="s">
        <v>8312</v>
      </c>
      <c r="C4327" s="14" t="s">
        <v>10</v>
      </c>
      <c r="D4327" s="15">
        <v>44447</v>
      </c>
      <c r="E4327" s="15">
        <v>2958465</v>
      </c>
      <c r="F4327" s="14" t="s">
        <v>8222</v>
      </c>
      <c r="G4327" s="14" t="s">
        <v>8221</v>
      </c>
      <c r="H4327" s="14" t="s">
        <v>7221</v>
      </c>
      <c r="I4327" s="14" t="s">
        <v>3</v>
      </c>
      <c r="J4327" s="14" t="s">
        <v>3</v>
      </c>
      <c r="K4327" s="14" t="s">
        <v>3</v>
      </c>
      <c r="L4327" s="14" t="s">
        <v>7220</v>
      </c>
      <c r="M4327" s="14" t="s">
        <v>7219</v>
      </c>
      <c r="N4327" s="14" t="s">
        <v>7218</v>
      </c>
    </row>
    <row r="4328" spans="1:14" x14ac:dyDescent="0.25">
      <c r="A4328" s="14">
        <v>29062439</v>
      </c>
      <c r="B4328" s="14" t="s">
        <v>8311</v>
      </c>
      <c r="C4328" s="14" t="s">
        <v>10</v>
      </c>
      <c r="D4328" s="15">
        <v>44447</v>
      </c>
      <c r="E4328" s="15">
        <v>2958465</v>
      </c>
      <c r="F4328" s="14" t="s">
        <v>8222</v>
      </c>
      <c r="G4328" s="14" t="s">
        <v>8221</v>
      </c>
      <c r="H4328" s="14" t="s">
        <v>7221</v>
      </c>
      <c r="I4328" s="14" t="s">
        <v>3</v>
      </c>
      <c r="J4328" s="14" t="s">
        <v>3</v>
      </c>
      <c r="K4328" s="14" t="s">
        <v>3</v>
      </c>
      <c r="L4328" s="14" t="s">
        <v>7220</v>
      </c>
      <c r="M4328" s="14" t="s">
        <v>7219</v>
      </c>
      <c r="N4328" s="14" t="s">
        <v>7218</v>
      </c>
    </row>
    <row r="4329" spans="1:14" x14ac:dyDescent="0.25">
      <c r="A4329" s="14">
        <v>29062440</v>
      </c>
      <c r="B4329" s="14" t="s">
        <v>8310</v>
      </c>
      <c r="C4329" s="14" t="s">
        <v>10</v>
      </c>
      <c r="D4329" s="15">
        <v>44447</v>
      </c>
      <c r="E4329" s="15">
        <v>2958465</v>
      </c>
      <c r="F4329" s="14" t="s">
        <v>8222</v>
      </c>
      <c r="G4329" s="14" t="s">
        <v>8221</v>
      </c>
      <c r="H4329" s="14" t="s">
        <v>7221</v>
      </c>
      <c r="I4329" s="14" t="s">
        <v>3</v>
      </c>
      <c r="J4329" s="14" t="s">
        <v>3</v>
      </c>
      <c r="K4329" s="14" t="s">
        <v>3</v>
      </c>
      <c r="L4329" s="14" t="s">
        <v>7220</v>
      </c>
      <c r="M4329" s="14" t="s">
        <v>7219</v>
      </c>
      <c r="N4329" s="14" t="s">
        <v>7218</v>
      </c>
    </row>
    <row r="4330" spans="1:14" x14ac:dyDescent="0.25">
      <c r="A4330" s="14">
        <v>29062443</v>
      </c>
      <c r="B4330" s="14" t="s">
        <v>8309</v>
      </c>
      <c r="C4330" s="14" t="s">
        <v>10</v>
      </c>
      <c r="D4330" s="15">
        <v>44447</v>
      </c>
      <c r="E4330" s="15">
        <v>2958465</v>
      </c>
      <c r="F4330" s="14" t="s">
        <v>8222</v>
      </c>
      <c r="G4330" s="14" t="s">
        <v>8221</v>
      </c>
      <c r="H4330" s="14" t="s">
        <v>7221</v>
      </c>
      <c r="I4330" s="14" t="s">
        <v>3</v>
      </c>
      <c r="J4330" s="14" t="s">
        <v>3</v>
      </c>
      <c r="K4330" s="14" t="s">
        <v>3</v>
      </c>
      <c r="L4330" s="14" t="s">
        <v>7220</v>
      </c>
      <c r="M4330" s="14" t="s">
        <v>7219</v>
      </c>
      <c r="N4330" s="14" t="s">
        <v>7218</v>
      </c>
    </row>
    <row r="4331" spans="1:14" x14ac:dyDescent="0.25">
      <c r="A4331" s="14">
        <v>29062519</v>
      </c>
      <c r="B4331" s="14" t="s">
        <v>8308</v>
      </c>
      <c r="C4331" s="14" t="s">
        <v>10</v>
      </c>
      <c r="D4331" s="15">
        <v>44447</v>
      </c>
      <c r="E4331" s="15">
        <v>2958465</v>
      </c>
      <c r="F4331" s="14" t="s">
        <v>8222</v>
      </c>
      <c r="G4331" s="14" t="s">
        <v>8221</v>
      </c>
      <c r="H4331" s="14" t="s">
        <v>7221</v>
      </c>
      <c r="I4331" s="14" t="s">
        <v>3</v>
      </c>
      <c r="J4331" s="14" t="s">
        <v>3</v>
      </c>
      <c r="K4331" s="14" t="s">
        <v>3</v>
      </c>
      <c r="L4331" s="14" t="s">
        <v>7220</v>
      </c>
      <c r="M4331" s="14" t="s">
        <v>7219</v>
      </c>
      <c r="N4331" s="14" t="s">
        <v>7218</v>
      </c>
    </row>
    <row r="4332" spans="1:14" x14ac:dyDescent="0.25">
      <c r="A4332" s="14">
        <v>29062520</v>
      </c>
      <c r="B4332" s="14" t="s">
        <v>8307</v>
      </c>
      <c r="C4332" s="14" t="s">
        <v>10</v>
      </c>
      <c r="D4332" s="15">
        <v>44447</v>
      </c>
      <c r="E4332" s="15">
        <v>2958465</v>
      </c>
      <c r="F4332" s="14" t="s">
        <v>8222</v>
      </c>
      <c r="G4332" s="14" t="s">
        <v>8221</v>
      </c>
      <c r="H4332" s="14" t="s">
        <v>7221</v>
      </c>
      <c r="I4332" s="14" t="s">
        <v>3</v>
      </c>
      <c r="J4332" s="14" t="s">
        <v>3</v>
      </c>
      <c r="K4332" s="14" t="s">
        <v>3</v>
      </c>
      <c r="L4332" s="14" t="s">
        <v>7220</v>
      </c>
      <c r="M4332" s="14" t="s">
        <v>7219</v>
      </c>
      <c r="N4332" s="14" t="s">
        <v>7218</v>
      </c>
    </row>
    <row r="4333" spans="1:14" x14ac:dyDescent="0.25">
      <c r="A4333" s="14">
        <v>29062521</v>
      </c>
      <c r="B4333" s="14" t="s">
        <v>8306</v>
      </c>
      <c r="C4333" s="14" t="s">
        <v>10</v>
      </c>
      <c r="D4333" s="15">
        <v>44447</v>
      </c>
      <c r="E4333" s="15">
        <v>2958465</v>
      </c>
      <c r="F4333" s="14" t="s">
        <v>8222</v>
      </c>
      <c r="G4333" s="14" t="s">
        <v>8221</v>
      </c>
      <c r="H4333" s="14" t="s">
        <v>7221</v>
      </c>
      <c r="I4333" s="14" t="s">
        <v>3</v>
      </c>
      <c r="J4333" s="14" t="s">
        <v>3</v>
      </c>
      <c r="K4333" s="14" t="s">
        <v>3</v>
      </c>
      <c r="L4333" s="14" t="s">
        <v>7220</v>
      </c>
      <c r="M4333" s="14" t="s">
        <v>7219</v>
      </c>
      <c r="N4333" s="14" t="s">
        <v>7218</v>
      </c>
    </row>
    <row r="4334" spans="1:14" x14ac:dyDescent="0.25">
      <c r="A4334" s="14">
        <v>29062522</v>
      </c>
      <c r="B4334" s="14" t="s">
        <v>8305</v>
      </c>
      <c r="C4334" s="14" t="s">
        <v>10</v>
      </c>
      <c r="D4334" s="15">
        <v>44447</v>
      </c>
      <c r="E4334" s="15">
        <v>2958465</v>
      </c>
      <c r="F4334" s="14" t="s">
        <v>8222</v>
      </c>
      <c r="G4334" s="14" t="s">
        <v>8221</v>
      </c>
      <c r="H4334" s="14" t="s">
        <v>7221</v>
      </c>
      <c r="I4334" s="14" t="s">
        <v>3</v>
      </c>
      <c r="J4334" s="14" t="s">
        <v>3</v>
      </c>
      <c r="K4334" s="14" t="s">
        <v>3</v>
      </c>
      <c r="L4334" s="14" t="s">
        <v>7220</v>
      </c>
      <c r="M4334" s="14" t="s">
        <v>7219</v>
      </c>
      <c r="N4334" s="14" t="s">
        <v>7218</v>
      </c>
    </row>
    <row r="4335" spans="1:14" x14ac:dyDescent="0.25">
      <c r="A4335" s="14">
        <v>29062551</v>
      </c>
      <c r="B4335" s="14" t="s">
        <v>8304</v>
      </c>
      <c r="C4335" s="14" t="s">
        <v>10</v>
      </c>
      <c r="D4335" s="15">
        <v>44447</v>
      </c>
      <c r="E4335" s="15">
        <v>2958465</v>
      </c>
      <c r="F4335" s="14" t="s">
        <v>8222</v>
      </c>
      <c r="G4335" s="14" t="s">
        <v>8221</v>
      </c>
      <c r="H4335" s="14" t="s">
        <v>7221</v>
      </c>
      <c r="I4335" s="14" t="s">
        <v>3</v>
      </c>
      <c r="J4335" s="14" t="s">
        <v>3</v>
      </c>
      <c r="K4335" s="14" t="s">
        <v>3</v>
      </c>
      <c r="L4335" s="14" t="s">
        <v>7220</v>
      </c>
      <c r="M4335" s="14" t="s">
        <v>7219</v>
      </c>
      <c r="N4335" s="14" t="s">
        <v>7218</v>
      </c>
    </row>
    <row r="4336" spans="1:14" x14ac:dyDescent="0.25">
      <c r="A4336" s="14">
        <v>29062561</v>
      </c>
      <c r="B4336" s="14" t="s">
        <v>8303</v>
      </c>
      <c r="C4336" s="14" t="s">
        <v>10</v>
      </c>
      <c r="D4336" s="15">
        <v>44447</v>
      </c>
      <c r="E4336" s="15">
        <v>2958465</v>
      </c>
      <c r="F4336" s="14" t="s">
        <v>8222</v>
      </c>
      <c r="G4336" s="14" t="s">
        <v>8221</v>
      </c>
      <c r="H4336" s="14" t="s">
        <v>7221</v>
      </c>
      <c r="I4336" s="14" t="s">
        <v>3</v>
      </c>
      <c r="J4336" s="14" t="s">
        <v>3</v>
      </c>
      <c r="K4336" s="14" t="s">
        <v>3</v>
      </c>
      <c r="L4336" s="14" t="s">
        <v>7220</v>
      </c>
      <c r="M4336" s="14" t="s">
        <v>7219</v>
      </c>
      <c r="N4336" s="14" t="s">
        <v>7218</v>
      </c>
    </row>
    <row r="4337" spans="1:14" x14ac:dyDescent="0.25">
      <c r="A4337" s="14">
        <v>29062562</v>
      </c>
      <c r="B4337" s="14" t="s">
        <v>8302</v>
      </c>
      <c r="C4337" s="14" t="s">
        <v>10</v>
      </c>
      <c r="D4337" s="15">
        <v>44447</v>
      </c>
      <c r="E4337" s="15">
        <v>2958465</v>
      </c>
      <c r="F4337" s="14" t="s">
        <v>8222</v>
      </c>
      <c r="G4337" s="14" t="s">
        <v>8221</v>
      </c>
      <c r="H4337" s="14" t="s">
        <v>7221</v>
      </c>
      <c r="I4337" s="14" t="s">
        <v>3</v>
      </c>
      <c r="J4337" s="14" t="s">
        <v>3</v>
      </c>
      <c r="K4337" s="14" t="s">
        <v>3</v>
      </c>
      <c r="L4337" s="14" t="s">
        <v>7220</v>
      </c>
      <c r="M4337" s="14" t="s">
        <v>7219</v>
      </c>
      <c r="N4337" s="14" t="s">
        <v>7218</v>
      </c>
    </row>
    <row r="4338" spans="1:14" x14ac:dyDescent="0.25">
      <c r="A4338" s="14">
        <v>29062571</v>
      </c>
      <c r="B4338" s="14" t="s">
        <v>8301</v>
      </c>
      <c r="C4338" s="14" t="s">
        <v>10</v>
      </c>
      <c r="D4338" s="15">
        <v>44447</v>
      </c>
      <c r="E4338" s="15">
        <v>2958465</v>
      </c>
      <c r="F4338" s="14" t="s">
        <v>8222</v>
      </c>
      <c r="G4338" s="14" t="s">
        <v>8221</v>
      </c>
      <c r="H4338" s="14" t="s">
        <v>7221</v>
      </c>
      <c r="I4338" s="14" t="s">
        <v>3</v>
      </c>
      <c r="J4338" s="14" t="s">
        <v>3</v>
      </c>
      <c r="K4338" s="14" t="s">
        <v>3</v>
      </c>
      <c r="L4338" s="14" t="s">
        <v>7220</v>
      </c>
      <c r="M4338" s="14" t="s">
        <v>7219</v>
      </c>
      <c r="N4338" s="14" t="s">
        <v>7218</v>
      </c>
    </row>
    <row r="4339" spans="1:14" x14ac:dyDescent="0.25">
      <c r="A4339" s="14">
        <v>29062581</v>
      </c>
      <c r="B4339" s="14" t="s">
        <v>8300</v>
      </c>
      <c r="C4339" s="14" t="s">
        <v>10</v>
      </c>
      <c r="D4339" s="15">
        <v>44447</v>
      </c>
      <c r="E4339" s="15">
        <v>2958465</v>
      </c>
      <c r="F4339" s="14" t="s">
        <v>8222</v>
      </c>
      <c r="G4339" s="14" t="s">
        <v>8221</v>
      </c>
      <c r="H4339" s="14" t="s">
        <v>7221</v>
      </c>
      <c r="I4339" s="14" t="s">
        <v>3</v>
      </c>
      <c r="J4339" s="14" t="s">
        <v>3</v>
      </c>
      <c r="K4339" s="14" t="s">
        <v>3</v>
      </c>
      <c r="L4339" s="14" t="s">
        <v>7220</v>
      </c>
      <c r="M4339" s="14" t="s">
        <v>7219</v>
      </c>
      <c r="N4339" s="14" t="s">
        <v>7218</v>
      </c>
    </row>
    <row r="4340" spans="1:14" x14ac:dyDescent="0.25">
      <c r="A4340" s="14">
        <v>29062594</v>
      </c>
      <c r="B4340" s="14" t="s">
        <v>8299</v>
      </c>
      <c r="C4340" s="14" t="s">
        <v>10</v>
      </c>
      <c r="D4340" s="15">
        <v>44447</v>
      </c>
      <c r="E4340" s="15">
        <v>2958465</v>
      </c>
      <c r="F4340" s="14" t="s">
        <v>8222</v>
      </c>
      <c r="G4340" s="14" t="s">
        <v>8221</v>
      </c>
      <c r="H4340" s="14" t="s">
        <v>7221</v>
      </c>
      <c r="I4340" s="14" t="s">
        <v>3</v>
      </c>
      <c r="J4340" s="14" t="s">
        <v>3</v>
      </c>
      <c r="K4340" s="14" t="s">
        <v>3</v>
      </c>
      <c r="L4340" s="14" t="s">
        <v>7220</v>
      </c>
      <c r="M4340" s="14" t="s">
        <v>7219</v>
      </c>
      <c r="N4340" s="14" t="s">
        <v>7218</v>
      </c>
    </row>
    <row r="4341" spans="1:14" x14ac:dyDescent="0.25">
      <c r="A4341" s="14">
        <v>29062609</v>
      </c>
      <c r="B4341" s="14" t="s">
        <v>8298</v>
      </c>
      <c r="C4341" s="14" t="s">
        <v>10</v>
      </c>
      <c r="D4341" s="15">
        <v>44447</v>
      </c>
      <c r="E4341" s="15">
        <v>2958465</v>
      </c>
      <c r="F4341" s="14" t="s">
        <v>8222</v>
      </c>
      <c r="G4341" s="14" t="s">
        <v>8221</v>
      </c>
      <c r="H4341" s="14" t="s">
        <v>7221</v>
      </c>
      <c r="I4341" s="14" t="s">
        <v>3</v>
      </c>
      <c r="J4341" s="14" t="s">
        <v>3</v>
      </c>
      <c r="K4341" s="14" t="s">
        <v>3</v>
      </c>
      <c r="L4341" s="14" t="s">
        <v>7220</v>
      </c>
      <c r="M4341" s="14" t="s">
        <v>7219</v>
      </c>
      <c r="N4341" s="14" t="s">
        <v>7218</v>
      </c>
    </row>
    <row r="4342" spans="1:14" x14ac:dyDescent="0.25">
      <c r="A4342" s="14">
        <v>29062610</v>
      </c>
      <c r="B4342" s="14" t="s">
        <v>8297</v>
      </c>
      <c r="C4342" s="14" t="s">
        <v>10</v>
      </c>
      <c r="D4342" s="15">
        <v>44447</v>
      </c>
      <c r="E4342" s="15">
        <v>2958465</v>
      </c>
      <c r="F4342" s="14" t="s">
        <v>8222</v>
      </c>
      <c r="G4342" s="14" t="s">
        <v>8221</v>
      </c>
      <c r="H4342" s="14" t="s">
        <v>7221</v>
      </c>
      <c r="I4342" s="14" t="s">
        <v>3</v>
      </c>
      <c r="J4342" s="14" t="s">
        <v>3</v>
      </c>
      <c r="K4342" s="14" t="s">
        <v>3</v>
      </c>
      <c r="L4342" s="14" t="s">
        <v>7220</v>
      </c>
      <c r="M4342" s="14" t="s">
        <v>7219</v>
      </c>
      <c r="N4342" s="14" t="s">
        <v>7218</v>
      </c>
    </row>
    <row r="4343" spans="1:14" x14ac:dyDescent="0.25">
      <c r="A4343" s="14">
        <v>29062611</v>
      </c>
      <c r="B4343" s="14" t="s">
        <v>8296</v>
      </c>
      <c r="C4343" s="14" t="s">
        <v>10</v>
      </c>
      <c r="D4343" s="15">
        <v>44447</v>
      </c>
      <c r="E4343" s="15">
        <v>2958465</v>
      </c>
      <c r="F4343" s="14" t="s">
        <v>8222</v>
      </c>
      <c r="G4343" s="14" t="s">
        <v>8221</v>
      </c>
      <c r="H4343" s="14" t="s">
        <v>7221</v>
      </c>
      <c r="I4343" s="14" t="s">
        <v>3</v>
      </c>
      <c r="J4343" s="14" t="s">
        <v>3</v>
      </c>
      <c r="K4343" s="14" t="s">
        <v>3</v>
      </c>
      <c r="L4343" s="14" t="s">
        <v>7220</v>
      </c>
      <c r="M4343" s="14" t="s">
        <v>7219</v>
      </c>
      <c r="N4343" s="14" t="s">
        <v>7218</v>
      </c>
    </row>
    <row r="4344" spans="1:14" x14ac:dyDescent="0.25">
      <c r="A4344" s="14">
        <v>29062615</v>
      </c>
      <c r="B4344" s="14" t="s">
        <v>8295</v>
      </c>
      <c r="C4344" s="14" t="s">
        <v>10</v>
      </c>
      <c r="D4344" s="15">
        <v>44447</v>
      </c>
      <c r="E4344" s="15">
        <v>2958465</v>
      </c>
      <c r="F4344" s="14" t="s">
        <v>8222</v>
      </c>
      <c r="G4344" s="14" t="s">
        <v>8221</v>
      </c>
      <c r="H4344" s="14" t="s">
        <v>7221</v>
      </c>
      <c r="I4344" s="14" t="s">
        <v>3</v>
      </c>
      <c r="J4344" s="14" t="s">
        <v>3</v>
      </c>
      <c r="K4344" s="14" t="s">
        <v>3</v>
      </c>
      <c r="L4344" s="14" t="s">
        <v>7220</v>
      </c>
      <c r="M4344" s="14" t="s">
        <v>7219</v>
      </c>
      <c r="N4344" s="14" t="s">
        <v>7218</v>
      </c>
    </row>
    <row r="4345" spans="1:14" x14ac:dyDescent="0.25">
      <c r="A4345" s="14">
        <v>29062616</v>
      </c>
      <c r="B4345" s="14" t="s">
        <v>8294</v>
      </c>
      <c r="C4345" s="14" t="s">
        <v>10</v>
      </c>
      <c r="D4345" s="15">
        <v>44447</v>
      </c>
      <c r="E4345" s="15">
        <v>2958465</v>
      </c>
      <c r="F4345" s="14" t="s">
        <v>8222</v>
      </c>
      <c r="G4345" s="14" t="s">
        <v>8221</v>
      </c>
      <c r="H4345" s="14" t="s">
        <v>7221</v>
      </c>
      <c r="I4345" s="14" t="s">
        <v>3</v>
      </c>
      <c r="J4345" s="14" t="s">
        <v>3</v>
      </c>
      <c r="K4345" s="14" t="s">
        <v>3</v>
      </c>
      <c r="L4345" s="14" t="s">
        <v>7220</v>
      </c>
      <c r="M4345" s="14" t="s">
        <v>7219</v>
      </c>
      <c r="N4345" s="14" t="s">
        <v>7218</v>
      </c>
    </row>
    <row r="4346" spans="1:14" x14ac:dyDescent="0.25">
      <c r="A4346" s="14">
        <v>29062620</v>
      </c>
      <c r="B4346" s="14" t="s">
        <v>8293</v>
      </c>
      <c r="C4346" s="14" t="s">
        <v>10</v>
      </c>
      <c r="D4346" s="15">
        <v>44447</v>
      </c>
      <c r="E4346" s="15">
        <v>2958465</v>
      </c>
      <c r="F4346" s="14" t="s">
        <v>8222</v>
      </c>
      <c r="G4346" s="14" t="s">
        <v>8221</v>
      </c>
      <c r="H4346" s="14" t="s">
        <v>7221</v>
      </c>
      <c r="I4346" s="14" t="s">
        <v>3</v>
      </c>
      <c r="J4346" s="14" t="s">
        <v>3</v>
      </c>
      <c r="K4346" s="14" t="s">
        <v>3</v>
      </c>
      <c r="L4346" s="14" t="s">
        <v>7220</v>
      </c>
      <c r="M4346" s="14" t="s">
        <v>7219</v>
      </c>
      <c r="N4346" s="14" t="s">
        <v>7218</v>
      </c>
    </row>
    <row r="4347" spans="1:14" x14ac:dyDescent="0.25">
      <c r="A4347" s="14">
        <v>31273839</v>
      </c>
      <c r="B4347" s="14" t="s">
        <v>8292</v>
      </c>
      <c r="C4347" s="14" t="s">
        <v>10</v>
      </c>
      <c r="D4347" s="15">
        <v>44562</v>
      </c>
      <c r="E4347" s="15">
        <v>2958465</v>
      </c>
      <c r="F4347" s="14" t="s">
        <v>8222</v>
      </c>
      <c r="G4347" s="14" t="s">
        <v>8221</v>
      </c>
      <c r="H4347" s="14" t="s">
        <v>7221</v>
      </c>
      <c r="I4347" s="14" t="s">
        <v>3</v>
      </c>
      <c r="J4347" s="14" t="s">
        <v>3</v>
      </c>
      <c r="K4347" s="14" t="s">
        <v>3</v>
      </c>
      <c r="L4347" s="14" t="s">
        <v>7220</v>
      </c>
      <c r="M4347" s="14" t="s">
        <v>7219</v>
      </c>
      <c r="N4347" s="14" t="s">
        <v>7218</v>
      </c>
    </row>
    <row r="4348" spans="1:14" x14ac:dyDescent="0.25">
      <c r="A4348" s="14">
        <v>10364780</v>
      </c>
      <c r="B4348" s="14" t="s">
        <v>8291</v>
      </c>
      <c r="C4348" s="14" t="s">
        <v>10</v>
      </c>
      <c r="D4348" s="15">
        <v>44447</v>
      </c>
      <c r="E4348" s="15">
        <v>2958465</v>
      </c>
      <c r="F4348" s="14" t="s">
        <v>8222</v>
      </c>
      <c r="G4348" s="14" t="s">
        <v>8221</v>
      </c>
      <c r="H4348" s="14" t="s">
        <v>7221</v>
      </c>
      <c r="I4348" s="14" t="s">
        <v>3</v>
      </c>
      <c r="J4348" s="14" t="s">
        <v>3</v>
      </c>
      <c r="K4348" s="14" t="s">
        <v>3</v>
      </c>
      <c r="L4348" s="14" t="s">
        <v>7220</v>
      </c>
      <c r="M4348" s="14" t="s">
        <v>7219</v>
      </c>
      <c r="N4348" s="14" t="s">
        <v>7218</v>
      </c>
    </row>
    <row r="4349" spans="1:14" x14ac:dyDescent="0.25">
      <c r="A4349" s="14">
        <v>10412323</v>
      </c>
      <c r="B4349" s="14" t="s">
        <v>8290</v>
      </c>
      <c r="C4349" s="14" t="s">
        <v>10</v>
      </c>
      <c r="D4349" s="15">
        <v>44447</v>
      </c>
      <c r="E4349" s="15">
        <v>2958465</v>
      </c>
      <c r="F4349" s="14" t="s">
        <v>8222</v>
      </c>
      <c r="G4349" s="14" t="s">
        <v>8221</v>
      </c>
      <c r="H4349" s="14" t="s">
        <v>7221</v>
      </c>
      <c r="I4349" s="14" t="s">
        <v>3</v>
      </c>
      <c r="J4349" s="14" t="s">
        <v>3</v>
      </c>
      <c r="K4349" s="14" t="s">
        <v>3</v>
      </c>
      <c r="L4349" s="14" t="s">
        <v>7220</v>
      </c>
      <c r="M4349" s="14" t="s">
        <v>7219</v>
      </c>
      <c r="N4349" s="14" t="s">
        <v>7218</v>
      </c>
    </row>
    <row r="4350" spans="1:14" x14ac:dyDescent="0.25">
      <c r="A4350" s="14">
        <v>10412746</v>
      </c>
      <c r="B4350" s="14" t="s">
        <v>8289</v>
      </c>
      <c r="C4350" s="14" t="s">
        <v>10</v>
      </c>
      <c r="D4350" s="15">
        <v>44447</v>
      </c>
      <c r="E4350" s="15">
        <v>2958465</v>
      </c>
      <c r="F4350" s="14" t="s">
        <v>8222</v>
      </c>
      <c r="G4350" s="14" t="s">
        <v>8221</v>
      </c>
      <c r="H4350" s="14" t="s">
        <v>7221</v>
      </c>
      <c r="I4350" s="14" t="s">
        <v>3</v>
      </c>
      <c r="J4350" s="14" t="s">
        <v>3</v>
      </c>
      <c r="K4350" s="14" t="s">
        <v>3</v>
      </c>
      <c r="L4350" s="14" t="s">
        <v>7220</v>
      </c>
      <c r="M4350" s="14" t="s">
        <v>7219</v>
      </c>
      <c r="N4350" s="14" t="s">
        <v>7218</v>
      </c>
    </row>
    <row r="4351" spans="1:14" x14ac:dyDescent="0.25">
      <c r="A4351" s="14">
        <v>10412764</v>
      </c>
      <c r="B4351" s="14" t="s">
        <v>8288</v>
      </c>
      <c r="C4351" s="14" t="s">
        <v>10</v>
      </c>
      <c r="D4351" s="15">
        <v>44447</v>
      </c>
      <c r="E4351" s="15">
        <v>2958465</v>
      </c>
      <c r="F4351" s="14" t="s">
        <v>8222</v>
      </c>
      <c r="G4351" s="14" t="s">
        <v>8221</v>
      </c>
      <c r="H4351" s="14" t="s">
        <v>7221</v>
      </c>
      <c r="I4351" s="14" t="s">
        <v>3</v>
      </c>
      <c r="J4351" s="14" t="s">
        <v>3</v>
      </c>
      <c r="K4351" s="14" t="s">
        <v>3</v>
      </c>
      <c r="L4351" s="14" t="s">
        <v>7220</v>
      </c>
      <c r="M4351" s="14" t="s">
        <v>7219</v>
      </c>
      <c r="N4351" s="14" t="s">
        <v>7218</v>
      </c>
    </row>
    <row r="4352" spans="1:14" x14ac:dyDescent="0.25">
      <c r="A4352" s="14">
        <v>10630809</v>
      </c>
      <c r="B4352" s="14" t="s">
        <v>8287</v>
      </c>
      <c r="C4352" s="14" t="s">
        <v>10</v>
      </c>
      <c r="D4352" s="15">
        <v>44447</v>
      </c>
      <c r="E4352" s="15">
        <v>2958465</v>
      </c>
      <c r="F4352" s="14" t="s">
        <v>8222</v>
      </c>
      <c r="G4352" s="14" t="s">
        <v>8221</v>
      </c>
      <c r="H4352" s="14" t="s">
        <v>7221</v>
      </c>
      <c r="I4352" s="14" t="s">
        <v>3</v>
      </c>
      <c r="J4352" s="14" t="s">
        <v>3</v>
      </c>
      <c r="K4352" s="14" t="s">
        <v>3</v>
      </c>
      <c r="L4352" s="14" t="s">
        <v>7220</v>
      </c>
      <c r="M4352" s="14" t="s">
        <v>7219</v>
      </c>
      <c r="N4352" s="14" t="s">
        <v>7218</v>
      </c>
    </row>
    <row r="4353" spans="1:14" x14ac:dyDescent="0.25">
      <c r="A4353" s="14">
        <v>10637238</v>
      </c>
      <c r="B4353" s="14" t="s">
        <v>8286</v>
      </c>
      <c r="C4353" s="14" t="s">
        <v>10</v>
      </c>
      <c r="D4353" s="15">
        <v>44447</v>
      </c>
      <c r="E4353" s="15">
        <v>2958465</v>
      </c>
      <c r="F4353" s="14" t="s">
        <v>8222</v>
      </c>
      <c r="G4353" s="14" t="s">
        <v>8221</v>
      </c>
      <c r="H4353" s="14" t="s">
        <v>7221</v>
      </c>
      <c r="I4353" s="14" t="s">
        <v>3</v>
      </c>
      <c r="J4353" s="14" t="s">
        <v>3</v>
      </c>
      <c r="K4353" s="14" t="s">
        <v>3</v>
      </c>
      <c r="L4353" s="14" t="s">
        <v>7220</v>
      </c>
      <c r="M4353" s="14" t="s">
        <v>7219</v>
      </c>
      <c r="N4353" s="14" t="s">
        <v>7218</v>
      </c>
    </row>
    <row r="4354" spans="1:14" x14ac:dyDescent="0.25">
      <c r="A4354" s="14">
        <v>12759808</v>
      </c>
      <c r="B4354" s="14" t="s">
        <v>8285</v>
      </c>
      <c r="C4354" s="14" t="s">
        <v>10</v>
      </c>
      <c r="D4354" s="15">
        <v>44447</v>
      </c>
      <c r="E4354" s="15">
        <v>2958465</v>
      </c>
      <c r="F4354" s="14" t="s">
        <v>8222</v>
      </c>
      <c r="G4354" s="14" t="s">
        <v>8221</v>
      </c>
      <c r="H4354" s="14" t="s">
        <v>7221</v>
      </c>
      <c r="I4354" s="14" t="s">
        <v>3</v>
      </c>
      <c r="J4354" s="14" t="s">
        <v>3</v>
      </c>
      <c r="K4354" s="14" t="s">
        <v>3</v>
      </c>
      <c r="L4354" s="14" t="s">
        <v>7220</v>
      </c>
      <c r="M4354" s="14" t="s">
        <v>7219</v>
      </c>
      <c r="N4354" s="14" t="s">
        <v>7218</v>
      </c>
    </row>
    <row r="4355" spans="1:14" x14ac:dyDescent="0.25">
      <c r="A4355" s="14">
        <v>29043337</v>
      </c>
      <c r="B4355" s="14" t="s">
        <v>8284</v>
      </c>
      <c r="C4355" s="14" t="s">
        <v>10</v>
      </c>
      <c r="D4355" s="15">
        <v>44447</v>
      </c>
      <c r="E4355" s="15">
        <v>2958465</v>
      </c>
      <c r="F4355" s="14" t="s">
        <v>8222</v>
      </c>
      <c r="G4355" s="14" t="s">
        <v>8221</v>
      </c>
      <c r="H4355" s="14" t="s">
        <v>7221</v>
      </c>
      <c r="I4355" s="14" t="s">
        <v>3</v>
      </c>
      <c r="J4355" s="14" t="s">
        <v>3</v>
      </c>
      <c r="K4355" s="14" t="s">
        <v>3</v>
      </c>
      <c r="L4355" s="14" t="s">
        <v>7220</v>
      </c>
      <c r="M4355" s="14" t="s">
        <v>7219</v>
      </c>
      <c r="N4355" s="14" t="s">
        <v>7218</v>
      </c>
    </row>
    <row r="4356" spans="1:14" x14ac:dyDescent="0.25">
      <c r="A4356" s="14">
        <v>29043521</v>
      </c>
      <c r="B4356" s="14" t="s">
        <v>8283</v>
      </c>
      <c r="C4356" s="14" t="s">
        <v>10</v>
      </c>
      <c r="D4356" s="15">
        <v>44447</v>
      </c>
      <c r="E4356" s="15">
        <v>2958465</v>
      </c>
      <c r="F4356" s="14" t="s">
        <v>8222</v>
      </c>
      <c r="G4356" s="14" t="s">
        <v>8221</v>
      </c>
      <c r="H4356" s="14" t="s">
        <v>7221</v>
      </c>
      <c r="I4356" s="14" t="s">
        <v>3</v>
      </c>
      <c r="J4356" s="14" t="s">
        <v>3</v>
      </c>
      <c r="K4356" s="14" t="s">
        <v>3</v>
      </c>
      <c r="L4356" s="14" t="s">
        <v>7220</v>
      </c>
      <c r="M4356" s="14" t="s">
        <v>7219</v>
      </c>
      <c r="N4356" s="14" t="s">
        <v>7218</v>
      </c>
    </row>
    <row r="4357" spans="1:14" x14ac:dyDescent="0.25">
      <c r="A4357" s="14">
        <v>29062086</v>
      </c>
      <c r="B4357" s="14" t="s">
        <v>8282</v>
      </c>
      <c r="C4357" s="14" t="s">
        <v>10</v>
      </c>
      <c r="D4357" s="15">
        <v>44447</v>
      </c>
      <c r="E4357" s="15">
        <v>2958465</v>
      </c>
      <c r="F4357" s="14" t="s">
        <v>8222</v>
      </c>
      <c r="G4357" s="14" t="s">
        <v>8221</v>
      </c>
      <c r="H4357" s="14" t="s">
        <v>7221</v>
      </c>
      <c r="I4357" s="14" t="s">
        <v>3</v>
      </c>
      <c r="J4357" s="14" t="s">
        <v>3</v>
      </c>
      <c r="K4357" s="14" t="s">
        <v>3</v>
      </c>
      <c r="L4357" s="14" t="s">
        <v>7220</v>
      </c>
      <c r="M4357" s="14" t="s">
        <v>7219</v>
      </c>
      <c r="N4357" s="14" t="s">
        <v>7218</v>
      </c>
    </row>
    <row r="4358" spans="1:14" x14ac:dyDescent="0.25">
      <c r="A4358" s="14">
        <v>29062197</v>
      </c>
      <c r="B4358" s="14" t="s">
        <v>8281</v>
      </c>
      <c r="C4358" s="14" t="s">
        <v>10</v>
      </c>
      <c r="D4358" s="15">
        <v>44447</v>
      </c>
      <c r="E4358" s="15">
        <v>2958465</v>
      </c>
      <c r="F4358" s="14" t="s">
        <v>8222</v>
      </c>
      <c r="G4358" s="14" t="s">
        <v>8221</v>
      </c>
      <c r="H4358" s="14" t="s">
        <v>7221</v>
      </c>
      <c r="I4358" s="14" t="s">
        <v>3</v>
      </c>
      <c r="J4358" s="14" t="s">
        <v>3</v>
      </c>
      <c r="K4358" s="14" t="s">
        <v>3</v>
      </c>
      <c r="L4358" s="14" t="s">
        <v>7220</v>
      </c>
      <c r="M4358" s="14" t="s">
        <v>7219</v>
      </c>
      <c r="N4358" s="14" t="s">
        <v>7218</v>
      </c>
    </row>
    <row r="4359" spans="1:14" x14ac:dyDescent="0.25">
      <c r="A4359" s="14">
        <v>29062198</v>
      </c>
      <c r="B4359" s="14" t="s">
        <v>8280</v>
      </c>
      <c r="C4359" s="14" t="s">
        <v>10</v>
      </c>
      <c r="D4359" s="15">
        <v>44447</v>
      </c>
      <c r="E4359" s="15">
        <v>2958465</v>
      </c>
      <c r="F4359" s="14" t="s">
        <v>8222</v>
      </c>
      <c r="G4359" s="14" t="s">
        <v>8221</v>
      </c>
      <c r="H4359" s="14" t="s">
        <v>7221</v>
      </c>
      <c r="I4359" s="14" t="s">
        <v>3</v>
      </c>
      <c r="J4359" s="14" t="s">
        <v>3</v>
      </c>
      <c r="K4359" s="14" t="s">
        <v>3</v>
      </c>
      <c r="L4359" s="14" t="s">
        <v>7220</v>
      </c>
      <c r="M4359" s="14" t="s">
        <v>7219</v>
      </c>
      <c r="N4359" s="14" t="s">
        <v>7218</v>
      </c>
    </row>
    <row r="4360" spans="1:14" x14ac:dyDescent="0.25">
      <c r="A4360" s="14">
        <v>29062199</v>
      </c>
      <c r="B4360" s="14" t="s">
        <v>8279</v>
      </c>
      <c r="C4360" s="14" t="s">
        <v>10</v>
      </c>
      <c r="D4360" s="15">
        <v>44447</v>
      </c>
      <c r="E4360" s="15">
        <v>2958465</v>
      </c>
      <c r="F4360" s="14" t="s">
        <v>8222</v>
      </c>
      <c r="G4360" s="14" t="s">
        <v>8221</v>
      </c>
      <c r="H4360" s="14" t="s">
        <v>7221</v>
      </c>
      <c r="I4360" s="14" t="s">
        <v>3</v>
      </c>
      <c r="J4360" s="14" t="s">
        <v>3</v>
      </c>
      <c r="K4360" s="14" t="s">
        <v>3</v>
      </c>
      <c r="L4360" s="14" t="s">
        <v>7220</v>
      </c>
      <c r="M4360" s="14" t="s">
        <v>7219</v>
      </c>
      <c r="N4360" s="14" t="s">
        <v>7218</v>
      </c>
    </row>
    <row r="4361" spans="1:14" x14ac:dyDescent="0.25">
      <c r="A4361" s="14">
        <v>29062200</v>
      </c>
      <c r="B4361" s="14" t="s">
        <v>8278</v>
      </c>
      <c r="C4361" s="14" t="s">
        <v>10</v>
      </c>
      <c r="D4361" s="15">
        <v>44447</v>
      </c>
      <c r="E4361" s="15">
        <v>2958465</v>
      </c>
      <c r="F4361" s="14" t="s">
        <v>8222</v>
      </c>
      <c r="G4361" s="14" t="s">
        <v>8221</v>
      </c>
      <c r="H4361" s="14" t="s">
        <v>7221</v>
      </c>
      <c r="I4361" s="14" t="s">
        <v>3</v>
      </c>
      <c r="J4361" s="14" t="s">
        <v>3</v>
      </c>
      <c r="K4361" s="14" t="s">
        <v>3</v>
      </c>
      <c r="L4361" s="14" t="s">
        <v>7220</v>
      </c>
      <c r="M4361" s="14" t="s">
        <v>7219</v>
      </c>
      <c r="N4361" s="14" t="s">
        <v>7218</v>
      </c>
    </row>
    <row r="4362" spans="1:14" x14ac:dyDescent="0.25">
      <c r="A4362" s="14">
        <v>29062240</v>
      </c>
      <c r="B4362" s="14" t="s">
        <v>8277</v>
      </c>
      <c r="C4362" s="14" t="s">
        <v>10</v>
      </c>
      <c r="D4362" s="15">
        <v>44447</v>
      </c>
      <c r="E4362" s="15">
        <v>2958465</v>
      </c>
      <c r="F4362" s="14" t="s">
        <v>8222</v>
      </c>
      <c r="G4362" s="14" t="s">
        <v>8221</v>
      </c>
      <c r="H4362" s="14" t="s">
        <v>7221</v>
      </c>
      <c r="I4362" s="14" t="s">
        <v>3</v>
      </c>
      <c r="J4362" s="14" t="s">
        <v>3</v>
      </c>
      <c r="K4362" s="14" t="s">
        <v>3</v>
      </c>
      <c r="L4362" s="14" t="s">
        <v>7220</v>
      </c>
      <c r="M4362" s="14" t="s">
        <v>7219</v>
      </c>
      <c r="N4362" s="14" t="s">
        <v>7218</v>
      </c>
    </row>
    <row r="4363" spans="1:14" x14ac:dyDescent="0.25">
      <c r="A4363" s="14">
        <v>29062244</v>
      </c>
      <c r="B4363" s="14" t="s">
        <v>8276</v>
      </c>
      <c r="C4363" s="14" t="s">
        <v>10</v>
      </c>
      <c r="D4363" s="15">
        <v>44447</v>
      </c>
      <c r="E4363" s="15">
        <v>2958465</v>
      </c>
      <c r="F4363" s="14" t="s">
        <v>8222</v>
      </c>
      <c r="G4363" s="14" t="s">
        <v>8221</v>
      </c>
      <c r="H4363" s="14" t="s">
        <v>7221</v>
      </c>
      <c r="I4363" s="14" t="s">
        <v>3</v>
      </c>
      <c r="J4363" s="14" t="s">
        <v>3</v>
      </c>
      <c r="K4363" s="14" t="s">
        <v>3</v>
      </c>
      <c r="L4363" s="14" t="s">
        <v>7220</v>
      </c>
      <c r="M4363" s="14" t="s">
        <v>7219</v>
      </c>
      <c r="N4363" s="14" t="s">
        <v>7218</v>
      </c>
    </row>
    <row r="4364" spans="1:14" x14ac:dyDescent="0.25">
      <c r="A4364" s="14">
        <v>29062252</v>
      </c>
      <c r="B4364" s="14" t="s">
        <v>8275</v>
      </c>
      <c r="C4364" s="14" t="s">
        <v>10</v>
      </c>
      <c r="D4364" s="15">
        <v>44447</v>
      </c>
      <c r="E4364" s="15">
        <v>2958465</v>
      </c>
      <c r="F4364" s="14" t="s">
        <v>8222</v>
      </c>
      <c r="G4364" s="14" t="s">
        <v>8221</v>
      </c>
      <c r="H4364" s="14" t="s">
        <v>7221</v>
      </c>
      <c r="I4364" s="14" t="s">
        <v>3</v>
      </c>
      <c r="J4364" s="14" t="s">
        <v>3</v>
      </c>
      <c r="K4364" s="14" t="s">
        <v>3</v>
      </c>
      <c r="L4364" s="14" t="s">
        <v>7220</v>
      </c>
      <c r="M4364" s="14" t="s">
        <v>7219</v>
      </c>
      <c r="N4364" s="14" t="s">
        <v>7218</v>
      </c>
    </row>
    <row r="4365" spans="1:14" x14ac:dyDescent="0.25">
      <c r="A4365" s="14">
        <v>29062253</v>
      </c>
      <c r="B4365" s="14" t="s">
        <v>8274</v>
      </c>
      <c r="C4365" s="14" t="s">
        <v>10</v>
      </c>
      <c r="D4365" s="15">
        <v>44447</v>
      </c>
      <c r="E4365" s="15">
        <v>2958465</v>
      </c>
      <c r="F4365" s="14" t="s">
        <v>8222</v>
      </c>
      <c r="G4365" s="14" t="s">
        <v>8221</v>
      </c>
      <c r="H4365" s="14" t="s">
        <v>7221</v>
      </c>
      <c r="I4365" s="14" t="s">
        <v>3</v>
      </c>
      <c r="J4365" s="14" t="s">
        <v>3</v>
      </c>
      <c r="K4365" s="14" t="s">
        <v>3</v>
      </c>
      <c r="L4365" s="14" t="s">
        <v>7220</v>
      </c>
      <c r="M4365" s="14" t="s">
        <v>7219</v>
      </c>
      <c r="N4365" s="14" t="s">
        <v>7218</v>
      </c>
    </row>
    <row r="4366" spans="1:14" x14ac:dyDescent="0.25">
      <c r="A4366" s="14">
        <v>29062258</v>
      </c>
      <c r="B4366" s="14" t="s">
        <v>8273</v>
      </c>
      <c r="C4366" s="14" t="s">
        <v>10</v>
      </c>
      <c r="D4366" s="15">
        <v>44447</v>
      </c>
      <c r="E4366" s="15">
        <v>2958465</v>
      </c>
      <c r="F4366" s="14" t="s">
        <v>8222</v>
      </c>
      <c r="G4366" s="14" t="s">
        <v>8221</v>
      </c>
      <c r="H4366" s="14" t="s">
        <v>7221</v>
      </c>
      <c r="I4366" s="14" t="s">
        <v>3</v>
      </c>
      <c r="J4366" s="14" t="s">
        <v>3</v>
      </c>
      <c r="K4366" s="14" t="s">
        <v>3</v>
      </c>
      <c r="L4366" s="14" t="s">
        <v>7220</v>
      </c>
      <c r="M4366" s="14" t="s">
        <v>7219</v>
      </c>
      <c r="N4366" s="14" t="s">
        <v>7218</v>
      </c>
    </row>
    <row r="4367" spans="1:14" x14ac:dyDescent="0.25">
      <c r="A4367" s="14">
        <v>29062266</v>
      </c>
      <c r="B4367" s="14" t="s">
        <v>8272</v>
      </c>
      <c r="C4367" s="14" t="s">
        <v>10</v>
      </c>
      <c r="D4367" s="15">
        <v>44447</v>
      </c>
      <c r="E4367" s="15">
        <v>2958465</v>
      </c>
      <c r="F4367" s="14" t="s">
        <v>8222</v>
      </c>
      <c r="G4367" s="14" t="s">
        <v>8221</v>
      </c>
      <c r="H4367" s="14" t="s">
        <v>7221</v>
      </c>
      <c r="I4367" s="14" t="s">
        <v>3</v>
      </c>
      <c r="J4367" s="14" t="s">
        <v>3</v>
      </c>
      <c r="K4367" s="14" t="s">
        <v>3</v>
      </c>
      <c r="L4367" s="14" t="s">
        <v>7220</v>
      </c>
      <c r="M4367" s="14" t="s">
        <v>7219</v>
      </c>
      <c r="N4367" s="14" t="s">
        <v>7218</v>
      </c>
    </row>
    <row r="4368" spans="1:14" x14ac:dyDescent="0.25">
      <c r="A4368" s="14">
        <v>29062298</v>
      </c>
      <c r="B4368" s="14" t="s">
        <v>8271</v>
      </c>
      <c r="C4368" s="14" t="s">
        <v>10</v>
      </c>
      <c r="D4368" s="15">
        <v>44447</v>
      </c>
      <c r="E4368" s="15">
        <v>2958465</v>
      </c>
      <c r="F4368" s="14" t="s">
        <v>8222</v>
      </c>
      <c r="G4368" s="14" t="s">
        <v>8221</v>
      </c>
      <c r="H4368" s="14" t="s">
        <v>7221</v>
      </c>
      <c r="I4368" s="14" t="s">
        <v>3</v>
      </c>
      <c r="J4368" s="14" t="s">
        <v>3</v>
      </c>
      <c r="K4368" s="14" t="s">
        <v>3</v>
      </c>
      <c r="L4368" s="14" t="s">
        <v>7220</v>
      </c>
      <c r="M4368" s="14" t="s">
        <v>7219</v>
      </c>
      <c r="N4368" s="14" t="s">
        <v>7218</v>
      </c>
    </row>
    <row r="4369" spans="1:14" x14ac:dyDescent="0.25">
      <c r="A4369" s="14">
        <v>29062893</v>
      </c>
      <c r="B4369" s="14" t="s">
        <v>8270</v>
      </c>
      <c r="C4369" s="14" t="s">
        <v>10</v>
      </c>
      <c r="D4369" s="15">
        <v>44447</v>
      </c>
      <c r="E4369" s="15">
        <v>2958465</v>
      </c>
      <c r="F4369" s="14" t="s">
        <v>8222</v>
      </c>
      <c r="G4369" s="14" t="s">
        <v>8221</v>
      </c>
      <c r="H4369" s="14" t="s">
        <v>7221</v>
      </c>
      <c r="I4369" s="14" t="s">
        <v>3</v>
      </c>
      <c r="J4369" s="14" t="s">
        <v>3</v>
      </c>
      <c r="K4369" s="14" t="s">
        <v>3</v>
      </c>
      <c r="L4369" s="14" t="s">
        <v>7220</v>
      </c>
      <c r="M4369" s="14" t="s">
        <v>7219</v>
      </c>
      <c r="N4369" s="14" t="s">
        <v>7218</v>
      </c>
    </row>
    <row r="4370" spans="1:14" x14ac:dyDescent="0.25">
      <c r="A4370" s="14">
        <v>29062898</v>
      </c>
      <c r="B4370" s="14" t="s">
        <v>8269</v>
      </c>
      <c r="C4370" s="14" t="s">
        <v>10</v>
      </c>
      <c r="D4370" s="15">
        <v>44447</v>
      </c>
      <c r="E4370" s="15">
        <v>2958465</v>
      </c>
      <c r="F4370" s="14" t="s">
        <v>8222</v>
      </c>
      <c r="G4370" s="14" t="s">
        <v>8221</v>
      </c>
      <c r="H4370" s="14" t="s">
        <v>7221</v>
      </c>
      <c r="I4370" s="14" t="s">
        <v>3</v>
      </c>
      <c r="J4370" s="14" t="s">
        <v>3</v>
      </c>
      <c r="K4370" s="14" t="s">
        <v>3</v>
      </c>
      <c r="L4370" s="14" t="s">
        <v>7220</v>
      </c>
      <c r="M4370" s="14" t="s">
        <v>7219</v>
      </c>
      <c r="N4370" s="14" t="s">
        <v>7218</v>
      </c>
    </row>
    <row r="4371" spans="1:14" x14ac:dyDescent="0.25">
      <c r="A4371" s="14">
        <v>29062902</v>
      </c>
      <c r="B4371" s="14" t="s">
        <v>8268</v>
      </c>
      <c r="C4371" s="14" t="s">
        <v>10</v>
      </c>
      <c r="D4371" s="15">
        <v>44447</v>
      </c>
      <c r="E4371" s="15">
        <v>2958465</v>
      </c>
      <c r="F4371" s="14" t="s">
        <v>8222</v>
      </c>
      <c r="G4371" s="14" t="s">
        <v>8221</v>
      </c>
      <c r="H4371" s="14" t="s">
        <v>7221</v>
      </c>
      <c r="I4371" s="14" t="s">
        <v>3</v>
      </c>
      <c r="J4371" s="14" t="s">
        <v>3</v>
      </c>
      <c r="K4371" s="14" t="s">
        <v>3</v>
      </c>
      <c r="L4371" s="14" t="s">
        <v>7220</v>
      </c>
      <c r="M4371" s="14" t="s">
        <v>7219</v>
      </c>
      <c r="N4371" s="14" t="s">
        <v>7218</v>
      </c>
    </row>
    <row r="4372" spans="1:14" x14ac:dyDescent="0.25">
      <c r="A4372" s="14">
        <v>29062904</v>
      </c>
      <c r="B4372" s="14" t="s">
        <v>8267</v>
      </c>
      <c r="C4372" s="14" t="s">
        <v>10</v>
      </c>
      <c r="D4372" s="15">
        <v>44447</v>
      </c>
      <c r="E4372" s="15">
        <v>2958465</v>
      </c>
      <c r="F4372" s="14" t="s">
        <v>8222</v>
      </c>
      <c r="G4372" s="14" t="s">
        <v>8221</v>
      </c>
      <c r="H4372" s="14" t="s">
        <v>7221</v>
      </c>
      <c r="I4372" s="14" t="s">
        <v>3</v>
      </c>
      <c r="J4372" s="14" t="s">
        <v>3</v>
      </c>
      <c r="K4372" s="14" t="s">
        <v>3</v>
      </c>
      <c r="L4372" s="14" t="s">
        <v>7220</v>
      </c>
      <c r="M4372" s="14" t="s">
        <v>7219</v>
      </c>
      <c r="N4372" s="14" t="s">
        <v>7218</v>
      </c>
    </row>
    <row r="4373" spans="1:14" x14ac:dyDescent="0.25">
      <c r="A4373" s="14">
        <v>29062909</v>
      </c>
      <c r="B4373" s="14" t="s">
        <v>8266</v>
      </c>
      <c r="C4373" s="14" t="s">
        <v>10</v>
      </c>
      <c r="D4373" s="15">
        <v>44447</v>
      </c>
      <c r="E4373" s="15">
        <v>2958465</v>
      </c>
      <c r="F4373" s="14" t="s">
        <v>8222</v>
      </c>
      <c r="G4373" s="14" t="s">
        <v>8221</v>
      </c>
      <c r="H4373" s="14" t="s">
        <v>7221</v>
      </c>
      <c r="I4373" s="14" t="s">
        <v>3</v>
      </c>
      <c r="J4373" s="14" t="s">
        <v>3</v>
      </c>
      <c r="K4373" s="14" t="s">
        <v>3</v>
      </c>
      <c r="L4373" s="14" t="s">
        <v>7220</v>
      </c>
      <c r="M4373" s="14" t="s">
        <v>7219</v>
      </c>
      <c r="N4373" s="14" t="s">
        <v>7218</v>
      </c>
    </row>
    <row r="4374" spans="1:14" x14ac:dyDescent="0.25">
      <c r="A4374" s="14">
        <v>29062919</v>
      </c>
      <c r="B4374" s="14" t="s">
        <v>8265</v>
      </c>
      <c r="C4374" s="14" t="s">
        <v>10</v>
      </c>
      <c r="D4374" s="15">
        <v>44447</v>
      </c>
      <c r="E4374" s="15">
        <v>2958465</v>
      </c>
      <c r="F4374" s="14" t="s">
        <v>8222</v>
      </c>
      <c r="G4374" s="14" t="s">
        <v>8221</v>
      </c>
      <c r="H4374" s="14" t="s">
        <v>7221</v>
      </c>
      <c r="I4374" s="14" t="s">
        <v>3</v>
      </c>
      <c r="J4374" s="14" t="s">
        <v>3</v>
      </c>
      <c r="K4374" s="14" t="s">
        <v>3</v>
      </c>
      <c r="L4374" s="14" t="s">
        <v>7220</v>
      </c>
      <c r="M4374" s="14" t="s">
        <v>7219</v>
      </c>
      <c r="N4374" s="14" t="s">
        <v>7218</v>
      </c>
    </row>
    <row r="4375" spans="1:14" x14ac:dyDescent="0.25">
      <c r="A4375" s="14">
        <v>29062923</v>
      </c>
      <c r="B4375" s="14" t="s">
        <v>8264</v>
      </c>
      <c r="C4375" s="14" t="s">
        <v>10</v>
      </c>
      <c r="D4375" s="15">
        <v>44447</v>
      </c>
      <c r="E4375" s="15">
        <v>2958465</v>
      </c>
      <c r="F4375" s="14" t="s">
        <v>8222</v>
      </c>
      <c r="G4375" s="14" t="s">
        <v>8221</v>
      </c>
      <c r="H4375" s="14" t="s">
        <v>7221</v>
      </c>
      <c r="I4375" s="14" t="s">
        <v>3</v>
      </c>
      <c r="J4375" s="14" t="s">
        <v>3</v>
      </c>
      <c r="K4375" s="14" t="s">
        <v>3</v>
      </c>
      <c r="L4375" s="14" t="s">
        <v>7220</v>
      </c>
      <c r="M4375" s="14" t="s">
        <v>7219</v>
      </c>
      <c r="N4375" s="14" t="s">
        <v>7218</v>
      </c>
    </row>
    <row r="4376" spans="1:14" x14ac:dyDescent="0.25">
      <c r="A4376" s="14">
        <v>29062925</v>
      </c>
      <c r="B4376" s="14" t="s">
        <v>8263</v>
      </c>
      <c r="C4376" s="14" t="s">
        <v>10</v>
      </c>
      <c r="D4376" s="15">
        <v>44447</v>
      </c>
      <c r="E4376" s="15">
        <v>2958465</v>
      </c>
      <c r="F4376" s="14" t="s">
        <v>8222</v>
      </c>
      <c r="G4376" s="14" t="s">
        <v>8221</v>
      </c>
      <c r="H4376" s="14" t="s">
        <v>7221</v>
      </c>
      <c r="I4376" s="14" t="s">
        <v>3</v>
      </c>
      <c r="J4376" s="14" t="s">
        <v>3</v>
      </c>
      <c r="K4376" s="14" t="s">
        <v>3</v>
      </c>
      <c r="L4376" s="14" t="s">
        <v>7220</v>
      </c>
      <c r="M4376" s="14" t="s">
        <v>7219</v>
      </c>
      <c r="N4376" s="14" t="s">
        <v>7218</v>
      </c>
    </row>
    <row r="4377" spans="1:14" x14ac:dyDescent="0.25">
      <c r="A4377" s="14">
        <v>29062937</v>
      </c>
      <c r="B4377" s="14" t="s">
        <v>8262</v>
      </c>
      <c r="C4377" s="14" t="s">
        <v>10</v>
      </c>
      <c r="D4377" s="15">
        <v>44447</v>
      </c>
      <c r="E4377" s="15">
        <v>2958465</v>
      </c>
      <c r="F4377" s="14" t="s">
        <v>8222</v>
      </c>
      <c r="G4377" s="14" t="s">
        <v>8221</v>
      </c>
      <c r="H4377" s="14" t="s">
        <v>7221</v>
      </c>
      <c r="I4377" s="14" t="s">
        <v>3</v>
      </c>
      <c r="J4377" s="14" t="s">
        <v>3</v>
      </c>
      <c r="K4377" s="14" t="s">
        <v>3</v>
      </c>
      <c r="L4377" s="14" t="s">
        <v>7220</v>
      </c>
      <c r="M4377" s="14" t="s">
        <v>7219</v>
      </c>
      <c r="N4377" s="14" t="s">
        <v>7218</v>
      </c>
    </row>
    <row r="4378" spans="1:14" x14ac:dyDescent="0.25">
      <c r="A4378" s="14">
        <v>29062947</v>
      </c>
      <c r="B4378" s="14" t="s">
        <v>8261</v>
      </c>
      <c r="C4378" s="14" t="s">
        <v>10</v>
      </c>
      <c r="D4378" s="15">
        <v>44447</v>
      </c>
      <c r="E4378" s="15">
        <v>2958465</v>
      </c>
      <c r="F4378" s="14" t="s">
        <v>8222</v>
      </c>
      <c r="G4378" s="14" t="s">
        <v>8221</v>
      </c>
      <c r="H4378" s="14" t="s">
        <v>7221</v>
      </c>
      <c r="I4378" s="14" t="s">
        <v>3</v>
      </c>
      <c r="J4378" s="14" t="s">
        <v>3</v>
      </c>
      <c r="K4378" s="14" t="s">
        <v>3</v>
      </c>
      <c r="L4378" s="14" t="s">
        <v>7220</v>
      </c>
      <c r="M4378" s="14" t="s">
        <v>7219</v>
      </c>
      <c r="N4378" s="14" t="s">
        <v>7218</v>
      </c>
    </row>
    <row r="4379" spans="1:14" x14ac:dyDescent="0.25">
      <c r="A4379" s="14">
        <v>29062975</v>
      </c>
      <c r="B4379" s="14" t="s">
        <v>8260</v>
      </c>
      <c r="C4379" s="14" t="s">
        <v>10</v>
      </c>
      <c r="D4379" s="15">
        <v>44447</v>
      </c>
      <c r="E4379" s="15">
        <v>2958465</v>
      </c>
      <c r="F4379" s="14" t="s">
        <v>8222</v>
      </c>
      <c r="G4379" s="14" t="s">
        <v>8221</v>
      </c>
      <c r="H4379" s="14" t="s">
        <v>7221</v>
      </c>
      <c r="I4379" s="14" t="s">
        <v>3</v>
      </c>
      <c r="J4379" s="14" t="s">
        <v>3</v>
      </c>
      <c r="K4379" s="14" t="s">
        <v>3</v>
      </c>
      <c r="L4379" s="14" t="s">
        <v>7220</v>
      </c>
      <c r="M4379" s="14" t="s">
        <v>7219</v>
      </c>
      <c r="N4379" s="14" t="s">
        <v>7218</v>
      </c>
    </row>
    <row r="4380" spans="1:14" x14ac:dyDescent="0.25">
      <c r="A4380" s="14">
        <v>29062999</v>
      </c>
      <c r="B4380" s="14" t="s">
        <v>8259</v>
      </c>
      <c r="C4380" s="14" t="s">
        <v>10</v>
      </c>
      <c r="D4380" s="15">
        <v>44447</v>
      </c>
      <c r="E4380" s="15">
        <v>2958465</v>
      </c>
      <c r="F4380" s="14" t="s">
        <v>8222</v>
      </c>
      <c r="G4380" s="14" t="s">
        <v>8221</v>
      </c>
      <c r="H4380" s="14" t="s">
        <v>7221</v>
      </c>
      <c r="I4380" s="14" t="s">
        <v>3</v>
      </c>
      <c r="J4380" s="14" t="s">
        <v>3</v>
      </c>
      <c r="K4380" s="14" t="s">
        <v>3</v>
      </c>
      <c r="L4380" s="14" t="s">
        <v>7220</v>
      </c>
      <c r="M4380" s="14" t="s">
        <v>7219</v>
      </c>
      <c r="N4380" s="14" t="s">
        <v>7218</v>
      </c>
    </row>
    <row r="4381" spans="1:14" x14ac:dyDescent="0.25">
      <c r="A4381" s="14">
        <v>29063012</v>
      </c>
      <c r="B4381" s="14" t="s">
        <v>8258</v>
      </c>
      <c r="C4381" s="14" t="s">
        <v>10</v>
      </c>
      <c r="D4381" s="15">
        <v>44447</v>
      </c>
      <c r="E4381" s="15">
        <v>2958465</v>
      </c>
      <c r="F4381" s="14" t="s">
        <v>8222</v>
      </c>
      <c r="G4381" s="14" t="s">
        <v>8221</v>
      </c>
      <c r="H4381" s="14" t="s">
        <v>7221</v>
      </c>
      <c r="I4381" s="14" t="s">
        <v>3</v>
      </c>
      <c r="J4381" s="14" t="s">
        <v>3</v>
      </c>
      <c r="K4381" s="14" t="s">
        <v>3</v>
      </c>
      <c r="L4381" s="14" t="s">
        <v>7220</v>
      </c>
      <c r="M4381" s="14" t="s">
        <v>7219</v>
      </c>
      <c r="N4381" s="14" t="s">
        <v>7218</v>
      </c>
    </row>
    <row r="4382" spans="1:14" x14ac:dyDescent="0.25">
      <c r="A4382" s="14">
        <v>29063018</v>
      </c>
      <c r="B4382" s="14" t="s">
        <v>8257</v>
      </c>
      <c r="C4382" s="14" t="s">
        <v>10</v>
      </c>
      <c r="D4382" s="15">
        <v>44447</v>
      </c>
      <c r="E4382" s="15">
        <v>2958465</v>
      </c>
      <c r="F4382" s="14" t="s">
        <v>8222</v>
      </c>
      <c r="G4382" s="14" t="s">
        <v>8221</v>
      </c>
      <c r="H4382" s="14" t="s">
        <v>7221</v>
      </c>
      <c r="I4382" s="14" t="s">
        <v>3</v>
      </c>
      <c r="J4382" s="14" t="s">
        <v>3</v>
      </c>
      <c r="K4382" s="14" t="s">
        <v>3</v>
      </c>
      <c r="L4382" s="14" t="s">
        <v>7220</v>
      </c>
      <c r="M4382" s="14" t="s">
        <v>7219</v>
      </c>
      <c r="N4382" s="14" t="s">
        <v>7218</v>
      </c>
    </row>
    <row r="4383" spans="1:14" x14ac:dyDescent="0.25">
      <c r="A4383" s="14">
        <v>29063444</v>
      </c>
      <c r="B4383" s="14" t="s">
        <v>8256</v>
      </c>
      <c r="C4383" s="14" t="s">
        <v>10</v>
      </c>
      <c r="D4383" s="15">
        <v>44447</v>
      </c>
      <c r="E4383" s="15">
        <v>2958465</v>
      </c>
      <c r="F4383" s="14" t="s">
        <v>8222</v>
      </c>
      <c r="G4383" s="14" t="s">
        <v>8221</v>
      </c>
      <c r="H4383" s="14" t="s">
        <v>7221</v>
      </c>
      <c r="I4383" s="14" t="s">
        <v>3</v>
      </c>
      <c r="J4383" s="14" t="s">
        <v>3</v>
      </c>
      <c r="K4383" s="14" t="s">
        <v>3</v>
      </c>
      <c r="L4383" s="14" t="s">
        <v>7220</v>
      </c>
      <c r="M4383" s="14" t="s">
        <v>7219</v>
      </c>
      <c r="N4383" s="14" t="s">
        <v>7218</v>
      </c>
    </row>
    <row r="4384" spans="1:14" x14ac:dyDescent="0.25">
      <c r="A4384" s="14">
        <v>29063454</v>
      </c>
      <c r="B4384" s="14" t="s">
        <v>8255</v>
      </c>
      <c r="C4384" s="14" t="s">
        <v>10</v>
      </c>
      <c r="D4384" s="15">
        <v>44447</v>
      </c>
      <c r="E4384" s="15">
        <v>2958465</v>
      </c>
      <c r="F4384" s="14" t="s">
        <v>8222</v>
      </c>
      <c r="G4384" s="14" t="s">
        <v>8221</v>
      </c>
      <c r="H4384" s="14" t="s">
        <v>7221</v>
      </c>
      <c r="I4384" s="14" t="s">
        <v>3</v>
      </c>
      <c r="J4384" s="14" t="s">
        <v>3</v>
      </c>
      <c r="K4384" s="14" t="s">
        <v>3</v>
      </c>
      <c r="L4384" s="14" t="s">
        <v>7220</v>
      </c>
      <c r="M4384" s="14" t="s">
        <v>7219</v>
      </c>
      <c r="N4384" s="14" t="s">
        <v>7218</v>
      </c>
    </row>
    <row r="4385" spans="1:14" x14ac:dyDescent="0.25">
      <c r="A4385" s="14">
        <v>29063574</v>
      </c>
      <c r="B4385" s="14" t="s">
        <v>8254</v>
      </c>
      <c r="C4385" s="14" t="s">
        <v>10</v>
      </c>
      <c r="D4385" s="15">
        <v>44447</v>
      </c>
      <c r="E4385" s="15">
        <v>2958465</v>
      </c>
      <c r="F4385" s="14" t="s">
        <v>8222</v>
      </c>
      <c r="G4385" s="14" t="s">
        <v>8221</v>
      </c>
      <c r="H4385" s="14" t="s">
        <v>7221</v>
      </c>
      <c r="I4385" s="14" t="s">
        <v>3</v>
      </c>
      <c r="J4385" s="14" t="s">
        <v>3</v>
      </c>
      <c r="K4385" s="14" t="s">
        <v>3</v>
      </c>
      <c r="L4385" s="14" t="s">
        <v>7220</v>
      </c>
      <c r="M4385" s="14" t="s">
        <v>7219</v>
      </c>
      <c r="N4385" s="14" t="s">
        <v>7218</v>
      </c>
    </row>
    <row r="4386" spans="1:14" x14ac:dyDescent="0.25">
      <c r="A4386" s="14">
        <v>29063866</v>
      </c>
      <c r="B4386" s="14" t="s">
        <v>8253</v>
      </c>
      <c r="C4386" s="14" t="s">
        <v>10</v>
      </c>
      <c r="D4386" s="15">
        <v>44447</v>
      </c>
      <c r="E4386" s="15">
        <v>2958465</v>
      </c>
      <c r="F4386" s="14" t="s">
        <v>8222</v>
      </c>
      <c r="G4386" s="14" t="s">
        <v>8221</v>
      </c>
      <c r="H4386" s="14" t="s">
        <v>7221</v>
      </c>
      <c r="I4386" s="14" t="s">
        <v>3</v>
      </c>
      <c r="J4386" s="14" t="s">
        <v>3</v>
      </c>
      <c r="K4386" s="14" t="s">
        <v>3</v>
      </c>
      <c r="L4386" s="14" t="s">
        <v>7220</v>
      </c>
      <c r="M4386" s="14" t="s">
        <v>7219</v>
      </c>
      <c r="N4386" s="14" t="s">
        <v>7218</v>
      </c>
    </row>
    <row r="4387" spans="1:14" x14ac:dyDescent="0.25">
      <c r="A4387" s="14">
        <v>29064107</v>
      </c>
      <c r="B4387" s="14" t="s">
        <v>8252</v>
      </c>
      <c r="C4387" s="14" t="s">
        <v>10</v>
      </c>
      <c r="D4387" s="15">
        <v>44447</v>
      </c>
      <c r="E4387" s="15">
        <v>2958465</v>
      </c>
      <c r="F4387" s="14" t="s">
        <v>8222</v>
      </c>
      <c r="G4387" s="14" t="s">
        <v>8221</v>
      </c>
      <c r="H4387" s="14" t="s">
        <v>7221</v>
      </c>
      <c r="I4387" s="14" t="s">
        <v>3</v>
      </c>
      <c r="J4387" s="14" t="s">
        <v>3</v>
      </c>
      <c r="K4387" s="14" t="s">
        <v>3</v>
      </c>
      <c r="L4387" s="14" t="s">
        <v>7220</v>
      </c>
      <c r="M4387" s="14" t="s">
        <v>7219</v>
      </c>
      <c r="N4387" s="14" t="s">
        <v>7218</v>
      </c>
    </row>
    <row r="4388" spans="1:14" x14ac:dyDescent="0.25">
      <c r="A4388" s="14">
        <v>29064108</v>
      </c>
      <c r="B4388" s="14" t="s">
        <v>8251</v>
      </c>
      <c r="C4388" s="14" t="s">
        <v>10</v>
      </c>
      <c r="D4388" s="15">
        <v>44447</v>
      </c>
      <c r="E4388" s="15">
        <v>2958465</v>
      </c>
      <c r="F4388" s="14" t="s">
        <v>8222</v>
      </c>
      <c r="G4388" s="14" t="s">
        <v>8221</v>
      </c>
      <c r="H4388" s="14" t="s">
        <v>7221</v>
      </c>
      <c r="I4388" s="14" t="s">
        <v>3</v>
      </c>
      <c r="J4388" s="14" t="s">
        <v>3</v>
      </c>
      <c r="K4388" s="14" t="s">
        <v>3</v>
      </c>
      <c r="L4388" s="14" t="s">
        <v>7220</v>
      </c>
      <c r="M4388" s="14" t="s">
        <v>7219</v>
      </c>
      <c r="N4388" s="14" t="s">
        <v>7218</v>
      </c>
    </row>
    <row r="4389" spans="1:14" x14ac:dyDescent="0.25">
      <c r="A4389" s="14">
        <v>29064109</v>
      </c>
      <c r="B4389" s="14" t="s">
        <v>8250</v>
      </c>
      <c r="C4389" s="14" t="s">
        <v>10</v>
      </c>
      <c r="D4389" s="15">
        <v>44447</v>
      </c>
      <c r="E4389" s="15">
        <v>2958465</v>
      </c>
      <c r="F4389" s="14" t="s">
        <v>8222</v>
      </c>
      <c r="G4389" s="14" t="s">
        <v>8221</v>
      </c>
      <c r="H4389" s="14" t="s">
        <v>7221</v>
      </c>
      <c r="I4389" s="14" t="s">
        <v>3</v>
      </c>
      <c r="J4389" s="14" t="s">
        <v>3</v>
      </c>
      <c r="K4389" s="14" t="s">
        <v>3</v>
      </c>
      <c r="L4389" s="14" t="s">
        <v>7220</v>
      </c>
      <c r="M4389" s="14" t="s">
        <v>7219</v>
      </c>
      <c r="N4389" s="14" t="s">
        <v>7218</v>
      </c>
    </row>
    <row r="4390" spans="1:14" x14ac:dyDescent="0.25">
      <c r="A4390" s="14">
        <v>29064110</v>
      </c>
      <c r="B4390" s="14" t="s">
        <v>8249</v>
      </c>
      <c r="C4390" s="14" t="s">
        <v>10</v>
      </c>
      <c r="D4390" s="15">
        <v>44447</v>
      </c>
      <c r="E4390" s="15">
        <v>2958465</v>
      </c>
      <c r="F4390" s="14" t="s">
        <v>8222</v>
      </c>
      <c r="G4390" s="14" t="s">
        <v>8221</v>
      </c>
      <c r="H4390" s="14" t="s">
        <v>7221</v>
      </c>
      <c r="I4390" s="14" t="s">
        <v>3</v>
      </c>
      <c r="J4390" s="14" t="s">
        <v>3</v>
      </c>
      <c r="K4390" s="14" t="s">
        <v>3</v>
      </c>
      <c r="L4390" s="14" t="s">
        <v>7220</v>
      </c>
      <c r="M4390" s="14" t="s">
        <v>7219</v>
      </c>
      <c r="N4390" s="14" t="s">
        <v>7218</v>
      </c>
    </row>
    <row r="4391" spans="1:14" x14ac:dyDescent="0.25">
      <c r="A4391" s="14">
        <v>29062626</v>
      </c>
      <c r="B4391" s="14" t="s">
        <v>8248</v>
      </c>
      <c r="C4391" s="14" t="s">
        <v>10</v>
      </c>
      <c r="D4391" s="15">
        <v>44447</v>
      </c>
      <c r="E4391" s="15">
        <v>2958465</v>
      </c>
      <c r="F4391" s="14" t="s">
        <v>8222</v>
      </c>
      <c r="G4391" s="14" t="s">
        <v>8221</v>
      </c>
      <c r="H4391" s="14" t="s">
        <v>7221</v>
      </c>
      <c r="I4391" s="14" t="s">
        <v>3</v>
      </c>
      <c r="J4391" s="14" t="s">
        <v>3</v>
      </c>
      <c r="K4391" s="14" t="s">
        <v>3</v>
      </c>
      <c r="L4391" s="14" t="s">
        <v>7220</v>
      </c>
      <c r="M4391" s="14" t="s">
        <v>7219</v>
      </c>
      <c r="N4391" s="14" t="s">
        <v>7218</v>
      </c>
    </row>
    <row r="4392" spans="1:14" x14ac:dyDescent="0.25">
      <c r="A4392" s="14">
        <v>29062627</v>
      </c>
      <c r="B4392" s="14" t="s">
        <v>8247</v>
      </c>
      <c r="C4392" s="14" t="s">
        <v>10</v>
      </c>
      <c r="D4392" s="15">
        <v>44447</v>
      </c>
      <c r="E4392" s="15">
        <v>2958465</v>
      </c>
      <c r="F4392" s="14" t="s">
        <v>8222</v>
      </c>
      <c r="G4392" s="14" t="s">
        <v>8221</v>
      </c>
      <c r="H4392" s="14" t="s">
        <v>7221</v>
      </c>
      <c r="I4392" s="14" t="s">
        <v>3</v>
      </c>
      <c r="J4392" s="14" t="s">
        <v>3</v>
      </c>
      <c r="K4392" s="14" t="s">
        <v>3</v>
      </c>
      <c r="L4392" s="14" t="s">
        <v>7220</v>
      </c>
      <c r="M4392" s="14" t="s">
        <v>7219</v>
      </c>
      <c r="N4392" s="14" t="s">
        <v>7218</v>
      </c>
    </row>
    <row r="4393" spans="1:14" x14ac:dyDescent="0.25">
      <c r="A4393" s="14">
        <v>29062722</v>
      </c>
      <c r="B4393" s="14" t="s">
        <v>8246</v>
      </c>
      <c r="C4393" s="14" t="s">
        <v>10</v>
      </c>
      <c r="D4393" s="15">
        <v>44447</v>
      </c>
      <c r="E4393" s="15">
        <v>2958465</v>
      </c>
      <c r="F4393" s="14" t="s">
        <v>8222</v>
      </c>
      <c r="G4393" s="14" t="s">
        <v>8221</v>
      </c>
      <c r="H4393" s="14" t="s">
        <v>7221</v>
      </c>
      <c r="I4393" s="14" t="s">
        <v>3</v>
      </c>
      <c r="J4393" s="14" t="s">
        <v>3</v>
      </c>
      <c r="K4393" s="14" t="s">
        <v>3</v>
      </c>
      <c r="L4393" s="14" t="s">
        <v>7220</v>
      </c>
      <c r="M4393" s="14" t="s">
        <v>7219</v>
      </c>
      <c r="N4393" s="14" t="s">
        <v>7218</v>
      </c>
    </row>
    <row r="4394" spans="1:14" x14ac:dyDescent="0.25">
      <c r="A4394" s="14">
        <v>29062736</v>
      </c>
      <c r="B4394" s="14" t="s">
        <v>8245</v>
      </c>
      <c r="C4394" s="14" t="s">
        <v>10</v>
      </c>
      <c r="D4394" s="15">
        <v>44447</v>
      </c>
      <c r="E4394" s="15">
        <v>2958465</v>
      </c>
      <c r="F4394" s="14" t="s">
        <v>8222</v>
      </c>
      <c r="G4394" s="14" t="s">
        <v>8221</v>
      </c>
      <c r="H4394" s="14" t="s">
        <v>7221</v>
      </c>
      <c r="I4394" s="14" t="s">
        <v>3</v>
      </c>
      <c r="J4394" s="14" t="s">
        <v>3</v>
      </c>
      <c r="K4394" s="14" t="s">
        <v>3</v>
      </c>
      <c r="L4394" s="14" t="s">
        <v>7220</v>
      </c>
      <c r="M4394" s="14" t="s">
        <v>7219</v>
      </c>
      <c r="N4394" s="14" t="s">
        <v>7218</v>
      </c>
    </row>
    <row r="4395" spans="1:14" x14ac:dyDescent="0.25">
      <c r="A4395" s="14">
        <v>29062738</v>
      </c>
      <c r="B4395" s="14" t="s">
        <v>8244</v>
      </c>
      <c r="C4395" s="14" t="s">
        <v>10</v>
      </c>
      <c r="D4395" s="15">
        <v>44447</v>
      </c>
      <c r="E4395" s="15">
        <v>2958465</v>
      </c>
      <c r="F4395" s="14" t="s">
        <v>8222</v>
      </c>
      <c r="G4395" s="14" t="s">
        <v>8221</v>
      </c>
      <c r="H4395" s="14" t="s">
        <v>7221</v>
      </c>
      <c r="I4395" s="14" t="s">
        <v>3</v>
      </c>
      <c r="J4395" s="14" t="s">
        <v>3</v>
      </c>
      <c r="K4395" s="14" t="s">
        <v>3</v>
      </c>
      <c r="L4395" s="14" t="s">
        <v>7220</v>
      </c>
      <c r="M4395" s="14" t="s">
        <v>7219</v>
      </c>
      <c r="N4395" s="14" t="s">
        <v>7218</v>
      </c>
    </row>
    <row r="4396" spans="1:14" x14ac:dyDescent="0.25">
      <c r="A4396" s="14">
        <v>29062739</v>
      </c>
      <c r="B4396" s="14" t="s">
        <v>8243</v>
      </c>
      <c r="C4396" s="14" t="s">
        <v>10</v>
      </c>
      <c r="D4396" s="15">
        <v>44447</v>
      </c>
      <c r="E4396" s="15">
        <v>2958465</v>
      </c>
      <c r="F4396" s="14" t="s">
        <v>8222</v>
      </c>
      <c r="G4396" s="14" t="s">
        <v>8221</v>
      </c>
      <c r="H4396" s="14" t="s">
        <v>7221</v>
      </c>
      <c r="I4396" s="14" t="s">
        <v>3</v>
      </c>
      <c r="J4396" s="14" t="s">
        <v>3</v>
      </c>
      <c r="K4396" s="14" t="s">
        <v>3</v>
      </c>
      <c r="L4396" s="14" t="s">
        <v>7220</v>
      </c>
      <c r="M4396" s="14" t="s">
        <v>7219</v>
      </c>
      <c r="N4396" s="14" t="s">
        <v>7218</v>
      </c>
    </row>
    <row r="4397" spans="1:14" x14ac:dyDescent="0.25">
      <c r="A4397" s="14">
        <v>29062742</v>
      </c>
      <c r="B4397" s="14" t="s">
        <v>8242</v>
      </c>
      <c r="C4397" s="14" t="s">
        <v>10</v>
      </c>
      <c r="D4397" s="15">
        <v>44447</v>
      </c>
      <c r="E4397" s="15">
        <v>2958465</v>
      </c>
      <c r="F4397" s="14" t="s">
        <v>8222</v>
      </c>
      <c r="G4397" s="14" t="s">
        <v>8221</v>
      </c>
      <c r="H4397" s="14" t="s">
        <v>7221</v>
      </c>
      <c r="I4397" s="14" t="s">
        <v>3</v>
      </c>
      <c r="J4397" s="14" t="s">
        <v>3</v>
      </c>
      <c r="K4397" s="14" t="s">
        <v>3</v>
      </c>
      <c r="L4397" s="14" t="s">
        <v>7220</v>
      </c>
      <c r="M4397" s="14" t="s">
        <v>7219</v>
      </c>
      <c r="N4397" s="14" t="s">
        <v>7218</v>
      </c>
    </row>
    <row r="4398" spans="1:14" x14ac:dyDescent="0.25">
      <c r="A4398" s="14">
        <v>29062745</v>
      </c>
      <c r="B4398" s="14" t="s">
        <v>8241</v>
      </c>
      <c r="C4398" s="14" t="s">
        <v>10</v>
      </c>
      <c r="D4398" s="15">
        <v>44447</v>
      </c>
      <c r="E4398" s="15">
        <v>2958465</v>
      </c>
      <c r="F4398" s="14" t="s">
        <v>8222</v>
      </c>
      <c r="G4398" s="14" t="s">
        <v>8221</v>
      </c>
      <c r="H4398" s="14" t="s">
        <v>7221</v>
      </c>
      <c r="I4398" s="14" t="s">
        <v>3</v>
      </c>
      <c r="J4398" s="14" t="s">
        <v>3</v>
      </c>
      <c r="K4398" s="14" t="s">
        <v>3</v>
      </c>
      <c r="L4398" s="14" t="s">
        <v>7220</v>
      </c>
      <c r="M4398" s="14" t="s">
        <v>7219</v>
      </c>
      <c r="N4398" s="14" t="s">
        <v>7218</v>
      </c>
    </row>
    <row r="4399" spans="1:14" x14ac:dyDescent="0.25">
      <c r="A4399" s="14">
        <v>29062746</v>
      </c>
      <c r="B4399" s="14" t="s">
        <v>8240</v>
      </c>
      <c r="C4399" s="14" t="s">
        <v>10</v>
      </c>
      <c r="D4399" s="15">
        <v>44447</v>
      </c>
      <c r="E4399" s="15">
        <v>2958465</v>
      </c>
      <c r="F4399" s="14" t="s">
        <v>8222</v>
      </c>
      <c r="G4399" s="14" t="s">
        <v>8221</v>
      </c>
      <c r="H4399" s="14" t="s">
        <v>7221</v>
      </c>
      <c r="I4399" s="14" t="s">
        <v>3</v>
      </c>
      <c r="J4399" s="14" t="s">
        <v>3</v>
      </c>
      <c r="K4399" s="14" t="s">
        <v>3</v>
      </c>
      <c r="L4399" s="14" t="s">
        <v>7220</v>
      </c>
      <c r="M4399" s="14" t="s">
        <v>7219</v>
      </c>
      <c r="N4399" s="14" t="s">
        <v>7218</v>
      </c>
    </row>
    <row r="4400" spans="1:14" x14ac:dyDescent="0.25">
      <c r="A4400" s="14">
        <v>29062749</v>
      </c>
      <c r="B4400" s="14" t="s">
        <v>8239</v>
      </c>
      <c r="C4400" s="14" t="s">
        <v>10</v>
      </c>
      <c r="D4400" s="15">
        <v>44447</v>
      </c>
      <c r="E4400" s="15">
        <v>2958465</v>
      </c>
      <c r="F4400" s="14" t="s">
        <v>8222</v>
      </c>
      <c r="G4400" s="14" t="s">
        <v>8221</v>
      </c>
      <c r="H4400" s="14" t="s">
        <v>7221</v>
      </c>
      <c r="I4400" s="14" t="s">
        <v>3</v>
      </c>
      <c r="J4400" s="14" t="s">
        <v>3</v>
      </c>
      <c r="K4400" s="14" t="s">
        <v>3</v>
      </c>
      <c r="L4400" s="14" t="s">
        <v>7220</v>
      </c>
      <c r="M4400" s="14" t="s">
        <v>7219</v>
      </c>
      <c r="N4400" s="14" t="s">
        <v>7218</v>
      </c>
    </row>
    <row r="4401" spans="1:14" x14ac:dyDescent="0.25">
      <c r="A4401" s="14">
        <v>29062751</v>
      </c>
      <c r="B4401" s="14" t="s">
        <v>8238</v>
      </c>
      <c r="C4401" s="14" t="s">
        <v>10</v>
      </c>
      <c r="D4401" s="15">
        <v>44447</v>
      </c>
      <c r="E4401" s="15">
        <v>2958465</v>
      </c>
      <c r="F4401" s="14" t="s">
        <v>8222</v>
      </c>
      <c r="G4401" s="14" t="s">
        <v>8221</v>
      </c>
      <c r="H4401" s="14" t="s">
        <v>7221</v>
      </c>
      <c r="I4401" s="14" t="s">
        <v>3</v>
      </c>
      <c r="J4401" s="14" t="s">
        <v>3</v>
      </c>
      <c r="K4401" s="14" t="s">
        <v>3</v>
      </c>
      <c r="L4401" s="14" t="s">
        <v>7220</v>
      </c>
      <c r="M4401" s="14" t="s">
        <v>7219</v>
      </c>
      <c r="N4401" s="14" t="s">
        <v>7218</v>
      </c>
    </row>
    <row r="4402" spans="1:14" x14ac:dyDescent="0.25">
      <c r="A4402" s="14">
        <v>29062785</v>
      </c>
      <c r="B4402" s="14" t="s">
        <v>8237</v>
      </c>
      <c r="C4402" s="14" t="s">
        <v>10</v>
      </c>
      <c r="D4402" s="15">
        <v>44447</v>
      </c>
      <c r="E4402" s="15">
        <v>2958465</v>
      </c>
      <c r="F4402" s="14" t="s">
        <v>8222</v>
      </c>
      <c r="G4402" s="14" t="s">
        <v>8221</v>
      </c>
      <c r="H4402" s="14" t="s">
        <v>7221</v>
      </c>
      <c r="I4402" s="14" t="s">
        <v>3</v>
      </c>
      <c r="J4402" s="14" t="s">
        <v>3</v>
      </c>
      <c r="K4402" s="14" t="s">
        <v>3</v>
      </c>
      <c r="L4402" s="14" t="s">
        <v>7220</v>
      </c>
      <c r="M4402" s="14" t="s">
        <v>7219</v>
      </c>
      <c r="N4402" s="14" t="s">
        <v>7218</v>
      </c>
    </row>
    <row r="4403" spans="1:14" x14ac:dyDescent="0.25">
      <c r="A4403" s="14">
        <v>29062794</v>
      </c>
      <c r="B4403" s="14" t="s">
        <v>8236</v>
      </c>
      <c r="C4403" s="14" t="s">
        <v>10</v>
      </c>
      <c r="D4403" s="15">
        <v>44447</v>
      </c>
      <c r="E4403" s="15">
        <v>2958465</v>
      </c>
      <c r="F4403" s="14" t="s">
        <v>8222</v>
      </c>
      <c r="G4403" s="14" t="s">
        <v>8221</v>
      </c>
      <c r="H4403" s="14" t="s">
        <v>7221</v>
      </c>
      <c r="I4403" s="14" t="s">
        <v>3</v>
      </c>
      <c r="J4403" s="14" t="s">
        <v>3</v>
      </c>
      <c r="K4403" s="14" t="s">
        <v>3</v>
      </c>
      <c r="L4403" s="14" t="s">
        <v>7220</v>
      </c>
      <c r="M4403" s="14" t="s">
        <v>7219</v>
      </c>
      <c r="N4403" s="14" t="s">
        <v>7218</v>
      </c>
    </row>
    <row r="4404" spans="1:14" x14ac:dyDescent="0.25">
      <c r="A4404" s="14">
        <v>29062795</v>
      </c>
      <c r="B4404" s="14" t="s">
        <v>8235</v>
      </c>
      <c r="C4404" s="14" t="s">
        <v>10</v>
      </c>
      <c r="D4404" s="15">
        <v>44447</v>
      </c>
      <c r="E4404" s="15">
        <v>2958465</v>
      </c>
      <c r="F4404" s="14" t="s">
        <v>8222</v>
      </c>
      <c r="G4404" s="14" t="s">
        <v>8221</v>
      </c>
      <c r="H4404" s="14" t="s">
        <v>7221</v>
      </c>
      <c r="I4404" s="14" t="s">
        <v>3</v>
      </c>
      <c r="J4404" s="14" t="s">
        <v>3</v>
      </c>
      <c r="K4404" s="14" t="s">
        <v>3</v>
      </c>
      <c r="L4404" s="14" t="s">
        <v>7220</v>
      </c>
      <c r="M4404" s="14" t="s">
        <v>7219</v>
      </c>
      <c r="N4404" s="14" t="s">
        <v>7218</v>
      </c>
    </row>
    <row r="4405" spans="1:14" x14ac:dyDescent="0.25">
      <c r="A4405" s="14">
        <v>29062796</v>
      </c>
      <c r="B4405" s="14" t="s">
        <v>8234</v>
      </c>
      <c r="C4405" s="14" t="s">
        <v>10</v>
      </c>
      <c r="D4405" s="15">
        <v>44447</v>
      </c>
      <c r="E4405" s="15">
        <v>2958465</v>
      </c>
      <c r="F4405" s="14" t="s">
        <v>8222</v>
      </c>
      <c r="G4405" s="14" t="s">
        <v>8221</v>
      </c>
      <c r="H4405" s="14" t="s">
        <v>7221</v>
      </c>
      <c r="I4405" s="14" t="s">
        <v>3</v>
      </c>
      <c r="J4405" s="14" t="s">
        <v>3</v>
      </c>
      <c r="K4405" s="14" t="s">
        <v>3</v>
      </c>
      <c r="L4405" s="14" t="s">
        <v>7220</v>
      </c>
      <c r="M4405" s="14" t="s">
        <v>7219</v>
      </c>
      <c r="N4405" s="14" t="s">
        <v>7218</v>
      </c>
    </row>
    <row r="4406" spans="1:14" x14ac:dyDescent="0.25">
      <c r="A4406" s="14">
        <v>29062835</v>
      </c>
      <c r="B4406" s="14" t="s">
        <v>8233</v>
      </c>
      <c r="C4406" s="14" t="s">
        <v>10</v>
      </c>
      <c r="D4406" s="15">
        <v>44447</v>
      </c>
      <c r="E4406" s="15">
        <v>2958465</v>
      </c>
      <c r="F4406" s="14" t="s">
        <v>8222</v>
      </c>
      <c r="G4406" s="14" t="s">
        <v>8221</v>
      </c>
      <c r="H4406" s="14" t="s">
        <v>7221</v>
      </c>
      <c r="I4406" s="14" t="s">
        <v>3</v>
      </c>
      <c r="J4406" s="14" t="s">
        <v>3</v>
      </c>
      <c r="K4406" s="14" t="s">
        <v>3</v>
      </c>
      <c r="L4406" s="14" t="s">
        <v>7220</v>
      </c>
      <c r="M4406" s="14" t="s">
        <v>7219</v>
      </c>
      <c r="N4406" s="14" t="s">
        <v>7218</v>
      </c>
    </row>
    <row r="4407" spans="1:14" x14ac:dyDescent="0.25">
      <c r="A4407" s="14">
        <v>29062837</v>
      </c>
      <c r="B4407" s="14" t="s">
        <v>8232</v>
      </c>
      <c r="C4407" s="14" t="s">
        <v>10</v>
      </c>
      <c r="D4407" s="15">
        <v>44447</v>
      </c>
      <c r="E4407" s="15">
        <v>2958465</v>
      </c>
      <c r="F4407" s="14" t="s">
        <v>8222</v>
      </c>
      <c r="G4407" s="14" t="s">
        <v>8221</v>
      </c>
      <c r="H4407" s="14" t="s">
        <v>7221</v>
      </c>
      <c r="I4407" s="14" t="s">
        <v>3</v>
      </c>
      <c r="J4407" s="14" t="s">
        <v>3</v>
      </c>
      <c r="K4407" s="14" t="s">
        <v>3</v>
      </c>
      <c r="L4407" s="14" t="s">
        <v>7220</v>
      </c>
      <c r="M4407" s="14" t="s">
        <v>7219</v>
      </c>
      <c r="N4407" s="14" t="s">
        <v>7218</v>
      </c>
    </row>
    <row r="4408" spans="1:14" x14ac:dyDescent="0.25">
      <c r="A4408" s="14">
        <v>29062838</v>
      </c>
      <c r="B4408" s="14" t="s">
        <v>8231</v>
      </c>
      <c r="C4408" s="14" t="s">
        <v>10</v>
      </c>
      <c r="D4408" s="15">
        <v>44447</v>
      </c>
      <c r="E4408" s="15">
        <v>2958465</v>
      </c>
      <c r="F4408" s="14" t="s">
        <v>8222</v>
      </c>
      <c r="G4408" s="14" t="s">
        <v>8221</v>
      </c>
      <c r="H4408" s="14" t="s">
        <v>7221</v>
      </c>
      <c r="I4408" s="14" t="s">
        <v>3</v>
      </c>
      <c r="J4408" s="14" t="s">
        <v>3</v>
      </c>
      <c r="K4408" s="14" t="s">
        <v>3</v>
      </c>
      <c r="L4408" s="14" t="s">
        <v>7220</v>
      </c>
      <c r="M4408" s="14" t="s">
        <v>7219</v>
      </c>
      <c r="N4408" s="14" t="s">
        <v>7218</v>
      </c>
    </row>
    <row r="4409" spans="1:14" x14ac:dyDescent="0.25">
      <c r="A4409" s="14">
        <v>29062842</v>
      </c>
      <c r="B4409" s="14" t="s">
        <v>8230</v>
      </c>
      <c r="C4409" s="14" t="s">
        <v>10</v>
      </c>
      <c r="D4409" s="15">
        <v>44447</v>
      </c>
      <c r="E4409" s="15">
        <v>2958465</v>
      </c>
      <c r="F4409" s="14" t="s">
        <v>8222</v>
      </c>
      <c r="G4409" s="14" t="s">
        <v>8221</v>
      </c>
      <c r="H4409" s="14" t="s">
        <v>7221</v>
      </c>
      <c r="I4409" s="14" t="s">
        <v>3</v>
      </c>
      <c r="J4409" s="14" t="s">
        <v>3</v>
      </c>
      <c r="K4409" s="14" t="s">
        <v>3</v>
      </c>
      <c r="L4409" s="14" t="s">
        <v>7220</v>
      </c>
      <c r="M4409" s="14" t="s">
        <v>7219</v>
      </c>
      <c r="N4409" s="14" t="s">
        <v>7218</v>
      </c>
    </row>
    <row r="4410" spans="1:14" x14ac:dyDescent="0.25">
      <c r="A4410" s="14">
        <v>29062849</v>
      </c>
      <c r="B4410" s="14" t="s">
        <v>8229</v>
      </c>
      <c r="C4410" s="14" t="s">
        <v>10</v>
      </c>
      <c r="D4410" s="15">
        <v>44447</v>
      </c>
      <c r="E4410" s="15">
        <v>2958465</v>
      </c>
      <c r="F4410" s="14" t="s">
        <v>8222</v>
      </c>
      <c r="G4410" s="14" t="s">
        <v>8221</v>
      </c>
      <c r="H4410" s="14" t="s">
        <v>7221</v>
      </c>
      <c r="I4410" s="14" t="s">
        <v>3</v>
      </c>
      <c r="J4410" s="14" t="s">
        <v>3</v>
      </c>
      <c r="K4410" s="14" t="s">
        <v>3</v>
      </c>
      <c r="L4410" s="14" t="s">
        <v>7220</v>
      </c>
      <c r="M4410" s="14" t="s">
        <v>7219</v>
      </c>
      <c r="N4410" s="14" t="s">
        <v>7218</v>
      </c>
    </row>
    <row r="4411" spans="1:14" x14ac:dyDescent="0.25">
      <c r="A4411" s="14">
        <v>29062878</v>
      </c>
      <c r="B4411" s="14" t="s">
        <v>8228</v>
      </c>
      <c r="C4411" s="14" t="s">
        <v>10</v>
      </c>
      <c r="D4411" s="15">
        <v>44447</v>
      </c>
      <c r="E4411" s="15">
        <v>2958465</v>
      </c>
      <c r="F4411" s="14" t="s">
        <v>8222</v>
      </c>
      <c r="G4411" s="14" t="s">
        <v>8221</v>
      </c>
      <c r="H4411" s="14" t="s">
        <v>7221</v>
      </c>
      <c r="I4411" s="14" t="s">
        <v>3</v>
      </c>
      <c r="J4411" s="14" t="s">
        <v>3</v>
      </c>
      <c r="K4411" s="14" t="s">
        <v>3</v>
      </c>
      <c r="L4411" s="14" t="s">
        <v>7220</v>
      </c>
      <c r="M4411" s="14" t="s">
        <v>7219</v>
      </c>
      <c r="N4411" s="14" t="s">
        <v>7218</v>
      </c>
    </row>
    <row r="4412" spans="1:14" x14ac:dyDescent="0.25">
      <c r="A4412" s="14">
        <v>29062880</v>
      </c>
      <c r="B4412" s="14" t="s">
        <v>8227</v>
      </c>
      <c r="C4412" s="14" t="s">
        <v>10</v>
      </c>
      <c r="D4412" s="15">
        <v>44447</v>
      </c>
      <c r="E4412" s="15">
        <v>2958465</v>
      </c>
      <c r="F4412" s="14" t="s">
        <v>8222</v>
      </c>
      <c r="G4412" s="14" t="s">
        <v>8221</v>
      </c>
      <c r="H4412" s="14" t="s">
        <v>7221</v>
      </c>
      <c r="I4412" s="14" t="s">
        <v>3</v>
      </c>
      <c r="J4412" s="14" t="s">
        <v>3</v>
      </c>
      <c r="K4412" s="14" t="s">
        <v>3</v>
      </c>
      <c r="L4412" s="14" t="s">
        <v>7220</v>
      </c>
      <c r="M4412" s="14" t="s">
        <v>7219</v>
      </c>
      <c r="N4412" s="14" t="s">
        <v>7218</v>
      </c>
    </row>
    <row r="4413" spans="1:14" x14ac:dyDescent="0.25">
      <c r="A4413" s="14">
        <v>29062890</v>
      </c>
      <c r="B4413" s="14" t="s">
        <v>8226</v>
      </c>
      <c r="C4413" s="14" t="s">
        <v>10</v>
      </c>
      <c r="D4413" s="15">
        <v>44447</v>
      </c>
      <c r="E4413" s="15">
        <v>2958465</v>
      </c>
      <c r="F4413" s="14" t="s">
        <v>8222</v>
      </c>
      <c r="G4413" s="14" t="s">
        <v>8221</v>
      </c>
      <c r="H4413" s="14" t="s">
        <v>7221</v>
      </c>
      <c r="I4413" s="14" t="s">
        <v>3</v>
      </c>
      <c r="J4413" s="14" t="s">
        <v>3</v>
      </c>
      <c r="K4413" s="14" t="s">
        <v>3</v>
      </c>
      <c r="L4413" s="14" t="s">
        <v>7220</v>
      </c>
      <c r="M4413" s="14" t="s">
        <v>7219</v>
      </c>
      <c r="N4413" s="14" t="s">
        <v>7218</v>
      </c>
    </row>
    <row r="4414" spans="1:14" x14ac:dyDescent="0.25">
      <c r="A4414" s="14">
        <v>29062194</v>
      </c>
      <c r="B4414" s="14" t="s">
        <v>8225</v>
      </c>
      <c r="C4414" s="14" t="s">
        <v>10</v>
      </c>
      <c r="D4414" s="15">
        <v>44447</v>
      </c>
      <c r="E4414" s="15">
        <v>2958465</v>
      </c>
      <c r="F4414" s="14" t="s">
        <v>8222</v>
      </c>
      <c r="G4414" s="14" t="s">
        <v>8221</v>
      </c>
      <c r="H4414" s="14" t="s">
        <v>7221</v>
      </c>
      <c r="I4414" s="14" t="s">
        <v>3</v>
      </c>
      <c r="J4414" s="14" t="s">
        <v>3</v>
      </c>
      <c r="K4414" s="14" t="s">
        <v>3</v>
      </c>
      <c r="L4414" s="14" t="s">
        <v>7220</v>
      </c>
      <c r="M4414" s="14" t="s">
        <v>3</v>
      </c>
      <c r="N4414" s="14" t="s">
        <v>3</v>
      </c>
    </row>
    <row r="4415" spans="1:14" x14ac:dyDescent="0.25">
      <c r="A4415" s="14">
        <v>29062225</v>
      </c>
      <c r="B4415" s="14" t="s">
        <v>7704</v>
      </c>
      <c r="C4415" s="14" t="s">
        <v>10</v>
      </c>
      <c r="D4415" s="15">
        <v>44447</v>
      </c>
      <c r="E4415" s="15">
        <v>2958465</v>
      </c>
      <c r="F4415" s="14" t="s">
        <v>8222</v>
      </c>
      <c r="G4415" s="14" t="s">
        <v>8221</v>
      </c>
      <c r="H4415" s="14" t="s">
        <v>7221</v>
      </c>
      <c r="I4415" s="14" t="s">
        <v>3</v>
      </c>
      <c r="J4415" s="14" t="s">
        <v>3</v>
      </c>
      <c r="K4415" s="14" t="s">
        <v>3</v>
      </c>
      <c r="L4415" s="14" t="s">
        <v>7220</v>
      </c>
      <c r="M4415" s="14" t="s">
        <v>3</v>
      </c>
      <c r="N4415" s="14" t="s">
        <v>3</v>
      </c>
    </row>
    <row r="4416" spans="1:14" x14ac:dyDescent="0.25">
      <c r="A4416" s="14">
        <v>29062719</v>
      </c>
      <c r="B4416" s="14" t="s">
        <v>8224</v>
      </c>
      <c r="C4416" s="14" t="s">
        <v>10</v>
      </c>
      <c r="D4416" s="15">
        <v>44447</v>
      </c>
      <c r="E4416" s="15">
        <v>2958465</v>
      </c>
      <c r="F4416" s="14" t="s">
        <v>8222</v>
      </c>
      <c r="G4416" s="14" t="s">
        <v>8221</v>
      </c>
      <c r="H4416" s="14" t="s">
        <v>7221</v>
      </c>
      <c r="I4416" s="14" t="s">
        <v>3</v>
      </c>
      <c r="J4416" s="14" t="s">
        <v>3</v>
      </c>
      <c r="K4416" s="14" t="s">
        <v>3</v>
      </c>
      <c r="L4416" s="14" t="s">
        <v>7220</v>
      </c>
      <c r="M4416" s="14" t="s">
        <v>3</v>
      </c>
      <c r="N4416" s="14" t="s">
        <v>3</v>
      </c>
    </row>
    <row r="4417" spans="1:14" x14ac:dyDescent="0.25">
      <c r="A4417" s="14">
        <v>29062747</v>
      </c>
      <c r="B4417" s="14" t="s">
        <v>8178</v>
      </c>
      <c r="C4417" s="14" t="s">
        <v>10</v>
      </c>
      <c r="D4417" s="15">
        <v>44447</v>
      </c>
      <c r="E4417" s="15">
        <v>2958465</v>
      </c>
      <c r="F4417" s="14" t="s">
        <v>8222</v>
      </c>
      <c r="G4417" s="14" t="s">
        <v>8221</v>
      </c>
      <c r="H4417" s="14" t="s">
        <v>7221</v>
      </c>
      <c r="I4417" s="14" t="s">
        <v>3</v>
      </c>
      <c r="J4417" s="14" t="s">
        <v>3</v>
      </c>
      <c r="K4417" s="14" t="s">
        <v>3</v>
      </c>
      <c r="L4417" s="14" t="s">
        <v>7220</v>
      </c>
      <c r="M4417" s="14" t="s">
        <v>3</v>
      </c>
      <c r="N4417" s="14" t="s">
        <v>3</v>
      </c>
    </row>
    <row r="4418" spans="1:14" x14ac:dyDescent="0.25">
      <c r="A4418" s="14">
        <v>31228678</v>
      </c>
      <c r="B4418" s="14" t="s">
        <v>2080</v>
      </c>
      <c r="C4418" s="14" t="s">
        <v>10</v>
      </c>
      <c r="D4418" s="15">
        <v>44728</v>
      </c>
      <c r="E4418" s="15">
        <v>2958465</v>
      </c>
      <c r="F4418" s="14" t="s">
        <v>8222</v>
      </c>
      <c r="G4418" s="14" t="s">
        <v>8221</v>
      </c>
      <c r="H4418" s="14" t="s">
        <v>7221</v>
      </c>
      <c r="I4418" s="14" t="s">
        <v>3</v>
      </c>
      <c r="J4418" s="14" t="s">
        <v>3</v>
      </c>
      <c r="K4418" s="14" t="s">
        <v>3</v>
      </c>
      <c r="L4418" s="14" t="s">
        <v>7220</v>
      </c>
      <c r="M4418" s="14" t="s">
        <v>3</v>
      </c>
      <c r="N4418" s="14" t="s">
        <v>3</v>
      </c>
    </row>
    <row r="4419" spans="1:14" x14ac:dyDescent="0.25">
      <c r="A4419" s="14">
        <v>31247261</v>
      </c>
      <c r="B4419" s="14" t="s">
        <v>8223</v>
      </c>
      <c r="C4419" s="14" t="s">
        <v>10</v>
      </c>
      <c r="D4419" s="15">
        <v>44562</v>
      </c>
      <c r="E4419" s="15">
        <v>2958465</v>
      </c>
      <c r="F4419" s="14" t="s">
        <v>8222</v>
      </c>
      <c r="G4419" s="14" t="s">
        <v>8221</v>
      </c>
      <c r="H4419" s="14" t="s">
        <v>7221</v>
      </c>
      <c r="I4419" s="14" t="s">
        <v>3</v>
      </c>
      <c r="J4419" s="14" t="s">
        <v>3</v>
      </c>
      <c r="K4419" s="14" t="s">
        <v>3</v>
      </c>
      <c r="L4419" s="14" t="s">
        <v>7220</v>
      </c>
      <c r="M4419" s="14" t="s">
        <v>3</v>
      </c>
      <c r="N4419" s="14" t="s">
        <v>3</v>
      </c>
    </row>
    <row r="4420" spans="1:14" x14ac:dyDescent="0.25">
      <c r="A4420" s="14">
        <v>29063151</v>
      </c>
      <c r="B4420" s="14" t="s">
        <v>8220</v>
      </c>
      <c r="C4420" s="14" t="s">
        <v>10</v>
      </c>
      <c r="D4420" s="15">
        <v>44447</v>
      </c>
      <c r="E4420" s="15">
        <v>2958465</v>
      </c>
      <c r="F4420" s="14" t="s">
        <v>8207</v>
      </c>
      <c r="G4420" s="14" t="s">
        <v>8206</v>
      </c>
      <c r="H4420" s="14" t="s">
        <v>7221</v>
      </c>
      <c r="I4420" s="14" t="s">
        <v>3</v>
      </c>
      <c r="J4420" s="14" t="s">
        <v>3</v>
      </c>
      <c r="K4420" s="14" t="s">
        <v>3</v>
      </c>
      <c r="L4420" s="14" t="s">
        <v>7220</v>
      </c>
      <c r="M4420" s="14" t="s">
        <v>7219</v>
      </c>
      <c r="N4420" s="14" t="s">
        <v>7218</v>
      </c>
    </row>
    <row r="4421" spans="1:14" x14ac:dyDescent="0.25">
      <c r="A4421" s="14">
        <v>29063150</v>
      </c>
      <c r="B4421" s="14" t="s">
        <v>8219</v>
      </c>
      <c r="C4421" s="14" t="s">
        <v>10</v>
      </c>
      <c r="D4421" s="15">
        <v>44447</v>
      </c>
      <c r="E4421" s="15">
        <v>2958465</v>
      </c>
      <c r="F4421" s="14" t="s">
        <v>8207</v>
      </c>
      <c r="G4421" s="14" t="s">
        <v>8206</v>
      </c>
      <c r="H4421" s="14" t="s">
        <v>7221</v>
      </c>
      <c r="I4421" s="14" t="s">
        <v>3</v>
      </c>
      <c r="J4421" s="14" t="s">
        <v>3</v>
      </c>
      <c r="K4421" s="14" t="s">
        <v>3</v>
      </c>
      <c r="L4421" s="14" t="s">
        <v>7220</v>
      </c>
      <c r="M4421" s="14" t="s">
        <v>7219</v>
      </c>
      <c r="N4421" s="14" t="s">
        <v>7218</v>
      </c>
    </row>
    <row r="4422" spans="1:14" x14ac:dyDescent="0.25">
      <c r="A4422" s="14">
        <v>29062998</v>
      </c>
      <c r="B4422" s="14" t="s">
        <v>8218</v>
      </c>
      <c r="C4422" s="14" t="s">
        <v>10</v>
      </c>
      <c r="D4422" s="15">
        <v>44447</v>
      </c>
      <c r="E4422" s="15">
        <v>2958465</v>
      </c>
      <c r="F4422" s="14" t="s">
        <v>8207</v>
      </c>
      <c r="G4422" s="14" t="s">
        <v>8206</v>
      </c>
      <c r="H4422" s="14" t="s">
        <v>7221</v>
      </c>
      <c r="I4422" s="14" t="s">
        <v>3</v>
      </c>
      <c r="J4422" s="14" t="s">
        <v>3</v>
      </c>
      <c r="K4422" s="14" t="s">
        <v>3</v>
      </c>
      <c r="L4422" s="14" t="s">
        <v>7220</v>
      </c>
      <c r="M4422" s="14" t="s">
        <v>7219</v>
      </c>
      <c r="N4422" s="14" t="s">
        <v>7218</v>
      </c>
    </row>
    <row r="4423" spans="1:14" x14ac:dyDescent="0.25">
      <c r="A4423" s="14">
        <v>29063147</v>
      </c>
      <c r="B4423" s="14" t="s">
        <v>8217</v>
      </c>
      <c r="C4423" s="14" t="s">
        <v>10</v>
      </c>
      <c r="D4423" s="15">
        <v>44447</v>
      </c>
      <c r="E4423" s="15">
        <v>2958465</v>
      </c>
      <c r="F4423" s="14" t="s">
        <v>8207</v>
      </c>
      <c r="G4423" s="14" t="s">
        <v>8206</v>
      </c>
      <c r="H4423" s="14" t="s">
        <v>7221</v>
      </c>
      <c r="I4423" s="14" t="s">
        <v>3</v>
      </c>
      <c r="J4423" s="14" t="s">
        <v>3</v>
      </c>
      <c r="K4423" s="14" t="s">
        <v>3</v>
      </c>
      <c r="L4423" s="14" t="s">
        <v>7220</v>
      </c>
      <c r="M4423" s="14" t="s">
        <v>7219</v>
      </c>
      <c r="N4423" s="14" t="s">
        <v>7218</v>
      </c>
    </row>
    <row r="4424" spans="1:14" x14ac:dyDescent="0.25">
      <c r="A4424" s="14">
        <v>29063116</v>
      </c>
      <c r="B4424" s="14" t="s">
        <v>8216</v>
      </c>
      <c r="C4424" s="14" t="s">
        <v>10</v>
      </c>
      <c r="D4424" s="15">
        <v>44447</v>
      </c>
      <c r="E4424" s="15">
        <v>2958465</v>
      </c>
      <c r="F4424" s="14" t="s">
        <v>8207</v>
      </c>
      <c r="G4424" s="14" t="s">
        <v>8206</v>
      </c>
      <c r="H4424" s="14" t="s">
        <v>7221</v>
      </c>
      <c r="I4424" s="14" t="s">
        <v>3</v>
      </c>
      <c r="J4424" s="14" t="s">
        <v>3</v>
      </c>
      <c r="K4424" s="14" t="s">
        <v>3</v>
      </c>
      <c r="L4424" s="14" t="s">
        <v>7220</v>
      </c>
      <c r="M4424" s="14" t="s">
        <v>7219</v>
      </c>
      <c r="N4424" s="14" t="s">
        <v>7218</v>
      </c>
    </row>
    <row r="4425" spans="1:14" x14ac:dyDescent="0.25">
      <c r="A4425" s="14">
        <v>31290684</v>
      </c>
      <c r="B4425" s="14" t="s">
        <v>8215</v>
      </c>
      <c r="C4425" s="14" t="s">
        <v>10</v>
      </c>
      <c r="D4425" s="15">
        <v>44927</v>
      </c>
      <c r="E4425" s="15">
        <v>2958465</v>
      </c>
      <c r="F4425" s="14" t="s">
        <v>8207</v>
      </c>
      <c r="G4425" s="14" t="s">
        <v>8206</v>
      </c>
      <c r="H4425" s="14" t="s">
        <v>7221</v>
      </c>
      <c r="I4425" s="14" t="s">
        <v>3</v>
      </c>
      <c r="J4425" s="14" t="s">
        <v>3</v>
      </c>
      <c r="K4425" s="14" t="s">
        <v>3</v>
      </c>
      <c r="L4425" s="14" t="s">
        <v>7220</v>
      </c>
      <c r="M4425" s="14" t="s">
        <v>7219</v>
      </c>
      <c r="N4425" s="14" t="s">
        <v>7218</v>
      </c>
    </row>
    <row r="4426" spans="1:14" x14ac:dyDescent="0.25">
      <c r="A4426" s="14">
        <v>31290685</v>
      </c>
      <c r="B4426" s="14" t="s">
        <v>8214</v>
      </c>
      <c r="C4426" s="14" t="s">
        <v>10</v>
      </c>
      <c r="D4426" s="15">
        <v>44927</v>
      </c>
      <c r="E4426" s="15">
        <v>2958465</v>
      </c>
      <c r="F4426" s="14" t="s">
        <v>8207</v>
      </c>
      <c r="G4426" s="14" t="s">
        <v>8206</v>
      </c>
      <c r="H4426" s="14" t="s">
        <v>7221</v>
      </c>
      <c r="I4426" s="14" t="s">
        <v>3</v>
      </c>
      <c r="J4426" s="14" t="s">
        <v>3</v>
      </c>
      <c r="K4426" s="14" t="s">
        <v>3</v>
      </c>
      <c r="L4426" s="14" t="s">
        <v>7220</v>
      </c>
      <c r="M4426" s="14" t="s">
        <v>7219</v>
      </c>
      <c r="N4426" s="14" t="s">
        <v>7218</v>
      </c>
    </row>
    <row r="4427" spans="1:14" x14ac:dyDescent="0.25">
      <c r="A4427" s="14">
        <v>29063118</v>
      </c>
      <c r="B4427" s="14" t="s">
        <v>8213</v>
      </c>
      <c r="C4427" s="14" t="s">
        <v>10</v>
      </c>
      <c r="D4427" s="15">
        <v>44447</v>
      </c>
      <c r="E4427" s="15">
        <v>2958465</v>
      </c>
      <c r="F4427" s="14" t="s">
        <v>8207</v>
      </c>
      <c r="G4427" s="14" t="s">
        <v>8206</v>
      </c>
      <c r="H4427" s="14" t="s">
        <v>7221</v>
      </c>
      <c r="I4427" s="14" t="s">
        <v>3</v>
      </c>
      <c r="J4427" s="14" t="s">
        <v>3</v>
      </c>
      <c r="K4427" s="14" t="s">
        <v>3</v>
      </c>
      <c r="L4427" s="14" t="s">
        <v>7220</v>
      </c>
      <c r="M4427" s="14" t="s">
        <v>7219</v>
      </c>
      <c r="N4427" s="14" t="s">
        <v>7218</v>
      </c>
    </row>
    <row r="4428" spans="1:14" x14ac:dyDescent="0.25">
      <c r="A4428" s="14">
        <v>29063131</v>
      </c>
      <c r="B4428" s="14" t="s">
        <v>7792</v>
      </c>
      <c r="C4428" s="14" t="s">
        <v>10</v>
      </c>
      <c r="D4428" s="15">
        <v>44447</v>
      </c>
      <c r="E4428" s="15">
        <v>44561</v>
      </c>
      <c r="F4428" s="14" t="s">
        <v>8207</v>
      </c>
      <c r="G4428" s="14" t="s">
        <v>8206</v>
      </c>
      <c r="H4428" s="14" t="s">
        <v>7221</v>
      </c>
      <c r="I4428" s="14" t="s">
        <v>3</v>
      </c>
      <c r="J4428" s="14" t="s">
        <v>5</v>
      </c>
      <c r="K4428" s="14" t="s">
        <v>3</v>
      </c>
      <c r="L4428" s="14" t="s">
        <v>7220</v>
      </c>
      <c r="M4428" s="14" t="s">
        <v>7219</v>
      </c>
      <c r="N4428" s="14" t="s">
        <v>7218</v>
      </c>
    </row>
    <row r="4429" spans="1:14" x14ac:dyDescent="0.25">
      <c r="A4429" s="14">
        <v>29063121</v>
      </c>
      <c r="B4429" s="14" t="s">
        <v>8212</v>
      </c>
      <c r="C4429" s="14" t="s">
        <v>10</v>
      </c>
      <c r="D4429" s="15">
        <v>44447</v>
      </c>
      <c r="E4429" s="15">
        <v>2958465</v>
      </c>
      <c r="F4429" s="14" t="s">
        <v>8207</v>
      </c>
      <c r="G4429" s="14" t="s">
        <v>8206</v>
      </c>
      <c r="H4429" s="14" t="s">
        <v>7221</v>
      </c>
      <c r="I4429" s="14" t="s">
        <v>3</v>
      </c>
      <c r="J4429" s="14" t="s">
        <v>3</v>
      </c>
      <c r="K4429" s="14" t="s">
        <v>3</v>
      </c>
      <c r="L4429" s="14" t="s">
        <v>7220</v>
      </c>
      <c r="M4429" s="14" t="s">
        <v>7219</v>
      </c>
      <c r="N4429" s="14" t="s">
        <v>7218</v>
      </c>
    </row>
    <row r="4430" spans="1:14" x14ac:dyDescent="0.25">
      <c r="A4430" s="14">
        <v>29063123</v>
      </c>
      <c r="B4430" s="14" t="s">
        <v>8211</v>
      </c>
      <c r="C4430" s="14" t="s">
        <v>10</v>
      </c>
      <c r="D4430" s="15">
        <v>44447</v>
      </c>
      <c r="E4430" s="15">
        <v>2958465</v>
      </c>
      <c r="F4430" s="14" t="s">
        <v>8207</v>
      </c>
      <c r="G4430" s="14" t="s">
        <v>8206</v>
      </c>
      <c r="H4430" s="14" t="s">
        <v>7221</v>
      </c>
      <c r="I4430" s="14" t="s">
        <v>3</v>
      </c>
      <c r="J4430" s="14" t="s">
        <v>3</v>
      </c>
      <c r="K4430" s="14" t="s">
        <v>3</v>
      </c>
      <c r="L4430" s="14" t="s">
        <v>7220</v>
      </c>
      <c r="M4430" s="14" t="s">
        <v>7219</v>
      </c>
      <c r="N4430" s="14" t="s">
        <v>7218</v>
      </c>
    </row>
    <row r="4431" spans="1:14" x14ac:dyDescent="0.25">
      <c r="A4431" s="14">
        <v>29063130</v>
      </c>
      <c r="B4431" s="14" t="s">
        <v>7794</v>
      </c>
      <c r="C4431" s="14" t="s">
        <v>10</v>
      </c>
      <c r="D4431" s="15">
        <v>44447</v>
      </c>
      <c r="E4431" s="15">
        <v>44561</v>
      </c>
      <c r="F4431" s="14" t="s">
        <v>8207</v>
      </c>
      <c r="G4431" s="14" t="s">
        <v>8206</v>
      </c>
      <c r="H4431" s="14" t="s">
        <v>7221</v>
      </c>
      <c r="I4431" s="14" t="s">
        <v>3</v>
      </c>
      <c r="J4431" s="14" t="s">
        <v>5</v>
      </c>
      <c r="K4431" s="14" t="s">
        <v>3</v>
      </c>
      <c r="L4431" s="14" t="s">
        <v>7220</v>
      </c>
      <c r="M4431" s="14" t="s">
        <v>7219</v>
      </c>
      <c r="N4431" s="14" t="s">
        <v>7218</v>
      </c>
    </row>
    <row r="4432" spans="1:14" x14ac:dyDescent="0.25">
      <c r="A4432" s="14">
        <v>29063124</v>
      </c>
      <c r="B4432" s="14" t="s">
        <v>8210</v>
      </c>
      <c r="C4432" s="14" t="s">
        <v>10</v>
      </c>
      <c r="D4432" s="15">
        <v>44447</v>
      </c>
      <c r="E4432" s="15">
        <v>2958465</v>
      </c>
      <c r="F4432" s="14" t="s">
        <v>8207</v>
      </c>
      <c r="G4432" s="14" t="s">
        <v>8206</v>
      </c>
      <c r="H4432" s="14" t="s">
        <v>7221</v>
      </c>
      <c r="I4432" s="14" t="s">
        <v>3</v>
      </c>
      <c r="J4432" s="14" t="s">
        <v>3</v>
      </c>
      <c r="K4432" s="14" t="s">
        <v>3</v>
      </c>
      <c r="L4432" s="14" t="s">
        <v>7220</v>
      </c>
      <c r="M4432" s="14" t="s">
        <v>7219</v>
      </c>
      <c r="N4432" s="14" t="s">
        <v>7218</v>
      </c>
    </row>
    <row r="4433" spans="1:14" x14ac:dyDescent="0.25">
      <c r="A4433" s="14">
        <v>29063127</v>
      </c>
      <c r="B4433" s="14" t="s">
        <v>8209</v>
      </c>
      <c r="C4433" s="14" t="s">
        <v>10</v>
      </c>
      <c r="D4433" s="15">
        <v>44447</v>
      </c>
      <c r="E4433" s="15">
        <v>2958465</v>
      </c>
      <c r="F4433" s="14" t="s">
        <v>8207</v>
      </c>
      <c r="G4433" s="14" t="s">
        <v>8206</v>
      </c>
      <c r="H4433" s="14" t="s">
        <v>7221</v>
      </c>
      <c r="I4433" s="14" t="s">
        <v>3</v>
      </c>
      <c r="J4433" s="14" t="s">
        <v>3</v>
      </c>
      <c r="K4433" s="14" t="s">
        <v>3</v>
      </c>
      <c r="L4433" s="14" t="s">
        <v>7220</v>
      </c>
      <c r="M4433" s="14" t="s">
        <v>7219</v>
      </c>
      <c r="N4433" s="14" t="s">
        <v>7218</v>
      </c>
    </row>
    <row r="4434" spans="1:14" x14ac:dyDescent="0.25">
      <c r="A4434" s="14">
        <v>29063132</v>
      </c>
      <c r="B4434" s="14" t="s">
        <v>8208</v>
      </c>
      <c r="C4434" s="14" t="s">
        <v>10</v>
      </c>
      <c r="D4434" s="15">
        <v>44447</v>
      </c>
      <c r="E4434" s="15">
        <v>2958465</v>
      </c>
      <c r="F4434" s="14" t="s">
        <v>8207</v>
      </c>
      <c r="G4434" s="14" t="s">
        <v>8206</v>
      </c>
      <c r="H4434" s="14" t="s">
        <v>7221</v>
      </c>
      <c r="I4434" s="14" t="s">
        <v>3</v>
      </c>
      <c r="J4434" s="14" t="s">
        <v>3</v>
      </c>
      <c r="K4434" s="14" t="s">
        <v>3</v>
      </c>
      <c r="L4434" s="14" t="s">
        <v>7220</v>
      </c>
      <c r="M4434" s="14" t="s">
        <v>7219</v>
      </c>
      <c r="N4434" s="14" t="s">
        <v>7218</v>
      </c>
    </row>
    <row r="4435" spans="1:14" x14ac:dyDescent="0.25">
      <c r="A4435" s="14">
        <v>29062728</v>
      </c>
      <c r="B4435" s="14" t="s">
        <v>8205</v>
      </c>
      <c r="C4435" s="14" t="s">
        <v>10</v>
      </c>
      <c r="D4435" s="15">
        <v>44447</v>
      </c>
      <c r="E4435" s="15">
        <v>2958465</v>
      </c>
      <c r="F4435" s="14" t="s">
        <v>7905</v>
      </c>
      <c r="G4435" s="14" t="s">
        <v>7904</v>
      </c>
      <c r="H4435" s="14" t="s">
        <v>7221</v>
      </c>
      <c r="I4435" s="14" t="s">
        <v>3</v>
      </c>
      <c r="J4435" s="14" t="s">
        <v>3</v>
      </c>
      <c r="K4435" s="14" t="s">
        <v>3</v>
      </c>
      <c r="L4435" s="14" t="s">
        <v>7220</v>
      </c>
      <c r="M4435" s="14" t="s">
        <v>7219</v>
      </c>
      <c r="N4435" s="14" t="s">
        <v>7218</v>
      </c>
    </row>
    <row r="4436" spans="1:14" x14ac:dyDescent="0.25">
      <c r="A4436" s="14">
        <v>29062726</v>
      </c>
      <c r="B4436" s="14" t="s">
        <v>8204</v>
      </c>
      <c r="C4436" s="14" t="s">
        <v>10</v>
      </c>
      <c r="D4436" s="15">
        <v>44447</v>
      </c>
      <c r="E4436" s="15">
        <v>2958465</v>
      </c>
      <c r="F4436" s="14" t="s">
        <v>7905</v>
      </c>
      <c r="G4436" s="14" t="s">
        <v>7904</v>
      </c>
      <c r="H4436" s="14" t="s">
        <v>7221</v>
      </c>
      <c r="I4436" s="14" t="s">
        <v>3</v>
      </c>
      <c r="J4436" s="14" t="s">
        <v>3</v>
      </c>
      <c r="K4436" s="14" t="s">
        <v>3</v>
      </c>
      <c r="L4436" s="14" t="s">
        <v>7220</v>
      </c>
      <c r="M4436" s="14" t="s">
        <v>7219</v>
      </c>
      <c r="N4436" s="14" t="s">
        <v>7218</v>
      </c>
    </row>
    <row r="4437" spans="1:14" x14ac:dyDescent="0.25">
      <c r="A4437" s="14">
        <v>29062724</v>
      </c>
      <c r="B4437" s="14" t="s">
        <v>8203</v>
      </c>
      <c r="C4437" s="14" t="s">
        <v>10</v>
      </c>
      <c r="D4437" s="15">
        <v>44447</v>
      </c>
      <c r="E4437" s="15">
        <v>2958465</v>
      </c>
      <c r="F4437" s="14" t="s">
        <v>7905</v>
      </c>
      <c r="G4437" s="14" t="s">
        <v>7904</v>
      </c>
      <c r="H4437" s="14" t="s">
        <v>7221</v>
      </c>
      <c r="I4437" s="14" t="s">
        <v>3</v>
      </c>
      <c r="J4437" s="14" t="s">
        <v>3</v>
      </c>
      <c r="K4437" s="14" t="s">
        <v>3</v>
      </c>
      <c r="L4437" s="14" t="s">
        <v>7220</v>
      </c>
      <c r="M4437" s="14" t="s">
        <v>7219</v>
      </c>
      <c r="N4437" s="14" t="s">
        <v>7218</v>
      </c>
    </row>
    <row r="4438" spans="1:14" x14ac:dyDescent="0.25">
      <c r="A4438" s="14">
        <v>29062700</v>
      </c>
      <c r="B4438" s="14" t="s">
        <v>8202</v>
      </c>
      <c r="C4438" s="14" t="s">
        <v>10</v>
      </c>
      <c r="D4438" s="15">
        <v>44447</v>
      </c>
      <c r="E4438" s="15">
        <v>2958465</v>
      </c>
      <c r="F4438" s="14" t="s">
        <v>7905</v>
      </c>
      <c r="G4438" s="14" t="s">
        <v>7904</v>
      </c>
      <c r="H4438" s="14" t="s">
        <v>7221</v>
      </c>
      <c r="I4438" s="14" t="s">
        <v>3</v>
      </c>
      <c r="J4438" s="14" t="s">
        <v>3</v>
      </c>
      <c r="K4438" s="14" t="s">
        <v>3</v>
      </c>
      <c r="L4438" s="14" t="s">
        <v>7220</v>
      </c>
      <c r="M4438" s="14" t="s">
        <v>7219</v>
      </c>
      <c r="N4438" s="14" t="s">
        <v>7218</v>
      </c>
    </row>
    <row r="4439" spans="1:14" x14ac:dyDescent="0.25">
      <c r="A4439" s="14">
        <v>29062699</v>
      </c>
      <c r="B4439" s="14" t="s">
        <v>8201</v>
      </c>
      <c r="C4439" s="14" t="s">
        <v>10</v>
      </c>
      <c r="D4439" s="15">
        <v>44447</v>
      </c>
      <c r="E4439" s="15">
        <v>2958465</v>
      </c>
      <c r="F4439" s="14" t="s">
        <v>7905</v>
      </c>
      <c r="G4439" s="14" t="s">
        <v>7904</v>
      </c>
      <c r="H4439" s="14" t="s">
        <v>7221</v>
      </c>
      <c r="I4439" s="14" t="s">
        <v>3</v>
      </c>
      <c r="J4439" s="14" t="s">
        <v>3</v>
      </c>
      <c r="K4439" s="14" t="s">
        <v>3</v>
      </c>
      <c r="L4439" s="14" t="s">
        <v>7220</v>
      </c>
      <c r="M4439" s="14" t="s">
        <v>7219</v>
      </c>
      <c r="N4439" s="14" t="s">
        <v>7218</v>
      </c>
    </row>
    <row r="4440" spans="1:14" x14ac:dyDescent="0.25">
      <c r="A4440" s="14">
        <v>29062695</v>
      </c>
      <c r="B4440" s="14" t="s">
        <v>8200</v>
      </c>
      <c r="C4440" s="14" t="s">
        <v>10</v>
      </c>
      <c r="D4440" s="15">
        <v>44447</v>
      </c>
      <c r="E4440" s="15">
        <v>2958465</v>
      </c>
      <c r="F4440" s="14" t="s">
        <v>7905</v>
      </c>
      <c r="G4440" s="14" t="s">
        <v>7904</v>
      </c>
      <c r="H4440" s="14" t="s">
        <v>7221</v>
      </c>
      <c r="I4440" s="14" t="s">
        <v>3</v>
      </c>
      <c r="J4440" s="14" t="s">
        <v>3</v>
      </c>
      <c r="K4440" s="14" t="s">
        <v>3</v>
      </c>
      <c r="L4440" s="14" t="s">
        <v>7220</v>
      </c>
      <c r="M4440" s="14" t="s">
        <v>7219</v>
      </c>
      <c r="N4440" s="14" t="s">
        <v>7218</v>
      </c>
    </row>
    <row r="4441" spans="1:14" x14ac:dyDescent="0.25">
      <c r="A4441" s="14">
        <v>29062688</v>
      </c>
      <c r="B4441" s="14" t="s">
        <v>8199</v>
      </c>
      <c r="C4441" s="14" t="s">
        <v>10</v>
      </c>
      <c r="D4441" s="15">
        <v>44447</v>
      </c>
      <c r="E4441" s="15">
        <v>2958465</v>
      </c>
      <c r="F4441" s="14" t="s">
        <v>7905</v>
      </c>
      <c r="G4441" s="14" t="s">
        <v>7904</v>
      </c>
      <c r="H4441" s="14" t="s">
        <v>7221</v>
      </c>
      <c r="I4441" s="14" t="s">
        <v>3</v>
      </c>
      <c r="J4441" s="14" t="s">
        <v>3</v>
      </c>
      <c r="K4441" s="14" t="s">
        <v>3</v>
      </c>
      <c r="L4441" s="14" t="s">
        <v>7220</v>
      </c>
      <c r="M4441" s="14" t="s">
        <v>7219</v>
      </c>
      <c r="N4441" s="14" t="s">
        <v>7218</v>
      </c>
    </row>
    <row r="4442" spans="1:14" x14ac:dyDescent="0.25">
      <c r="A4442" s="14">
        <v>29062687</v>
      </c>
      <c r="B4442" s="14" t="s">
        <v>8198</v>
      </c>
      <c r="C4442" s="14" t="s">
        <v>10</v>
      </c>
      <c r="D4442" s="15">
        <v>44447</v>
      </c>
      <c r="E4442" s="15">
        <v>2958465</v>
      </c>
      <c r="F4442" s="14" t="s">
        <v>7905</v>
      </c>
      <c r="G4442" s="14" t="s">
        <v>7904</v>
      </c>
      <c r="H4442" s="14" t="s">
        <v>7221</v>
      </c>
      <c r="I4442" s="14" t="s">
        <v>3</v>
      </c>
      <c r="J4442" s="14" t="s">
        <v>3</v>
      </c>
      <c r="K4442" s="14" t="s">
        <v>3</v>
      </c>
      <c r="L4442" s="14" t="s">
        <v>7220</v>
      </c>
      <c r="M4442" s="14" t="s">
        <v>7219</v>
      </c>
      <c r="N4442" s="14" t="s">
        <v>7218</v>
      </c>
    </row>
    <row r="4443" spans="1:14" x14ac:dyDescent="0.25">
      <c r="A4443" s="14">
        <v>29062686</v>
      </c>
      <c r="B4443" s="14" t="s">
        <v>8197</v>
      </c>
      <c r="C4443" s="14" t="s">
        <v>10</v>
      </c>
      <c r="D4443" s="15">
        <v>44447</v>
      </c>
      <c r="E4443" s="15">
        <v>2958465</v>
      </c>
      <c r="F4443" s="14" t="s">
        <v>7905</v>
      </c>
      <c r="G4443" s="14" t="s">
        <v>7904</v>
      </c>
      <c r="H4443" s="14" t="s">
        <v>7221</v>
      </c>
      <c r="I4443" s="14" t="s">
        <v>3</v>
      </c>
      <c r="J4443" s="14" t="s">
        <v>3</v>
      </c>
      <c r="K4443" s="14" t="s">
        <v>3</v>
      </c>
      <c r="L4443" s="14" t="s">
        <v>7220</v>
      </c>
      <c r="M4443" s="14" t="s">
        <v>7219</v>
      </c>
      <c r="N4443" s="14" t="s">
        <v>7218</v>
      </c>
    </row>
    <row r="4444" spans="1:14" x14ac:dyDescent="0.25">
      <c r="A4444" s="14">
        <v>29062683</v>
      </c>
      <c r="B4444" s="14" t="s">
        <v>8196</v>
      </c>
      <c r="C4444" s="14" t="s">
        <v>10</v>
      </c>
      <c r="D4444" s="15">
        <v>44447</v>
      </c>
      <c r="E4444" s="15">
        <v>2958465</v>
      </c>
      <c r="F4444" s="14" t="s">
        <v>7905</v>
      </c>
      <c r="G4444" s="14" t="s">
        <v>7904</v>
      </c>
      <c r="H4444" s="14" t="s">
        <v>7221</v>
      </c>
      <c r="I4444" s="14" t="s">
        <v>3</v>
      </c>
      <c r="J4444" s="14" t="s">
        <v>3</v>
      </c>
      <c r="K4444" s="14" t="s">
        <v>3</v>
      </c>
      <c r="L4444" s="14" t="s">
        <v>7220</v>
      </c>
      <c r="M4444" s="14" t="s">
        <v>7219</v>
      </c>
      <c r="N4444" s="14" t="s">
        <v>7218</v>
      </c>
    </row>
    <row r="4445" spans="1:14" x14ac:dyDescent="0.25">
      <c r="A4445" s="14">
        <v>29062682</v>
      </c>
      <c r="B4445" s="14" t="s">
        <v>8195</v>
      </c>
      <c r="C4445" s="14" t="s">
        <v>10</v>
      </c>
      <c r="D4445" s="15">
        <v>44447</v>
      </c>
      <c r="E4445" s="15">
        <v>2958465</v>
      </c>
      <c r="F4445" s="14" t="s">
        <v>7905</v>
      </c>
      <c r="G4445" s="14" t="s">
        <v>7904</v>
      </c>
      <c r="H4445" s="14" t="s">
        <v>7221</v>
      </c>
      <c r="I4445" s="14" t="s">
        <v>3</v>
      </c>
      <c r="J4445" s="14" t="s">
        <v>3</v>
      </c>
      <c r="K4445" s="14" t="s">
        <v>3</v>
      </c>
      <c r="L4445" s="14" t="s">
        <v>7220</v>
      </c>
      <c r="M4445" s="14" t="s">
        <v>7219</v>
      </c>
      <c r="N4445" s="14" t="s">
        <v>7218</v>
      </c>
    </row>
    <row r="4446" spans="1:14" x14ac:dyDescent="0.25">
      <c r="A4446" s="14">
        <v>29062678</v>
      </c>
      <c r="B4446" s="14" t="s">
        <v>8194</v>
      </c>
      <c r="C4446" s="14" t="s">
        <v>10</v>
      </c>
      <c r="D4446" s="15">
        <v>44447</v>
      </c>
      <c r="E4446" s="15">
        <v>2958465</v>
      </c>
      <c r="F4446" s="14" t="s">
        <v>7905</v>
      </c>
      <c r="G4446" s="14" t="s">
        <v>7904</v>
      </c>
      <c r="H4446" s="14" t="s">
        <v>7221</v>
      </c>
      <c r="I4446" s="14" t="s">
        <v>3</v>
      </c>
      <c r="J4446" s="14" t="s">
        <v>3</v>
      </c>
      <c r="K4446" s="14" t="s">
        <v>3</v>
      </c>
      <c r="L4446" s="14" t="s">
        <v>7220</v>
      </c>
      <c r="M4446" s="14" t="s">
        <v>7219</v>
      </c>
      <c r="N4446" s="14" t="s">
        <v>7218</v>
      </c>
    </row>
    <row r="4447" spans="1:14" x14ac:dyDescent="0.25">
      <c r="A4447" s="14">
        <v>29062593</v>
      </c>
      <c r="B4447" s="14" t="s">
        <v>8193</v>
      </c>
      <c r="C4447" s="14" t="s">
        <v>10</v>
      </c>
      <c r="D4447" s="15">
        <v>44447</v>
      </c>
      <c r="E4447" s="15">
        <v>2958465</v>
      </c>
      <c r="F4447" s="14" t="s">
        <v>7905</v>
      </c>
      <c r="G4447" s="14" t="s">
        <v>7904</v>
      </c>
      <c r="H4447" s="14" t="s">
        <v>7221</v>
      </c>
      <c r="I4447" s="14" t="s">
        <v>3</v>
      </c>
      <c r="J4447" s="14" t="s">
        <v>3</v>
      </c>
      <c r="K4447" s="14" t="s">
        <v>3</v>
      </c>
      <c r="L4447" s="14" t="s">
        <v>7220</v>
      </c>
      <c r="M4447" s="14" t="s">
        <v>7219</v>
      </c>
      <c r="N4447" s="14" t="s">
        <v>7218</v>
      </c>
    </row>
    <row r="4448" spans="1:14" x14ac:dyDescent="0.25">
      <c r="A4448" s="14">
        <v>29062096</v>
      </c>
      <c r="B4448" s="14" t="s">
        <v>8192</v>
      </c>
      <c r="C4448" s="14" t="s">
        <v>10</v>
      </c>
      <c r="D4448" s="15">
        <v>44447</v>
      </c>
      <c r="E4448" s="15">
        <v>2958465</v>
      </c>
      <c r="F4448" s="14" t="s">
        <v>7905</v>
      </c>
      <c r="G4448" s="14" t="s">
        <v>7904</v>
      </c>
      <c r="H4448" s="14" t="s">
        <v>7221</v>
      </c>
      <c r="I4448" s="14" t="s">
        <v>3</v>
      </c>
      <c r="J4448" s="14" t="s">
        <v>3</v>
      </c>
      <c r="K4448" s="14" t="s">
        <v>3</v>
      </c>
      <c r="L4448" s="14" t="s">
        <v>7220</v>
      </c>
      <c r="M4448" s="14" t="s">
        <v>7219</v>
      </c>
      <c r="N4448" s="14" t="s">
        <v>7218</v>
      </c>
    </row>
    <row r="4449" spans="1:14" x14ac:dyDescent="0.25">
      <c r="A4449" s="14">
        <v>29062592</v>
      </c>
      <c r="B4449" s="14" t="s">
        <v>8191</v>
      </c>
      <c r="C4449" s="14" t="s">
        <v>10</v>
      </c>
      <c r="D4449" s="15">
        <v>44447</v>
      </c>
      <c r="E4449" s="15">
        <v>2958465</v>
      </c>
      <c r="F4449" s="14" t="s">
        <v>7905</v>
      </c>
      <c r="G4449" s="14" t="s">
        <v>7904</v>
      </c>
      <c r="H4449" s="14" t="s">
        <v>7221</v>
      </c>
      <c r="I4449" s="14" t="s">
        <v>3</v>
      </c>
      <c r="J4449" s="14" t="s">
        <v>3</v>
      </c>
      <c r="K4449" s="14" t="s">
        <v>3</v>
      </c>
      <c r="L4449" s="14" t="s">
        <v>7220</v>
      </c>
      <c r="M4449" s="14" t="s">
        <v>7219</v>
      </c>
      <c r="N4449" s="14" t="s">
        <v>7218</v>
      </c>
    </row>
    <row r="4450" spans="1:14" x14ac:dyDescent="0.25">
      <c r="A4450" s="14">
        <v>29062778</v>
      </c>
      <c r="B4450" s="14" t="s">
        <v>8190</v>
      </c>
      <c r="C4450" s="14" t="s">
        <v>10</v>
      </c>
      <c r="D4450" s="15">
        <v>44447</v>
      </c>
      <c r="E4450" s="15">
        <v>2958465</v>
      </c>
      <c r="F4450" s="14" t="s">
        <v>7905</v>
      </c>
      <c r="G4450" s="14" t="s">
        <v>7904</v>
      </c>
      <c r="H4450" s="14" t="s">
        <v>7221</v>
      </c>
      <c r="I4450" s="14" t="s">
        <v>3</v>
      </c>
      <c r="J4450" s="14" t="s">
        <v>3</v>
      </c>
      <c r="K4450" s="14" t="s">
        <v>3</v>
      </c>
      <c r="L4450" s="14" t="s">
        <v>7220</v>
      </c>
      <c r="M4450" s="14" t="s">
        <v>7219</v>
      </c>
      <c r="N4450" s="14" t="s">
        <v>7218</v>
      </c>
    </row>
    <row r="4451" spans="1:14" x14ac:dyDescent="0.25">
      <c r="A4451" s="14">
        <v>29062774</v>
      </c>
      <c r="B4451" s="14" t="s">
        <v>8189</v>
      </c>
      <c r="C4451" s="14" t="s">
        <v>10</v>
      </c>
      <c r="D4451" s="15">
        <v>44447</v>
      </c>
      <c r="E4451" s="15">
        <v>2958465</v>
      </c>
      <c r="F4451" s="14" t="s">
        <v>7905</v>
      </c>
      <c r="G4451" s="14" t="s">
        <v>7904</v>
      </c>
      <c r="H4451" s="14" t="s">
        <v>7221</v>
      </c>
      <c r="I4451" s="14" t="s">
        <v>3</v>
      </c>
      <c r="J4451" s="14" t="s">
        <v>3</v>
      </c>
      <c r="K4451" s="14" t="s">
        <v>3</v>
      </c>
      <c r="L4451" s="14" t="s">
        <v>7220</v>
      </c>
      <c r="M4451" s="14" t="s">
        <v>7219</v>
      </c>
      <c r="N4451" s="14" t="s">
        <v>7218</v>
      </c>
    </row>
    <row r="4452" spans="1:14" x14ac:dyDescent="0.25">
      <c r="A4452" s="14">
        <v>29062772</v>
      </c>
      <c r="B4452" s="14" t="s">
        <v>8188</v>
      </c>
      <c r="C4452" s="14" t="s">
        <v>10</v>
      </c>
      <c r="D4452" s="15">
        <v>44447</v>
      </c>
      <c r="E4452" s="15">
        <v>2958465</v>
      </c>
      <c r="F4452" s="14" t="s">
        <v>7905</v>
      </c>
      <c r="G4452" s="14" t="s">
        <v>7904</v>
      </c>
      <c r="H4452" s="14" t="s">
        <v>7221</v>
      </c>
      <c r="I4452" s="14" t="s">
        <v>3</v>
      </c>
      <c r="J4452" s="14" t="s">
        <v>3</v>
      </c>
      <c r="K4452" s="14" t="s">
        <v>3</v>
      </c>
      <c r="L4452" s="14" t="s">
        <v>7220</v>
      </c>
      <c r="M4452" s="14" t="s">
        <v>7219</v>
      </c>
      <c r="N4452" s="14" t="s">
        <v>7218</v>
      </c>
    </row>
    <row r="4453" spans="1:14" x14ac:dyDescent="0.25">
      <c r="A4453" s="14">
        <v>29062769</v>
      </c>
      <c r="B4453" s="14" t="s">
        <v>8187</v>
      </c>
      <c r="C4453" s="14" t="s">
        <v>10</v>
      </c>
      <c r="D4453" s="15">
        <v>44447</v>
      </c>
      <c r="E4453" s="15">
        <v>2958465</v>
      </c>
      <c r="F4453" s="14" t="s">
        <v>7905</v>
      </c>
      <c r="G4453" s="14" t="s">
        <v>7904</v>
      </c>
      <c r="H4453" s="14" t="s">
        <v>7221</v>
      </c>
      <c r="I4453" s="14" t="s">
        <v>3</v>
      </c>
      <c r="J4453" s="14" t="s">
        <v>3</v>
      </c>
      <c r="K4453" s="14" t="s">
        <v>3</v>
      </c>
      <c r="L4453" s="14" t="s">
        <v>7220</v>
      </c>
      <c r="M4453" s="14" t="s">
        <v>7219</v>
      </c>
      <c r="N4453" s="14" t="s">
        <v>7218</v>
      </c>
    </row>
    <row r="4454" spans="1:14" x14ac:dyDescent="0.25">
      <c r="A4454" s="14">
        <v>29062767</v>
      </c>
      <c r="B4454" s="14" t="s">
        <v>8186</v>
      </c>
      <c r="C4454" s="14" t="s">
        <v>10</v>
      </c>
      <c r="D4454" s="15">
        <v>44447</v>
      </c>
      <c r="E4454" s="15">
        <v>2958465</v>
      </c>
      <c r="F4454" s="14" t="s">
        <v>7905</v>
      </c>
      <c r="G4454" s="14" t="s">
        <v>7904</v>
      </c>
      <c r="H4454" s="14" t="s">
        <v>7221</v>
      </c>
      <c r="I4454" s="14" t="s">
        <v>3</v>
      </c>
      <c r="J4454" s="14" t="s">
        <v>3</v>
      </c>
      <c r="K4454" s="14" t="s">
        <v>3</v>
      </c>
      <c r="L4454" s="14" t="s">
        <v>7220</v>
      </c>
      <c r="M4454" s="14" t="s">
        <v>7219</v>
      </c>
      <c r="N4454" s="14" t="s">
        <v>7218</v>
      </c>
    </row>
    <row r="4455" spans="1:14" x14ac:dyDescent="0.25">
      <c r="A4455" s="14">
        <v>29062766</v>
      </c>
      <c r="B4455" s="14" t="s">
        <v>8185</v>
      </c>
      <c r="C4455" s="14" t="s">
        <v>10</v>
      </c>
      <c r="D4455" s="15">
        <v>44447</v>
      </c>
      <c r="E4455" s="15">
        <v>2958465</v>
      </c>
      <c r="F4455" s="14" t="s">
        <v>7905</v>
      </c>
      <c r="G4455" s="14" t="s">
        <v>7904</v>
      </c>
      <c r="H4455" s="14" t="s">
        <v>7221</v>
      </c>
      <c r="I4455" s="14" t="s">
        <v>3</v>
      </c>
      <c r="J4455" s="14" t="s">
        <v>3</v>
      </c>
      <c r="K4455" s="14" t="s">
        <v>3</v>
      </c>
      <c r="L4455" s="14" t="s">
        <v>7220</v>
      </c>
      <c r="M4455" s="14" t="s">
        <v>7219</v>
      </c>
      <c r="N4455" s="14" t="s">
        <v>7218</v>
      </c>
    </row>
    <row r="4456" spans="1:14" x14ac:dyDescent="0.25">
      <c r="A4456" s="14">
        <v>29062764</v>
      </c>
      <c r="B4456" s="14" t="s">
        <v>8184</v>
      </c>
      <c r="C4456" s="14" t="s">
        <v>10</v>
      </c>
      <c r="D4456" s="15">
        <v>44447</v>
      </c>
      <c r="E4456" s="15">
        <v>2958465</v>
      </c>
      <c r="F4456" s="14" t="s">
        <v>7905</v>
      </c>
      <c r="G4456" s="14" t="s">
        <v>7904</v>
      </c>
      <c r="H4456" s="14" t="s">
        <v>7221</v>
      </c>
      <c r="I4456" s="14" t="s">
        <v>3</v>
      </c>
      <c r="J4456" s="14" t="s">
        <v>3</v>
      </c>
      <c r="K4456" s="14" t="s">
        <v>3</v>
      </c>
      <c r="L4456" s="14" t="s">
        <v>7220</v>
      </c>
      <c r="M4456" s="14" t="s">
        <v>7219</v>
      </c>
      <c r="N4456" s="14" t="s">
        <v>7218</v>
      </c>
    </row>
    <row r="4457" spans="1:14" x14ac:dyDescent="0.25">
      <c r="A4457" s="14">
        <v>29062763</v>
      </c>
      <c r="B4457" s="14" t="s">
        <v>8183</v>
      </c>
      <c r="C4457" s="14" t="s">
        <v>10</v>
      </c>
      <c r="D4457" s="15">
        <v>44447</v>
      </c>
      <c r="E4457" s="15">
        <v>2958465</v>
      </c>
      <c r="F4457" s="14" t="s">
        <v>7905</v>
      </c>
      <c r="G4457" s="14" t="s">
        <v>7904</v>
      </c>
      <c r="H4457" s="14" t="s">
        <v>7221</v>
      </c>
      <c r="I4457" s="14" t="s">
        <v>3</v>
      </c>
      <c r="J4457" s="14" t="s">
        <v>3</v>
      </c>
      <c r="K4457" s="14" t="s">
        <v>3</v>
      </c>
      <c r="L4457" s="14" t="s">
        <v>7220</v>
      </c>
      <c r="M4457" s="14" t="s">
        <v>7219</v>
      </c>
      <c r="N4457" s="14" t="s">
        <v>7218</v>
      </c>
    </row>
    <row r="4458" spans="1:14" x14ac:dyDescent="0.25">
      <c r="A4458" s="14">
        <v>29062757</v>
      </c>
      <c r="B4458" s="14" t="s">
        <v>8182</v>
      </c>
      <c r="C4458" s="14" t="s">
        <v>10</v>
      </c>
      <c r="D4458" s="15">
        <v>44447</v>
      </c>
      <c r="E4458" s="15">
        <v>2958465</v>
      </c>
      <c r="F4458" s="14" t="s">
        <v>7905</v>
      </c>
      <c r="G4458" s="14" t="s">
        <v>7904</v>
      </c>
      <c r="H4458" s="14" t="s">
        <v>7221</v>
      </c>
      <c r="I4458" s="14" t="s">
        <v>3</v>
      </c>
      <c r="J4458" s="14" t="s">
        <v>3</v>
      </c>
      <c r="K4458" s="14" t="s">
        <v>3</v>
      </c>
      <c r="L4458" s="14" t="s">
        <v>7220</v>
      </c>
      <c r="M4458" s="14" t="s">
        <v>7219</v>
      </c>
      <c r="N4458" s="14" t="s">
        <v>7218</v>
      </c>
    </row>
    <row r="4459" spans="1:14" x14ac:dyDescent="0.25">
      <c r="A4459" s="14">
        <v>29062752</v>
      </c>
      <c r="B4459" s="14" t="s">
        <v>8181</v>
      </c>
      <c r="C4459" s="14" t="s">
        <v>10</v>
      </c>
      <c r="D4459" s="15">
        <v>44447</v>
      </c>
      <c r="E4459" s="15">
        <v>2958465</v>
      </c>
      <c r="F4459" s="14" t="s">
        <v>7905</v>
      </c>
      <c r="G4459" s="14" t="s">
        <v>7904</v>
      </c>
      <c r="H4459" s="14" t="s">
        <v>7221</v>
      </c>
      <c r="I4459" s="14" t="s">
        <v>3</v>
      </c>
      <c r="J4459" s="14" t="s">
        <v>3</v>
      </c>
      <c r="K4459" s="14" t="s">
        <v>3</v>
      </c>
      <c r="L4459" s="14" t="s">
        <v>7220</v>
      </c>
      <c r="M4459" s="14" t="s">
        <v>7219</v>
      </c>
      <c r="N4459" s="14" t="s">
        <v>7218</v>
      </c>
    </row>
    <row r="4460" spans="1:14" x14ac:dyDescent="0.25">
      <c r="A4460" s="14">
        <v>29062750</v>
      </c>
      <c r="B4460" s="14" t="s">
        <v>8180</v>
      </c>
      <c r="C4460" s="14" t="s">
        <v>10</v>
      </c>
      <c r="D4460" s="15">
        <v>44447</v>
      </c>
      <c r="E4460" s="15">
        <v>2958465</v>
      </c>
      <c r="F4460" s="14" t="s">
        <v>7905</v>
      </c>
      <c r="G4460" s="14" t="s">
        <v>7904</v>
      </c>
      <c r="H4460" s="14" t="s">
        <v>7221</v>
      </c>
      <c r="I4460" s="14" t="s">
        <v>3</v>
      </c>
      <c r="J4460" s="14" t="s">
        <v>3</v>
      </c>
      <c r="K4460" s="14" t="s">
        <v>3</v>
      </c>
      <c r="L4460" s="14" t="s">
        <v>7220</v>
      </c>
      <c r="M4460" s="14" t="s">
        <v>7219</v>
      </c>
      <c r="N4460" s="14" t="s">
        <v>7218</v>
      </c>
    </row>
    <row r="4461" spans="1:14" x14ac:dyDescent="0.25">
      <c r="A4461" s="14">
        <v>29062748</v>
      </c>
      <c r="B4461" s="14" t="s">
        <v>8179</v>
      </c>
      <c r="C4461" s="14" t="s">
        <v>10</v>
      </c>
      <c r="D4461" s="15">
        <v>44447</v>
      </c>
      <c r="E4461" s="15">
        <v>2958465</v>
      </c>
      <c r="F4461" s="14" t="s">
        <v>7905</v>
      </c>
      <c r="G4461" s="14" t="s">
        <v>7904</v>
      </c>
      <c r="H4461" s="14" t="s">
        <v>7221</v>
      </c>
      <c r="I4461" s="14" t="s">
        <v>3</v>
      </c>
      <c r="J4461" s="14" t="s">
        <v>3</v>
      </c>
      <c r="K4461" s="14" t="s">
        <v>3</v>
      </c>
      <c r="L4461" s="14" t="s">
        <v>7220</v>
      </c>
      <c r="M4461" s="14" t="s">
        <v>7219</v>
      </c>
      <c r="N4461" s="14" t="s">
        <v>7218</v>
      </c>
    </row>
    <row r="4462" spans="1:14" x14ac:dyDescent="0.25">
      <c r="A4462" s="14">
        <v>29062747</v>
      </c>
      <c r="B4462" s="14" t="s">
        <v>8178</v>
      </c>
      <c r="C4462" s="14" t="s">
        <v>10</v>
      </c>
      <c r="D4462" s="15">
        <v>44447</v>
      </c>
      <c r="E4462" s="15">
        <v>2958465</v>
      </c>
      <c r="F4462" s="14" t="s">
        <v>7905</v>
      </c>
      <c r="G4462" s="14" t="s">
        <v>7904</v>
      </c>
      <c r="H4462" s="14" t="s">
        <v>7221</v>
      </c>
      <c r="I4462" s="14" t="s">
        <v>3</v>
      </c>
      <c r="J4462" s="14" t="s">
        <v>3</v>
      </c>
      <c r="K4462" s="14" t="s">
        <v>3</v>
      </c>
      <c r="L4462" s="14" t="s">
        <v>7220</v>
      </c>
      <c r="M4462" s="14" t="s">
        <v>7219</v>
      </c>
      <c r="N4462" s="14" t="s">
        <v>7218</v>
      </c>
    </row>
    <row r="4463" spans="1:14" x14ac:dyDescent="0.25">
      <c r="A4463" s="14">
        <v>29062740</v>
      </c>
      <c r="B4463" s="14" t="s">
        <v>8177</v>
      </c>
      <c r="C4463" s="14" t="s">
        <v>10</v>
      </c>
      <c r="D4463" s="15">
        <v>44447</v>
      </c>
      <c r="E4463" s="15">
        <v>2958465</v>
      </c>
      <c r="F4463" s="14" t="s">
        <v>7905</v>
      </c>
      <c r="G4463" s="14" t="s">
        <v>7904</v>
      </c>
      <c r="H4463" s="14" t="s">
        <v>7221</v>
      </c>
      <c r="I4463" s="14" t="s">
        <v>3</v>
      </c>
      <c r="J4463" s="14" t="s">
        <v>3</v>
      </c>
      <c r="K4463" s="14" t="s">
        <v>3</v>
      </c>
      <c r="L4463" s="14" t="s">
        <v>7220</v>
      </c>
      <c r="M4463" s="14" t="s">
        <v>7219</v>
      </c>
      <c r="N4463" s="14" t="s">
        <v>7218</v>
      </c>
    </row>
    <row r="4464" spans="1:14" x14ac:dyDescent="0.25">
      <c r="A4464" s="14">
        <v>29062737</v>
      </c>
      <c r="B4464" s="14" t="s">
        <v>8176</v>
      </c>
      <c r="C4464" s="14" t="s">
        <v>10</v>
      </c>
      <c r="D4464" s="15">
        <v>44447</v>
      </c>
      <c r="E4464" s="15">
        <v>2958465</v>
      </c>
      <c r="F4464" s="14" t="s">
        <v>7905</v>
      </c>
      <c r="G4464" s="14" t="s">
        <v>7904</v>
      </c>
      <c r="H4464" s="14" t="s">
        <v>7221</v>
      </c>
      <c r="I4464" s="14" t="s">
        <v>3</v>
      </c>
      <c r="J4464" s="14" t="s">
        <v>3</v>
      </c>
      <c r="K4464" s="14" t="s">
        <v>3</v>
      </c>
      <c r="L4464" s="14" t="s">
        <v>7220</v>
      </c>
      <c r="M4464" s="14" t="s">
        <v>7219</v>
      </c>
      <c r="N4464" s="14" t="s">
        <v>7218</v>
      </c>
    </row>
    <row r="4465" spans="1:14" x14ac:dyDescent="0.25">
      <c r="A4465" s="14">
        <v>29062735</v>
      </c>
      <c r="B4465" s="14" t="s">
        <v>8175</v>
      </c>
      <c r="C4465" s="14" t="s">
        <v>10</v>
      </c>
      <c r="D4465" s="15">
        <v>44447</v>
      </c>
      <c r="E4465" s="15">
        <v>2958465</v>
      </c>
      <c r="F4465" s="14" t="s">
        <v>7905</v>
      </c>
      <c r="G4465" s="14" t="s">
        <v>7904</v>
      </c>
      <c r="H4465" s="14" t="s">
        <v>7221</v>
      </c>
      <c r="I4465" s="14" t="s">
        <v>3</v>
      </c>
      <c r="J4465" s="14" t="s">
        <v>3</v>
      </c>
      <c r="K4465" s="14" t="s">
        <v>3</v>
      </c>
      <c r="L4465" s="14" t="s">
        <v>7220</v>
      </c>
      <c r="M4465" s="14" t="s">
        <v>7219</v>
      </c>
      <c r="N4465" s="14" t="s">
        <v>7218</v>
      </c>
    </row>
    <row r="4466" spans="1:14" x14ac:dyDescent="0.25">
      <c r="A4466" s="14">
        <v>29062734</v>
      </c>
      <c r="B4466" s="14" t="s">
        <v>8174</v>
      </c>
      <c r="C4466" s="14" t="s">
        <v>10</v>
      </c>
      <c r="D4466" s="15">
        <v>44447</v>
      </c>
      <c r="E4466" s="15">
        <v>2958465</v>
      </c>
      <c r="F4466" s="14" t="s">
        <v>7905</v>
      </c>
      <c r="G4466" s="14" t="s">
        <v>7904</v>
      </c>
      <c r="H4466" s="14" t="s">
        <v>7221</v>
      </c>
      <c r="I4466" s="14" t="s">
        <v>3</v>
      </c>
      <c r="J4466" s="14" t="s">
        <v>3</v>
      </c>
      <c r="K4466" s="14" t="s">
        <v>3</v>
      </c>
      <c r="L4466" s="14" t="s">
        <v>7220</v>
      </c>
      <c r="M4466" s="14" t="s">
        <v>7219</v>
      </c>
      <c r="N4466" s="14" t="s">
        <v>7218</v>
      </c>
    </row>
    <row r="4467" spans="1:14" x14ac:dyDescent="0.25">
      <c r="A4467" s="14">
        <v>29062732</v>
      </c>
      <c r="B4467" s="14" t="s">
        <v>8173</v>
      </c>
      <c r="C4467" s="14" t="s">
        <v>10</v>
      </c>
      <c r="D4467" s="15">
        <v>44447</v>
      </c>
      <c r="E4467" s="15">
        <v>2958465</v>
      </c>
      <c r="F4467" s="14" t="s">
        <v>7905</v>
      </c>
      <c r="G4467" s="14" t="s">
        <v>7904</v>
      </c>
      <c r="H4467" s="14" t="s">
        <v>7221</v>
      </c>
      <c r="I4467" s="14" t="s">
        <v>3</v>
      </c>
      <c r="J4467" s="14" t="s">
        <v>3</v>
      </c>
      <c r="K4467" s="14" t="s">
        <v>3</v>
      </c>
      <c r="L4467" s="14" t="s">
        <v>7220</v>
      </c>
      <c r="M4467" s="14" t="s">
        <v>7219</v>
      </c>
      <c r="N4467" s="14" t="s">
        <v>7218</v>
      </c>
    </row>
    <row r="4468" spans="1:14" x14ac:dyDescent="0.25">
      <c r="A4468" s="14">
        <v>29062730</v>
      </c>
      <c r="B4468" s="14" t="s">
        <v>8172</v>
      </c>
      <c r="C4468" s="14" t="s">
        <v>10</v>
      </c>
      <c r="D4468" s="15">
        <v>44447</v>
      </c>
      <c r="E4468" s="15">
        <v>2958465</v>
      </c>
      <c r="F4468" s="14" t="s">
        <v>7905</v>
      </c>
      <c r="G4468" s="14" t="s">
        <v>7904</v>
      </c>
      <c r="H4468" s="14" t="s">
        <v>7221</v>
      </c>
      <c r="I4468" s="14" t="s">
        <v>3</v>
      </c>
      <c r="J4468" s="14" t="s">
        <v>3</v>
      </c>
      <c r="K4468" s="14" t="s">
        <v>3</v>
      </c>
      <c r="L4468" s="14" t="s">
        <v>7220</v>
      </c>
      <c r="M4468" s="14" t="s">
        <v>7219</v>
      </c>
      <c r="N4468" s="14" t="s">
        <v>7218</v>
      </c>
    </row>
    <row r="4469" spans="1:14" x14ac:dyDescent="0.25">
      <c r="A4469" s="14">
        <v>29062134</v>
      </c>
      <c r="B4469" s="14" t="s">
        <v>8171</v>
      </c>
      <c r="C4469" s="14" t="s">
        <v>10</v>
      </c>
      <c r="D4469" s="15">
        <v>44447</v>
      </c>
      <c r="E4469" s="15">
        <v>2958465</v>
      </c>
      <c r="F4469" s="14" t="s">
        <v>7905</v>
      </c>
      <c r="G4469" s="14" t="s">
        <v>7904</v>
      </c>
      <c r="H4469" s="14" t="s">
        <v>7221</v>
      </c>
      <c r="I4469" s="14" t="s">
        <v>3</v>
      </c>
      <c r="J4469" s="14" t="s">
        <v>3</v>
      </c>
      <c r="K4469" s="14" t="s">
        <v>3</v>
      </c>
      <c r="L4469" s="14" t="s">
        <v>7220</v>
      </c>
      <c r="M4469" s="14" t="s">
        <v>7219</v>
      </c>
      <c r="N4469" s="14" t="s">
        <v>7218</v>
      </c>
    </row>
    <row r="4470" spans="1:14" x14ac:dyDescent="0.25">
      <c r="A4470" s="14">
        <v>29062132</v>
      </c>
      <c r="B4470" s="14" t="s">
        <v>8170</v>
      </c>
      <c r="C4470" s="14" t="s">
        <v>10</v>
      </c>
      <c r="D4470" s="15">
        <v>44447</v>
      </c>
      <c r="E4470" s="15">
        <v>2958465</v>
      </c>
      <c r="F4470" s="14" t="s">
        <v>7905</v>
      </c>
      <c r="G4470" s="14" t="s">
        <v>7904</v>
      </c>
      <c r="H4470" s="14" t="s">
        <v>7221</v>
      </c>
      <c r="I4470" s="14" t="s">
        <v>3</v>
      </c>
      <c r="J4470" s="14" t="s">
        <v>3</v>
      </c>
      <c r="K4470" s="14" t="s">
        <v>3</v>
      </c>
      <c r="L4470" s="14" t="s">
        <v>7220</v>
      </c>
      <c r="M4470" s="14" t="s">
        <v>7219</v>
      </c>
      <c r="N4470" s="14" t="s">
        <v>7218</v>
      </c>
    </row>
    <row r="4471" spans="1:14" x14ac:dyDescent="0.25">
      <c r="A4471" s="14">
        <v>29062131</v>
      </c>
      <c r="B4471" s="14" t="s">
        <v>8169</v>
      </c>
      <c r="C4471" s="14" t="s">
        <v>10</v>
      </c>
      <c r="D4471" s="15">
        <v>44447</v>
      </c>
      <c r="E4471" s="15">
        <v>2958465</v>
      </c>
      <c r="F4471" s="14" t="s">
        <v>7905</v>
      </c>
      <c r="G4471" s="14" t="s">
        <v>7904</v>
      </c>
      <c r="H4471" s="14" t="s">
        <v>7221</v>
      </c>
      <c r="I4471" s="14" t="s">
        <v>3</v>
      </c>
      <c r="J4471" s="14" t="s">
        <v>3</v>
      </c>
      <c r="K4471" s="14" t="s">
        <v>3</v>
      </c>
      <c r="L4471" s="14" t="s">
        <v>7220</v>
      </c>
      <c r="M4471" s="14" t="s">
        <v>7219</v>
      </c>
      <c r="N4471" s="14" t="s">
        <v>7218</v>
      </c>
    </row>
    <row r="4472" spans="1:14" x14ac:dyDescent="0.25">
      <c r="A4472" s="14">
        <v>29062130</v>
      </c>
      <c r="B4472" s="14" t="s">
        <v>8168</v>
      </c>
      <c r="C4472" s="14" t="s">
        <v>10</v>
      </c>
      <c r="D4472" s="15">
        <v>44447</v>
      </c>
      <c r="E4472" s="15">
        <v>2958465</v>
      </c>
      <c r="F4472" s="14" t="s">
        <v>7905</v>
      </c>
      <c r="G4472" s="14" t="s">
        <v>7904</v>
      </c>
      <c r="H4472" s="14" t="s">
        <v>7221</v>
      </c>
      <c r="I4472" s="14" t="s">
        <v>3</v>
      </c>
      <c r="J4472" s="14" t="s">
        <v>3</v>
      </c>
      <c r="K4472" s="14" t="s">
        <v>3</v>
      </c>
      <c r="L4472" s="14" t="s">
        <v>7220</v>
      </c>
      <c r="M4472" s="14" t="s">
        <v>7219</v>
      </c>
      <c r="N4472" s="14" t="s">
        <v>7218</v>
      </c>
    </row>
    <row r="4473" spans="1:14" x14ac:dyDescent="0.25">
      <c r="A4473" s="14">
        <v>29062129</v>
      </c>
      <c r="B4473" s="14" t="s">
        <v>8167</v>
      </c>
      <c r="C4473" s="14" t="s">
        <v>10</v>
      </c>
      <c r="D4473" s="15">
        <v>44447</v>
      </c>
      <c r="E4473" s="15">
        <v>2958465</v>
      </c>
      <c r="F4473" s="14" t="s">
        <v>7905</v>
      </c>
      <c r="G4473" s="14" t="s">
        <v>7904</v>
      </c>
      <c r="H4473" s="14" t="s">
        <v>7221</v>
      </c>
      <c r="I4473" s="14" t="s">
        <v>3</v>
      </c>
      <c r="J4473" s="14" t="s">
        <v>3</v>
      </c>
      <c r="K4473" s="14" t="s">
        <v>3</v>
      </c>
      <c r="L4473" s="14" t="s">
        <v>7220</v>
      </c>
      <c r="M4473" s="14" t="s">
        <v>7219</v>
      </c>
      <c r="N4473" s="14" t="s">
        <v>7218</v>
      </c>
    </row>
    <row r="4474" spans="1:14" x14ac:dyDescent="0.25">
      <c r="A4474" s="14">
        <v>29062127</v>
      </c>
      <c r="B4474" s="14" t="s">
        <v>8166</v>
      </c>
      <c r="C4474" s="14" t="s">
        <v>10</v>
      </c>
      <c r="D4474" s="15">
        <v>44447</v>
      </c>
      <c r="E4474" s="15">
        <v>2958465</v>
      </c>
      <c r="F4474" s="14" t="s">
        <v>7905</v>
      </c>
      <c r="G4474" s="14" t="s">
        <v>7904</v>
      </c>
      <c r="H4474" s="14" t="s">
        <v>7221</v>
      </c>
      <c r="I4474" s="14" t="s">
        <v>3</v>
      </c>
      <c r="J4474" s="14" t="s">
        <v>3</v>
      </c>
      <c r="K4474" s="14" t="s">
        <v>3</v>
      </c>
      <c r="L4474" s="14" t="s">
        <v>7220</v>
      </c>
      <c r="M4474" s="14" t="s">
        <v>7219</v>
      </c>
      <c r="N4474" s="14" t="s">
        <v>7218</v>
      </c>
    </row>
    <row r="4475" spans="1:14" x14ac:dyDescent="0.25">
      <c r="A4475" s="14">
        <v>29062101</v>
      </c>
      <c r="B4475" s="14" t="s">
        <v>8165</v>
      </c>
      <c r="C4475" s="14" t="s">
        <v>10</v>
      </c>
      <c r="D4475" s="15">
        <v>44447</v>
      </c>
      <c r="E4475" s="15">
        <v>2958465</v>
      </c>
      <c r="F4475" s="14" t="s">
        <v>7905</v>
      </c>
      <c r="G4475" s="14" t="s">
        <v>7904</v>
      </c>
      <c r="H4475" s="14" t="s">
        <v>7221</v>
      </c>
      <c r="I4475" s="14" t="s">
        <v>3</v>
      </c>
      <c r="J4475" s="14" t="s">
        <v>3</v>
      </c>
      <c r="K4475" s="14" t="s">
        <v>3</v>
      </c>
      <c r="L4475" s="14" t="s">
        <v>7220</v>
      </c>
      <c r="M4475" s="14" t="s">
        <v>7219</v>
      </c>
      <c r="N4475" s="14" t="s">
        <v>7218</v>
      </c>
    </row>
    <row r="4476" spans="1:14" x14ac:dyDescent="0.25">
      <c r="A4476" s="14">
        <v>29062126</v>
      </c>
      <c r="B4476" s="14" t="s">
        <v>8164</v>
      </c>
      <c r="C4476" s="14" t="s">
        <v>10</v>
      </c>
      <c r="D4476" s="15">
        <v>44447</v>
      </c>
      <c r="E4476" s="15">
        <v>2958465</v>
      </c>
      <c r="F4476" s="14" t="s">
        <v>7905</v>
      </c>
      <c r="G4476" s="14" t="s">
        <v>7904</v>
      </c>
      <c r="H4476" s="14" t="s">
        <v>7221</v>
      </c>
      <c r="I4476" s="14" t="s">
        <v>3</v>
      </c>
      <c r="J4476" s="14" t="s">
        <v>3</v>
      </c>
      <c r="K4476" s="14" t="s">
        <v>3</v>
      </c>
      <c r="L4476" s="14" t="s">
        <v>7220</v>
      </c>
      <c r="M4476" s="14" t="s">
        <v>7219</v>
      </c>
      <c r="N4476" s="14" t="s">
        <v>7218</v>
      </c>
    </row>
    <row r="4477" spans="1:14" x14ac:dyDescent="0.25">
      <c r="A4477" s="14">
        <v>29062125</v>
      </c>
      <c r="B4477" s="14" t="s">
        <v>8163</v>
      </c>
      <c r="C4477" s="14" t="s">
        <v>10</v>
      </c>
      <c r="D4477" s="15">
        <v>44447</v>
      </c>
      <c r="E4477" s="15">
        <v>2958465</v>
      </c>
      <c r="F4477" s="14" t="s">
        <v>7905</v>
      </c>
      <c r="G4477" s="14" t="s">
        <v>7904</v>
      </c>
      <c r="H4477" s="14" t="s">
        <v>7221</v>
      </c>
      <c r="I4477" s="14" t="s">
        <v>3</v>
      </c>
      <c r="J4477" s="14" t="s">
        <v>3</v>
      </c>
      <c r="K4477" s="14" t="s">
        <v>3</v>
      </c>
      <c r="L4477" s="14" t="s">
        <v>7220</v>
      </c>
      <c r="M4477" s="14" t="s">
        <v>7219</v>
      </c>
      <c r="N4477" s="14" t="s">
        <v>7218</v>
      </c>
    </row>
    <row r="4478" spans="1:14" x14ac:dyDescent="0.25">
      <c r="A4478" s="14">
        <v>29062124</v>
      </c>
      <c r="B4478" s="14" t="s">
        <v>8162</v>
      </c>
      <c r="C4478" s="14" t="s">
        <v>10</v>
      </c>
      <c r="D4478" s="15">
        <v>44447</v>
      </c>
      <c r="E4478" s="15">
        <v>2958465</v>
      </c>
      <c r="F4478" s="14" t="s">
        <v>7905</v>
      </c>
      <c r="G4478" s="14" t="s">
        <v>7904</v>
      </c>
      <c r="H4478" s="14" t="s">
        <v>7221</v>
      </c>
      <c r="I4478" s="14" t="s">
        <v>3</v>
      </c>
      <c r="J4478" s="14" t="s">
        <v>3</v>
      </c>
      <c r="K4478" s="14" t="s">
        <v>3</v>
      </c>
      <c r="L4478" s="14" t="s">
        <v>7220</v>
      </c>
      <c r="M4478" s="14" t="s">
        <v>7219</v>
      </c>
      <c r="N4478" s="14" t="s">
        <v>7218</v>
      </c>
    </row>
    <row r="4479" spans="1:14" x14ac:dyDescent="0.25">
      <c r="A4479" s="14">
        <v>31267630</v>
      </c>
      <c r="B4479" s="14" t="s">
        <v>7847</v>
      </c>
      <c r="C4479" s="14" t="s">
        <v>10</v>
      </c>
      <c r="D4479" s="15">
        <v>44562</v>
      </c>
      <c r="E4479" s="15">
        <v>2958465</v>
      </c>
      <c r="F4479" s="14" t="s">
        <v>7905</v>
      </c>
      <c r="G4479" s="14" t="s">
        <v>7904</v>
      </c>
      <c r="H4479" s="14" t="s">
        <v>7221</v>
      </c>
      <c r="I4479" s="14" t="s">
        <v>3</v>
      </c>
      <c r="J4479" s="14" t="s">
        <v>3</v>
      </c>
      <c r="K4479" s="14" t="s">
        <v>3</v>
      </c>
      <c r="L4479" s="14" t="s">
        <v>7220</v>
      </c>
      <c r="M4479" s="14" t="s">
        <v>3</v>
      </c>
      <c r="N4479" s="14" t="s">
        <v>3</v>
      </c>
    </row>
    <row r="4480" spans="1:14" x14ac:dyDescent="0.25">
      <c r="A4480" s="14">
        <v>29062123</v>
      </c>
      <c r="B4480" s="14" t="s">
        <v>8161</v>
      </c>
      <c r="C4480" s="14" t="s">
        <v>10</v>
      </c>
      <c r="D4480" s="15">
        <v>44447</v>
      </c>
      <c r="E4480" s="15">
        <v>2958465</v>
      </c>
      <c r="F4480" s="14" t="s">
        <v>7905</v>
      </c>
      <c r="G4480" s="14" t="s">
        <v>7904</v>
      </c>
      <c r="H4480" s="14" t="s">
        <v>7221</v>
      </c>
      <c r="I4480" s="14" t="s">
        <v>3</v>
      </c>
      <c r="J4480" s="14" t="s">
        <v>3</v>
      </c>
      <c r="K4480" s="14" t="s">
        <v>3</v>
      </c>
      <c r="L4480" s="14" t="s">
        <v>7220</v>
      </c>
      <c r="M4480" s="14" t="s">
        <v>7219</v>
      </c>
      <c r="N4480" s="14" t="s">
        <v>7218</v>
      </c>
    </row>
    <row r="4481" spans="1:14" x14ac:dyDescent="0.25">
      <c r="A4481" s="14">
        <v>29062122</v>
      </c>
      <c r="B4481" s="14" t="s">
        <v>8160</v>
      </c>
      <c r="C4481" s="14" t="s">
        <v>10</v>
      </c>
      <c r="D4481" s="15">
        <v>44447</v>
      </c>
      <c r="E4481" s="15">
        <v>2958465</v>
      </c>
      <c r="F4481" s="14" t="s">
        <v>7905</v>
      </c>
      <c r="G4481" s="14" t="s">
        <v>7904</v>
      </c>
      <c r="H4481" s="14" t="s">
        <v>7221</v>
      </c>
      <c r="I4481" s="14" t="s">
        <v>3</v>
      </c>
      <c r="J4481" s="14" t="s">
        <v>3</v>
      </c>
      <c r="K4481" s="14" t="s">
        <v>3</v>
      </c>
      <c r="L4481" s="14" t="s">
        <v>7220</v>
      </c>
      <c r="M4481" s="14" t="s">
        <v>7219</v>
      </c>
      <c r="N4481" s="14" t="s">
        <v>7218</v>
      </c>
    </row>
    <row r="4482" spans="1:14" x14ac:dyDescent="0.25">
      <c r="A4482" s="14">
        <v>29062120</v>
      </c>
      <c r="B4482" s="14" t="s">
        <v>8159</v>
      </c>
      <c r="C4482" s="14" t="s">
        <v>10</v>
      </c>
      <c r="D4482" s="15">
        <v>44447</v>
      </c>
      <c r="E4482" s="15">
        <v>2958465</v>
      </c>
      <c r="F4482" s="14" t="s">
        <v>7905</v>
      </c>
      <c r="G4482" s="14" t="s">
        <v>7904</v>
      </c>
      <c r="H4482" s="14" t="s">
        <v>7221</v>
      </c>
      <c r="I4482" s="14" t="s">
        <v>3</v>
      </c>
      <c r="J4482" s="14" t="s">
        <v>3</v>
      </c>
      <c r="K4482" s="14" t="s">
        <v>3</v>
      </c>
      <c r="L4482" s="14" t="s">
        <v>7220</v>
      </c>
      <c r="M4482" s="14" t="s">
        <v>7219</v>
      </c>
      <c r="N4482" s="14" t="s">
        <v>7218</v>
      </c>
    </row>
    <row r="4483" spans="1:14" x14ac:dyDescent="0.25">
      <c r="A4483" s="14">
        <v>29062118</v>
      </c>
      <c r="B4483" s="14" t="s">
        <v>8158</v>
      </c>
      <c r="C4483" s="14" t="s">
        <v>10</v>
      </c>
      <c r="D4483" s="15">
        <v>44447</v>
      </c>
      <c r="E4483" s="15">
        <v>2958465</v>
      </c>
      <c r="F4483" s="14" t="s">
        <v>7905</v>
      </c>
      <c r="G4483" s="14" t="s">
        <v>7904</v>
      </c>
      <c r="H4483" s="14" t="s">
        <v>7221</v>
      </c>
      <c r="I4483" s="14" t="s">
        <v>3</v>
      </c>
      <c r="J4483" s="14" t="s">
        <v>3</v>
      </c>
      <c r="K4483" s="14" t="s">
        <v>3</v>
      </c>
      <c r="L4483" s="14" t="s">
        <v>7220</v>
      </c>
      <c r="M4483" s="14" t="s">
        <v>7219</v>
      </c>
      <c r="N4483" s="14" t="s">
        <v>7218</v>
      </c>
    </row>
    <row r="4484" spans="1:14" x14ac:dyDescent="0.25">
      <c r="A4484" s="14">
        <v>29062116</v>
      </c>
      <c r="B4484" s="14" t="s">
        <v>8157</v>
      </c>
      <c r="C4484" s="14" t="s">
        <v>10</v>
      </c>
      <c r="D4484" s="15">
        <v>44447</v>
      </c>
      <c r="E4484" s="15">
        <v>2958465</v>
      </c>
      <c r="F4484" s="14" t="s">
        <v>7905</v>
      </c>
      <c r="G4484" s="14" t="s">
        <v>7904</v>
      </c>
      <c r="H4484" s="14" t="s">
        <v>7221</v>
      </c>
      <c r="I4484" s="14" t="s">
        <v>3</v>
      </c>
      <c r="J4484" s="14" t="s">
        <v>3</v>
      </c>
      <c r="K4484" s="14" t="s">
        <v>3</v>
      </c>
      <c r="L4484" s="14" t="s">
        <v>7220</v>
      </c>
      <c r="M4484" s="14" t="s">
        <v>7219</v>
      </c>
      <c r="N4484" s="14" t="s">
        <v>7218</v>
      </c>
    </row>
    <row r="4485" spans="1:14" x14ac:dyDescent="0.25">
      <c r="A4485" s="14">
        <v>29062114</v>
      </c>
      <c r="B4485" s="14" t="s">
        <v>8156</v>
      </c>
      <c r="C4485" s="14" t="s">
        <v>10</v>
      </c>
      <c r="D4485" s="15">
        <v>44447</v>
      </c>
      <c r="E4485" s="15">
        <v>2958465</v>
      </c>
      <c r="F4485" s="14" t="s">
        <v>7905</v>
      </c>
      <c r="G4485" s="14" t="s">
        <v>7904</v>
      </c>
      <c r="H4485" s="14" t="s">
        <v>7221</v>
      </c>
      <c r="I4485" s="14" t="s">
        <v>3</v>
      </c>
      <c r="J4485" s="14" t="s">
        <v>3</v>
      </c>
      <c r="K4485" s="14" t="s">
        <v>3</v>
      </c>
      <c r="L4485" s="14" t="s">
        <v>7220</v>
      </c>
      <c r="M4485" s="14" t="s">
        <v>7219</v>
      </c>
      <c r="N4485" s="14" t="s">
        <v>7218</v>
      </c>
    </row>
    <row r="4486" spans="1:14" x14ac:dyDescent="0.25">
      <c r="A4486" s="14">
        <v>29062113</v>
      </c>
      <c r="B4486" s="14" t="s">
        <v>8155</v>
      </c>
      <c r="C4486" s="14" t="s">
        <v>10</v>
      </c>
      <c r="D4486" s="15">
        <v>44447</v>
      </c>
      <c r="E4486" s="15">
        <v>2958465</v>
      </c>
      <c r="F4486" s="14" t="s">
        <v>7905</v>
      </c>
      <c r="G4486" s="14" t="s">
        <v>7904</v>
      </c>
      <c r="H4486" s="14" t="s">
        <v>7221</v>
      </c>
      <c r="I4486" s="14" t="s">
        <v>3</v>
      </c>
      <c r="J4486" s="14" t="s">
        <v>3</v>
      </c>
      <c r="K4486" s="14" t="s">
        <v>3</v>
      </c>
      <c r="L4486" s="14" t="s">
        <v>7220</v>
      </c>
      <c r="M4486" s="14" t="s">
        <v>7219</v>
      </c>
      <c r="N4486" s="14" t="s">
        <v>7218</v>
      </c>
    </row>
    <row r="4487" spans="1:14" x14ac:dyDescent="0.25">
      <c r="A4487" s="14">
        <v>29062111</v>
      </c>
      <c r="B4487" s="14" t="s">
        <v>8154</v>
      </c>
      <c r="C4487" s="14" t="s">
        <v>10</v>
      </c>
      <c r="D4487" s="15">
        <v>44447</v>
      </c>
      <c r="E4487" s="15">
        <v>2958465</v>
      </c>
      <c r="F4487" s="14" t="s">
        <v>7905</v>
      </c>
      <c r="G4487" s="14" t="s">
        <v>7904</v>
      </c>
      <c r="H4487" s="14" t="s">
        <v>7221</v>
      </c>
      <c r="I4487" s="14" t="s">
        <v>3</v>
      </c>
      <c r="J4487" s="14" t="s">
        <v>3</v>
      </c>
      <c r="K4487" s="14" t="s">
        <v>3</v>
      </c>
      <c r="L4487" s="14" t="s">
        <v>7220</v>
      </c>
      <c r="M4487" s="14" t="s">
        <v>7219</v>
      </c>
      <c r="N4487" s="14" t="s">
        <v>7218</v>
      </c>
    </row>
    <row r="4488" spans="1:14" x14ac:dyDescent="0.25">
      <c r="A4488" s="14">
        <v>29062109</v>
      </c>
      <c r="B4488" s="14" t="s">
        <v>8153</v>
      </c>
      <c r="C4488" s="14" t="s">
        <v>10</v>
      </c>
      <c r="D4488" s="15">
        <v>44447</v>
      </c>
      <c r="E4488" s="15">
        <v>2958465</v>
      </c>
      <c r="F4488" s="14" t="s">
        <v>7905</v>
      </c>
      <c r="G4488" s="14" t="s">
        <v>7904</v>
      </c>
      <c r="H4488" s="14" t="s">
        <v>7221</v>
      </c>
      <c r="I4488" s="14" t="s">
        <v>3</v>
      </c>
      <c r="J4488" s="14" t="s">
        <v>3</v>
      </c>
      <c r="K4488" s="14" t="s">
        <v>3</v>
      </c>
      <c r="L4488" s="14" t="s">
        <v>7220</v>
      </c>
      <c r="M4488" s="14" t="s">
        <v>7219</v>
      </c>
      <c r="N4488" s="14" t="s">
        <v>7218</v>
      </c>
    </row>
    <row r="4489" spans="1:14" x14ac:dyDescent="0.25">
      <c r="A4489" s="14">
        <v>29062108</v>
      </c>
      <c r="B4489" s="14" t="s">
        <v>8152</v>
      </c>
      <c r="C4489" s="14" t="s">
        <v>10</v>
      </c>
      <c r="D4489" s="15">
        <v>44447</v>
      </c>
      <c r="E4489" s="15">
        <v>2958465</v>
      </c>
      <c r="F4489" s="14" t="s">
        <v>7905</v>
      </c>
      <c r="G4489" s="14" t="s">
        <v>7904</v>
      </c>
      <c r="H4489" s="14" t="s">
        <v>7221</v>
      </c>
      <c r="I4489" s="14" t="s">
        <v>3</v>
      </c>
      <c r="J4489" s="14" t="s">
        <v>3</v>
      </c>
      <c r="K4489" s="14" t="s">
        <v>3</v>
      </c>
      <c r="L4489" s="14" t="s">
        <v>7220</v>
      </c>
      <c r="M4489" s="14" t="s">
        <v>7219</v>
      </c>
      <c r="N4489" s="14" t="s">
        <v>7218</v>
      </c>
    </row>
    <row r="4490" spans="1:14" x14ac:dyDescent="0.25">
      <c r="A4490" s="14">
        <v>29062106</v>
      </c>
      <c r="B4490" s="14" t="s">
        <v>8151</v>
      </c>
      <c r="C4490" s="14" t="s">
        <v>10</v>
      </c>
      <c r="D4490" s="15">
        <v>44447</v>
      </c>
      <c r="E4490" s="15">
        <v>2958465</v>
      </c>
      <c r="F4490" s="14" t="s">
        <v>7905</v>
      </c>
      <c r="G4490" s="14" t="s">
        <v>7904</v>
      </c>
      <c r="H4490" s="14" t="s">
        <v>7221</v>
      </c>
      <c r="I4490" s="14" t="s">
        <v>3</v>
      </c>
      <c r="J4490" s="14" t="s">
        <v>3</v>
      </c>
      <c r="K4490" s="14" t="s">
        <v>3</v>
      </c>
      <c r="L4490" s="14" t="s">
        <v>7220</v>
      </c>
      <c r="M4490" s="14" t="s">
        <v>7219</v>
      </c>
      <c r="N4490" s="14" t="s">
        <v>7218</v>
      </c>
    </row>
    <row r="4491" spans="1:14" x14ac:dyDescent="0.25">
      <c r="A4491" s="14">
        <v>29062105</v>
      </c>
      <c r="B4491" s="14" t="s">
        <v>8150</v>
      </c>
      <c r="C4491" s="14" t="s">
        <v>10</v>
      </c>
      <c r="D4491" s="15">
        <v>44447</v>
      </c>
      <c r="E4491" s="15">
        <v>2958465</v>
      </c>
      <c r="F4491" s="14" t="s">
        <v>7905</v>
      </c>
      <c r="G4491" s="14" t="s">
        <v>7904</v>
      </c>
      <c r="H4491" s="14" t="s">
        <v>7221</v>
      </c>
      <c r="I4491" s="14" t="s">
        <v>3</v>
      </c>
      <c r="J4491" s="14" t="s">
        <v>3</v>
      </c>
      <c r="K4491" s="14" t="s">
        <v>3</v>
      </c>
      <c r="L4491" s="14" t="s">
        <v>7220</v>
      </c>
      <c r="M4491" s="14" t="s">
        <v>7219</v>
      </c>
      <c r="N4491" s="14" t="s">
        <v>7218</v>
      </c>
    </row>
    <row r="4492" spans="1:14" x14ac:dyDescent="0.25">
      <c r="A4492" s="14">
        <v>29062104</v>
      </c>
      <c r="B4492" s="14" t="s">
        <v>8149</v>
      </c>
      <c r="C4492" s="14" t="s">
        <v>10</v>
      </c>
      <c r="D4492" s="15">
        <v>44447</v>
      </c>
      <c r="E4492" s="15">
        <v>2958465</v>
      </c>
      <c r="F4492" s="14" t="s">
        <v>7905</v>
      </c>
      <c r="G4492" s="14" t="s">
        <v>7904</v>
      </c>
      <c r="H4492" s="14" t="s">
        <v>7221</v>
      </c>
      <c r="I4492" s="14" t="s">
        <v>3</v>
      </c>
      <c r="J4492" s="14" t="s">
        <v>3</v>
      </c>
      <c r="K4492" s="14" t="s">
        <v>3</v>
      </c>
      <c r="L4492" s="14" t="s">
        <v>7220</v>
      </c>
      <c r="M4492" s="14" t="s">
        <v>7219</v>
      </c>
      <c r="N4492" s="14" t="s">
        <v>7218</v>
      </c>
    </row>
    <row r="4493" spans="1:14" x14ac:dyDescent="0.25">
      <c r="A4493" s="14">
        <v>29062591</v>
      </c>
      <c r="B4493" s="14" t="s">
        <v>8148</v>
      </c>
      <c r="C4493" s="14" t="s">
        <v>10</v>
      </c>
      <c r="D4493" s="15">
        <v>44447</v>
      </c>
      <c r="E4493" s="15">
        <v>2958465</v>
      </c>
      <c r="F4493" s="14" t="s">
        <v>7905</v>
      </c>
      <c r="G4493" s="14" t="s">
        <v>7904</v>
      </c>
      <c r="H4493" s="14" t="s">
        <v>7221</v>
      </c>
      <c r="I4493" s="14" t="s">
        <v>3</v>
      </c>
      <c r="J4493" s="14" t="s">
        <v>3</v>
      </c>
      <c r="K4493" s="14" t="s">
        <v>3</v>
      </c>
      <c r="L4493" s="14" t="s">
        <v>7220</v>
      </c>
      <c r="M4493" s="14" t="s">
        <v>7219</v>
      </c>
      <c r="N4493" s="14" t="s">
        <v>7218</v>
      </c>
    </row>
    <row r="4494" spans="1:14" x14ac:dyDescent="0.25">
      <c r="A4494" s="14">
        <v>29062590</v>
      </c>
      <c r="B4494" s="14" t="s">
        <v>8147</v>
      </c>
      <c r="C4494" s="14" t="s">
        <v>10</v>
      </c>
      <c r="D4494" s="15">
        <v>44447</v>
      </c>
      <c r="E4494" s="15">
        <v>2958465</v>
      </c>
      <c r="F4494" s="14" t="s">
        <v>7905</v>
      </c>
      <c r="G4494" s="14" t="s">
        <v>7904</v>
      </c>
      <c r="H4494" s="14" t="s">
        <v>7221</v>
      </c>
      <c r="I4494" s="14" t="s">
        <v>3</v>
      </c>
      <c r="J4494" s="14" t="s">
        <v>3</v>
      </c>
      <c r="K4494" s="14" t="s">
        <v>3</v>
      </c>
      <c r="L4494" s="14" t="s">
        <v>7220</v>
      </c>
      <c r="M4494" s="14" t="s">
        <v>7219</v>
      </c>
      <c r="N4494" s="14" t="s">
        <v>7218</v>
      </c>
    </row>
    <row r="4495" spans="1:14" x14ac:dyDescent="0.25">
      <c r="A4495" s="14">
        <v>29062265</v>
      </c>
      <c r="B4495" s="14" t="s">
        <v>8146</v>
      </c>
      <c r="C4495" s="14" t="s">
        <v>10</v>
      </c>
      <c r="D4495" s="15">
        <v>44447</v>
      </c>
      <c r="E4495" s="15">
        <v>2958465</v>
      </c>
      <c r="F4495" s="14" t="s">
        <v>7905</v>
      </c>
      <c r="G4495" s="14" t="s">
        <v>7904</v>
      </c>
      <c r="H4495" s="14" t="s">
        <v>7221</v>
      </c>
      <c r="I4495" s="14" t="s">
        <v>3</v>
      </c>
      <c r="J4495" s="14" t="s">
        <v>3</v>
      </c>
      <c r="K4495" s="14" t="s">
        <v>3</v>
      </c>
      <c r="L4495" s="14" t="s">
        <v>7220</v>
      </c>
      <c r="M4495" s="14" t="s">
        <v>7219</v>
      </c>
      <c r="N4495" s="14" t="s">
        <v>7218</v>
      </c>
    </row>
    <row r="4496" spans="1:14" x14ac:dyDescent="0.25">
      <c r="A4496" s="14">
        <v>29062098</v>
      </c>
      <c r="B4496" s="14" t="s">
        <v>8145</v>
      </c>
      <c r="C4496" s="14" t="s">
        <v>10</v>
      </c>
      <c r="D4496" s="15">
        <v>44447</v>
      </c>
      <c r="E4496" s="15">
        <v>2958465</v>
      </c>
      <c r="F4496" s="14" t="s">
        <v>7905</v>
      </c>
      <c r="G4496" s="14" t="s">
        <v>7904</v>
      </c>
      <c r="H4496" s="14" t="s">
        <v>7221</v>
      </c>
      <c r="I4496" s="14" t="s">
        <v>3</v>
      </c>
      <c r="J4496" s="14" t="s">
        <v>3</v>
      </c>
      <c r="K4496" s="14" t="s">
        <v>3</v>
      </c>
      <c r="L4496" s="14" t="s">
        <v>7220</v>
      </c>
      <c r="M4496" s="14" t="s">
        <v>7219</v>
      </c>
      <c r="N4496" s="14" t="s">
        <v>7218</v>
      </c>
    </row>
    <row r="4497" spans="1:14" x14ac:dyDescent="0.25">
      <c r="A4497" s="14">
        <v>29062263</v>
      </c>
      <c r="B4497" s="14" t="s">
        <v>8144</v>
      </c>
      <c r="C4497" s="14" t="s">
        <v>10</v>
      </c>
      <c r="D4497" s="15">
        <v>44447</v>
      </c>
      <c r="E4497" s="15">
        <v>2958465</v>
      </c>
      <c r="F4497" s="14" t="s">
        <v>7905</v>
      </c>
      <c r="G4497" s="14" t="s">
        <v>7904</v>
      </c>
      <c r="H4497" s="14" t="s">
        <v>7221</v>
      </c>
      <c r="I4497" s="14" t="s">
        <v>3</v>
      </c>
      <c r="J4497" s="14" t="s">
        <v>3</v>
      </c>
      <c r="K4497" s="14" t="s">
        <v>3</v>
      </c>
      <c r="L4497" s="14" t="s">
        <v>7220</v>
      </c>
      <c r="M4497" s="14" t="s">
        <v>7219</v>
      </c>
      <c r="N4497" s="14" t="s">
        <v>7218</v>
      </c>
    </row>
    <row r="4498" spans="1:14" x14ac:dyDescent="0.25">
      <c r="A4498" s="14">
        <v>29062241</v>
      </c>
      <c r="B4498" s="14" t="s">
        <v>8143</v>
      </c>
      <c r="C4498" s="14" t="s">
        <v>10</v>
      </c>
      <c r="D4498" s="15">
        <v>44447</v>
      </c>
      <c r="E4498" s="15">
        <v>2958465</v>
      </c>
      <c r="F4498" s="14" t="s">
        <v>7905</v>
      </c>
      <c r="G4498" s="14" t="s">
        <v>7904</v>
      </c>
      <c r="H4498" s="14" t="s">
        <v>7221</v>
      </c>
      <c r="I4498" s="14" t="s">
        <v>3</v>
      </c>
      <c r="J4498" s="14" t="s">
        <v>3</v>
      </c>
      <c r="K4498" s="14" t="s">
        <v>3</v>
      </c>
      <c r="L4498" s="14" t="s">
        <v>7220</v>
      </c>
      <c r="M4498" s="14" t="s">
        <v>7219</v>
      </c>
      <c r="N4498" s="14" t="s">
        <v>7218</v>
      </c>
    </row>
    <row r="4499" spans="1:14" x14ac:dyDescent="0.25">
      <c r="A4499" s="14">
        <v>29062236</v>
      </c>
      <c r="B4499" s="14" t="s">
        <v>8142</v>
      </c>
      <c r="C4499" s="14" t="s">
        <v>10</v>
      </c>
      <c r="D4499" s="15">
        <v>44447</v>
      </c>
      <c r="E4499" s="15">
        <v>2958465</v>
      </c>
      <c r="F4499" s="14" t="s">
        <v>7905</v>
      </c>
      <c r="G4499" s="14" t="s">
        <v>7904</v>
      </c>
      <c r="H4499" s="14" t="s">
        <v>7221</v>
      </c>
      <c r="I4499" s="14" t="s">
        <v>3</v>
      </c>
      <c r="J4499" s="14" t="s">
        <v>3</v>
      </c>
      <c r="K4499" s="14" t="s">
        <v>3</v>
      </c>
      <c r="L4499" s="14" t="s">
        <v>7220</v>
      </c>
      <c r="M4499" s="14" t="s">
        <v>7219</v>
      </c>
      <c r="N4499" s="14" t="s">
        <v>7218</v>
      </c>
    </row>
    <row r="4500" spans="1:14" x14ac:dyDescent="0.25">
      <c r="A4500" s="14">
        <v>29062100</v>
      </c>
      <c r="B4500" s="14" t="s">
        <v>8141</v>
      </c>
      <c r="C4500" s="14" t="s">
        <v>10</v>
      </c>
      <c r="D4500" s="15">
        <v>44447</v>
      </c>
      <c r="E4500" s="15">
        <v>2958465</v>
      </c>
      <c r="F4500" s="14" t="s">
        <v>7905</v>
      </c>
      <c r="G4500" s="14" t="s">
        <v>7904</v>
      </c>
      <c r="H4500" s="14" t="s">
        <v>7221</v>
      </c>
      <c r="I4500" s="14" t="s">
        <v>3</v>
      </c>
      <c r="J4500" s="14" t="s">
        <v>3</v>
      </c>
      <c r="K4500" s="14" t="s">
        <v>3</v>
      </c>
      <c r="L4500" s="14" t="s">
        <v>7220</v>
      </c>
      <c r="M4500" s="14" t="s">
        <v>7219</v>
      </c>
      <c r="N4500" s="14" t="s">
        <v>7218</v>
      </c>
    </row>
    <row r="4501" spans="1:14" x14ac:dyDescent="0.25">
      <c r="A4501" s="14">
        <v>29062234</v>
      </c>
      <c r="B4501" s="14" t="s">
        <v>8140</v>
      </c>
      <c r="C4501" s="14" t="s">
        <v>10</v>
      </c>
      <c r="D4501" s="15">
        <v>44447</v>
      </c>
      <c r="E4501" s="15">
        <v>2958465</v>
      </c>
      <c r="F4501" s="14" t="s">
        <v>7905</v>
      </c>
      <c r="G4501" s="14" t="s">
        <v>7904</v>
      </c>
      <c r="H4501" s="14" t="s">
        <v>7221</v>
      </c>
      <c r="I4501" s="14" t="s">
        <v>3</v>
      </c>
      <c r="J4501" s="14" t="s">
        <v>3</v>
      </c>
      <c r="K4501" s="14" t="s">
        <v>3</v>
      </c>
      <c r="L4501" s="14" t="s">
        <v>7220</v>
      </c>
      <c r="M4501" s="14" t="s">
        <v>7219</v>
      </c>
      <c r="N4501" s="14" t="s">
        <v>7218</v>
      </c>
    </row>
    <row r="4502" spans="1:14" x14ac:dyDescent="0.25">
      <c r="A4502" s="14">
        <v>29062213</v>
      </c>
      <c r="B4502" s="14" t="s">
        <v>8139</v>
      </c>
      <c r="C4502" s="14" t="s">
        <v>10</v>
      </c>
      <c r="D4502" s="15">
        <v>44447</v>
      </c>
      <c r="E4502" s="15">
        <v>2958465</v>
      </c>
      <c r="F4502" s="14" t="s">
        <v>7905</v>
      </c>
      <c r="G4502" s="14" t="s">
        <v>7904</v>
      </c>
      <c r="H4502" s="14" t="s">
        <v>7221</v>
      </c>
      <c r="I4502" s="14" t="s">
        <v>3</v>
      </c>
      <c r="J4502" s="14" t="s">
        <v>3</v>
      </c>
      <c r="K4502" s="14" t="s">
        <v>3</v>
      </c>
      <c r="L4502" s="14" t="s">
        <v>7220</v>
      </c>
      <c r="M4502" s="14" t="s">
        <v>7219</v>
      </c>
      <c r="N4502" s="14" t="s">
        <v>7218</v>
      </c>
    </row>
    <row r="4503" spans="1:14" x14ac:dyDescent="0.25">
      <c r="A4503" s="14">
        <v>29062212</v>
      </c>
      <c r="B4503" s="14" t="s">
        <v>8138</v>
      </c>
      <c r="C4503" s="14" t="s">
        <v>10</v>
      </c>
      <c r="D4503" s="15">
        <v>44447</v>
      </c>
      <c r="E4503" s="15">
        <v>2958465</v>
      </c>
      <c r="F4503" s="14" t="s">
        <v>7905</v>
      </c>
      <c r="G4503" s="14" t="s">
        <v>7904</v>
      </c>
      <c r="H4503" s="14" t="s">
        <v>7221</v>
      </c>
      <c r="I4503" s="14" t="s">
        <v>3</v>
      </c>
      <c r="J4503" s="14" t="s">
        <v>3</v>
      </c>
      <c r="K4503" s="14" t="s">
        <v>3</v>
      </c>
      <c r="L4503" s="14" t="s">
        <v>7220</v>
      </c>
      <c r="M4503" s="14" t="s">
        <v>7219</v>
      </c>
      <c r="N4503" s="14" t="s">
        <v>7218</v>
      </c>
    </row>
    <row r="4504" spans="1:14" x14ac:dyDescent="0.25">
      <c r="A4504" s="14">
        <v>29062211</v>
      </c>
      <c r="B4504" s="14" t="s">
        <v>8137</v>
      </c>
      <c r="C4504" s="14" t="s">
        <v>10</v>
      </c>
      <c r="D4504" s="15">
        <v>44447</v>
      </c>
      <c r="E4504" s="15">
        <v>2958465</v>
      </c>
      <c r="F4504" s="14" t="s">
        <v>7905</v>
      </c>
      <c r="G4504" s="14" t="s">
        <v>7904</v>
      </c>
      <c r="H4504" s="14" t="s">
        <v>7221</v>
      </c>
      <c r="I4504" s="14" t="s">
        <v>3</v>
      </c>
      <c r="J4504" s="14" t="s">
        <v>3</v>
      </c>
      <c r="K4504" s="14" t="s">
        <v>3</v>
      </c>
      <c r="L4504" s="14" t="s">
        <v>7220</v>
      </c>
      <c r="M4504" s="14" t="s">
        <v>7219</v>
      </c>
      <c r="N4504" s="14" t="s">
        <v>7218</v>
      </c>
    </row>
    <row r="4505" spans="1:14" x14ac:dyDescent="0.25">
      <c r="A4505" s="14">
        <v>29062210</v>
      </c>
      <c r="B4505" s="14" t="s">
        <v>8136</v>
      </c>
      <c r="C4505" s="14" t="s">
        <v>10</v>
      </c>
      <c r="D4505" s="15">
        <v>44447</v>
      </c>
      <c r="E4505" s="15">
        <v>2958465</v>
      </c>
      <c r="F4505" s="14" t="s">
        <v>7905</v>
      </c>
      <c r="G4505" s="14" t="s">
        <v>7904</v>
      </c>
      <c r="H4505" s="14" t="s">
        <v>7221</v>
      </c>
      <c r="I4505" s="14" t="s">
        <v>3</v>
      </c>
      <c r="J4505" s="14" t="s">
        <v>3</v>
      </c>
      <c r="K4505" s="14" t="s">
        <v>3</v>
      </c>
      <c r="L4505" s="14" t="s">
        <v>7220</v>
      </c>
      <c r="M4505" s="14" t="s">
        <v>7219</v>
      </c>
      <c r="N4505" s="14" t="s">
        <v>7218</v>
      </c>
    </row>
    <row r="4506" spans="1:14" x14ac:dyDescent="0.25">
      <c r="A4506" s="14">
        <v>29062209</v>
      </c>
      <c r="B4506" s="14" t="s">
        <v>8135</v>
      </c>
      <c r="C4506" s="14" t="s">
        <v>10</v>
      </c>
      <c r="D4506" s="15">
        <v>44447</v>
      </c>
      <c r="E4506" s="15">
        <v>2958465</v>
      </c>
      <c r="F4506" s="14" t="s">
        <v>7905</v>
      </c>
      <c r="G4506" s="14" t="s">
        <v>7904</v>
      </c>
      <c r="H4506" s="14" t="s">
        <v>7221</v>
      </c>
      <c r="I4506" s="14" t="s">
        <v>3</v>
      </c>
      <c r="J4506" s="14" t="s">
        <v>3</v>
      </c>
      <c r="K4506" s="14" t="s">
        <v>3</v>
      </c>
      <c r="L4506" s="14" t="s">
        <v>7220</v>
      </c>
      <c r="M4506" s="14" t="s">
        <v>7219</v>
      </c>
      <c r="N4506" s="14" t="s">
        <v>7218</v>
      </c>
    </row>
    <row r="4507" spans="1:14" x14ac:dyDescent="0.25">
      <c r="A4507" s="14">
        <v>29062204</v>
      </c>
      <c r="B4507" s="14" t="s">
        <v>8134</v>
      </c>
      <c r="C4507" s="14" t="s">
        <v>10</v>
      </c>
      <c r="D4507" s="15">
        <v>44447</v>
      </c>
      <c r="E4507" s="15">
        <v>2958465</v>
      </c>
      <c r="F4507" s="14" t="s">
        <v>7905</v>
      </c>
      <c r="G4507" s="14" t="s">
        <v>7904</v>
      </c>
      <c r="H4507" s="14" t="s">
        <v>7221</v>
      </c>
      <c r="I4507" s="14" t="s">
        <v>3</v>
      </c>
      <c r="J4507" s="14" t="s">
        <v>3</v>
      </c>
      <c r="K4507" s="14" t="s">
        <v>3</v>
      </c>
      <c r="L4507" s="14" t="s">
        <v>7220</v>
      </c>
      <c r="M4507" s="14" t="s">
        <v>7219</v>
      </c>
      <c r="N4507" s="14" t="s">
        <v>7218</v>
      </c>
    </row>
    <row r="4508" spans="1:14" x14ac:dyDescent="0.25">
      <c r="A4508" s="14">
        <v>29062202</v>
      </c>
      <c r="B4508" s="14" t="s">
        <v>8133</v>
      </c>
      <c r="C4508" s="14" t="s">
        <v>10</v>
      </c>
      <c r="D4508" s="15">
        <v>44447</v>
      </c>
      <c r="E4508" s="15">
        <v>2958465</v>
      </c>
      <c r="F4508" s="14" t="s">
        <v>7905</v>
      </c>
      <c r="G4508" s="14" t="s">
        <v>7904</v>
      </c>
      <c r="H4508" s="14" t="s">
        <v>7221</v>
      </c>
      <c r="I4508" s="14" t="s">
        <v>3</v>
      </c>
      <c r="J4508" s="14" t="s">
        <v>3</v>
      </c>
      <c r="K4508" s="14" t="s">
        <v>3</v>
      </c>
      <c r="L4508" s="14" t="s">
        <v>7220</v>
      </c>
      <c r="M4508" s="14" t="s">
        <v>7219</v>
      </c>
      <c r="N4508" s="14" t="s">
        <v>7218</v>
      </c>
    </row>
    <row r="4509" spans="1:14" x14ac:dyDescent="0.25">
      <c r="A4509" s="14">
        <v>29062165</v>
      </c>
      <c r="B4509" s="14" t="s">
        <v>8132</v>
      </c>
      <c r="C4509" s="14" t="s">
        <v>10</v>
      </c>
      <c r="D4509" s="15">
        <v>44447</v>
      </c>
      <c r="E4509" s="15">
        <v>2958465</v>
      </c>
      <c r="F4509" s="14" t="s">
        <v>7905</v>
      </c>
      <c r="G4509" s="14" t="s">
        <v>7904</v>
      </c>
      <c r="H4509" s="14" t="s">
        <v>7221</v>
      </c>
      <c r="I4509" s="14" t="s">
        <v>3</v>
      </c>
      <c r="J4509" s="14" t="s">
        <v>3</v>
      </c>
      <c r="K4509" s="14" t="s">
        <v>3</v>
      </c>
      <c r="L4509" s="14" t="s">
        <v>7220</v>
      </c>
      <c r="M4509" s="14" t="s">
        <v>7219</v>
      </c>
      <c r="N4509" s="14" t="s">
        <v>7218</v>
      </c>
    </row>
    <row r="4510" spans="1:14" x14ac:dyDescent="0.25">
      <c r="A4510" s="14">
        <v>29062150</v>
      </c>
      <c r="B4510" s="14" t="s">
        <v>8131</v>
      </c>
      <c r="C4510" s="14" t="s">
        <v>10</v>
      </c>
      <c r="D4510" s="15">
        <v>44447</v>
      </c>
      <c r="E4510" s="15">
        <v>2958465</v>
      </c>
      <c r="F4510" s="14" t="s">
        <v>7905</v>
      </c>
      <c r="G4510" s="14" t="s">
        <v>7904</v>
      </c>
      <c r="H4510" s="14" t="s">
        <v>7221</v>
      </c>
      <c r="I4510" s="14" t="s">
        <v>3</v>
      </c>
      <c r="J4510" s="14" t="s">
        <v>3</v>
      </c>
      <c r="K4510" s="14" t="s">
        <v>3</v>
      </c>
      <c r="L4510" s="14" t="s">
        <v>7220</v>
      </c>
      <c r="M4510" s="14" t="s">
        <v>7219</v>
      </c>
      <c r="N4510" s="14" t="s">
        <v>7218</v>
      </c>
    </row>
    <row r="4511" spans="1:14" x14ac:dyDescent="0.25">
      <c r="A4511" s="14">
        <v>29062149</v>
      </c>
      <c r="B4511" s="14" t="s">
        <v>8130</v>
      </c>
      <c r="C4511" s="14" t="s">
        <v>10</v>
      </c>
      <c r="D4511" s="15">
        <v>44447</v>
      </c>
      <c r="E4511" s="15">
        <v>2958465</v>
      </c>
      <c r="F4511" s="14" t="s">
        <v>7905</v>
      </c>
      <c r="G4511" s="14" t="s">
        <v>7904</v>
      </c>
      <c r="H4511" s="14" t="s">
        <v>7221</v>
      </c>
      <c r="I4511" s="14" t="s">
        <v>3</v>
      </c>
      <c r="J4511" s="14" t="s">
        <v>3</v>
      </c>
      <c r="K4511" s="14" t="s">
        <v>3</v>
      </c>
      <c r="L4511" s="14" t="s">
        <v>7220</v>
      </c>
      <c r="M4511" s="14" t="s">
        <v>7219</v>
      </c>
      <c r="N4511" s="14" t="s">
        <v>7218</v>
      </c>
    </row>
    <row r="4512" spans="1:14" x14ac:dyDescent="0.25">
      <c r="A4512" s="14">
        <v>29062148</v>
      </c>
      <c r="B4512" s="14" t="s">
        <v>8129</v>
      </c>
      <c r="C4512" s="14" t="s">
        <v>10</v>
      </c>
      <c r="D4512" s="15">
        <v>44447</v>
      </c>
      <c r="E4512" s="15">
        <v>2958465</v>
      </c>
      <c r="F4512" s="14" t="s">
        <v>7905</v>
      </c>
      <c r="G4512" s="14" t="s">
        <v>7904</v>
      </c>
      <c r="H4512" s="14" t="s">
        <v>7221</v>
      </c>
      <c r="I4512" s="14" t="s">
        <v>3</v>
      </c>
      <c r="J4512" s="14" t="s">
        <v>3</v>
      </c>
      <c r="K4512" s="14" t="s">
        <v>3</v>
      </c>
      <c r="L4512" s="14" t="s">
        <v>7220</v>
      </c>
      <c r="M4512" s="14" t="s">
        <v>7219</v>
      </c>
      <c r="N4512" s="14" t="s">
        <v>7218</v>
      </c>
    </row>
    <row r="4513" spans="1:14" x14ac:dyDescent="0.25">
      <c r="A4513" s="14">
        <v>29062147</v>
      </c>
      <c r="B4513" s="14" t="s">
        <v>8128</v>
      </c>
      <c r="C4513" s="14" t="s">
        <v>10</v>
      </c>
      <c r="D4513" s="15">
        <v>44447</v>
      </c>
      <c r="E4513" s="15">
        <v>2958465</v>
      </c>
      <c r="F4513" s="14" t="s">
        <v>7905</v>
      </c>
      <c r="G4513" s="14" t="s">
        <v>7904</v>
      </c>
      <c r="H4513" s="14" t="s">
        <v>7221</v>
      </c>
      <c r="I4513" s="14" t="s">
        <v>3</v>
      </c>
      <c r="J4513" s="14" t="s">
        <v>3</v>
      </c>
      <c r="K4513" s="14" t="s">
        <v>3</v>
      </c>
      <c r="L4513" s="14" t="s">
        <v>7220</v>
      </c>
      <c r="M4513" s="14" t="s">
        <v>7219</v>
      </c>
      <c r="N4513" s="14" t="s">
        <v>7218</v>
      </c>
    </row>
    <row r="4514" spans="1:14" x14ac:dyDescent="0.25">
      <c r="A4514" s="14">
        <v>29062144</v>
      </c>
      <c r="B4514" s="14" t="s">
        <v>8127</v>
      </c>
      <c r="C4514" s="14" t="s">
        <v>10</v>
      </c>
      <c r="D4514" s="15">
        <v>44447</v>
      </c>
      <c r="E4514" s="15">
        <v>2958465</v>
      </c>
      <c r="F4514" s="14" t="s">
        <v>7905</v>
      </c>
      <c r="G4514" s="14" t="s">
        <v>7904</v>
      </c>
      <c r="H4514" s="14" t="s">
        <v>7221</v>
      </c>
      <c r="I4514" s="14" t="s">
        <v>3</v>
      </c>
      <c r="J4514" s="14" t="s">
        <v>3</v>
      </c>
      <c r="K4514" s="14" t="s">
        <v>3</v>
      </c>
      <c r="L4514" s="14" t="s">
        <v>7220</v>
      </c>
      <c r="M4514" s="14" t="s">
        <v>7219</v>
      </c>
      <c r="N4514" s="14" t="s">
        <v>7218</v>
      </c>
    </row>
    <row r="4515" spans="1:14" x14ac:dyDescent="0.25">
      <c r="A4515" s="14">
        <v>29062141</v>
      </c>
      <c r="B4515" s="14" t="s">
        <v>8126</v>
      </c>
      <c r="C4515" s="14" t="s">
        <v>10</v>
      </c>
      <c r="D4515" s="15">
        <v>44447</v>
      </c>
      <c r="E4515" s="15">
        <v>2958465</v>
      </c>
      <c r="F4515" s="14" t="s">
        <v>7905</v>
      </c>
      <c r="G4515" s="14" t="s">
        <v>7904</v>
      </c>
      <c r="H4515" s="14" t="s">
        <v>7221</v>
      </c>
      <c r="I4515" s="14" t="s">
        <v>3</v>
      </c>
      <c r="J4515" s="14" t="s">
        <v>3</v>
      </c>
      <c r="K4515" s="14" t="s">
        <v>3</v>
      </c>
      <c r="L4515" s="14" t="s">
        <v>7220</v>
      </c>
      <c r="M4515" s="14" t="s">
        <v>7219</v>
      </c>
      <c r="N4515" s="14" t="s">
        <v>7218</v>
      </c>
    </row>
    <row r="4516" spans="1:14" x14ac:dyDescent="0.25">
      <c r="A4516" s="14">
        <v>29062140</v>
      </c>
      <c r="B4516" s="14" t="s">
        <v>8125</v>
      </c>
      <c r="C4516" s="14" t="s">
        <v>10</v>
      </c>
      <c r="D4516" s="15">
        <v>44447</v>
      </c>
      <c r="E4516" s="15">
        <v>2958465</v>
      </c>
      <c r="F4516" s="14" t="s">
        <v>7905</v>
      </c>
      <c r="G4516" s="14" t="s">
        <v>7904</v>
      </c>
      <c r="H4516" s="14" t="s">
        <v>7221</v>
      </c>
      <c r="I4516" s="14" t="s">
        <v>3</v>
      </c>
      <c r="J4516" s="14" t="s">
        <v>3</v>
      </c>
      <c r="K4516" s="14" t="s">
        <v>3</v>
      </c>
      <c r="L4516" s="14" t="s">
        <v>7220</v>
      </c>
      <c r="M4516" s="14" t="s">
        <v>7219</v>
      </c>
      <c r="N4516" s="14" t="s">
        <v>7218</v>
      </c>
    </row>
    <row r="4517" spans="1:14" x14ac:dyDescent="0.25">
      <c r="A4517" s="14">
        <v>29062136</v>
      </c>
      <c r="B4517" s="14" t="s">
        <v>8124</v>
      </c>
      <c r="C4517" s="14" t="s">
        <v>10</v>
      </c>
      <c r="D4517" s="15">
        <v>44447</v>
      </c>
      <c r="E4517" s="15">
        <v>2958465</v>
      </c>
      <c r="F4517" s="14" t="s">
        <v>7905</v>
      </c>
      <c r="G4517" s="14" t="s">
        <v>7904</v>
      </c>
      <c r="H4517" s="14" t="s">
        <v>7221</v>
      </c>
      <c r="I4517" s="14" t="s">
        <v>3</v>
      </c>
      <c r="J4517" s="14" t="s">
        <v>3</v>
      </c>
      <c r="K4517" s="14" t="s">
        <v>3</v>
      </c>
      <c r="L4517" s="14" t="s">
        <v>7220</v>
      </c>
      <c r="M4517" s="14" t="s">
        <v>7219</v>
      </c>
      <c r="N4517" s="14" t="s">
        <v>7218</v>
      </c>
    </row>
    <row r="4518" spans="1:14" x14ac:dyDescent="0.25">
      <c r="A4518" s="14">
        <v>29062978</v>
      </c>
      <c r="B4518" s="14" t="s">
        <v>8123</v>
      </c>
      <c r="C4518" s="14" t="s">
        <v>10</v>
      </c>
      <c r="D4518" s="15">
        <v>44834</v>
      </c>
      <c r="E4518" s="15">
        <v>2958465</v>
      </c>
      <c r="F4518" s="14" t="s">
        <v>7905</v>
      </c>
      <c r="G4518" s="14" t="s">
        <v>7904</v>
      </c>
      <c r="H4518" s="14" t="s">
        <v>7221</v>
      </c>
      <c r="I4518" s="14" t="s">
        <v>3</v>
      </c>
      <c r="J4518" s="14" t="s">
        <v>3</v>
      </c>
      <c r="K4518" s="14" t="s">
        <v>3</v>
      </c>
      <c r="L4518" s="14" t="s">
        <v>7220</v>
      </c>
      <c r="M4518" s="14" t="s">
        <v>7219</v>
      </c>
      <c r="N4518" s="14" t="s">
        <v>7218</v>
      </c>
    </row>
    <row r="4519" spans="1:14" x14ac:dyDescent="0.25">
      <c r="A4519" s="14">
        <v>29062974</v>
      </c>
      <c r="B4519" s="14" t="s">
        <v>8122</v>
      </c>
      <c r="C4519" s="14" t="s">
        <v>10</v>
      </c>
      <c r="D4519" s="15">
        <v>44834</v>
      </c>
      <c r="E4519" s="15">
        <v>2958465</v>
      </c>
      <c r="F4519" s="14" t="s">
        <v>7905</v>
      </c>
      <c r="G4519" s="14" t="s">
        <v>7904</v>
      </c>
      <c r="H4519" s="14" t="s">
        <v>7221</v>
      </c>
      <c r="I4519" s="14" t="s">
        <v>3</v>
      </c>
      <c r="J4519" s="14" t="s">
        <v>3</v>
      </c>
      <c r="K4519" s="14" t="s">
        <v>3</v>
      </c>
      <c r="L4519" s="14" t="s">
        <v>7220</v>
      </c>
      <c r="M4519" s="14" t="s">
        <v>7219</v>
      </c>
      <c r="N4519" s="14" t="s">
        <v>7218</v>
      </c>
    </row>
    <row r="4520" spans="1:14" x14ac:dyDescent="0.25">
      <c r="A4520" s="14">
        <v>29062970</v>
      </c>
      <c r="B4520" s="14" t="s">
        <v>8121</v>
      </c>
      <c r="C4520" s="14" t="s">
        <v>10</v>
      </c>
      <c r="D4520" s="15">
        <v>44834</v>
      </c>
      <c r="E4520" s="15">
        <v>2958465</v>
      </c>
      <c r="F4520" s="14" t="s">
        <v>7905</v>
      </c>
      <c r="G4520" s="14" t="s">
        <v>7904</v>
      </c>
      <c r="H4520" s="14" t="s">
        <v>7221</v>
      </c>
      <c r="I4520" s="14" t="s">
        <v>3</v>
      </c>
      <c r="J4520" s="14" t="s">
        <v>3</v>
      </c>
      <c r="K4520" s="14" t="s">
        <v>3</v>
      </c>
      <c r="L4520" s="14" t="s">
        <v>7220</v>
      </c>
      <c r="M4520" s="14" t="s">
        <v>7219</v>
      </c>
      <c r="N4520" s="14" t="s">
        <v>7218</v>
      </c>
    </row>
    <row r="4521" spans="1:14" x14ac:dyDescent="0.25">
      <c r="A4521" s="14">
        <v>29062969</v>
      </c>
      <c r="B4521" s="14" t="s">
        <v>8120</v>
      </c>
      <c r="C4521" s="14" t="s">
        <v>10</v>
      </c>
      <c r="D4521" s="15">
        <v>44834</v>
      </c>
      <c r="E4521" s="15">
        <v>2958465</v>
      </c>
      <c r="F4521" s="14" t="s">
        <v>7905</v>
      </c>
      <c r="G4521" s="14" t="s">
        <v>7904</v>
      </c>
      <c r="H4521" s="14" t="s">
        <v>7221</v>
      </c>
      <c r="I4521" s="14" t="s">
        <v>3</v>
      </c>
      <c r="J4521" s="14" t="s">
        <v>3</v>
      </c>
      <c r="K4521" s="14" t="s">
        <v>3</v>
      </c>
      <c r="L4521" s="14" t="s">
        <v>7220</v>
      </c>
      <c r="M4521" s="14" t="s">
        <v>7219</v>
      </c>
      <c r="N4521" s="14" t="s">
        <v>7218</v>
      </c>
    </row>
    <row r="4522" spans="1:14" x14ac:dyDescent="0.25">
      <c r="A4522" s="14">
        <v>29062967</v>
      </c>
      <c r="B4522" s="14" t="s">
        <v>8119</v>
      </c>
      <c r="C4522" s="14" t="s">
        <v>10</v>
      </c>
      <c r="D4522" s="15">
        <v>44834</v>
      </c>
      <c r="E4522" s="15">
        <v>2958465</v>
      </c>
      <c r="F4522" s="14" t="s">
        <v>7905</v>
      </c>
      <c r="G4522" s="14" t="s">
        <v>7904</v>
      </c>
      <c r="H4522" s="14" t="s">
        <v>7221</v>
      </c>
      <c r="I4522" s="14" t="s">
        <v>3</v>
      </c>
      <c r="J4522" s="14" t="s">
        <v>3</v>
      </c>
      <c r="K4522" s="14" t="s">
        <v>3</v>
      </c>
      <c r="L4522" s="14" t="s">
        <v>7220</v>
      </c>
      <c r="M4522" s="14" t="s">
        <v>7219</v>
      </c>
      <c r="N4522" s="14" t="s">
        <v>7218</v>
      </c>
    </row>
    <row r="4523" spans="1:14" x14ac:dyDescent="0.25">
      <c r="A4523" s="14">
        <v>29062965</v>
      </c>
      <c r="B4523" s="14" t="s">
        <v>8118</v>
      </c>
      <c r="C4523" s="14" t="s">
        <v>10</v>
      </c>
      <c r="D4523" s="15">
        <v>44834</v>
      </c>
      <c r="E4523" s="15">
        <v>2958465</v>
      </c>
      <c r="F4523" s="14" t="s">
        <v>7905</v>
      </c>
      <c r="G4523" s="14" t="s">
        <v>7904</v>
      </c>
      <c r="H4523" s="14" t="s">
        <v>7221</v>
      </c>
      <c r="I4523" s="14" t="s">
        <v>3</v>
      </c>
      <c r="J4523" s="14" t="s">
        <v>3</v>
      </c>
      <c r="K4523" s="14" t="s">
        <v>3</v>
      </c>
      <c r="L4523" s="14" t="s">
        <v>7220</v>
      </c>
      <c r="M4523" s="14" t="s">
        <v>7219</v>
      </c>
      <c r="N4523" s="14" t="s">
        <v>7218</v>
      </c>
    </row>
    <row r="4524" spans="1:14" x14ac:dyDescent="0.25">
      <c r="A4524" s="14">
        <v>29062960</v>
      </c>
      <c r="B4524" s="14" t="s">
        <v>8117</v>
      </c>
      <c r="C4524" s="14" t="s">
        <v>10</v>
      </c>
      <c r="D4524" s="15">
        <v>44834</v>
      </c>
      <c r="E4524" s="15">
        <v>2958465</v>
      </c>
      <c r="F4524" s="14" t="s">
        <v>7905</v>
      </c>
      <c r="G4524" s="14" t="s">
        <v>7904</v>
      </c>
      <c r="H4524" s="14" t="s">
        <v>7221</v>
      </c>
      <c r="I4524" s="14" t="s">
        <v>3</v>
      </c>
      <c r="J4524" s="14" t="s">
        <v>3</v>
      </c>
      <c r="K4524" s="14" t="s">
        <v>3</v>
      </c>
      <c r="L4524" s="14" t="s">
        <v>7220</v>
      </c>
      <c r="M4524" s="14" t="s">
        <v>7219</v>
      </c>
      <c r="N4524" s="14" t="s">
        <v>7218</v>
      </c>
    </row>
    <row r="4525" spans="1:14" x14ac:dyDescent="0.25">
      <c r="A4525" s="14">
        <v>29062608</v>
      </c>
      <c r="B4525" s="14" t="s">
        <v>8116</v>
      </c>
      <c r="C4525" s="14" t="s">
        <v>10</v>
      </c>
      <c r="D4525" s="15">
        <v>44834</v>
      </c>
      <c r="E4525" s="15">
        <v>2958465</v>
      </c>
      <c r="F4525" s="14" t="s">
        <v>7905</v>
      </c>
      <c r="G4525" s="14" t="s">
        <v>7904</v>
      </c>
      <c r="H4525" s="14" t="s">
        <v>7221</v>
      </c>
      <c r="I4525" s="14" t="s">
        <v>3</v>
      </c>
      <c r="J4525" s="14" t="s">
        <v>3</v>
      </c>
      <c r="K4525" s="14" t="s">
        <v>3</v>
      </c>
      <c r="L4525" s="14" t="s">
        <v>7220</v>
      </c>
      <c r="M4525" s="14" t="s">
        <v>3</v>
      </c>
      <c r="N4525" s="14" t="s">
        <v>3</v>
      </c>
    </row>
    <row r="4526" spans="1:14" x14ac:dyDescent="0.25">
      <c r="A4526" s="14">
        <v>29062607</v>
      </c>
      <c r="B4526" s="14" t="s">
        <v>8115</v>
      </c>
      <c r="C4526" s="14" t="s">
        <v>10</v>
      </c>
      <c r="D4526" s="15">
        <v>44834</v>
      </c>
      <c r="E4526" s="15">
        <v>2958465</v>
      </c>
      <c r="F4526" s="14" t="s">
        <v>7905</v>
      </c>
      <c r="G4526" s="14" t="s">
        <v>7904</v>
      </c>
      <c r="H4526" s="14" t="s">
        <v>7221</v>
      </c>
      <c r="I4526" s="14" t="s">
        <v>3</v>
      </c>
      <c r="J4526" s="14" t="s">
        <v>3</v>
      </c>
      <c r="K4526" s="14" t="s">
        <v>3</v>
      </c>
      <c r="L4526" s="14" t="s">
        <v>7220</v>
      </c>
      <c r="M4526" s="14" t="s">
        <v>3</v>
      </c>
      <c r="N4526" s="14" t="s">
        <v>3</v>
      </c>
    </row>
    <row r="4527" spans="1:14" x14ac:dyDescent="0.25">
      <c r="A4527" s="14">
        <v>29062606</v>
      </c>
      <c r="B4527" s="14" t="s">
        <v>8114</v>
      </c>
      <c r="C4527" s="14" t="s">
        <v>10</v>
      </c>
      <c r="D4527" s="15">
        <v>44834</v>
      </c>
      <c r="E4527" s="15">
        <v>2958465</v>
      </c>
      <c r="F4527" s="14" t="s">
        <v>7905</v>
      </c>
      <c r="G4527" s="14" t="s">
        <v>7904</v>
      </c>
      <c r="H4527" s="14" t="s">
        <v>7221</v>
      </c>
      <c r="I4527" s="14" t="s">
        <v>3</v>
      </c>
      <c r="J4527" s="14" t="s">
        <v>3</v>
      </c>
      <c r="K4527" s="14" t="s">
        <v>3</v>
      </c>
      <c r="L4527" s="14" t="s">
        <v>7220</v>
      </c>
      <c r="M4527" s="14" t="s">
        <v>3</v>
      </c>
      <c r="N4527" s="14" t="s">
        <v>3</v>
      </c>
    </row>
    <row r="4528" spans="1:14" x14ac:dyDescent="0.25">
      <c r="A4528" s="14">
        <v>29062491</v>
      </c>
      <c r="B4528" s="14" t="s">
        <v>8113</v>
      </c>
      <c r="C4528" s="14" t="s">
        <v>10</v>
      </c>
      <c r="D4528" s="15">
        <v>44834</v>
      </c>
      <c r="E4528" s="15">
        <v>2958465</v>
      </c>
      <c r="F4528" s="14" t="s">
        <v>7905</v>
      </c>
      <c r="G4528" s="14" t="s">
        <v>7904</v>
      </c>
      <c r="H4528" s="14" t="s">
        <v>7221</v>
      </c>
      <c r="I4528" s="14" t="s">
        <v>3</v>
      </c>
      <c r="J4528" s="14" t="s">
        <v>3</v>
      </c>
      <c r="K4528" s="14" t="s">
        <v>3</v>
      </c>
      <c r="L4528" s="14" t="s">
        <v>7220</v>
      </c>
      <c r="M4528" s="14" t="s">
        <v>7219</v>
      </c>
      <c r="N4528" s="14" t="s">
        <v>7218</v>
      </c>
    </row>
    <row r="4529" spans="1:14" x14ac:dyDescent="0.25">
      <c r="A4529" s="14">
        <v>29062485</v>
      </c>
      <c r="B4529" s="14" t="s">
        <v>8112</v>
      </c>
      <c r="C4529" s="14" t="s">
        <v>10</v>
      </c>
      <c r="D4529" s="15">
        <v>44834</v>
      </c>
      <c r="E4529" s="15">
        <v>2958465</v>
      </c>
      <c r="F4529" s="14" t="s">
        <v>7905</v>
      </c>
      <c r="G4529" s="14" t="s">
        <v>7904</v>
      </c>
      <c r="H4529" s="14" t="s">
        <v>7221</v>
      </c>
      <c r="I4529" s="14" t="s">
        <v>3</v>
      </c>
      <c r="J4529" s="14" t="s">
        <v>3</v>
      </c>
      <c r="K4529" s="14" t="s">
        <v>3</v>
      </c>
      <c r="L4529" s="14" t="s">
        <v>7220</v>
      </c>
      <c r="M4529" s="14" t="s">
        <v>7219</v>
      </c>
      <c r="N4529" s="14" t="s">
        <v>7218</v>
      </c>
    </row>
    <row r="4530" spans="1:14" x14ac:dyDescent="0.25">
      <c r="A4530" s="14">
        <v>29062468</v>
      </c>
      <c r="B4530" s="14" t="s">
        <v>8111</v>
      </c>
      <c r="C4530" s="14" t="s">
        <v>10</v>
      </c>
      <c r="D4530" s="15">
        <v>44834</v>
      </c>
      <c r="E4530" s="15">
        <v>2958465</v>
      </c>
      <c r="F4530" s="14" t="s">
        <v>7905</v>
      </c>
      <c r="G4530" s="14" t="s">
        <v>7904</v>
      </c>
      <c r="H4530" s="14" t="s">
        <v>7221</v>
      </c>
      <c r="I4530" s="14" t="s">
        <v>3</v>
      </c>
      <c r="J4530" s="14" t="s">
        <v>3</v>
      </c>
      <c r="K4530" s="14" t="s">
        <v>3</v>
      </c>
      <c r="L4530" s="14" t="s">
        <v>7220</v>
      </c>
      <c r="M4530" s="14" t="s">
        <v>7219</v>
      </c>
      <c r="N4530" s="14" t="s">
        <v>7218</v>
      </c>
    </row>
    <row r="4531" spans="1:14" x14ac:dyDescent="0.25">
      <c r="A4531" s="14">
        <v>29062457</v>
      </c>
      <c r="B4531" s="14" t="s">
        <v>8110</v>
      </c>
      <c r="C4531" s="14" t="s">
        <v>10</v>
      </c>
      <c r="D4531" s="15">
        <v>44834</v>
      </c>
      <c r="E4531" s="15">
        <v>2958465</v>
      </c>
      <c r="F4531" s="14" t="s">
        <v>7905</v>
      </c>
      <c r="G4531" s="14" t="s">
        <v>7904</v>
      </c>
      <c r="H4531" s="14" t="s">
        <v>7221</v>
      </c>
      <c r="I4531" s="14" t="s">
        <v>3</v>
      </c>
      <c r="J4531" s="14" t="s">
        <v>3</v>
      </c>
      <c r="K4531" s="14" t="s">
        <v>3</v>
      </c>
      <c r="L4531" s="14" t="s">
        <v>7220</v>
      </c>
      <c r="M4531" s="14" t="s">
        <v>7219</v>
      </c>
      <c r="N4531" s="14" t="s">
        <v>7218</v>
      </c>
    </row>
    <row r="4532" spans="1:14" x14ac:dyDescent="0.25">
      <c r="A4532" s="14">
        <v>29062325</v>
      </c>
      <c r="B4532" s="14" t="s">
        <v>8109</v>
      </c>
      <c r="C4532" s="14" t="s">
        <v>10</v>
      </c>
      <c r="D4532" s="15">
        <v>44834</v>
      </c>
      <c r="E4532" s="15">
        <v>2958465</v>
      </c>
      <c r="F4532" s="14" t="s">
        <v>7905</v>
      </c>
      <c r="G4532" s="14" t="s">
        <v>7904</v>
      </c>
      <c r="H4532" s="14" t="s">
        <v>7221</v>
      </c>
      <c r="I4532" s="14" t="s">
        <v>3</v>
      </c>
      <c r="J4532" s="14" t="s">
        <v>3</v>
      </c>
      <c r="K4532" s="14" t="s">
        <v>3</v>
      </c>
      <c r="L4532" s="14" t="s">
        <v>7220</v>
      </c>
      <c r="M4532" s="14" t="s">
        <v>7219</v>
      </c>
      <c r="N4532" s="14" t="s">
        <v>7218</v>
      </c>
    </row>
    <row r="4533" spans="1:14" x14ac:dyDescent="0.25">
      <c r="A4533" s="14">
        <v>29062313</v>
      </c>
      <c r="B4533" s="14" t="s">
        <v>8108</v>
      </c>
      <c r="C4533" s="14" t="s">
        <v>10</v>
      </c>
      <c r="D4533" s="15">
        <v>44834</v>
      </c>
      <c r="E4533" s="15">
        <v>2958465</v>
      </c>
      <c r="F4533" s="14" t="s">
        <v>7905</v>
      </c>
      <c r="G4533" s="14" t="s">
        <v>7904</v>
      </c>
      <c r="H4533" s="14" t="s">
        <v>7221</v>
      </c>
      <c r="I4533" s="14" t="s">
        <v>3</v>
      </c>
      <c r="J4533" s="14" t="s">
        <v>3</v>
      </c>
      <c r="K4533" s="14" t="s">
        <v>3</v>
      </c>
      <c r="L4533" s="14" t="s">
        <v>7220</v>
      </c>
      <c r="M4533" s="14" t="s">
        <v>7219</v>
      </c>
      <c r="N4533" s="14" t="s">
        <v>7218</v>
      </c>
    </row>
    <row r="4534" spans="1:14" x14ac:dyDescent="0.25">
      <c r="A4534" s="14">
        <v>29062307</v>
      </c>
      <c r="B4534" s="14" t="s">
        <v>8107</v>
      </c>
      <c r="C4534" s="14" t="s">
        <v>10</v>
      </c>
      <c r="D4534" s="15">
        <v>44834</v>
      </c>
      <c r="E4534" s="15">
        <v>2958465</v>
      </c>
      <c r="F4534" s="14" t="s">
        <v>7905</v>
      </c>
      <c r="G4534" s="14" t="s">
        <v>7904</v>
      </c>
      <c r="H4534" s="14" t="s">
        <v>7221</v>
      </c>
      <c r="I4534" s="14" t="s">
        <v>3</v>
      </c>
      <c r="J4534" s="14" t="s">
        <v>3</v>
      </c>
      <c r="K4534" s="14" t="s">
        <v>3</v>
      </c>
      <c r="L4534" s="14" t="s">
        <v>7220</v>
      </c>
      <c r="M4534" s="14" t="s">
        <v>7219</v>
      </c>
      <c r="N4534" s="14" t="s">
        <v>7218</v>
      </c>
    </row>
    <row r="4535" spans="1:14" x14ac:dyDescent="0.25">
      <c r="A4535" s="14">
        <v>29062295</v>
      </c>
      <c r="B4535" s="14" t="s">
        <v>8106</v>
      </c>
      <c r="C4535" s="14" t="s">
        <v>10</v>
      </c>
      <c r="D4535" s="15">
        <v>44834</v>
      </c>
      <c r="E4535" s="15">
        <v>2958465</v>
      </c>
      <c r="F4535" s="14" t="s">
        <v>7905</v>
      </c>
      <c r="G4535" s="14" t="s">
        <v>7904</v>
      </c>
      <c r="H4535" s="14" t="s">
        <v>7221</v>
      </c>
      <c r="I4535" s="14" t="s">
        <v>3</v>
      </c>
      <c r="J4535" s="14" t="s">
        <v>3</v>
      </c>
      <c r="K4535" s="14" t="s">
        <v>3</v>
      </c>
      <c r="L4535" s="14" t="s">
        <v>7220</v>
      </c>
      <c r="M4535" s="14" t="s">
        <v>7219</v>
      </c>
      <c r="N4535" s="14" t="s">
        <v>7218</v>
      </c>
    </row>
    <row r="4536" spans="1:14" x14ac:dyDescent="0.25">
      <c r="A4536" s="14">
        <v>29062294</v>
      </c>
      <c r="B4536" s="14" t="s">
        <v>8105</v>
      </c>
      <c r="C4536" s="14" t="s">
        <v>10</v>
      </c>
      <c r="D4536" s="15">
        <v>44834</v>
      </c>
      <c r="E4536" s="15">
        <v>2958465</v>
      </c>
      <c r="F4536" s="14" t="s">
        <v>7905</v>
      </c>
      <c r="G4536" s="14" t="s">
        <v>7904</v>
      </c>
      <c r="H4536" s="14" t="s">
        <v>7221</v>
      </c>
      <c r="I4536" s="14" t="s">
        <v>3</v>
      </c>
      <c r="J4536" s="14" t="s">
        <v>3</v>
      </c>
      <c r="K4536" s="14" t="s">
        <v>3</v>
      </c>
      <c r="L4536" s="14" t="s">
        <v>7220</v>
      </c>
      <c r="M4536" s="14" t="s">
        <v>7219</v>
      </c>
      <c r="N4536" s="14" t="s">
        <v>7218</v>
      </c>
    </row>
    <row r="4537" spans="1:14" x14ac:dyDescent="0.25">
      <c r="A4537" s="14">
        <v>29062293</v>
      </c>
      <c r="B4537" s="14" t="s">
        <v>8104</v>
      </c>
      <c r="C4537" s="14" t="s">
        <v>10</v>
      </c>
      <c r="D4537" s="15">
        <v>44834</v>
      </c>
      <c r="E4537" s="15">
        <v>2958465</v>
      </c>
      <c r="F4537" s="14" t="s">
        <v>7905</v>
      </c>
      <c r="G4537" s="14" t="s">
        <v>7904</v>
      </c>
      <c r="H4537" s="14" t="s">
        <v>7221</v>
      </c>
      <c r="I4537" s="14" t="s">
        <v>3</v>
      </c>
      <c r="J4537" s="14" t="s">
        <v>3</v>
      </c>
      <c r="K4537" s="14" t="s">
        <v>3</v>
      </c>
      <c r="L4537" s="14" t="s">
        <v>7220</v>
      </c>
      <c r="M4537" s="14" t="s">
        <v>7219</v>
      </c>
      <c r="N4537" s="14" t="s">
        <v>7218</v>
      </c>
    </row>
    <row r="4538" spans="1:14" x14ac:dyDescent="0.25">
      <c r="A4538" s="14">
        <v>29062291</v>
      </c>
      <c r="B4538" s="14" t="s">
        <v>8103</v>
      </c>
      <c r="C4538" s="14" t="s">
        <v>10</v>
      </c>
      <c r="D4538" s="15">
        <v>44834</v>
      </c>
      <c r="E4538" s="15">
        <v>2958465</v>
      </c>
      <c r="F4538" s="14" t="s">
        <v>7905</v>
      </c>
      <c r="G4538" s="14" t="s">
        <v>7904</v>
      </c>
      <c r="H4538" s="14" t="s">
        <v>7221</v>
      </c>
      <c r="I4538" s="14" t="s">
        <v>3</v>
      </c>
      <c r="J4538" s="14" t="s">
        <v>3</v>
      </c>
      <c r="K4538" s="14" t="s">
        <v>3</v>
      </c>
      <c r="L4538" s="14" t="s">
        <v>7220</v>
      </c>
      <c r="M4538" s="14" t="s">
        <v>7219</v>
      </c>
      <c r="N4538" s="14" t="s">
        <v>7218</v>
      </c>
    </row>
    <row r="4539" spans="1:14" x14ac:dyDescent="0.25">
      <c r="A4539" s="14">
        <v>29062283</v>
      </c>
      <c r="B4539" s="14" t="s">
        <v>8102</v>
      </c>
      <c r="C4539" s="14" t="s">
        <v>10</v>
      </c>
      <c r="D4539" s="15">
        <v>44834</v>
      </c>
      <c r="E4539" s="15">
        <v>2958465</v>
      </c>
      <c r="F4539" s="14" t="s">
        <v>7905</v>
      </c>
      <c r="G4539" s="14" t="s">
        <v>7904</v>
      </c>
      <c r="H4539" s="14" t="s">
        <v>7221</v>
      </c>
      <c r="I4539" s="14" t="s">
        <v>3</v>
      </c>
      <c r="J4539" s="14" t="s">
        <v>3</v>
      </c>
      <c r="K4539" s="14" t="s">
        <v>3</v>
      </c>
      <c r="L4539" s="14" t="s">
        <v>7220</v>
      </c>
      <c r="M4539" s="14" t="s">
        <v>3</v>
      </c>
      <c r="N4539" s="14" t="s">
        <v>3</v>
      </c>
    </row>
    <row r="4540" spans="1:14" x14ac:dyDescent="0.25">
      <c r="A4540" s="14">
        <v>29062282</v>
      </c>
      <c r="B4540" s="14" t="s">
        <v>8101</v>
      </c>
      <c r="C4540" s="14" t="s">
        <v>10</v>
      </c>
      <c r="D4540" s="15">
        <v>44833</v>
      </c>
      <c r="E4540" s="15">
        <v>2958465</v>
      </c>
      <c r="F4540" s="14" t="s">
        <v>7905</v>
      </c>
      <c r="G4540" s="14" t="s">
        <v>7904</v>
      </c>
      <c r="H4540" s="14" t="s">
        <v>7221</v>
      </c>
      <c r="I4540" s="14" t="s">
        <v>3</v>
      </c>
      <c r="J4540" s="14" t="s">
        <v>3</v>
      </c>
      <c r="K4540" s="14" t="s">
        <v>3</v>
      </c>
      <c r="L4540" s="14" t="s">
        <v>7220</v>
      </c>
      <c r="M4540" s="14" t="s">
        <v>7219</v>
      </c>
      <c r="N4540" s="14" t="s">
        <v>7218</v>
      </c>
    </row>
    <row r="4541" spans="1:14" x14ac:dyDescent="0.25">
      <c r="A4541" s="14">
        <v>29062281</v>
      </c>
      <c r="B4541" s="14" t="s">
        <v>8100</v>
      </c>
      <c r="C4541" s="14" t="s">
        <v>10</v>
      </c>
      <c r="D4541" s="15">
        <v>44834</v>
      </c>
      <c r="E4541" s="15">
        <v>2958465</v>
      </c>
      <c r="F4541" s="14" t="s">
        <v>7905</v>
      </c>
      <c r="G4541" s="14" t="s">
        <v>7904</v>
      </c>
      <c r="H4541" s="14" t="s">
        <v>7221</v>
      </c>
      <c r="I4541" s="14" t="s">
        <v>3</v>
      </c>
      <c r="J4541" s="14" t="s">
        <v>3</v>
      </c>
      <c r="K4541" s="14" t="s">
        <v>3</v>
      </c>
      <c r="L4541" s="14" t="s">
        <v>7220</v>
      </c>
      <c r="M4541" s="14" t="s">
        <v>7219</v>
      </c>
      <c r="N4541" s="14" t="s">
        <v>7218</v>
      </c>
    </row>
    <row r="4542" spans="1:14" x14ac:dyDescent="0.25">
      <c r="A4542" s="14">
        <v>29062903</v>
      </c>
      <c r="B4542" s="14" t="s">
        <v>7849</v>
      </c>
      <c r="C4542" s="14" t="s">
        <v>10</v>
      </c>
      <c r="D4542" s="15">
        <v>44447</v>
      </c>
      <c r="E4542" s="15">
        <v>2958465</v>
      </c>
      <c r="F4542" s="14" t="s">
        <v>7905</v>
      </c>
      <c r="G4542" s="14" t="s">
        <v>7904</v>
      </c>
      <c r="H4542" s="14" t="s">
        <v>7221</v>
      </c>
      <c r="I4542" s="14" t="s">
        <v>3</v>
      </c>
      <c r="J4542" s="14" t="s">
        <v>3</v>
      </c>
      <c r="K4542" s="14" t="s">
        <v>3</v>
      </c>
      <c r="L4542" s="14" t="s">
        <v>7220</v>
      </c>
      <c r="M4542" s="14" t="s">
        <v>3</v>
      </c>
      <c r="N4542" s="14" t="s">
        <v>3</v>
      </c>
    </row>
    <row r="4543" spans="1:14" x14ac:dyDescent="0.25">
      <c r="A4543" s="14">
        <v>31244549</v>
      </c>
      <c r="B4543" s="14" t="s">
        <v>8099</v>
      </c>
      <c r="C4543" s="14" t="s">
        <v>10</v>
      </c>
      <c r="D4543" s="15">
        <v>44834</v>
      </c>
      <c r="E4543" s="15">
        <v>2958465</v>
      </c>
      <c r="F4543" s="14" t="s">
        <v>7905</v>
      </c>
      <c r="G4543" s="14" t="s">
        <v>7904</v>
      </c>
      <c r="H4543" s="14" t="s">
        <v>7221</v>
      </c>
      <c r="I4543" s="14" t="s">
        <v>3</v>
      </c>
      <c r="J4543" s="14" t="s">
        <v>3</v>
      </c>
      <c r="K4543" s="14" t="s">
        <v>3</v>
      </c>
      <c r="L4543" s="14" t="s">
        <v>7220</v>
      </c>
      <c r="M4543" s="14" t="s">
        <v>7219</v>
      </c>
      <c r="N4543" s="14" t="s">
        <v>7218</v>
      </c>
    </row>
    <row r="4544" spans="1:14" x14ac:dyDescent="0.25">
      <c r="A4544" s="14">
        <v>31228497</v>
      </c>
      <c r="B4544" s="14" t="s">
        <v>8098</v>
      </c>
      <c r="C4544" s="14" t="s">
        <v>10</v>
      </c>
      <c r="D4544" s="15">
        <v>44834</v>
      </c>
      <c r="E4544" s="15">
        <v>2958465</v>
      </c>
      <c r="F4544" s="14" t="s">
        <v>7905</v>
      </c>
      <c r="G4544" s="14" t="s">
        <v>7904</v>
      </c>
      <c r="H4544" s="14" t="s">
        <v>7221</v>
      </c>
      <c r="I4544" s="14" t="s">
        <v>3</v>
      </c>
      <c r="J4544" s="14" t="s">
        <v>3</v>
      </c>
      <c r="K4544" s="14" t="s">
        <v>3</v>
      </c>
      <c r="L4544" s="14" t="s">
        <v>7220</v>
      </c>
      <c r="M4544" s="14" t="s">
        <v>7219</v>
      </c>
      <c r="N4544" s="14" t="s">
        <v>7218</v>
      </c>
    </row>
    <row r="4545" spans="1:14" x14ac:dyDescent="0.25">
      <c r="A4545" s="14">
        <v>31228268</v>
      </c>
      <c r="B4545" s="14" t="s">
        <v>8097</v>
      </c>
      <c r="C4545" s="14" t="s">
        <v>10</v>
      </c>
      <c r="D4545" s="15">
        <v>44834</v>
      </c>
      <c r="E4545" s="15">
        <v>2958465</v>
      </c>
      <c r="F4545" s="14" t="s">
        <v>7905</v>
      </c>
      <c r="G4545" s="14" t="s">
        <v>7904</v>
      </c>
      <c r="H4545" s="14" t="s">
        <v>7221</v>
      </c>
      <c r="I4545" s="14" t="s">
        <v>3</v>
      </c>
      <c r="J4545" s="14" t="s">
        <v>3</v>
      </c>
      <c r="K4545" s="14" t="s">
        <v>3</v>
      </c>
      <c r="L4545" s="14" t="s">
        <v>7220</v>
      </c>
      <c r="M4545" s="14" t="s">
        <v>7219</v>
      </c>
      <c r="N4545" s="14" t="s">
        <v>7218</v>
      </c>
    </row>
    <row r="4546" spans="1:14" x14ac:dyDescent="0.25">
      <c r="A4546" s="14">
        <v>31228267</v>
      </c>
      <c r="B4546" s="14" t="s">
        <v>8096</v>
      </c>
      <c r="C4546" s="14" t="s">
        <v>10</v>
      </c>
      <c r="D4546" s="15">
        <v>44834</v>
      </c>
      <c r="E4546" s="15">
        <v>2958465</v>
      </c>
      <c r="F4546" s="14" t="s">
        <v>7905</v>
      </c>
      <c r="G4546" s="14" t="s">
        <v>7904</v>
      </c>
      <c r="H4546" s="14" t="s">
        <v>7221</v>
      </c>
      <c r="I4546" s="14" t="s">
        <v>3</v>
      </c>
      <c r="J4546" s="14" t="s">
        <v>3</v>
      </c>
      <c r="K4546" s="14" t="s">
        <v>3</v>
      </c>
      <c r="L4546" s="14" t="s">
        <v>7220</v>
      </c>
      <c r="M4546" s="14" t="s">
        <v>7219</v>
      </c>
      <c r="N4546" s="14" t="s">
        <v>7218</v>
      </c>
    </row>
    <row r="4547" spans="1:14" x14ac:dyDescent="0.25">
      <c r="A4547" s="14">
        <v>31228266</v>
      </c>
      <c r="B4547" s="14" t="s">
        <v>8095</v>
      </c>
      <c r="C4547" s="14" t="s">
        <v>10</v>
      </c>
      <c r="D4547" s="15">
        <v>44834</v>
      </c>
      <c r="E4547" s="15">
        <v>2958465</v>
      </c>
      <c r="F4547" s="14" t="s">
        <v>7905</v>
      </c>
      <c r="G4547" s="14" t="s">
        <v>7904</v>
      </c>
      <c r="H4547" s="14" t="s">
        <v>7221</v>
      </c>
      <c r="I4547" s="14" t="s">
        <v>3</v>
      </c>
      <c r="J4547" s="14" t="s">
        <v>3</v>
      </c>
      <c r="K4547" s="14" t="s">
        <v>3</v>
      </c>
      <c r="L4547" s="14" t="s">
        <v>7220</v>
      </c>
      <c r="M4547" s="14" t="s">
        <v>7219</v>
      </c>
      <c r="N4547" s="14" t="s">
        <v>7218</v>
      </c>
    </row>
    <row r="4548" spans="1:14" x14ac:dyDescent="0.25">
      <c r="A4548" s="14">
        <v>31228227</v>
      </c>
      <c r="B4548" s="14" t="s">
        <v>8094</v>
      </c>
      <c r="C4548" s="14" t="s">
        <v>10</v>
      </c>
      <c r="D4548" s="15">
        <v>44834</v>
      </c>
      <c r="E4548" s="15">
        <v>44926</v>
      </c>
      <c r="F4548" s="14" t="s">
        <v>7905</v>
      </c>
      <c r="G4548" s="14" t="s">
        <v>7904</v>
      </c>
      <c r="H4548" s="14" t="s">
        <v>7221</v>
      </c>
      <c r="I4548" s="14" t="s">
        <v>3</v>
      </c>
      <c r="J4548" s="14" t="s">
        <v>3</v>
      </c>
      <c r="K4548" s="14" t="s">
        <v>3</v>
      </c>
      <c r="L4548" s="14" t="s">
        <v>7220</v>
      </c>
      <c r="M4548" s="14" t="s">
        <v>7219</v>
      </c>
      <c r="N4548" s="14" t="s">
        <v>7218</v>
      </c>
    </row>
    <row r="4549" spans="1:14" x14ac:dyDescent="0.25">
      <c r="A4549" s="14">
        <v>29071508</v>
      </c>
      <c r="B4549" s="14" t="s">
        <v>8093</v>
      </c>
      <c r="C4549" s="14" t="s">
        <v>10</v>
      </c>
      <c r="D4549" s="15">
        <v>44834</v>
      </c>
      <c r="E4549" s="15">
        <v>44926</v>
      </c>
      <c r="F4549" s="14" t="s">
        <v>7905</v>
      </c>
      <c r="G4549" s="14" t="s">
        <v>7904</v>
      </c>
      <c r="H4549" s="14" t="s">
        <v>7221</v>
      </c>
      <c r="I4549" s="14" t="s">
        <v>3</v>
      </c>
      <c r="J4549" s="14" t="s">
        <v>3</v>
      </c>
      <c r="K4549" s="14" t="s">
        <v>3</v>
      </c>
      <c r="L4549" s="14" t="s">
        <v>7220</v>
      </c>
      <c r="M4549" s="14" t="s">
        <v>7219</v>
      </c>
      <c r="N4549" s="14" t="s">
        <v>7218</v>
      </c>
    </row>
    <row r="4550" spans="1:14" x14ac:dyDescent="0.25">
      <c r="A4550" s="14">
        <v>29064260</v>
      </c>
      <c r="B4550" s="14" t="s">
        <v>8092</v>
      </c>
      <c r="C4550" s="14" t="s">
        <v>10</v>
      </c>
      <c r="D4550" s="15">
        <v>44834</v>
      </c>
      <c r="E4550" s="15">
        <v>2958465</v>
      </c>
      <c r="F4550" s="14" t="s">
        <v>7905</v>
      </c>
      <c r="G4550" s="14" t="s">
        <v>7904</v>
      </c>
      <c r="H4550" s="14" t="s">
        <v>7221</v>
      </c>
      <c r="I4550" s="14" t="s">
        <v>3</v>
      </c>
      <c r="J4550" s="14" t="s">
        <v>3</v>
      </c>
      <c r="K4550" s="14" t="s">
        <v>3</v>
      </c>
      <c r="L4550" s="14" t="s">
        <v>7220</v>
      </c>
      <c r="M4550" s="14" t="s">
        <v>3</v>
      </c>
      <c r="N4550" s="14" t="s">
        <v>3</v>
      </c>
    </row>
    <row r="4551" spans="1:14" x14ac:dyDescent="0.25">
      <c r="A4551" s="14">
        <v>29064259</v>
      </c>
      <c r="B4551" s="14" t="s">
        <v>8091</v>
      </c>
      <c r="C4551" s="14" t="s">
        <v>10</v>
      </c>
      <c r="D4551" s="15">
        <v>44834</v>
      </c>
      <c r="E4551" s="15">
        <v>2958465</v>
      </c>
      <c r="F4551" s="14" t="s">
        <v>7905</v>
      </c>
      <c r="G4551" s="14" t="s">
        <v>7904</v>
      </c>
      <c r="H4551" s="14" t="s">
        <v>7221</v>
      </c>
      <c r="I4551" s="14" t="s">
        <v>3</v>
      </c>
      <c r="J4551" s="14" t="s">
        <v>3</v>
      </c>
      <c r="K4551" s="14" t="s">
        <v>3</v>
      </c>
      <c r="L4551" s="14" t="s">
        <v>7220</v>
      </c>
      <c r="M4551" s="14" t="s">
        <v>3</v>
      </c>
      <c r="N4551" s="14" t="s">
        <v>3</v>
      </c>
    </row>
    <row r="4552" spans="1:14" x14ac:dyDescent="0.25">
      <c r="A4552" s="14">
        <v>29064258</v>
      </c>
      <c r="B4552" s="14" t="s">
        <v>8090</v>
      </c>
      <c r="C4552" s="14" t="s">
        <v>10</v>
      </c>
      <c r="D4552" s="15">
        <v>44834</v>
      </c>
      <c r="E4552" s="15">
        <v>2958465</v>
      </c>
      <c r="F4552" s="14" t="s">
        <v>7905</v>
      </c>
      <c r="G4552" s="14" t="s">
        <v>7904</v>
      </c>
      <c r="H4552" s="14" t="s">
        <v>7221</v>
      </c>
      <c r="I4552" s="14" t="s">
        <v>3</v>
      </c>
      <c r="J4552" s="14" t="s">
        <v>3</v>
      </c>
      <c r="K4552" s="14" t="s">
        <v>3</v>
      </c>
      <c r="L4552" s="14" t="s">
        <v>7220</v>
      </c>
      <c r="M4552" s="14" t="s">
        <v>3</v>
      </c>
      <c r="N4552" s="14" t="s">
        <v>3</v>
      </c>
    </row>
    <row r="4553" spans="1:14" x14ac:dyDescent="0.25">
      <c r="A4553" s="14">
        <v>29064095</v>
      </c>
      <c r="B4553" s="14" t="s">
        <v>8089</v>
      </c>
      <c r="C4553" s="14" t="s">
        <v>10</v>
      </c>
      <c r="D4553" s="15">
        <v>44834</v>
      </c>
      <c r="E4553" s="15">
        <v>2958465</v>
      </c>
      <c r="F4553" s="14" t="s">
        <v>7905</v>
      </c>
      <c r="G4553" s="14" t="s">
        <v>7904</v>
      </c>
      <c r="H4553" s="14" t="s">
        <v>7221</v>
      </c>
      <c r="I4553" s="14" t="s">
        <v>3</v>
      </c>
      <c r="J4553" s="14" t="s">
        <v>3</v>
      </c>
      <c r="K4553" s="14" t="s">
        <v>3</v>
      </c>
      <c r="L4553" s="14" t="s">
        <v>7220</v>
      </c>
      <c r="M4553" s="14" t="s">
        <v>7219</v>
      </c>
      <c r="N4553" s="14" t="s">
        <v>7218</v>
      </c>
    </row>
    <row r="4554" spans="1:14" x14ac:dyDescent="0.25">
      <c r="A4554" s="14">
        <v>29064094</v>
      </c>
      <c r="B4554" s="14" t="s">
        <v>8088</v>
      </c>
      <c r="C4554" s="14" t="s">
        <v>10</v>
      </c>
      <c r="D4554" s="15">
        <v>44834</v>
      </c>
      <c r="E4554" s="15">
        <v>2958465</v>
      </c>
      <c r="F4554" s="14" t="s">
        <v>7905</v>
      </c>
      <c r="G4554" s="14" t="s">
        <v>7904</v>
      </c>
      <c r="H4554" s="14" t="s">
        <v>7221</v>
      </c>
      <c r="I4554" s="14" t="s">
        <v>3</v>
      </c>
      <c r="J4554" s="14" t="s">
        <v>3</v>
      </c>
      <c r="K4554" s="14" t="s">
        <v>3</v>
      </c>
      <c r="L4554" s="14" t="s">
        <v>7220</v>
      </c>
      <c r="M4554" s="14" t="s">
        <v>7219</v>
      </c>
      <c r="N4554" s="14" t="s">
        <v>7218</v>
      </c>
    </row>
    <row r="4555" spans="1:14" x14ac:dyDescent="0.25">
      <c r="A4555" s="14">
        <v>29063862</v>
      </c>
      <c r="B4555" s="14" t="s">
        <v>8087</v>
      </c>
      <c r="C4555" s="14" t="s">
        <v>10</v>
      </c>
      <c r="D4555" s="15">
        <v>44834</v>
      </c>
      <c r="E4555" s="15">
        <v>2958465</v>
      </c>
      <c r="F4555" s="14" t="s">
        <v>7905</v>
      </c>
      <c r="G4555" s="14" t="s">
        <v>7904</v>
      </c>
      <c r="H4555" s="14" t="s">
        <v>7221</v>
      </c>
      <c r="I4555" s="14" t="s">
        <v>3</v>
      </c>
      <c r="J4555" s="14" t="s">
        <v>3</v>
      </c>
      <c r="K4555" s="14" t="s">
        <v>3</v>
      </c>
      <c r="L4555" s="14" t="s">
        <v>7220</v>
      </c>
      <c r="M4555" s="14" t="s">
        <v>7219</v>
      </c>
      <c r="N4555" s="14" t="s">
        <v>7218</v>
      </c>
    </row>
    <row r="4556" spans="1:14" x14ac:dyDescent="0.25">
      <c r="A4556" s="14">
        <v>29063795</v>
      </c>
      <c r="B4556" s="14" t="s">
        <v>8086</v>
      </c>
      <c r="C4556" s="14" t="s">
        <v>10</v>
      </c>
      <c r="D4556" s="15">
        <v>44834</v>
      </c>
      <c r="E4556" s="15">
        <v>2958465</v>
      </c>
      <c r="F4556" s="14" t="s">
        <v>7905</v>
      </c>
      <c r="G4556" s="14" t="s">
        <v>7904</v>
      </c>
      <c r="H4556" s="14" t="s">
        <v>7221</v>
      </c>
      <c r="I4556" s="14" t="s">
        <v>3</v>
      </c>
      <c r="J4556" s="14" t="s">
        <v>3</v>
      </c>
      <c r="K4556" s="14" t="s">
        <v>3</v>
      </c>
      <c r="L4556" s="14" t="s">
        <v>7220</v>
      </c>
      <c r="M4556" s="14" t="s">
        <v>7219</v>
      </c>
      <c r="N4556" s="14" t="s">
        <v>7218</v>
      </c>
    </row>
    <row r="4557" spans="1:14" x14ac:dyDescent="0.25">
      <c r="A4557" s="14">
        <v>29063790</v>
      </c>
      <c r="B4557" s="14" t="s">
        <v>8085</v>
      </c>
      <c r="C4557" s="14" t="s">
        <v>10</v>
      </c>
      <c r="D4557" s="15">
        <v>44834</v>
      </c>
      <c r="E4557" s="15">
        <v>2958465</v>
      </c>
      <c r="F4557" s="14" t="s">
        <v>7905</v>
      </c>
      <c r="G4557" s="14" t="s">
        <v>7904</v>
      </c>
      <c r="H4557" s="14" t="s">
        <v>7221</v>
      </c>
      <c r="I4557" s="14" t="s">
        <v>3</v>
      </c>
      <c r="J4557" s="14" t="s">
        <v>3</v>
      </c>
      <c r="K4557" s="14" t="s">
        <v>3</v>
      </c>
      <c r="L4557" s="14" t="s">
        <v>7220</v>
      </c>
      <c r="M4557" s="14" t="s">
        <v>3</v>
      </c>
      <c r="N4557" s="14" t="s">
        <v>3</v>
      </c>
    </row>
    <row r="4558" spans="1:14" x14ac:dyDescent="0.25">
      <c r="A4558" s="14">
        <v>29063082</v>
      </c>
      <c r="B4558" s="14" t="s">
        <v>8084</v>
      </c>
      <c r="C4558" s="14" t="s">
        <v>10</v>
      </c>
      <c r="D4558" s="15">
        <v>44834</v>
      </c>
      <c r="E4558" s="15">
        <v>2958465</v>
      </c>
      <c r="F4558" s="14" t="s">
        <v>7905</v>
      </c>
      <c r="G4558" s="14" t="s">
        <v>7904</v>
      </c>
      <c r="H4558" s="14" t="s">
        <v>7221</v>
      </c>
      <c r="I4558" s="14" t="s">
        <v>3</v>
      </c>
      <c r="J4558" s="14" t="s">
        <v>3</v>
      </c>
      <c r="K4558" s="14" t="s">
        <v>3</v>
      </c>
      <c r="L4558" s="14" t="s">
        <v>7220</v>
      </c>
      <c r="M4558" s="14" t="s">
        <v>7219</v>
      </c>
      <c r="N4558" s="14" t="s">
        <v>7218</v>
      </c>
    </row>
    <row r="4559" spans="1:14" x14ac:dyDescent="0.25">
      <c r="A4559" s="14">
        <v>29063022</v>
      </c>
      <c r="B4559" s="14" t="s">
        <v>8083</v>
      </c>
      <c r="C4559" s="14" t="s">
        <v>10</v>
      </c>
      <c r="D4559" s="15">
        <v>44834</v>
      </c>
      <c r="E4559" s="15">
        <v>2958465</v>
      </c>
      <c r="F4559" s="14" t="s">
        <v>7905</v>
      </c>
      <c r="G4559" s="14" t="s">
        <v>7904</v>
      </c>
      <c r="H4559" s="14" t="s">
        <v>7221</v>
      </c>
      <c r="I4559" s="14" t="s">
        <v>3</v>
      </c>
      <c r="J4559" s="14" t="s">
        <v>3</v>
      </c>
      <c r="K4559" s="14" t="s">
        <v>3</v>
      </c>
      <c r="L4559" s="14" t="s">
        <v>7220</v>
      </c>
      <c r="M4559" s="14" t="s">
        <v>7219</v>
      </c>
      <c r="N4559" s="14" t="s">
        <v>7218</v>
      </c>
    </row>
    <row r="4560" spans="1:14" x14ac:dyDescent="0.25">
      <c r="A4560" s="14">
        <v>29063006</v>
      </c>
      <c r="B4560" s="14" t="s">
        <v>8082</v>
      </c>
      <c r="C4560" s="14" t="s">
        <v>10</v>
      </c>
      <c r="D4560" s="15">
        <v>44834</v>
      </c>
      <c r="E4560" s="15">
        <v>2958465</v>
      </c>
      <c r="F4560" s="14" t="s">
        <v>7905</v>
      </c>
      <c r="G4560" s="14" t="s">
        <v>7904</v>
      </c>
      <c r="H4560" s="14" t="s">
        <v>7221</v>
      </c>
      <c r="I4560" s="14" t="s">
        <v>3</v>
      </c>
      <c r="J4560" s="14" t="s">
        <v>3</v>
      </c>
      <c r="K4560" s="14" t="s">
        <v>3</v>
      </c>
      <c r="L4560" s="14" t="s">
        <v>7220</v>
      </c>
      <c r="M4560" s="14" t="s">
        <v>7219</v>
      </c>
      <c r="N4560" s="14" t="s">
        <v>7218</v>
      </c>
    </row>
    <row r="4561" spans="1:14" x14ac:dyDescent="0.25">
      <c r="A4561" s="14">
        <v>29062997</v>
      </c>
      <c r="B4561" s="14" t="s">
        <v>8081</v>
      </c>
      <c r="C4561" s="14" t="s">
        <v>10</v>
      </c>
      <c r="D4561" s="15">
        <v>44834</v>
      </c>
      <c r="E4561" s="15">
        <v>2958465</v>
      </c>
      <c r="F4561" s="14" t="s">
        <v>7905</v>
      </c>
      <c r="G4561" s="14" t="s">
        <v>7904</v>
      </c>
      <c r="H4561" s="14" t="s">
        <v>7221</v>
      </c>
      <c r="I4561" s="14" t="s">
        <v>3</v>
      </c>
      <c r="J4561" s="14" t="s">
        <v>3</v>
      </c>
      <c r="K4561" s="14" t="s">
        <v>3</v>
      </c>
      <c r="L4561" s="14" t="s">
        <v>7220</v>
      </c>
      <c r="M4561" s="14" t="s">
        <v>7219</v>
      </c>
      <c r="N4561" s="14" t="s">
        <v>7218</v>
      </c>
    </row>
    <row r="4562" spans="1:14" x14ac:dyDescent="0.25">
      <c r="A4562" s="14">
        <v>29062994</v>
      </c>
      <c r="B4562" s="14" t="s">
        <v>8080</v>
      </c>
      <c r="C4562" s="14" t="s">
        <v>10</v>
      </c>
      <c r="D4562" s="15">
        <v>44834</v>
      </c>
      <c r="E4562" s="15">
        <v>2958465</v>
      </c>
      <c r="F4562" s="14" t="s">
        <v>7905</v>
      </c>
      <c r="G4562" s="14" t="s">
        <v>7904</v>
      </c>
      <c r="H4562" s="14" t="s">
        <v>7221</v>
      </c>
      <c r="I4562" s="14" t="s">
        <v>3</v>
      </c>
      <c r="J4562" s="14" t="s">
        <v>3</v>
      </c>
      <c r="K4562" s="14" t="s">
        <v>3</v>
      </c>
      <c r="L4562" s="14" t="s">
        <v>7220</v>
      </c>
      <c r="M4562" s="14" t="s">
        <v>7219</v>
      </c>
      <c r="N4562" s="14" t="s">
        <v>7218</v>
      </c>
    </row>
    <row r="4563" spans="1:14" x14ac:dyDescent="0.25">
      <c r="A4563" s="14">
        <v>29062989</v>
      </c>
      <c r="B4563" s="14" t="s">
        <v>8079</v>
      </c>
      <c r="C4563" s="14" t="s">
        <v>10</v>
      </c>
      <c r="D4563" s="15">
        <v>44834</v>
      </c>
      <c r="E4563" s="15">
        <v>2958465</v>
      </c>
      <c r="F4563" s="14" t="s">
        <v>7905</v>
      </c>
      <c r="G4563" s="14" t="s">
        <v>7904</v>
      </c>
      <c r="H4563" s="14" t="s">
        <v>7221</v>
      </c>
      <c r="I4563" s="14" t="s">
        <v>3</v>
      </c>
      <c r="J4563" s="14" t="s">
        <v>3</v>
      </c>
      <c r="K4563" s="14" t="s">
        <v>3</v>
      </c>
      <c r="L4563" s="14" t="s">
        <v>7220</v>
      </c>
      <c r="M4563" s="14" t="s">
        <v>7219</v>
      </c>
      <c r="N4563" s="14" t="s">
        <v>7218</v>
      </c>
    </row>
    <row r="4564" spans="1:14" x14ac:dyDescent="0.25">
      <c r="A4564" s="14">
        <v>29062988</v>
      </c>
      <c r="B4564" s="14" t="s">
        <v>8078</v>
      </c>
      <c r="C4564" s="14" t="s">
        <v>10</v>
      </c>
      <c r="D4564" s="15">
        <v>44834</v>
      </c>
      <c r="E4564" s="15">
        <v>2958465</v>
      </c>
      <c r="F4564" s="14" t="s">
        <v>7905</v>
      </c>
      <c r="G4564" s="14" t="s">
        <v>7904</v>
      </c>
      <c r="H4564" s="14" t="s">
        <v>7221</v>
      </c>
      <c r="I4564" s="14" t="s">
        <v>3</v>
      </c>
      <c r="J4564" s="14" t="s">
        <v>3</v>
      </c>
      <c r="K4564" s="14" t="s">
        <v>3</v>
      </c>
      <c r="L4564" s="14" t="s">
        <v>7220</v>
      </c>
      <c r="M4564" s="14" t="s">
        <v>7219</v>
      </c>
      <c r="N4564" s="14" t="s">
        <v>7218</v>
      </c>
    </row>
    <row r="4565" spans="1:14" x14ac:dyDescent="0.25">
      <c r="A4565" s="14">
        <v>29062986</v>
      </c>
      <c r="B4565" s="14" t="s">
        <v>8077</v>
      </c>
      <c r="C4565" s="14" t="s">
        <v>10</v>
      </c>
      <c r="D4565" s="15">
        <v>44834</v>
      </c>
      <c r="E4565" s="15">
        <v>2958465</v>
      </c>
      <c r="F4565" s="14" t="s">
        <v>7905</v>
      </c>
      <c r="G4565" s="14" t="s">
        <v>7904</v>
      </c>
      <c r="H4565" s="14" t="s">
        <v>7221</v>
      </c>
      <c r="I4565" s="14" t="s">
        <v>3</v>
      </c>
      <c r="J4565" s="14" t="s">
        <v>3</v>
      </c>
      <c r="K4565" s="14" t="s">
        <v>3</v>
      </c>
      <c r="L4565" s="14" t="s">
        <v>7220</v>
      </c>
      <c r="M4565" s="14" t="s">
        <v>7219</v>
      </c>
      <c r="N4565" s="14" t="s">
        <v>7218</v>
      </c>
    </row>
    <row r="4566" spans="1:14" x14ac:dyDescent="0.25">
      <c r="A4566" s="14">
        <v>29062981</v>
      </c>
      <c r="B4566" s="14" t="s">
        <v>8076</v>
      </c>
      <c r="C4566" s="14" t="s">
        <v>10</v>
      </c>
      <c r="D4566" s="15">
        <v>44834</v>
      </c>
      <c r="E4566" s="15">
        <v>2958465</v>
      </c>
      <c r="F4566" s="14" t="s">
        <v>7905</v>
      </c>
      <c r="G4566" s="14" t="s">
        <v>7904</v>
      </c>
      <c r="H4566" s="14" t="s">
        <v>7221</v>
      </c>
      <c r="I4566" s="14" t="s">
        <v>3</v>
      </c>
      <c r="J4566" s="14" t="s">
        <v>3</v>
      </c>
      <c r="K4566" s="14" t="s">
        <v>3</v>
      </c>
      <c r="L4566" s="14" t="s">
        <v>7220</v>
      </c>
      <c r="M4566" s="14" t="s">
        <v>7219</v>
      </c>
      <c r="N4566" s="14" t="s">
        <v>7218</v>
      </c>
    </row>
    <row r="4567" spans="1:14" x14ac:dyDescent="0.25">
      <c r="A4567" s="14">
        <v>29062934</v>
      </c>
      <c r="B4567" s="14" t="s">
        <v>8075</v>
      </c>
      <c r="C4567" s="14" t="s">
        <v>10</v>
      </c>
      <c r="D4567" s="15">
        <v>44447</v>
      </c>
      <c r="E4567" s="15">
        <v>2958465</v>
      </c>
      <c r="F4567" s="14" t="s">
        <v>7905</v>
      </c>
      <c r="G4567" s="14" t="s">
        <v>7904</v>
      </c>
      <c r="H4567" s="14" t="s">
        <v>7221</v>
      </c>
      <c r="I4567" s="14" t="s">
        <v>3</v>
      </c>
      <c r="J4567" s="14" t="s">
        <v>3</v>
      </c>
      <c r="K4567" s="14" t="s">
        <v>3</v>
      </c>
      <c r="L4567" s="14" t="s">
        <v>7220</v>
      </c>
      <c r="M4567" s="14" t="s">
        <v>7219</v>
      </c>
      <c r="N4567" s="14" t="s">
        <v>7218</v>
      </c>
    </row>
    <row r="4568" spans="1:14" x14ac:dyDescent="0.25">
      <c r="A4568" s="14">
        <v>29062928</v>
      </c>
      <c r="B4568" s="14" t="s">
        <v>8074</v>
      </c>
      <c r="C4568" s="14" t="s">
        <v>10</v>
      </c>
      <c r="D4568" s="15">
        <v>44447</v>
      </c>
      <c r="E4568" s="15">
        <v>2958465</v>
      </c>
      <c r="F4568" s="14" t="s">
        <v>7905</v>
      </c>
      <c r="G4568" s="14" t="s">
        <v>7904</v>
      </c>
      <c r="H4568" s="14" t="s">
        <v>7221</v>
      </c>
      <c r="I4568" s="14" t="s">
        <v>3</v>
      </c>
      <c r="J4568" s="14" t="s">
        <v>3</v>
      </c>
      <c r="K4568" s="14" t="s">
        <v>3</v>
      </c>
      <c r="L4568" s="14" t="s">
        <v>7220</v>
      </c>
      <c r="M4568" s="14" t="s">
        <v>7219</v>
      </c>
      <c r="N4568" s="14" t="s">
        <v>7218</v>
      </c>
    </row>
    <row r="4569" spans="1:14" x14ac:dyDescent="0.25">
      <c r="A4569" s="14">
        <v>29062912</v>
      </c>
      <c r="B4569" s="14" t="s">
        <v>8073</v>
      </c>
      <c r="C4569" s="14" t="s">
        <v>10</v>
      </c>
      <c r="D4569" s="15">
        <v>44447</v>
      </c>
      <c r="E4569" s="15">
        <v>2958465</v>
      </c>
      <c r="F4569" s="14" t="s">
        <v>7905</v>
      </c>
      <c r="G4569" s="14" t="s">
        <v>7904</v>
      </c>
      <c r="H4569" s="14" t="s">
        <v>7221</v>
      </c>
      <c r="I4569" s="14" t="s">
        <v>3</v>
      </c>
      <c r="J4569" s="14" t="s">
        <v>3</v>
      </c>
      <c r="K4569" s="14" t="s">
        <v>3</v>
      </c>
      <c r="L4569" s="14" t="s">
        <v>7220</v>
      </c>
      <c r="M4569" s="14" t="s">
        <v>7219</v>
      </c>
      <c r="N4569" s="14" t="s">
        <v>7218</v>
      </c>
    </row>
    <row r="4570" spans="1:14" x14ac:dyDescent="0.25">
      <c r="A4570" s="14">
        <v>29062905</v>
      </c>
      <c r="B4570" s="14" t="s">
        <v>8072</v>
      </c>
      <c r="C4570" s="14" t="s">
        <v>10</v>
      </c>
      <c r="D4570" s="15">
        <v>44447</v>
      </c>
      <c r="E4570" s="15">
        <v>2958465</v>
      </c>
      <c r="F4570" s="14" t="s">
        <v>7905</v>
      </c>
      <c r="G4570" s="14" t="s">
        <v>7904</v>
      </c>
      <c r="H4570" s="14" t="s">
        <v>7221</v>
      </c>
      <c r="I4570" s="14" t="s">
        <v>3</v>
      </c>
      <c r="J4570" s="14" t="s">
        <v>3</v>
      </c>
      <c r="K4570" s="14" t="s">
        <v>3</v>
      </c>
      <c r="L4570" s="14" t="s">
        <v>7220</v>
      </c>
      <c r="M4570" s="14" t="s">
        <v>7219</v>
      </c>
      <c r="N4570" s="14" t="s">
        <v>7218</v>
      </c>
    </row>
    <row r="4571" spans="1:14" x14ac:dyDescent="0.25">
      <c r="A4571" s="14">
        <v>29062901</v>
      </c>
      <c r="B4571" s="14" t="s">
        <v>8071</v>
      </c>
      <c r="C4571" s="14" t="s">
        <v>10</v>
      </c>
      <c r="D4571" s="15">
        <v>44447</v>
      </c>
      <c r="E4571" s="15">
        <v>2958465</v>
      </c>
      <c r="F4571" s="14" t="s">
        <v>7905</v>
      </c>
      <c r="G4571" s="14" t="s">
        <v>7904</v>
      </c>
      <c r="H4571" s="14" t="s">
        <v>7221</v>
      </c>
      <c r="I4571" s="14" t="s">
        <v>3</v>
      </c>
      <c r="J4571" s="14" t="s">
        <v>3</v>
      </c>
      <c r="K4571" s="14" t="s">
        <v>3</v>
      </c>
      <c r="L4571" s="14" t="s">
        <v>7220</v>
      </c>
      <c r="M4571" s="14" t="s">
        <v>7219</v>
      </c>
      <c r="N4571" s="14" t="s">
        <v>7218</v>
      </c>
    </row>
    <row r="4572" spans="1:14" x14ac:dyDescent="0.25">
      <c r="A4572" s="14">
        <v>29062897</v>
      </c>
      <c r="B4572" s="14" t="s">
        <v>8070</v>
      </c>
      <c r="C4572" s="14" t="s">
        <v>10</v>
      </c>
      <c r="D4572" s="15">
        <v>44447</v>
      </c>
      <c r="E4572" s="15">
        <v>2958465</v>
      </c>
      <c r="F4572" s="14" t="s">
        <v>7905</v>
      </c>
      <c r="G4572" s="14" t="s">
        <v>7904</v>
      </c>
      <c r="H4572" s="14" t="s">
        <v>7221</v>
      </c>
      <c r="I4572" s="14" t="s">
        <v>3</v>
      </c>
      <c r="J4572" s="14" t="s">
        <v>3</v>
      </c>
      <c r="K4572" s="14" t="s">
        <v>3</v>
      </c>
      <c r="L4572" s="14" t="s">
        <v>7220</v>
      </c>
      <c r="M4572" s="14" t="s">
        <v>7219</v>
      </c>
      <c r="N4572" s="14" t="s">
        <v>7218</v>
      </c>
    </row>
    <row r="4573" spans="1:14" x14ac:dyDescent="0.25">
      <c r="A4573" s="14">
        <v>29062869</v>
      </c>
      <c r="B4573" s="14" t="s">
        <v>8069</v>
      </c>
      <c r="C4573" s="14" t="s">
        <v>10</v>
      </c>
      <c r="D4573" s="15">
        <v>44447</v>
      </c>
      <c r="E4573" s="15">
        <v>2958465</v>
      </c>
      <c r="F4573" s="14" t="s">
        <v>7905</v>
      </c>
      <c r="G4573" s="14" t="s">
        <v>7904</v>
      </c>
      <c r="H4573" s="14" t="s">
        <v>7221</v>
      </c>
      <c r="I4573" s="14" t="s">
        <v>3</v>
      </c>
      <c r="J4573" s="14" t="s">
        <v>3</v>
      </c>
      <c r="K4573" s="14" t="s">
        <v>3</v>
      </c>
      <c r="L4573" s="14" t="s">
        <v>7220</v>
      </c>
      <c r="M4573" s="14" t="s">
        <v>7219</v>
      </c>
      <c r="N4573" s="14" t="s">
        <v>7218</v>
      </c>
    </row>
    <row r="4574" spans="1:14" x14ac:dyDescent="0.25">
      <c r="A4574" s="14">
        <v>29062841</v>
      </c>
      <c r="B4574" s="14" t="s">
        <v>8068</v>
      </c>
      <c r="C4574" s="14" t="s">
        <v>10</v>
      </c>
      <c r="D4574" s="15">
        <v>44447</v>
      </c>
      <c r="E4574" s="15">
        <v>2958465</v>
      </c>
      <c r="F4574" s="14" t="s">
        <v>7905</v>
      </c>
      <c r="G4574" s="14" t="s">
        <v>7904</v>
      </c>
      <c r="H4574" s="14" t="s">
        <v>7221</v>
      </c>
      <c r="I4574" s="14" t="s">
        <v>3</v>
      </c>
      <c r="J4574" s="14" t="s">
        <v>3</v>
      </c>
      <c r="K4574" s="14" t="s">
        <v>3</v>
      </c>
      <c r="L4574" s="14" t="s">
        <v>7220</v>
      </c>
      <c r="M4574" s="14" t="s">
        <v>7219</v>
      </c>
      <c r="N4574" s="14" t="s">
        <v>7218</v>
      </c>
    </row>
    <row r="4575" spans="1:14" x14ac:dyDescent="0.25">
      <c r="A4575" s="14">
        <v>29062822</v>
      </c>
      <c r="B4575" s="14" t="s">
        <v>8067</v>
      </c>
      <c r="C4575" s="14" t="s">
        <v>10</v>
      </c>
      <c r="D4575" s="15">
        <v>44447</v>
      </c>
      <c r="E4575" s="15">
        <v>2958465</v>
      </c>
      <c r="F4575" s="14" t="s">
        <v>7905</v>
      </c>
      <c r="G4575" s="14" t="s">
        <v>7904</v>
      </c>
      <c r="H4575" s="14" t="s">
        <v>7221</v>
      </c>
      <c r="I4575" s="14" t="s">
        <v>3</v>
      </c>
      <c r="J4575" s="14" t="s">
        <v>3</v>
      </c>
      <c r="K4575" s="14" t="s">
        <v>3</v>
      </c>
      <c r="L4575" s="14" t="s">
        <v>7220</v>
      </c>
      <c r="M4575" s="14" t="s">
        <v>7219</v>
      </c>
      <c r="N4575" s="14" t="s">
        <v>7218</v>
      </c>
    </row>
    <row r="4576" spans="1:14" x14ac:dyDescent="0.25">
      <c r="A4576" s="14">
        <v>29062810</v>
      </c>
      <c r="B4576" s="14" t="s">
        <v>8003</v>
      </c>
      <c r="C4576" s="14" t="s">
        <v>10</v>
      </c>
      <c r="D4576" s="15">
        <v>44447</v>
      </c>
      <c r="E4576" s="15">
        <v>2958465</v>
      </c>
      <c r="F4576" s="14" t="s">
        <v>7905</v>
      </c>
      <c r="G4576" s="14" t="s">
        <v>7904</v>
      </c>
      <c r="H4576" s="14" t="s">
        <v>7221</v>
      </c>
      <c r="I4576" s="14" t="s">
        <v>3</v>
      </c>
      <c r="J4576" s="14" t="s">
        <v>3</v>
      </c>
      <c r="K4576" s="14" t="s">
        <v>3</v>
      </c>
      <c r="L4576" s="14" t="s">
        <v>7220</v>
      </c>
      <c r="M4576" s="14" t="s">
        <v>7219</v>
      </c>
      <c r="N4576" s="14" t="s">
        <v>7218</v>
      </c>
    </row>
    <row r="4577" spans="1:14" x14ac:dyDescent="0.25">
      <c r="A4577" s="14">
        <v>29062809</v>
      </c>
      <c r="B4577" s="14" t="s">
        <v>8066</v>
      </c>
      <c r="C4577" s="14" t="s">
        <v>10</v>
      </c>
      <c r="D4577" s="15">
        <v>44447</v>
      </c>
      <c r="E4577" s="15">
        <v>2958465</v>
      </c>
      <c r="F4577" s="14" t="s">
        <v>7905</v>
      </c>
      <c r="G4577" s="14" t="s">
        <v>7904</v>
      </c>
      <c r="H4577" s="14" t="s">
        <v>7221</v>
      </c>
      <c r="I4577" s="14" t="s">
        <v>3</v>
      </c>
      <c r="J4577" s="14" t="s">
        <v>3</v>
      </c>
      <c r="K4577" s="14" t="s">
        <v>3</v>
      </c>
      <c r="L4577" s="14" t="s">
        <v>7220</v>
      </c>
      <c r="M4577" s="14" t="s">
        <v>7219</v>
      </c>
      <c r="N4577" s="14" t="s">
        <v>7218</v>
      </c>
    </row>
    <row r="4578" spans="1:14" x14ac:dyDescent="0.25">
      <c r="A4578" s="14">
        <v>29062806</v>
      </c>
      <c r="B4578" s="14" t="s">
        <v>8065</v>
      </c>
      <c r="C4578" s="14" t="s">
        <v>10</v>
      </c>
      <c r="D4578" s="15">
        <v>44447</v>
      </c>
      <c r="E4578" s="15">
        <v>2958465</v>
      </c>
      <c r="F4578" s="14" t="s">
        <v>7905</v>
      </c>
      <c r="G4578" s="14" t="s">
        <v>7904</v>
      </c>
      <c r="H4578" s="14" t="s">
        <v>7221</v>
      </c>
      <c r="I4578" s="14" t="s">
        <v>3</v>
      </c>
      <c r="J4578" s="14" t="s">
        <v>3</v>
      </c>
      <c r="K4578" s="14" t="s">
        <v>3</v>
      </c>
      <c r="L4578" s="14" t="s">
        <v>7220</v>
      </c>
      <c r="M4578" s="14" t="s">
        <v>7219</v>
      </c>
      <c r="N4578" s="14" t="s">
        <v>7218</v>
      </c>
    </row>
    <row r="4579" spans="1:14" x14ac:dyDescent="0.25">
      <c r="A4579" s="14">
        <v>29062802</v>
      </c>
      <c r="B4579" s="14" t="s">
        <v>8064</v>
      </c>
      <c r="C4579" s="14" t="s">
        <v>10</v>
      </c>
      <c r="D4579" s="15">
        <v>44447</v>
      </c>
      <c r="E4579" s="15">
        <v>2958465</v>
      </c>
      <c r="F4579" s="14" t="s">
        <v>7905</v>
      </c>
      <c r="G4579" s="14" t="s">
        <v>7904</v>
      </c>
      <c r="H4579" s="14" t="s">
        <v>7221</v>
      </c>
      <c r="I4579" s="14" t="s">
        <v>3</v>
      </c>
      <c r="J4579" s="14" t="s">
        <v>3</v>
      </c>
      <c r="K4579" s="14" t="s">
        <v>3</v>
      </c>
      <c r="L4579" s="14" t="s">
        <v>7220</v>
      </c>
      <c r="M4579" s="14" t="s">
        <v>7219</v>
      </c>
      <c r="N4579" s="14" t="s">
        <v>7218</v>
      </c>
    </row>
    <row r="4580" spans="1:14" x14ac:dyDescent="0.25">
      <c r="A4580" s="14">
        <v>29062801</v>
      </c>
      <c r="B4580" s="14" t="s">
        <v>8063</v>
      </c>
      <c r="C4580" s="14" t="s">
        <v>10</v>
      </c>
      <c r="D4580" s="15">
        <v>44447</v>
      </c>
      <c r="E4580" s="15">
        <v>2958465</v>
      </c>
      <c r="F4580" s="14" t="s">
        <v>7905</v>
      </c>
      <c r="G4580" s="14" t="s">
        <v>7904</v>
      </c>
      <c r="H4580" s="14" t="s">
        <v>7221</v>
      </c>
      <c r="I4580" s="14" t="s">
        <v>3</v>
      </c>
      <c r="J4580" s="14" t="s">
        <v>3</v>
      </c>
      <c r="K4580" s="14" t="s">
        <v>3</v>
      </c>
      <c r="L4580" s="14" t="s">
        <v>7220</v>
      </c>
      <c r="M4580" s="14" t="s">
        <v>7219</v>
      </c>
      <c r="N4580" s="14" t="s">
        <v>7218</v>
      </c>
    </row>
    <row r="4581" spans="1:14" x14ac:dyDescent="0.25">
      <c r="A4581" s="14">
        <v>29062800</v>
      </c>
      <c r="B4581" s="14" t="s">
        <v>8062</v>
      </c>
      <c r="C4581" s="14" t="s">
        <v>10</v>
      </c>
      <c r="D4581" s="15">
        <v>44447</v>
      </c>
      <c r="E4581" s="15">
        <v>2958465</v>
      </c>
      <c r="F4581" s="14" t="s">
        <v>7905</v>
      </c>
      <c r="G4581" s="14" t="s">
        <v>7904</v>
      </c>
      <c r="H4581" s="14" t="s">
        <v>7221</v>
      </c>
      <c r="I4581" s="14" t="s">
        <v>3</v>
      </c>
      <c r="J4581" s="14" t="s">
        <v>3</v>
      </c>
      <c r="K4581" s="14" t="s">
        <v>3</v>
      </c>
      <c r="L4581" s="14" t="s">
        <v>7220</v>
      </c>
      <c r="M4581" s="14" t="s">
        <v>7219</v>
      </c>
      <c r="N4581" s="14" t="s">
        <v>7218</v>
      </c>
    </row>
    <row r="4582" spans="1:14" x14ac:dyDescent="0.25">
      <c r="A4582" s="14">
        <v>29062798</v>
      </c>
      <c r="B4582" s="14" t="s">
        <v>8061</v>
      </c>
      <c r="C4582" s="14" t="s">
        <v>10</v>
      </c>
      <c r="D4582" s="15">
        <v>44447</v>
      </c>
      <c r="E4582" s="15">
        <v>2958465</v>
      </c>
      <c r="F4582" s="14" t="s">
        <v>7905</v>
      </c>
      <c r="G4582" s="14" t="s">
        <v>7904</v>
      </c>
      <c r="H4582" s="14" t="s">
        <v>7221</v>
      </c>
      <c r="I4582" s="14" t="s">
        <v>3</v>
      </c>
      <c r="J4582" s="14" t="s">
        <v>3</v>
      </c>
      <c r="K4582" s="14" t="s">
        <v>3</v>
      </c>
      <c r="L4582" s="14" t="s">
        <v>7220</v>
      </c>
      <c r="M4582" s="14" t="s">
        <v>7219</v>
      </c>
      <c r="N4582" s="14" t="s">
        <v>7218</v>
      </c>
    </row>
    <row r="4583" spans="1:14" x14ac:dyDescent="0.25">
      <c r="A4583" s="14">
        <v>29062793</v>
      </c>
      <c r="B4583" s="14" t="s">
        <v>8060</v>
      </c>
      <c r="C4583" s="14" t="s">
        <v>10</v>
      </c>
      <c r="D4583" s="15">
        <v>44447</v>
      </c>
      <c r="E4583" s="15">
        <v>2958465</v>
      </c>
      <c r="F4583" s="14" t="s">
        <v>7905</v>
      </c>
      <c r="G4583" s="14" t="s">
        <v>7904</v>
      </c>
      <c r="H4583" s="14" t="s">
        <v>7221</v>
      </c>
      <c r="I4583" s="14" t="s">
        <v>3</v>
      </c>
      <c r="J4583" s="14" t="s">
        <v>3</v>
      </c>
      <c r="K4583" s="14" t="s">
        <v>3</v>
      </c>
      <c r="L4583" s="14" t="s">
        <v>7220</v>
      </c>
      <c r="M4583" s="14" t="s">
        <v>7219</v>
      </c>
      <c r="N4583" s="14" t="s">
        <v>7218</v>
      </c>
    </row>
    <row r="4584" spans="1:14" x14ac:dyDescent="0.25">
      <c r="A4584" s="14">
        <v>29062792</v>
      </c>
      <c r="B4584" s="14" t="s">
        <v>8059</v>
      </c>
      <c r="C4584" s="14" t="s">
        <v>10</v>
      </c>
      <c r="D4584" s="15">
        <v>44447</v>
      </c>
      <c r="E4584" s="15">
        <v>2958465</v>
      </c>
      <c r="F4584" s="14" t="s">
        <v>7905</v>
      </c>
      <c r="G4584" s="14" t="s">
        <v>7904</v>
      </c>
      <c r="H4584" s="14" t="s">
        <v>7221</v>
      </c>
      <c r="I4584" s="14" t="s">
        <v>3</v>
      </c>
      <c r="J4584" s="14" t="s">
        <v>3</v>
      </c>
      <c r="K4584" s="14" t="s">
        <v>3</v>
      </c>
      <c r="L4584" s="14" t="s">
        <v>7220</v>
      </c>
      <c r="M4584" s="14" t="s">
        <v>7219</v>
      </c>
      <c r="N4584" s="14" t="s">
        <v>7218</v>
      </c>
    </row>
    <row r="4585" spans="1:14" x14ac:dyDescent="0.25">
      <c r="A4585" s="14">
        <v>29062790</v>
      </c>
      <c r="B4585" s="14" t="s">
        <v>8003</v>
      </c>
      <c r="C4585" s="14" t="s">
        <v>10</v>
      </c>
      <c r="D4585" s="15">
        <v>44447</v>
      </c>
      <c r="E4585" s="15">
        <v>2958465</v>
      </c>
      <c r="F4585" s="14" t="s">
        <v>7905</v>
      </c>
      <c r="G4585" s="14" t="s">
        <v>7904</v>
      </c>
      <c r="H4585" s="14" t="s">
        <v>7221</v>
      </c>
      <c r="I4585" s="14" t="s">
        <v>3</v>
      </c>
      <c r="J4585" s="14" t="s">
        <v>3</v>
      </c>
      <c r="K4585" s="14" t="s">
        <v>3</v>
      </c>
      <c r="L4585" s="14" t="s">
        <v>7220</v>
      </c>
      <c r="M4585" s="14" t="s">
        <v>7219</v>
      </c>
      <c r="N4585" s="14" t="s">
        <v>7218</v>
      </c>
    </row>
    <row r="4586" spans="1:14" x14ac:dyDescent="0.25">
      <c r="A4586" s="14">
        <v>29062787</v>
      </c>
      <c r="B4586" s="14" t="s">
        <v>8058</v>
      </c>
      <c r="C4586" s="14" t="s">
        <v>10</v>
      </c>
      <c r="D4586" s="15">
        <v>44447</v>
      </c>
      <c r="E4586" s="15">
        <v>2958465</v>
      </c>
      <c r="F4586" s="14" t="s">
        <v>7905</v>
      </c>
      <c r="G4586" s="14" t="s">
        <v>7904</v>
      </c>
      <c r="H4586" s="14" t="s">
        <v>7221</v>
      </c>
      <c r="I4586" s="14" t="s">
        <v>3</v>
      </c>
      <c r="J4586" s="14" t="s">
        <v>3</v>
      </c>
      <c r="K4586" s="14" t="s">
        <v>3</v>
      </c>
      <c r="L4586" s="14" t="s">
        <v>7220</v>
      </c>
      <c r="M4586" s="14" t="s">
        <v>7219</v>
      </c>
      <c r="N4586" s="14" t="s">
        <v>7218</v>
      </c>
    </row>
    <row r="4587" spans="1:14" x14ac:dyDescent="0.25">
      <c r="A4587" s="14">
        <v>29062783</v>
      </c>
      <c r="B4587" s="14" t="s">
        <v>8057</v>
      </c>
      <c r="C4587" s="14" t="s">
        <v>10</v>
      </c>
      <c r="D4587" s="15">
        <v>44447</v>
      </c>
      <c r="E4587" s="15">
        <v>2958465</v>
      </c>
      <c r="F4587" s="14" t="s">
        <v>7905</v>
      </c>
      <c r="G4587" s="14" t="s">
        <v>7904</v>
      </c>
      <c r="H4587" s="14" t="s">
        <v>7221</v>
      </c>
      <c r="I4587" s="14" t="s">
        <v>3</v>
      </c>
      <c r="J4587" s="14" t="s">
        <v>3</v>
      </c>
      <c r="K4587" s="14" t="s">
        <v>3</v>
      </c>
      <c r="L4587" s="14" t="s">
        <v>7220</v>
      </c>
      <c r="M4587" s="14" t="s">
        <v>7219</v>
      </c>
      <c r="N4587" s="14" t="s">
        <v>7218</v>
      </c>
    </row>
    <row r="4588" spans="1:14" x14ac:dyDescent="0.25">
      <c r="A4588" s="14">
        <v>29062782</v>
      </c>
      <c r="B4588" s="14" t="s">
        <v>8056</v>
      </c>
      <c r="C4588" s="14" t="s">
        <v>10</v>
      </c>
      <c r="D4588" s="15">
        <v>44447</v>
      </c>
      <c r="E4588" s="15">
        <v>2958465</v>
      </c>
      <c r="F4588" s="14" t="s">
        <v>7905</v>
      </c>
      <c r="G4588" s="14" t="s">
        <v>7904</v>
      </c>
      <c r="H4588" s="14" t="s">
        <v>7221</v>
      </c>
      <c r="I4588" s="14" t="s">
        <v>3</v>
      </c>
      <c r="J4588" s="14" t="s">
        <v>3</v>
      </c>
      <c r="K4588" s="14" t="s">
        <v>3</v>
      </c>
      <c r="L4588" s="14" t="s">
        <v>7220</v>
      </c>
      <c r="M4588" s="14" t="s">
        <v>7219</v>
      </c>
      <c r="N4588" s="14" t="s">
        <v>7218</v>
      </c>
    </row>
    <row r="4589" spans="1:14" x14ac:dyDescent="0.25">
      <c r="A4589" s="14">
        <v>29062780</v>
      </c>
      <c r="B4589" s="14" t="s">
        <v>8055</v>
      </c>
      <c r="C4589" s="14" t="s">
        <v>10</v>
      </c>
      <c r="D4589" s="15">
        <v>44447</v>
      </c>
      <c r="E4589" s="15">
        <v>2958465</v>
      </c>
      <c r="F4589" s="14" t="s">
        <v>7905</v>
      </c>
      <c r="G4589" s="14" t="s">
        <v>7904</v>
      </c>
      <c r="H4589" s="14" t="s">
        <v>7221</v>
      </c>
      <c r="I4589" s="14" t="s">
        <v>3</v>
      </c>
      <c r="J4589" s="14" t="s">
        <v>3</v>
      </c>
      <c r="K4589" s="14" t="s">
        <v>3</v>
      </c>
      <c r="L4589" s="14" t="s">
        <v>7220</v>
      </c>
      <c r="M4589" s="14" t="s">
        <v>7219</v>
      </c>
      <c r="N4589" s="14" t="s">
        <v>7218</v>
      </c>
    </row>
    <row r="4590" spans="1:14" x14ac:dyDescent="0.25">
      <c r="A4590" s="14">
        <v>29062779</v>
      </c>
      <c r="B4590" s="14" t="s">
        <v>8054</v>
      </c>
      <c r="C4590" s="14" t="s">
        <v>10</v>
      </c>
      <c r="D4590" s="15">
        <v>44447</v>
      </c>
      <c r="E4590" s="15">
        <v>2958465</v>
      </c>
      <c r="F4590" s="14" t="s">
        <v>7905</v>
      </c>
      <c r="G4590" s="14" t="s">
        <v>7904</v>
      </c>
      <c r="H4590" s="14" t="s">
        <v>7221</v>
      </c>
      <c r="I4590" s="14" t="s">
        <v>3</v>
      </c>
      <c r="J4590" s="14" t="s">
        <v>3</v>
      </c>
      <c r="K4590" s="14" t="s">
        <v>3</v>
      </c>
      <c r="L4590" s="14" t="s">
        <v>7220</v>
      </c>
      <c r="M4590" s="14" t="s">
        <v>7219</v>
      </c>
      <c r="N4590" s="14" t="s">
        <v>7218</v>
      </c>
    </row>
    <row r="4591" spans="1:14" x14ac:dyDescent="0.25">
      <c r="A4591" s="14">
        <v>29062280</v>
      </c>
      <c r="B4591" s="14" t="s">
        <v>8053</v>
      </c>
      <c r="C4591" s="14" t="s">
        <v>10</v>
      </c>
      <c r="D4591" s="15">
        <v>44834</v>
      </c>
      <c r="E4591" s="15">
        <v>2958465</v>
      </c>
      <c r="F4591" s="14" t="s">
        <v>7905</v>
      </c>
      <c r="G4591" s="14" t="s">
        <v>7904</v>
      </c>
      <c r="H4591" s="14" t="s">
        <v>7221</v>
      </c>
      <c r="I4591" s="14" t="s">
        <v>3</v>
      </c>
      <c r="J4591" s="14" t="s">
        <v>3</v>
      </c>
      <c r="K4591" s="14" t="s">
        <v>3</v>
      </c>
      <c r="L4591" s="14" t="s">
        <v>7220</v>
      </c>
      <c r="M4591" s="14" t="s">
        <v>7219</v>
      </c>
      <c r="N4591" s="14" t="s">
        <v>7218</v>
      </c>
    </row>
    <row r="4592" spans="1:14" x14ac:dyDescent="0.25">
      <c r="A4592" s="14">
        <v>29062436</v>
      </c>
      <c r="B4592" s="14" t="s">
        <v>8052</v>
      </c>
      <c r="C4592" s="14" t="s">
        <v>10</v>
      </c>
      <c r="D4592" s="15">
        <v>44834</v>
      </c>
      <c r="E4592" s="15">
        <v>2958465</v>
      </c>
      <c r="F4592" s="14" t="s">
        <v>7905</v>
      </c>
      <c r="G4592" s="14" t="s">
        <v>7904</v>
      </c>
      <c r="H4592" s="14" t="s">
        <v>7221</v>
      </c>
      <c r="I4592" s="14" t="s">
        <v>3</v>
      </c>
      <c r="J4592" s="14" t="s">
        <v>3</v>
      </c>
      <c r="K4592" s="14" t="s">
        <v>3</v>
      </c>
      <c r="L4592" s="14" t="s">
        <v>7220</v>
      </c>
      <c r="M4592" s="14" t="s">
        <v>7219</v>
      </c>
      <c r="N4592" s="14" t="s">
        <v>7218</v>
      </c>
    </row>
    <row r="4593" spans="1:14" x14ac:dyDescent="0.25">
      <c r="A4593" s="14">
        <v>29062449</v>
      </c>
      <c r="B4593" s="14" t="s">
        <v>8051</v>
      </c>
      <c r="C4593" s="14" t="s">
        <v>10</v>
      </c>
      <c r="D4593" s="15">
        <v>44447</v>
      </c>
      <c r="E4593" s="15">
        <v>2958465</v>
      </c>
      <c r="F4593" s="14" t="s">
        <v>7905</v>
      </c>
      <c r="G4593" s="14" t="s">
        <v>7904</v>
      </c>
      <c r="H4593" s="14" t="s">
        <v>7221</v>
      </c>
      <c r="I4593" s="14" t="s">
        <v>3</v>
      </c>
      <c r="J4593" s="14" t="s">
        <v>3</v>
      </c>
      <c r="K4593" s="14" t="s">
        <v>3</v>
      </c>
      <c r="L4593" s="14" t="s">
        <v>7220</v>
      </c>
      <c r="M4593" s="14" t="s">
        <v>7219</v>
      </c>
      <c r="N4593" s="14" t="s">
        <v>7218</v>
      </c>
    </row>
    <row r="4594" spans="1:14" x14ac:dyDescent="0.25">
      <c r="A4594" s="14">
        <v>31253336</v>
      </c>
      <c r="B4594" s="14" t="s">
        <v>8050</v>
      </c>
      <c r="C4594" s="14" t="s">
        <v>10</v>
      </c>
      <c r="D4594" s="15">
        <v>44562</v>
      </c>
      <c r="E4594" s="15">
        <v>2958465</v>
      </c>
      <c r="F4594" s="14" t="s">
        <v>7905</v>
      </c>
      <c r="G4594" s="14" t="s">
        <v>7904</v>
      </c>
      <c r="H4594" s="14" t="s">
        <v>7221</v>
      </c>
      <c r="I4594" s="14" t="s">
        <v>3</v>
      </c>
      <c r="J4594" s="14" t="s">
        <v>3</v>
      </c>
      <c r="K4594" s="14" t="s">
        <v>3</v>
      </c>
      <c r="L4594" s="14" t="s">
        <v>7220</v>
      </c>
      <c r="M4594" s="14" t="s">
        <v>7219</v>
      </c>
      <c r="N4594" s="14" t="s">
        <v>7218</v>
      </c>
    </row>
    <row r="4595" spans="1:14" x14ac:dyDescent="0.25">
      <c r="A4595" s="14">
        <v>31248328</v>
      </c>
      <c r="B4595" s="14" t="s">
        <v>8049</v>
      </c>
      <c r="C4595" s="14" t="s">
        <v>10</v>
      </c>
      <c r="D4595" s="15">
        <v>44562</v>
      </c>
      <c r="E4595" s="15">
        <v>2958465</v>
      </c>
      <c r="F4595" s="14" t="s">
        <v>7905</v>
      </c>
      <c r="G4595" s="14" t="s">
        <v>7904</v>
      </c>
      <c r="H4595" s="14" t="s">
        <v>7221</v>
      </c>
      <c r="I4595" s="14" t="s">
        <v>3</v>
      </c>
      <c r="J4595" s="14" t="s">
        <v>3</v>
      </c>
      <c r="K4595" s="14" t="s">
        <v>3</v>
      </c>
      <c r="L4595" s="14" t="s">
        <v>7220</v>
      </c>
      <c r="M4595" s="14" t="s">
        <v>7219</v>
      </c>
      <c r="N4595" s="14" t="s">
        <v>7218</v>
      </c>
    </row>
    <row r="4596" spans="1:14" x14ac:dyDescent="0.25">
      <c r="A4596" s="14">
        <v>31190239</v>
      </c>
      <c r="B4596" s="14" t="s">
        <v>8048</v>
      </c>
      <c r="C4596" s="14" t="s">
        <v>10</v>
      </c>
      <c r="D4596" s="15">
        <v>44447</v>
      </c>
      <c r="E4596" s="15">
        <v>2958465</v>
      </c>
      <c r="F4596" s="14" t="s">
        <v>7905</v>
      </c>
      <c r="G4596" s="14" t="s">
        <v>7904</v>
      </c>
      <c r="H4596" s="14" t="s">
        <v>7221</v>
      </c>
      <c r="I4596" s="14" t="s">
        <v>3</v>
      </c>
      <c r="J4596" s="14" t="s">
        <v>3</v>
      </c>
      <c r="K4596" s="14" t="s">
        <v>3</v>
      </c>
      <c r="L4596" s="14" t="s">
        <v>7220</v>
      </c>
      <c r="M4596" s="14" t="s">
        <v>7219</v>
      </c>
      <c r="N4596" s="14" t="s">
        <v>7218</v>
      </c>
    </row>
    <row r="4597" spans="1:14" x14ac:dyDescent="0.25">
      <c r="A4597" s="14">
        <v>31190234</v>
      </c>
      <c r="B4597" s="14" t="s">
        <v>8047</v>
      </c>
      <c r="C4597" s="14" t="s">
        <v>10</v>
      </c>
      <c r="D4597" s="15">
        <v>44447</v>
      </c>
      <c r="E4597" s="15">
        <v>2958465</v>
      </c>
      <c r="F4597" s="14" t="s">
        <v>7905</v>
      </c>
      <c r="G4597" s="14" t="s">
        <v>7904</v>
      </c>
      <c r="H4597" s="14" t="s">
        <v>7221</v>
      </c>
      <c r="I4597" s="14" t="s">
        <v>3</v>
      </c>
      <c r="J4597" s="14" t="s">
        <v>3</v>
      </c>
      <c r="K4597" s="14" t="s">
        <v>3</v>
      </c>
      <c r="L4597" s="14" t="s">
        <v>7220</v>
      </c>
      <c r="M4597" s="14" t="s">
        <v>7219</v>
      </c>
      <c r="N4597" s="14" t="s">
        <v>7218</v>
      </c>
    </row>
    <row r="4598" spans="1:14" x14ac:dyDescent="0.25">
      <c r="A4598" s="14">
        <v>31095941</v>
      </c>
      <c r="B4598" s="14" t="s">
        <v>8046</v>
      </c>
      <c r="C4598" s="14" t="s">
        <v>10</v>
      </c>
      <c r="D4598" s="15">
        <v>44447</v>
      </c>
      <c r="E4598" s="15">
        <v>2958465</v>
      </c>
      <c r="F4598" s="14" t="s">
        <v>7905</v>
      </c>
      <c r="G4598" s="14" t="s">
        <v>7904</v>
      </c>
      <c r="H4598" s="14" t="s">
        <v>7221</v>
      </c>
      <c r="I4598" s="14" t="s">
        <v>3</v>
      </c>
      <c r="J4598" s="14" t="s">
        <v>3</v>
      </c>
      <c r="K4598" s="14" t="s">
        <v>3</v>
      </c>
      <c r="L4598" s="14" t="s">
        <v>7220</v>
      </c>
      <c r="M4598" s="14" t="s">
        <v>7219</v>
      </c>
      <c r="N4598" s="14" t="s">
        <v>7218</v>
      </c>
    </row>
    <row r="4599" spans="1:14" x14ac:dyDescent="0.25">
      <c r="A4599" s="14">
        <v>31095937</v>
      </c>
      <c r="B4599" s="14" t="s">
        <v>8045</v>
      </c>
      <c r="C4599" s="14" t="s">
        <v>10</v>
      </c>
      <c r="D4599" s="15">
        <v>44447</v>
      </c>
      <c r="E4599" s="15">
        <v>2958465</v>
      </c>
      <c r="F4599" s="14" t="s">
        <v>7905</v>
      </c>
      <c r="G4599" s="14" t="s">
        <v>7904</v>
      </c>
      <c r="H4599" s="14" t="s">
        <v>7221</v>
      </c>
      <c r="I4599" s="14" t="s">
        <v>3</v>
      </c>
      <c r="J4599" s="14" t="s">
        <v>3</v>
      </c>
      <c r="K4599" s="14" t="s">
        <v>3</v>
      </c>
      <c r="L4599" s="14" t="s">
        <v>7220</v>
      </c>
      <c r="M4599" s="14" t="s">
        <v>7219</v>
      </c>
      <c r="N4599" s="14" t="s">
        <v>7218</v>
      </c>
    </row>
    <row r="4600" spans="1:14" x14ac:dyDescent="0.25">
      <c r="A4600" s="14">
        <v>31095848</v>
      </c>
      <c r="B4600" s="14" t="s">
        <v>8044</v>
      </c>
      <c r="C4600" s="14" t="s">
        <v>10</v>
      </c>
      <c r="D4600" s="15">
        <v>44447</v>
      </c>
      <c r="E4600" s="15">
        <v>2958465</v>
      </c>
      <c r="F4600" s="14" t="s">
        <v>7905</v>
      </c>
      <c r="G4600" s="14" t="s">
        <v>7904</v>
      </c>
      <c r="H4600" s="14" t="s">
        <v>7221</v>
      </c>
      <c r="I4600" s="14" t="s">
        <v>3</v>
      </c>
      <c r="J4600" s="14" t="s">
        <v>3</v>
      </c>
      <c r="K4600" s="14" t="s">
        <v>3</v>
      </c>
      <c r="L4600" s="14" t="s">
        <v>7220</v>
      </c>
      <c r="M4600" s="14" t="s">
        <v>7219</v>
      </c>
      <c r="N4600" s="14" t="s">
        <v>7218</v>
      </c>
    </row>
    <row r="4601" spans="1:14" x14ac:dyDescent="0.25">
      <c r="A4601" s="14">
        <v>31088120</v>
      </c>
      <c r="B4601" s="14" t="s">
        <v>8043</v>
      </c>
      <c r="C4601" s="14" t="s">
        <v>10</v>
      </c>
      <c r="D4601" s="15">
        <v>44447</v>
      </c>
      <c r="E4601" s="15">
        <v>2958465</v>
      </c>
      <c r="F4601" s="14" t="s">
        <v>7905</v>
      </c>
      <c r="G4601" s="14" t="s">
        <v>7904</v>
      </c>
      <c r="H4601" s="14" t="s">
        <v>7221</v>
      </c>
      <c r="I4601" s="14" t="s">
        <v>3</v>
      </c>
      <c r="J4601" s="14" t="s">
        <v>3</v>
      </c>
      <c r="K4601" s="14" t="s">
        <v>3</v>
      </c>
      <c r="L4601" s="14" t="s">
        <v>7220</v>
      </c>
      <c r="M4601" s="14" t="s">
        <v>7219</v>
      </c>
      <c r="N4601" s="14" t="s">
        <v>7218</v>
      </c>
    </row>
    <row r="4602" spans="1:14" x14ac:dyDescent="0.25">
      <c r="A4602" s="14">
        <v>31087285</v>
      </c>
      <c r="B4602" s="14" t="s">
        <v>8042</v>
      </c>
      <c r="C4602" s="14" t="s">
        <v>10</v>
      </c>
      <c r="D4602" s="15">
        <v>44447</v>
      </c>
      <c r="E4602" s="15">
        <v>2958465</v>
      </c>
      <c r="F4602" s="14" t="s">
        <v>7905</v>
      </c>
      <c r="G4602" s="14" t="s">
        <v>7904</v>
      </c>
      <c r="H4602" s="14" t="s">
        <v>7221</v>
      </c>
      <c r="I4602" s="14" t="s">
        <v>3</v>
      </c>
      <c r="J4602" s="14" t="s">
        <v>3</v>
      </c>
      <c r="K4602" s="14" t="s">
        <v>3</v>
      </c>
      <c r="L4602" s="14" t="s">
        <v>7220</v>
      </c>
      <c r="M4602" s="14" t="s">
        <v>7219</v>
      </c>
      <c r="N4602" s="14" t="s">
        <v>7218</v>
      </c>
    </row>
    <row r="4603" spans="1:14" x14ac:dyDescent="0.25">
      <c r="A4603" s="14">
        <v>31063825</v>
      </c>
      <c r="B4603" s="14" t="s">
        <v>8041</v>
      </c>
      <c r="C4603" s="14" t="s">
        <v>10</v>
      </c>
      <c r="D4603" s="15">
        <v>44447</v>
      </c>
      <c r="E4603" s="15">
        <v>2958465</v>
      </c>
      <c r="F4603" s="14" t="s">
        <v>7905</v>
      </c>
      <c r="G4603" s="14" t="s">
        <v>7904</v>
      </c>
      <c r="H4603" s="14" t="s">
        <v>7221</v>
      </c>
      <c r="I4603" s="14" t="s">
        <v>3</v>
      </c>
      <c r="J4603" s="14" t="s">
        <v>3</v>
      </c>
      <c r="K4603" s="14" t="s">
        <v>3</v>
      </c>
      <c r="L4603" s="14" t="s">
        <v>7220</v>
      </c>
      <c r="M4603" s="14" t="s">
        <v>7219</v>
      </c>
      <c r="N4603" s="14" t="s">
        <v>7218</v>
      </c>
    </row>
    <row r="4604" spans="1:14" x14ac:dyDescent="0.25">
      <c r="A4604" s="14">
        <v>29069189</v>
      </c>
      <c r="B4604" s="14" t="s">
        <v>8040</v>
      </c>
      <c r="C4604" s="14" t="s">
        <v>10</v>
      </c>
      <c r="D4604" s="15">
        <v>44447</v>
      </c>
      <c r="E4604" s="15">
        <v>2958465</v>
      </c>
      <c r="F4604" s="14" t="s">
        <v>7905</v>
      </c>
      <c r="G4604" s="14" t="s">
        <v>7904</v>
      </c>
      <c r="H4604" s="14" t="s">
        <v>7221</v>
      </c>
      <c r="I4604" s="14" t="s">
        <v>3</v>
      </c>
      <c r="J4604" s="14" t="s">
        <v>3</v>
      </c>
      <c r="K4604" s="14" t="s">
        <v>3</v>
      </c>
      <c r="L4604" s="14" t="s">
        <v>7220</v>
      </c>
      <c r="M4604" s="14" t="s">
        <v>7219</v>
      </c>
      <c r="N4604" s="14" t="s">
        <v>7218</v>
      </c>
    </row>
    <row r="4605" spans="1:14" x14ac:dyDescent="0.25">
      <c r="A4605" s="14">
        <v>29069187</v>
      </c>
      <c r="B4605" s="14" t="s">
        <v>8039</v>
      </c>
      <c r="C4605" s="14" t="s">
        <v>10</v>
      </c>
      <c r="D4605" s="15">
        <v>44447</v>
      </c>
      <c r="E4605" s="15">
        <v>2958465</v>
      </c>
      <c r="F4605" s="14" t="s">
        <v>7905</v>
      </c>
      <c r="G4605" s="14" t="s">
        <v>7904</v>
      </c>
      <c r="H4605" s="14" t="s">
        <v>7221</v>
      </c>
      <c r="I4605" s="14" t="s">
        <v>3</v>
      </c>
      <c r="J4605" s="14" t="s">
        <v>3</v>
      </c>
      <c r="K4605" s="14" t="s">
        <v>3</v>
      </c>
      <c r="L4605" s="14" t="s">
        <v>7220</v>
      </c>
      <c r="M4605" s="14" t="s">
        <v>7219</v>
      </c>
      <c r="N4605" s="14" t="s">
        <v>7218</v>
      </c>
    </row>
    <row r="4606" spans="1:14" x14ac:dyDescent="0.25">
      <c r="A4606" s="14">
        <v>29064228</v>
      </c>
      <c r="B4606" s="14" t="s">
        <v>8038</v>
      </c>
      <c r="C4606" s="14" t="s">
        <v>10</v>
      </c>
      <c r="D4606" s="15">
        <v>44447</v>
      </c>
      <c r="E4606" s="15">
        <v>2958465</v>
      </c>
      <c r="F4606" s="14" t="s">
        <v>7905</v>
      </c>
      <c r="G4606" s="14" t="s">
        <v>7904</v>
      </c>
      <c r="H4606" s="14" t="s">
        <v>7221</v>
      </c>
      <c r="I4606" s="14" t="s">
        <v>3</v>
      </c>
      <c r="J4606" s="14" t="s">
        <v>3</v>
      </c>
      <c r="K4606" s="14" t="s">
        <v>3</v>
      </c>
      <c r="L4606" s="14" t="s">
        <v>7220</v>
      </c>
      <c r="M4606" s="14" t="s">
        <v>7219</v>
      </c>
      <c r="N4606" s="14" t="s">
        <v>7218</v>
      </c>
    </row>
    <row r="4607" spans="1:14" x14ac:dyDescent="0.25">
      <c r="A4607" s="14">
        <v>29064218</v>
      </c>
      <c r="B4607" s="14" t="s">
        <v>8037</v>
      </c>
      <c r="C4607" s="14" t="s">
        <v>10</v>
      </c>
      <c r="D4607" s="15">
        <v>44447</v>
      </c>
      <c r="E4607" s="15">
        <v>2958465</v>
      </c>
      <c r="F4607" s="14" t="s">
        <v>7905</v>
      </c>
      <c r="G4607" s="14" t="s">
        <v>7904</v>
      </c>
      <c r="H4607" s="14" t="s">
        <v>7221</v>
      </c>
      <c r="I4607" s="14" t="s">
        <v>3</v>
      </c>
      <c r="J4607" s="14" t="s">
        <v>3</v>
      </c>
      <c r="K4607" s="14" t="s">
        <v>3</v>
      </c>
      <c r="L4607" s="14" t="s">
        <v>7220</v>
      </c>
      <c r="M4607" s="14" t="s">
        <v>7219</v>
      </c>
      <c r="N4607" s="14" t="s">
        <v>7218</v>
      </c>
    </row>
    <row r="4608" spans="1:14" x14ac:dyDescent="0.25">
      <c r="A4608" s="14">
        <v>29064138</v>
      </c>
      <c r="B4608" s="14" t="s">
        <v>8036</v>
      </c>
      <c r="C4608" s="14" t="s">
        <v>10</v>
      </c>
      <c r="D4608" s="15">
        <v>44447</v>
      </c>
      <c r="E4608" s="15">
        <v>2958465</v>
      </c>
      <c r="F4608" s="14" t="s">
        <v>7905</v>
      </c>
      <c r="G4608" s="14" t="s">
        <v>7904</v>
      </c>
      <c r="H4608" s="14" t="s">
        <v>7221</v>
      </c>
      <c r="I4608" s="14" t="s">
        <v>3</v>
      </c>
      <c r="J4608" s="14" t="s">
        <v>3</v>
      </c>
      <c r="K4608" s="14" t="s">
        <v>3</v>
      </c>
      <c r="L4608" s="14" t="s">
        <v>7220</v>
      </c>
      <c r="M4608" s="14" t="s">
        <v>7219</v>
      </c>
      <c r="N4608" s="14" t="s">
        <v>7218</v>
      </c>
    </row>
    <row r="4609" spans="1:14" x14ac:dyDescent="0.25">
      <c r="A4609" s="14">
        <v>29063023</v>
      </c>
      <c r="B4609" s="14" t="s">
        <v>8035</v>
      </c>
      <c r="C4609" s="14" t="s">
        <v>10</v>
      </c>
      <c r="D4609" s="15">
        <v>44447</v>
      </c>
      <c r="E4609" s="15">
        <v>2958465</v>
      </c>
      <c r="F4609" s="14" t="s">
        <v>7905</v>
      </c>
      <c r="G4609" s="14" t="s">
        <v>7904</v>
      </c>
      <c r="H4609" s="14" t="s">
        <v>7221</v>
      </c>
      <c r="I4609" s="14" t="s">
        <v>3</v>
      </c>
      <c r="J4609" s="14" t="s">
        <v>3</v>
      </c>
      <c r="K4609" s="14" t="s">
        <v>3</v>
      </c>
      <c r="L4609" s="14" t="s">
        <v>7220</v>
      </c>
      <c r="M4609" s="14" t="s">
        <v>7219</v>
      </c>
      <c r="N4609" s="14" t="s">
        <v>7218</v>
      </c>
    </row>
    <row r="4610" spans="1:14" x14ac:dyDescent="0.25">
      <c r="A4610" s="14">
        <v>29063010</v>
      </c>
      <c r="B4610" s="14" t="s">
        <v>8034</v>
      </c>
      <c r="C4610" s="14" t="s">
        <v>10</v>
      </c>
      <c r="D4610" s="15">
        <v>44447</v>
      </c>
      <c r="E4610" s="15">
        <v>2958465</v>
      </c>
      <c r="F4610" s="14" t="s">
        <v>7905</v>
      </c>
      <c r="G4610" s="14" t="s">
        <v>7904</v>
      </c>
      <c r="H4610" s="14" t="s">
        <v>7221</v>
      </c>
      <c r="I4610" s="14" t="s">
        <v>3</v>
      </c>
      <c r="J4610" s="14" t="s">
        <v>3</v>
      </c>
      <c r="K4610" s="14" t="s">
        <v>3</v>
      </c>
      <c r="L4610" s="14" t="s">
        <v>7220</v>
      </c>
      <c r="M4610" s="14" t="s">
        <v>7219</v>
      </c>
      <c r="N4610" s="14" t="s">
        <v>7218</v>
      </c>
    </row>
    <row r="4611" spans="1:14" x14ac:dyDescent="0.25">
      <c r="A4611" s="14">
        <v>29063004</v>
      </c>
      <c r="B4611" s="14" t="s">
        <v>8033</v>
      </c>
      <c r="C4611" s="14" t="s">
        <v>10</v>
      </c>
      <c r="D4611" s="15">
        <v>44447</v>
      </c>
      <c r="E4611" s="15">
        <v>2958465</v>
      </c>
      <c r="F4611" s="14" t="s">
        <v>7905</v>
      </c>
      <c r="G4611" s="14" t="s">
        <v>7904</v>
      </c>
      <c r="H4611" s="14" t="s">
        <v>7221</v>
      </c>
      <c r="I4611" s="14" t="s">
        <v>3</v>
      </c>
      <c r="J4611" s="14" t="s">
        <v>3</v>
      </c>
      <c r="K4611" s="14" t="s">
        <v>3</v>
      </c>
      <c r="L4611" s="14" t="s">
        <v>7220</v>
      </c>
      <c r="M4611" s="14" t="s">
        <v>7219</v>
      </c>
      <c r="N4611" s="14" t="s">
        <v>7218</v>
      </c>
    </row>
    <row r="4612" spans="1:14" x14ac:dyDescent="0.25">
      <c r="A4612" s="14">
        <v>29063001</v>
      </c>
      <c r="B4612" s="14" t="s">
        <v>8032</v>
      </c>
      <c r="C4612" s="14" t="s">
        <v>10</v>
      </c>
      <c r="D4612" s="15">
        <v>44447</v>
      </c>
      <c r="E4612" s="15">
        <v>2958465</v>
      </c>
      <c r="F4612" s="14" t="s">
        <v>7905</v>
      </c>
      <c r="G4612" s="14" t="s">
        <v>7904</v>
      </c>
      <c r="H4612" s="14" t="s">
        <v>7221</v>
      </c>
      <c r="I4612" s="14" t="s">
        <v>3</v>
      </c>
      <c r="J4612" s="14" t="s">
        <v>3</v>
      </c>
      <c r="K4612" s="14" t="s">
        <v>3</v>
      </c>
      <c r="L4612" s="14" t="s">
        <v>7220</v>
      </c>
      <c r="M4612" s="14" t="s">
        <v>7219</v>
      </c>
      <c r="N4612" s="14" t="s">
        <v>7218</v>
      </c>
    </row>
    <row r="4613" spans="1:14" x14ac:dyDescent="0.25">
      <c r="A4613" s="14">
        <v>29062990</v>
      </c>
      <c r="B4613" s="14" t="s">
        <v>8031</v>
      </c>
      <c r="C4613" s="14" t="s">
        <v>10</v>
      </c>
      <c r="D4613" s="15">
        <v>44447</v>
      </c>
      <c r="E4613" s="15">
        <v>2958465</v>
      </c>
      <c r="F4613" s="14" t="s">
        <v>7905</v>
      </c>
      <c r="G4613" s="14" t="s">
        <v>7904</v>
      </c>
      <c r="H4613" s="14" t="s">
        <v>7221</v>
      </c>
      <c r="I4613" s="14" t="s">
        <v>3</v>
      </c>
      <c r="J4613" s="14" t="s">
        <v>3</v>
      </c>
      <c r="K4613" s="14" t="s">
        <v>3</v>
      </c>
      <c r="L4613" s="14" t="s">
        <v>7220</v>
      </c>
      <c r="M4613" s="14" t="s">
        <v>7219</v>
      </c>
      <c r="N4613" s="14" t="s">
        <v>7218</v>
      </c>
    </row>
    <row r="4614" spans="1:14" x14ac:dyDescent="0.25">
      <c r="A4614" s="14">
        <v>29062956</v>
      </c>
      <c r="B4614" s="14" t="s">
        <v>8030</v>
      </c>
      <c r="C4614" s="14" t="s">
        <v>10</v>
      </c>
      <c r="D4614" s="15">
        <v>44447</v>
      </c>
      <c r="E4614" s="15">
        <v>2958465</v>
      </c>
      <c r="F4614" s="14" t="s">
        <v>7905</v>
      </c>
      <c r="G4614" s="14" t="s">
        <v>7904</v>
      </c>
      <c r="H4614" s="14" t="s">
        <v>7221</v>
      </c>
      <c r="I4614" s="14" t="s">
        <v>3</v>
      </c>
      <c r="J4614" s="14" t="s">
        <v>3</v>
      </c>
      <c r="K4614" s="14" t="s">
        <v>3</v>
      </c>
      <c r="L4614" s="14" t="s">
        <v>7220</v>
      </c>
      <c r="M4614" s="14" t="s">
        <v>7219</v>
      </c>
      <c r="N4614" s="14" t="s">
        <v>7218</v>
      </c>
    </row>
    <row r="4615" spans="1:14" x14ac:dyDescent="0.25">
      <c r="A4615" s="14">
        <v>29062948</v>
      </c>
      <c r="B4615" s="14" t="s">
        <v>8029</v>
      </c>
      <c r="C4615" s="14" t="s">
        <v>10</v>
      </c>
      <c r="D4615" s="15">
        <v>44447</v>
      </c>
      <c r="E4615" s="15">
        <v>2958465</v>
      </c>
      <c r="F4615" s="14" t="s">
        <v>7905</v>
      </c>
      <c r="G4615" s="14" t="s">
        <v>7904</v>
      </c>
      <c r="H4615" s="14" t="s">
        <v>7221</v>
      </c>
      <c r="I4615" s="14" t="s">
        <v>3</v>
      </c>
      <c r="J4615" s="14" t="s">
        <v>3</v>
      </c>
      <c r="K4615" s="14" t="s">
        <v>3</v>
      </c>
      <c r="L4615" s="14" t="s">
        <v>7220</v>
      </c>
      <c r="M4615" s="14" t="s">
        <v>7219</v>
      </c>
      <c r="N4615" s="14" t="s">
        <v>7218</v>
      </c>
    </row>
    <row r="4616" spans="1:14" x14ac:dyDescent="0.25">
      <c r="A4616" s="14">
        <v>29062110</v>
      </c>
      <c r="B4616" s="14" t="s">
        <v>8028</v>
      </c>
      <c r="C4616" s="14" t="s">
        <v>10</v>
      </c>
      <c r="D4616" s="15">
        <v>44447</v>
      </c>
      <c r="E4616" s="15">
        <v>2958465</v>
      </c>
      <c r="F4616" s="14" t="s">
        <v>7905</v>
      </c>
      <c r="G4616" s="14" t="s">
        <v>7904</v>
      </c>
      <c r="H4616" s="14" t="s">
        <v>7221</v>
      </c>
      <c r="I4616" s="14" t="s">
        <v>3</v>
      </c>
      <c r="J4616" s="14" t="s">
        <v>3</v>
      </c>
      <c r="K4616" s="14" t="s">
        <v>3</v>
      </c>
      <c r="L4616" s="14" t="s">
        <v>7220</v>
      </c>
      <c r="M4616" s="14" t="s">
        <v>3</v>
      </c>
      <c r="N4616" s="14" t="s">
        <v>3</v>
      </c>
    </row>
    <row r="4617" spans="1:14" x14ac:dyDescent="0.25">
      <c r="A4617" s="14">
        <v>29062145</v>
      </c>
      <c r="B4617" s="14" t="s">
        <v>8027</v>
      </c>
      <c r="C4617" s="14" t="s">
        <v>10</v>
      </c>
      <c r="D4617" s="15">
        <v>44447</v>
      </c>
      <c r="E4617" s="15">
        <v>44561</v>
      </c>
      <c r="F4617" s="14" t="s">
        <v>7905</v>
      </c>
      <c r="G4617" s="14" t="s">
        <v>7904</v>
      </c>
      <c r="H4617" s="14" t="s">
        <v>7221</v>
      </c>
      <c r="I4617" s="14" t="s">
        <v>3</v>
      </c>
      <c r="J4617" s="14" t="s">
        <v>5</v>
      </c>
      <c r="K4617" s="14" t="s">
        <v>3</v>
      </c>
      <c r="L4617" s="14" t="s">
        <v>7220</v>
      </c>
      <c r="M4617" s="14" t="s">
        <v>7219</v>
      </c>
      <c r="N4617" s="14" t="s">
        <v>7218</v>
      </c>
    </row>
    <row r="4618" spans="1:14" x14ac:dyDescent="0.25">
      <c r="A4618" s="14">
        <v>29062138</v>
      </c>
      <c r="B4618" s="14" t="s">
        <v>8026</v>
      </c>
      <c r="C4618" s="14" t="s">
        <v>10</v>
      </c>
      <c r="D4618" s="15">
        <v>44447</v>
      </c>
      <c r="E4618" s="15">
        <v>44561</v>
      </c>
      <c r="F4618" s="14" t="s">
        <v>7905</v>
      </c>
      <c r="G4618" s="14" t="s">
        <v>7904</v>
      </c>
      <c r="H4618" s="14" t="s">
        <v>7221</v>
      </c>
      <c r="I4618" s="14" t="s">
        <v>3</v>
      </c>
      <c r="J4618" s="14" t="s">
        <v>5</v>
      </c>
      <c r="K4618" s="14" t="s">
        <v>3</v>
      </c>
      <c r="L4618" s="14" t="s">
        <v>7220</v>
      </c>
      <c r="M4618" s="14" t="s">
        <v>7219</v>
      </c>
      <c r="N4618" s="14" t="s">
        <v>7218</v>
      </c>
    </row>
    <row r="4619" spans="1:14" x14ac:dyDescent="0.25">
      <c r="A4619" s="14">
        <v>29062121</v>
      </c>
      <c r="B4619" s="14" t="s">
        <v>8025</v>
      </c>
      <c r="C4619" s="14" t="s">
        <v>10</v>
      </c>
      <c r="D4619" s="15">
        <v>44447</v>
      </c>
      <c r="E4619" s="15">
        <v>44561</v>
      </c>
      <c r="F4619" s="14" t="s">
        <v>7905</v>
      </c>
      <c r="G4619" s="14" t="s">
        <v>7904</v>
      </c>
      <c r="H4619" s="14" t="s">
        <v>7221</v>
      </c>
      <c r="I4619" s="14" t="s">
        <v>3</v>
      </c>
      <c r="J4619" s="14" t="s">
        <v>5</v>
      </c>
      <c r="K4619" s="14" t="s">
        <v>3</v>
      </c>
      <c r="L4619" s="14" t="s">
        <v>7220</v>
      </c>
      <c r="M4619" s="14" t="s">
        <v>7219</v>
      </c>
      <c r="N4619" s="14" t="s">
        <v>7218</v>
      </c>
    </row>
    <row r="4620" spans="1:14" x14ac:dyDescent="0.25">
      <c r="A4620" s="14">
        <v>10410470</v>
      </c>
      <c r="B4620" s="14" t="s">
        <v>8024</v>
      </c>
      <c r="C4620" s="14" t="s">
        <v>10</v>
      </c>
      <c r="D4620" s="15">
        <v>44447</v>
      </c>
      <c r="E4620" s="15">
        <v>2958465</v>
      </c>
      <c r="F4620" s="14" t="s">
        <v>7905</v>
      </c>
      <c r="G4620" s="14" t="s">
        <v>7904</v>
      </c>
      <c r="H4620" s="14" t="s">
        <v>7221</v>
      </c>
      <c r="I4620" s="14" t="s">
        <v>3</v>
      </c>
      <c r="J4620" s="14" t="s">
        <v>3</v>
      </c>
      <c r="K4620" s="14" t="s">
        <v>3</v>
      </c>
      <c r="L4620" s="14" t="s">
        <v>7220</v>
      </c>
      <c r="M4620" s="14" t="s">
        <v>3</v>
      </c>
      <c r="N4620" s="14" t="s">
        <v>3</v>
      </c>
    </row>
    <row r="4621" spans="1:14" x14ac:dyDescent="0.25">
      <c r="A4621" s="14">
        <v>10410471</v>
      </c>
      <c r="B4621" s="14" t="s">
        <v>8023</v>
      </c>
      <c r="C4621" s="14" t="s">
        <v>10</v>
      </c>
      <c r="D4621" s="15">
        <v>44447</v>
      </c>
      <c r="E4621" s="15">
        <v>2958465</v>
      </c>
      <c r="F4621" s="14" t="s">
        <v>7905</v>
      </c>
      <c r="G4621" s="14" t="s">
        <v>7904</v>
      </c>
      <c r="H4621" s="14" t="s">
        <v>7221</v>
      </c>
      <c r="I4621" s="14" t="s">
        <v>3</v>
      </c>
      <c r="J4621" s="14" t="s">
        <v>3</v>
      </c>
      <c r="K4621" s="14" t="s">
        <v>3</v>
      </c>
      <c r="L4621" s="14" t="s">
        <v>7220</v>
      </c>
      <c r="M4621" s="14" t="s">
        <v>3</v>
      </c>
      <c r="N4621" s="14" t="s">
        <v>3</v>
      </c>
    </row>
    <row r="4622" spans="1:14" x14ac:dyDescent="0.25">
      <c r="A4622" s="14">
        <v>10410515</v>
      </c>
      <c r="B4622" s="14" t="s">
        <v>8022</v>
      </c>
      <c r="C4622" s="14" t="s">
        <v>10</v>
      </c>
      <c r="D4622" s="15">
        <v>44447</v>
      </c>
      <c r="E4622" s="15">
        <v>2958465</v>
      </c>
      <c r="F4622" s="14" t="s">
        <v>7905</v>
      </c>
      <c r="G4622" s="14" t="s">
        <v>7904</v>
      </c>
      <c r="H4622" s="14" t="s">
        <v>7221</v>
      </c>
      <c r="I4622" s="14" t="s">
        <v>3</v>
      </c>
      <c r="J4622" s="14" t="s">
        <v>3</v>
      </c>
      <c r="K4622" s="14" t="s">
        <v>3</v>
      </c>
      <c r="L4622" s="14" t="s">
        <v>7220</v>
      </c>
      <c r="M4622" s="14" t="s">
        <v>3</v>
      </c>
      <c r="N4622" s="14" t="s">
        <v>3</v>
      </c>
    </row>
    <row r="4623" spans="1:14" x14ac:dyDescent="0.25">
      <c r="A4623" s="14">
        <v>29062099</v>
      </c>
      <c r="B4623" s="14" t="s">
        <v>8021</v>
      </c>
      <c r="C4623" s="14" t="s">
        <v>10</v>
      </c>
      <c r="D4623" s="15">
        <v>44447</v>
      </c>
      <c r="E4623" s="15">
        <v>44561</v>
      </c>
      <c r="F4623" s="14" t="s">
        <v>7905</v>
      </c>
      <c r="G4623" s="14" t="s">
        <v>7904</v>
      </c>
      <c r="H4623" s="14" t="s">
        <v>7221</v>
      </c>
      <c r="I4623" s="14" t="s">
        <v>3</v>
      </c>
      <c r="J4623" s="14" t="s">
        <v>5</v>
      </c>
      <c r="K4623" s="14" t="s">
        <v>3</v>
      </c>
      <c r="L4623" s="14" t="s">
        <v>7220</v>
      </c>
      <c r="M4623" s="14" t="s">
        <v>7219</v>
      </c>
      <c r="N4623" s="14" t="s">
        <v>7218</v>
      </c>
    </row>
    <row r="4624" spans="1:14" x14ac:dyDescent="0.25">
      <c r="A4624" s="14">
        <v>29062107</v>
      </c>
      <c r="B4624" s="14" t="s">
        <v>8020</v>
      </c>
      <c r="C4624" s="14" t="s">
        <v>10</v>
      </c>
      <c r="D4624" s="15">
        <v>44447</v>
      </c>
      <c r="E4624" s="15">
        <v>2958465</v>
      </c>
      <c r="F4624" s="14" t="s">
        <v>7905</v>
      </c>
      <c r="G4624" s="14" t="s">
        <v>7904</v>
      </c>
      <c r="H4624" s="14" t="s">
        <v>7221</v>
      </c>
      <c r="I4624" s="14" t="s">
        <v>3</v>
      </c>
      <c r="J4624" s="14" t="s">
        <v>3</v>
      </c>
      <c r="K4624" s="14" t="s">
        <v>3</v>
      </c>
      <c r="L4624" s="14" t="s">
        <v>7220</v>
      </c>
      <c r="M4624" s="14" t="s">
        <v>3</v>
      </c>
      <c r="N4624" s="14" t="s">
        <v>3</v>
      </c>
    </row>
    <row r="4625" spans="1:14" x14ac:dyDescent="0.25">
      <c r="A4625" s="14">
        <v>29062103</v>
      </c>
      <c r="B4625" s="14" t="s">
        <v>8019</v>
      </c>
      <c r="C4625" s="14" t="s">
        <v>10</v>
      </c>
      <c r="D4625" s="15">
        <v>44447</v>
      </c>
      <c r="E4625" s="15">
        <v>2958465</v>
      </c>
      <c r="F4625" s="14" t="s">
        <v>7905</v>
      </c>
      <c r="G4625" s="14" t="s">
        <v>7904</v>
      </c>
      <c r="H4625" s="14" t="s">
        <v>7221</v>
      </c>
      <c r="I4625" s="14" t="s">
        <v>3</v>
      </c>
      <c r="J4625" s="14" t="s">
        <v>3</v>
      </c>
      <c r="K4625" s="14" t="s">
        <v>3</v>
      </c>
      <c r="L4625" s="14" t="s">
        <v>7220</v>
      </c>
      <c r="M4625" s="14" t="s">
        <v>3</v>
      </c>
      <c r="N4625" s="14" t="s">
        <v>3</v>
      </c>
    </row>
    <row r="4626" spans="1:14" x14ac:dyDescent="0.25">
      <c r="A4626" s="14">
        <v>10632819</v>
      </c>
      <c r="B4626" s="14" t="s">
        <v>8018</v>
      </c>
      <c r="C4626" s="14" t="s">
        <v>10</v>
      </c>
      <c r="D4626" s="15">
        <v>44447</v>
      </c>
      <c r="E4626" s="15">
        <v>2958465</v>
      </c>
      <c r="F4626" s="14" t="s">
        <v>7905</v>
      </c>
      <c r="G4626" s="14" t="s">
        <v>7904</v>
      </c>
      <c r="H4626" s="14" t="s">
        <v>7221</v>
      </c>
      <c r="I4626" s="14" t="s">
        <v>3</v>
      </c>
      <c r="J4626" s="14" t="s">
        <v>3</v>
      </c>
      <c r="K4626" s="14" t="s">
        <v>3</v>
      </c>
      <c r="L4626" s="14" t="s">
        <v>7220</v>
      </c>
      <c r="M4626" s="14" t="s">
        <v>3</v>
      </c>
      <c r="N4626" s="14" t="s">
        <v>3</v>
      </c>
    </row>
    <row r="4627" spans="1:14" x14ac:dyDescent="0.25">
      <c r="A4627" s="14">
        <v>10633068</v>
      </c>
      <c r="B4627" s="14" t="s">
        <v>8017</v>
      </c>
      <c r="C4627" s="14" t="s">
        <v>10</v>
      </c>
      <c r="D4627" s="15">
        <v>44447</v>
      </c>
      <c r="E4627" s="15">
        <v>2958465</v>
      </c>
      <c r="F4627" s="14" t="s">
        <v>7905</v>
      </c>
      <c r="G4627" s="14" t="s">
        <v>7904</v>
      </c>
      <c r="H4627" s="14" t="s">
        <v>7221</v>
      </c>
      <c r="I4627" s="14" t="s">
        <v>3</v>
      </c>
      <c r="J4627" s="14" t="s">
        <v>3</v>
      </c>
      <c r="K4627" s="14" t="s">
        <v>3</v>
      </c>
      <c r="L4627" s="14" t="s">
        <v>7220</v>
      </c>
      <c r="M4627" s="14" t="s">
        <v>3</v>
      </c>
      <c r="N4627" s="14" t="s">
        <v>3</v>
      </c>
    </row>
    <row r="4628" spans="1:14" x14ac:dyDescent="0.25">
      <c r="A4628" s="14">
        <v>11255149</v>
      </c>
      <c r="B4628" s="14" t="s">
        <v>2774</v>
      </c>
      <c r="C4628" s="14" t="s">
        <v>10</v>
      </c>
      <c r="D4628" s="15">
        <v>44562</v>
      </c>
      <c r="E4628" s="15">
        <v>2958465</v>
      </c>
      <c r="F4628" s="14" t="s">
        <v>7905</v>
      </c>
      <c r="G4628" s="14" t="s">
        <v>7904</v>
      </c>
      <c r="H4628" s="14" t="s">
        <v>7221</v>
      </c>
      <c r="I4628" s="14" t="s">
        <v>3</v>
      </c>
      <c r="J4628" s="14" t="s">
        <v>3</v>
      </c>
      <c r="K4628" s="14" t="s">
        <v>3</v>
      </c>
      <c r="L4628" s="14" t="s">
        <v>7220</v>
      </c>
      <c r="M4628" s="14" t="s">
        <v>3</v>
      </c>
      <c r="N4628" s="14" t="s">
        <v>3</v>
      </c>
    </row>
    <row r="4629" spans="1:14" x14ac:dyDescent="0.25">
      <c r="A4629" s="14">
        <v>31231607</v>
      </c>
      <c r="B4629" s="14" t="s">
        <v>8016</v>
      </c>
      <c r="C4629" s="14" t="s">
        <v>10</v>
      </c>
      <c r="D4629" s="15">
        <v>44447</v>
      </c>
      <c r="E4629" s="15">
        <v>44561</v>
      </c>
      <c r="F4629" s="14" t="s">
        <v>7905</v>
      </c>
      <c r="G4629" s="14" t="s">
        <v>7904</v>
      </c>
      <c r="H4629" s="14" t="s">
        <v>7221</v>
      </c>
      <c r="I4629" s="14" t="s">
        <v>3</v>
      </c>
      <c r="J4629" s="14" t="s">
        <v>5</v>
      </c>
      <c r="K4629" s="14" t="s">
        <v>3</v>
      </c>
      <c r="L4629" s="14" t="s">
        <v>7220</v>
      </c>
      <c r="M4629" s="14" t="s">
        <v>7219</v>
      </c>
      <c r="N4629" s="14" t="s">
        <v>7218</v>
      </c>
    </row>
    <row r="4630" spans="1:14" x14ac:dyDescent="0.25">
      <c r="A4630" s="14">
        <v>12760064</v>
      </c>
      <c r="B4630" s="14" t="s">
        <v>8015</v>
      </c>
      <c r="C4630" s="14" t="s">
        <v>10</v>
      </c>
      <c r="D4630" s="15">
        <v>44447</v>
      </c>
      <c r="E4630" s="15">
        <v>2958465</v>
      </c>
      <c r="F4630" s="14" t="s">
        <v>7905</v>
      </c>
      <c r="G4630" s="14" t="s">
        <v>7904</v>
      </c>
      <c r="H4630" s="14" t="s">
        <v>7221</v>
      </c>
      <c r="I4630" s="14" t="s">
        <v>3</v>
      </c>
      <c r="J4630" s="14" t="s">
        <v>3</v>
      </c>
      <c r="K4630" s="14" t="s">
        <v>3</v>
      </c>
      <c r="L4630" s="14" t="s">
        <v>7220</v>
      </c>
      <c r="M4630" s="14" t="s">
        <v>3</v>
      </c>
      <c r="N4630" s="14" t="s">
        <v>3</v>
      </c>
    </row>
    <row r="4631" spans="1:14" x14ac:dyDescent="0.25">
      <c r="A4631" s="14">
        <v>29017014</v>
      </c>
      <c r="B4631" s="14" t="s">
        <v>7938</v>
      </c>
      <c r="C4631" s="14" t="s">
        <v>10</v>
      </c>
      <c r="D4631" s="15">
        <v>44447</v>
      </c>
      <c r="E4631" s="15">
        <v>2958465</v>
      </c>
      <c r="F4631" s="14" t="s">
        <v>7905</v>
      </c>
      <c r="G4631" s="14" t="s">
        <v>7904</v>
      </c>
      <c r="H4631" s="14" t="s">
        <v>7221</v>
      </c>
      <c r="I4631" s="14" t="s">
        <v>3</v>
      </c>
      <c r="J4631" s="14" t="s">
        <v>3</v>
      </c>
      <c r="K4631" s="14" t="s">
        <v>3</v>
      </c>
      <c r="L4631" s="14" t="s">
        <v>7220</v>
      </c>
      <c r="M4631" s="14" t="s">
        <v>3</v>
      </c>
      <c r="N4631" s="14" t="s">
        <v>3</v>
      </c>
    </row>
    <row r="4632" spans="1:14" x14ac:dyDescent="0.25">
      <c r="A4632" s="14">
        <v>29062102</v>
      </c>
      <c r="B4632" s="14" t="s">
        <v>8014</v>
      </c>
      <c r="C4632" s="14" t="s">
        <v>10</v>
      </c>
      <c r="D4632" s="15">
        <v>44447</v>
      </c>
      <c r="E4632" s="15">
        <v>2958465</v>
      </c>
      <c r="F4632" s="14" t="s">
        <v>7905</v>
      </c>
      <c r="G4632" s="14" t="s">
        <v>7904</v>
      </c>
      <c r="H4632" s="14" t="s">
        <v>7221</v>
      </c>
      <c r="I4632" s="14" t="s">
        <v>3</v>
      </c>
      <c r="J4632" s="14" t="s">
        <v>3</v>
      </c>
      <c r="K4632" s="14" t="s">
        <v>3</v>
      </c>
      <c r="L4632" s="14" t="s">
        <v>7220</v>
      </c>
      <c r="M4632" s="14" t="s">
        <v>3</v>
      </c>
      <c r="N4632" s="14" t="s">
        <v>3</v>
      </c>
    </row>
    <row r="4633" spans="1:14" x14ac:dyDescent="0.25">
      <c r="A4633" s="14">
        <v>29062781</v>
      </c>
      <c r="B4633" s="14" t="s">
        <v>8013</v>
      </c>
      <c r="C4633" s="14" t="s">
        <v>10</v>
      </c>
      <c r="D4633" s="15">
        <v>44447</v>
      </c>
      <c r="E4633" s="15">
        <v>2958465</v>
      </c>
      <c r="F4633" s="14" t="s">
        <v>7905</v>
      </c>
      <c r="G4633" s="14" t="s">
        <v>7904</v>
      </c>
      <c r="H4633" s="14" t="s">
        <v>7221</v>
      </c>
      <c r="I4633" s="14" t="s">
        <v>3</v>
      </c>
      <c r="J4633" s="14" t="s">
        <v>3</v>
      </c>
      <c r="K4633" s="14" t="s">
        <v>3</v>
      </c>
      <c r="L4633" s="14" t="s">
        <v>7220</v>
      </c>
      <c r="M4633" s="14" t="s">
        <v>3</v>
      </c>
      <c r="N4633" s="14" t="s">
        <v>3</v>
      </c>
    </row>
    <row r="4634" spans="1:14" x14ac:dyDescent="0.25">
      <c r="A4634" s="14">
        <v>29062135</v>
      </c>
      <c r="B4634" s="14" t="s">
        <v>8012</v>
      </c>
      <c r="C4634" s="14" t="s">
        <v>10</v>
      </c>
      <c r="D4634" s="15">
        <v>44447</v>
      </c>
      <c r="E4634" s="15">
        <v>2958465</v>
      </c>
      <c r="F4634" s="14" t="s">
        <v>7905</v>
      </c>
      <c r="G4634" s="14" t="s">
        <v>7904</v>
      </c>
      <c r="H4634" s="14" t="s">
        <v>7221</v>
      </c>
      <c r="I4634" s="14" t="s">
        <v>3</v>
      </c>
      <c r="J4634" s="14" t="s">
        <v>3</v>
      </c>
      <c r="K4634" s="14" t="s">
        <v>3</v>
      </c>
      <c r="L4634" s="14" t="s">
        <v>7220</v>
      </c>
      <c r="M4634" s="14" t="s">
        <v>3</v>
      </c>
      <c r="N4634" s="14" t="s">
        <v>3</v>
      </c>
    </row>
    <row r="4635" spans="1:14" x14ac:dyDescent="0.25">
      <c r="A4635" s="14">
        <v>29062784</v>
      </c>
      <c r="B4635" s="14" t="s">
        <v>8011</v>
      </c>
      <c r="C4635" s="14" t="s">
        <v>10</v>
      </c>
      <c r="D4635" s="15">
        <v>44447</v>
      </c>
      <c r="E4635" s="15">
        <v>2958465</v>
      </c>
      <c r="F4635" s="14" t="s">
        <v>7905</v>
      </c>
      <c r="G4635" s="14" t="s">
        <v>7904</v>
      </c>
      <c r="H4635" s="14" t="s">
        <v>7221</v>
      </c>
      <c r="I4635" s="14" t="s">
        <v>3</v>
      </c>
      <c r="J4635" s="14" t="s">
        <v>3</v>
      </c>
      <c r="K4635" s="14" t="s">
        <v>3</v>
      </c>
      <c r="L4635" s="14" t="s">
        <v>7220</v>
      </c>
      <c r="M4635" s="14" t="s">
        <v>3</v>
      </c>
      <c r="N4635" s="14" t="s">
        <v>3</v>
      </c>
    </row>
    <row r="4636" spans="1:14" x14ac:dyDescent="0.25">
      <c r="A4636" s="14">
        <v>29062786</v>
      </c>
      <c r="B4636" s="14" t="s">
        <v>8010</v>
      </c>
      <c r="C4636" s="14" t="s">
        <v>10</v>
      </c>
      <c r="D4636" s="15">
        <v>44447</v>
      </c>
      <c r="E4636" s="15">
        <v>2958465</v>
      </c>
      <c r="F4636" s="14" t="s">
        <v>7905</v>
      </c>
      <c r="G4636" s="14" t="s">
        <v>7904</v>
      </c>
      <c r="H4636" s="14" t="s">
        <v>7221</v>
      </c>
      <c r="I4636" s="14" t="s">
        <v>3</v>
      </c>
      <c r="J4636" s="14" t="s">
        <v>3</v>
      </c>
      <c r="K4636" s="14" t="s">
        <v>3</v>
      </c>
      <c r="L4636" s="14" t="s">
        <v>7220</v>
      </c>
      <c r="M4636" s="14" t="s">
        <v>3</v>
      </c>
      <c r="N4636" s="14" t="s">
        <v>3</v>
      </c>
    </row>
    <row r="4637" spans="1:14" x14ac:dyDescent="0.25">
      <c r="A4637" s="14">
        <v>29062788</v>
      </c>
      <c r="B4637" s="14" t="s">
        <v>8009</v>
      </c>
      <c r="C4637" s="14" t="s">
        <v>10</v>
      </c>
      <c r="D4637" s="15">
        <v>44447</v>
      </c>
      <c r="E4637" s="15">
        <v>2958465</v>
      </c>
      <c r="F4637" s="14" t="s">
        <v>7905</v>
      </c>
      <c r="G4637" s="14" t="s">
        <v>7904</v>
      </c>
      <c r="H4637" s="14" t="s">
        <v>7221</v>
      </c>
      <c r="I4637" s="14" t="s">
        <v>3</v>
      </c>
      <c r="J4637" s="14" t="s">
        <v>3</v>
      </c>
      <c r="K4637" s="14" t="s">
        <v>3</v>
      </c>
      <c r="L4637" s="14" t="s">
        <v>7220</v>
      </c>
      <c r="M4637" s="14" t="s">
        <v>3</v>
      </c>
      <c r="N4637" s="14" t="s">
        <v>3</v>
      </c>
    </row>
    <row r="4638" spans="1:14" x14ac:dyDescent="0.25">
      <c r="A4638" s="14">
        <v>29062791</v>
      </c>
      <c r="B4638" s="14" t="s">
        <v>8008</v>
      </c>
      <c r="C4638" s="14" t="s">
        <v>10</v>
      </c>
      <c r="D4638" s="15">
        <v>44447</v>
      </c>
      <c r="E4638" s="15">
        <v>2958465</v>
      </c>
      <c r="F4638" s="14" t="s">
        <v>7905</v>
      </c>
      <c r="G4638" s="14" t="s">
        <v>7904</v>
      </c>
      <c r="H4638" s="14" t="s">
        <v>7221</v>
      </c>
      <c r="I4638" s="14" t="s">
        <v>3</v>
      </c>
      <c r="J4638" s="14" t="s">
        <v>3</v>
      </c>
      <c r="K4638" s="14" t="s">
        <v>3</v>
      </c>
      <c r="L4638" s="14" t="s">
        <v>7220</v>
      </c>
      <c r="M4638" s="14" t="s">
        <v>3</v>
      </c>
      <c r="N4638" s="14" t="s">
        <v>3</v>
      </c>
    </row>
    <row r="4639" spans="1:14" x14ac:dyDescent="0.25">
      <c r="A4639" s="14">
        <v>29062799</v>
      </c>
      <c r="B4639" s="14" t="s">
        <v>8007</v>
      </c>
      <c r="C4639" s="14" t="s">
        <v>10</v>
      </c>
      <c r="D4639" s="15">
        <v>44447</v>
      </c>
      <c r="E4639" s="15">
        <v>2958465</v>
      </c>
      <c r="F4639" s="14" t="s">
        <v>7905</v>
      </c>
      <c r="G4639" s="14" t="s">
        <v>7904</v>
      </c>
      <c r="H4639" s="14" t="s">
        <v>7221</v>
      </c>
      <c r="I4639" s="14" t="s">
        <v>3</v>
      </c>
      <c r="J4639" s="14" t="s">
        <v>3</v>
      </c>
      <c r="K4639" s="14" t="s">
        <v>3</v>
      </c>
      <c r="L4639" s="14" t="s">
        <v>7220</v>
      </c>
      <c r="M4639" s="14" t="s">
        <v>3</v>
      </c>
      <c r="N4639" s="14" t="s">
        <v>3</v>
      </c>
    </row>
    <row r="4640" spans="1:14" x14ac:dyDescent="0.25">
      <c r="A4640" s="14">
        <v>29062128</v>
      </c>
      <c r="B4640" s="14" t="s">
        <v>8006</v>
      </c>
      <c r="C4640" s="14" t="s">
        <v>10</v>
      </c>
      <c r="D4640" s="15">
        <v>44447</v>
      </c>
      <c r="E4640" s="15">
        <v>2958465</v>
      </c>
      <c r="F4640" s="14" t="s">
        <v>7905</v>
      </c>
      <c r="G4640" s="14" t="s">
        <v>7904</v>
      </c>
      <c r="H4640" s="14" t="s">
        <v>7221</v>
      </c>
      <c r="I4640" s="14" t="s">
        <v>3</v>
      </c>
      <c r="J4640" s="14" t="s">
        <v>3</v>
      </c>
      <c r="K4640" s="14" t="s">
        <v>3</v>
      </c>
      <c r="L4640" s="14" t="s">
        <v>7220</v>
      </c>
      <c r="M4640" s="14" t="s">
        <v>3</v>
      </c>
      <c r="N4640" s="14" t="s">
        <v>3</v>
      </c>
    </row>
    <row r="4641" spans="1:14" x14ac:dyDescent="0.25">
      <c r="A4641" s="14">
        <v>29062119</v>
      </c>
      <c r="B4641" s="14" t="s">
        <v>8005</v>
      </c>
      <c r="C4641" s="14" t="s">
        <v>10</v>
      </c>
      <c r="D4641" s="15">
        <v>44447</v>
      </c>
      <c r="E4641" s="15">
        <v>2958465</v>
      </c>
      <c r="F4641" s="14" t="s">
        <v>7905</v>
      </c>
      <c r="G4641" s="14" t="s">
        <v>7904</v>
      </c>
      <c r="H4641" s="14" t="s">
        <v>7221</v>
      </c>
      <c r="I4641" s="14" t="s">
        <v>3</v>
      </c>
      <c r="J4641" s="14" t="s">
        <v>3</v>
      </c>
      <c r="K4641" s="14" t="s">
        <v>3</v>
      </c>
      <c r="L4641" s="14" t="s">
        <v>7220</v>
      </c>
      <c r="M4641" s="14" t="s">
        <v>3</v>
      </c>
      <c r="N4641" s="14" t="s">
        <v>3</v>
      </c>
    </row>
    <row r="4642" spans="1:14" x14ac:dyDescent="0.25">
      <c r="A4642" s="14">
        <v>29062807</v>
      </c>
      <c r="B4642" s="14" t="s">
        <v>8004</v>
      </c>
      <c r="C4642" s="14" t="s">
        <v>10</v>
      </c>
      <c r="D4642" s="15">
        <v>44447</v>
      </c>
      <c r="E4642" s="15">
        <v>2958465</v>
      </c>
      <c r="F4642" s="14" t="s">
        <v>7905</v>
      </c>
      <c r="G4642" s="14" t="s">
        <v>7904</v>
      </c>
      <c r="H4642" s="14" t="s">
        <v>7221</v>
      </c>
      <c r="I4642" s="14" t="s">
        <v>3</v>
      </c>
      <c r="J4642" s="14" t="s">
        <v>3</v>
      </c>
      <c r="K4642" s="14" t="s">
        <v>3</v>
      </c>
      <c r="L4642" s="14" t="s">
        <v>7220</v>
      </c>
      <c r="M4642" s="14" t="s">
        <v>3</v>
      </c>
      <c r="N4642" s="14" t="s">
        <v>3</v>
      </c>
    </row>
    <row r="4643" spans="1:14" x14ac:dyDescent="0.25">
      <c r="A4643" s="14">
        <v>29062808</v>
      </c>
      <c r="B4643" s="14" t="s">
        <v>8003</v>
      </c>
      <c r="C4643" s="14" t="s">
        <v>10</v>
      </c>
      <c r="D4643" s="15">
        <v>44447</v>
      </c>
      <c r="E4643" s="15">
        <v>2958465</v>
      </c>
      <c r="F4643" s="14" t="s">
        <v>7905</v>
      </c>
      <c r="G4643" s="14" t="s">
        <v>7904</v>
      </c>
      <c r="H4643" s="14" t="s">
        <v>7221</v>
      </c>
      <c r="I4643" s="14" t="s">
        <v>3</v>
      </c>
      <c r="J4643" s="14" t="s">
        <v>3</v>
      </c>
      <c r="K4643" s="14" t="s">
        <v>3</v>
      </c>
      <c r="L4643" s="14" t="s">
        <v>7220</v>
      </c>
      <c r="M4643" s="14" t="s">
        <v>3</v>
      </c>
      <c r="N4643" s="14" t="s">
        <v>3</v>
      </c>
    </row>
    <row r="4644" spans="1:14" x14ac:dyDescent="0.25">
      <c r="A4644" s="14">
        <v>29062685</v>
      </c>
      <c r="B4644" s="14" t="s">
        <v>8002</v>
      </c>
      <c r="C4644" s="14" t="s">
        <v>10</v>
      </c>
      <c r="D4644" s="15">
        <v>44447</v>
      </c>
      <c r="E4644" s="15">
        <v>44561</v>
      </c>
      <c r="F4644" s="14" t="s">
        <v>7905</v>
      </c>
      <c r="G4644" s="14" t="s">
        <v>7904</v>
      </c>
      <c r="H4644" s="14" t="s">
        <v>7221</v>
      </c>
      <c r="I4644" s="14" t="s">
        <v>3</v>
      </c>
      <c r="J4644" s="14" t="s">
        <v>5</v>
      </c>
      <c r="K4644" s="14" t="s">
        <v>3</v>
      </c>
      <c r="L4644" s="14" t="s">
        <v>7220</v>
      </c>
      <c r="M4644" s="14" t="s">
        <v>3</v>
      </c>
      <c r="N4644" s="14" t="s">
        <v>3</v>
      </c>
    </row>
    <row r="4645" spans="1:14" x14ac:dyDescent="0.25">
      <c r="A4645" s="14">
        <v>29062117</v>
      </c>
      <c r="B4645" s="14" t="s">
        <v>8001</v>
      </c>
      <c r="C4645" s="14" t="s">
        <v>10</v>
      </c>
      <c r="D4645" s="15">
        <v>44447</v>
      </c>
      <c r="E4645" s="15">
        <v>2958465</v>
      </c>
      <c r="F4645" s="14" t="s">
        <v>7905</v>
      </c>
      <c r="G4645" s="14" t="s">
        <v>7904</v>
      </c>
      <c r="H4645" s="14" t="s">
        <v>7221</v>
      </c>
      <c r="I4645" s="14" t="s">
        <v>3</v>
      </c>
      <c r="J4645" s="14" t="s">
        <v>3</v>
      </c>
      <c r="K4645" s="14" t="s">
        <v>3</v>
      </c>
      <c r="L4645" s="14" t="s">
        <v>7220</v>
      </c>
      <c r="M4645" s="14" t="s">
        <v>3</v>
      </c>
      <c r="N4645" s="14" t="s">
        <v>3</v>
      </c>
    </row>
    <row r="4646" spans="1:14" x14ac:dyDescent="0.25">
      <c r="A4646" s="14">
        <v>29062684</v>
      </c>
      <c r="B4646" s="14" t="s">
        <v>8000</v>
      </c>
      <c r="C4646" s="14" t="s">
        <v>10</v>
      </c>
      <c r="D4646" s="15">
        <v>44447</v>
      </c>
      <c r="E4646" s="15">
        <v>44561</v>
      </c>
      <c r="F4646" s="14" t="s">
        <v>7905</v>
      </c>
      <c r="G4646" s="14" t="s">
        <v>7904</v>
      </c>
      <c r="H4646" s="14" t="s">
        <v>7221</v>
      </c>
      <c r="I4646" s="14" t="s">
        <v>3</v>
      </c>
      <c r="J4646" s="14" t="s">
        <v>5</v>
      </c>
      <c r="K4646" s="14" t="s">
        <v>3</v>
      </c>
      <c r="L4646" s="14" t="s">
        <v>7220</v>
      </c>
      <c r="M4646" s="14" t="s">
        <v>3</v>
      </c>
      <c r="N4646" s="14" t="s">
        <v>3</v>
      </c>
    </row>
    <row r="4647" spans="1:14" x14ac:dyDescent="0.25">
      <c r="A4647" s="14">
        <v>29062971</v>
      </c>
      <c r="B4647" s="14" t="s">
        <v>7682</v>
      </c>
      <c r="C4647" s="14" t="s">
        <v>10</v>
      </c>
      <c r="D4647" s="15">
        <v>44447</v>
      </c>
      <c r="E4647" s="15">
        <v>2958465</v>
      </c>
      <c r="F4647" s="14" t="s">
        <v>7905</v>
      </c>
      <c r="G4647" s="14" t="s">
        <v>7904</v>
      </c>
      <c r="H4647" s="14" t="s">
        <v>7221</v>
      </c>
      <c r="I4647" s="14" t="s">
        <v>3</v>
      </c>
      <c r="J4647" s="14" t="s">
        <v>3</v>
      </c>
      <c r="K4647" s="14" t="s">
        <v>3</v>
      </c>
      <c r="L4647" s="14" t="s">
        <v>7220</v>
      </c>
      <c r="M4647" s="14" t="s">
        <v>3</v>
      </c>
      <c r="N4647" s="14" t="s">
        <v>3</v>
      </c>
    </row>
    <row r="4648" spans="1:14" x14ac:dyDescent="0.25">
      <c r="A4648" s="14">
        <v>29062115</v>
      </c>
      <c r="B4648" s="14" t="s">
        <v>7999</v>
      </c>
      <c r="C4648" s="14" t="s">
        <v>10</v>
      </c>
      <c r="D4648" s="15">
        <v>44447</v>
      </c>
      <c r="E4648" s="15">
        <v>2958465</v>
      </c>
      <c r="F4648" s="14" t="s">
        <v>7905</v>
      </c>
      <c r="G4648" s="14" t="s">
        <v>7904</v>
      </c>
      <c r="H4648" s="14" t="s">
        <v>7221</v>
      </c>
      <c r="I4648" s="14" t="s">
        <v>3</v>
      </c>
      <c r="J4648" s="14" t="s">
        <v>3</v>
      </c>
      <c r="K4648" s="14" t="s">
        <v>3</v>
      </c>
      <c r="L4648" s="14" t="s">
        <v>7220</v>
      </c>
      <c r="M4648" s="14" t="s">
        <v>3</v>
      </c>
      <c r="N4648" s="14" t="s">
        <v>3</v>
      </c>
    </row>
    <row r="4649" spans="1:14" x14ac:dyDescent="0.25">
      <c r="A4649" s="14">
        <v>29063175</v>
      </c>
      <c r="B4649" s="14" t="s">
        <v>2762</v>
      </c>
      <c r="C4649" s="14" t="s">
        <v>10</v>
      </c>
      <c r="D4649" s="15">
        <v>44562</v>
      </c>
      <c r="E4649" s="15">
        <v>2958465</v>
      </c>
      <c r="F4649" s="14" t="s">
        <v>7905</v>
      </c>
      <c r="G4649" s="14" t="s">
        <v>7904</v>
      </c>
      <c r="H4649" s="14" t="s">
        <v>7221</v>
      </c>
      <c r="I4649" s="14" t="s">
        <v>3</v>
      </c>
      <c r="J4649" s="14" t="s">
        <v>3</v>
      </c>
      <c r="K4649" s="14" t="s">
        <v>3</v>
      </c>
      <c r="L4649" s="14" t="s">
        <v>7220</v>
      </c>
      <c r="M4649" s="14" t="s">
        <v>3</v>
      </c>
      <c r="N4649" s="14" t="s">
        <v>3</v>
      </c>
    </row>
    <row r="4650" spans="1:14" x14ac:dyDescent="0.25">
      <c r="A4650" s="14">
        <v>29062112</v>
      </c>
      <c r="B4650" s="14" t="s">
        <v>7998</v>
      </c>
      <c r="C4650" s="14" t="s">
        <v>10</v>
      </c>
      <c r="D4650" s="15">
        <v>44447</v>
      </c>
      <c r="E4650" s="15">
        <v>2958465</v>
      </c>
      <c r="F4650" s="14" t="s">
        <v>7905</v>
      </c>
      <c r="G4650" s="14" t="s">
        <v>7904</v>
      </c>
      <c r="H4650" s="14" t="s">
        <v>7221</v>
      </c>
      <c r="I4650" s="14" t="s">
        <v>3</v>
      </c>
      <c r="J4650" s="14" t="s">
        <v>3</v>
      </c>
      <c r="K4650" s="14" t="s">
        <v>3</v>
      </c>
      <c r="L4650" s="14" t="s">
        <v>7220</v>
      </c>
      <c r="M4650" s="14" t="s">
        <v>3</v>
      </c>
      <c r="N4650" s="14" t="s">
        <v>3</v>
      </c>
    </row>
    <row r="4651" spans="1:14" x14ac:dyDescent="0.25">
      <c r="A4651" s="14">
        <v>31290686</v>
      </c>
      <c r="B4651" s="14" t="s">
        <v>7997</v>
      </c>
      <c r="C4651" s="14" t="s">
        <v>10</v>
      </c>
      <c r="D4651" s="15">
        <v>44927</v>
      </c>
      <c r="E4651" s="15">
        <v>2958465</v>
      </c>
      <c r="F4651" s="14" t="s">
        <v>7905</v>
      </c>
      <c r="G4651" s="14" t="s">
        <v>7904</v>
      </c>
      <c r="H4651" s="14" t="s">
        <v>7221</v>
      </c>
      <c r="I4651" s="14" t="s">
        <v>3</v>
      </c>
      <c r="J4651" s="14" t="s">
        <v>3</v>
      </c>
      <c r="K4651" s="14" t="s">
        <v>3</v>
      </c>
      <c r="L4651" s="14" t="s">
        <v>7220</v>
      </c>
      <c r="M4651" s="14" t="s">
        <v>3</v>
      </c>
      <c r="N4651" s="14" t="s">
        <v>3</v>
      </c>
    </row>
    <row r="4652" spans="1:14" x14ac:dyDescent="0.25">
      <c r="A4652" s="14">
        <v>29062725</v>
      </c>
      <c r="B4652" s="14" t="s">
        <v>7846</v>
      </c>
      <c r="C4652" s="14" t="s">
        <v>10</v>
      </c>
      <c r="D4652" s="15">
        <v>44447</v>
      </c>
      <c r="E4652" s="15">
        <v>2958465</v>
      </c>
      <c r="F4652" s="14" t="s">
        <v>7905</v>
      </c>
      <c r="G4652" s="14" t="s">
        <v>7904</v>
      </c>
      <c r="H4652" s="14" t="s">
        <v>7221</v>
      </c>
      <c r="I4652" s="14" t="s">
        <v>3</v>
      </c>
      <c r="J4652" s="14" t="s">
        <v>3</v>
      </c>
      <c r="K4652" s="14" t="s">
        <v>3</v>
      </c>
      <c r="L4652" s="14" t="s">
        <v>7220</v>
      </c>
      <c r="M4652" s="14" t="s">
        <v>3</v>
      </c>
      <c r="N4652" s="14" t="s">
        <v>3</v>
      </c>
    </row>
    <row r="4653" spans="1:14" x14ac:dyDescent="0.25">
      <c r="A4653" s="14">
        <v>31231625</v>
      </c>
      <c r="B4653" s="14" t="s">
        <v>7996</v>
      </c>
      <c r="C4653" s="14" t="s">
        <v>10</v>
      </c>
      <c r="D4653" s="15">
        <v>44447</v>
      </c>
      <c r="E4653" s="15">
        <v>44561</v>
      </c>
      <c r="F4653" s="14" t="s">
        <v>7905</v>
      </c>
      <c r="G4653" s="14" t="s">
        <v>7904</v>
      </c>
      <c r="H4653" s="14" t="s">
        <v>7221</v>
      </c>
      <c r="I4653" s="14" t="s">
        <v>3</v>
      </c>
      <c r="J4653" s="14" t="s">
        <v>5</v>
      </c>
      <c r="K4653" s="14" t="s">
        <v>3</v>
      </c>
      <c r="L4653" s="14" t="s">
        <v>7220</v>
      </c>
      <c r="M4653" s="14" t="s">
        <v>7219</v>
      </c>
      <c r="N4653" s="14" t="s">
        <v>7218</v>
      </c>
    </row>
    <row r="4654" spans="1:14" x14ac:dyDescent="0.25">
      <c r="A4654" s="14">
        <v>29062727</v>
      </c>
      <c r="B4654" s="14" t="s">
        <v>7845</v>
      </c>
      <c r="C4654" s="14" t="s">
        <v>10</v>
      </c>
      <c r="D4654" s="15">
        <v>44447</v>
      </c>
      <c r="E4654" s="15">
        <v>2958465</v>
      </c>
      <c r="F4654" s="14" t="s">
        <v>7905</v>
      </c>
      <c r="G4654" s="14" t="s">
        <v>7904</v>
      </c>
      <c r="H4654" s="14" t="s">
        <v>7221</v>
      </c>
      <c r="I4654" s="14" t="s">
        <v>3</v>
      </c>
      <c r="J4654" s="14" t="s">
        <v>3</v>
      </c>
      <c r="K4654" s="14" t="s">
        <v>3</v>
      </c>
      <c r="L4654" s="14" t="s">
        <v>7220</v>
      </c>
      <c r="M4654" s="14" t="s">
        <v>3</v>
      </c>
      <c r="N4654" s="14" t="s">
        <v>3</v>
      </c>
    </row>
    <row r="4655" spans="1:14" x14ac:dyDescent="0.25">
      <c r="A4655" s="14">
        <v>29062085</v>
      </c>
      <c r="B4655" s="14" t="s">
        <v>7995</v>
      </c>
      <c r="C4655" s="14" t="s">
        <v>10</v>
      </c>
      <c r="D4655" s="15">
        <v>44447</v>
      </c>
      <c r="E4655" s="15">
        <v>2958465</v>
      </c>
      <c r="F4655" s="14" t="s">
        <v>7905</v>
      </c>
      <c r="G4655" s="14" t="s">
        <v>7904</v>
      </c>
      <c r="H4655" s="14" t="s">
        <v>7221</v>
      </c>
      <c r="I4655" s="14" t="s">
        <v>3</v>
      </c>
      <c r="J4655" s="14" t="s">
        <v>3</v>
      </c>
      <c r="K4655" s="14" t="s">
        <v>3</v>
      </c>
      <c r="L4655" s="14" t="s">
        <v>7220</v>
      </c>
      <c r="M4655" s="14" t="s">
        <v>3</v>
      </c>
      <c r="N4655" s="14" t="s">
        <v>3</v>
      </c>
    </row>
    <row r="4656" spans="1:14" x14ac:dyDescent="0.25">
      <c r="A4656" s="14">
        <v>31253499</v>
      </c>
      <c r="B4656" s="14" t="s">
        <v>7994</v>
      </c>
      <c r="C4656" s="14" t="s">
        <v>10</v>
      </c>
      <c r="D4656" s="15">
        <v>44562</v>
      </c>
      <c r="E4656" s="15">
        <v>2958465</v>
      </c>
      <c r="F4656" s="14" t="s">
        <v>7905</v>
      </c>
      <c r="G4656" s="14" t="s">
        <v>7904</v>
      </c>
      <c r="H4656" s="14" t="s">
        <v>7221</v>
      </c>
      <c r="I4656" s="14" t="s">
        <v>3</v>
      </c>
      <c r="J4656" s="14" t="s">
        <v>3</v>
      </c>
      <c r="K4656" s="14" t="s">
        <v>3</v>
      </c>
      <c r="L4656" s="14" t="s">
        <v>7220</v>
      </c>
      <c r="M4656" s="14" t="s">
        <v>3</v>
      </c>
      <c r="N4656" s="14" t="s">
        <v>3</v>
      </c>
    </row>
    <row r="4657" spans="1:14" x14ac:dyDescent="0.25">
      <c r="A4657" s="14">
        <v>31251661</v>
      </c>
      <c r="B4657" s="14" t="s">
        <v>7993</v>
      </c>
      <c r="C4657" s="14" t="s">
        <v>10</v>
      </c>
      <c r="D4657" s="15">
        <v>44562</v>
      </c>
      <c r="E4657" s="15">
        <v>2958465</v>
      </c>
      <c r="F4657" s="14" t="s">
        <v>7905</v>
      </c>
      <c r="G4657" s="14" t="s">
        <v>7904</v>
      </c>
      <c r="H4657" s="14" t="s">
        <v>7221</v>
      </c>
      <c r="I4657" s="14" t="s">
        <v>3</v>
      </c>
      <c r="J4657" s="14" t="s">
        <v>3</v>
      </c>
      <c r="K4657" s="14" t="s">
        <v>3</v>
      </c>
      <c r="L4657" s="14" t="s">
        <v>7220</v>
      </c>
      <c r="M4657" s="14" t="s">
        <v>3</v>
      </c>
      <c r="N4657" s="14" t="s">
        <v>3</v>
      </c>
    </row>
    <row r="4658" spans="1:14" x14ac:dyDescent="0.25">
      <c r="A4658" s="14">
        <v>29054209</v>
      </c>
      <c r="B4658" s="14" t="s">
        <v>7941</v>
      </c>
      <c r="C4658" s="14" t="s">
        <v>10</v>
      </c>
      <c r="D4658" s="15">
        <v>44447</v>
      </c>
      <c r="E4658" s="15">
        <v>2958465</v>
      </c>
      <c r="F4658" s="14" t="s">
        <v>7905</v>
      </c>
      <c r="G4658" s="14" t="s">
        <v>7904</v>
      </c>
      <c r="H4658" s="14" t="s">
        <v>7221</v>
      </c>
      <c r="I4658" s="14" t="s">
        <v>3</v>
      </c>
      <c r="J4658" s="14" t="s">
        <v>3</v>
      </c>
      <c r="K4658" s="14" t="s">
        <v>3</v>
      </c>
      <c r="L4658" s="14" t="s">
        <v>7220</v>
      </c>
      <c r="M4658" s="14" t="s">
        <v>3</v>
      </c>
      <c r="N4658" s="14" t="s">
        <v>3</v>
      </c>
    </row>
    <row r="4659" spans="1:14" x14ac:dyDescent="0.25">
      <c r="A4659" s="14">
        <v>29014859</v>
      </c>
      <c r="B4659" s="14" t="s">
        <v>7992</v>
      </c>
      <c r="C4659" s="14" t="s">
        <v>10</v>
      </c>
      <c r="D4659" s="15">
        <v>44447</v>
      </c>
      <c r="E4659" s="15">
        <v>44561</v>
      </c>
      <c r="F4659" s="14" t="s">
        <v>7905</v>
      </c>
      <c r="G4659" s="14" t="s">
        <v>7904</v>
      </c>
      <c r="H4659" s="14" t="s">
        <v>7221</v>
      </c>
      <c r="I4659" s="14" t="s">
        <v>3</v>
      </c>
      <c r="J4659" s="14" t="s">
        <v>5</v>
      </c>
      <c r="K4659" s="14" t="s">
        <v>3</v>
      </c>
      <c r="L4659" s="14" t="s">
        <v>7220</v>
      </c>
      <c r="M4659" s="14" t="s">
        <v>3</v>
      </c>
      <c r="N4659" s="14" t="s">
        <v>3</v>
      </c>
    </row>
    <row r="4660" spans="1:14" x14ac:dyDescent="0.25">
      <c r="A4660" s="14">
        <v>31291958</v>
      </c>
      <c r="B4660" s="14" t="s">
        <v>7991</v>
      </c>
      <c r="C4660" s="14" t="s">
        <v>10</v>
      </c>
      <c r="D4660" s="15">
        <v>44927</v>
      </c>
      <c r="E4660" s="15">
        <v>2958465</v>
      </c>
      <c r="F4660" s="14" t="s">
        <v>7905</v>
      </c>
      <c r="G4660" s="14" t="s">
        <v>7904</v>
      </c>
      <c r="H4660" s="14" t="s">
        <v>7221</v>
      </c>
      <c r="I4660" s="14" t="s">
        <v>3</v>
      </c>
      <c r="J4660" s="14" t="s">
        <v>3</v>
      </c>
      <c r="K4660" s="14" t="s">
        <v>3</v>
      </c>
      <c r="L4660" s="14" t="s">
        <v>7220</v>
      </c>
      <c r="M4660" s="14" t="s">
        <v>7219</v>
      </c>
      <c r="N4660" s="14" t="s">
        <v>7218</v>
      </c>
    </row>
    <row r="4661" spans="1:14" x14ac:dyDescent="0.25">
      <c r="A4661" s="14">
        <v>29070127</v>
      </c>
      <c r="B4661" s="14" t="s">
        <v>7990</v>
      </c>
      <c r="C4661" s="14" t="s">
        <v>10</v>
      </c>
      <c r="D4661" s="15">
        <v>44562</v>
      </c>
      <c r="E4661" s="15">
        <v>2958465</v>
      </c>
      <c r="F4661" s="14" t="s">
        <v>7905</v>
      </c>
      <c r="G4661" s="14" t="s">
        <v>7904</v>
      </c>
      <c r="H4661" s="14" t="s">
        <v>7221</v>
      </c>
      <c r="I4661" s="14" t="s">
        <v>3</v>
      </c>
      <c r="J4661" s="14" t="s">
        <v>3</v>
      </c>
      <c r="K4661" s="14" t="s">
        <v>3</v>
      </c>
      <c r="L4661" s="14" t="s">
        <v>7220</v>
      </c>
      <c r="M4661" s="14" t="s">
        <v>3</v>
      </c>
      <c r="N4661" s="14" t="s">
        <v>3</v>
      </c>
    </row>
    <row r="4662" spans="1:14" x14ac:dyDescent="0.25">
      <c r="A4662" s="14">
        <v>31087284</v>
      </c>
      <c r="B4662" s="14" t="s">
        <v>7989</v>
      </c>
      <c r="C4662" s="14" t="s">
        <v>10</v>
      </c>
      <c r="D4662" s="15">
        <v>44447</v>
      </c>
      <c r="E4662" s="15">
        <v>2958465</v>
      </c>
      <c r="F4662" s="14" t="s">
        <v>7905</v>
      </c>
      <c r="G4662" s="14" t="s">
        <v>7904</v>
      </c>
      <c r="H4662" s="14" t="s">
        <v>7221</v>
      </c>
      <c r="I4662" s="14" t="s">
        <v>3</v>
      </c>
      <c r="J4662" s="14" t="s">
        <v>3</v>
      </c>
      <c r="K4662" s="14" t="s">
        <v>3</v>
      </c>
      <c r="L4662" s="14" t="s">
        <v>7220</v>
      </c>
      <c r="M4662" s="14" t="s">
        <v>3</v>
      </c>
      <c r="N4662" s="14" t="s">
        <v>3</v>
      </c>
    </row>
    <row r="4663" spans="1:14" x14ac:dyDescent="0.25">
      <c r="A4663" s="14">
        <v>31251660</v>
      </c>
      <c r="B4663" s="14" t="s">
        <v>7988</v>
      </c>
      <c r="C4663" s="14" t="s">
        <v>10</v>
      </c>
      <c r="D4663" s="15">
        <v>44562</v>
      </c>
      <c r="E4663" s="15">
        <v>2958465</v>
      </c>
      <c r="F4663" s="14" t="s">
        <v>7905</v>
      </c>
      <c r="G4663" s="14" t="s">
        <v>7904</v>
      </c>
      <c r="H4663" s="14" t="s">
        <v>7221</v>
      </c>
      <c r="I4663" s="14" t="s">
        <v>3</v>
      </c>
      <c r="J4663" s="14" t="s">
        <v>3</v>
      </c>
      <c r="K4663" s="14" t="s">
        <v>3</v>
      </c>
      <c r="L4663" s="14" t="s">
        <v>7220</v>
      </c>
      <c r="M4663" s="14" t="s">
        <v>3</v>
      </c>
      <c r="N4663" s="14" t="s">
        <v>3</v>
      </c>
    </row>
    <row r="4664" spans="1:14" x14ac:dyDescent="0.25">
      <c r="A4664" s="14">
        <v>31250697</v>
      </c>
      <c r="B4664" s="14" t="s">
        <v>7987</v>
      </c>
      <c r="C4664" s="14" t="s">
        <v>10</v>
      </c>
      <c r="D4664" s="15">
        <v>44562</v>
      </c>
      <c r="E4664" s="15">
        <v>2958465</v>
      </c>
      <c r="F4664" s="14" t="s">
        <v>7905</v>
      </c>
      <c r="G4664" s="14" t="s">
        <v>7904</v>
      </c>
      <c r="H4664" s="14" t="s">
        <v>7221</v>
      </c>
      <c r="I4664" s="14" t="s">
        <v>3</v>
      </c>
      <c r="J4664" s="14" t="s">
        <v>3</v>
      </c>
      <c r="K4664" s="14" t="s">
        <v>3</v>
      </c>
      <c r="L4664" s="14" t="s">
        <v>7220</v>
      </c>
      <c r="M4664" s="14" t="s">
        <v>3</v>
      </c>
      <c r="N4664" s="14" t="s">
        <v>3</v>
      </c>
    </row>
    <row r="4665" spans="1:14" x14ac:dyDescent="0.25">
      <c r="A4665" s="14">
        <v>31248329</v>
      </c>
      <c r="B4665" s="14" t="s">
        <v>7986</v>
      </c>
      <c r="C4665" s="14" t="s">
        <v>10</v>
      </c>
      <c r="D4665" s="15">
        <v>44562</v>
      </c>
      <c r="E4665" s="15">
        <v>2958465</v>
      </c>
      <c r="F4665" s="14" t="s">
        <v>7905</v>
      </c>
      <c r="G4665" s="14" t="s">
        <v>7904</v>
      </c>
      <c r="H4665" s="14" t="s">
        <v>7221</v>
      </c>
      <c r="I4665" s="14" t="s">
        <v>3</v>
      </c>
      <c r="J4665" s="14" t="s">
        <v>3</v>
      </c>
      <c r="K4665" s="14" t="s">
        <v>3</v>
      </c>
      <c r="L4665" s="14" t="s">
        <v>7220</v>
      </c>
      <c r="M4665" s="14" t="s">
        <v>3</v>
      </c>
      <c r="N4665" s="14" t="s">
        <v>3</v>
      </c>
    </row>
    <row r="4666" spans="1:14" x14ac:dyDescent="0.25">
      <c r="A4666" s="14">
        <v>31190398</v>
      </c>
      <c r="B4666" s="14" t="s">
        <v>7985</v>
      </c>
      <c r="C4666" s="14" t="s">
        <v>10</v>
      </c>
      <c r="D4666" s="15">
        <v>44447</v>
      </c>
      <c r="E4666" s="15">
        <v>2958465</v>
      </c>
      <c r="F4666" s="14" t="s">
        <v>7905</v>
      </c>
      <c r="G4666" s="14" t="s">
        <v>7904</v>
      </c>
      <c r="H4666" s="14" t="s">
        <v>7221</v>
      </c>
      <c r="I4666" s="14" t="s">
        <v>3</v>
      </c>
      <c r="J4666" s="14" t="s">
        <v>3</v>
      </c>
      <c r="K4666" s="14" t="s">
        <v>3</v>
      </c>
      <c r="L4666" s="14" t="s">
        <v>7220</v>
      </c>
      <c r="M4666" s="14" t="s">
        <v>3</v>
      </c>
      <c r="N4666" s="14" t="s">
        <v>3</v>
      </c>
    </row>
    <row r="4667" spans="1:14" x14ac:dyDescent="0.25">
      <c r="A4667" s="14">
        <v>31100807</v>
      </c>
      <c r="B4667" s="14" t="s">
        <v>7984</v>
      </c>
      <c r="C4667" s="14" t="s">
        <v>10</v>
      </c>
      <c r="D4667" s="15">
        <v>44447</v>
      </c>
      <c r="E4667" s="15">
        <v>2958465</v>
      </c>
      <c r="F4667" s="14" t="s">
        <v>7905</v>
      </c>
      <c r="G4667" s="14" t="s">
        <v>7904</v>
      </c>
      <c r="H4667" s="14" t="s">
        <v>7221</v>
      </c>
      <c r="I4667" s="14" t="s">
        <v>3</v>
      </c>
      <c r="J4667" s="14" t="s">
        <v>3</v>
      </c>
      <c r="K4667" s="14" t="s">
        <v>3</v>
      </c>
      <c r="L4667" s="14" t="s">
        <v>7220</v>
      </c>
      <c r="M4667" s="14" t="s">
        <v>3</v>
      </c>
      <c r="N4667" s="14" t="s">
        <v>3</v>
      </c>
    </row>
    <row r="4668" spans="1:14" x14ac:dyDescent="0.25">
      <c r="A4668" s="14">
        <v>31095940</v>
      </c>
      <c r="B4668" s="14" t="s">
        <v>7983</v>
      </c>
      <c r="C4668" s="14" t="s">
        <v>10</v>
      </c>
      <c r="D4668" s="15">
        <v>44447</v>
      </c>
      <c r="E4668" s="15">
        <v>2958465</v>
      </c>
      <c r="F4668" s="14" t="s">
        <v>7905</v>
      </c>
      <c r="G4668" s="14" t="s">
        <v>7904</v>
      </c>
      <c r="H4668" s="14" t="s">
        <v>7221</v>
      </c>
      <c r="I4668" s="14" t="s">
        <v>3</v>
      </c>
      <c r="J4668" s="14" t="s">
        <v>3</v>
      </c>
      <c r="K4668" s="14" t="s">
        <v>3</v>
      </c>
      <c r="L4668" s="14" t="s">
        <v>7220</v>
      </c>
      <c r="M4668" s="14" t="s">
        <v>3</v>
      </c>
      <c r="N4668" s="14" t="s">
        <v>3</v>
      </c>
    </row>
    <row r="4669" spans="1:14" x14ac:dyDescent="0.25">
      <c r="A4669" s="14">
        <v>29018474</v>
      </c>
      <c r="B4669" s="14" t="s">
        <v>7982</v>
      </c>
      <c r="C4669" s="14" t="s">
        <v>10</v>
      </c>
      <c r="D4669" s="15">
        <v>44447</v>
      </c>
      <c r="E4669" s="15">
        <v>2958465</v>
      </c>
      <c r="F4669" s="14" t="s">
        <v>7905</v>
      </c>
      <c r="G4669" s="14" t="s">
        <v>7904</v>
      </c>
      <c r="H4669" s="14" t="s">
        <v>7221</v>
      </c>
      <c r="I4669" s="14" t="s">
        <v>3</v>
      </c>
      <c r="J4669" s="14" t="s">
        <v>3</v>
      </c>
      <c r="K4669" s="14" t="s">
        <v>3</v>
      </c>
      <c r="L4669" s="14" t="s">
        <v>7220</v>
      </c>
      <c r="M4669" s="14" t="s">
        <v>3</v>
      </c>
      <c r="N4669" s="14" t="s">
        <v>3</v>
      </c>
    </row>
    <row r="4670" spans="1:14" x14ac:dyDescent="0.25">
      <c r="A4670" s="14">
        <v>31231608</v>
      </c>
      <c r="B4670" s="14" t="s">
        <v>7981</v>
      </c>
      <c r="C4670" s="14" t="s">
        <v>10</v>
      </c>
      <c r="D4670" s="15">
        <v>44447</v>
      </c>
      <c r="E4670" s="15">
        <v>44561</v>
      </c>
      <c r="F4670" s="14" t="s">
        <v>7905</v>
      </c>
      <c r="G4670" s="14" t="s">
        <v>7904</v>
      </c>
      <c r="H4670" s="14" t="s">
        <v>7221</v>
      </c>
      <c r="I4670" s="14" t="s">
        <v>3</v>
      </c>
      <c r="J4670" s="14" t="s">
        <v>5</v>
      </c>
      <c r="K4670" s="14" t="s">
        <v>3</v>
      </c>
      <c r="L4670" s="14" t="s">
        <v>7220</v>
      </c>
      <c r="M4670" s="14" t="s">
        <v>7219</v>
      </c>
      <c r="N4670" s="14" t="s">
        <v>7218</v>
      </c>
    </row>
    <row r="4671" spans="1:14" x14ac:dyDescent="0.25">
      <c r="A4671" s="14">
        <v>29062097</v>
      </c>
      <c r="B4671" s="14" t="s">
        <v>7980</v>
      </c>
      <c r="C4671" s="14" t="s">
        <v>10</v>
      </c>
      <c r="D4671" s="15">
        <v>44447</v>
      </c>
      <c r="E4671" s="15">
        <v>2958465</v>
      </c>
      <c r="F4671" s="14" t="s">
        <v>7905</v>
      </c>
      <c r="G4671" s="14" t="s">
        <v>7904</v>
      </c>
      <c r="H4671" s="14" t="s">
        <v>7221</v>
      </c>
      <c r="I4671" s="14" t="s">
        <v>3</v>
      </c>
      <c r="J4671" s="14" t="s">
        <v>3</v>
      </c>
      <c r="K4671" s="14" t="s">
        <v>3</v>
      </c>
      <c r="L4671" s="14" t="s">
        <v>7220</v>
      </c>
      <c r="M4671" s="14" t="s">
        <v>3</v>
      </c>
      <c r="N4671" s="14" t="s">
        <v>3</v>
      </c>
    </row>
    <row r="4672" spans="1:14" x14ac:dyDescent="0.25">
      <c r="A4672" s="14">
        <v>29018861</v>
      </c>
      <c r="B4672" s="14" t="s">
        <v>7979</v>
      </c>
      <c r="C4672" s="14" t="s">
        <v>10</v>
      </c>
      <c r="D4672" s="15">
        <v>44447</v>
      </c>
      <c r="E4672" s="15">
        <v>2958465</v>
      </c>
      <c r="F4672" s="14" t="s">
        <v>7905</v>
      </c>
      <c r="G4672" s="14" t="s">
        <v>7904</v>
      </c>
      <c r="H4672" s="14" t="s">
        <v>7221</v>
      </c>
      <c r="I4672" s="14" t="s">
        <v>3</v>
      </c>
      <c r="J4672" s="14" t="s">
        <v>3</v>
      </c>
      <c r="K4672" s="14" t="s">
        <v>3</v>
      </c>
      <c r="L4672" s="14" t="s">
        <v>7220</v>
      </c>
      <c r="M4672" s="14" t="s">
        <v>3</v>
      </c>
      <c r="N4672" s="14" t="s">
        <v>3</v>
      </c>
    </row>
    <row r="4673" spans="1:14" x14ac:dyDescent="0.25">
      <c r="A4673" s="14">
        <v>29039684</v>
      </c>
      <c r="B4673" s="14" t="s">
        <v>7978</v>
      </c>
      <c r="C4673" s="14" t="s">
        <v>10</v>
      </c>
      <c r="D4673" s="15">
        <v>44447</v>
      </c>
      <c r="E4673" s="15">
        <v>2958465</v>
      </c>
      <c r="F4673" s="14" t="s">
        <v>7905</v>
      </c>
      <c r="G4673" s="14" t="s">
        <v>7904</v>
      </c>
      <c r="H4673" s="14" t="s">
        <v>7221</v>
      </c>
      <c r="I4673" s="14" t="s">
        <v>3</v>
      </c>
      <c r="J4673" s="14" t="s">
        <v>3</v>
      </c>
      <c r="K4673" s="14" t="s">
        <v>3</v>
      </c>
      <c r="L4673" s="14" t="s">
        <v>7220</v>
      </c>
      <c r="M4673" s="14" t="s">
        <v>3</v>
      </c>
      <c r="N4673" s="14" t="s">
        <v>3</v>
      </c>
    </row>
    <row r="4674" spans="1:14" x14ac:dyDescent="0.25">
      <c r="A4674" s="14">
        <v>31231609</v>
      </c>
      <c r="B4674" s="14" t="s">
        <v>7977</v>
      </c>
      <c r="C4674" s="14" t="s">
        <v>10</v>
      </c>
      <c r="D4674" s="15">
        <v>44447</v>
      </c>
      <c r="E4674" s="15">
        <v>44561</v>
      </c>
      <c r="F4674" s="14" t="s">
        <v>7905</v>
      </c>
      <c r="G4674" s="14" t="s">
        <v>7904</v>
      </c>
      <c r="H4674" s="14" t="s">
        <v>7221</v>
      </c>
      <c r="I4674" s="14" t="s">
        <v>3</v>
      </c>
      <c r="J4674" s="14" t="s">
        <v>5</v>
      </c>
      <c r="K4674" s="14" t="s">
        <v>3</v>
      </c>
      <c r="L4674" s="14" t="s">
        <v>7220</v>
      </c>
      <c r="M4674" s="14" t="s">
        <v>7219</v>
      </c>
      <c r="N4674" s="14" t="s">
        <v>7218</v>
      </c>
    </row>
    <row r="4675" spans="1:14" x14ac:dyDescent="0.25">
      <c r="A4675" s="14">
        <v>29062095</v>
      </c>
      <c r="B4675" s="14" t="s">
        <v>7976</v>
      </c>
      <c r="C4675" s="14" t="s">
        <v>10</v>
      </c>
      <c r="D4675" s="15">
        <v>44447</v>
      </c>
      <c r="E4675" s="15">
        <v>2958465</v>
      </c>
      <c r="F4675" s="14" t="s">
        <v>7905</v>
      </c>
      <c r="G4675" s="14" t="s">
        <v>7904</v>
      </c>
      <c r="H4675" s="14" t="s">
        <v>7221</v>
      </c>
      <c r="I4675" s="14" t="s">
        <v>3</v>
      </c>
      <c r="J4675" s="14" t="s">
        <v>3</v>
      </c>
      <c r="K4675" s="14" t="s">
        <v>3</v>
      </c>
      <c r="L4675" s="14" t="s">
        <v>7220</v>
      </c>
      <c r="M4675" s="14" t="s">
        <v>3</v>
      </c>
      <c r="N4675" s="14" t="s">
        <v>3</v>
      </c>
    </row>
    <row r="4676" spans="1:14" x14ac:dyDescent="0.25">
      <c r="A4676" s="14">
        <v>29062094</v>
      </c>
      <c r="B4676" s="14" t="s">
        <v>7975</v>
      </c>
      <c r="C4676" s="14" t="s">
        <v>10</v>
      </c>
      <c r="D4676" s="15">
        <v>44447</v>
      </c>
      <c r="E4676" s="15">
        <v>2958465</v>
      </c>
      <c r="F4676" s="14" t="s">
        <v>7905</v>
      </c>
      <c r="G4676" s="14" t="s">
        <v>7904</v>
      </c>
      <c r="H4676" s="14" t="s">
        <v>7221</v>
      </c>
      <c r="I4676" s="14" t="s">
        <v>3</v>
      </c>
      <c r="J4676" s="14" t="s">
        <v>3</v>
      </c>
      <c r="K4676" s="14" t="s">
        <v>3</v>
      </c>
      <c r="L4676" s="14" t="s">
        <v>7220</v>
      </c>
      <c r="M4676" s="14" t="s">
        <v>3</v>
      </c>
      <c r="N4676" s="14" t="s">
        <v>3</v>
      </c>
    </row>
    <row r="4677" spans="1:14" x14ac:dyDescent="0.25">
      <c r="A4677" s="14">
        <v>31231621</v>
      </c>
      <c r="B4677" s="14" t="s">
        <v>7974</v>
      </c>
      <c r="C4677" s="14" t="s">
        <v>10</v>
      </c>
      <c r="D4677" s="15">
        <v>44447</v>
      </c>
      <c r="E4677" s="15">
        <v>44561</v>
      </c>
      <c r="F4677" s="14" t="s">
        <v>7905</v>
      </c>
      <c r="G4677" s="14" t="s">
        <v>7904</v>
      </c>
      <c r="H4677" s="14" t="s">
        <v>7221</v>
      </c>
      <c r="I4677" s="14" t="s">
        <v>3</v>
      </c>
      <c r="J4677" s="14" t="s">
        <v>7971</v>
      </c>
      <c r="K4677" s="14" t="s">
        <v>3</v>
      </c>
      <c r="L4677" s="14" t="s">
        <v>7220</v>
      </c>
      <c r="M4677" s="14" t="s">
        <v>3</v>
      </c>
      <c r="N4677" s="14" t="s">
        <v>3</v>
      </c>
    </row>
    <row r="4678" spans="1:14" x14ac:dyDescent="0.25">
      <c r="A4678" s="14">
        <v>29062093</v>
      </c>
      <c r="B4678" s="14" t="s">
        <v>7973</v>
      </c>
      <c r="C4678" s="14" t="s">
        <v>10</v>
      </c>
      <c r="D4678" s="15">
        <v>44447</v>
      </c>
      <c r="E4678" s="15">
        <v>2958465</v>
      </c>
      <c r="F4678" s="14" t="s">
        <v>7905</v>
      </c>
      <c r="G4678" s="14" t="s">
        <v>7904</v>
      </c>
      <c r="H4678" s="14" t="s">
        <v>7221</v>
      </c>
      <c r="I4678" s="14" t="s">
        <v>3</v>
      </c>
      <c r="J4678" s="14" t="s">
        <v>3</v>
      </c>
      <c r="K4678" s="14" t="s">
        <v>3</v>
      </c>
      <c r="L4678" s="14" t="s">
        <v>7220</v>
      </c>
      <c r="M4678" s="14" t="s">
        <v>3</v>
      </c>
      <c r="N4678" s="14" t="s">
        <v>3</v>
      </c>
    </row>
    <row r="4679" spans="1:14" x14ac:dyDescent="0.25">
      <c r="A4679" s="14">
        <v>31231622</v>
      </c>
      <c r="B4679" s="14" t="s">
        <v>7972</v>
      </c>
      <c r="C4679" s="14" t="s">
        <v>10</v>
      </c>
      <c r="D4679" s="15">
        <v>44447</v>
      </c>
      <c r="E4679" s="15">
        <v>44561</v>
      </c>
      <c r="F4679" s="14" t="s">
        <v>7905</v>
      </c>
      <c r="G4679" s="14" t="s">
        <v>7904</v>
      </c>
      <c r="H4679" s="14" t="s">
        <v>7221</v>
      </c>
      <c r="I4679" s="14" t="s">
        <v>3</v>
      </c>
      <c r="J4679" s="14" t="s">
        <v>7971</v>
      </c>
      <c r="K4679" s="14" t="s">
        <v>3</v>
      </c>
      <c r="L4679" s="14" t="s">
        <v>7220</v>
      </c>
      <c r="M4679" s="14" t="s">
        <v>7219</v>
      </c>
      <c r="N4679" s="14" t="s">
        <v>7218</v>
      </c>
    </row>
    <row r="4680" spans="1:14" x14ac:dyDescent="0.25">
      <c r="A4680" s="14">
        <v>29040239</v>
      </c>
      <c r="B4680" s="14" t="s">
        <v>7970</v>
      </c>
      <c r="C4680" s="14" t="s">
        <v>10</v>
      </c>
      <c r="D4680" s="15">
        <v>44447</v>
      </c>
      <c r="E4680" s="15">
        <v>2958465</v>
      </c>
      <c r="F4680" s="14" t="s">
        <v>7905</v>
      </c>
      <c r="G4680" s="14" t="s">
        <v>7904</v>
      </c>
      <c r="H4680" s="14" t="s">
        <v>7221</v>
      </c>
      <c r="I4680" s="14" t="s">
        <v>3</v>
      </c>
      <c r="J4680" s="14" t="s">
        <v>3</v>
      </c>
      <c r="K4680" s="14" t="s">
        <v>3</v>
      </c>
      <c r="L4680" s="14" t="s">
        <v>7220</v>
      </c>
      <c r="M4680" s="14" t="s">
        <v>3</v>
      </c>
      <c r="N4680" s="14" t="s">
        <v>3</v>
      </c>
    </row>
    <row r="4681" spans="1:14" x14ac:dyDescent="0.25">
      <c r="A4681" s="14">
        <v>29062091</v>
      </c>
      <c r="B4681" s="14" t="s">
        <v>7969</v>
      </c>
      <c r="C4681" s="14" t="s">
        <v>10</v>
      </c>
      <c r="D4681" s="15">
        <v>44447</v>
      </c>
      <c r="E4681" s="15">
        <v>2958465</v>
      </c>
      <c r="F4681" s="14" t="s">
        <v>7905</v>
      </c>
      <c r="G4681" s="14" t="s">
        <v>7904</v>
      </c>
      <c r="H4681" s="14" t="s">
        <v>7221</v>
      </c>
      <c r="I4681" s="14" t="s">
        <v>3</v>
      </c>
      <c r="J4681" s="14" t="s">
        <v>3</v>
      </c>
      <c r="K4681" s="14" t="s">
        <v>3</v>
      </c>
      <c r="L4681" s="14" t="s">
        <v>7220</v>
      </c>
      <c r="M4681" s="14" t="s">
        <v>3</v>
      </c>
      <c r="N4681" s="14" t="s">
        <v>3</v>
      </c>
    </row>
    <row r="4682" spans="1:14" x14ac:dyDescent="0.25">
      <c r="A4682" s="14">
        <v>29062088</v>
      </c>
      <c r="B4682" s="14" t="s">
        <v>7968</v>
      </c>
      <c r="C4682" s="14" t="s">
        <v>10</v>
      </c>
      <c r="D4682" s="15">
        <v>44447</v>
      </c>
      <c r="E4682" s="15">
        <v>2958465</v>
      </c>
      <c r="F4682" s="14" t="s">
        <v>7905</v>
      </c>
      <c r="G4682" s="14" t="s">
        <v>7904</v>
      </c>
      <c r="H4682" s="14" t="s">
        <v>7221</v>
      </c>
      <c r="I4682" s="14" t="s">
        <v>3</v>
      </c>
      <c r="J4682" s="14" t="s">
        <v>3</v>
      </c>
      <c r="K4682" s="14" t="s">
        <v>3</v>
      </c>
      <c r="L4682" s="14" t="s">
        <v>7220</v>
      </c>
      <c r="M4682" s="14" t="s">
        <v>3</v>
      </c>
      <c r="N4682" s="14" t="s">
        <v>3</v>
      </c>
    </row>
    <row r="4683" spans="1:14" x14ac:dyDescent="0.25">
      <c r="A4683" s="14">
        <v>31231623</v>
      </c>
      <c r="B4683" s="14" t="s">
        <v>7967</v>
      </c>
      <c r="C4683" s="14" t="s">
        <v>10</v>
      </c>
      <c r="D4683" s="15">
        <v>44447</v>
      </c>
      <c r="E4683" s="15">
        <v>44561</v>
      </c>
      <c r="F4683" s="14" t="s">
        <v>7905</v>
      </c>
      <c r="G4683" s="14" t="s">
        <v>7904</v>
      </c>
      <c r="H4683" s="14" t="s">
        <v>7221</v>
      </c>
      <c r="I4683" s="14" t="s">
        <v>3</v>
      </c>
      <c r="J4683" s="14" t="s">
        <v>5</v>
      </c>
      <c r="K4683" s="14" t="s">
        <v>3</v>
      </c>
      <c r="L4683" s="14" t="s">
        <v>7220</v>
      </c>
      <c r="M4683" s="14" t="s">
        <v>7219</v>
      </c>
      <c r="N4683" s="14" t="s">
        <v>7218</v>
      </c>
    </row>
    <row r="4684" spans="1:14" x14ac:dyDescent="0.25">
      <c r="A4684" s="14">
        <v>31231624</v>
      </c>
      <c r="B4684" s="14" t="s">
        <v>7966</v>
      </c>
      <c r="C4684" s="14" t="s">
        <v>10</v>
      </c>
      <c r="D4684" s="15">
        <v>44447</v>
      </c>
      <c r="E4684" s="15">
        <v>44561</v>
      </c>
      <c r="F4684" s="14" t="s">
        <v>7905</v>
      </c>
      <c r="G4684" s="14" t="s">
        <v>7904</v>
      </c>
      <c r="H4684" s="14" t="s">
        <v>7221</v>
      </c>
      <c r="I4684" s="14" t="s">
        <v>3</v>
      </c>
      <c r="J4684" s="14" t="s">
        <v>5</v>
      </c>
      <c r="K4684" s="14" t="s">
        <v>3</v>
      </c>
      <c r="L4684" s="14" t="s">
        <v>7220</v>
      </c>
      <c r="M4684" s="14" t="s">
        <v>7219</v>
      </c>
      <c r="N4684" s="14" t="s">
        <v>7218</v>
      </c>
    </row>
    <row r="4685" spans="1:14" x14ac:dyDescent="0.25">
      <c r="A4685" s="14">
        <v>29042557</v>
      </c>
      <c r="B4685" s="14" t="s">
        <v>7965</v>
      </c>
      <c r="C4685" s="14" t="s">
        <v>10</v>
      </c>
      <c r="D4685" s="15">
        <v>44447</v>
      </c>
      <c r="E4685" s="15">
        <v>2958465</v>
      </c>
      <c r="F4685" s="14" t="s">
        <v>7905</v>
      </c>
      <c r="G4685" s="14" t="s">
        <v>7904</v>
      </c>
      <c r="H4685" s="14" t="s">
        <v>7221</v>
      </c>
      <c r="I4685" s="14" t="s">
        <v>3</v>
      </c>
      <c r="J4685" s="14" t="s">
        <v>3</v>
      </c>
      <c r="K4685" s="14" t="s">
        <v>3</v>
      </c>
      <c r="L4685" s="14" t="s">
        <v>7220</v>
      </c>
      <c r="M4685" s="14" t="s">
        <v>3</v>
      </c>
      <c r="N4685" s="14" t="s">
        <v>3</v>
      </c>
    </row>
    <row r="4686" spans="1:14" x14ac:dyDescent="0.25">
      <c r="A4686" s="14">
        <v>29062087</v>
      </c>
      <c r="B4686" s="14" t="s">
        <v>7964</v>
      </c>
      <c r="C4686" s="14" t="s">
        <v>10</v>
      </c>
      <c r="D4686" s="15">
        <v>44447</v>
      </c>
      <c r="E4686" s="15">
        <v>2958465</v>
      </c>
      <c r="F4686" s="14" t="s">
        <v>7905</v>
      </c>
      <c r="G4686" s="14" t="s">
        <v>7904</v>
      </c>
      <c r="H4686" s="14" t="s">
        <v>7221</v>
      </c>
      <c r="I4686" s="14" t="s">
        <v>3</v>
      </c>
      <c r="J4686" s="14" t="s">
        <v>3</v>
      </c>
      <c r="K4686" s="14" t="s">
        <v>3</v>
      </c>
      <c r="L4686" s="14" t="s">
        <v>7220</v>
      </c>
      <c r="M4686" s="14" t="s">
        <v>3</v>
      </c>
      <c r="N4686" s="14" t="s">
        <v>3</v>
      </c>
    </row>
    <row r="4687" spans="1:14" x14ac:dyDescent="0.25">
      <c r="A4687" s="14">
        <v>29062681</v>
      </c>
      <c r="B4687" s="14" t="s">
        <v>7963</v>
      </c>
      <c r="C4687" s="14" t="s">
        <v>10</v>
      </c>
      <c r="D4687" s="15">
        <v>44447</v>
      </c>
      <c r="E4687" s="15">
        <v>2958465</v>
      </c>
      <c r="F4687" s="14" t="s">
        <v>7905</v>
      </c>
      <c r="G4687" s="14" t="s">
        <v>7904</v>
      </c>
      <c r="H4687" s="14" t="s">
        <v>7221</v>
      </c>
      <c r="I4687" s="14" t="s">
        <v>3</v>
      </c>
      <c r="J4687" s="14" t="s">
        <v>3</v>
      </c>
      <c r="K4687" s="14" t="s">
        <v>3</v>
      </c>
      <c r="L4687" s="14" t="s">
        <v>7220</v>
      </c>
      <c r="M4687" s="14" t="s">
        <v>3</v>
      </c>
      <c r="N4687" s="14" t="s">
        <v>3</v>
      </c>
    </row>
    <row r="4688" spans="1:14" x14ac:dyDescent="0.25">
      <c r="A4688" s="14">
        <v>29069737</v>
      </c>
      <c r="B4688" s="14" t="s">
        <v>7962</v>
      </c>
      <c r="C4688" s="14" t="s">
        <v>10</v>
      </c>
      <c r="D4688" s="15">
        <v>45162</v>
      </c>
      <c r="E4688" s="15">
        <v>2958465</v>
      </c>
      <c r="F4688" s="14" t="s">
        <v>7905</v>
      </c>
      <c r="G4688" s="14" t="s">
        <v>7904</v>
      </c>
      <c r="H4688" s="14" t="s">
        <v>7221</v>
      </c>
      <c r="I4688" s="14" t="s">
        <v>3</v>
      </c>
      <c r="J4688" s="14" t="s">
        <v>3</v>
      </c>
      <c r="K4688" s="14" t="s">
        <v>3</v>
      </c>
      <c r="L4688" s="14" t="s">
        <v>7220</v>
      </c>
      <c r="M4688" s="14" t="s">
        <v>3</v>
      </c>
      <c r="N4688" s="14" t="s">
        <v>3</v>
      </c>
    </row>
    <row r="4689" spans="1:14" x14ac:dyDescent="0.25">
      <c r="A4689" s="14">
        <v>29013537</v>
      </c>
      <c r="B4689" s="14" t="s">
        <v>7961</v>
      </c>
      <c r="C4689" s="14" t="s">
        <v>10</v>
      </c>
      <c r="D4689" s="15">
        <v>44447</v>
      </c>
      <c r="E4689" s="15">
        <v>2958465</v>
      </c>
      <c r="F4689" s="14" t="s">
        <v>7905</v>
      </c>
      <c r="G4689" s="14" t="s">
        <v>7904</v>
      </c>
      <c r="H4689" s="14" t="s">
        <v>7221</v>
      </c>
      <c r="I4689" s="14" t="s">
        <v>3</v>
      </c>
      <c r="J4689" s="14" t="s">
        <v>3</v>
      </c>
      <c r="K4689" s="14" t="s">
        <v>3</v>
      </c>
      <c r="L4689" s="14" t="s">
        <v>7220</v>
      </c>
      <c r="M4689" s="14" t="s">
        <v>7219</v>
      </c>
      <c r="N4689" s="14" t="s">
        <v>7218</v>
      </c>
    </row>
    <row r="4690" spans="1:14" x14ac:dyDescent="0.25">
      <c r="A4690" s="14">
        <v>29069741</v>
      </c>
      <c r="B4690" s="14" t="s">
        <v>7960</v>
      </c>
      <c r="C4690" s="14" t="s">
        <v>10</v>
      </c>
      <c r="D4690" s="15">
        <v>45162</v>
      </c>
      <c r="E4690" s="15">
        <v>2958465</v>
      </c>
      <c r="F4690" s="14" t="s">
        <v>7905</v>
      </c>
      <c r="G4690" s="14" t="s">
        <v>7904</v>
      </c>
      <c r="H4690" s="14" t="s">
        <v>7221</v>
      </c>
      <c r="I4690" s="14" t="s">
        <v>3</v>
      </c>
      <c r="J4690" s="14" t="s">
        <v>3</v>
      </c>
      <c r="K4690" s="14" t="s">
        <v>3</v>
      </c>
      <c r="L4690" s="14" t="s">
        <v>7220</v>
      </c>
      <c r="M4690" s="14" t="s">
        <v>7219</v>
      </c>
      <c r="N4690" s="14" t="s">
        <v>7218</v>
      </c>
    </row>
    <row r="4691" spans="1:14" x14ac:dyDescent="0.25">
      <c r="A4691" s="14">
        <v>12760065</v>
      </c>
      <c r="B4691" s="14" t="s">
        <v>7959</v>
      </c>
      <c r="C4691" s="14" t="s">
        <v>10</v>
      </c>
      <c r="D4691" s="15">
        <v>44447</v>
      </c>
      <c r="E4691" s="15">
        <v>2958465</v>
      </c>
      <c r="F4691" s="14" t="s">
        <v>7905</v>
      </c>
      <c r="G4691" s="14" t="s">
        <v>7904</v>
      </c>
      <c r="H4691" s="14" t="s">
        <v>7221</v>
      </c>
      <c r="I4691" s="14" t="s">
        <v>3</v>
      </c>
      <c r="J4691" s="14" t="s">
        <v>3</v>
      </c>
      <c r="K4691" s="14" t="s">
        <v>3</v>
      </c>
      <c r="L4691" s="14" t="s">
        <v>7220</v>
      </c>
      <c r="M4691" s="14" t="s">
        <v>7219</v>
      </c>
      <c r="N4691" s="14" t="s">
        <v>7218</v>
      </c>
    </row>
    <row r="4692" spans="1:14" x14ac:dyDescent="0.25">
      <c r="A4692" s="14">
        <v>12756826</v>
      </c>
      <c r="B4692" s="14" t="s">
        <v>7958</v>
      </c>
      <c r="C4692" s="14" t="s">
        <v>10</v>
      </c>
      <c r="D4692" s="15">
        <v>44562</v>
      </c>
      <c r="E4692" s="15">
        <v>2958465</v>
      </c>
      <c r="F4692" s="14" t="s">
        <v>7905</v>
      </c>
      <c r="G4692" s="14" t="s">
        <v>7904</v>
      </c>
      <c r="H4692" s="14" t="s">
        <v>7221</v>
      </c>
      <c r="I4692" s="14" t="s">
        <v>3</v>
      </c>
      <c r="J4692" s="14" t="s">
        <v>3</v>
      </c>
      <c r="K4692" s="14" t="s">
        <v>3</v>
      </c>
      <c r="L4692" s="14" t="s">
        <v>7220</v>
      </c>
      <c r="M4692" s="14" t="s">
        <v>7219</v>
      </c>
      <c r="N4692" s="14" t="s">
        <v>7218</v>
      </c>
    </row>
    <row r="4693" spans="1:14" x14ac:dyDescent="0.25">
      <c r="A4693" s="14">
        <v>10638826</v>
      </c>
      <c r="B4693" s="14" t="s">
        <v>7957</v>
      </c>
      <c r="C4693" s="14" t="s">
        <v>10</v>
      </c>
      <c r="D4693" s="15">
        <v>44447</v>
      </c>
      <c r="E4693" s="15">
        <v>2958465</v>
      </c>
      <c r="F4693" s="14" t="s">
        <v>7905</v>
      </c>
      <c r="G4693" s="14" t="s">
        <v>7904</v>
      </c>
      <c r="H4693" s="14" t="s">
        <v>7221</v>
      </c>
      <c r="I4693" s="14" t="s">
        <v>3</v>
      </c>
      <c r="J4693" s="14" t="s">
        <v>3</v>
      </c>
      <c r="K4693" s="14" t="s">
        <v>3</v>
      </c>
      <c r="L4693" s="14" t="s">
        <v>7220</v>
      </c>
      <c r="M4693" s="14" t="s">
        <v>7219</v>
      </c>
      <c r="N4693" s="14" t="s">
        <v>7218</v>
      </c>
    </row>
    <row r="4694" spans="1:14" x14ac:dyDescent="0.25">
      <c r="A4694" s="14">
        <v>29071513</v>
      </c>
      <c r="B4694" s="14" t="s">
        <v>7956</v>
      </c>
      <c r="C4694" s="14" t="s">
        <v>10</v>
      </c>
      <c r="D4694" s="15">
        <v>45162</v>
      </c>
      <c r="E4694" s="15">
        <v>2958465</v>
      </c>
      <c r="F4694" s="14" t="s">
        <v>7905</v>
      </c>
      <c r="G4694" s="14" t="s">
        <v>7904</v>
      </c>
      <c r="H4694" s="14" t="s">
        <v>7221</v>
      </c>
      <c r="I4694" s="14" t="s">
        <v>3</v>
      </c>
      <c r="J4694" s="14" t="s">
        <v>3</v>
      </c>
      <c r="K4694" s="14" t="s">
        <v>3</v>
      </c>
      <c r="L4694" s="14" t="s">
        <v>7220</v>
      </c>
      <c r="M4694" s="14" t="s">
        <v>7219</v>
      </c>
      <c r="N4694" s="14" t="s">
        <v>7218</v>
      </c>
    </row>
    <row r="4695" spans="1:14" x14ac:dyDescent="0.25">
      <c r="A4695" s="14">
        <v>10633368</v>
      </c>
      <c r="B4695" s="14" t="s">
        <v>7955</v>
      </c>
      <c r="C4695" s="14" t="s">
        <v>10</v>
      </c>
      <c r="D4695" s="15">
        <v>44447</v>
      </c>
      <c r="E4695" s="15">
        <v>2958465</v>
      </c>
      <c r="F4695" s="14" t="s">
        <v>7905</v>
      </c>
      <c r="G4695" s="14" t="s">
        <v>7904</v>
      </c>
      <c r="H4695" s="14" t="s">
        <v>7221</v>
      </c>
      <c r="I4695" s="14" t="s">
        <v>3</v>
      </c>
      <c r="J4695" s="14" t="s">
        <v>3</v>
      </c>
      <c r="K4695" s="14" t="s">
        <v>3</v>
      </c>
      <c r="L4695" s="14" t="s">
        <v>7220</v>
      </c>
      <c r="M4695" s="14" t="s">
        <v>7219</v>
      </c>
      <c r="N4695" s="14" t="s">
        <v>7218</v>
      </c>
    </row>
    <row r="4696" spans="1:14" x14ac:dyDescent="0.25">
      <c r="A4696" s="14">
        <v>29071512</v>
      </c>
      <c r="B4696" s="14" t="s">
        <v>7954</v>
      </c>
      <c r="C4696" s="14" t="s">
        <v>10</v>
      </c>
      <c r="D4696" s="15">
        <v>45162</v>
      </c>
      <c r="E4696" s="15">
        <v>2958465</v>
      </c>
      <c r="F4696" s="14" t="s">
        <v>7905</v>
      </c>
      <c r="G4696" s="14" t="s">
        <v>7904</v>
      </c>
      <c r="H4696" s="14" t="s">
        <v>7221</v>
      </c>
      <c r="I4696" s="14" t="s">
        <v>3</v>
      </c>
      <c r="J4696" s="14" t="s">
        <v>3</v>
      </c>
      <c r="K4696" s="14" t="s">
        <v>3</v>
      </c>
      <c r="L4696" s="14" t="s">
        <v>7220</v>
      </c>
      <c r="M4696" s="14" t="s">
        <v>7219</v>
      </c>
      <c r="N4696" s="14" t="s">
        <v>7218</v>
      </c>
    </row>
    <row r="4697" spans="1:14" x14ac:dyDescent="0.25">
      <c r="A4697" s="14">
        <v>10633103</v>
      </c>
      <c r="B4697" s="14" t="s">
        <v>7953</v>
      </c>
      <c r="C4697" s="14" t="s">
        <v>10</v>
      </c>
      <c r="D4697" s="15">
        <v>44447</v>
      </c>
      <c r="E4697" s="15">
        <v>2958465</v>
      </c>
      <c r="F4697" s="14" t="s">
        <v>7905</v>
      </c>
      <c r="G4697" s="14" t="s">
        <v>7904</v>
      </c>
      <c r="H4697" s="14" t="s">
        <v>7221</v>
      </c>
      <c r="I4697" s="14" t="s">
        <v>3</v>
      </c>
      <c r="J4697" s="14" t="s">
        <v>3</v>
      </c>
      <c r="K4697" s="14" t="s">
        <v>3</v>
      </c>
      <c r="L4697" s="14" t="s">
        <v>7220</v>
      </c>
      <c r="M4697" s="14" t="s">
        <v>7219</v>
      </c>
      <c r="N4697" s="14" t="s">
        <v>7218</v>
      </c>
    </row>
    <row r="4698" spans="1:14" x14ac:dyDescent="0.25">
      <c r="A4698" s="14">
        <v>31297309</v>
      </c>
      <c r="B4698" s="14" t="s">
        <v>7952</v>
      </c>
      <c r="C4698" s="14" t="s">
        <v>10</v>
      </c>
      <c r="D4698" s="15">
        <v>44927</v>
      </c>
      <c r="E4698" s="15">
        <v>2958465</v>
      </c>
      <c r="F4698" s="14" t="s">
        <v>7905</v>
      </c>
      <c r="G4698" s="14" t="s">
        <v>7904</v>
      </c>
      <c r="H4698" s="14" t="s">
        <v>7221</v>
      </c>
      <c r="I4698" s="14" t="s">
        <v>3</v>
      </c>
      <c r="J4698" s="14" t="s">
        <v>3</v>
      </c>
      <c r="K4698" s="14" t="s">
        <v>3</v>
      </c>
      <c r="L4698" s="14" t="s">
        <v>7220</v>
      </c>
      <c r="M4698" s="14" t="s">
        <v>7219</v>
      </c>
      <c r="N4698" s="14" t="s">
        <v>7218</v>
      </c>
    </row>
    <row r="4699" spans="1:14" x14ac:dyDescent="0.25">
      <c r="A4699" s="14">
        <v>29062207</v>
      </c>
      <c r="B4699" s="14" t="s">
        <v>7951</v>
      </c>
      <c r="C4699" s="14" t="s">
        <v>10</v>
      </c>
      <c r="D4699" s="15">
        <v>44447</v>
      </c>
      <c r="E4699" s="15">
        <v>2958465</v>
      </c>
      <c r="F4699" s="14" t="s">
        <v>7905</v>
      </c>
      <c r="G4699" s="14" t="s">
        <v>7904</v>
      </c>
      <c r="H4699" s="14" t="s">
        <v>7221</v>
      </c>
      <c r="I4699" s="14" t="s">
        <v>3</v>
      </c>
      <c r="J4699" s="14" t="s">
        <v>3</v>
      </c>
      <c r="K4699" s="14" t="s">
        <v>3</v>
      </c>
      <c r="L4699" s="14" t="s">
        <v>7220</v>
      </c>
      <c r="M4699" s="14" t="s">
        <v>3</v>
      </c>
      <c r="N4699" s="14" t="s">
        <v>3</v>
      </c>
    </row>
    <row r="4700" spans="1:14" x14ac:dyDescent="0.25">
      <c r="A4700" s="14">
        <v>29062203</v>
      </c>
      <c r="B4700" s="14" t="s">
        <v>7950</v>
      </c>
      <c r="C4700" s="14" t="s">
        <v>10</v>
      </c>
      <c r="D4700" s="15">
        <v>44447</v>
      </c>
      <c r="E4700" s="15">
        <v>2958465</v>
      </c>
      <c r="F4700" s="14" t="s">
        <v>7905</v>
      </c>
      <c r="G4700" s="14" t="s">
        <v>7904</v>
      </c>
      <c r="H4700" s="14" t="s">
        <v>7221</v>
      </c>
      <c r="I4700" s="14" t="s">
        <v>3</v>
      </c>
      <c r="J4700" s="14" t="s">
        <v>3</v>
      </c>
      <c r="K4700" s="14" t="s">
        <v>3</v>
      </c>
      <c r="L4700" s="14" t="s">
        <v>7220</v>
      </c>
      <c r="M4700" s="14" t="s">
        <v>3</v>
      </c>
      <c r="N4700" s="14" t="s">
        <v>3</v>
      </c>
    </row>
    <row r="4701" spans="1:14" x14ac:dyDescent="0.25">
      <c r="A4701" s="14">
        <v>29062201</v>
      </c>
      <c r="B4701" s="14" t="s">
        <v>7949</v>
      </c>
      <c r="C4701" s="14" t="s">
        <v>10</v>
      </c>
      <c r="D4701" s="15">
        <v>44447</v>
      </c>
      <c r="E4701" s="15">
        <v>2958465</v>
      </c>
      <c r="F4701" s="14" t="s">
        <v>7905</v>
      </c>
      <c r="G4701" s="14" t="s">
        <v>7904</v>
      </c>
      <c r="H4701" s="14" t="s">
        <v>7221</v>
      </c>
      <c r="I4701" s="14" t="s">
        <v>3</v>
      </c>
      <c r="J4701" s="14" t="s">
        <v>3</v>
      </c>
      <c r="K4701" s="14" t="s">
        <v>3</v>
      </c>
      <c r="L4701" s="14" t="s">
        <v>7220</v>
      </c>
      <c r="M4701" s="14" t="s">
        <v>3</v>
      </c>
      <c r="N4701" s="14" t="s">
        <v>3</v>
      </c>
    </row>
    <row r="4702" spans="1:14" x14ac:dyDescent="0.25">
      <c r="A4702" s="14">
        <v>31294489</v>
      </c>
      <c r="B4702" s="14" t="s">
        <v>7948</v>
      </c>
      <c r="C4702" s="14" t="s">
        <v>10</v>
      </c>
      <c r="D4702" s="15">
        <v>44927</v>
      </c>
      <c r="E4702" s="15">
        <v>2958465</v>
      </c>
      <c r="F4702" s="14" t="s">
        <v>7905</v>
      </c>
      <c r="G4702" s="14" t="s">
        <v>7904</v>
      </c>
      <c r="H4702" s="14" t="s">
        <v>7221</v>
      </c>
      <c r="I4702" s="14" t="s">
        <v>3</v>
      </c>
      <c r="J4702" s="14" t="s">
        <v>3</v>
      </c>
      <c r="K4702" s="14" t="s">
        <v>3</v>
      </c>
      <c r="L4702" s="14" t="s">
        <v>7220</v>
      </c>
      <c r="M4702" s="14" t="s">
        <v>7219</v>
      </c>
      <c r="N4702" s="14" t="s">
        <v>7218</v>
      </c>
    </row>
    <row r="4703" spans="1:14" x14ac:dyDescent="0.25">
      <c r="A4703" s="14">
        <v>31294488</v>
      </c>
      <c r="B4703" s="14" t="s">
        <v>7947</v>
      </c>
      <c r="C4703" s="14" t="s">
        <v>10</v>
      </c>
      <c r="D4703" s="15">
        <v>44927</v>
      </c>
      <c r="E4703" s="15">
        <v>2958465</v>
      </c>
      <c r="F4703" s="14" t="s">
        <v>7905</v>
      </c>
      <c r="G4703" s="14" t="s">
        <v>7904</v>
      </c>
      <c r="H4703" s="14" t="s">
        <v>7221</v>
      </c>
      <c r="I4703" s="14" t="s">
        <v>3</v>
      </c>
      <c r="J4703" s="14" t="s">
        <v>3</v>
      </c>
      <c r="K4703" s="14" t="s">
        <v>3</v>
      </c>
      <c r="L4703" s="14" t="s">
        <v>7220</v>
      </c>
      <c r="M4703" s="14" t="s">
        <v>7219</v>
      </c>
      <c r="N4703" s="14" t="s">
        <v>7218</v>
      </c>
    </row>
    <row r="4704" spans="1:14" x14ac:dyDescent="0.25">
      <c r="A4704" s="14">
        <v>29069919</v>
      </c>
      <c r="B4704" s="14" t="s">
        <v>7946</v>
      </c>
      <c r="C4704" s="14" t="s">
        <v>10</v>
      </c>
      <c r="D4704" s="15">
        <v>45124</v>
      </c>
      <c r="E4704" s="15">
        <v>2958465</v>
      </c>
      <c r="F4704" s="14" t="s">
        <v>7905</v>
      </c>
      <c r="G4704" s="14" t="s">
        <v>7904</v>
      </c>
      <c r="H4704" s="14" t="s">
        <v>7221</v>
      </c>
      <c r="I4704" s="14" t="s">
        <v>3</v>
      </c>
      <c r="J4704" s="14" t="s">
        <v>3</v>
      </c>
      <c r="K4704" s="14" t="s">
        <v>3</v>
      </c>
      <c r="L4704" s="14" t="s">
        <v>7220</v>
      </c>
      <c r="M4704" s="14" t="s">
        <v>7219</v>
      </c>
      <c r="N4704" s="14" t="s">
        <v>7218</v>
      </c>
    </row>
    <row r="4705" spans="1:14" x14ac:dyDescent="0.25">
      <c r="A4705" s="14">
        <v>29069918</v>
      </c>
      <c r="B4705" s="14" t="s">
        <v>7945</v>
      </c>
      <c r="C4705" s="14" t="s">
        <v>10</v>
      </c>
      <c r="D4705" s="15">
        <v>45124</v>
      </c>
      <c r="E4705" s="15">
        <v>2958465</v>
      </c>
      <c r="F4705" s="14" t="s">
        <v>7905</v>
      </c>
      <c r="G4705" s="14" t="s">
        <v>7904</v>
      </c>
      <c r="H4705" s="14" t="s">
        <v>7221</v>
      </c>
      <c r="I4705" s="14" t="s">
        <v>3</v>
      </c>
      <c r="J4705" s="14" t="s">
        <v>3</v>
      </c>
      <c r="K4705" s="14" t="s">
        <v>3</v>
      </c>
      <c r="L4705" s="14" t="s">
        <v>7220</v>
      </c>
      <c r="M4705" s="14" t="s">
        <v>7219</v>
      </c>
      <c r="N4705" s="14" t="s">
        <v>7218</v>
      </c>
    </row>
    <row r="4706" spans="1:14" x14ac:dyDescent="0.25">
      <c r="A4706" s="14">
        <v>29062092</v>
      </c>
      <c r="B4706" s="14" t="s">
        <v>7944</v>
      </c>
      <c r="C4706" s="14" t="s">
        <v>10</v>
      </c>
      <c r="D4706" s="15">
        <v>44447</v>
      </c>
      <c r="E4706" s="15">
        <v>2958465</v>
      </c>
      <c r="F4706" s="14" t="s">
        <v>7905</v>
      </c>
      <c r="G4706" s="14" t="s">
        <v>7904</v>
      </c>
      <c r="H4706" s="14" t="s">
        <v>7221</v>
      </c>
      <c r="I4706" s="14" t="s">
        <v>3</v>
      </c>
      <c r="J4706" s="14" t="s">
        <v>3</v>
      </c>
      <c r="K4706" s="14" t="s">
        <v>3</v>
      </c>
      <c r="L4706" s="14" t="s">
        <v>7220</v>
      </c>
      <c r="M4706" s="14" t="s">
        <v>7219</v>
      </c>
      <c r="N4706" s="14" t="s">
        <v>7218</v>
      </c>
    </row>
    <row r="4707" spans="1:14" x14ac:dyDescent="0.25">
      <c r="A4707" s="14">
        <v>29062090</v>
      </c>
      <c r="B4707" s="14" t="s">
        <v>7943</v>
      </c>
      <c r="C4707" s="14" t="s">
        <v>10</v>
      </c>
      <c r="D4707" s="15">
        <v>44447</v>
      </c>
      <c r="E4707" s="15">
        <v>2958465</v>
      </c>
      <c r="F4707" s="14" t="s">
        <v>7905</v>
      </c>
      <c r="G4707" s="14" t="s">
        <v>7904</v>
      </c>
      <c r="H4707" s="14" t="s">
        <v>7221</v>
      </c>
      <c r="I4707" s="14" t="s">
        <v>3</v>
      </c>
      <c r="J4707" s="14" t="s">
        <v>3</v>
      </c>
      <c r="K4707" s="14" t="s">
        <v>3</v>
      </c>
      <c r="L4707" s="14" t="s">
        <v>7220</v>
      </c>
      <c r="M4707" s="14" t="s">
        <v>7219</v>
      </c>
      <c r="N4707" s="14" t="s">
        <v>7218</v>
      </c>
    </row>
    <row r="4708" spans="1:14" x14ac:dyDescent="0.25">
      <c r="A4708" s="14">
        <v>29062089</v>
      </c>
      <c r="B4708" s="14" t="s">
        <v>7942</v>
      </c>
      <c r="C4708" s="14" t="s">
        <v>10</v>
      </c>
      <c r="D4708" s="15">
        <v>44447</v>
      </c>
      <c r="E4708" s="15">
        <v>2958465</v>
      </c>
      <c r="F4708" s="14" t="s">
        <v>7905</v>
      </c>
      <c r="G4708" s="14" t="s">
        <v>7904</v>
      </c>
      <c r="H4708" s="14" t="s">
        <v>7221</v>
      </c>
      <c r="I4708" s="14" t="s">
        <v>3</v>
      </c>
      <c r="J4708" s="14" t="s">
        <v>3</v>
      </c>
      <c r="K4708" s="14" t="s">
        <v>3</v>
      </c>
      <c r="L4708" s="14" t="s">
        <v>7220</v>
      </c>
      <c r="M4708" s="14" t="s">
        <v>7219</v>
      </c>
      <c r="N4708" s="14" t="s">
        <v>7218</v>
      </c>
    </row>
    <row r="4709" spans="1:14" x14ac:dyDescent="0.25">
      <c r="A4709" s="14">
        <v>29054201</v>
      </c>
      <c r="B4709" s="14" t="s">
        <v>7941</v>
      </c>
      <c r="C4709" s="14" t="s">
        <v>10</v>
      </c>
      <c r="D4709" s="15">
        <v>44447</v>
      </c>
      <c r="E4709" s="15">
        <v>2958465</v>
      </c>
      <c r="F4709" s="14" t="s">
        <v>7905</v>
      </c>
      <c r="G4709" s="14" t="s">
        <v>7904</v>
      </c>
      <c r="H4709" s="14" t="s">
        <v>7221</v>
      </c>
      <c r="I4709" s="14" t="s">
        <v>3</v>
      </c>
      <c r="J4709" s="14" t="s">
        <v>3</v>
      </c>
      <c r="K4709" s="14" t="s">
        <v>3</v>
      </c>
      <c r="L4709" s="14" t="s">
        <v>7220</v>
      </c>
      <c r="M4709" s="14" t="s">
        <v>7219</v>
      </c>
      <c r="N4709" s="14" t="s">
        <v>7218</v>
      </c>
    </row>
    <row r="4710" spans="1:14" x14ac:dyDescent="0.25">
      <c r="A4710" s="14">
        <v>29062696</v>
      </c>
      <c r="B4710" s="14" t="s">
        <v>7940</v>
      </c>
      <c r="C4710" s="14" t="s">
        <v>10</v>
      </c>
      <c r="D4710" s="15">
        <v>44447</v>
      </c>
      <c r="E4710" s="15">
        <v>2958465</v>
      </c>
      <c r="F4710" s="14" t="s">
        <v>7905</v>
      </c>
      <c r="G4710" s="14" t="s">
        <v>7904</v>
      </c>
      <c r="H4710" s="14" t="s">
        <v>7221</v>
      </c>
      <c r="I4710" s="14" t="s">
        <v>3</v>
      </c>
      <c r="J4710" s="14" t="s">
        <v>3</v>
      </c>
      <c r="K4710" s="14" t="s">
        <v>3</v>
      </c>
      <c r="L4710" s="14" t="s">
        <v>7220</v>
      </c>
      <c r="M4710" s="14" t="s">
        <v>3</v>
      </c>
      <c r="N4710" s="14" t="s">
        <v>3</v>
      </c>
    </row>
    <row r="4711" spans="1:14" x14ac:dyDescent="0.25">
      <c r="A4711" s="14">
        <v>29052307</v>
      </c>
      <c r="B4711" s="14" t="s">
        <v>7939</v>
      </c>
      <c r="C4711" s="14" t="s">
        <v>10</v>
      </c>
      <c r="D4711" s="15">
        <v>44447</v>
      </c>
      <c r="E4711" s="15">
        <v>2958465</v>
      </c>
      <c r="F4711" s="14" t="s">
        <v>7905</v>
      </c>
      <c r="G4711" s="14" t="s">
        <v>7904</v>
      </c>
      <c r="H4711" s="14" t="s">
        <v>7221</v>
      </c>
      <c r="I4711" s="14" t="s">
        <v>3</v>
      </c>
      <c r="J4711" s="14" t="s">
        <v>3</v>
      </c>
      <c r="K4711" s="14" t="s">
        <v>3</v>
      </c>
      <c r="L4711" s="14" t="s">
        <v>7220</v>
      </c>
      <c r="M4711" s="14" t="s">
        <v>7219</v>
      </c>
      <c r="N4711" s="14" t="s">
        <v>7218</v>
      </c>
    </row>
    <row r="4712" spans="1:14" x14ac:dyDescent="0.25">
      <c r="A4712" s="14">
        <v>29062694</v>
      </c>
      <c r="B4712" s="14" t="s">
        <v>7938</v>
      </c>
      <c r="C4712" s="14" t="s">
        <v>10</v>
      </c>
      <c r="D4712" s="15">
        <v>44447</v>
      </c>
      <c r="E4712" s="15">
        <v>2958465</v>
      </c>
      <c r="F4712" s="14" t="s">
        <v>7905</v>
      </c>
      <c r="G4712" s="14" t="s">
        <v>7904</v>
      </c>
      <c r="H4712" s="14" t="s">
        <v>7221</v>
      </c>
      <c r="I4712" s="14" t="s">
        <v>3</v>
      </c>
      <c r="J4712" s="14" t="s">
        <v>3</v>
      </c>
      <c r="K4712" s="14" t="s">
        <v>3</v>
      </c>
      <c r="L4712" s="14" t="s">
        <v>7220</v>
      </c>
      <c r="M4712" s="14" t="s">
        <v>3</v>
      </c>
      <c r="N4712" s="14" t="s">
        <v>3</v>
      </c>
    </row>
    <row r="4713" spans="1:14" x14ac:dyDescent="0.25">
      <c r="A4713" s="14">
        <v>29062693</v>
      </c>
      <c r="B4713" s="14" t="s">
        <v>7937</v>
      </c>
      <c r="C4713" s="14" t="s">
        <v>10</v>
      </c>
      <c r="D4713" s="15">
        <v>44447</v>
      </c>
      <c r="E4713" s="15">
        <v>2958465</v>
      </c>
      <c r="F4713" s="14" t="s">
        <v>7905</v>
      </c>
      <c r="G4713" s="14" t="s">
        <v>7904</v>
      </c>
      <c r="H4713" s="14" t="s">
        <v>7221</v>
      </c>
      <c r="I4713" s="14" t="s">
        <v>3</v>
      </c>
      <c r="J4713" s="14" t="s">
        <v>3</v>
      </c>
      <c r="K4713" s="14" t="s">
        <v>3</v>
      </c>
      <c r="L4713" s="14" t="s">
        <v>7220</v>
      </c>
      <c r="M4713" s="14" t="s">
        <v>3</v>
      </c>
      <c r="N4713" s="14" t="s">
        <v>3</v>
      </c>
    </row>
    <row r="4714" spans="1:14" x14ac:dyDescent="0.25">
      <c r="A4714" s="14">
        <v>29062692</v>
      </c>
      <c r="B4714" s="14" t="s">
        <v>7936</v>
      </c>
      <c r="C4714" s="14" t="s">
        <v>10</v>
      </c>
      <c r="D4714" s="15">
        <v>44447</v>
      </c>
      <c r="E4714" s="15">
        <v>2958465</v>
      </c>
      <c r="F4714" s="14" t="s">
        <v>7905</v>
      </c>
      <c r="G4714" s="14" t="s">
        <v>7904</v>
      </c>
      <c r="H4714" s="14" t="s">
        <v>7221</v>
      </c>
      <c r="I4714" s="14" t="s">
        <v>3</v>
      </c>
      <c r="J4714" s="14" t="s">
        <v>3</v>
      </c>
      <c r="K4714" s="14" t="s">
        <v>3</v>
      </c>
      <c r="L4714" s="14" t="s">
        <v>7220</v>
      </c>
      <c r="M4714" s="14" t="s">
        <v>3</v>
      </c>
      <c r="N4714" s="14" t="s">
        <v>3</v>
      </c>
    </row>
    <row r="4715" spans="1:14" x14ac:dyDescent="0.25">
      <c r="A4715" s="14">
        <v>29062691</v>
      </c>
      <c r="B4715" s="14" t="s">
        <v>7935</v>
      </c>
      <c r="C4715" s="14" t="s">
        <v>10</v>
      </c>
      <c r="D4715" s="15">
        <v>44447</v>
      </c>
      <c r="E4715" s="15">
        <v>2958465</v>
      </c>
      <c r="F4715" s="14" t="s">
        <v>7905</v>
      </c>
      <c r="G4715" s="14" t="s">
        <v>7904</v>
      </c>
      <c r="H4715" s="14" t="s">
        <v>7221</v>
      </c>
      <c r="I4715" s="14" t="s">
        <v>3</v>
      </c>
      <c r="J4715" s="14" t="s">
        <v>3</v>
      </c>
      <c r="K4715" s="14" t="s">
        <v>3</v>
      </c>
      <c r="L4715" s="14" t="s">
        <v>7220</v>
      </c>
      <c r="M4715" s="14" t="s">
        <v>3</v>
      </c>
      <c r="N4715" s="14" t="s">
        <v>3</v>
      </c>
    </row>
    <row r="4716" spans="1:14" x14ac:dyDescent="0.25">
      <c r="A4716" s="14">
        <v>29062690</v>
      </c>
      <c r="B4716" s="14" t="s">
        <v>7934</v>
      </c>
      <c r="C4716" s="14" t="s">
        <v>10</v>
      </c>
      <c r="D4716" s="15">
        <v>44447</v>
      </c>
      <c r="E4716" s="15">
        <v>2958465</v>
      </c>
      <c r="F4716" s="14" t="s">
        <v>7905</v>
      </c>
      <c r="G4716" s="14" t="s">
        <v>7904</v>
      </c>
      <c r="H4716" s="14" t="s">
        <v>7221</v>
      </c>
      <c r="I4716" s="14" t="s">
        <v>3</v>
      </c>
      <c r="J4716" s="14" t="s">
        <v>3</v>
      </c>
      <c r="K4716" s="14" t="s">
        <v>3</v>
      </c>
      <c r="L4716" s="14" t="s">
        <v>7220</v>
      </c>
      <c r="M4716" s="14" t="s">
        <v>3</v>
      </c>
      <c r="N4716" s="14" t="s">
        <v>3</v>
      </c>
    </row>
    <row r="4717" spans="1:14" x14ac:dyDescent="0.25">
      <c r="A4717" s="14">
        <v>29050639</v>
      </c>
      <c r="B4717" s="14" t="s">
        <v>7933</v>
      </c>
      <c r="C4717" s="14" t="s">
        <v>10</v>
      </c>
      <c r="D4717" s="15">
        <v>44447</v>
      </c>
      <c r="E4717" s="15">
        <v>2958465</v>
      </c>
      <c r="F4717" s="14" t="s">
        <v>7905</v>
      </c>
      <c r="G4717" s="14" t="s">
        <v>7904</v>
      </c>
      <c r="H4717" s="14" t="s">
        <v>7221</v>
      </c>
      <c r="I4717" s="14" t="s">
        <v>3</v>
      </c>
      <c r="J4717" s="14" t="s">
        <v>3</v>
      </c>
      <c r="K4717" s="14" t="s">
        <v>3</v>
      </c>
      <c r="L4717" s="14" t="s">
        <v>7220</v>
      </c>
      <c r="M4717" s="14" t="s">
        <v>7219</v>
      </c>
      <c r="N4717" s="14" t="s">
        <v>7218</v>
      </c>
    </row>
    <row r="4718" spans="1:14" x14ac:dyDescent="0.25">
      <c r="A4718" s="14">
        <v>29042576</v>
      </c>
      <c r="B4718" s="14" t="s">
        <v>7932</v>
      </c>
      <c r="C4718" s="14" t="s">
        <v>10</v>
      </c>
      <c r="D4718" s="15">
        <v>44447</v>
      </c>
      <c r="E4718" s="15">
        <v>2958465</v>
      </c>
      <c r="F4718" s="14" t="s">
        <v>7905</v>
      </c>
      <c r="G4718" s="14" t="s">
        <v>7904</v>
      </c>
      <c r="H4718" s="14" t="s">
        <v>7221</v>
      </c>
      <c r="I4718" s="14" t="s">
        <v>3</v>
      </c>
      <c r="J4718" s="14" t="s">
        <v>3</v>
      </c>
      <c r="K4718" s="14" t="s">
        <v>3</v>
      </c>
      <c r="L4718" s="14" t="s">
        <v>7220</v>
      </c>
      <c r="M4718" s="14" t="s">
        <v>7219</v>
      </c>
      <c r="N4718" s="14" t="s">
        <v>7218</v>
      </c>
    </row>
    <row r="4719" spans="1:14" x14ac:dyDescent="0.25">
      <c r="A4719" s="14">
        <v>29042511</v>
      </c>
      <c r="B4719" s="14" t="s">
        <v>7931</v>
      </c>
      <c r="C4719" s="14" t="s">
        <v>10</v>
      </c>
      <c r="D4719" s="15">
        <v>44447</v>
      </c>
      <c r="E4719" s="15">
        <v>2958465</v>
      </c>
      <c r="F4719" s="14" t="s">
        <v>7905</v>
      </c>
      <c r="G4719" s="14" t="s">
        <v>7904</v>
      </c>
      <c r="H4719" s="14" t="s">
        <v>7221</v>
      </c>
      <c r="I4719" s="14" t="s">
        <v>3</v>
      </c>
      <c r="J4719" s="14" t="s">
        <v>3</v>
      </c>
      <c r="K4719" s="14" t="s">
        <v>3</v>
      </c>
      <c r="L4719" s="14" t="s">
        <v>7220</v>
      </c>
      <c r="M4719" s="14" t="s">
        <v>7219</v>
      </c>
      <c r="N4719" s="14" t="s">
        <v>7218</v>
      </c>
    </row>
    <row r="4720" spans="1:14" x14ac:dyDescent="0.25">
      <c r="A4720" s="14">
        <v>29021453</v>
      </c>
      <c r="B4720" s="14" t="s">
        <v>7930</v>
      </c>
      <c r="C4720" s="14" t="s">
        <v>10</v>
      </c>
      <c r="D4720" s="15">
        <v>44447</v>
      </c>
      <c r="E4720" s="15">
        <v>2958465</v>
      </c>
      <c r="F4720" s="14" t="s">
        <v>7905</v>
      </c>
      <c r="G4720" s="14" t="s">
        <v>7904</v>
      </c>
      <c r="H4720" s="14" t="s">
        <v>7221</v>
      </c>
      <c r="I4720" s="14" t="s">
        <v>3</v>
      </c>
      <c r="J4720" s="14" t="s">
        <v>3</v>
      </c>
      <c r="K4720" s="14" t="s">
        <v>3</v>
      </c>
      <c r="L4720" s="14" t="s">
        <v>7220</v>
      </c>
      <c r="M4720" s="14" t="s">
        <v>7219</v>
      </c>
      <c r="N4720" s="14" t="s">
        <v>7218</v>
      </c>
    </row>
    <row r="4721" spans="1:14" x14ac:dyDescent="0.25">
      <c r="A4721" s="14">
        <v>31190467</v>
      </c>
      <c r="B4721" s="14" t="s">
        <v>7929</v>
      </c>
      <c r="C4721" s="14" t="s">
        <v>10</v>
      </c>
      <c r="D4721" s="15">
        <v>44770</v>
      </c>
      <c r="E4721" s="15">
        <v>2958465</v>
      </c>
      <c r="F4721" s="14" t="s">
        <v>7905</v>
      </c>
      <c r="G4721" s="14" t="s">
        <v>7904</v>
      </c>
      <c r="H4721" s="14" t="s">
        <v>7221</v>
      </c>
      <c r="I4721" s="14" t="s">
        <v>3</v>
      </c>
      <c r="J4721" s="14" t="s">
        <v>3</v>
      </c>
      <c r="K4721" s="14" t="s">
        <v>3</v>
      </c>
      <c r="L4721" s="14" t="s">
        <v>7220</v>
      </c>
      <c r="M4721" s="14" t="s">
        <v>7219</v>
      </c>
      <c r="N4721" s="14" t="s">
        <v>7218</v>
      </c>
    </row>
    <row r="4722" spans="1:14" x14ac:dyDescent="0.25">
      <c r="A4722" s="14">
        <v>29018863</v>
      </c>
      <c r="B4722" s="14" t="s">
        <v>7928</v>
      </c>
      <c r="C4722" s="14" t="s">
        <v>10</v>
      </c>
      <c r="D4722" s="15">
        <v>44447</v>
      </c>
      <c r="E4722" s="15">
        <v>2958465</v>
      </c>
      <c r="F4722" s="14" t="s">
        <v>7905</v>
      </c>
      <c r="G4722" s="14" t="s">
        <v>7904</v>
      </c>
      <c r="H4722" s="14" t="s">
        <v>7221</v>
      </c>
      <c r="I4722" s="14" t="s">
        <v>3</v>
      </c>
      <c r="J4722" s="14" t="s">
        <v>3</v>
      </c>
      <c r="K4722" s="14" t="s">
        <v>3</v>
      </c>
      <c r="L4722" s="14" t="s">
        <v>7220</v>
      </c>
      <c r="M4722" s="14" t="s">
        <v>7219</v>
      </c>
      <c r="N4722" s="14" t="s">
        <v>7218</v>
      </c>
    </row>
    <row r="4723" spans="1:14" x14ac:dyDescent="0.25">
      <c r="A4723" s="14">
        <v>29018526</v>
      </c>
      <c r="B4723" s="14" t="s">
        <v>7927</v>
      </c>
      <c r="C4723" s="14" t="s">
        <v>10</v>
      </c>
      <c r="D4723" s="15">
        <v>44447</v>
      </c>
      <c r="E4723" s="15">
        <v>2958465</v>
      </c>
      <c r="F4723" s="14" t="s">
        <v>7905</v>
      </c>
      <c r="G4723" s="14" t="s">
        <v>7904</v>
      </c>
      <c r="H4723" s="14" t="s">
        <v>7221</v>
      </c>
      <c r="I4723" s="14" t="s">
        <v>3</v>
      </c>
      <c r="J4723" s="14" t="s">
        <v>3</v>
      </c>
      <c r="K4723" s="14" t="s">
        <v>3</v>
      </c>
      <c r="L4723" s="14" t="s">
        <v>7220</v>
      </c>
      <c r="M4723" s="14" t="s">
        <v>7219</v>
      </c>
      <c r="N4723" s="14" t="s">
        <v>7218</v>
      </c>
    </row>
    <row r="4724" spans="1:14" x14ac:dyDescent="0.25">
      <c r="A4724" s="14">
        <v>29013553</v>
      </c>
      <c r="B4724" s="14" t="s">
        <v>7926</v>
      </c>
      <c r="C4724" s="14" t="s">
        <v>10</v>
      </c>
      <c r="D4724" s="15">
        <v>44447</v>
      </c>
      <c r="E4724" s="15">
        <v>2958465</v>
      </c>
      <c r="F4724" s="14" t="s">
        <v>7905</v>
      </c>
      <c r="G4724" s="14" t="s">
        <v>7904</v>
      </c>
      <c r="H4724" s="14" t="s">
        <v>7221</v>
      </c>
      <c r="I4724" s="14" t="s">
        <v>3</v>
      </c>
      <c r="J4724" s="14" t="s">
        <v>3</v>
      </c>
      <c r="K4724" s="14" t="s">
        <v>3</v>
      </c>
      <c r="L4724" s="14" t="s">
        <v>7220</v>
      </c>
      <c r="M4724" s="14" t="s">
        <v>7219</v>
      </c>
      <c r="N4724" s="14" t="s">
        <v>7218</v>
      </c>
    </row>
    <row r="4725" spans="1:14" x14ac:dyDescent="0.25">
      <c r="A4725" s="14">
        <v>29069736</v>
      </c>
      <c r="B4725" s="14" t="s">
        <v>7925</v>
      </c>
      <c r="C4725" s="14" t="s">
        <v>10</v>
      </c>
      <c r="D4725" s="15">
        <v>45117</v>
      </c>
      <c r="E4725" s="15">
        <v>2958465</v>
      </c>
      <c r="F4725" s="14" t="s">
        <v>7905</v>
      </c>
      <c r="G4725" s="14" t="s">
        <v>7904</v>
      </c>
      <c r="H4725" s="14" t="s">
        <v>7221</v>
      </c>
      <c r="I4725" s="14" t="s">
        <v>3</v>
      </c>
      <c r="J4725" s="14" t="s">
        <v>3</v>
      </c>
      <c r="K4725" s="14" t="s">
        <v>3</v>
      </c>
      <c r="L4725" s="14" t="s">
        <v>7220</v>
      </c>
      <c r="M4725" s="14" t="s">
        <v>7219</v>
      </c>
      <c r="N4725" s="14" t="s">
        <v>7218</v>
      </c>
    </row>
    <row r="4726" spans="1:14" x14ac:dyDescent="0.25">
      <c r="A4726" s="14">
        <v>29052528</v>
      </c>
      <c r="B4726" s="14" t="s">
        <v>7924</v>
      </c>
      <c r="C4726" s="14" t="s">
        <v>10</v>
      </c>
      <c r="D4726" s="15">
        <v>45117</v>
      </c>
      <c r="E4726" s="15">
        <v>2958465</v>
      </c>
      <c r="F4726" s="14" t="s">
        <v>7905</v>
      </c>
      <c r="G4726" s="14" t="s">
        <v>7904</v>
      </c>
      <c r="H4726" s="14" t="s">
        <v>7221</v>
      </c>
      <c r="I4726" s="14" t="s">
        <v>3</v>
      </c>
      <c r="J4726" s="14" t="s">
        <v>3</v>
      </c>
      <c r="K4726" s="14" t="s">
        <v>3</v>
      </c>
      <c r="L4726" s="14" t="s">
        <v>7220</v>
      </c>
      <c r="M4726" s="14" t="s">
        <v>7219</v>
      </c>
      <c r="N4726" s="14" t="s">
        <v>7218</v>
      </c>
    </row>
    <row r="4727" spans="1:14" x14ac:dyDescent="0.25">
      <c r="A4727" s="14">
        <v>10410516</v>
      </c>
      <c r="B4727" s="14" t="s">
        <v>7923</v>
      </c>
      <c r="C4727" s="14" t="s">
        <v>10</v>
      </c>
      <c r="D4727" s="15">
        <v>44447</v>
      </c>
      <c r="E4727" s="15">
        <v>2958465</v>
      </c>
      <c r="F4727" s="14" t="s">
        <v>7905</v>
      </c>
      <c r="G4727" s="14" t="s">
        <v>7904</v>
      </c>
      <c r="H4727" s="14" t="s">
        <v>7221</v>
      </c>
      <c r="I4727" s="14" t="s">
        <v>3</v>
      </c>
      <c r="J4727" s="14" t="s">
        <v>3</v>
      </c>
      <c r="K4727" s="14" t="s">
        <v>3</v>
      </c>
      <c r="L4727" s="14" t="s">
        <v>7220</v>
      </c>
      <c r="M4727" s="14" t="s">
        <v>7219</v>
      </c>
      <c r="N4727" s="14" t="s">
        <v>7218</v>
      </c>
    </row>
    <row r="4728" spans="1:14" x14ac:dyDescent="0.25">
      <c r="A4728" s="14">
        <v>29071567</v>
      </c>
      <c r="B4728" s="14" t="s">
        <v>7922</v>
      </c>
      <c r="C4728" s="14" t="s">
        <v>10</v>
      </c>
      <c r="D4728" s="15">
        <v>45117</v>
      </c>
      <c r="E4728" s="15">
        <v>2958465</v>
      </c>
      <c r="F4728" s="14" t="s">
        <v>7905</v>
      </c>
      <c r="G4728" s="14" t="s">
        <v>7904</v>
      </c>
      <c r="H4728" s="14" t="s">
        <v>7221</v>
      </c>
      <c r="I4728" s="14" t="s">
        <v>3</v>
      </c>
      <c r="J4728" s="14" t="s">
        <v>3</v>
      </c>
      <c r="K4728" s="14" t="s">
        <v>3</v>
      </c>
      <c r="L4728" s="14" t="s">
        <v>7220</v>
      </c>
      <c r="M4728" s="14" t="s">
        <v>7219</v>
      </c>
      <c r="N4728" s="14" t="s">
        <v>7218</v>
      </c>
    </row>
    <row r="4729" spans="1:14" x14ac:dyDescent="0.25">
      <c r="A4729" s="14">
        <v>10410412</v>
      </c>
      <c r="B4729" s="14" t="s">
        <v>7921</v>
      </c>
      <c r="C4729" s="14" t="s">
        <v>10</v>
      </c>
      <c r="D4729" s="15">
        <v>44447</v>
      </c>
      <c r="E4729" s="15">
        <v>2958465</v>
      </c>
      <c r="F4729" s="14" t="s">
        <v>7905</v>
      </c>
      <c r="G4729" s="14" t="s">
        <v>7904</v>
      </c>
      <c r="H4729" s="14" t="s">
        <v>7221</v>
      </c>
      <c r="I4729" s="14" t="s">
        <v>3</v>
      </c>
      <c r="J4729" s="14" t="s">
        <v>3</v>
      </c>
      <c r="K4729" s="14" t="s">
        <v>3</v>
      </c>
      <c r="L4729" s="14" t="s">
        <v>7220</v>
      </c>
      <c r="M4729" s="14" t="s">
        <v>7219</v>
      </c>
      <c r="N4729" s="14" t="s">
        <v>7218</v>
      </c>
    </row>
    <row r="4730" spans="1:14" x14ac:dyDescent="0.25">
      <c r="A4730" s="14">
        <v>29062723</v>
      </c>
      <c r="B4730" s="14" t="s">
        <v>7920</v>
      </c>
      <c r="C4730" s="14" t="s">
        <v>10</v>
      </c>
      <c r="D4730" s="15">
        <v>44447</v>
      </c>
      <c r="E4730" s="15">
        <v>2958465</v>
      </c>
      <c r="F4730" s="14" t="s">
        <v>7905</v>
      </c>
      <c r="G4730" s="14" t="s">
        <v>7904</v>
      </c>
      <c r="H4730" s="14" t="s">
        <v>7221</v>
      </c>
      <c r="I4730" s="14" t="s">
        <v>3</v>
      </c>
      <c r="J4730" s="14" t="s">
        <v>3</v>
      </c>
      <c r="K4730" s="14" t="s">
        <v>3</v>
      </c>
      <c r="L4730" s="14" t="s">
        <v>7220</v>
      </c>
      <c r="M4730" s="14" t="s">
        <v>3</v>
      </c>
      <c r="N4730" s="14" t="s">
        <v>3</v>
      </c>
    </row>
    <row r="4731" spans="1:14" x14ac:dyDescent="0.25">
      <c r="A4731" s="14">
        <v>29062733</v>
      </c>
      <c r="B4731" s="14" t="s">
        <v>7919</v>
      </c>
      <c r="C4731" s="14" t="s">
        <v>10</v>
      </c>
      <c r="D4731" s="15">
        <v>44447</v>
      </c>
      <c r="E4731" s="15">
        <v>2958465</v>
      </c>
      <c r="F4731" s="14" t="s">
        <v>7905</v>
      </c>
      <c r="G4731" s="14" t="s">
        <v>7904</v>
      </c>
      <c r="H4731" s="14" t="s">
        <v>7221</v>
      </c>
      <c r="I4731" s="14" t="s">
        <v>3</v>
      </c>
      <c r="J4731" s="14" t="s">
        <v>3</v>
      </c>
      <c r="K4731" s="14" t="s">
        <v>3</v>
      </c>
      <c r="L4731" s="14" t="s">
        <v>7220</v>
      </c>
      <c r="M4731" s="14" t="s">
        <v>3</v>
      </c>
      <c r="N4731" s="14" t="s">
        <v>3</v>
      </c>
    </row>
    <row r="4732" spans="1:14" x14ac:dyDescent="0.25">
      <c r="A4732" s="14">
        <v>29062741</v>
      </c>
      <c r="B4732" s="14" t="s">
        <v>7918</v>
      </c>
      <c r="C4732" s="14" t="s">
        <v>10</v>
      </c>
      <c r="D4732" s="15">
        <v>44447</v>
      </c>
      <c r="E4732" s="15">
        <v>2958465</v>
      </c>
      <c r="F4732" s="14" t="s">
        <v>7905</v>
      </c>
      <c r="G4732" s="14" t="s">
        <v>7904</v>
      </c>
      <c r="H4732" s="14" t="s">
        <v>7221</v>
      </c>
      <c r="I4732" s="14" t="s">
        <v>3</v>
      </c>
      <c r="J4732" s="14" t="s">
        <v>3</v>
      </c>
      <c r="K4732" s="14" t="s">
        <v>3</v>
      </c>
      <c r="L4732" s="14" t="s">
        <v>7220</v>
      </c>
      <c r="M4732" s="14" t="s">
        <v>3</v>
      </c>
      <c r="N4732" s="14" t="s">
        <v>3</v>
      </c>
    </row>
    <row r="4733" spans="1:14" x14ac:dyDescent="0.25">
      <c r="A4733" s="14">
        <v>29062743</v>
      </c>
      <c r="B4733" s="14" t="s">
        <v>7917</v>
      </c>
      <c r="C4733" s="14" t="s">
        <v>10</v>
      </c>
      <c r="D4733" s="15">
        <v>44447</v>
      </c>
      <c r="E4733" s="15">
        <v>2958465</v>
      </c>
      <c r="F4733" s="14" t="s">
        <v>7905</v>
      </c>
      <c r="G4733" s="14" t="s">
        <v>7904</v>
      </c>
      <c r="H4733" s="14" t="s">
        <v>7221</v>
      </c>
      <c r="I4733" s="14" t="s">
        <v>3</v>
      </c>
      <c r="J4733" s="14" t="s">
        <v>3</v>
      </c>
      <c r="K4733" s="14" t="s">
        <v>3</v>
      </c>
      <c r="L4733" s="14" t="s">
        <v>7220</v>
      </c>
      <c r="M4733" s="14" t="s">
        <v>3</v>
      </c>
      <c r="N4733" s="14" t="s">
        <v>3</v>
      </c>
    </row>
    <row r="4734" spans="1:14" x14ac:dyDescent="0.25">
      <c r="A4734" s="14">
        <v>29062753</v>
      </c>
      <c r="B4734" s="14" t="s">
        <v>7916</v>
      </c>
      <c r="C4734" s="14" t="s">
        <v>10</v>
      </c>
      <c r="D4734" s="15">
        <v>44447</v>
      </c>
      <c r="E4734" s="15">
        <v>2958465</v>
      </c>
      <c r="F4734" s="14" t="s">
        <v>7905</v>
      </c>
      <c r="G4734" s="14" t="s">
        <v>7904</v>
      </c>
      <c r="H4734" s="14" t="s">
        <v>7221</v>
      </c>
      <c r="I4734" s="14" t="s">
        <v>3</v>
      </c>
      <c r="J4734" s="14" t="s">
        <v>3</v>
      </c>
      <c r="K4734" s="14" t="s">
        <v>3</v>
      </c>
      <c r="L4734" s="14" t="s">
        <v>7220</v>
      </c>
      <c r="M4734" s="14" t="s">
        <v>3</v>
      </c>
      <c r="N4734" s="14" t="s">
        <v>3</v>
      </c>
    </row>
    <row r="4735" spans="1:14" x14ac:dyDescent="0.25">
      <c r="A4735" s="14">
        <v>31293861</v>
      </c>
      <c r="B4735" s="14" t="s">
        <v>7915</v>
      </c>
      <c r="C4735" s="14" t="s">
        <v>10</v>
      </c>
      <c r="D4735" s="15">
        <v>44927</v>
      </c>
      <c r="E4735" s="15">
        <v>2958465</v>
      </c>
      <c r="F4735" s="14" t="s">
        <v>7905</v>
      </c>
      <c r="G4735" s="14" t="s">
        <v>7904</v>
      </c>
      <c r="H4735" s="14" t="s">
        <v>7221</v>
      </c>
      <c r="I4735" s="14" t="s">
        <v>3</v>
      </c>
      <c r="J4735" s="14" t="s">
        <v>3</v>
      </c>
      <c r="K4735" s="14" t="s">
        <v>3</v>
      </c>
      <c r="L4735" s="14" t="s">
        <v>7220</v>
      </c>
      <c r="M4735" s="14" t="s">
        <v>7219</v>
      </c>
      <c r="N4735" s="14" t="s">
        <v>7218</v>
      </c>
    </row>
    <row r="4736" spans="1:14" x14ac:dyDescent="0.25">
      <c r="A4736" s="14">
        <v>29062765</v>
      </c>
      <c r="B4736" s="14" t="s">
        <v>7914</v>
      </c>
      <c r="C4736" s="14" t="s">
        <v>10</v>
      </c>
      <c r="D4736" s="15">
        <v>44447</v>
      </c>
      <c r="E4736" s="15">
        <v>2958465</v>
      </c>
      <c r="F4736" s="14" t="s">
        <v>7905</v>
      </c>
      <c r="G4736" s="14" t="s">
        <v>7904</v>
      </c>
      <c r="H4736" s="14" t="s">
        <v>7221</v>
      </c>
      <c r="I4736" s="14" t="s">
        <v>3</v>
      </c>
      <c r="J4736" s="14" t="s">
        <v>3</v>
      </c>
      <c r="K4736" s="14" t="s">
        <v>3</v>
      </c>
      <c r="L4736" s="14" t="s">
        <v>7220</v>
      </c>
      <c r="M4736" s="14" t="s">
        <v>3</v>
      </c>
      <c r="N4736" s="14" t="s">
        <v>3</v>
      </c>
    </row>
    <row r="4737" spans="1:14" x14ac:dyDescent="0.25">
      <c r="A4737" s="14">
        <v>31293850</v>
      </c>
      <c r="B4737" s="14" t="s">
        <v>7913</v>
      </c>
      <c r="C4737" s="14" t="s">
        <v>10</v>
      </c>
      <c r="D4737" s="15">
        <v>44927</v>
      </c>
      <c r="E4737" s="15">
        <v>2958465</v>
      </c>
      <c r="F4737" s="14" t="s">
        <v>7905</v>
      </c>
      <c r="G4737" s="14" t="s">
        <v>7904</v>
      </c>
      <c r="H4737" s="14" t="s">
        <v>7221</v>
      </c>
      <c r="I4737" s="14" t="s">
        <v>3</v>
      </c>
      <c r="J4737" s="14" t="s">
        <v>3</v>
      </c>
      <c r="K4737" s="14" t="s">
        <v>3</v>
      </c>
      <c r="L4737" s="14" t="s">
        <v>7220</v>
      </c>
      <c r="M4737" s="14" t="s">
        <v>7219</v>
      </c>
      <c r="N4737" s="14" t="s">
        <v>7218</v>
      </c>
    </row>
    <row r="4738" spans="1:14" x14ac:dyDescent="0.25">
      <c r="A4738" s="14">
        <v>31293849</v>
      </c>
      <c r="B4738" s="14" t="s">
        <v>7912</v>
      </c>
      <c r="C4738" s="14" t="s">
        <v>10</v>
      </c>
      <c r="D4738" s="15">
        <v>44927</v>
      </c>
      <c r="E4738" s="15">
        <v>2958465</v>
      </c>
      <c r="F4738" s="14" t="s">
        <v>7905</v>
      </c>
      <c r="G4738" s="14" t="s">
        <v>7904</v>
      </c>
      <c r="H4738" s="14" t="s">
        <v>7221</v>
      </c>
      <c r="I4738" s="14" t="s">
        <v>3</v>
      </c>
      <c r="J4738" s="14" t="s">
        <v>3</v>
      </c>
      <c r="K4738" s="14" t="s">
        <v>3</v>
      </c>
      <c r="L4738" s="14" t="s">
        <v>7220</v>
      </c>
      <c r="M4738" s="14" t="s">
        <v>7219</v>
      </c>
      <c r="N4738" s="14" t="s">
        <v>7218</v>
      </c>
    </row>
    <row r="4739" spans="1:14" x14ac:dyDescent="0.25">
      <c r="A4739" s="14">
        <v>29062768</v>
      </c>
      <c r="B4739" s="14" t="s">
        <v>7911</v>
      </c>
      <c r="C4739" s="14" t="s">
        <v>10</v>
      </c>
      <c r="D4739" s="15">
        <v>44447</v>
      </c>
      <c r="E4739" s="15">
        <v>2958465</v>
      </c>
      <c r="F4739" s="14" t="s">
        <v>7905</v>
      </c>
      <c r="G4739" s="14" t="s">
        <v>7904</v>
      </c>
      <c r="H4739" s="14" t="s">
        <v>7221</v>
      </c>
      <c r="I4739" s="14" t="s">
        <v>3</v>
      </c>
      <c r="J4739" s="14" t="s">
        <v>3</v>
      </c>
      <c r="K4739" s="14" t="s">
        <v>3</v>
      </c>
      <c r="L4739" s="14" t="s">
        <v>7220</v>
      </c>
      <c r="M4739" s="14" t="s">
        <v>3</v>
      </c>
      <c r="N4739" s="14" t="s">
        <v>3</v>
      </c>
    </row>
    <row r="4740" spans="1:14" x14ac:dyDescent="0.25">
      <c r="A4740" s="14">
        <v>29062771</v>
      </c>
      <c r="B4740" s="14" t="s">
        <v>7910</v>
      </c>
      <c r="C4740" s="14" t="s">
        <v>10</v>
      </c>
      <c r="D4740" s="15">
        <v>44447</v>
      </c>
      <c r="E4740" s="15">
        <v>2958465</v>
      </c>
      <c r="F4740" s="14" t="s">
        <v>7905</v>
      </c>
      <c r="G4740" s="14" t="s">
        <v>7904</v>
      </c>
      <c r="H4740" s="14" t="s">
        <v>7221</v>
      </c>
      <c r="I4740" s="14" t="s">
        <v>3</v>
      </c>
      <c r="J4740" s="14" t="s">
        <v>3</v>
      </c>
      <c r="K4740" s="14" t="s">
        <v>3</v>
      </c>
      <c r="L4740" s="14" t="s">
        <v>7220</v>
      </c>
      <c r="M4740" s="14" t="s">
        <v>3</v>
      </c>
      <c r="N4740" s="14" t="s">
        <v>3</v>
      </c>
    </row>
    <row r="4741" spans="1:14" x14ac:dyDescent="0.25">
      <c r="A4741" s="14">
        <v>29062142</v>
      </c>
      <c r="B4741" s="14" t="s">
        <v>7909</v>
      </c>
      <c r="C4741" s="14" t="s">
        <v>10</v>
      </c>
      <c r="D4741" s="15">
        <v>44447</v>
      </c>
      <c r="E4741" s="15">
        <v>2958465</v>
      </c>
      <c r="F4741" s="14" t="s">
        <v>7905</v>
      </c>
      <c r="G4741" s="14" t="s">
        <v>7904</v>
      </c>
      <c r="H4741" s="14" t="s">
        <v>7221</v>
      </c>
      <c r="I4741" s="14" t="s">
        <v>3</v>
      </c>
      <c r="J4741" s="14" t="s">
        <v>3</v>
      </c>
      <c r="K4741" s="14" t="s">
        <v>3</v>
      </c>
      <c r="L4741" s="14" t="s">
        <v>7220</v>
      </c>
      <c r="M4741" s="14" t="s">
        <v>3</v>
      </c>
      <c r="N4741" s="14" t="s">
        <v>3</v>
      </c>
    </row>
    <row r="4742" spans="1:14" x14ac:dyDescent="0.25">
      <c r="A4742" s="14">
        <v>29062139</v>
      </c>
      <c r="B4742" s="14" t="s">
        <v>7908</v>
      </c>
      <c r="C4742" s="14" t="s">
        <v>10</v>
      </c>
      <c r="D4742" s="15">
        <v>44447</v>
      </c>
      <c r="E4742" s="15">
        <v>2958465</v>
      </c>
      <c r="F4742" s="14" t="s">
        <v>7905</v>
      </c>
      <c r="G4742" s="14" t="s">
        <v>7904</v>
      </c>
      <c r="H4742" s="14" t="s">
        <v>7221</v>
      </c>
      <c r="I4742" s="14" t="s">
        <v>3</v>
      </c>
      <c r="J4742" s="14" t="s">
        <v>3</v>
      </c>
      <c r="K4742" s="14" t="s">
        <v>3</v>
      </c>
      <c r="L4742" s="14" t="s">
        <v>7220</v>
      </c>
      <c r="M4742" s="14" t="s">
        <v>3</v>
      </c>
      <c r="N4742" s="14" t="s">
        <v>3</v>
      </c>
    </row>
    <row r="4743" spans="1:14" x14ac:dyDescent="0.25">
      <c r="A4743" s="14">
        <v>29062777</v>
      </c>
      <c r="B4743" s="14" t="s">
        <v>7907</v>
      </c>
      <c r="C4743" s="14" t="s">
        <v>10</v>
      </c>
      <c r="D4743" s="15">
        <v>44447</v>
      </c>
      <c r="E4743" s="15">
        <v>2958465</v>
      </c>
      <c r="F4743" s="14" t="s">
        <v>7905</v>
      </c>
      <c r="G4743" s="14" t="s">
        <v>7904</v>
      </c>
      <c r="H4743" s="14" t="s">
        <v>7221</v>
      </c>
      <c r="I4743" s="14" t="s">
        <v>3</v>
      </c>
      <c r="J4743" s="14" t="s">
        <v>3</v>
      </c>
      <c r="K4743" s="14" t="s">
        <v>3</v>
      </c>
      <c r="L4743" s="14" t="s">
        <v>7220</v>
      </c>
      <c r="M4743" s="14" t="s">
        <v>3</v>
      </c>
      <c r="N4743" s="14" t="s">
        <v>3</v>
      </c>
    </row>
    <row r="4744" spans="1:14" x14ac:dyDescent="0.25">
      <c r="A4744" s="14">
        <v>29070155</v>
      </c>
      <c r="B4744" s="14" t="s">
        <v>7906</v>
      </c>
      <c r="C4744" s="14" t="s">
        <v>10</v>
      </c>
      <c r="D4744" s="15">
        <v>45117</v>
      </c>
      <c r="E4744" s="15">
        <v>2958465</v>
      </c>
      <c r="F4744" s="14" t="s">
        <v>7905</v>
      </c>
      <c r="G4744" s="14" t="s">
        <v>7904</v>
      </c>
      <c r="H4744" s="14" t="s">
        <v>7221</v>
      </c>
      <c r="I4744" s="14" t="s">
        <v>3</v>
      </c>
      <c r="J4744" s="14" t="s">
        <v>3</v>
      </c>
      <c r="K4744" s="14" t="s">
        <v>3</v>
      </c>
      <c r="L4744" s="14" t="s">
        <v>7220</v>
      </c>
      <c r="M4744" s="14" t="s">
        <v>7219</v>
      </c>
      <c r="N4744" s="14" t="s">
        <v>7218</v>
      </c>
    </row>
    <row r="4745" spans="1:14" x14ac:dyDescent="0.25">
      <c r="A4745" s="14">
        <v>29062891</v>
      </c>
      <c r="B4745" s="14" t="s">
        <v>7903</v>
      </c>
      <c r="C4745" s="14" t="s">
        <v>10</v>
      </c>
      <c r="D4745" s="15">
        <v>44447</v>
      </c>
      <c r="E4745" s="15">
        <v>2958465</v>
      </c>
      <c r="F4745" s="14" t="s">
        <v>7898</v>
      </c>
      <c r="G4745" s="14" t="s">
        <v>7897</v>
      </c>
      <c r="H4745" s="14" t="s">
        <v>7221</v>
      </c>
      <c r="I4745" s="14" t="s">
        <v>3</v>
      </c>
      <c r="J4745" s="14" t="s">
        <v>3</v>
      </c>
      <c r="K4745" s="14" t="s">
        <v>3</v>
      </c>
      <c r="L4745" s="14" t="s">
        <v>7220</v>
      </c>
      <c r="M4745" s="14" t="s">
        <v>7219</v>
      </c>
      <c r="N4745" s="14" t="s">
        <v>7218</v>
      </c>
    </row>
    <row r="4746" spans="1:14" x14ac:dyDescent="0.25">
      <c r="A4746" s="14">
        <v>31289163</v>
      </c>
      <c r="B4746" s="14" t="s">
        <v>7902</v>
      </c>
      <c r="C4746" s="14" t="s">
        <v>10</v>
      </c>
      <c r="D4746" s="15">
        <v>44927</v>
      </c>
      <c r="E4746" s="15">
        <v>2958465</v>
      </c>
      <c r="F4746" s="14" t="s">
        <v>7898</v>
      </c>
      <c r="G4746" s="14" t="s">
        <v>7897</v>
      </c>
      <c r="H4746" s="14" t="s">
        <v>7221</v>
      </c>
      <c r="I4746" s="14" t="s">
        <v>3</v>
      </c>
      <c r="J4746" s="14" t="s">
        <v>3</v>
      </c>
      <c r="K4746" s="14" t="s">
        <v>3</v>
      </c>
      <c r="L4746" s="14" t="s">
        <v>7220</v>
      </c>
      <c r="M4746" s="14" t="s">
        <v>7219</v>
      </c>
      <c r="N4746" s="14" t="s">
        <v>7218</v>
      </c>
    </row>
    <row r="4747" spans="1:14" x14ac:dyDescent="0.25">
      <c r="A4747" s="14">
        <v>31289164</v>
      </c>
      <c r="B4747" s="14" t="s">
        <v>7901</v>
      </c>
      <c r="C4747" s="14" t="s">
        <v>10</v>
      </c>
      <c r="D4747" s="15">
        <v>44927</v>
      </c>
      <c r="E4747" s="15">
        <v>2958465</v>
      </c>
      <c r="F4747" s="14" t="s">
        <v>7898</v>
      </c>
      <c r="G4747" s="14" t="s">
        <v>7897</v>
      </c>
      <c r="H4747" s="14" t="s">
        <v>7221</v>
      </c>
      <c r="I4747" s="14" t="s">
        <v>3</v>
      </c>
      <c r="J4747" s="14" t="s">
        <v>3</v>
      </c>
      <c r="K4747" s="14" t="s">
        <v>3</v>
      </c>
      <c r="L4747" s="14" t="s">
        <v>7220</v>
      </c>
      <c r="M4747" s="14" t="s">
        <v>7219</v>
      </c>
      <c r="N4747" s="14" t="s">
        <v>7218</v>
      </c>
    </row>
    <row r="4748" spans="1:14" x14ac:dyDescent="0.25">
      <c r="A4748" s="14">
        <v>31289165</v>
      </c>
      <c r="B4748" s="14" t="s">
        <v>7900</v>
      </c>
      <c r="C4748" s="14" t="s">
        <v>10</v>
      </c>
      <c r="D4748" s="15">
        <v>44927</v>
      </c>
      <c r="E4748" s="15">
        <v>2958465</v>
      </c>
      <c r="F4748" s="14" t="s">
        <v>7898</v>
      </c>
      <c r="G4748" s="14" t="s">
        <v>7897</v>
      </c>
      <c r="H4748" s="14" t="s">
        <v>7221</v>
      </c>
      <c r="I4748" s="14" t="s">
        <v>3</v>
      </c>
      <c r="J4748" s="14" t="s">
        <v>3</v>
      </c>
      <c r="K4748" s="14" t="s">
        <v>3</v>
      </c>
      <c r="L4748" s="14" t="s">
        <v>7220</v>
      </c>
      <c r="M4748" s="14" t="s">
        <v>7219</v>
      </c>
      <c r="N4748" s="14" t="s">
        <v>7218</v>
      </c>
    </row>
    <row r="4749" spans="1:14" x14ac:dyDescent="0.25">
      <c r="A4749" s="14">
        <v>29062262</v>
      </c>
      <c r="B4749" s="14" t="s">
        <v>7899</v>
      </c>
      <c r="C4749" s="14" t="s">
        <v>10</v>
      </c>
      <c r="D4749" s="15">
        <v>44447</v>
      </c>
      <c r="E4749" s="15">
        <v>2958465</v>
      </c>
      <c r="F4749" s="14" t="s">
        <v>7898</v>
      </c>
      <c r="G4749" s="14" t="s">
        <v>7897</v>
      </c>
      <c r="H4749" s="14" t="s">
        <v>7221</v>
      </c>
      <c r="I4749" s="14" t="s">
        <v>3</v>
      </c>
      <c r="J4749" s="14" t="s">
        <v>3</v>
      </c>
      <c r="K4749" s="14" t="s">
        <v>3</v>
      </c>
      <c r="L4749" s="14" t="s">
        <v>7220</v>
      </c>
      <c r="M4749" s="14" t="s">
        <v>3</v>
      </c>
      <c r="N4749" s="14" t="s">
        <v>3</v>
      </c>
    </row>
    <row r="4750" spans="1:14" x14ac:dyDescent="0.25">
      <c r="A4750" s="14">
        <v>31236952</v>
      </c>
      <c r="B4750" s="14" t="s">
        <v>7261</v>
      </c>
      <c r="C4750" s="14" t="s">
        <v>10</v>
      </c>
      <c r="D4750" s="15">
        <v>44197</v>
      </c>
      <c r="E4750" s="15">
        <v>2958465</v>
      </c>
      <c r="F4750" s="14" t="s">
        <v>7878</v>
      </c>
      <c r="G4750" s="14" t="s">
        <v>7877</v>
      </c>
      <c r="H4750" s="14" t="s">
        <v>7221</v>
      </c>
      <c r="I4750" s="14" t="s">
        <v>3</v>
      </c>
      <c r="J4750" s="14" t="s">
        <v>3</v>
      </c>
      <c r="K4750" s="14" t="s">
        <v>3</v>
      </c>
      <c r="L4750" s="14" t="s">
        <v>7220</v>
      </c>
      <c r="M4750" s="14" t="s">
        <v>3</v>
      </c>
      <c r="N4750" s="14" t="s">
        <v>3</v>
      </c>
    </row>
    <row r="4751" spans="1:14" x14ac:dyDescent="0.25">
      <c r="A4751" s="14">
        <v>29064195</v>
      </c>
      <c r="B4751" s="14" t="s">
        <v>7896</v>
      </c>
      <c r="C4751" s="14" t="s">
        <v>10</v>
      </c>
      <c r="D4751" s="15">
        <v>44447</v>
      </c>
      <c r="E4751" s="15">
        <v>2958465</v>
      </c>
      <c r="F4751" s="14" t="s">
        <v>7878</v>
      </c>
      <c r="G4751" s="14" t="s">
        <v>7877</v>
      </c>
      <c r="H4751" s="14" t="s">
        <v>7221</v>
      </c>
      <c r="I4751" s="14" t="s">
        <v>3</v>
      </c>
      <c r="J4751" s="14" t="s">
        <v>3</v>
      </c>
      <c r="K4751" s="14" t="s">
        <v>3</v>
      </c>
      <c r="L4751" s="14" t="s">
        <v>7220</v>
      </c>
      <c r="M4751" s="14" t="s">
        <v>7219</v>
      </c>
      <c r="N4751" s="14" t="s">
        <v>7218</v>
      </c>
    </row>
    <row r="4752" spans="1:14" x14ac:dyDescent="0.25">
      <c r="A4752" s="14">
        <v>29064196</v>
      </c>
      <c r="B4752" s="14" t="s">
        <v>7895</v>
      </c>
      <c r="C4752" s="14" t="s">
        <v>10</v>
      </c>
      <c r="D4752" s="15">
        <v>44447</v>
      </c>
      <c r="E4752" s="15">
        <v>2958465</v>
      </c>
      <c r="F4752" s="14" t="s">
        <v>7878</v>
      </c>
      <c r="G4752" s="14" t="s">
        <v>7877</v>
      </c>
      <c r="H4752" s="14" t="s">
        <v>7221</v>
      </c>
      <c r="I4752" s="14" t="s">
        <v>3</v>
      </c>
      <c r="J4752" s="14" t="s">
        <v>3</v>
      </c>
      <c r="K4752" s="14" t="s">
        <v>3</v>
      </c>
      <c r="L4752" s="14" t="s">
        <v>7220</v>
      </c>
      <c r="M4752" s="14" t="s">
        <v>7219</v>
      </c>
      <c r="N4752" s="14" t="s">
        <v>7218</v>
      </c>
    </row>
    <row r="4753" spans="1:14" x14ac:dyDescent="0.25">
      <c r="A4753" s="14">
        <v>29063062</v>
      </c>
      <c r="B4753" s="14" t="s">
        <v>7894</v>
      </c>
      <c r="C4753" s="14" t="s">
        <v>10</v>
      </c>
      <c r="D4753" s="15">
        <v>44447</v>
      </c>
      <c r="E4753" s="15">
        <v>2958465</v>
      </c>
      <c r="F4753" s="14" t="s">
        <v>7878</v>
      </c>
      <c r="G4753" s="14" t="s">
        <v>7877</v>
      </c>
      <c r="H4753" s="14" t="s">
        <v>7221</v>
      </c>
      <c r="I4753" s="14" t="s">
        <v>3</v>
      </c>
      <c r="J4753" s="14" t="s">
        <v>3</v>
      </c>
      <c r="K4753" s="14" t="s">
        <v>3</v>
      </c>
      <c r="L4753" s="14" t="s">
        <v>7220</v>
      </c>
      <c r="M4753" s="14" t="s">
        <v>7219</v>
      </c>
      <c r="N4753" s="14" t="s">
        <v>7218</v>
      </c>
    </row>
    <row r="4754" spans="1:14" x14ac:dyDescent="0.25">
      <c r="A4754" s="14">
        <v>29062310</v>
      </c>
      <c r="B4754" s="14" t="s">
        <v>7893</v>
      </c>
      <c r="C4754" s="14" t="s">
        <v>10</v>
      </c>
      <c r="D4754" s="15">
        <v>44447</v>
      </c>
      <c r="E4754" s="15">
        <v>2958465</v>
      </c>
      <c r="F4754" s="14" t="s">
        <v>7878</v>
      </c>
      <c r="G4754" s="14" t="s">
        <v>7877</v>
      </c>
      <c r="H4754" s="14" t="s">
        <v>7221</v>
      </c>
      <c r="I4754" s="14" t="s">
        <v>3</v>
      </c>
      <c r="J4754" s="14" t="s">
        <v>3</v>
      </c>
      <c r="K4754" s="14" t="s">
        <v>3</v>
      </c>
      <c r="L4754" s="14" t="s">
        <v>7220</v>
      </c>
      <c r="M4754" s="14" t="s">
        <v>7219</v>
      </c>
      <c r="N4754" s="14" t="s">
        <v>7218</v>
      </c>
    </row>
    <row r="4755" spans="1:14" x14ac:dyDescent="0.25">
      <c r="A4755" s="14">
        <v>29063505</v>
      </c>
      <c r="B4755" s="14" t="s">
        <v>7892</v>
      </c>
      <c r="C4755" s="14" t="s">
        <v>10</v>
      </c>
      <c r="D4755" s="15">
        <v>44447</v>
      </c>
      <c r="E4755" s="15">
        <v>2958465</v>
      </c>
      <c r="F4755" s="14" t="s">
        <v>7878</v>
      </c>
      <c r="G4755" s="14" t="s">
        <v>7877</v>
      </c>
      <c r="H4755" s="14" t="s">
        <v>7221</v>
      </c>
      <c r="I4755" s="14" t="s">
        <v>3</v>
      </c>
      <c r="J4755" s="14" t="s">
        <v>3</v>
      </c>
      <c r="K4755" s="14" t="s">
        <v>3</v>
      </c>
      <c r="L4755" s="14" t="s">
        <v>7220</v>
      </c>
      <c r="M4755" s="14" t="s">
        <v>7219</v>
      </c>
      <c r="N4755" s="14" t="s">
        <v>7218</v>
      </c>
    </row>
    <row r="4756" spans="1:14" x14ac:dyDescent="0.25">
      <c r="A4756" s="14">
        <v>29062238</v>
      </c>
      <c r="B4756" s="14" t="s">
        <v>7891</v>
      </c>
      <c r="C4756" s="14" t="s">
        <v>10</v>
      </c>
      <c r="D4756" s="15">
        <v>44447</v>
      </c>
      <c r="E4756" s="15">
        <v>2958465</v>
      </c>
      <c r="F4756" s="14" t="s">
        <v>7878</v>
      </c>
      <c r="G4756" s="14" t="s">
        <v>7877</v>
      </c>
      <c r="H4756" s="14" t="s">
        <v>7221</v>
      </c>
      <c r="I4756" s="14" t="s">
        <v>3</v>
      </c>
      <c r="J4756" s="14" t="s">
        <v>3</v>
      </c>
      <c r="K4756" s="14" t="s">
        <v>3</v>
      </c>
      <c r="L4756" s="14" t="s">
        <v>7220</v>
      </c>
      <c r="M4756" s="14" t="s">
        <v>7219</v>
      </c>
      <c r="N4756" s="14" t="s">
        <v>7218</v>
      </c>
    </row>
    <row r="4757" spans="1:14" x14ac:dyDescent="0.25">
      <c r="A4757" s="14">
        <v>31228640</v>
      </c>
      <c r="B4757" s="14" t="s">
        <v>7890</v>
      </c>
      <c r="C4757" s="14" t="s">
        <v>10</v>
      </c>
      <c r="D4757" s="15">
        <v>44747</v>
      </c>
      <c r="E4757" s="15">
        <v>2958465</v>
      </c>
      <c r="F4757" s="14" t="s">
        <v>7878</v>
      </c>
      <c r="G4757" s="14" t="s">
        <v>7877</v>
      </c>
      <c r="H4757" s="14" t="s">
        <v>7221</v>
      </c>
      <c r="I4757" s="14" t="s">
        <v>3</v>
      </c>
      <c r="J4757" s="14" t="s">
        <v>3</v>
      </c>
      <c r="K4757" s="14" t="s">
        <v>3</v>
      </c>
      <c r="L4757" s="14" t="s">
        <v>7220</v>
      </c>
      <c r="M4757" s="14" t="s">
        <v>7219</v>
      </c>
      <c r="N4757" s="14" t="s">
        <v>7218</v>
      </c>
    </row>
    <row r="4758" spans="1:14" x14ac:dyDescent="0.25">
      <c r="A4758" s="14">
        <v>31286271</v>
      </c>
      <c r="B4758" s="14" t="s">
        <v>7889</v>
      </c>
      <c r="C4758" s="14" t="s">
        <v>10</v>
      </c>
      <c r="D4758" s="15">
        <v>44927</v>
      </c>
      <c r="E4758" s="15">
        <v>2958465</v>
      </c>
      <c r="F4758" s="14" t="s">
        <v>7878</v>
      </c>
      <c r="G4758" s="14" t="s">
        <v>7877</v>
      </c>
      <c r="H4758" s="14" t="s">
        <v>7221</v>
      </c>
      <c r="I4758" s="14" t="s">
        <v>3</v>
      </c>
      <c r="J4758" s="14" t="s">
        <v>3</v>
      </c>
      <c r="K4758" s="14" t="s">
        <v>3</v>
      </c>
      <c r="L4758" s="14" t="s">
        <v>7220</v>
      </c>
      <c r="M4758" s="14" t="s">
        <v>7219</v>
      </c>
      <c r="N4758" s="14" t="s">
        <v>7218</v>
      </c>
    </row>
    <row r="4759" spans="1:14" x14ac:dyDescent="0.25">
      <c r="A4759" s="14">
        <v>29062895</v>
      </c>
      <c r="B4759" s="14" t="s">
        <v>7888</v>
      </c>
      <c r="C4759" s="14" t="s">
        <v>10</v>
      </c>
      <c r="D4759" s="15">
        <v>44447</v>
      </c>
      <c r="E4759" s="15">
        <v>2958465</v>
      </c>
      <c r="F4759" s="14" t="s">
        <v>7878</v>
      </c>
      <c r="G4759" s="14" t="s">
        <v>7877</v>
      </c>
      <c r="H4759" s="14" t="s">
        <v>7221</v>
      </c>
      <c r="I4759" s="14" t="s">
        <v>3</v>
      </c>
      <c r="J4759" s="14" t="s">
        <v>3</v>
      </c>
      <c r="K4759" s="14" t="s">
        <v>3</v>
      </c>
      <c r="L4759" s="14" t="s">
        <v>7220</v>
      </c>
      <c r="M4759" s="14" t="s">
        <v>3</v>
      </c>
      <c r="N4759" s="14" t="s">
        <v>3</v>
      </c>
    </row>
    <row r="4760" spans="1:14" x14ac:dyDescent="0.25">
      <c r="A4760" s="14">
        <v>10412475</v>
      </c>
      <c r="B4760" s="14" t="s">
        <v>7887</v>
      </c>
      <c r="C4760" s="14" t="s">
        <v>10</v>
      </c>
      <c r="D4760" s="15">
        <v>44447</v>
      </c>
      <c r="E4760" s="15">
        <v>2958465</v>
      </c>
      <c r="F4760" s="14" t="s">
        <v>7878</v>
      </c>
      <c r="G4760" s="14" t="s">
        <v>7877</v>
      </c>
      <c r="H4760" s="14" t="s">
        <v>7221</v>
      </c>
      <c r="I4760" s="14" t="s">
        <v>3</v>
      </c>
      <c r="J4760" s="14" t="s">
        <v>3</v>
      </c>
      <c r="K4760" s="14" t="s">
        <v>3</v>
      </c>
      <c r="L4760" s="14" t="s">
        <v>7220</v>
      </c>
      <c r="M4760" s="14" t="s">
        <v>7219</v>
      </c>
      <c r="N4760" s="14" t="s">
        <v>7218</v>
      </c>
    </row>
    <row r="4761" spans="1:14" x14ac:dyDescent="0.25">
      <c r="A4761" s="14">
        <v>29069286</v>
      </c>
      <c r="B4761" s="14" t="s">
        <v>7886</v>
      </c>
      <c r="C4761" s="14" t="s">
        <v>10</v>
      </c>
      <c r="D4761" s="15">
        <v>44746</v>
      </c>
      <c r="E4761" s="15">
        <v>2958465</v>
      </c>
      <c r="F4761" s="14" t="s">
        <v>7878</v>
      </c>
      <c r="G4761" s="14" t="s">
        <v>7877</v>
      </c>
      <c r="H4761" s="14" t="s">
        <v>7221</v>
      </c>
      <c r="I4761" s="14" t="s">
        <v>3</v>
      </c>
      <c r="J4761" s="14" t="s">
        <v>3</v>
      </c>
      <c r="K4761" s="14" t="s">
        <v>3</v>
      </c>
      <c r="L4761" s="14" t="s">
        <v>7220</v>
      </c>
      <c r="M4761" s="14" t="s">
        <v>7219</v>
      </c>
      <c r="N4761" s="14" t="s">
        <v>7218</v>
      </c>
    </row>
    <row r="4762" spans="1:14" x14ac:dyDescent="0.25">
      <c r="A4762" s="14">
        <v>31239522</v>
      </c>
      <c r="B4762" s="14" t="s">
        <v>7885</v>
      </c>
      <c r="C4762" s="14" t="s">
        <v>10</v>
      </c>
      <c r="D4762" s="15">
        <v>44927</v>
      </c>
      <c r="E4762" s="15">
        <v>2958465</v>
      </c>
      <c r="F4762" s="14" t="s">
        <v>7878</v>
      </c>
      <c r="G4762" s="14" t="s">
        <v>7877</v>
      </c>
      <c r="H4762" s="14" t="s">
        <v>7221</v>
      </c>
      <c r="I4762" s="14" t="s">
        <v>3</v>
      </c>
      <c r="J4762" s="14" t="s">
        <v>3</v>
      </c>
      <c r="K4762" s="14" t="s">
        <v>3</v>
      </c>
      <c r="L4762" s="14" t="s">
        <v>7220</v>
      </c>
      <c r="M4762" s="14" t="s">
        <v>7219</v>
      </c>
      <c r="N4762" s="14" t="s">
        <v>7218</v>
      </c>
    </row>
    <row r="4763" spans="1:14" x14ac:dyDescent="0.25">
      <c r="A4763" s="14">
        <v>31239523</v>
      </c>
      <c r="B4763" s="14" t="s">
        <v>7884</v>
      </c>
      <c r="C4763" s="14" t="s">
        <v>10</v>
      </c>
      <c r="D4763" s="15">
        <v>44927</v>
      </c>
      <c r="E4763" s="15">
        <v>2958465</v>
      </c>
      <c r="F4763" s="14" t="s">
        <v>7878</v>
      </c>
      <c r="G4763" s="14" t="s">
        <v>7877</v>
      </c>
      <c r="H4763" s="14" t="s">
        <v>7221</v>
      </c>
      <c r="I4763" s="14" t="s">
        <v>3</v>
      </c>
      <c r="J4763" s="14" t="s">
        <v>3</v>
      </c>
      <c r="K4763" s="14" t="s">
        <v>3</v>
      </c>
      <c r="L4763" s="14" t="s">
        <v>7220</v>
      </c>
      <c r="M4763" s="14" t="s">
        <v>7219</v>
      </c>
      <c r="N4763" s="14" t="s">
        <v>7218</v>
      </c>
    </row>
    <row r="4764" spans="1:14" x14ac:dyDescent="0.25">
      <c r="A4764" s="14">
        <v>29062805</v>
      </c>
      <c r="B4764" s="14" t="s">
        <v>7883</v>
      </c>
      <c r="C4764" s="14" t="s">
        <v>10</v>
      </c>
      <c r="D4764" s="15">
        <v>44447</v>
      </c>
      <c r="E4764" s="15">
        <v>2958465</v>
      </c>
      <c r="F4764" s="14" t="s">
        <v>7878</v>
      </c>
      <c r="G4764" s="14" t="s">
        <v>7877</v>
      </c>
      <c r="H4764" s="14" t="s">
        <v>7221</v>
      </c>
      <c r="I4764" s="14" t="s">
        <v>3</v>
      </c>
      <c r="J4764" s="14" t="s">
        <v>3</v>
      </c>
      <c r="K4764" s="14" t="s">
        <v>3</v>
      </c>
      <c r="L4764" s="14" t="s">
        <v>7220</v>
      </c>
      <c r="M4764" s="14" t="s">
        <v>7219</v>
      </c>
      <c r="N4764" s="14" t="s">
        <v>7218</v>
      </c>
    </row>
    <row r="4765" spans="1:14" x14ac:dyDescent="0.25">
      <c r="A4765" s="14">
        <v>29062578</v>
      </c>
      <c r="B4765" s="14" t="s">
        <v>7882</v>
      </c>
      <c r="C4765" s="14" t="s">
        <v>10</v>
      </c>
      <c r="D4765" s="15">
        <v>44447</v>
      </c>
      <c r="E4765" s="15">
        <v>2958465</v>
      </c>
      <c r="F4765" s="14" t="s">
        <v>7878</v>
      </c>
      <c r="G4765" s="14" t="s">
        <v>7877</v>
      </c>
      <c r="H4765" s="14" t="s">
        <v>7221</v>
      </c>
      <c r="I4765" s="14" t="s">
        <v>3</v>
      </c>
      <c r="J4765" s="14" t="s">
        <v>3</v>
      </c>
      <c r="K4765" s="14" t="s">
        <v>3</v>
      </c>
      <c r="L4765" s="14" t="s">
        <v>7220</v>
      </c>
      <c r="M4765" s="14" t="s">
        <v>7219</v>
      </c>
      <c r="N4765" s="14" t="s">
        <v>7218</v>
      </c>
    </row>
    <row r="4766" spans="1:14" x14ac:dyDescent="0.25">
      <c r="A4766" s="14">
        <v>29062755</v>
      </c>
      <c r="B4766" s="14" t="s">
        <v>7881</v>
      </c>
      <c r="C4766" s="14" t="s">
        <v>10</v>
      </c>
      <c r="D4766" s="15">
        <v>44447</v>
      </c>
      <c r="E4766" s="15">
        <v>2958465</v>
      </c>
      <c r="F4766" s="14" t="s">
        <v>7878</v>
      </c>
      <c r="G4766" s="14" t="s">
        <v>7877</v>
      </c>
      <c r="H4766" s="14" t="s">
        <v>7221</v>
      </c>
      <c r="I4766" s="14" t="s">
        <v>3</v>
      </c>
      <c r="J4766" s="14" t="s">
        <v>3</v>
      </c>
      <c r="K4766" s="14" t="s">
        <v>3</v>
      </c>
      <c r="L4766" s="14" t="s">
        <v>7220</v>
      </c>
      <c r="M4766" s="14" t="s">
        <v>7219</v>
      </c>
      <c r="N4766" s="14" t="s">
        <v>7218</v>
      </c>
    </row>
    <row r="4767" spans="1:14" x14ac:dyDescent="0.25">
      <c r="A4767" s="14">
        <v>29062759</v>
      </c>
      <c r="B4767" s="14" t="s">
        <v>7880</v>
      </c>
      <c r="C4767" s="14" t="s">
        <v>10</v>
      </c>
      <c r="D4767" s="15">
        <v>44447</v>
      </c>
      <c r="E4767" s="15">
        <v>2958465</v>
      </c>
      <c r="F4767" s="14" t="s">
        <v>7878</v>
      </c>
      <c r="G4767" s="14" t="s">
        <v>7877</v>
      </c>
      <c r="H4767" s="14" t="s">
        <v>7221</v>
      </c>
      <c r="I4767" s="14" t="s">
        <v>3</v>
      </c>
      <c r="J4767" s="14" t="s">
        <v>3</v>
      </c>
      <c r="K4767" s="14" t="s">
        <v>3</v>
      </c>
      <c r="L4767" s="14" t="s">
        <v>7220</v>
      </c>
      <c r="M4767" s="14" t="s">
        <v>7219</v>
      </c>
      <c r="N4767" s="14" t="s">
        <v>7218</v>
      </c>
    </row>
    <row r="4768" spans="1:14" x14ac:dyDescent="0.25">
      <c r="A4768" s="14">
        <v>29062758</v>
      </c>
      <c r="B4768" s="14" t="s">
        <v>7879</v>
      </c>
      <c r="C4768" s="14" t="s">
        <v>10</v>
      </c>
      <c r="D4768" s="15">
        <v>44447</v>
      </c>
      <c r="E4768" s="15">
        <v>2958465</v>
      </c>
      <c r="F4768" s="14" t="s">
        <v>7878</v>
      </c>
      <c r="G4768" s="14" t="s">
        <v>7877</v>
      </c>
      <c r="H4768" s="14" t="s">
        <v>7221</v>
      </c>
      <c r="I4768" s="14" t="s">
        <v>3</v>
      </c>
      <c r="J4768" s="14" t="s">
        <v>3</v>
      </c>
      <c r="K4768" s="14" t="s">
        <v>3</v>
      </c>
      <c r="L4768" s="14" t="s">
        <v>7220</v>
      </c>
      <c r="M4768" s="14" t="s">
        <v>7219</v>
      </c>
      <c r="N4768" s="14" t="s">
        <v>7218</v>
      </c>
    </row>
    <row r="4769" spans="1:14" x14ac:dyDescent="0.25">
      <c r="A4769" s="14">
        <v>31271693</v>
      </c>
      <c r="B4769" s="14" t="s">
        <v>7876</v>
      </c>
      <c r="C4769" s="14" t="s">
        <v>10</v>
      </c>
      <c r="D4769" s="15">
        <v>44562</v>
      </c>
      <c r="E4769" s="15">
        <v>2958465</v>
      </c>
      <c r="F4769" s="14" t="s">
        <v>7832</v>
      </c>
      <c r="G4769" s="14" t="s">
        <v>7831</v>
      </c>
      <c r="H4769" s="14" t="s">
        <v>7221</v>
      </c>
      <c r="I4769" s="14" t="s">
        <v>3</v>
      </c>
      <c r="J4769" s="14" t="s">
        <v>3</v>
      </c>
      <c r="K4769" s="14" t="s">
        <v>3</v>
      </c>
      <c r="L4769" s="14" t="s">
        <v>7220</v>
      </c>
      <c r="M4769" s="14" t="s">
        <v>7219</v>
      </c>
      <c r="N4769" s="14" t="s">
        <v>7218</v>
      </c>
    </row>
    <row r="4770" spans="1:14" x14ac:dyDescent="0.25">
      <c r="A4770" s="14">
        <v>31228659</v>
      </c>
      <c r="B4770" s="14" t="s">
        <v>7875</v>
      </c>
      <c r="C4770" s="14" t="s">
        <v>10</v>
      </c>
      <c r="D4770" s="15">
        <v>44945</v>
      </c>
      <c r="E4770" s="15">
        <v>2958465</v>
      </c>
      <c r="F4770" s="14" t="s">
        <v>7832</v>
      </c>
      <c r="G4770" s="14" t="s">
        <v>7831</v>
      </c>
      <c r="H4770" s="14" t="s">
        <v>7221</v>
      </c>
      <c r="I4770" s="14" t="s">
        <v>3</v>
      </c>
      <c r="J4770" s="14" t="s">
        <v>3</v>
      </c>
      <c r="K4770" s="14" t="s">
        <v>3</v>
      </c>
      <c r="L4770" s="14" t="s">
        <v>7220</v>
      </c>
      <c r="M4770" s="14" t="s">
        <v>7219</v>
      </c>
      <c r="N4770" s="14" t="s">
        <v>7218</v>
      </c>
    </row>
    <row r="4771" spans="1:14" x14ac:dyDescent="0.25">
      <c r="A4771" s="14">
        <v>31272593</v>
      </c>
      <c r="B4771" s="14" t="s">
        <v>7874</v>
      </c>
      <c r="C4771" s="14" t="s">
        <v>10</v>
      </c>
      <c r="D4771" s="15">
        <v>44562</v>
      </c>
      <c r="E4771" s="15">
        <v>2958465</v>
      </c>
      <c r="F4771" s="14" t="s">
        <v>7832</v>
      </c>
      <c r="G4771" s="14" t="s">
        <v>7831</v>
      </c>
      <c r="H4771" s="14" t="s">
        <v>7221</v>
      </c>
      <c r="I4771" s="14" t="s">
        <v>3</v>
      </c>
      <c r="J4771" s="14" t="s">
        <v>3</v>
      </c>
      <c r="K4771" s="14" t="s">
        <v>3</v>
      </c>
      <c r="L4771" s="14" t="s">
        <v>7220</v>
      </c>
      <c r="M4771" s="14" t="s">
        <v>7219</v>
      </c>
      <c r="N4771" s="14" t="s">
        <v>7218</v>
      </c>
    </row>
    <row r="4772" spans="1:14" x14ac:dyDescent="0.25">
      <c r="A4772" s="14">
        <v>31293215</v>
      </c>
      <c r="B4772" s="14" t="s">
        <v>7873</v>
      </c>
      <c r="C4772" s="14" t="s">
        <v>10</v>
      </c>
      <c r="D4772" s="15">
        <v>44927</v>
      </c>
      <c r="E4772" s="15">
        <v>2958465</v>
      </c>
      <c r="F4772" s="14" t="s">
        <v>7832</v>
      </c>
      <c r="G4772" s="14" t="s">
        <v>7831</v>
      </c>
      <c r="H4772" s="14" t="s">
        <v>7221</v>
      </c>
      <c r="I4772" s="14" t="s">
        <v>3</v>
      </c>
      <c r="J4772" s="14" t="s">
        <v>3</v>
      </c>
      <c r="K4772" s="14" t="s">
        <v>3</v>
      </c>
      <c r="L4772" s="14" t="s">
        <v>7220</v>
      </c>
      <c r="M4772" s="14" t="s">
        <v>7219</v>
      </c>
      <c r="N4772" s="14" t="s">
        <v>7218</v>
      </c>
    </row>
    <row r="4773" spans="1:14" x14ac:dyDescent="0.25">
      <c r="A4773" s="14">
        <v>31293214</v>
      </c>
      <c r="B4773" s="14" t="s">
        <v>7872</v>
      </c>
      <c r="C4773" s="14" t="s">
        <v>10</v>
      </c>
      <c r="D4773" s="15">
        <v>44927</v>
      </c>
      <c r="E4773" s="15">
        <v>2958465</v>
      </c>
      <c r="F4773" s="14" t="s">
        <v>7832</v>
      </c>
      <c r="G4773" s="14" t="s">
        <v>7831</v>
      </c>
      <c r="H4773" s="14" t="s">
        <v>7221</v>
      </c>
      <c r="I4773" s="14" t="s">
        <v>3</v>
      </c>
      <c r="J4773" s="14" t="s">
        <v>3</v>
      </c>
      <c r="K4773" s="14" t="s">
        <v>3</v>
      </c>
      <c r="L4773" s="14" t="s">
        <v>7220</v>
      </c>
      <c r="M4773" s="14" t="s">
        <v>7219</v>
      </c>
      <c r="N4773" s="14" t="s">
        <v>7218</v>
      </c>
    </row>
    <row r="4774" spans="1:14" x14ac:dyDescent="0.25">
      <c r="A4774" s="14">
        <v>31293213</v>
      </c>
      <c r="B4774" s="14" t="s">
        <v>7871</v>
      </c>
      <c r="C4774" s="14" t="s">
        <v>10</v>
      </c>
      <c r="D4774" s="15">
        <v>44927</v>
      </c>
      <c r="E4774" s="15">
        <v>2958465</v>
      </c>
      <c r="F4774" s="14" t="s">
        <v>7832</v>
      </c>
      <c r="G4774" s="14" t="s">
        <v>7831</v>
      </c>
      <c r="H4774" s="14" t="s">
        <v>7221</v>
      </c>
      <c r="I4774" s="14" t="s">
        <v>3</v>
      </c>
      <c r="J4774" s="14" t="s">
        <v>3</v>
      </c>
      <c r="K4774" s="14" t="s">
        <v>3</v>
      </c>
      <c r="L4774" s="14" t="s">
        <v>7220</v>
      </c>
      <c r="M4774" s="14" t="s">
        <v>7219</v>
      </c>
      <c r="N4774" s="14" t="s">
        <v>7218</v>
      </c>
    </row>
    <row r="4775" spans="1:14" x14ac:dyDescent="0.25">
      <c r="A4775" s="14">
        <v>31293212</v>
      </c>
      <c r="B4775" s="14" t="s">
        <v>7870</v>
      </c>
      <c r="C4775" s="14" t="s">
        <v>10</v>
      </c>
      <c r="D4775" s="15">
        <v>44927</v>
      </c>
      <c r="E4775" s="15">
        <v>2958465</v>
      </c>
      <c r="F4775" s="14" t="s">
        <v>7832</v>
      </c>
      <c r="G4775" s="14" t="s">
        <v>7831</v>
      </c>
      <c r="H4775" s="14" t="s">
        <v>7221</v>
      </c>
      <c r="I4775" s="14" t="s">
        <v>3</v>
      </c>
      <c r="J4775" s="14" t="s">
        <v>3</v>
      </c>
      <c r="K4775" s="14" t="s">
        <v>3</v>
      </c>
      <c r="L4775" s="14" t="s">
        <v>7220</v>
      </c>
      <c r="M4775" s="14" t="s">
        <v>7219</v>
      </c>
      <c r="N4775" s="14" t="s">
        <v>7218</v>
      </c>
    </row>
    <row r="4776" spans="1:14" x14ac:dyDescent="0.25">
      <c r="A4776" s="14">
        <v>31293216</v>
      </c>
      <c r="B4776" s="14" t="s">
        <v>7869</v>
      </c>
      <c r="C4776" s="14" t="s">
        <v>10</v>
      </c>
      <c r="D4776" s="15">
        <v>44927</v>
      </c>
      <c r="E4776" s="15">
        <v>2958465</v>
      </c>
      <c r="F4776" s="14" t="s">
        <v>7832</v>
      </c>
      <c r="G4776" s="14" t="s">
        <v>7831</v>
      </c>
      <c r="H4776" s="14" t="s">
        <v>7221</v>
      </c>
      <c r="I4776" s="14" t="s">
        <v>3</v>
      </c>
      <c r="J4776" s="14" t="s">
        <v>3</v>
      </c>
      <c r="K4776" s="14" t="s">
        <v>3</v>
      </c>
      <c r="L4776" s="14" t="s">
        <v>7220</v>
      </c>
      <c r="M4776" s="14" t="s">
        <v>7219</v>
      </c>
      <c r="N4776" s="14" t="s">
        <v>7218</v>
      </c>
    </row>
    <row r="4777" spans="1:14" x14ac:dyDescent="0.25">
      <c r="A4777" s="14">
        <v>29064221</v>
      </c>
      <c r="B4777" s="14" t="s">
        <v>7868</v>
      </c>
      <c r="C4777" s="14" t="s">
        <v>10</v>
      </c>
      <c r="D4777" s="15">
        <v>44714</v>
      </c>
      <c r="E4777" s="15">
        <v>2958465</v>
      </c>
      <c r="F4777" s="14" t="s">
        <v>7832</v>
      </c>
      <c r="G4777" s="14" t="s">
        <v>7831</v>
      </c>
      <c r="H4777" s="14" t="s">
        <v>7221</v>
      </c>
      <c r="I4777" s="14" t="s">
        <v>3</v>
      </c>
      <c r="J4777" s="14" t="s">
        <v>3</v>
      </c>
      <c r="K4777" s="14" t="s">
        <v>3</v>
      </c>
      <c r="L4777" s="14" t="s">
        <v>7220</v>
      </c>
      <c r="M4777" s="14" t="s">
        <v>3</v>
      </c>
      <c r="N4777" s="14" t="s">
        <v>3</v>
      </c>
    </row>
    <row r="4778" spans="1:14" x14ac:dyDescent="0.25">
      <c r="A4778" s="14">
        <v>31228656</v>
      </c>
      <c r="B4778" s="14" t="s">
        <v>7867</v>
      </c>
      <c r="C4778" s="14" t="s">
        <v>10</v>
      </c>
      <c r="D4778" s="15">
        <v>44945</v>
      </c>
      <c r="E4778" s="15">
        <v>2958465</v>
      </c>
      <c r="F4778" s="14" t="s">
        <v>7832</v>
      </c>
      <c r="G4778" s="14" t="s">
        <v>7831</v>
      </c>
      <c r="H4778" s="14" t="s">
        <v>7221</v>
      </c>
      <c r="I4778" s="14" t="s">
        <v>3</v>
      </c>
      <c r="J4778" s="14" t="s">
        <v>3</v>
      </c>
      <c r="K4778" s="14" t="s">
        <v>3</v>
      </c>
      <c r="L4778" s="14" t="s">
        <v>7220</v>
      </c>
      <c r="M4778" s="14" t="s">
        <v>7219</v>
      </c>
      <c r="N4778" s="14" t="s">
        <v>7218</v>
      </c>
    </row>
    <row r="4779" spans="1:14" x14ac:dyDescent="0.25">
      <c r="A4779" s="14">
        <v>31271694</v>
      </c>
      <c r="B4779" s="14" t="s">
        <v>7866</v>
      </c>
      <c r="C4779" s="14" t="s">
        <v>10</v>
      </c>
      <c r="D4779" s="15">
        <v>44562</v>
      </c>
      <c r="E4779" s="15">
        <v>2958465</v>
      </c>
      <c r="F4779" s="14" t="s">
        <v>7832</v>
      </c>
      <c r="G4779" s="14" t="s">
        <v>7831</v>
      </c>
      <c r="H4779" s="14" t="s">
        <v>7221</v>
      </c>
      <c r="I4779" s="14" t="s">
        <v>3</v>
      </c>
      <c r="J4779" s="14" t="s">
        <v>3</v>
      </c>
      <c r="K4779" s="14" t="s">
        <v>3</v>
      </c>
      <c r="L4779" s="14" t="s">
        <v>7220</v>
      </c>
      <c r="M4779" s="14" t="s">
        <v>7219</v>
      </c>
      <c r="N4779" s="14" t="s">
        <v>7218</v>
      </c>
    </row>
    <row r="4780" spans="1:14" x14ac:dyDescent="0.25">
      <c r="A4780" s="14">
        <v>29064219</v>
      </c>
      <c r="B4780" s="14" t="s">
        <v>7865</v>
      </c>
      <c r="C4780" s="14" t="s">
        <v>10</v>
      </c>
      <c r="D4780" s="15">
        <v>44714</v>
      </c>
      <c r="E4780" s="15">
        <v>2958465</v>
      </c>
      <c r="F4780" s="14" t="s">
        <v>7832</v>
      </c>
      <c r="G4780" s="14" t="s">
        <v>7831</v>
      </c>
      <c r="H4780" s="14" t="s">
        <v>7221</v>
      </c>
      <c r="I4780" s="14" t="s">
        <v>3</v>
      </c>
      <c r="J4780" s="14" t="s">
        <v>3</v>
      </c>
      <c r="K4780" s="14" t="s">
        <v>3</v>
      </c>
      <c r="L4780" s="14" t="s">
        <v>7220</v>
      </c>
      <c r="M4780" s="14" t="s">
        <v>3</v>
      </c>
      <c r="N4780" s="14" t="s">
        <v>3</v>
      </c>
    </row>
    <row r="4781" spans="1:14" x14ac:dyDescent="0.25">
      <c r="A4781" s="14">
        <v>31228660</v>
      </c>
      <c r="B4781" s="14" t="s">
        <v>7864</v>
      </c>
      <c r="C4781" s="14" t="s">
        <v>10</v>
      </c>
      <c r="D4781" s="15">
        <v>44945</v>
      </c>
      <c r="E4781" s="15">
        <v>2958465</v>
      </c>
      <c r="F4781" s="14" t="s">
        <v>7832</v>
      </c>
      <c r="G4781" s="14" t="s">
        <v>7831</v>
      </c>
      <c r="H4781" s="14" t="s">
        <v>7221</v>
      </c>
      <c r="I4781" s="14" t="s">
        <v>3</v>
      </c>
      <c r="J4781" s="14" t="s">
        <v>3</v>
      </c>
      <c r="K4781" s="14" t="s">
        <v>3</v>
      </c>
      <c r="L4781" s="14" t="s">
        <v>7220</v>
      </c>
      <c r="M4781" s="14" t="s">
        <v>7219</v>
      </c>
      <c r="N4781" s="14" t="s">
        <v>7218</v>
      </c>
    </row>
    <row r="4782" spans="1:14" x14ac:dyDescent="0.25">
      <c r="A4782" s="14">
        <v>31228651</v>
      </c>
      <c r="B4782" s="14" t="s">
        <v>7863</v>
      </c>
      <c r="C4782" s="14" t="s">
        <v>10</v>
      </c>
      <c r="D4782" s="15">
        <v>44945</v>
      </c>
      <c r="E4782" s="15">
        <v>2958465</v>
      </c>
      <c r="F4782" s="14" t="s">
        <v>7832</v>
      </c>
      <c r="G4782" s="14" t="s">
        <v>7831</v>
      </c>
      <c r="H4782" s="14" t="s">
        <v>7221</v>
      </c>
      <c r="I4782" s="14" t="s">
        <v>3</v>
      </c>
      <c r="J4782" s="14" t="s">
        <v>3</v>
      </c>
      <c r="K4782" s="14" t="s">
        <v>3</v>
      </c>
      <c r="L4782" s="14" t="s">
        <v>7220</v>
      </c>
      <c r="M4782" s="14" t="s">
        <v>7219</v>
      </c>
      <c r="N4782" s="14" t="s">
        <v>7218</v>
      </c>
    </row>
    <row r="4783" spans="1:14" x14ac:dyDescent="0.25">
      <c r="A4783" s="14">
        <v>31228652</v>
      </c>
      <c r="B4783" s="14" t="s">
        <v>7862</v>
      </c>
      <c r="C4783" s="14" t="s">
        <v>10</v>
      </c>
      <c r="D4783" s="15">
        <v>44945</v>
      </c>
      <c r="E4783" s="15">
        <v>2958465</v>
      </c>
      <c r="F4783" s="14" t="s">
        <v>7832</v>
      </c>
      <c r="G4783" s="14" t="s">
        <v>7831</v>
      </c>
      <c r="H4783" s="14" t="s">
        <v>7221</v>
      </c>
      <c r="I4783" s="14" t="s">
        <v>3</v>
      </c>
      <c r="J4783" s="14" t="s">
        <v>3</v>
      </c>
      <c r="K4783" s="14" t="s">
        <v>3</v>
      </c>
      <c r="L4783" s="14" t="s">
        <v>7220</v>
      </c>
      <c r="M4783" s="14" t="s">
        <v>7219</v>
      </c>
      <c r="N4783" s="14" t="s">
        <v>7218</v>
      </c>
    </row>
    <row r="4784" spans="1:14" x14ac:dyDescent="0.25">
      <c r="A4784" s="14">
        <v>31228671</v>
      </c>
      <c r="B4784" s="14" t="s">
        <v>7861</v>
      </c>
      <c r="C4784" s="14" t="s">
        <v>10</v>
      </c>
      <c r="D4784" s="15">
        <v>44945</v>
      </c>
      <c r="E4784" s="15">
        <v>2958465</v>
      </c>
      <c r="F4784" s="14" t="s">
        <v>7832</v>
      </c>
      <c r="G4784" s="14" t="s">
        <v>7831</v>
      </c>
      <c r="H4784" s="14" t="s">
        <v>7221</v>
      </c>
      <c r="I4784" s="14" t="s">
        <v>3</v>
      </c>
      <c r="J4784" s="14" t="s">
        <v>3</v>
      </c>
      <c r="K4784" s="14" t="s">
        <v>3</v>
      </c>
      <c r="L4784" s="14" t="s">
        <v>7220</v>
      </c>
      <c r="M4784" s="14" t="s">
        <v>7219</v>
      </c>
      <c r="N4784" s="14" t="s">
        <v>7218</v>
      </c>
    </row>
    <row r="4785" spans="1:14" x14ac:dyDescent="0.25">
      <c r="A4785" s="14">
        <v>31228657</v>
      </c>
      <c r="B4785" s="14" t="s">
        <v>7860</v>
      </c>
      <c r="C4785" s="14" t="s">
        <v>10</v>
      </c>
      <c r="D4785" s="15">
        <v>44945</v>
      </c>
      <c r="E4785" s="15">
        <v>2958465</v>
      </c>
      <c r="F4785" s="14" t="s">
        <v>7832</v>
      </c>
      <c r="G4785" s="14" t="s">
        <v>7831</v>
      </c>
      <c r="H4785" s="14" t="s">
        <v>7221</v>
      </c>
      <c r="I4785" s="14" t="s">
        <v>3</v>
      </c>
      <c r="J4785" s="14" t="s">
        <v>3</v>
      </c>
      <c r="K4785" s="14" t="s">
        <v>3</v>
      </c>
      <c r="L4785" s="14" t="s">
        <v>7220</v>
      </c>
      <c r="M4785" s="14" t="s">
        <v>7219</v>
      </c>
      <c r="N4785" s="14" t="s">
        <v>7218</v>
      </c>
    </row>
    <row r="4786" spans="1:14" x14ac:dyDescent="0.25">
      <c r="A4786" s="14">
        <v>31228668</v>
      </c>
      <c r="B4786" s="14" t="s">
        <v>7859</v>
      </c>
      <c r="C4786" s="14" t="s">
        <v>10</v>
      </c>
      <c r="D4786" s="15">
        <v>44945</v>
      </c>
      <c r="E4786" s="15">
        <v>2958465</v>
      </c>
      <c r="F4786" s="14" t="s">
        <v>7832</v>
      </c>
      <c r="G4786" s="14" t="s">
        <v>7831</v>
      </c>
      <c r="H4786" s="14" t="s">
        <v>7221</v>
      </c>
      <c r="I4786" s="14" t="s">
        <v>3</v>
      </c>
      <c r="J4786" s="14" t="s">
        <v>3</v>
      </c>
      <c r="K4786" s="14" t="s">
        <v>3</v>
      </c>
      <c r="L4786" s="14" t="s">
        <v>7220</v>
      </c>
      <c r="M4786" s="14" t="s">
        <v>3</v>
      </c>
      <c r="N4786" s="14" t="s">
        <v>7218</v>
      </c>
    </row>
    <row r="4787" spans="1:14" x14ac:dyDescent="0.25">
      <c r="A4787" s="14">
        <v>31228672</v>
      </c>
      <c r="B4787" s="14" t="s">
        <v>7858</v>
      </c>
      <c r="C4787" s="14" t="s">
        <v>10</v>
      </c>
      <c r="D4787" s="15">
        <v>44945</v>
      </c>
      <c r="E4787" s="15">
        <v>2958465</v>
      </c>
      <c r="F4787" s="14" t="s">
        <v>7832</v>
      </c>
      <c r="G4787" s="14" t="s">
        <v>7831</v>
      </c>
      <c r="H4787" s="14" t="s">
        <v>7221</v>
      </c>
      <c r="I4787" s="14" t="s">
        <v>3</v>
      </c>
      <c r="J4787" s="14" t="s">
        <v>3</v>
      </c>
      <c r="K4787" s="14" t="s">
        <v>3</v>
      </c>
      <c r="L4787" s="14" t="s">
        <v>7220</v>
      </c>
      <c r="M4787" s="14" t="s">
        <v>7219</v>
      </c>
      <c r="N4787" s="14" t="s">
        <v>7218</v>
      </c>
    </row>
    <row r="4788" spans="1:14" x14ac:dyDescent="0.25">
      <c r="A4788" s="14">
        <v>31228669</v>
      </c>
      <c r="B4788" s="14" t="s">
        <v>7857</v>
      </c>
      <c r="C4788" s="14" t="s">
        <v>10</v>
      </c>
      <c r="D4788" s="15">
        <v>44945</v>
      </c>
      <c r="E4788" s="15">
        <v>2958465</v>
      </c>
      <c r="F4788" s="14" t="s">
        <v>7832</v>
      </c>
      <c r="G4788" s="14" t="s">
        <v>7831</v>
      </c>
      <c r="H4788" s="14" t="s">
        <v>7221</v>
      </c>
      <c r="I4788" s="14" t="s">
        <v>3</v>
      </c>
      <c r="J4788" s="14" t="s">
        <v>3</v>
      </c>
      <c r="K4788" s="14" t="s">
        <v>3</v>
      </c>
      <c r="L4788" s="14" t="s">
        <v>7220</v>
      </c>
      <c r="M4788" s="14" t="s">
        <v>7219</v>
      </c>
      <c r="N4788" s="14" t="s">
        <v>7218</v>
      </c>
    </row>
    <row r="4789" spans="1:14" x14ac:dyDescent="0.25">
      <c r="A4789" s="14">
        <v>31228654</v>
      </c>
      <c r="B4789" s="14" t="s">
        <v>7856</v>
      </c>
      <c r="C4789" s="14" t="s">
        <v>10</v>
      </c>
      <c r="D4789" s="15">
        <v>44945</v>
      </c>
      <c r="E4789" s="15">
        <v>2958465</v>
      </c>
      <c r="F4789" s="14" t="s">
        <v>7832</v>
      </c>
      <c r="G4789" s="14" t="s">
        <v>7831</v>
      </c>
      <c r="H4789" s="14" t="s">
        <v>7221</v>
      </c>
      <c r="I4789" s="14" t="s">
        <v>3</v>
      </c>
      <c r="J4789" s="14" t="s">
        <v>3</v>
      </c>
      <c r="K4789" s="14" t="s">
        <v>3</v>
      </c>
      <c r="L4789" s="14" t="s">
        <v>7220</v>
      </c>
      <c r="M4789" s="14" t="s">
        <v>7219</v>
      </c>
      <c r="N4789" s="14" t="s">
        <v>7218</v>
      </c>
    </row>
    <row r="4790" spans="1:14" x14ac:dyDescent="0.25">
      <c r="A4790" s="14">
        <v>31228670</v>
      </c>
      <c r="B4790" s="14" t="s">
        <v>7855</v>
      </c>
      <c r="C4790" s="14" t="s">
        <v>10</v>
      </c>
      <c r="D4790" s="15">
        <v>44945</v>
      </c>
      <c r="E4790" s="15">
        <v>2958465</v>
      </c>
      <c r="F4790" s="14" t="s">
        <v>7832</v>
      </c>
      <c r="G4790" s="14" t="s">
        <v>7831</v>
      </c>
      <c r="H4790" s="14" t="s">
        <v>7221</v>
      </c>
      <c r="I4790" s="14" t="s">
        <v>3</v>
      </c>
      <c r="J4790" s="14" t="s">
        <v>3</v>
      </c>
      <c r="K4790" s="14" t="s">
        <v>3</v>
      </c>
      <c r="L4790" s="14" t="s">
        <v>7220</v>
      </c>
      <c r="M4790" s="14" t="s">
        <v>7219</v>
      </c>
      <c r="N4790" s="14" t="s">
        <v>7218</v>
      </c>
    </row>
    <row r="4791" spans="1:14" x14ac:dyDescent="0.25">
      <c r="A4791" s="14">
        <v>31228653</v>
      </c>
      <c r="B4791" s="14" t="s">
        <v>7854</v>
      </c>
      <c r="C4791" s="14" t="s">
        <v>10</v>
      </c>
      <c r="D4791" s="15">
        <v>44945</v>
      </c>
      <c r="E4791" s="15">
        <v>2958465</v>
      </c>
      <c r="F4791" s="14" t="s">
        <v>7832</v>
      </c>
      <c r="G4791" s="14" t="s">
        <v>7831</v>
      </c>
      <c r="H4791" s="14" t="s">
        <v>7221</v>
      </c>
      <c r="I4791" s="14" t="s">
        <v>3</v>
      </c>
      <c r="J4791" s="14" t="s">
        <v>3</v>
      </c>
      <c r="K4791" s="14" t="s">
        <v>3</v>
      </c>
      <c r="L4791" s="14" t="s">
        <v>7220</v>
      </c>
      <c r="M4791" s="14" t="s">
        <v>7219</v>
      </c>
      <c r="N4791" s="14" t="s">
        <v>7218</v>
      </c>
    </row>
    <row r="4792" spans="1:14" x14ac:dyDescent="0.25">
      <c r="A4792" s="14">
        <v>31228655</v>
      </c>
      <c r="B4792" s="14" t="s">
        <v>7853</v>
      </c>
      <c r="C4792" s="14" t="s">
        <v>10</v>
      </c>
      <c r="D4792" s="15">
        <v>44945</v>
      </c>
      <c r="E4792" s="15">
        <v>2958465</v>
      </c>
      <c r="F4792" s="14" t="s">
        <v>7832</v>
      </c>
      <c r="G4792" s="14" t="s">
        <v>7831</v>
      </c>
      <c r="H4792" s="14" t="s">
        <v>7221</v>
      </c>
      <c r="I4792" s="14" t="s">
        <v>3</v>
      </c>
      <c r="J4792" s="14" t="s">
        <v>3</v>
      </c>
      <c r="K4792" s="14" t="s">
        <v>3</v>
      </c>
      <c r="L4792" s="14" t="s">
        <v>7220</v>
      </c>
      <c r="M4792" s="14" t="s">
        <v>7219</v>
      </c>
      <c r="N4792" s="14" t="s">
        <v>7218</v>
      </c>
    </row>
    <row r="4793" spans="1:14" x14ac:dyDescent="0.25">
      <c r="A4793" s="14">
        <v>29062708</v>
      </c>
      <c r="B4793" s="14" t="s">
        <v>7852</v>
      </c>
      <c r="C4793" s="14" t="s">
        <v>10</v>
      </c>
      <c r="D4793" s="15">
        <v>44447</v>
      </c>
      <c r="E4793" s="15">
        <v>2958465</v>
      </c>
      <c r="F4793" s="14" t="s">
        <v>7832</v>
      </c>
      <c r="G4793" s="14" t="s">
        <v>7831</v>
      </c>
      <c r="H4793" s="14" t="s">
        <v>7221</v>
      </c>
      <c r="I4793" s="14" t="s">
        <v>3</v>
      </c>
      <c r="J4793" s="14" t="s">
        <v>3</v>
      </c>
      <c r="K4793" s="14" t="s">
        <v>3</v>
      </c>
      <c r="L4793" s="14" t="s">
        <v>7220</v>
      </c>
      <c r="M4793" s="14" t="s">
        <v>7219</v>
      </c>
      <c r="N4793" s="14" t="s">
        <v>7218</v>
      </c>
    </row>
    <row r="4794" spans="1:14" x14ac:dyDescent="0.25">
      <c r="A4794" s="14">
        <v>31228665</v>
      </c>
      <c r="B4794" s="14" t="s">
        <v>7851</v>
      </c>
      <c r="C4794" s="14" t="s">
        <v>10</v>
      </c>
      <c r="D4794" s="15">
        <v>44946</v>
      </c>
      <c r="E4794" s="15">
        <v>2958465</v>
      </c>
      <c r="F4794" s="14" t="s">
        <v>7832</v>
      </c>
      <c r="G4794" s="14" t="s">
        <v>7831</v>
      </c>
      <c r="H4794" s="14" t="s">
        <v>7221</v>
      </c>
      <c r="I4794" s="14" t="s">
        <v>3</v>
      </c>
      <c r="J4794" s="14" t="s">
        <v>3</v>
      </c>
      <c r="K4794" s="14" t="s">
        <v>3</v>
      </c>
      <c r="L4794" s="14" t="s">
        <v>7220</v>
      </c>
      <c r="M4794" s="14" t="s">
        <v>7219</v>
      </c>
      <c r="N4794" s="14" t="s">
        <v>7218</v>
      </c>
    </row>
    <row r="4795" spans="1:14" x14ac:dyDescent="0.25">
      <c r="A4795" s="14">
        <v>31228667</v>
      </c>
      <c r="B4795" s="14" t="s">
        <v>7850</v>
      </c>
      <c r="C4795" s="14" t="s">
        <v>10</v>
      </c>
      <c r="D4795" s="15">
        <v>44946</v>
      </c>
      <c r="E4795" s="15">
        <v>2958465</v>
      </c>
      <c r="F4795" s="14" t="s">
        <v>7832</v>
      </c>
      <c r="G4795" s="14" t="s">
        <v>7831</v>
      </c>
      <c r="H4795" s="14" t="s">
        <v>7221</v>
      </c>
      <c r="I4795" s="14" t="s">
        <v>3</v>
      </c>
      <c r="J4795" s="14" t="s">
        <v>3</v>
      </c>
      <c r="K4795" s="14" t="s">
        <v>3</v>
      </c>
      <c r="L4795" s="14" t="s">
        <v>7220</v>
      </c>
      <c r="M4795" s="14" t="s">
        <v>7219</v>
      </c>
      <c r="N4795" s="14" t="s">
        <v>7218</v>
      </c>
    </row>
    <row r="4796" spans="1:14" x14ac:dyDescent="0.25">
      <c r="A4796" s="14">
        <v>29062903</v>
      </c>
      <c r="B4796" s="14" t="s">
        <v>7849</v>
      </c>
      <c r="C4796" s="14" t="s">
        <v>10</v>
      </c>
      <c r="D4796" s="15">
        <v>44852</v>
      </c>
      <c r="E4796" s="15">
        <v>2958465</v>
      </c>
      <c r="F4796" s="14" t="s">
        <v>7832</v>
      </c>
      <c r="G4796" s="14" t="s">
        <v>7831</v>
      </c>
      <c r="H4796" s="14" t="s">
        <v>7221</v>
      </c>
      <c r="I4796" s="14" t="s">
        <v>3</v>
      </c>
      <c r="J4796" s="14" t="s">
        <v>3</v>
      </c>
      <c r="K4796" s="14" t="s">
        <v>3</v>
      </c>
      <c r="L4796" s="14" t="s">
        <v>7220</v>
      </c>
      <c r="M4796" s="14" t="s">
        <v>7219</v>
      </c>
      <c r="N4796" s="14" t="s">
        <v>7218</v>
      </c>
    </row>
    <row r="4797" spans="1:14" x14ac:dyDescent="0.25">
      <c r="A4797" s="14">
        <v>29021366</v>
      </c>
      <c r="B4797" s="14" t="s">
        <v>7569</v>
      </c>
      <c r="C4797" s="14" t="s">
        <v>10</v>
      </c>
      <c r="D4797" s="15">
        <v>44980</v>
      </c>
      <c r="E4797" s="15">
        <v>2958465</v>
      </c>
      <c r="F4797" s="14" t="s">
        <v>7832</v>
      </c>
      <c r="G4797" s="14" t="s">
        <v>7831</v>
      </c>
      <c r="H4797" s="14" t="s">
        <v>7221</v>
      </c>
      <c r="I4797" s="14" t="s">
        <v>3</v>
      </c>
      <c r="J4797" s="14" t="s">
        <v>3</v>
      </c>
      <c r="K4797" s="14" t="s">
        <v>3</v>
      </c>
      <c r="L4797" s="14" t="s">
        <v>7220</v>
      </c>
      <c r="M4797" s="14" t="s">
        <v>3</v>
      </c>
      <c r="N4797" s="14" t="s">
        <v>3</v>
      </c>
    </row>
    <row r="4798" spans="1:14" x14ac:dyDescent="0.25">
      <c r="A4798" s="14">
        <v>29064186</v>
      </c>
      <c r="B4798" s="14" t="s">
        <v>7848</v>
      </c>
      <c r="C4798" s="14" t="s">
        <v>10</v>
      </c>
      <c r="D4798" s="15">
        <v>44980</v>
      </c>
      <c r="E4798" s="15">
        <v>2958465</v>
      </c>
      <c r="F4798" s="14" t="s">
        <v>7832</v>
      </c>
      <c r="G4798" s="14" t="s">
        <v>7831</v>
      </c>
      <c r="H4798" s="14" t="s">
        <v>7221</v>
      </c>
      <c r="I4798" s="14" t="s">
        <v>3</v>
      </c>
      <c r="J4798" s="14" t="s">
        <v>3</v>
      </c>
      <c r="K4798" s="14" t="s">
        <v>3</v>
      </c>
      <c r="L4798" s="14" t="s">
        <v>7220</v>
      </c>
      <c r="M4798" s="14" t="s">
        <v>7219</v>
      </c>
      <c r="N4798" s="14" t="s">
        <v>7218</v>
      </c>
    </row>
    <row r="4799" spans="1:14" x14ac:dyDescent="0.25">
      <c r="A4799" s="14">
        <v>31267630</v>
      </c>
      <c r="B4799" s="14" t="s">
        <v>7847</v>
      </c>
      <c r="C4799" s="14" t="s">
        <v>10</v>
      </c>
      <c r="D4799" s="15">
        <v>44980</v>
      </c>
      <c r="E4799" s="15">
        <v>2958465</v>
      </c>
      <c r="F4799" s="14" t="s">
        <v>7832</v>
      </c>
      <c r="G4799" s="14" t="s">
        <v>7831</v>
      </c>
      <c r="H4799" s="14" t="s">
        <v>7221</v>
      </c>
      <c r="I4799" s="14" t="s">
        <v>3</v>
      </c>
      <c r="J4799" s="14" t="s">
        <v>3</v>
      </c>
      <c r="K4799" s="14" t="s">
        <v>3</v>
      </c>
      <c r="L4799" s="14" t="s">
        <v>7220</v>
      </c>
      <c r="M4799" s="14" t="s">
        <v>7219</v>
      </c>
      <c r="N4799" s="14" t="s">
        <v>7218</v>
      </c>
    </row>
    <row r="4800" spans="1:14" x14ac:dyDescent="0.25">
      <c r="A4800" s="14">
        <v>29062725</v>
      </c>
      <c r="B4800" s="14" t="s">
        <v>7846</v>
      </c>
      <c r="C4800" s="14" t="s">
        <v>10</v>
      </c>
      <c r="D4800" s="15">
        <v>44746</v>
      </c>
      <c r="E4800" s="15">
        <v>2958465</v>
      </c>
      <c r="F4800" s="14" t="s">
        <v>7832</v>
      </c>
      <c r="G4800" s="14" t="s">
        <v>7831</v>
      </c>
      <c r="H4800" s="14" t="s">
        <v>7221</v>
      </c>
      <c r="I4800" s="14" t="s">
        <v>3</v>
      </c>
      <c r="J4800" s="14" t="s">
        <v>3</v>
      </c>
      <c r="K4800" s="14" t="s">
        <v>3</v>
      </c>
      <c r="L4800" s="14" t="s">
        <v>7220</v>
      </c>
      <c r="M4800" s="14" t="s">
        <v>7219</v>
      </c>
      <c r="N4800" s="14" t="s">
        <v>7218</v>
      </c>
    </row>
    <row r="4801" spans="1:14" x14ac:dyDescent="0.25">
      <c r="A4801" s="14">
        <v>29062727</v>
      </c>
      <c r="B4801" s="14" t="s">
        <v>7845</v>
      </c>
      <c r="C4801" s="14" t="s">
        <v>10</v>
      </c>
      <c r="D4801" s="15">
        <v>45092</v>
      </c>
      <c r="E4801" s="15">
        <v>2958465</v>
      </c>
      <c r="F4801" s="14" t="s">
        <v>7832</v>
      </c>
      <c r="G4801" s="14" t="s">
        <v>7831</v>
      </c>
      <c r="H4801" s="14" t="s">
        <v>7221</v>
      </c>
      <c r="I4801" s="14" t="s">
        <v>3</v>
      </c>
      <c r="J4801" s="14" t="s">
        <v>3</v>
      </c>
      <c r="K4801" s="14" t="s">
        <v>3</v>
      </c>
      <c r="L4801" s="14" t="s">
        <v>7220</v>
      </c>
      <c r="M4801" s="14" t="s">
        <v>7219</v>
      </c>
      <c r="N4801" s="14" t="s">
        <v>7218</v>
      </c>
    </row>
    <row r="4802" spans="1:14" x14ac:dyDescent="0.25">
      <c r="A4802" s="14">
        <v>31286485</v>
      </c>
      <c r="B4802" s="14" t="s">
        <v>7844</v>
      </c>
      <c r="C4802" s="14" t="s">
        <v>10</v>
      </c>
      <c r="D4802" s="15">
        <v>44927</v>
      </c>
      <c r="E4802" s="15">
        <v>2958465</v>
      </c>
      <c r="F4802" s="14" t="s">
        <v>7832</v>
      </c>
      <c r="G4802" s="14" t="s">
        <v>7831</v>
      </c>
      <c r="H4802" s="14" t="s">
        <v>7221</v>
      </c>
      <c r="I4802" s="14" t="s">
        <v>3</v>
      </c>
      <c r="J4802" s="14" t="s">
        <v>3</v>
      </c>
      <c r="K4802" s="14" t="s">
        <v>3</v>
      </c>
      <c r="L4802" s="14" t="s">
        <v>7220</v>
      </c>
      <c r="M4802" s="14" t="s">
        <v>7219</v>
      </c>
      <c r="N4802" s="14" t="s">
        <v>7218</v>
      </c>
    </row>
    <row r="4803" spans="1:14" x14ac:dyDescent="0.25">
      <c r="A4803" s="14">
        <v>31279830</v>
      </c>
      <c r="B4803" s="14" t="s">
        <v>7843</v>
      </c>
      <c r="C4803" s="14" t="s">
        <v>10</v>
      </c>
      <c r="D4803" s="15">
        <v>44927</v>
      </c>
      <c r="E4803" s="15">
        <v>2958465</v>
      </c>
      <c r="F4803" s="14" t="s">
        <v>7832</v>
      </c>
      <c r="G4803" s="14" t="s">
        <v>7831</v>
      </c>
      <c r="H4803" s="14" t="s">
        <v>7221</v>
      </c>
      <c r="I4803" s="14" t="s">
        <v>3</v>
      </c>
      <c r="J4803" s="14" t="s">
        <v>3</v>
      </c>
      <c r="K4803" s="14" t="s">
        <v>3</v>
      </c>
      <c r="L4803" s="14" t="s">
        <v>7220</v>
      </c>
      <c r="M4803" s="14" t="s">
        <v>7219</v>
      </c>
      <c r="N4803" s="14" t="s">
        <v>7218</v>
      </c>
    </row>
    <row r="4804" spans="1:14" x14ac:dyDescent="0.25">
      <c r="A4804" s="14">
        <v>31228613</v>
      </c>
      <c r="B4804" s="14" t="s">
        <v>7433</v>
      </c>
      <c r="C4804" s="14" t="s">
        <v>10</v>
      </c>
      <c r="D4804" s="15">
        <v>44952</v>
      </c>
      <c r="E4804" s="15">
        <v>2958465</v>
      </c>
      <c r="F4804" s="14" t="s">
        <v>7832</v>
      </c>
      <c r="G4804" s="14" t="s">
        <v>7831</v>
      </c>
      <c r="H4804" s="14" t="s">
        <v>7221</v>
      </c>
      <c r="I4804" s="14" t="s">
        <v>3</v>
      </c>
      <c r="J4804" s="14" t="s">
        <v>3</v>
      </c>
      <c r="K4804" s="14" t="s">
        <v>3</v>
      </c>
      <c r="L4804" s="14" t="s">
        <v>7220</v>
      </c>
      <c r="M4804" s="14" t="s">
        <v>7219</v>
      </c>
      <c r="N4804" s="14" t="s">
        <v>7218</v>
      </c>
    </row>
    <row r="4805" spans="1:14" x14ac:dyDescent="0.25">
      <c r="A4805" s="14">
        <v>31228666</v>
      </c>
      <c r="B4805" s="14" t="s">
        <v>7842</v>
      </c>
      <c r="C4805" s="14" t="s">
        <v>10</v>
      </c>
      <c r="D4805" s="15">
        <v>44952</v>
      </c>
      <c r="E4805" s="15">
        <v>2958465</v>
      </c>
      <c r="F4805" s="14" t="s">
        <v>7832</v>
      </c>
      <c r="G4805" s="14" t="s">
        <v>7831</v>
      </c>
      <c r="H4805" s="14" t="s">
        <v>7221</v>
      </c>
      <c r="I4805" s="14" t="s">
        <v>3</v>
      </c>
      <c r="J4805" s="14" t="s">
        <v>3</v>
      </c>
      <c r="K4805" s="14" t="s">
        <v>3</v>
      </c>
      <c r="L4805" s="14" t="s">
        <v>7220</v>
      </c>
      <c r="M4805" s="14" t="s">
        <v>3</v>
      </c>
      <c r="N4805" s="14" t="s">
        <v>3</v>
      </c>
    </row>
    <row r="4806" spans="1:14" x14ac:dyDescent="0.25">
      <c r="A4806" s="14">
        <v>31228662</v>
      </c>
      <c r="B4806" s="14" t="s">
        <v>7841</v>
      </c>
      <c r="C4806" s="14" t="s">
        <v>10</v>
      </c>
      <c r="D4806" s="15">
        <v>44952</v>
      </c>
      <c r="E4806" s="15">
        <v>2958465</v>
      </c>
      <c r="F4806" s="14" t="s">
        <v>7832</v>
      </c>
      <c r="G4806" s="14" t="s">
        <v>7831</v>
      </c>
      <c r="H4806" s="14" t="s">
        <v>7221</v>
      </c>
      <c r="I4806" s="14" t="s">
        <v>3</v>
      </c>
      <c r="J4806" s="14" t="s">
        <v>3</v>
      </c>
      <c r="K4806" s="14" t="s">
        <v>3</v>
      </c>
      <c r="L4806" s="14" t="s">
        <v>7220</v>
      </c>
      <c r="M4806" s="14" t="s">
        <v>3</v>
      </c>
      <c r="N4806" s="14" t="s">
        <v>3</v>
      </c>
    </row>
    <row r="4807" spans="1:14" x14ac:dyDescent="0.25">
      <c r="A4807" s="14">
        <v>31228661</v>
      </c>
      <c r="B4807" s="14" t="s">
        <v>7840</v>
      </c>
      <c r="C4807" s="14" t="s">
        <v>10</v>
      </c>
      <c r="D4807" s="15">
        <v>44952</v>
      </c>
      <c r="E4807" s="15">
        <v>2958465</v>
      </c>
      <c r="F4807" s="14" t="s">
        <v>7832</v>
      </c>
      <c r="G4807" s="14" t="s">
        <v>7831</v>
      </c>
      <c r="H4807" s="14" t="s">
        <v>7221</v>
      </c>
      <c r="I4807" s="14" t="s">
        <v>3</v>
      </c>
      <c r="J4807" s="14" t="s">
        <v>3</v>
      </c>
      <c r="K4807" s="14" t="s">
        <v>3</v>
      </c>
      <c r="L4807" s="14" t="s">
        <v>7220</v>
      </c>
      <c r="M4807" s="14" t="s">
        <v>3</v>
      </c>
      <c r="N4807" s="14" t="s">
        <v>3</v>
      </c>
    </row>
    <row r="4808" spans="1:14" x14ac:dyDescent="0.25">
      <c r="A4808" s="14">
        <v>31228664</v>
      </c>
      <c r="B4808" s="14" t="s">
        <v>7839</v>
      </c>
      <c r="C4808" s="14" t="s">
        <v>10</v>
      </c>
      <c r="D4808" s="15">
        <v>44952</v>
      </c>
      <c r="E4808" s="15">
        <v>2958465</v>
      </c>
      <c r="F4808" s="14" t="s">
        <v>7832</v>
      </c>
      <c r="G4808" s="14" t="s">
        <v>7831</v>
      </c>
      <c r="H4808" s="14" t="s">
        <v>7221</v>
      </c>
      <c r="I4808" s="14" t="s">
        <v>3</v>
      </c>
      <c r="J4808" s="14" t="s">
        <v>3</v>
      </c>
      <c r="K4808" s="14" t="s">
        <v>3</v>
      </c>
      <c r="L4808" s="14" t="s">
        <v>7220</v>
      </c>
      <c r="M4808" s="14" t="s">
        <v>3</v>
      </c>
      <c r="N4808" s="14" t="s">
        <v>3</v>
      </c>
    </row>
    <row r="4809" spans="1:14" x14ac:dyDescent="0.25">
      <c r="A4809" s="14">
        <v>31241512</v>
      </c>
      <c r="B4809" s="14" t="s">
        <v>7838</v>
      </c>
      <c r="C4809" s="14" t="s">
        <v>10</v>
      </c>
      <c r="D4809" s="15">
        <v>44950</v>
      </c>
      <c r="E4809" s="15">
        <v>2958465</v>
      </c>
      <c r="F4809" s="14" t="s">
        <v>7832</v>
      </c>
      <c r="G4809" s="14" t="s">
        <v>7831</v>
      </c>
      <c r="H4809" s="14" t="s">
        <v>7221</v>
      </c>
      <c r="I4809" s="14" t="s">
        <v>3</v>
      </c>
      <c r="J4809" s="14" t="s">
        <v>3</v>
      </c>
      <c r="K4809" s="14" t="s">
        <v>3</v>
      </c>
      <c r="L4809" s="14" t="s">
        <v>7220</v>
      </c>
      <c r="M4809" s="14" t="s">
        <v>3</v>
      </c>
      <c r="N4809" s="14" t="s">
        <v>3</v>
      </c>
    </row>
    <row r="4810" spans="1:14" x14ac:dyDescent="0.25">
      <c r="A4810" s="14">
        <v>31241513</v>
      </c>
      <c r="B4810" s="14" t="s">
        <v>7837</v>
      </c>
      <c r="C4810" s="14" t="s">
        <v>10</v>
      </c>
      <c r="D4810" s="15">
        <v>44952</v>
      </c>
      <c r="E4810" s="15">
        <v>2958465</v>
      </c>
      <c r="F4810" s="14" t="s">
        <v>7832</v>
      </c>
      <c r="G4810" s="14" t="s">
        <v>7831</v>
      </c>
      <c r="H4810" s="14" t="s">
        <v>7221</v>
      </c>
      <c r="I4810" s="14" t="s">
        <v>3</v>
      </c>
      <c r="J4810" s="14" t="s">
        <v>3</v>
      </c>
      <c r="K4810" s="14" t="s">
        <v>3</v>
      </c>
      <c r="L4810" s="14" t="s">
        <v>7220</v>
      </c>
      <c r="M4810" s="14" t="s">
        <v>3</v>
      </c>
      <c r="N4810" s="14" t="s">
        <v>3</v>
      </c>
    </row>
    <row r="4811" spans="1:14" x14ac:dyDescent="0.25">
      <c r="A4811" s="14">
        <v>31241514</v>
      </c>
      <c r="B4811" s="14" t="s">
        <v>7836</v>
      </c>
      <c r="C4811" s="14" t="s">
        <v>10</v>
      </c>
      <c r="D4811" s="15">
        <v>44952</v>
      </c>
      <c r="E4811" s="15">
        <v>2958465</v>
      </c>
      <c r="F4811" s="14" t="s">
        <v>7832</v>
      </c>
      <c r="G4811" s="14" t="s">
        <v>7831</v>
      </c>
      <c r="H4811" s="14" t="s">
        <v>7221</v>
      </c>
      <c r="I4811" s="14" t="s">
        <v>3</v>
      </c>
      <c r="J4811" s="14" t="s">
        <v>3</v>
      </c>
      <c r="K4811" s="14" t="s">
        <v>3</v>
      </c>
      <c r="L4811" s="14" t="s">
        <v>7220</v>
      </c>
      <c r="M4811" s="14" t="s">
        <v>3</v>
      </c>
      <c r="N4811" s="14" t="s">
        <v>3</v>
      </c>
    </row>
    <row r="4812" spans="1:14" x14ac:dyDescent="0.25">
      <c r="A4812" s="14">
        <v>31241515</v>
      </c>
      <c r="B4812" s="14" t="s">
        <v>7835</v>
      </c>
      <c r="C4812" s="14" t="s">
        <v>10</v>
      </c>
      <c r="D4812" s="15">
        <v>44952</v>
      </c>
      <c r="E4812" s="15">
        <v>2958465</v>
      </c>
      <c r="F4812" s="14" t="s">
        <v>7832</v>
      </c>
      <c r="G4812" s="14" t="s">
        <v>7831</v>
      </c>
      <c r="H4812" s="14" t="s">
        <v>7221</v>
      </c>
      <c r="I4812" s="14" t="s">
        <v>3</v>
      </c>
      <c r="J4812" s="14" t="s">
        <v>3</v>
      </c>
      <c r="K4812" s="14" t="s">
        <v>3</v>
      </c>
      <c r="L4812" s="14" t="s">
        <v>7220</v>
      </c>
      <c r="M4812" s="14" t="s">
        <v>3</v>
      </c>
      <c r="N4812" s="14" t="s">
        <v>3</v>
      </c>
    </row>
    <row r="4813" spans="1:14" x14ac:dyDescent="0.25">
      <c r="A4813" s="14">
        <v>31241518</v>
      </c>
      <c r="B4813" s="14" t="s">
        <v>7834</v>
      </c>
      <c r="C4813" s="14" t="s">
        <v>10</v>
      </c>
      <c r="D4813" s="15">
        <v>44952</v>
      </c>
      <c r="E4813" s="15">
        <v>2958465</v>
      </c>
      <c r="F4813" s="14" t="s">
        <v>7832</v>
      </c>
      <c r="G4813" s="14" t="s">
        <v>7831</v>
      </c>
      <c r="H4813" s="14" t="s">
        <v>7221</v>
      </c>
      <c r="I4813" s="14" t="s">
        <v>3</v>
      </c>
      <c r="J4813" s="14" t="s">
        <v>3</v>
      </c>
      <c r="K4813" s="14" t="s">
        <v>3</v>
      </c>
      <c r="L4813" s="14" t="s">
        <v>7220</v>
      </c>
      <c r="M4813" s="14" t="s">
        <v>3</v>
      </c>
      <c r="N4813" s="14" t="s">
        <v>3</v>
      </c>
    </row>
    <row r="4814" spans="1:14" x14ac:dyDescent="0.25">
      <c r="A4814" s="14">
        <v>31241519</v>
      </c>
      <c r="B4814" s="14" t="s">
        <v>7833</v>
      </c>
      <c r="C4814" s="14" t="s">
        <v>10</v>
      </c>
      <c r="D4814" s="15">
        <v>44952</v>
      </c>
      <c r="E4814" s="15">
        <v>2958465</v>
      </c>
      <c r="F4814" s="14" t="s">
        <v>7832</v>
      </c>
      <c r="G4814" s="14" t="s">
        <v>7831</v>
      </c>
      <c r="H4814" s="14" t="s">
        <v>7221</v>
      </c>
      <c r="I4814" s="14" t="s">
        <v>3</v>
      </c>
      <c r="J4814" s="14" t="s">
        <v>3</v>
      </c>
      <c r="K4814" s="14" t="s">
        <v>3</v>
      </c>
      <c r="L4814" s="14" t="s">
        <v>7220</v>
      </c>
      <c r="M4814" s="14" t="s">
        <v>3</v>
      </c>
      <c r="N4814" s="14" t="s">
        <v>3</v>
      </c>
    </row>
    <row r="4815" spans="1:14" x14ac:dyDescent="0.25">
      <c r="A4815" s="14">
        <v>31228361</v>
      </c>
      <c r="B4815" s="14" t="s">
        <v>7830</v>
      </c>
      <c r="C4815" s="14" t="s">
        <v>10</v>
      </c>
      <c r="D4815" s="15">
        <v>44447</v>
      </c>
      <c r="E4815" s="15">
        <v>2958465</v>
      </c>
      <c r="F4815" s="14" t="s">
        <v>7810</v>
      </c>
      <c r="G4815" s="14" t="s">
        <v>7809</v>
      </c>
      <c r="H4815" s="14" t="s">
        <v>7221</v>
      </c>
      <c r="I4815" s="14" t="s">
        <v>3</v>
      </c>
      <c r="J4815" s="14" t="s">
        <v>3</v>
      </c>
      <c r="K4815" s="14" t="s">
        <v>3</v>
      </c>
      <c r="L4815" s="14" t="s">
        <v>7220</v>
      </c>
      <c r="M4815" s="14" t="s">
        <v>7219</v>
      </c>
      <c r="N4815" s="14" t="s">
        <v>7218</v>
      </c>
    </row>
    <row r="4816" spans="1:14" x14ac:dyDescent="0.25">
      <c r="A4816" s="14">
        <v>31228362</v>
      </c>
      <c r="B4816" s="14" t="s">
        <v>7829</v>
      </c>
      <c r="C4816" s="14" t="s">
        <v>10</v>
      </c>
      <c r="D4816" s="15">
        <v>44447</v>
      </c>
      <c r="E4816" s="15">
        <v>2958465</v>
      </c>
      <c r="F4816" s="14" t="s">
        <v>7810</v>
      </c>
      <c r="G4816" s="14" t="s">
        <v>7809</v>
      </c>
      <c r="H4816" s="14" t="s">
        <v>7221</v>
      </c>
      <c r="I4816" s="14" t="s">
        <v>3</v>
      </c>
      <c r="J4816" s="14" t="s">
        <v>3</v>
      </c>
      <c r="K4816" s="14" t="s">
        <v>3</v>
      </c>
      <c r="L4816" s="14" t="s">
        <v>7220</v>
      </c>
      <c r="M4816" s="14" t="s">
        <v>7219</v>
      </c>
      <c r="N4816" s="14" t="s">
        <v>7218</v>
      </c>
    </row>
    <row r="4817" spans="1:14" x14ac:dyDescent="0.25">
      <c r="A4817" s="14">
        <v>31228363</v>
      </c>
      <c r="B4817" s="14" t="s">
        <v>7828</v>
      </c>
      <c r="C4817" s="14" t="s">
        <v>10</v>
      </c>
      <c r="D4817" s="15">
        <v>44447</v>
      </c>
      <c r="E4817" s="15">
        <v>2958465</v>
      </c>
      <c r="F4817" s="14" t="s">
        <v>7810</v>
      </c>
      <c r="G4817" s="14" t="s">
        <v>7809</v>
      </c>
      <c r="H4817" s="14" t="s">
        <v>7221</v>
      </c>
      <c r="I4817" s="14" t="s">
        <v>3</v>
      </c>
      <c r="J4817" s="14" t="s">
        <v>3</v>
      </c>
      <c r="K4817" s="14" t="s">
        <v>3</v>
      </c>
      <c r="L4817" s="14" t="s">
        <v>7220</v>
      </c>
      <c r="M4817" s="14" t="s">
        <v>7219</v>
      </c>
      <c r="N4817" s="14" t="s">
        <v>7218</v>
      </c>
    </row>
    <row r="4818" spans="1:14" x14ac:dyDescent="0.25">
      <c r="A4818" s="14">
        <v>31228364</v>
      </c>
      <c r="B4818" s="14" t="s">
        <v>7827</v>
      </c>
      <c r="C4818" s="14" t="s">
        <v>10</v>
      </c>
      <c r="D4818" s="15">
        <v>44447</v>
      </c>
      <c r="E4818" s="15">
        <v>2958465</v>
      </c>
      <c r="F4818" s="14" t="s">
        <v>7810</v>
      </c>
      <c r="G4818" s="14" t="s">
        <v>7809</v>
      </c>
      <c r="H4818" s="14" t="s">
        <v>7221</v>
      </c>
      <c r="I4818" s="14" t="s">
        <v>3</v>
      </c>
      <c r="J4818" s="14" t="s">
        <v>3</v>
      </c>
      <c r="K4818" s="14" t="s">
        <v>3</v>
      </c>
      <c r="L4818" s="14" t="s">
        <v>7220</v>
      </c>
      <c r="M4818" s="14" t="s">
        <v>7219</v>
      </c>
      <c r="N4818" s="14" t="s">
        <v>7218</v>
      </c>
    </row>
    <row r="4819" spans="1:14" x14ac:dyDescent="0.25">
      <c r="A4819" s="14">
        <v>31228365</v>
      </c>
      <c r="B4819" s="14" t="s">
        <v>7826</v>
      </c>
      <c r="C4819" s="14" t="s">
        <v>10</v>
      </c>
      <c r="D4819" s="15">
        <v>44447</v>
      </c>
      <c r="E4819" s="15">
        <v>2958465</v>
      </c>
      <c r="F4819" s="14" t="s">
        <v>7810</v>
      </c>
      <c r="G4819" s="14" t="s">
        <v>7809</v>
      </c>
      <c r="H4819" s="14" t="s">
        <v>7221</v>
      </c>
      <c r="I4819" s="14" t="s">
        <v>3</v>
      </c>
      <c r="J4819" s="14" t="s">
        <v>3</v>
      </c>
      <c r="K4819" s="14" t="s">
        <v>3</v>
      </c>
      <c r="L4819" s="14" t="s">
        <v>7220</v>
      </c>
      <c r="M4819" s="14" t="s">
        <v>7219</v>
      </c>
      <c r="N4819" s="14" t="s">
        <v>7218</v>
      </c>
    </row>
    <row r="4820" spans="1:14" x14ac:dyDescent="0.25">
      <c r="A4820" s="14">
        <v>31228366</v>
      </c>
      <c r="B4820" s="14" t="s">
        <v>7825</v>
      </c>
      <c r="C4820" s="14" t="s">
        <v>10</v>
      </c>
      <c r="D4820" s="15">
        <v>44447</v>
      </c>
      <c r="E4820" s="15">
        <v>2958465</v>
      </c>
      <c r="F4820" s="14" t="s">
        <v>7810</v>
      </c>
      <c r="G4820" s="14" t="s">
        <v>7809</v>
      </c>
      <c r="H4820" s="14" t="s">
        <v>7221</v>
      </c>
      <c r="I4820" s="14" t="s">
        <v>3</v>
      </c>
      <c r="J4820" s="14" t="s">
        <v>3</v>
      </c>
      <c r="K4820" s="14" t="s">
        <v>3</v>
      </c>
      <c r="L4820" s="14" t="s">
        <v>7220</v>
      </c>
      <c r="M4820" s="14" t="s">
        <v>7219</v>
      </c>
      <c r="N4820" s="14" t="s">
        <v>7218</v>
      </c>
    </row>
    <row r="4821" spans="1:14" x14ac:dyDescent="0.25">
      <c r="A4821" s="14">
        <v>31228367</v>
      </c>
      <c r="B4821" s="14" t="s">
        <v>7824</v>
      </c>
      <c r="C4821" s="14" t="s">
        <v>10</v>
      </c>
      <c r="D4821" s="15">
        <v>44447</v>
      </c>
      <c r="E4821" s="15">
        <v>2958465</v>
      </c>
      <c r="F4821" s="14" t="s">
        <v>7810</v>
      </c>
      <c r="G4821" s="14" t="s">
        <v>7809</v>
      </c>
      <c r="H4821" s="14" t="s">
        <v>7221</v>
      </c>
      <c r="I4821" s="14" t="s">
        <v>3</v>
      </c>
      <c r="J4821" s="14" t="s">
        <v>3</v>
      </c>
      <c r="K4821" s="14" t="s">
        <v>3</v>
      </c>
      <c r="L4821" s="14" t="s">
        <v>7220</v>
      </c>
      <c r="M4821" s="14" t="s">
        <v>7219</v>
      </c>
      <c r="N4821" s="14" t="s">
        <v>7218</v>
      </c>
    </row>
    <row r="4822" spans="1:14" x14ac:dyDescent="0.25">
      <c r="A4822" s="14">
        <v>31228368</v>
      </c>
      <c r="B4822" s="14" t="s">
        <v>7823</v>
      </c>
      <c r="C4822" s="14" t="s">
        <v>10</v>
      </c>
      <c r="D4822" s="15">
        <v>44447</v>
      </c>
      <c r="E4822" s="15">
        <v>2958465</v>
      </c>
      <c r="F4822" s="14" t="s">
        <v>7810</v>
      </c>
      <c r="G4822" s="14" t="s">
        <v>7809</v>
      </c>
      <c r="H4822" s="14" t="s">
        <v>7221</v>
      </c>
      <c r="I4822" s="14" t="s">
        <v>3</v>
      </c>
      <c r="J4822" s="14" t="s">
        <v>3</v>
      </c>
      <c r="K4822" s="14" t="s">
        <v>3</v>
      </c>
      <c r="L4822" s="14" t="s">
        <v>7220</v>
      </c>
      <c r="M4822" s="14" t="s">
        <v>7219</v>
      </c>
      <c r="N4822" s="14" t="s">
        <v>7218</v>
      </c>
    </row>
    <row r="4823" spans="1:14" x14ac:dyDescent="0.25">
      <c r="A4823" s="14">
        <v>31228369</v>
      </c>
      <c r="B4823" s="14" t="s">
        <v>7822</v>
      </c>
      <c r="C4823" s="14" t="s">
        <v>10</v>
      </c>
      <c r="D4823" s="15">
        <v>44447</v>
      </c>
      <c r="E4823" s="15">
        <v>2958465</v>
      </c>
      <c r="F4823" s="14" t="s">
        <v>7810</v>
      </c>
      <c r="G4823" s="14" t="s">
        <v>7809</v>
      </c>
      <c r="H4823" s="14" t="s">
        <v>7221</v>
      </c>
      <c r="I4823" s="14" t="s">
        <v>3</v>
      </c>
      <c r="J4823" s="14" t="s">
        <v>3</v>
      </c>
      <c r="K4823" s="14" t="s">
        <v>3</v>
      </c>
      <c r="L4823" s="14" t="s">
        <v>7220</v>
      </c>
      <c r="M4823" s="14" t="s">
        <v>7219</v>
      </c>
      <c r="N4823" s="14" t="s">
        <v>7218</v>
      </c>
    </row>
    <row r="4824" spans="1:14" x14ac:dyDescent="0.25">
      <c r="A4824" s="14">
        <v>31228370</v>
      </c>
      <c r="B4824" s="14" t="s">
        <v>7821</v>
      </c>
      <c r="C4824" s="14" t="s">
        <v>10</v>
      </c>
      <c r="D4824" s="15">
        <v>44447</v>
      </c>
      <c r="E4824" s="15">
        <v>2958465</v>
      </c>
      <c r="F4824" s="14" t="s">
        <v>7810</v>
      </c>
      <c r="G4824" s="14" t="s">
        <v>7809</v>
      </c>
      <c r="H4824" s="14" t="s">
        <v>7221</v>
      </c>
      <c r="I4824" s="14" t="s">
        <v>3</v>
      </c>
      <c r="J4824" s="14" t="s">
        <v>3</v>
      </c>
      <c r="K4824" s="14" t="s">
        <v>3</v>
      </c>
      <c r="L4824" s="14" t="s">
        <v>7220</v>
      </c>
      <c r="M4824" s="14" t="s">
        <v>7219</v>
      </c>
      <c r="N4824" s="14" t="s">
        <v>7218</v>
      </c>
    </row>
    <row r="4825" spans="1:14" x14ac:dyDescent="0.25">
      <c r="A4825" s="14">
        <v>31228371</v>
      </c>
      <c r="B4825" s="14" t="s">
        <v>7820</v>
      </c>
      <c r="C4825" s="14" t="s">
        <v>10</v>
      </c>
      <c r="D4825" s="15">
        <v>44447</v>
      </c>
      <c r="E4825" s="15">
        <v>2958465</v>
      </c>
      <c r="F4825" s="14" t="s">
        <v>7810</v>
      </c>
      <c r="G4825" s="14" t="s">
        <v>7809</v>
      </c>
      <c r="H4825" s="14" t="s">
        <v>7221</v>
      </c>
      <c r="I4825" s="14" t="s">
        <v>3</v>
      </c>
      <c r="J4825" s="14" t="s">
        <v>3</v>
      </c>
      <c r="K4825" s="14" t="s">
        <v>3</v>
      </c>
      <c r="L4825" s="14" t="s">
        <v>7220</v>
      </c>
      <c r="M4825" s="14" t="s">
        <v>7219</v>
      </c>
      <c r="N4825" s="14" t="s">
        <v>7218</v>
      </c>
    </row>
    <row r="4826" spans="1:14" x14ac:dyDescent="0.25">
      <c r="A4826" s="14">
        <v>31228376</v>
      </c>
      <c r="B4826" s="14" t="s">
        <v>7819</v>
      </c>
      <c r="C4826" s="14" t="s">
        <v>10</v>
      </c>
      <c r="D4826" s="15">
        <v>44447</v>
      </c>
      <c r="E4826" s="15">
        <v>2958465</v>
      </c>
      <c r="F4826" s="14" t="s">
        <v>7810</v>
      </c>
      <c r="G4826" s="14" t="s">
        <v>7809</v>
      </c>
      <c r="H4826" s="14" t="s">
        <v>7221</v>
      </c>
      <c r="I4826" s="14" t="s">
        <v>3</v>
      </c>
      <c r="J4826" s="14" t="s">
        <v>3</v>
      </c>
      <c r="K4826" s="14" t="s">
        <v>3</v>
      </c>
      <c r="L4826" s="14" t="s">
        <v>7220</v>
      </c>
      <c r="M4826" s="14" t="s">
        <v>3</v>
      </c>
      <c r="N4826" s="14" t="s">
        <v>3</v>
      </c>
    </row>
    <row r="4827" spans="1:14" x14ac:dyDescent="0.25">
      <c r="A4827" s="14">
        <v>31228377</v>
      </c>
      <c r="B4827" s="14" t="s">
        <v>7818</v>
      </c>
      <c r="C4827" s="14" t="s">
        <v>10</v>
      </c>
      <c r="D4827" s="15">
        <v>44447</v>
      </c>
      <c r="E4827" s="15">
        <v>2958465</v>
      </c>
      <c r="F4827" s="14" t="s">
        <v>7810</v>
      </c>
      <c r="G4827" s="14" t="s">
        <v>7809</v>
      </c>
      <c r="H4827" s="14" t="s">
        <v>7221</v>
      </c>
      <c r="I4827" s="14" t="s">
        <v>3</v>
      </c>
      <c r="J4827" s="14" t="s">
        <v>3</v>
      </c>
      <c r="K4827" s="14" t="s">
        <v>3</v>
      </c>
      <c r="L4827" s="14" t="s">
        <v>7220</v>
      </c>
      <c r="M4827" s="14" t="s">
        <v>3</v>
      </c>
      <c r="N4827" s="14" t="s">
        <v>3</v>
      </c>
    </row>
    <row r="4828" spans="1:14" x14ac:dyDescent="0.25">
      <c r="A4828" s="14">
        <v>31228378</v>
      </c>
      <c r="B4828" s="14" t="s">
        <v>7817</v>
      </c>
      <c r="C4828" s="14" t="s">
        <v>10</v>
      </c>
      <c r="D4828" s="15">
        <v>44447</v>
      </c>
      <c r="E4828" s="15">
        <v>2958465</v>
      </c>
      <c r="F4828" s="14" t="s">
        <v>7810</v>
      </c>
      <c r="G4828" s="14" t="s">
        <v>7809</v>
      </c>
      <c r="H4828" s="14" t="s">
        <v>7221</v>
      </c>
      <c r="I4828" s="14" t="s">
        <v>3</v>
      </c>
      <c r="J4828" s="14" t="s">
        <v>3</v>
      </c>
      <c r="K4828" s="14" t="s">
        <v>3</v>
      </c>
      <c r="L4828" s="14" t="s">
        <v>7220</v>
      </c>
      <c r="M4828" s="14" t="s">
        <v>3</v>
      </c>
      <c r="N4828" s="14" t="s">
        <v>3</v>
      </c>
    </row>
    <row r="4829" spans="1:14" x14ac:dyDescent="0.25">
      <c r="A4829" s="14">
        <v>31228379</v>
      </c>
      <c r="B4829" s="14" t="s">
        <v>7816</v>
      </c>
      <c r="C4829" s="14" t="s">
        <v>10</v>
      </c>
      <c r="D4829" s="15">
        <v>44447</v>
      </c>
      <c r="E4829" s="15">
        <v>2958465</v>
      </c>
      <c r="F4829" s="14" t="s">
        <v>7810</v>
      </c>
      <c r="G4829" s="14" t="s">
        <v>7809</v>
      </c>
      <c r="H4829" s="14" t="s">
        <v>7221</v>
      </c>
      <c r="I4829" s="14" t="s">
        <v>3</v>
      </c>
      <c r="J4829" s="14" t="s">
        <v>3</v>
      </c>
      <c r="K4829" s="14" t="s">
        <v>3</v>
      </c>
      <c r="L4829" s="14" t="s">
        <v>7220</v>
      </c>
      <c r="M4829" s="14" t="s">
        <v>3</v>
      </c>
      <c r="N4829" s="14" t="s">
        <v>3</v>
      </c>
    </row>
    <row r="4830" spans="1:14" x14ac:dyDescent="0.25">
      <c r="A4830" s="14">
        <v>31228380</v>
      </c>
      <c r="B4830" s="14" t="s">
        <v>7815</v>
      </c>
      <c r="C4830" s="14" t="s">
        <v>10</v>
      </c>
      <c r="D4830" s="15">
        <v>44447</v>
      </c>
      <c r="E4830" s="15">
        <v>2958465</v>
      </c>
      <c r="F4830" s="14" t="s">
        <v>7810</v>
      </c>
      <c r="G4830" s="14" t="s">
        <v>7809</v>
      </c>
      <c r="H4830" s="14" t="s">
        <v>7221</v>
      </c>
      <c r="I4830" s="14" t="s">
        <v>3</v>
      </c>
      <c r="J4830" s="14" t="s">
        <v>3</v>
      </c>
      <c r="K4830" s="14" t="s">
        <v>3</v>
      </c>
      <c r="L4830" s="14" t="s">
        <v>7220</v>
      </c>
      <c r="M4830" s="14" t="s">
        <v>3</v>
      </c>
      <c r="N4830" s="14" t="s">
        <v>3</v>
      </c>
    </row>
    <row r="4831" spans="1:14" x14ac:dyDescent="0.25">
      <c r="A4831" s="14">
        <v>31228372</v>
      </c>
      <c r="B4831" s="14" t="s">
        <v>7814</v>
      </c>
      <c r="C4831" s="14" t="s">
        <v>10</v>
      </c>
      <c r="D4831" s="15">
        <v>44447</v>
      </c>
      <c r="E4831" s="15">
        <v>2958465</v>
      </c>
      <c r="F4831" s="14" t="s">
        <v>7810</v>
      </c>
      <c r="G4831" s="14" t="s">
        <v>7809</v>
      </c>
      <c r="H4831" s="14" t="s">
        <v>7221</v>
      </c>
      <c r="I4831" s="14" t="s">
        <v>3</v>
      </c>
      <c r="J4831" s="14" t="s">
        <v>3</v>
      </c>
      <c r="K4831" s="14" t="s">
        <v>3</v>
      </c>
      <c r="L4831" s="14" t="s">
        <v>7220</v>
      </c>
      <c r="M4831" s="14" t="s">
        <v>7219</v>
      </c>
      <c r="N4831" s="14" t="s">
        <v>7218</v>
      </c>
    </row>
    <row r="4832" spans="1:14" x14ac:dyDescent="0.25">
      <c r="A4832" s="14">
        <v>31228373</v>
      </c>
      <c r="B4832" s="14" t="s">
        <v>7813</v>
      </c>
      <c r="C4832" s="14" t="s">
        <v>10</v>
      </c>
      <c r="D4832" s="15">
        <v>44447</v>
      </c>
      <c r="E4832" s="15">
        <v>2958465</v>
      </c>
      <c r="F4832" s="14" t="s">
        <v>7810</v>
      </c>
      <c r="G4832" s="14" t="s">
        <v>7809</v>
      </c>
      <c r="H4832" s="14" t="s">
        <v>7221</v>
      </c>
      <c r="I4832" s="14" t="s">
        <v>3</v>
      </c>
      <c r="J4832" s="14" t="s">
        <v>3</v>
      </c>
      <c r="K4832" s="14" t="s">
        <v>3</v>
      </c>
      <c r="L4832" s="14" t="s">
        <v>7220</v>
      </c>
      <c r="M4832" s="14" t="s">
        <v>7219</v>
      </c>
      <c r="N4832" s="14" t="s">
        <v>7218</v>
      </c>
    </row>
    <row r="4833" spans="1:14" x14ac:dyDescent="0.25">
      <c r="A4833" s="14">
        <v>31228374</v>
      </c>
      <c r="B4833" s="14" t="s">
        <v>7812</v>
      </c>
      <c r="C4833" s="14" t="s">
        <v>10</v>
      </c>
      <c r="D4833" s="15">
        <v>44447</v>
      </c>
      <c r="E4833" s="15">
        <v>2958465</v>
      </c>
      <c r="F4833" s="14" t="s">
        <v>7810</v>
      </c>
      <c r="G4833" s="14" t="s">
        <v>7809</v>
      </c>
      <c r="H4833" s="14" t="s">
        <v>7221</v>
      </c>
      <c r="I4833" s="14" t="s">
        <v>3</v>
      </c>
      <c r="J4833" s="14" t="s">
        <v>3</v>
      </c>
      <c r="K4833" s="14" t="s">
        <v>3</v>
      </c>
      <c r="L4833" s="14" t="s">
        <v>7220</v>
      </c>
      <c r="M4833" s="14" t="s">
        <v>7219</v>
      </c>
      <c r="N4833" s="14" t="s">
        <v>7218</v>
      </c>
    </row>
    <row r="4834" spans="1:14" x14ac:dyDescent="0.25">
      <c r="A4834" s="14">
        <v>31228375</v>
      </c>
      <c r="B4834" s="14" t="s">
        <v>7811</v>
      </c>
      <c r="C4834" s="14" t="s">
        <v>10</v>
      </c>
      <c r="D4834" s="15">
        <v>44447</v>
      </c>
      <c r="E4834" s="15">
        <v>2958465</v>
      </c>
      <c r="F4834" s="14" t="s">
        <v>7810</v>
      </c>
      <c r="G4834" s="14" t="s">
        <v>7809</v>
      </c>
      <c r="H4834" s="14" t="s">
        <v>7221</v>
      </c>
      <c r="I4834" s="14" t="s">
        <v>3</v>
      </c>
      <c r="J4834" s="14" t="s">
        <v>3</v>
      </c>
      <c r="K4834" s="14" t="s">
        <v>3</v>
      </c>
      <c r="L4834" s="14" t="s">
        <v>7220</v>
      </c>
      <c r="M4834" s="14" t="s">
        <v>7219</v>
      </c>
      <c r="N4834" s="14" t="s">
        <v>7218</v>
      </c>
    </row>
    <row r="4835" spans="1:14" x14ac:dyDescent="0.25">
      <c r="A4835" s="14">
        <v>31241499</v>
      </c>
      <c r="B4835" s="14" t="s">
        <v>7808</v>
      </c>
      <c r="C4835" s="14" t="s">
        <v>10</v>
      </c>
      <c r="D4835" s="15">
        <v>44197</v>
      </c>
      <c r="E4835" s="15">
        <v>2958465</v>
      </c>
      <c r="F4835" s="14" t="s">
        <v>7806</v>
      </c>
      <c r="G4835" s="14" t="s">
        <v>7805</v>
      </c>
      <c r="H4835" s="14" t="s">
        <v>7221</v>
      </c>
      <c r="I4835" s="14" t="s">
        <v>3</v>
      </c>
      <c r="J4835" s="14" t="s">
        <v>3</v>
      </c>
      <c r="K4835" s="14" t="s">
        <v>3</v>
      </c>
      <c r="L4835" s="14" t="s">
        <v>7220</v>
      </c>
      <c r="M4835" s="14" t="s">
        <v>7219</v>
      </c>
      <c r="N4835" s="14" t="s">
        <v>7218</v>
      </c>
    </row>
    <row r="4836" spans="1:14" x14ac:dyDescent="0.25">
      <c r="A4836" s="14">
        <v>31258893</v>
      </c>
      <c r="B4836" s="14" t="s">
        <v>7807</v>
      </c>
      <c r="C4836" s="14" t="s">
        <v>10</v>
      </c>
      <c r="D4836" s="15">
        <v>44562</v>
      </c>
      <c r="E4836" s="15">
        <v>2958465</v>
      </c>
      <c r="F4836" s="14" t="s">
        <v>7806</v>
      </c>
      <c r="G4836" s="14" t="s">
        <v>7805</v>
      </c>
      <c r="H4836" s="14" t="s">
        <v>7221</v>
      </c>
      <c r="I4836" s="14" t="s">
        <v>3</v>
      </c>
      <c r="J4836" s="14" t="s">
        <v>3</v>
      </c>
      <c r="K4836" s="14" t="s">
        <v>3</v>
      </c>
      <c r="L4836" s="14" t="s">
        <v>7220</v>
      </c>
      <c r="M4836" s="14" t="s">
        <v>7219</v>
      </c>
      <c r="N4836" s="14" t="s">
        <v>7218</v>
      </c>
    </row>
    <row r="4837" spans="1:14" x14ac:dyDescent="0.25">
      <c r="A4837" s="14">
        <v>31231401</v>
      </c>
      <c r="B4837" s="14" t="s">
        <v>7804</v>
      </c>
      <c r="C4837" s="14" t="s">
        <v>10</v>
      </c>
      <c r="D4837" s="15">
        <v>44447</v>
      </c>
      <c r="E4837" s="15">
        <v>2958465</v>
      </c>
      <c r="F4837" s="14" t="s">
        <v>7801</v>
      </c>
      <c r="G4837" s="14" t="s">
        <v>7800</v>
      </c>
      <c r="H4837" s="14" t="s">
        <v>7221</v>
      </c>
      <c r="I4837" s="14" t="s">
        <v>3</v>
      </c>
      <c r="J4837" s="14" t="s">
        <v>3</v>
      </c>
      <c r="K4837" s="14" t="s">
        <v>3</v>
      </c>
      <c r="L4837" s="14" t="s">
        <v>7220</v>
      </c>
      <c r="M4837" s="14" t="s">
        <v>7219</v>
      </c>
      <c r="N4837" s="14" t="s">
        <v>7218</v>
      </c>
    </row>
    <row r="4838" spans="1:14" x14ac:dyDescent="0.25">
      <c r="A4838" s="14">
        <v>31231402</v>
      </c>
      <c r="B4838" s="14" t="s">
        <v>7803</v>
      </c>
      <c r="C4838" s="14" t="s">
        <v>10</v>
      </c>
      <c r="D4838" s="15">
        <v>44447</v>
      </c>
      <c r="E4838" s="15">
        <v>2958465</v>
      </c>
      <c r="F4838" s="14" t="s">
        <v>7801</v>
      </c>
      <c r="G4838" s="14" t="s">
        <v>7800</v>
      </c>
      <c r="H4838" s="14" t="s">
        <v>7221</v>
      </c>
      <c r="I4838" s="14" t="s">
        <v>3</v>
      </c>
      <c r="J4838" s="14" t="s">
        <v>3</v>
      </c>
      <c r="K4838" s="14" t="s">
        <v>3</v>
      </c>
      <c r="L4838" s="14" t="s">
        <v>7220</v>
      </c>
      <c r="M4838" s="14" t="s">
        <v>7219</v>
      </c>
      <c r="N4838" s="14" t="s">
        <v>7218</v>
      </c>
    </row>
    <row r="4839" spans="1:14" x14ac:dyDescent="0.25">
      <c r="A4839" s="14">
        <v>29059701</v>
      </c>
      <c r="B4839" s="14" t="s">
        <v>7802</v>
      </c>
      <c r="C4839" s="14" t="s">
        <v>10</v>
      </c>
      <c r="D4839" s="15">
        <v>44447</v>
      </c>
      <c r="E4839" s="15">
        <v>2958465</v>
      </c>
      <c r="F4839" s="14" t="s">
        <v>7801</v>
      </c>
      <c r="G4839" s="14" t="s">
        <v>7800</v>
      </c>
      <c r="H4839" s="14" t="s">
        <v>7221</v>
      </c>
      <c r="I4839" s="14" t="s">
        <v>3</v>
      </c>
      <c r="J4839" s="14" t="s">
        <v>3</v>
      </c>
      <c r="K4839" s="14" t="s">
        <v>3</v>
      </c>
      <c r="L4839" s="14" t="s">
        <v>7220</v>
      </c>
      <c r="M4839" s="14" t="s">
        <v>7219</v>
      </c>
      <c r="N4839" s="14" t="s">
        <v>7218</v>
      </c>
    </row>
    <row r="4840" spans="1:14" x14ac:dyDescent="0.25">
      <c r="A4840" s="14">
        <v>29062426</v>
      </c>
      <c r="B4840" s="14" t="s">
        <v>4338</v>
      </c>
      <c r="C4840" s="14" t="s">
        <v>10</v>
      </c>
      <c r="D4840" s="15">
        <v>44447</v>
      </c>
      <c r="E4840" s="15">
        <v>2958465</v>
      </c>
      <c r="F4840" s="14" t="s">
        <v>7799</v>
      </c>
      <c r="G4840" s="14" t="s">
        <v>7798</v>
      </c>
      <c r="H4840" s="14" t="s">
        <v>7221</v>
      </c>
      <c r="I4840" s="14" t="s">
        <v>3</v>
      </c>
      <c r="J4840" s="14" t="s">
        <v>3</v>
      </c>
      <c r="K4840" s="14" t="s">
        <v>3</v>
      </c>
      <c r="L4840" s="14" t="s">
        <v>7220</v>
      </c>
      <c r="M4840" s="14" t="s">
        <v>7219</v>
      </c>
      <c r="N4840" s="14" t="s">
        <v>7218</v>
      </c>
    </row>
    <row r="4841" spans="1:14" x14ac:dyDescent="0.25">
      <c r="A4841" s="14">
        <v>31240124</v>
      </c>
      <c r="B4841" s="14" t="s">
        <v>4148</v>
      </c>
      <c r="C4841" s="14" t="s">
        <v>10</v>
      </c>
      <c r="D4841" s="15">
        <v>44197</v>
      </c>
      <c r="E4841" s="15">
        <v>2958465</v>
      </c>
      <c r="F4841" s="14" t="s">
        <v>7799</v>
      </c>
      <c r="G4841" s="14" t="s">
        <v>7798</v>
      </c>
      <c r="H4841" s="14" t="s">
        <v>7221</v>
      </c>
      <c r="I4841" s="14" t="s">
        <v>3</v>
      </c>
      <c r="J4841" s="14" t="s">
        <v>3</v>
      </c>
      <c r="K4841" s="14" t="s">
        <v>3</v>
      </c>
      <c r="L4841" s="14" t="s">
        <v>7220</v>
      </c>
      <c r="M4841" s="14" t="s">
        <v>7219</v>
      </c>
      <c r="N4841" s="14" t="s">
        <v>7218</v>
      </c>
    </row>
    <row r="4842" spans="1:14" x14ac:dyDescent="0.25">
      <c r="A4842" s="14">
        <v>31228459</v>
      </c>
      <c r="B4842" s="14" t="s">
        <v>4142</v>
      </c>
      <c r="C4842" s="14" t="s">
        <v>10</v>
      </c>
      <c r="D4842" s="15">
        <v>44447</v>
      </c>
      <c r="E4842" s="15">
        <v>44561</v>
      </c>
      <c r="F4842" s="14" t="s">
        <v>7799</v>
      </c>
      <c r="G4842" s="14" t="s">
        <v>7798</v>
      </c>
      <c r="H4842" s="14" t="s">
        <v>7221</v>
      </c>
      <c r="I4842" s="14" t="s">
        <v>3</v>
      </c>
      <c r="J4842" s="14" t="s">
        <v>5</v>
      </c>
      <c r="K4842" s="14" t="s">
        <v>3</v>
      </c>
      <c r="L4842" s="14" t="s">
        <v>7220</v>
      </c>
      <c r="M4842" s="14" t="s">
        <v>7219</v>
      </c>
      <c r="N4842" s="14" t="s">
        <v>7218</v>
      </c>
    </row>
    <row r="4843" spans="1:14" x14ac:dyDescent="0.25">
      <c r="A4843" s="14">
        <v>29063113</v>
      </c>
      <c r="B4843" s="14" t="s">
        <v>7606</v>
      </c>
      <c r="C4843" s="14" t="s">
        <v>10</v>
      </c>
      <c r="D4843" s="15">
        <v>44447</v>
      </c>
      <c r="E4843" s="15">
        <v>44561</v>
      </c>
      <c r="F4843" s="14" t="s">
        <v>7769</v>
      </c>
      <c r="G4843" s="14" t="s">
        <v>7768</v>
      </c>
      <c r="H4843" s="14" t="s">
        <v>7221</v>
      </c>
      <c r="I4843" s="14" t="s">
        <v>3</v>
      </c>
      <c r="J4843" s="14" t="s">
        <v>5</v>
      </c>
      <c r="K4843" s="14" t="s">
        <v>3</v>
      </c>
      <c r="L4843" s="14" t="s">
        <v>7220</v>
      </c>
      <c r="M4843" s="14" t="s">
        <v>7219</v>
      </c>
      <c r="N4843" s="14" t="s">
        <v>7218</v>
      </c>
    </row>
    <row r="4844" spans="1:14" x14ac:dyDescent="0.25">
      <c r="A4844" s="14">
        <v>31244307</v>
      </c>
      <c r="B4844" s="14" t="s">
        <v>7797</v>
      </c>
      <c r="C4844" s="14" t="s">
        <v>10</v>
      </c>
      <c r="D4844" s="15">
        <v>44197</v>
      </c>
      <c r="E4844" s="15">
        <v>2958465</v>
      </c>
      <c r="F4844" s="14" t="s">
        <v>7769</v>
      </c>
      <c r="G4844" s="14" t="s">
        <v>7768</v>
      </c>
      <c r="H4844" s="14" t="s">
        <v>7221</v>
      </c>
      <c r="I4844" s="14" t="s">
        <v>3</v>
      </c>
      <c r="J4844" s="14" t="s">
        <v>3</v>
      </c>
      <c r="K4844" s="14" t="s">
        <v>3</v>
      </c>
      <c r="L4844" s="14" t="s">
        <v>7220</v>
      </c>
      <c r="M4844" s="14" t="s">
        <v>7219</v>
      </c>
      <c r="N4844" s="14" t="s">
        <v>7218</v>
      </c>
    </row>
    <row r="4845" spans="1:14" x14ac:dyDescent="0.25">
      <c r="A4845" s="14">
        <v>31226805</v>
      </c>
      <c r="B4845" s="14" t="s">
        <v>7796</v>
      </c>
      <c r="C4845" s="14" t="s">
        <v>10</v>
      </c>
      <c r="D4845" s="15">
        <v>44447</v>
      </c>
      <c r="E4845" s="15">
        <v>2958465</v>
      </c>
      <c r="F4845" s="14" t="s">
        <v>7769</v>
      </c>
      <c r="G4845" s="14" t="s">
        <v>7768</v>
      </c>
      <c r="H4845" s="14" t="s">
        <v>7221</v>
      </c>
      <c r="I4845" s="14" t="s">
        <v>3</v>
      </c>
      <c r="J4845" s="14" t="s">
        <v>3</v>
      </c>
      <c r="K4845" s="14" t="s">
        <v>3</v>
      </c>
      <c r="L4845" s="14" t="s">
        <v>7220</v>
      </c>
      <c r="M4845" s="14" t="s">
        <v>7219</v>
      </c>
      <c r="N4845" s="14" t="s">
        <v>7218</v>
      </c>
    </row>
    <row r="4846" spans="1:14" x14ac:dyDescent="0.25">
      <c r="A4846" s="14">
        <v>29062717</v>
      </c>
      <c r="B4846" s="14" t="s">
        <v>7795</v>
      </c>
      <c r="C4846" s="14" t="s">
        <v>10</v>
      </c>
      <c r="D4846" s="15">
        <v>44447</v>
      </c>
      <c r="E4846" s="15">
        <v>2958465</v>
      </c>
      <c r="F4846" s="14" t="s">
        <v>7769</v>
      </c>
      <c r="G4846" s="14" t="s">
        <v>7768</v>
      </c>
      <c r="H4846" s="14" t="s">
        <v>7221</v>
      </c>
      <c r="I4846" s="14" t="s">
        <v>3</v>
      </c>
      <c r="J4846" s="14" t="s">
        <v>3</v>
      </c>
      <c r="K4846" s="14" t="s">
        <v>3</v>
      </c>
      <c r="L4846" s="14" t="s">
        <v>7220</v>
      </c>
      <c r="M4846" s="14" t="s">
        <v>3</v>
      </c>
      <c r="N4846" s="14" t="s">
        <v>3</v>
      </c>
    </row>
    <row r="4847" spans="1:14" x14ac:dyDescent="0.25">
      <c r="A4847" s="14">
        <v>29063114</v>
      </c>
      <c r="B4847" s="14" t="s">
        <v>7607</v>
      </c>
      <c r="C4847" s="14" t="s">
        <v>10</v>
      </c>
      <c r="D4847" s="15">
        <v>44447</v>
      </c>
      <c r="E4847" s="15">
        <v>44561</v>
      </c>
      <c r="F4847" s="14" t="s">
        <v>7769</v>
      </c>
      <c r="G4847" s="14" t="s">
        <v>7768</v>
      </c>
      <c r="H4847" s="14" t="s">
        <v>7221</v>
      </c>
      <c r="I4847" s="14" t="s">
        <v>3</v>
      </c>
      <c r="J4847" s="14" t="s">
        <v>5</v>
      </c>
      <c r="K4847" s="14" t="s">
        <v>3</v>
      </c>
      <c r="L4847" s="14" t="s">
        <v>7220</v>
      </c>
      <c r="M4847" s="14" t="s">
        <v>3</v>
      </c>
      <c r="N4847" s="14" t="s">
        <v>3</v>
      </c>
    </row>
    <row r="4848" spans="1:14" x14ac:dyDescent="0.25">
      <c r="A4848" s="14">
        <v>29063130</v>
      </c>
      <c r="B4848" s="14" t="s">
        <v>7794</v>
      </c>
      <c r="C4848" s="14" t="s">
        <v>10</v>
      </c>
      <c r="D4848" s="15">
        <v>44447</v>
      </c>
      <c r="E4848" s="15">
        <v>44561</v>
      </c>
      <c r="F4848" s="14" t="s">
        <v>7769</v>
      </c>
      <c r="G4848" s="14" t="s">
        <v>7768</v>
      </c>
      <c r="H4848" s="14" t="s">
        <v>7221</v>
      </c>
      <c r="I4848" s="14" t="s">
        <v>3</v>
      </c>
      <c r="J4848" s="14" t="s">
        <v>5</v>
      </c>
      <c r="K4848" s="14" t="s">
        <v>3</v>
      </c>
      <c r="L4848" s="14" t="s">
        <v>7220</v>
      </c>
      <c r="M4848" s="14" t="s">
        <v>3</v>
      </c>
      <c r="N4848" s="14" t="s">
        <v>3</v>
      </c>
    </row>
    <row r="4849" spans="1:14" x14ac:dyDescent="0.25">
      <c r="A4849" s="14">
        <v>31243441</v>
      </c>
      <c r="B4849" s="14" t="s">
        <v>7793</v>
      </c>
      <c r="C4849" s="14" t="s">
        <v>10</v>
      </c>
      <c r="D4849" s="15">
        <v>44197</v>
      </c>
      <c r="E4849" s="15">
        <v>2958465</v>
      </c>
      <c r="F4849" s="14" t="s">
        <v>7769</v>
      </c>
      <c r="G4849" s="14" t="s">
        <v>7768</v>
      </c>
      <c r="H4849" s="14" t="s">
        <v>7221</v>
      </c>
      <c r="I4849" s="14" t="s">
        <v>3</v>
      </c>
      <c r="J4849" s="14" t="s">
        <v>3</v>
      </c>
      <c r="K4849" s="14" t="s">
        <v>3</v>
      </c>
      <c r="L4849" s="14" t="s">
        <v>7220</v>
      </c>
      <c r="M4849" s="14" t="s">
        <v>7219</v>
      </c>
      <c r="N4849" s="14" t="s">
        <v>7218</v>
      </c>
    </row>
    <row r="4850" spans="1:14" x14ac:dyDescent="0.25">
      <c r="A4850" s="14">
        <v>29063131</v>
      </c>
      <c r="B4850" s="14" t="s">
        <v>7792</v>
      </c>
      <c r="C4850" s="14" t="s">
        <v>10</v>
      </c>
      <c r="D4850" s="15">
        <v>44447</v>
      </c>
      <c r="E4850" s="15">
        <v>44561</v>
      </c>
      <c r="F4850" s="14" t="s">
        <v>7769</v>
      </c>
      <c r="G4850" s="14" t="s">
        <v>7768</v>
      </c>
      <c r="H4850" s="14" t="s">
        <v>7221</v>
      </c>
      <c r="I4850" s="14" t="s">
        <v>3</v>
      </c>
      <c r="J4850" s="14" t="s">
        <v>5</v>
      </c>
      <c r="K4850" s="14" t="s">
        <v>3</v>
      </c>
      <c r="L4850" s="14" t="s">
        <v>7220</v>
      </c>
      <c r="M4850" s="14" t="s">
        <v>3</v>
      </c>
      <c r="N4850" s="14" t="s">
        <v>3</v>
      </c>
    </row>
    <row r="4851" spans="1:14" x14ac:dyDescent="0.25">
      <c r="A4851" s="14">
        <v>31231254</v>
      </c>
      <c r="B4851" s="14" t="s">
        <v>7791</v>
      </c>
      <c r="C4851" s="14" t="s">
        <v>10</v>
      </c>
      <c r="D4851" s="15">
        <v>44447</v>
      </c>
      <c r="E4851" s="15">
        <v>44561</v>
      </c>
      <c r="F4851" s="14" t="s">
        <v>7769</v>
      </c>
      <c r="G4851" s="14" t="s">
        <v>7768</v>
      </c>
      <c r="H4851" s="14" t="s">
        <v>7221</v>
      </c>
      <c r="I4851" s="14" t="s">
        <v>3</v>
      </c>
      <c r="J4851" s="14" t="s">
        <v>5</v>
      </c>
      <c r="K4851" s="14" t="s">
        <v>3</v>
      </c>
      <c r="L4851" s="14" t="s">
        <v>7220</v>
      </c>
      <c r="M4851" s="14" t="s">
        <v>7219</v>
      </c>
      <c r="N4851" s="14" t="s">
        <v>7218</v>
      </c>
    </row>
    <row r="4852" spans="1:14" x14ac:dyDescent="0.25">
      <c r="A4852" s="14">
        <v>31245014</v>
      </c>
      <c r="B4852" s="14" t="s">
        <v>7790</v>
      </c>
      <c r="C4852" s="14" t="s">
        <v>10</v>
      </c>
      <c r="D4852" s="15">
        <v>44197</v>
      </c>
      <c r="E4852" s="15">
        <v>2958465</v>
      </c>
      <c r="F4852" s="14" t="s">
        <v>7769</v>
      </c>
      <c r="G4852" s="14" t="s">
        <v>7768</v>
      </c>
      <c r="H4852" s="14" t="s">
        <v>7221</v>
      </c>
      <c r="I4852" s="14" t="s">
        <v>3</v>
      </c>
      <c r="J4852" s="14" t="s">
        <v>3</v>
      </c>
      <c r="K4852" s="14" t="s">
        <v>3</v>
      </c>
      <c r="L4852" s="14" t="s">
        <v>7220</v>
      </c>
      <c r="M4852" s="14" t="s">
        <v>7219</v>
      </c>
      <c r="N4852" s="14" t="s">
        <v>7218</v>
      </c>
    </row>
    <row r="4853" spans="1:14" x14ac:dyDescent="0.25">
      <c r="A4853" s="14">
        <v>31228336</v>
      </c>
      <c r="B4853" s="14" t="s">
        <v>7789</v>
      </c>
      <c r="C4853" s="14" t="s">
        <v>10</v>
      </c>
      <c r="D4853" s="15">
        <v>44447</v>
      </c>
      <c r="E4853" s="15">
        <v>44561</v>
      </c>
      <c r="F4853" s="14" t="s">
        <v>7769</v>
      </c>
      <c r="G4853" s="14" t="s">
        <v>7768</v>
      </c>
      <c r="H4853" s="14" t="s">
        <v>7221</v>
      </c>
      <c r="I4853" s="14" t="s">
        <v>3</v>
      </c>
      <c r="J4853" s="14" t="s">
        <v>5</v>
      </c>
      <c r="K4853" s="14" t="s">
        <v>3</v>
      </c>
      <c r="L4853" s="14" t="s">
        <v>7220</v>
      </c>
      <c r="M4853" s="14" t="s">
        <v>7219</v>
      </c>
      <c r="N4853" s="14" t="s">
        <v>7218</v>
      </c>
    </row>
    <row r="4854" spans="1:14" x14ac:dyDescent="0.25">
      <c r="A4854" s="14">
        <v>31228319</v>
      </c>
      <c r="B4854" s="14" t="s">
        <v>7788</v>
      </c>
      <c r="C4854" s="14" t="s">
        <v>10</v>
      </c>
      <c r="D4854" s="15">
        <v>44447</v>
      </c>
      <c r="E4854" s="15">
        <v>44561</v>
      </c>
      <c r="F4854" s="14" t="s">
        <v>7769</v>
      </c>
      <c r="G4854" s="14" t="s">
        <v>7768</v>
      </c>
      <c r="H4854" s="14" t="s">
        <v>7221</v>
      </c>
      <c r="I4854" s="14" t="s">
        <v>3</v>
      </c>
      <c r="J4854" s="14" t="s">
        <v>5</v>
      </c>
      <c r="K4854" s="14" t="s">
        <v>3</v>
      </c>
      <c r="L4854" s="14" t="s">
        <v>7220</v>
      </c>
      <c r="M4854" s="14" t="s">
        <v>7219</v>
      </c>
      <c r="N4854" s="14" t="s">
        <v>7218</v>
      </c>
    </row>
    <row r="4855" spans="1:14" x14ac:dyDescent="0.25">
      <c r="A4855" s="14">
        <v>31228318</v>
      </c>
      <c r="B4855" s="14" t="s">
        <v>7787</v>
      </c>
      <c r="C4855" s="14" t="s">
        <v>10</v>
      </c>
      <c r="D4855" s="15">
        <v>44447</v>
      </c>
      <c r="E4855" s="15">
        <v>44561</v>
      </c>
      <c r="F4855" s="14" t="s">
        <v>7769</v>
      </c>
      <c r="G4855" s="14" t="s">
        <v>7768</v>
      </c>
      <c r="H4855" s="14" t="s">
        <v>7221</v>
      </c>
      <c r="I4855" s="14" t="s">
        <v>3</v>
      </c>
      <c r="J4855" s="14" t="s">
        <v>5</v>
      </c>
      <c r="K4855" s="14" t="s">
        <v>3</v>
      </c>
      <c r="L4855" s="14" t="s">
        <v>7220</v>
      </c>
      <c r="M4855" s="14" t="s">
        <v>7219</v>
      </c>
      <c r="N4855" s="14" t="s">
        <v>7218</v>
      </c>
    </row>
    <row r="4856" spans="1:14" x14ac:dyDescent="0.25">
      <c r="A4856" s="14">
        <v>29063111</v>
      </c>
      <c r="B4856" s="14" t="s">
        <v>7786</v>
      </c>
      <c r="C4856" s="14" t="s">
        <v>10</v>
      </c>
      <c r="D4856" s="15">
        <v>44447</v>
      </c>
      <c r="E4856" s="15">
        <v>2958465</v>
      </c>
      <c r="F4856" s="14" t="s">
        <v>7769</v>
      </c>
      <c r="G4856" s="14" t="s">
        <v>7768</v>
      </c>
      <c r="H4856" s="14" t="s">
        <v>7221</v>
      </c>
      <c r="I4856" s="14" t="s">
        <v>3</v>
      </c>
      <c r="J4856" s="14" t="s">
        <v>3</v>
      </c>
      <c r="K4856" s="14" t="s">
        <v>3</v>
      </c>
      <c r="L4856" s="14" t="s">
        <v>7220</v>
      </c>
      <c r="M4856" s="14" t="s">
        <v>7219</v>
      </c>
      <c r="N4856" s="14" t="s">
        <v>7218</v>
      </c>
    </row>
    <row r="4857" spans="1:14" x14ac:dyDescent="0.25">
      <c r="A4857" s="14">
        <v>29063110</v>
      </c>
      <c r="B4857" s="14" t="s">
        <v>7785</v>
      </c>
      <c r="C4857" s="14" t="s">
        <v>10</v>
      </c>
      <c r="D4857" s="15">
        <v>44447</v>
      </c>
      <c r="E4857" s="15">
        <v>2958465</v>
      </c>
      <c r="F4857" s="14" t="s">
        <v>7769</v>
      </c>
      <c r="G4857" s="14" t="s">
        <v>7768</v>
      </c>
      <c r="H4857" s="14" t="s">
        <v>7221</v>
      </c>
      <c r="I4857" s="14" t="s">
        <v>3</v>
      </c>
      <c r="J4857" s="14" t="s">
        <v>3</v>
      </c>
      <c r="K4857" s="14" t="s">
        <v>3</v>
      </c>
      <c r="L4857" s="14" t="s">
        <v>7220</v>
      </c>
      <c r="M4857" s="14" t="s">
        <v>7219</v>
      </c>
      <c r="N4857" s="14" t="s">
        <v>7218</v>
      </c>
    </row>
    <row r="4858" spans="1:14" x14ac:dyDescent="0.25">
      <c r="A4858" s="14">
        <v>29063109</v>
      </c>
      <c r="B4858" s="14" t="s">
        <v>7784</v>
      </c>
      <c r="C4858" s="14" t="s">
        <v>10</v>
      </c>
      <c r="D4858" s="15">
        <v>44447</v>
      </c>
      <c r="E4858" s="15">
        <v>2958465</v>
      </c>
      <c r="F4858" s="14" t="s">
        <v>7769</v>
      </c>
      <c r="G4858" s="14" t="s">
        <v>7768</v>
      </c>
      <c r="H4858" s="14" t="s">
        <v>7221</v>
      </c>
      <c r="I4858" s="14" t="s">
        <v>3</v>
      </c>
      <c r="J4858" s="14" t="s">
        <v>3</v>
      </c>
      <c r="K4858" s="14" t="s">
        <v>3</v>
      </c>
      <c r="L4858" s="14" t="s">
        <v>7220</v>
      </c>
      <c r="M4858" s="14" t="s">
        <v>7219</v>
      </c>
      <c r="N4858" s="14" t="s">
        <v>7218</v>
      </c>
    </row>
    <row r="4859" spans="1:14" x14ac:dyDescent="0.25">
      <c r="A4859" s="14">
        <v>29062900</v>
      </c>
      <c r="B4859" s="14" t="s">
        <v>7783</v>
      </c>
      <c r="C4859" s="14" t="s">
        <v>10</v>
      </c>
      <c r="D4859" s="15">
        <v>44447</v>
      </c>
      <c r="E4859" s="15">
        <v>2958465</v>
      </c>
      <c r="F4859" s="14" t="s">
        <v>7769</v>
      </c>
      <c r="G4859" s="14" t="s">
        <v>7768</v>
      </c>
      <c r="H4859" s="14" t="s">
        <v>7221</v>
      </c>
      <c r="I4859" s="14" t="s">
        <v>3</v>
      </c>
      <c r="J4859" s="14" t="s">
        <v>3</v>
      </c>
      <c r="K4859" s="14" t="s">
        <v>3</v>
      </c>
      <c r="L4859" s="14" t="s">
        <v>7220</v>
      </c>
      <c r="M4859" s="14" t="s">
        <v>7219</v>
      </c>
      <c r="N4859" s="14" t="s">
        <v>7218</v>
      </c>
    </row>
    <row r="4860" spans="1:14" x14ac:dyDescent="0.25">
      <c r="A4860" s="14">
        <v>29062582</v>
      </c>
      <c r="B4860" s="14" t="s">
        <v>7782</v>
      </c>
      <c r="C4860" s="14" t="s">
        <v>10</v>
      </c>
      <c r="D4860" s="15">
        <v>44447</v>
      </c>
      <c r="E4860" s="15">
        <v>2958465</v>
      </c>
      <c r="F4860" s="14" t="s">
        <v>7769</v>
      </c>
      <c r="G4860" s="14" t="s">
        <v>7768</v>
      </c>
      <c r="H4860" s="14" t="s">
        <v>7221</v>
      </c>
      <c r="I4860" s="14" t="s">
        <v>3</v>
      </c>
      <c r="J4860" s="14" t="s">
        <v>3</v>
      </c>
      <c r="K4860" s="14" t="s">
        <v>3</v>
      </c>
      <c r="L4860" s="14" t="s">
        <v>7220</v>
      </c>
      <c r="M4860" s="14" t="s">
        <v>7219</v>
      </c>
      <c r="N4860" s="14" t="s">
        <v>7218</v>
      </c>
    </row>
    <row r="4861" spans="1:14" x14ac:dyDescent="0.25">
      <c r="A4861" s="14">
        <v>29062580</v>
      </c>
      <c r="B4861" s="14" t="s">
        <v>7781</v>
      </c>
      <c r="C4861" s="14" t="s">
        <v>10</v>
      </c>
      <c r="D4861" s="15">
        <v>44447</v>
      </c>
      <c r="E4861" s="15">
        <v>2958465</v>
      </c>
      <c r="F4861" s="14" t="s">
        <v>7769</v>
      </c>
      <c r="G4861" s="14" t="s">
        <v>7768</v>
      </c>
      <c r="H4861" s="14" t="s">
        <v>7221</v>
      </c>
      <c r="I4861" s="14" t="s">
        <v>3</v>
      </c>
      <c r="J4861" s="14" t="s">
        <v>3</v>
      </c>
      <c r="K4861" s="14" t="s">
        <v>3</v>
      </c>
      <c r="L4861" s="14" t="s">
        <v>7220</v>
      </c>
      <c r="M4861" s="14" t="s">
        <v>7219</v>
      </c>
      <c r="N4861" s="14" t="s">
        <v>7218</v>
      </c>
    </row>
    <row r="4862" spans="1:14" x14ac:dyDescent="0.25">
      <c r="A4862" s="14">
        <v>29062579</v>
      </c>
      <c r="B4862" s="14" t="s">
        <v>7780</v>
      </c>
      <c r="C4862" s="14" t="s">
        <v>10</v>
      </c>
      <c r="D4862" s="15">
        <v>44447</v>
      </c>
      <c r="E4862" s="15">
        <v>2958465</v>
      </c>
      <c r="F4862" s="14" t="s">
        <v>7769</v>
      </c>
      <c r="G4862" s="14" t="s">
        <v>7768</v>
      </c>
      <c r="H4862" s="14" t="s">
        <v>7221</v>
      </c>
      <c r="I4862" s="14" t="s">
        <v>3</v>
      </c>
      <c r="J4862" s="14" t="s">
        <v>3</v>
      </c>
      <c r="K4862" s="14" t="s">
        <v>3</v>
      </c>
      <c r="L4862" s="14" t="s">
        <v>7220</v>
      </c>
      <c r="M4862" s="14" t="s">
        <v>7219</v>
      </c>
      <c r="N4862" s="14" t="s">
        <v>7218</v>
      </c>
    </row>
    <row r="4863" spans="1:14" x14ac:dyDescent="0.25">
      <c r="A4863" s="14">
        <v>29062577</v>
      </c>
      <c r="B4863" s="14" t="s">
        <v>7779</v>
      </c>
      <c r="C4863" s="14" t="s">
        <v>10</v>
      </c>
      <c r="D4863" s="15">
        <v>44447</v>
      </c>
      <c r="E4863" s="15">
        <v>2958465</v>
      </c>
      <c r="F4863" s="14" t="s">
        <v>7769</v>
      </c>
      <c r="G4863" s="14" t="s">
        <v>7768</v>
      </c>
      <c r="H4863" s="14" t="s">
        <v>7221</v>
      </c>
      <c r="I4863" s="14" t="s">
        <v>3</v>
      </c>
      <c r="J4863" s="14" t="s">
        <v>3</v>
      </c>
      <c r="K4863" s="14" t="s">
        <v>3</v>
      </c>
      <c r="L4863" s="14" t="s">
        <v>7220</v>
      </c>
      <c r="M4863" s="14" t="s">
        <v>7219</v>
      </c>
      <c r="N4863" s="14" t="s">
        <v>7218</v>
      </c>
    </row>
    <row r="4864" spans="1:14" x14ac:dyDescent="0.25">
      <c r="A4864" s="14">
        <v>29062576</v>
      </c>
      <c r="B4864" s="14" t="s">
        <v>7778</v>
      </c>
      <c r="C4864" s="14" t="s">
        <v>10</v>
      </c>
      <c r="D4864" s="15">
        <v>44447</v>
      </c>
      <c r="E4864" s="15">
        <v>2958465</v>
      </c>
      <c r="F4864" s="14" t="s">
        <v>7769</v>
      </c>
      <c r="G4864" s="14" t="s">
        <v>7768</v>
      </c>
      <c r="H4864" s="14" t="s">
        <v>7221</v>
      </c>
      <c r="I4864" s="14" t="s">
        <v>3</v>
      </c>
      <c r="J4864" s="14" t="s">
        <v>3</v>
      </c>
      <c r="K4864" s="14" t="s">
        <v>3</v>
      </c>
      <c r="L4864" s="14" t="s">
        <v>7220</v>
      </c>
      <c r="M4864" s="14" t="s">
        <v>7219</v>
      </c>
      <c r="N4864" s="14" t="s">
        <v>7218</v>
      </c>
    </row>
    <row r="4865" spans="1:14" x14ac:dyDescent="0.25">
      <c r="A4865" s="14">
        <v>29062575</v>
      </c>
      <c r="B4865" s="14" t="s">
        <v>7777</v>
      </c>
      <c r="C4865" s="14" t="s">
        <v>10</v>
      </c>
      <c r="D4865" s="15">
        <v>44447</v>
      </c>
      <c r="E4865" s="15">
        <v>2958465</v>
      </c>
      <c r="F4865" s="14" t="s">
        <v>7769</v>
      </c>
      <c r="G4865" s="14" t="s">
        <v>7768</v>
      </c>
      <c r="H4865" s="14" t="s">
        <v>7221</v>
      </c>
      <c r="I4865" s="14" t="s">
        <v>3</v>
      </c>
      <c r="J4865" s="14" t="s">
        <v>3</v>
      </c>
      <c r="K4865" s="14" t="s">
        <v>3</v>
      </c>
      <c r="L4865" s="14" t="s">
        <v>7220</v>
      </c>
      <c r="M4865" s="14" t="s">
        <v>7219</v>
      </c>
      <c r="N4865" s="14" t="s">
        <v>7218</v>
      </c>
    </row>
    <row r="4866" spans="1:14" x14ac:dyDescent="0.25">
      <c r="A4866" s="14">
        <v>31228495</v>
      </c>
      <c r="B4866" s="14" t="s">
        <v>7776</v>
      </c>
      <c r="C4866" s="14" t="s">
        <v>10</v>
      </c>
      <c r="D4866" s="15">
        <v>44447</v>
      </c>
      <c r="E4866" s="15">
        <v>2958465</v>
      </c>
      <c r="F4866" s="14" t="s">
        <v>7769</v>
      </c>
      <c r="G4866" s="14" t="s">
        <v>7768</v>
      </c>
      <c r="H4866" s="14" t="s">
        <v>7221</v>
      </c>
      <c r="I4866" s="14" t="s">
        <v>3</v>
      </c>
      <c r="J4866" s="14" t="s">
        <v>3</v>
      </c>
      <c r="K4866" s="14" t="s">
        <v>3</v>
      </c>
      <c r="L4866" s="14" t="s">
        <v>7220</v>
      </c>
      <c r="M4866" s="14" t="s">
        <v>7219</v>
      </c>
      <c r="N4866" s="14" t="s">
        <v>7218</v>
      </c>
    </row>
    <row r="4867" spans="1:14" x14ac:dyDescent="0.25">
      <c r="A4867" s="14">
        <v>29062720</v>
      </c>
      <c r="B4867" s="14" t="s">
        <v>7642</v>
      </c>
      <c r="C4867" s="14" t="s">
        <v>10</v>
      </c>
      <c r="D4867" s="15">
        <v>44447</v>
      </c>
      <c r="E4867" s="15">
        <v>44561</v>
      </c>
      <c r="F4867" s="14" t="s">
        <v>7769</v>
      </c>
      <c r="G4867" s="14" t="s">
        <v>7768</v>
      </c>
      <c r="H4867" s="14" t="s">
        <v>7221</v>
      </c>
      <c r="I4867" s="14" t="s">
        <v>3</v>
      </c>
      <c r="J4867" s="14" t="s">
        <v>5</v>
      </c>
      <c r="K4867" s="14" t="s">
        <v>3</v>
      </c>
      <c r="L4867" s="14" t="s">
        <v>7220</v>
      </c>
      <c r="M4867" s="14" t="s">
        <v>3</v>
      </c>
      <c r="N4867" s="14" t="s">
        <v>3</v>
      </c>
    </row>
    <row r="4868" spans="1:14" x14ac:dyDescent="0.25">
      <c r="A4868" s="14">
        <v>29062231</v>
      </c>
      <c r="B4868" s="14" t="s">
        <v>7603</v>
      </c>
      <c r="C4868" s="14" t="s">
        <v>10</v>
      </c>
      <c r="D4868" s="15">
        <v>44447</v>
      </c>
      <c r="E4868" s="15">
        <v>2958465</v>
      </c>
      <c r="F4868" s="14" t="s">
        <v>7769</v>
      </c>
      <c r="G4868" s="14" t="s">
        <v>7768</v>
      </c>
      <c r="H4868" s="14" t="s">
        <v>7221</v>
      </c>
      <c r="I4868" s="14" t="s">
        <v>3</v>
      </c>
      <c r="J4868" s="14" t="s">
        <v>5</v>
      </c>
      <c r="K4868" s="14" t="s">
        <v>3</v>
      </c>
      <c r="L4868" s="14" t="s">
        <v>7220</v>
      </c>
      <c r="M4868" s="14" t="s">
        <v>3</v>
      </c>
      <c r="N4868" s="14" t="s">
        <v>3</v>
      </c>
    </row>
    <row r="4869" spans="1:14" x14ac:dyDescent="0.25">
      <c r="A4869" s="14">
        <v>29062182</v>
      </c>
      <c r="B4869" s="14" t="s">
        <v>7637</v>
      </c>
      <c r="C4869" s="14" t="s">
        <v>10</v>
      </c>
      <c r="D4869" s="15">
        <v>44447</v>
      </c>
      <c r="E4869" s="15">
        <v>44561</v>
      </c>
      <c r="F4869" s="14" t="s">
        <v>7769</v>
      </c>
      <c r="G4869" s="14" t="s">
        <v>7768</v>
      </c>
      <c r="H4869" s="14" t="s">
        <v>7221</v>
      </c>
      <c r="I4869" s="14" t="s">
        <v>3</v>
      </c>
      <c r="J4869" s="14" t="s">
        <v>5</v>
      </c>
      <c r="K4869" s="14" t="s">
        <v>3</v>
      </c>
      <c r="L4869" s="14" t="s">
        <v>7220</v>
      </c>
      <c r="M4869" s="14" t="s">
        <v>3</v>
      </c>
      <c r="N4869" s="14" t="s">
        <v>3</v>
      </c>
    </row>
    <row r="4870" spans="1:14" x14ac:dyDescent="0.25">
      <c r="A4870" s="14">
        <v>29062184</v>
      </c>
      <c r="B4870" s="14" t="s">
        <v>7638</v>
      </c>
      <c r="C4870" s="14" t="s">
        <v>10</v>
      </c>
      <c r="D4870" s="15">
        <v>44447</v>
      </c>
      <c r="E4870" s="15">
        <v>44561</v>
      </c>
      <c r="F4870" s="14" t="s">
        <v>7769</v>
      </c>
      <c r="G4870" s="14" t="s">
        <v>7768</v>
      </c>
      <c r="H4870" s="14" t="s">
        <v>7221</v>
      </c>
      <c r="I4870" s="14" t="s">
        <v>3</v>
      </c>
      <c r="J4870" s="14" t="s">
        <v>5</v>
      </c>
      <c r="K4870" s="14" t="s">
        <v>3</v>
      </c>
      <c r="L4870" s="14" t="s">
        <v>7220</v>
      </c>
      <c r="M4870" s="14" t="s">
        <v>7219</v>
      </c>
      <c r="N4870" s="14" t="s">
        <v>7218</v>
      </c>
    </row>
    <row r="4871" spans="1:14" x14ac:dyDescent="0.25">
      <c r="A4871" s="14">
        <v>31228689</v>
      </c>
      <c r="B4871" s="14" t="s">
        <v>7775</v>
      </c>
      <c r="C4871" s="14" t="s">
        <v>10</v>
      </c>
      <c r="D4871" s="15">
        <v>44447</v>
      </c>
      <c r="E4871" s="15">
        <v>44561</v>
      </c>
      <c r="F4871" s="14" t="s">
        <v>7769</v>
      </c>
      <c r="G4871" s="14" t="s">
        <v>7768</v>
      </c>
      <c r="H4871" s="14" t="s">
        <v>7221</v>
      </c>
      <c r="I4871" s="14" t="s">
        <v>3</v>
      </c>
      <c r="J4871" s="14" t="s">
        <v>5</v>
      </c>
      <c r="K4871" s="14" t="s">
        <v>3</v>
      </c>
      <c r="L4871" s="14" t="s">
        <v>7220</v>
      </c>
      <c r="M4871" s="14" t="s">
        <v>7219</v>
      </c>
      <c r="N4871" s="14" t="s">
        <v>7218</v>
      </c>
    </row>
    <row r="4872" spans="1:14" x14ac:dyDescent="0.25">
      <c r="A4872" s="14">
        <v>31228688</v>
      </c>
      <c r="B4872" s="14" t="s">
        <v>7774</v>
      </c>
      <c r="C4872" s="14" t="s">
        <v>10</v>
      </c>
      <c r="D4872" s="15">
        <v>44447</v>
      </c>
      <c r="E4872" s="15">
        <v>44561</v>
      </c>
      <c r="F4872" s="14" t="s">
        <v>7769</v>
      </c>
      <c r="G4872" s="14" t="s">
        <v>7768</v>
      </c>
      <c r="H4872" s="14" t="s">
        <v>7221</v>
      </c>
      <c r="I4872" s="14" t="s">
        <v>3</v>
      </c>
      <c r="J4872" s="14" t="s">
        <v>5</v>
      </c>
      <c r="K4872" s="14" t="s">
        <v>3</v>
      </c>
      <c r="L4872" s="14" t="s">
        <v>7220</v>
      </c>
      <c r="M4872" s="14" t="s">
        <v>7219</v>
      </c>
      <c r="N4872" s="14" t="s">
        <v>7218</v>
      </c>
    </row>
    <row r="4873" spans="1:14" x14ac:dyDescent="0.25">
      <c r="A4873" s="14">
        <v>29069218</v>
      </c>
      <c r="B4873" s="14" t="s">
        <v>7773</v>
      </c>
      <c r="C4873" s="14" t="s">
        <v>10</v>
      </c>
      <c r="D4873" s="15">
        <v>44447</v>
      </c>
      <c r="E4873" s="15">
        <v>2958465</v>
      </c>
      <c r="F4873" s="14" t="s">
        <v>7769</v>
      </c>
      <c r="G4873" s="14" t="s">
        <v>7768</v>
      </c>
      <c r="H4873" s="14" t="s">
        <v>7221</v>
      </c>
      <c r="I4873" s="14" t="s">
        <v>3</v>
      </c>
      <c r="J4873" s="14" t="s">
        <v>3</v>
      </c>
      <c r="K4873" s="14" t="s">
        <v>3</v>
      </c>
      <c r="L4873" s="14" t="s">
        <v>7220</v>
      </c>
      <c r="M4873" s="14" t="s">
        <v>7219</v>
      </c>
      <c r="N4873" s="14" t="s">
        <v>7218</v>
      </c>
    </row>
    <row r="4874" spans="1:14" x14ac:dyDescent="0.25">
      <c r="A4874" s="14">
        <v>31270322</v>
      </c>
      <c r="B4874" s="14" t="s">
        <v>7772</v>
      </c>
      <c r="C4874" s="14" t="s">
        <v>10</v>
      </c>
      <c r="D4874" s="15">
        <v>44562</v>
      </c>
      <c r="E4874" s="15">
        <v>2958465</v>
      </c>
      <c r="F4874" s="14" t="s">
        <v>7769</v>
      </c>
      <c r="G4874" s="14" t="s">
        <v>7768</v>
      </c>
      <c r="H4874" s="14" t="s">
        <v>7221</v>
      </c>
      <c r="I4874" s="14" t="s">
        <v>3</v>
      </c>
      <c r="J4874" s="14" t="s">
        <v>3</v>
      </c>
      <c r="K4874" s="14" t="s">
        <v>3</v>
      </c>
      <c r="L4874" s="14" t="s">
        <v>7220</v>
      </c>
      <c r="M4874" s="14" t="s">
        <v>7219</v>
      </c>
      <c r="N4874" s="14" t="s">
        <v>7218</v>
      </c>
    </row>
    <row r="4875" spans="1:14" x14ac:dyDescent="0.25">
      <c r="A4875" s="14">
        <v>29063112</v>
      </c>
      <c r="B4875" s="14" t="s">
        <v>7605</v>
      </c>
      <c r="C4875" s="14" t="s">
        <v>10</v>
      </c>
      <c r="D4875" s="15">
        <v>44447</v>
      </c>
      <c r="E4875" s="15">
        <v>44561</v>
      </c>
      <c r="F4875" s="14" t="s">
        <v>7769</v>
      </c>
      <c r="G4875" s="14" t="s">
        <v>7768</v>
      </c>
      <c r="H4875" s="14" t="s">
        <v>7221</v>
      </c>
      <c r="I4875" s="14" t="s">
        <v>3</v>
      </c>
      <c r="J4875" s="14" t="s">
        <v>5</v>
      </c>
      <c r="K4875" s="14" t="s">
        <v>3</v>
      </c>
      <c r="L4875" s="14" t="s">
        <v>7220</v>
      </c>
      <c r="M4875" s="14" t="s">
        <v>7219</v>
      </c>
      <c r="N4875" s="14" t="s">
        <v>7218</v>
      </c>
    </row>
    <row r="4876" spans="1:14" x14ac:dyDescent="0.25">
      <c r="A4876" s="14">
        <v>31253080</v>
      </c>
      <c r="B4876" s="14" t="s">
        <v>7771</v>
      </c>
      <c r="C4876" s="14" t="s">
        <v>10</v>
      </c>
      <c r="D4876" s="15">
        <v>44562</v>
      </c>
      <c r="E4876" s="15">
        <v>2958465</v>
      </c>
      <c r="F4876" s="14" t="s">
        <v>7769</v>
      </c>
      <c r="G4876" s="14" t="s">
        <v>7768</v>
      </c>
      <c r="H4876" s="14" t="s">
        <v>7221</v>
      </c>
      <c r="I4876" s="14" t="s">
        <v>3</v>
      </c>
      <c r="J4876" s="14" t="s">
        <v>3</v>
      </c>
      <c r="K4876" s="14" t="s">
        <v>3</v>
      </c>
      <c r="L4876" s="14" t="s">
        <v>7220</v>
      </c>
      <c r="M4876" s="14" t="s">
        <v>7219</v>
      </c>
      <c r="N4876" s="14" t="s">
        <v>7218</v>
      </c>
    </row>
    <row r="4877" spans="1:14" x14ac:dyDescent="0.25">
      <c r="A4877" s="14">
        <v>31267010</v>
      </c>
      <c r="B4877" s="14" t="s">
        <v>7770</v>
      </c>
      <c r="C4877" s="14" t="s">
        <v>10</v>
      </c>
      <c r="D4877" s="15">
        <v>44562</v>
      </c>
      <c r="E4877" s="15">
        <v>2958465</v>
      </c>
      <c r="F4877" s="14" t="s">
        <v>7769</v>
      </c>
      <c r="G4877" s="14" t="s">
        <v>7768</v>
      </c>
      <c r="H4877" s="14" t="s">
        <v>7221</v>
      </c>
      <c r="I4877" s="14" t="s">
        <v>3</v>
      </c>
      <c r="J4877" s="14" t="s">
        <v>3</v>
      </c>
      <c r="K4877" s="14" t="s">
        <v>3</v>
      </c>
      <c r="L4877" s="14" t="s">
        <v>7220</v>
      </c>
      <c r="M4877" s="14" t="s">
        <v>7219</v>
      </c>
      <c r="N4877" s="14" t="s">
        <v>7218</v>
      </c>
    </row>
    <row r="4878" spans="1:14" x14ac:dyDescent="0.25">
      <c r="A4878" s="14">
        <v>29063875</v>
      </c>
      <c r="B4878" s="14" t="s">
        <v>7767</v>
      </c>
      <c r="C4878" s="14" t="s">
        <v>10</v>
      </c>
      <c r="D4878" s="15">
        <v>44447</v>
      </c>
      <c r="E4878" s="15">
        <v>2958465</v>
      </c>
      <c r="F4878" s="14" t="s">
        <v>7766</v>
      </c>
      <c r="G4878" s="14" t="s">
        <v>7765</v>
      </c>
      <c r="H4878" s="14" t="s">
        <v>7221</v>
      </c>
      <c r="I4878" s="14" t="s">
        <v>3</v>
      </c>
      <c r="J4878" s="14" t="s">
        <v>3</v>
      </c>
      <c r="K4878" s="14" t="s">
        <v>3</v>
      </c>
      <c r="L4878" s="14" t="s">
        <v>7220</v>
      </c>
      <c r="M4878" s="14" t="s">
        <v>7219</v>
      </c>
      <c r="N4878" s="14" t="s">
        <v>7218</v>
      </c>
    </row>
    <row r="4879" spans="1:14" x14ac:dyDescent="0.25">
      <c r="A4879" s="14">
        <v>31238207</v>
      </c>
      <c r="B4879" s="14" t="s">
        <v>7764</v>
      </c>
      <c r="C4879" s="14" t="s">
        <v>10</v>
      </c>
      <c r="D4879" s="15">
        <v>44197</v>
      </c>
      <c r="E4879" s="15">
        <v>2958465</v>
      </c>
      <c r="F4879" s="14" t="s">
        <v>7754</v>
      </c>
      <c r="G4879" s="14" t="s">
        <v>7753</v>
      </c>
      <c r="H4879" s="14" t="s">
        <v>7221</v>
      </c>
      <c r="I4879" s="14" t="s">
        <v>3</v>
      </c>
      <c r="J4879" s="14" t="s">
        <v>3</v>
      </c>
      <c r="K4879" s="14" t="s">
        <v>3</v>
      </c>
      <c r="L4879" s="14" t="s">
        <v>7220</v>
      </c>
      <c r="M4879" s="14" t="s">
        <v>7219</v>
      </c>
      <c r="N4879" s="14" t="s">
        <v>7218</v>
      </c>
    </row>
    <row r="4880" spans="1:14" x14ac:dyDescent="0.25">
      <c r="A4880" s="14">
        <v>31238206</v>
      </c>
      <c r="B4880" s="14" t="s">
        <v>7763</v>
      </c>
      <c r="C4880" s="14" t="s">
        <v>10</v>
      </c>
      <c r="D4880" s="15">
        <v>44197</v>
      </c>
      <c r="E4880" s="15">
        <v>2958465</v>
      </c>
      <c r="F4880" s="14" t="s">
        <v>7754</v>
      </c>
      <c r="G4880" s="14" t="s">
        <v>7753</v>
      </c>
      <c r="H4880" s="14" t="s">
        <v>7221</v>
      </c>
      <c r="I4880" s="14" t="s">
        <v>3</v>
      </c>
      <c r="J4880" s="14" t="s">
        <v>3</v>
      </c>
      <c r="K4880" s="14" t="s">
        <v>3</v>
      </c>
      <c r="L4880" s="14" t="s">
        <v>7220</v>
      </c>
      <c r="M4880" s="14" t="s">
        <v>7219</v>
      </c>
      <c r="N4880" s="14" t="s">
        <v>7218</v>
      </c>
    </row>
    <row r="4881" spans="1:14" x14ac:dyDescent="0.25">
      <c r="A4881" s="14">
        <v>31238208</v>
      </c>
      <c r="B4881" s="14" t="s">
        <v>7762</v>
      </c>
      <c r="C4881" s="14" t="s">
        <v>10</v>
      </c>
      <c r="D4881" s="15">
        <v>44197</v>
      </c>
      <c r="E4881" s="15">
        <v>2958465</v>
      </c>
      <c r="F4881" s="14" t="s">
        <v>7754</v>
      </c>
      <c r="G4881" s="14" t="s">
        <v>7753</v>
      </c>
      <c r="H4881" s="14" t="s">
        <v>7221</v>
      </c>
      <c r="I4881" s="14" t="s">
        <v>3</v>
      </c>
      <c r="J4881" s="14" t="s">
        <v>3</v>
      </c>
      <c r="K4881" s="14" t="s">
        <v>3</v>
      </c>
      <c r="L4881" s="14" t="s">
        <v>7220</v>
      </c>
      <c r="M4881" s="14" t="s">
        <v>7219</v>
      </c>
      <c r="N4881" s="14" t="s">
        <v>7218</v>
      </c>
    </row>
    <row r="4882" spans="1:14" x14ac:dyDescent="0.25">
      <c r="A4882" s="14">
        <v>31274841</v>
      </c>
      <c r="B4882" s="14" t="s">
        <v>7761</v>
      </c>
      <c r="C4882" s="14" t="s">
        <v>10</v>
      </c>
      <c r="D4882" s="15">
        <v>44562</v>
      </c>
      <c r="E4882" s="15">
        <v>2958465</v>
      </c>
      <c r="F4882" s="14" t="s">
        <v>7754</v>
      </c>
      <c r="G4882" s="14" t="s">
        <v>7753</v>
      </c>
      <c r="H4882" s="14" t="s">
        <v>7221</v>
      </c>
      <c r="I4882" s="14" t="s">
        <v>3</v>
      </c>
      <c r="J4882" s="14" t="s">
        <v>3</v>
      </c>
      <c r="K4882" s="14" t="s">
        <v>3</v>
      </c>
      <c r="L4882" s="14" t="s">
        <v>7220</v>
      </c>
      <c r="M4882" s="14" t="s">
        <v>7219</v>
      </c>
      <c r="N4882" s="14" t="s">
        <v>7218</v>
      </c>
    </row>
    <row r="4883" spans="1:14" x14ac:dyDescent="0.25">
      <c r="A4883" s="14">
        <v>31238205</v>
      </c>
      <c r="B4883" s="14" t="s">
        <v>7760</v>
      </c>
      <c r="C4883" s="14" t="s">
        <v>10</v>
      </c>
      <c r="D4883" s="15">
        <v>44197</v>
      </c>
      <c r="E4883" s="15">
        <v>2958465</v>
      </c>
      <c r="F4883" s="14" t="s">
        <v>7754</v>
      </c>
      <c r="G4883" s="14" t="s">
        <v>7753</v>
      </c>
      <c r="H4883" s="14" t="s">
        <v>7221</v>
      </c>
      <c r="I4883" s="14" t="s">
        <v>3</v>
      </c>
      <c r="J4883" s="14" t="s">
        <v>3</v>
      </c>
      <c r="K4883" s="14" t="s">
        <v>3</v>
      </c>
      <c r="L4883" s="14" t="s">
        <v>7220</v>
      </c>
      <c r="M4883" s="14" t="s">
        <v>7219</v>
      </c>
      <c r="N4883" s="14" t="s">
        <v>7218</v>
      </c>
    </row>
    <row r="4884" spans="1:14" x14ac:dyDescent="0.25">
      <c r="A4884" s="14">
        <v>31274820</v>
      </c>
      <c r="B4884" s="14" t="s">
        <v>7759</v>
      </c>
      <c r="C4884" s="14" t="s">
        <v>10</v>
      </c>
      <c r="D4884" s="15">
        <v>44562</v>
      </c>
      <c r="E4884" s="15">
        <v>2958465</v>
      </c>
      <c r="F4884" s="14" t="s">
        <v>7754</v>
      </c>
      <c r="G4884" s="14" t="s">
        <v>7753</v>
      </c>
      <c r="H4884" s="14" t="s">
        <v>7221</v>
      </c>
      <c r="I4884" s="14" t="s">
        <v>3</v>
      </c>
      <c r="J4884" s="14" t="s">
        <v>3</v>
      </c>
      <c r="K4884" s="14" t="s">
        <v>3</v>
      </c>
      <c r="L4884" s="14" t="s">
        <v>7220</v>
      </c>
      <c r="M4884" s="14" t="s">
        <v>7219</v>
      </c>
      <c r="N4884" s="14" t="s">
        <v>7218</v>
      </c>
    </row>
    <row r="4885" spans="1:14" x14ac:dyDescent="0.25">
      <c r="A4885" s="14">
        <v>31276904</v>
      </c>
      <c r="B4885" s="14" t="s">
        <v>7758</v>
      </c>
      <c r="C4885" s="14" t="s">
        <v>10</v>
      </c>
      <c r="D4885" s="15">
        <v>44927</v>
      </c>
      <c r="E4885" s="15">
        <v>2958465</v>
      </c>
      <c r="F4885" s="14" t="s">
        <v>7754</v>
      </c>
      <c r="G4885" s="14" t="s">
        <v>7753</v>
      </c>
      <c r="H4885" s="14" t="s">
        <v>7221</v>
      </c>
      <c r="I4885" s="14" t="s">
        <v>3</v>
      </c>
      <c r="J4885" s="14" t="s">
        <v>3</v>
      </c>
      <c r="K4885" s="14" t="s">
        <v>3</v>
      </c>
      <c r="L4885" s="14" t="s">
        <v>7220</v>
      </c>
      <c r="M4885" s="14" t="s">
        <v>7219</v>
      </c>
      <c r="N4885" s="14" t="s">
        <v>7218</v>
      </c>
    </row>
    <row r="4886" spans="1:14" x14ac:dyDescent="0.25">
      <c r="A4886" s="14">
        <v>31276905</v>
      </c>
      <c r="B4886" s="14" t="s">
        <v>7757</v>
      </c>
      <c r="C4886" s="14" t="s">
        <v>10</v>
      </c>
      <c r="D4886" s="15">
        <v>44927</v>
      </c>
      <c r="E4886" s="15">
        <v>2958465</v>
      </c>
      <c r="F4886" s="14" t="s">
        <v>7754</v>
      </c>
      <c r="G4886" s="14" t="s">
        <v>7753</v>
      </c>
      <c r="H4886" s="14" t="s">
        <v>7221</v>
      </c>
      <c r="I4886" s="14" t="s">
        <v>3</v>
      </c>
      <c r="J4886" s="14" t="s">
        <v>3</v>
      </c>
      <c r="K4886" s="14" t="s">
        <v>3</v>
      </c>
      <c r="L4886" s="14" t="s">
        <v>7220</v>
      </c>
      <c r="M4886" s="14" t="s">
        <v>7219</v>
      </c>
      <c r="N4886" s="14" t="s">
        <v>7218</v>
      </c>
    </row>
    <row r="4887" spans="1:14" x14ac:dyDescent="0.25">
      <c r="A4887" s="14">
        <v>31276906</v>
      </c>
      <c r="B4887" s="14" t="s">
        <v>7756</v>
      </c>
      <c r="C4887" s="14" t="s">
        <v>10</v>
      </c>
      <c r="D4887" s="15">
        <v>44927</v>
      </c>
      <c r="E4887" s="15">
        <v>2958465</v>
      </c>
      <c r="F4887" s="14" t="s">
        <v>7754</v>
      </c>
      <c r="G4887" s="14" t="s">
        <v>7753</v>
      </c>
      <c r="H4887" s="14" t="s">
        <v>7221</v>
      </c>
      <c r="I4887" s="14" t="s">
        <v>3</v>
      </c>
      <c r="J4887" s="14" t="s">
        <v>3</v>
      </c>
      <c r="K4887" s="14" t="s">
        <v>3</v>
      </c>
      <c r="L4887" s="14" t="s">
        <v>7220</v>
      </c>
      <c r="M4887" s="14" t="s">
        <v>7219</v>
      </c>
      <c r="N4887" s="14" t="s">
        <v>7218</v>
      </c>
    </row>
    <row r="4888" spans="1:14" x14ac:dyDescent="0.25">
      <c r="A4888" s="14">
        <v>31276907</v>
      </c>
      <c r="B4888" s="14" t="s">
        <v>7755</v>
      </c>
      <c r="C4888" s="14" t="s">
        <v>10</v>
      </c>
      <c r="D4888" s="15">
        <v>44927</v>
      </c>
      <c r="E4888" s="15">
        <v>2958465</v>
      </c>
      <c r="F4888" s="14" t="s">
        <v>7754</v>
      </c>
      <c r="G4888" s="14" t="s">
        <v>7753</v>
      </c>
      <c r="H4888" s="14" t="s">
        <v>7221</v>
      </c>
      <c r="I4888" s="14" t="s">
        <v>3</v>
      </c>
      <c r="J4888" s="14" t="s">
        <v>3</v>
      </c>
      <c r="K4888" s="14" t="s">
        <v>3</v>
      </c>
      <c r="L4888" s="14" t="s">
        <v>7220</v>
      </c>
      <c r="M4888" s="14" t="s">
        <v>7219</v>
      </c>
      <c r="N4888" s="14" t="s">
        <v>7218</v>
      </c>
    </row>
    <row r="4889" spans="1:14" x14ac:dyDescent="0.25">
      <c r="A4889" s="14">
        <v>31257413</v>
      </c>
      <c r="B4889" s="14" t="s">
        <v>7752</v>
      </c>
      <c r="C4889" s="14" t="s">
        <v>10</v>
      </c>
      <c r="D4889" s="15">
        <v>44562</v>
      </c>
      <c r="E4889" s="15">
        <v>2958465</v>
      </c>
      <c r="F4889" s="14" t="s">
        <v>7748</v>
      </c>
      <c r="G4889" s="14" t="s">
        <v>7747</v>
      </c>
      <c r="H4889" s="14" t="s">
        <v>7221</v>
      </c>
      <c r="I4889" s="14" t="s">
        <v>3</v>
      </c>
      <c r="J4889" s="14" t="s">
        <v>3</v>
      </c>
      <c r="K4889" s="14" t="s">
        <v>3</v>
      </c>
      <c r="L4889" s="14" t="s">
        <v>7220</v>
      </c>
      <c r="M4889" s="14" t="s">
        <v>7219</v>
      </c>
      <c r="N4889" s="14" t="s">
        <v>7218</v>
      </c>
    </row>
    <row r="4890" spans="1:14" x14ac:dyDescent="0.25">
      <c r="A4890" s="14">
        <v>31231153</v>
      </c>
      <c r="B4890" s="14" t="s">
        <v>7751</v>
      </c>
      <c r="C4890" s="14" t="s">
        <v>10</v>
      </c>
      <c r="D4890" s="15">
        <v>44447</v>
      </c>
      <c r="E4890" s="15">
        <v>2958465</v>
      </c>
      <c r="F4890" s="14" t="s">
        <v>7748</v>
      </c>
      <c r="G4890" s="14" t="s">
        <v>7747</v>
      </c>
      <c r="H4890" s="14" t="s">
        <v>7221</v>
      </c>
      <c r="I4890" s="14" t="s">
        <v>3</v>
      </c>
      <c r="J4890" s="14" t="s">
        <v>3</v>
      </c>
      <c r="K4890" s="14" t="s">
        <v>3</v>
      </c>
      <c r="L4890" s="14" t="s">
        <v>7220</v>
      </c>
      <c r="M4890" s="14" t="s">
        <v>7219</v>
      </c>
      <c r="N4890" s="14" t="s">
        <v>7218</v>
      </c>
    </row>
    <row r="4891" spans="1:14" x14ac:dyDescent="0.25">
      <c r="A4891" s="14">
        <v>31228282</v>
      </c>
      <c r="B4891" s="14" t="s">
        <v>7750</v>
      </c>
      <c r="C4891" s="14" t="s">
        <v>10</v>
      </c>
      <c r="D4891" s="15">
        <v>44447</v>
      </c>
      <c r="E4891" s="15">
        <v>2958465</v>
      </c>
      <c r="F4891" s="14" t="s">
        <v>7748</v>
      </c>
      <c r="G4891" s="14" t="s">
        <v>7747</v>
      </c>
      <c r="H4891" s="14" t="s">
        <v>7221</v>
      </c>
      <c r="I4891" s="14" t="s">
        <v>3</v>
      </c>
      <c r="J4891" s="14" t="s">
        <v>3</v>
      </c>
      <c r="K4891" s="14" t="s">
        <v>3</v>
      </c>
      <c r="L4891" s="14" t="s">
        <v>7220</v>
      </c>
      <c r="M4891" s="14" t="s">
        <v>7219</v>
      </c>
      <c r="N4891" s="14" t="s">
        <v>7218</v>
      </c>
    </row>
    <row r="4892" spans="1:14" x14ac:dyDescent="0.25">
      <c r="A4892" s="14">
        <v>31264721</v>
      </c>
      <c r="B4892" s="14" t="s">
        <v>7749</v>
      </c>
      <c r="C4892" s="14" t="s">
        <v>10</v>
      </c>
      <c r="D4892" s="15">
        <v>44562</v>
      </c>
      <c r="E4892" s="15">
        <v>2958465</v>
      </c>
      <c r="F4892" s="14" t="s">
        <v>7748</v>
      </c>
      <c r="G4892" s="14" t="s">
        <v>7747</v>
      </c>
      <c r="H4892" s="14" t="s">
        <v>7221</v>
      </c>
      <c r="I4892" s="14" t="s">
        <v>3</v>
      </c>
      <c r="J4892" s="14" t="s">
        <v>3</v>
      </c>
      <c r="K4892" s="14" t="s">
        <v>3</v>
      </c>
      <c r="L4892" s="14" t="s">
        <v>7220</v>
      </c>
      <c r="M4892" s="14" t="s">
        <v>7219</v>
      </c>
      <c r="N4892" s="14" t="s">
        <v>7218</v>
      </c>
    </row>
    <row r="4893" spans="1:14" x14ac:dyDescent="0.25">
      <c r="A4893" s="14">
        <v>29062483</v>
      </c>
      <c r="B4893" s="14" t="s">
        <v>1668</v>
      </c>
      <c r="C4893" s="14" t="s">
        <v>10</v>
      </c>
      <c r="D4893" s="15">
        <v>44447</v>
      </c>
      <c r="E4893" s="15">
        <v>2958465</v>
      </c>
      <c r="F4893" s="14" t="s">
        <v>7746</v>
      </c>
      <c r="G4893" s="14" t="s">
        <v>7745</v>
      </c>
      <c r="H4893" s="14" t="s">
        <v>7221</v>
      </c>
      <c r="I4893" s="14" t="s">
        <v>3</v>
      </c>
      <c r="J4893" s="14" t="s">
        <v>3</v>
      </c>
      <c r="K4893" s="14" t="s">
        <v>3</v>
      </c>
      <c r="L4893" s="14" t="s">
        <v>7220</v>
      </c>
      <c r="M4893" s="14" t="s">
        <v>7219</v>
      </c>
      <c r="N4893" s="14" t="s">
        <v>7218</v>
      </c>
    </row>
    <row r="4894" spans="1:14" x14ac:dyDescent="0.25">
      <c r="A4894" s="14">
        <v>29062489</v>
      </c>
      <c r="B4894" s="14" t="s">
        <v>321</v>
      </c>
      <c r="C4894" s="14" t="s">
        <v>10</v>
      </c>
      <c r="D4894" s="15">
        <v>44447</v>
      </c>
      <c r="E4894" s="15">
        <v>2958465</v>
      </c>
      <c r="F4894" s="14" t="s">
        <v>7746</v>
      </c>
      <c r="G4894" s="14" t="s">
        <v>7745</v>
      </c>
      <c r="H4894" s="14" t="s">
        <v>7221</v>
      </c>
      <c r="I4894" s="14" t="s">
        <v>3</v>
      </c>
      <c r="J4894" s="14" t="s">
        <v>3</v>
      </c>
      <c r="K4894" s="14" t="s">
        <v>3</v>
      </c>
      <c r="L4894" s="14" t="s">
        <v>7220</v>
      </c>
      <c r="M4894" s="14" t="s">
        <v>7219</v>
      </c>
      <c r="N4894" s="14" t="s">
        <v>7218</v>
      </c>
    </row>
    <row r="4895" spans="1:14" x14ac:dyDescent="0.25">
      <c r="A4895" s="14">
        <v>29062488</v>
      </c>
      <c r="B4895" s="14" t="s">
        <v>2764</v>
      </c>
      <c r="C4895" s="14" t="s">
        <v>10</v>
      </c>
      <c r="D4895" s="15">
        <v>44447</v>
      </c>
      <c r="E4895" s="15">
        <v>2958465</v>
      </c>
      <c r="F4895" s="14" t="s">
        <v>7746</v>
      </c>
      <c r="G4895" s="14" t="s">
        <v>7745</v>
      </c>
      <c r="H4895" s="14" t="s">
        <v>7221</v>
      </c>
      <c r="I4895" s="14" t="s">
        <v>3</v>
      </c>
      <c r="J4895" s="14" t="s">
        <v>3</v>
      </c>
      <c r="K4895" s="14" t="s">
        <v>3</v>
      </c>
      <c r="L4895" s="14" t="s">
        <v>7220</v>
      </c>
      <c r="M4895" s="14" t="s">
        <v>7219</v>
      </c>
      <c r="N4895" s="14" t="s">
        <v>7218</v>
      </c>
    </row>
    <row r="4896" spans="1:14" x14ac:dyDescent="0.25">
      <c r="A4896" s="14">
        <v>29062484</v>
      </c>
      <c r="B4896" s="14" t="s">
        <v>2767</v>
      </c>
      <c r="C4896" s="14" t="s">
        <v>10</v>
      </c>
      <c r="D4896" s="15">
        <v>44447</v>
      </c>
      <c r="E4896" s="15">
        <v>2958465</v>
      </c>
      <c r="F4896" s="14" t="s">
        <v>7746</v>
      </c>
      <c r="G4896" s="14" t="s">
        <v>7745</v>
      </c>
      <c r="H4896" s="14" t="s">
        <v>7221</v>
      </c>
      <c r="I4896" s="14" t="s">
        <v>3</v>
      </c>
      <c r="J4896" s="14" t="s">
        <v>3</v>
      </c>
      <c r="K4896" s="14" t="s">
        <v>3</v>
      </c>
      <c r="L4896" s="14" t="s">
        <v>7220</v>
      </c>
      <c r="M4896" s="14" t="s">
        <v>7219</v>
      </c>
      <c r="N4896" s="14" t="s">
        <v>7218</v>
      </c>
    </row>
    <row r="4897" spans="1:14" x14ac:dyDescent="0.25">
      <c r="A4897" s="14">
        <v>29062206</v>
      </c>
      <c r="B4897" s="14" t="s">
        <v>7744</v>
      </c>
      <c r="C4897" s="14" t="s">
        <v>10</v>
      </c>
      <c r="D4897" s="15">
        <v>44447</v>
      </c>
      <c r="E4897" s="15">
        <v>2958465</v>
      </c>
      <c r="F4897" s="14" t="s">
        <v>7740</v>
      </c>
      <c r="G4897" s="14" t="s">
        <v>7739</v>
      </c>
      <c r="H4897" s="14" t="s">
        <v>7221</v>
      </c>
      <c r="I4897" s="14" t="s">
        <v>3</v>
      </c>
      <c r="J4897" s="14" t="s">
        <v>3</v>
      </c>
      <c r="K4897" s="14" t="s">
        <v>3</v>
      </c>
      <c r="L4897" s="14" t="s">
        <v>7220</v>
      </c>
      <c r="M4897" s="14" t="s">
        <v>7219</v>
      </c>
      <c r="N4897" s="14" t="s">
        <v>7218</v>
      </c>
    </row>
    <row r="4898" spans="1:14" x14ac:dyDescent="0.25">
      <c r="A4898" s="14">
        <v>29069178</v>
      </c>
      <c r="B4898" s="14" t="s">
        <v>7743</v>
      </c>
      <c r="C4898" s="14" t="s">
        <v>10</v>
      </c>
      <c r="D4898" s="15">
        <v>44447</v>
      </c>
      <c r="E4898" s="15">
        <v>2958465</v>
      </c>
      <c r="F4898" s="14" t="s">
        <v>7740</v>
      </c>
      <c r="G4898" s="14" t="s">
        <v>7739</v>
      </c>
      <c r="H4898" s="14" t="s">
        <v>7221</v>
      </c>
      <c r="I4898" s="14" t="s">
        <v>3</v>
      </c>
      <c r="J4898" s="14" t="s">
        <v>3</v>
      </c>
      <c r="K4898" s="14" t="s">
        <v>3</v>
      </c>
      <c r="L4898" s="14" t="s">
        <v>7220</v>
      </c>
      <c r="M4898" s="14" t="s">
        <v>7219</v>
      </c>
      <c r="N4898" s="14" t="s">
        <v>7218</v>
      </c>
    </row>
    <row r="4899" spans="1:14" x14ac:dyDescent="0.25">
      <c r="A4899" s="14">
        <v>29062776</v>
      </c>
      <c r="B4899" s="14" t="s">
        <v>7742</v>
      </c>
      <c r="C4899" s="14" t="s">
        <v>10</v>
      </c>
      <c r="D4899" s="15">
        <v>44447</v>
      </c>
      <c r="E4899" s="15">
        <v>2958465</v>
      </c>
      <c r="F4899" s="14" t="s">
        <v>7740</v>
      </c>
      <c r="G4899" s="14" t="s">
        <v>7739</v>
      </c>
      <c r="H4899" s="14" t="s">
        <v>7221</v>
      </c>
      <c r="I4899" s="14" t="s">
        <v>3</v>
      </c>
      <c r="J4899" s="14" t="s">
        <v>3</v>
      </c>
      <c r="K4899" s="14" t="s">
        <v>3</v>
      </c>
      <c r="L4899" s="14" t="s">
        <v>7220</v>
      </c>
      <c r="M4899" s="14" t="s">
        <v>3</v>
      </c>
      <c r="N4899" s="14" t="s">
        <v>3</v>
      </c>
    </row>
    <row r="4900" spans="1:14" x14ac:dyDescent="0.25">
      <c r="A4900" s="14">
        <v>29062775</v>
      </c>
      <c r="B4900" s="14" t="s">
        <v>7741</v>
      </c>
      <c r="C4900" s="14" t="s">
        <v>10</v>
      </c>
      <c r="D4900" s="15">
        <v>44447</v>
      </c>
      <c r="E4900" s="15">
        <v>2958465</v>
      </c>
      <c r="F4900" s="14" t="s">
        <v>7740</v>
      </c>
      <c r="G4900" s="14" t="s">
        <v>7739</v>
      </c>
      <c r="H4900" s="14" t="s">
        <v>7221</v>
      </c>
      <c r="I4900" s="14" t="s">
        <v>3</v>
      </c>
      <c r="J4900" s="14" t="s">
        <v>3</v>
      </c>
      <c r="K4900" s="14" t="s">
        <v>3</v>
      </c>
      <c r="L4900" s="14" t="s">
        <v>7220</v>
      </c>
      <c r="M4900" s="14" t="s">
        <v>7219</v>
      </c>
      <c r="N4900" s="14" t="s">
        <v>7218</v>
      </c>
    </row>
    <row r="4901" spans="1:14" x14ac:dyDescent="0.25">
      <c r="A4901" s="14">
        <v>31228248</v>
      </c>
      <c r="B4901" s="14" t="s">
        <v>7738</v>
      </c>
      <c r="C4901" s="14" t="s">
        <v>10</v>
      </c>
      <c r="D4901" s="15">
        <v>44447</v>
      </c>
      <c r="E4901" s="15">
        <v>2958465</v>
      </c>
      <c r="F4901" s="14" t="s">
        <v>7735</v>
      </c>
      <c r="G4901" s="14" t="s">
        <v>7734</v>
      </c>
      <c r="H4901" s="14" t="s">
        <v>7221</v>
      </c>
      <c r="I4901" s="14" t="s">
        <v>3</v>
      </c>
      <c r="J4901" s="14" t="s">
        <v>3</v>
      </c>
      <c r="K4901" s="14" t="s">
        <v>3</v>
      </c>
      <c r="L4901" s="14" t="s">
        <v>7220</v>
      </c>
      <c r="M4901" s="14" t="s">
        <v>3</v>
      </c>
      <c r="N4901" s="14" t="s">
        <v>3</v>
      </c>
    </row>
    <row r="4902" spans="1:14" x14ac:dyDescent="0.25">
      <c r="A4902" s="14">
        <v>31228612</v>
      </c>
      <c r="B4902" s="14" t="s">
        <v>7737</v>
      </c>
      <c r="C4902" s="14" t="s">
        <v>10</v>
      </c>
      <c r="D4902" s="15">
        <v>44447</v>
      </c>
      <c r="E4902" s="15">
        <v>2958465</v>
      </c>
      <c r="F4902" s="14" t="s">
        <v>7735</v>
      </c>
      <c r="G4902" s="14" t="s">
        <v>7734</v>
      </c>
      <c r="H4902" s="14" t="s">
        <v>7221</v>
      </c>
      <c r="I4902" s="14" t="s">
        <v>3</v>
      </c>
      <c r="J4902" s="14" t="s">
        <v>3</v>
      </c>
      <c r="K4902" s="14" t="s">
        <v>3</v>
      </c>
      <c r="L4902" s="14" t="s">
        <v>7220</v>
      </c>
      <c r="M4902" s="14" t="s">
        <v>7219</v>
      </c>
      <c r="N4902" s="14" t="s">
        <v>7218</v>
      </c>
    </row>
    <row r="4903" spans="1:14" x14ac:dyDescent="0.25">
      <c r="A4903" s="14">
        <v>31228611</v>
      </c>
      <c r="B4903" s="14" t="s">
        <v>7736</v>
      </c>
      <c r="C4903" s="14" t="s">
        <v>10</v>
      </c>
      <c r="D4903" s="15">
        <v>44447</v>
      </c>
      <c r="E4903" s="15">
        <v>2958465</v>
      </c>
      <c r="F4903" s="14" t="s">
        <v>7735</v>
      </c>
      <c r="G4903" s="14" t="s">
        <v>7734</v>
      </c>
      <c r="H4903" s="14" t="s">
        <v>7221</v>
      </c>
      <c r="I4903" s="14" t="s">
        <v>3</v>
      </c>
      <c r="J4903" s="14" t="s">
        <v>3</v>
      </c>
      <c r="K4903" s="14" t="s">
        <v>3</v>
      </c>
      <c r="L4903" s="14" t="s">
        <v>7220</v>
      </c>
      <c r="M4903" s="14" t="s">
        <v>7219</v>
      </c>
      <c r="N4903" s="14" t="s">
        <v>7218</v>
      </c>
    </row>
    <row r="4904" spans="1:14" x14ac:dyDescent="0.25">
      <c r="A4904" s="14">
        <v>29062797</v>
      </c>
      <c r="B4904" s="14" t="s">
        <v>7733</v>
      </c>
      <c r="C4904" s="14" t="s">
        <v>10</v>
      </c>
      <c r="D4904" s="15">
        <v>44447</v>
      </c>
      <c r="E4904" s="15">
        <v>2958465</v>
      </c>
      <c r="F4904" s="14" t="s">
        <v>7732</v>
      </c>
      <c r="G4904" s="14" t="s">
        <v>7731</v>
      </c>
      <c r="H4904" s="14" t="s">
        <v>7221</v>
      </c>
      <c r="I4904" s="14" t="s">
        <v>3</v>
      </c>
      <c r="J4904" s="14" t="s">
        <v>3</v>
      </c>
      <c r="K4904" s="14" t="s">
        <v>3</v>
      </c>
      <c r="L4904" s="14" t="s">
        <v>7220</v>
      </c>
      <c r="M4904" s="14" t="s">
        <v>7219</v>
      </c>
      <c r="N4904" s="14" t="s">
        <v>7218</v>
      </c>
    </row>
    <row r="4905" spans="1:14" x14ac:dyDescent="0.25">
      <c r="A4905" s="14">
        <v>29062411</v>
      </c>
      <c r="B4905" s="14" t="s">
        <v>7730</v>
      </c>
      <c r="C4905" s="14" t="s">
        <v>10</v>
      </c>
      <c r="D4905" s="15">
        <v>44447</v>
      </c>
      <c r="E4905" s="15">
        <v>2958465</v>
      </c>
      <c r="F4905" s="14" t="s">
        <v>7647</v>
      </c>
      <c r="G4905" s="14" t="s">
        <v>7646</v>
      </c>
      <c r="H4905" s="14" t="s">
        <v>7221</v>
      </c>
      <c r="I4905" s="14" t="s">
        <v>3</v>
      </c>
      <c r="J4905" s="14" t="s">
        <v>3</v>
      </c>
      <c r="K4905" s="14" t="s">
        <v>3</v>
      </c>
      <c r="L4905" s="14" t="s">
        <v>7220</v>
      </c>
      <c r="M4905" s="14" t="s">
        <v>7219</v>
      </c>
      <c r="N4905" s="14" t="s">
        <v>7218</v>
      </c>
    </row>
    <row r="4906" spans="1:14" x14ac:dyDescent="0.25">
      <c r="A4906" s="14">
        <v>29062385</v>
      </c>
      <c r="B4906" s="14" t="s">
        <v>7729</v>
      </c>
      <c r="C4906" s="14" t="s">
        <v>10</v>
      </c>
      <c r="D4906" s="15">
        <v>44447</v>
      </c>
      <c r="E4906" s="15">
        <v>2958465</v>
      </c>
      <c r="F4906" s="14" t="s">
        <v>7647</v>
      </c>
      <c r="G4906" s="14" t="s">
        <v>7646</v>
      </c>
      <c r="H4906" s="14" t="s">
        <v>7221</v>
      </c>
      <c r="I4906" s="14" t="s">
        <v>3</v>
      </c>
      <c r="J4906" s="14" t="s">
        <v>3</v>
      </c>
      <c r="K4906" s="14" t="s">
        <v>3</v>
      </c>
      <c r="L4906" s="14" t="s">
        <v>7220</v>
      </c>
      <c r="M4906" s="14" t="s">
        <v>7219</v>
      </c>
      <c r="N4906" s="14" t="s">
        <v>7218</v>
      </c>
    </row>
    <row r="4907" spans="1:14" x14ac:dyDescent="0.25">
      <c r="A4907" s="14">
        <v>29062416</v>
      </c>
      <c r="B4907" s="14" t="s">
        <v>7728</v>
      </c>
      <c r="C4907" s="14" t="s">
        <v>10</v>
      </c>
      <c r="D4907" s="15">
        <v>44447</v>
      </c>
      <c r="E4907" s="15">
        <v>2958465</v>
      </c>
      <c r="F4907" s="14" t="s">
        <v>7647</v>
      </c>
      <c r="G4907" s="14" t="s">
        <v>7646</v>
      </c>
      <c r="H4907" s="14" t="s">
        <v>7221</v>
      </c>
      <c r="I4907" s="14" t="s">
        <v>3</v>
      </c>
      <c r="J4907" s="14" t="s">
        <v>3</v>
      </c>
      <c r="K4907" s="14" t="s">
        <v>3</v>
      </c>
      <c r="L4907" s="14" t="s">
        <v>7220</v>
      </c>
      <c r="M4907" s="14" t="s">
        <v>7219</v>
      </c>
      <c r="N4907" s="14" t="s">
        <v>7218</v>
      </c>
    </row>
    <row r="4908" spans="1:14" x14ac:dyDescent="0.25">
      <c r="A4908" s="14">
        <v>29062422</v>
      </c>
      <c r="B4908" s="14" t="s">
        <v>7727</v>
      </c>
      <c r="C4908" s="14" t="s">
        <v>10</v>
      </c>
      <c r="D4908" s="15">
        <v>44447</v>
      </c>
      <c r="E4908" s="15">
        <v>2958465</v>
      </c>
      <c r="F4908" s="14" t="s">
        <v>7647</v>
      </c>
      <c r="G4908" s="14" t="s">
        <v>7646</v>
      </c>
      <c r="H4908" s="14" t="s">
        <v>7221</v>
      </c>
      <c r="I4908" s="14" t="s">
        <v>3</v>
      </c>
      <c r="J4908" s="14" t="s">
        <v>3</v>
      </c>
      <c r="K4908" s="14" t="s">
        <v>3</v>
      </c>
      <c r="L4908" s="14" t="s">
        <v>7220</v>
      </c>
      <c r="M4908" s="14" t="s">
        <v>7219</v>
      </c>
      <c r="N4908" s="14" t="s">
        <v>7218</v>
      </c>
    </row>
    <row r="4909" spans="1:14" x14ac:dyDescent="0.25">
      <c r="A4909" s="14">
        <v>29062421</v>
      </c>
      <c r="B4909" s="14" t="s">
        <v>7726</v>
      </c>
      <c r="C4909" s="14" t="s">
        <v>10</v>
      </c>
      <c r="D4909" s="15">
        <v>44447</v>
      </c>
      <c r="E4909" s="15">
        <v>2958465</v>
      </c>
      <c r="F4909" s="14" t="s">
        <v>7647</v>
      </c>
      <c r="G4909" s="14" t="s">
        <v>7646</v>
      </c>
      <c r="H4909" s="14" t="s">
        <v>7221</v>
      </c>
      <c r="I4909" s="14" t="s">
        <v>3</v>
      </c>
      <c r="J4909" s="14" t="s">
        <v>3</v>
      </c>
      <c r="K4909" s="14" t="s">
        <v>3</v>
      </c>
      <c r="L4909" s="14" t="s">
        <v>7220</v>
      </c>
      <c r="M4909" s="14" t="s">
        <v>7219</v>
      </c>
      <c r="N4909" s="14" t="s">
        <v>7218</v>
      </c>
    </row>
    <row r="4910" spans="1:14" x14ac:dyDescent="0.25">
      <c r="A4910" s="14">
        <v>29062420</v>
      </c>
      <c r="B4910" s="14" t="s">
        <v>7725</v>
      </c>
      <c r="C4910" s="14" t="s">
        <v>10</v>
      </c>
      <c r="D4910" s="15">
        <v>44447</v>
      </c>
      <c r="E4910" s="15">
        <v>2958465</v>
      </c>
      <c r="F4910" s="14" t="s">
        <v>7647</v>
      </c>
      <c r="G4910" s="14" t="s">
        <v>7646</v>
      </c>
      <c r="H4910" s="14" t="s">
        <v>7221</v>
      </c>
      <c r="I4910" s="14" t="s">
        <v>3</v>
      </c>
      <c r="J4910" s="14" t="s">
        <v>3</v>
      </c>
      <c r="K4910" s="14" t="s">
        <v>3</v>
      </c>
      <c r="L4910" s="14" t="s">
        <v>7220</v>
      </c>
      <c r="M4910" s="14" t="s">
        <v>7219</v>
      </c>
      <c r="N4910" s="14" t="s">
        <v>7218</v>
      </c>
    </row>
    <row r="4911" spans="1:14" x14ac:dyDescent="0.25">
      <c r="A4911" s="14">
        <v>29062419</v>
      </c>
      <c r="B4911" s="14" t="s">
        <v>7724</v>
      </c>
      <c r="C4911" s="14" t="s">
        <v>10</v>
      </c>
      <c r="D4911" s="15">
        <v>44447</v>
      </c>
      <c r="E4911" s="15">
        <v>2958465</v>
      </c>
      <c r="F4911" s="14" t="s">
        <v>7647</v>
      </c>
      <c r="G4911" s="14" t="s">
        <v>7646</v>
      </c>
      <c r="H4911" s="14" t="s">
        <v>7221</v>
      </c>
      <c r="I4911" s="14" t="s">
        <v>3</v>
      </c>
      <c r="J4911" s="14" t="s">
        <v>3</v>
      </c>
      <c r="K4911" s="14" t="s">
        <v>3</v>
      </c>
      <c r="L4911" s="14" t="s">
        <v>7220</v>
      </c>
      <c r="M4911" s="14" t="s">
        <v>7219</v>
      </c>
      <c r="N4911" s="14" t="s">
        <v>7218</v>
      </c>
    </row>
    <row r="4912" spans="1:14" x14ac:dyDescent="0.25">
      <c r="A4912" s="14">
        <v>29062405</v>
      </c>
      <c r="B4912" s="14" t="s">
        <v>7723</v>
      </c>
      <c r="C4912" s="14" t="s">
        <v>10</v>
      </c>
      <c r="D4912" s="15">
        <v>44447</v>
      </c>
      <c r="E4912" s="15">
        <v>2958465</v>
      </c>
      <c r="F4912" s="14" t="s">
        <v>7647</v>
      </c>
      <c r="G4912" s="14" t="s">
        <v>7646</v>
      </c>
      <c r="H4912" s="14" t="s">
        <v>7221</v>
      </c>
      <c r="I4912" s="14" t="s">
        <v>3</v>
      </c>
      <c r="J4912" s="14" t="s">
        <v>3</v>
      </c>
      <c r="K4912" s="14" t="s">
        <v>3</v>
      </c>
      <c r="L4912" s="14" t="s">
        <v>7220</v>
      </c>
      <c r="M4912" s="14" t="s">
        <v>7219</v>
      </c>
      <c r="N4912" s="14" t="s">
        <v>7218</v>
      </c>
    </row>
    <row r="4913" spans="1:14" x14ac:dyDescent="0.25">
      <c r="A4913" s="14">
        <v>29062403</v>
      </c>
      <c r="B4913" s="14" t="s">
        <v>7722</v>
      </c>
      <c r="C4913" s="14" t="s">
        <v>10</v>
      </c>
      <c r="D4913" s="15">
        <v>44447</v>
      </c>
      <c r="E4913" s="15">
        <v>2958465</v>
      </c>
      <c r="F4913" s="14" t="s">
        <v>7647</v>
      </c>
      <c r="G4913" s="14" t="s">
        <v>7646</v>
      </c>
      <c r="H4913" s="14" t="s">
        <v>7221</v>
      </c>
      <c r="I4913" s="14" t="s">
        <v>3</v>
      </c>
      <c r="J4913" s="14" t="s">
        <v>3</v>
      </c>
      <c r="K4913" s="14" t="s">
        <v>3</v>
      </c>
      <c r="L4913" s="14" t="s">
        <v>7220</v>
      </c>
      <c r="M4913" s="14" t="s">
        <v>7219</v>
      </c>
      <c r="N4913" s="14" t="s">
        <v>7218</v>
      </c>
    </row>
    <row r="4914" spans="1:14" x14ac:dyDescent="0.25">
      <c r="A4914" s="14">
        <v>29062400</v>
      </c>
      <c r="B4914" s="14" t="s">
        <v>7721</v>
      </c>
      <c r="C4914" s="14" t="s">
        <v>10</v>
      </c>
      <c r="D4914" s="15">
        <v>44447</v>
      </c>
      <c r="E4914" s="15">
        <v>2958465</v>
      </c>
      <c r="F4914" s="14" t="s">
        <v>7647</v>
      </c>
      <c r="G4914" s="14" t="s">
        <v>7646</v>
      </c>
      <c r="H4914" s="14" t="s">
        <v>7221</v>
      </c>
      <c r="I4914" s="14" t="s">
        <v>3</v>
      </c>
      <c r="J4914" s="14" t="s">
        <v>3</v>
      </c>
      <c r="K4914" s="14" t="s">
        <v>3</v>
      </c>
      <c r="L4914" s="14" t="s">
        <v>7220</v>
      </c>
      <c r="M4914" s="14" t="s">
        <v>7219</v>
      </c>
      <c r="N4914" s="14" t="s">
        <v>7218</v>
      </c>
    </row>
    <row r="4915" spans="1:14" x14ac:dyDescent="0.25">
      <c r="A4915" s="14">
        <v>29062396</v>
      </c>
      <c r="B4915" s="14" t="s">
        <v>7720</v>
      </c>
      <c r="C4915" s="14" t="s">
        <v>10</v>
      </c>
      <c r="D4915" s="15">
        <v>44447</v>
      </c>
      <c r="E4915" s="15">
        <v>2958465</v>
      </c>
      <c r="F4915" s="14" t="s">
        <v>7647</v>
      </c>
      <c r="G4915" s="14" t="s">
        <v>7646</v>
      </c>
      <c r="H4915" s="14" t="s">
        <v>7221</v>
      </c>
      <c r="I4915" s="14" t="s">
        <v>3</v>
      </c>
      <c r="J4915" s="14" t="s">
        <v>3</v>
      </c>
      <c r="K4915" s="14" t="s">
        <v>3</v>
      </c>
      <c r="L4915" s="14" t="s">
        <v>7220</v>
      </c>
      <c r="M4915" s="14" t="s">
        <v>7219</v>
      </c>
      <c r="N4915" s="14" t="s">
        <v>7218</v>
      </c>
    </row>
    <row r="4916" spans="1:14" x14ac:dyDescent="0.25">
      <c r="A4916" s="14">
        <v>29062395</v>
      </c>
      <c r="B4916" s="14" t="s">
        <v>7719</v>
      </c>
      <c r="C4916" s="14" t="s">
        <v>10</v>
      </c>
      <c r="D4916" s="15">
        <v>44447</v>
      </c>
      <c r="E4916" s="15">
        <v>2958465</v>
      </c>
      <c r="F4916" s="14" t="s">
        <v>7647</v>
      </c>
      <c r="G4916" s="14" t="s">
        <v>7646</v>
      </c>
      <c r="H4916" s="14" t="s">
        <v>7221</v>
      </c>
      <c r="I4916" s="14" t="s">
        <v>3</v>
      </c>
      <c r="J4916" s="14" t="s">
        <v>3</v>
      </c>
      <c r="K4916" s="14" t="s">
        <v>3</v>
      </c>
      <c r="L4916" s="14" t="s">
        <v>7220</v>
      </c>
      <c r="M4916" s="14" t="s">
        <v>7219</v>
      </c>
      <c r="N4916" s="14" t="s">
        <v>7218</v>
      </c>
    </row>
    <row r="4917" spans="1:14" x14ac:dyDescent="0.25">
      <c r="A4917" s="14">
        <v>29062386</v>
      </c>
      <c r="B4917" s="14" t="s">
        <v>7718</v>
      </c>
      <c r="C4917" s="14" t="s">
        <v>10</v>
      </c>
      <c r="D4917" s="15">
        <v>44447</v>
      </c>
      <c r="E4917" s="15">
        <v>2958465</v>
      </c>
      <c r="F4917" s="14" t="s">
        <v>7647</v>
      </c>
      <c r="G4917" s="14" t="s">
        <v>7646</v>
      </c>
      <c r="H4917" s="14" t="s">
        <v>7221</v>
      </c>
      <c r="I4917" s="14" t="s">
        <v>3</v>
      </c>
      <c r="J4917" s="14" t="s">
        <v>3</v>
      </c>
      <c r="K4917" s="14" t="s">
        <v>3</v>
      </c>
      <c r="L4917" s="14" t="s">
        <v>7220</v>
      </c>
      <c r="M4917" s="14" t="s">
        <v>7219</v>
      </c>
      <c r="N4917" s="14" t="s">
        <v>7218</v>
      </c>
    </row>
    <row r="4918" spans="1:14" x14ac:dyDescent="0.25">
      <c r="A4918" s="14">
        <v>29062387</v>
      </c>
      <c r="B4918" s="14" t="s">
        <v>7618</v>
      </c>
      <c r="C4918" s="14" t="s">
        <v>10</v>
      </c>
      <c r="D4918" s="15">
        <v>44447</v>
      </c>
      <c r="E4918" s="15">
        <v>2958465</v>
      </c>
      <c r="F4918" s="14" t="s">
        <v>7647</v>
      </c>
      <c r="G4918" s="14" t="s">
        <v>7646</v>
      </c>
      <c r="H4918" s="14" t="s">
        <v>7221</v>
      </c>
      <c r="I4918" s="14" t="s">
        <v>3</v>
      </c>
      <c r="J4918" s="14" t="s">
        <v>3</v>
      </c>
      <c r="K4918" s="14" t="s">
        <v>3</v>
      </c>
      <c r="L4918" s="14" t="s">
        <v>7220</v>
      </c>
      <c r="M4918" s="14" t="s">
        <v>7219</v>
      </c>
      <c r="N4918" s="14" t="s">
        <v>7218</v>
      </c>
    </row>
    <row r="4919" spans="1:14" x14ac:dyDescent="0.25">
      <c r="A4919" s="14">
        <v>29062388</v>
      </c>
      <c r="B4919" s="14" t="s">
        <v>7619</v>
      </c>
      <c r="C4919" s="14" t="s">
        <v>10</v>
      </c>
      <c r="D4919" s="15">
        <v>44447</v>
      </c>
      <c r="E4919" s="15">
        <v>2958465</v>
      </c>
      <c r="F4919" s="14" t="s">
        <v>7647</v>
      </c>
      <c r="G4919" s="14" t="s">
        <v>7646</v>
      </c>
      <c r="H4919" s="14" t="s">
        <v>7221</v>
      </c>
      <c r="I4919" s="14" t="s">
        <v>3</v>
      </c>
      <c r="J4919" s="14" t="s">
        <v>3</v>
      </c>
      <c r="K4919" s="14" t="s">
        <v>3</v>
      </c>
      <c r="L4919" s="14" t="s">
        <v>7220</v>
      </c>
      <c r="M4919" s="14" t="s">
        <v>7219</v>
      </c>
      <c r="N4919" s="14" t="s">
        <v>7218</v>
      </c>
    </row>
    <row r="4920" spans="1:14" x14ac:dyDescent="0.25">
      <c r="A4920" s="14">
        <v>29062392</v>
      </c>
      <c r="B4920" s="14" t="s">
        <v>7717</v>
      </c>
      <c r="C4920" s="14" t="s">
        <v>10</v>
      </c>
      <c r="D4920" s="15">
        <v>44447</v>
      </c>
      <c r="E4920" s="15">
        <v>2958465</v>
      </c>
      <c r="F4920" s="14" t="s">
        <v>7647</v>
      </c>
      <c r="G4920" s="14" t="s">
        <v>7646</v>
      </c>
      <c r="H4920" s="14" t="s">
        <v>7221</v>
      </c>
      <c r="I4920" s="14" t="s">
        <v>3</v>
      </c>
      <c r="J4920" s="14" t="s">
        <v>3</v>
      </c>
      <c r="K4920" s="14" t="s">
        <v>3</v>
      </c>
      <c r="L4920" s="14" t="s">
        <v>7220</v>
      </c>
      <c r="M4920" s="14" t="s">
        <v>7219</v>
      </c>
      <c r="N4920" s="14" t="s">
        <v>7218</v>
      </c>
    </row>
    <row r="4921" spans="1:14" x14ac:dyDescent="0.25">
      <c r="A4921" s="14">
        <v>29062389</v>
      </c>
      <c r="B4921" s="14" t="s">
        <v>7716</v>
      </c>
      <c r="C4921" s="14" t="s">
        <v>10</v>
      </c>
      <c r="D4921" s="15">
        <v>44447</v>
      </c>
      <c r="E4921" s="15">
        <v>2958465</v>
      </c>
      <c r="F4921" s="14" t="s">
        <v>7647</v>
      </c>
      <c r="G4921" s="14" t="s">
        <v>7646</v>
      </c>
      <c r="H4921" s="14" t="s">
        <v>7221</v>
      </c>
      <c r="I4921" s="14" t="s">
        <v>3</v>
      </c>
      <c r="J4921" s="14" t="s">
        <v>3</v>
      </c>
      <c r="K4921" s="14" t="s">
        <v>3</v>
      </c>
      <c r="L4921" s="14" t="s">
        <v>7220</v>
      </c>
      <c r="M4921" s="14" t="s">
        <v>7219</v>
      </c>
      <c r="N4921" s="14" t="s">
        <v>7218</v>
      </c>
    </row>
    <row r="4922" spans="1:14" x14ac:dyDescent="0.25">
      <c r="A4922" s="14">
        <v>29062390</v>
      </c>
      <c r="B4922" s="14" t="s">
        <v>7715</v>
      </c>
      <c r="C4922" s="14" t="s">
        <v>10</v>
      </c>
      <c r="D4922" s="15">
        <v>44447</v>
      </c>
      <c r="E4922" s="15">
        <v>2958465</v>
      </c>
      <c r="F4922" s="14" t="s">
        <v>7647</v>
      </c>
      <c r="G4922" s="14" t="s">
        <v>7646</v>
      </c>
      <c r="H4922" s="14" t="s">
        <v>7221</v>
      </c>
      <c r="I4922" s="14" t="s">
        <v>3</v>
      </c>
      <c r="J4922" s="14" t="s">
        <v>3</v>
      </c>
      <c r="K4922" s="14" t="s">
        <v>3</v>
      </c>
      <c r="L4922" s="14" t="s">
        <v>7220</v>
      </c>
      <c r="M4922" s="14" t="s">
        <v>7219</v>
      </c>
      <c r="N4922" s="14" t="s">
        <v>7218</v>
      </c>
    </row>
    <row r="4923" spans="1:14" x14ac:dyDescent="0.25">
      <c r="A4923" s="14">
        <v>29062391</v>
      </c>
      <c r="B4923" s="14" t="s">
        <v>7714</v>
      </c>
      <c r="C4923" s="14" t="s">
        <v>10</v>
      </c>
      <c r="D4923" s="15">
        <v>44447</v>
      </c>
      <c r="E4923" s="15">
        <v>2958465</v>
      </c>
      <c r="F4923" s="14" t="s">
        <v>7647</v>
      </c>
      <c r="G4923" s="14" t="s">
        <v>7646</v>
      </c>
      <c r="H4923" s="14" t="s">
        <v>7221</v>
      </c>
      <c r="I4923" s="14" t="s">
        <v>3</v>
      </c>
      <c r="J4923" s="14" t="s">
        <v>3</v>
      </c>
      <c r="K4923" s="14" t="s">
        <v>3</v>
      </c>
      <c r="L4923" s="14" t="s">
        <v>7220</v>
      </c>
      <c r="M4923" s="14" t="s">
        <v>7219</v>
      </c>
      <c r="N4923" s="14" t="s">
        <v>7218</v>
      </c>
    </row>
    <row r="4924" spans="1:14" x14ac:dyDescent="0.25">
      <c r="A4924" s="14">
        <v>31222618</v>
      </c>
      <c r="B4924" s="14" t="s">
        <v>7713</v>
      </c>
      <c r="C4924" s="14" t="s">
        <v>10</v>
      </c>
      <c r="D4924" s="15">
        <v>44927</v>
      </c>
      <c r="E4924" s="15">
        <v>2958465</v>
      </c>
      <c r="F4924" s="14" t="s">
        <v>7647</v>
      </c>
      <c r="G4924" s="14" t="s">
        <v>7646</v>
      </c>
      <c r="H4924" s="14" t="s">
        <v>7221</v>
      </c>
      <c r="I4924" s="14" t="s">
        <v>3</v>
      </c>
      <c r="J4924" s="14" t="s">
        <v>3</v>
      </c>
      <c r="K4924" s="14" t="s">
        <v>3</v>
      </c>
      <c r="L4924" s="14" t="s">
        <v>7220</v>
      </c>
      <c r="M4924" s="14" t="s">
        <v>7219</v>
      </c>
      <c r="N4924" s="14" t="s">
        <v>7218</v>
      </c>
    </row>
    <row r="4925" spans="1:14" x14ac:dyDescent="0.25">
      <c r="A4925" s="14">
        <v>31290057</v>
      </c>
      <c r="B4925" s="14" t="s">
        <v>7712</v>
      </c>
      <c r="C4925" s="14" t="s">
        <v>10</v>
      </c>
      <c r="D4925" s="15">
        <v>44927</v>
      </c>
      <c r="E4925" s="15">
        <v>2958465</v>
      </c>
      <c r="F4925" s="14" t="s">
        <v>7647</v>
      </c>
      <c r="G4925" s="14" t="s">
        <v>7646</v>
      </c>
      <c r="H4925" s="14" t="s">
        <v>7221</v>
      </c>
      <c r="I4925" s="14" t="s">
        <v>3</v>
      </c>
      <c r="J4925" s="14" t="s">
        <v>3</v>
      </c>
      <c r="K4925" s="14" t="s">
        <v>3</v>
      </c>
      <c r="L4925" s="14" t="s">
        <v>7220</v>
      </c>
      <c r="M4925" s="14" t="s">
        <v>7219</v>
      </c>
      <c r="N4925" s="14" t="s">
        <v>7218</v>
      </c>
    </row>
    <row r="4926" spans="1:14" x14ac:dyDescent="0.25">
      <c r="A4926" s="14">
        <v>31290056</v>
      </c>
      <c r="B4926" s="14" t="s">
        <v>7711</v>
      </c>
      <c r="C4926" s="14" t="s">
        <v>10</v>
      </c>
      <c r="D4926" s="15">
        <v>44927</v>
      </c>
      <c r="E4926" s="15">
        <v>2958465</v>
      </c>
      <c r="F4926" s="14" t="s">
        <v>7647</v>
      </c>
      <c r="G4926" s="14" t="s">
        <v>7646</v>
      </c>
      <c r="H4926" s="14" t="s">
        <v>7221</v>
      </c>
      <c r="I4926" s="14" t="s">
        <v>3</v>
      </c>
      <c r="J4926" s="14" t="s">
        <v>3</v>
      </c>
      <c r="K4926" s="14" t="s">
        <v>3</v>
      </c>
      <c r="L4926" s="14" t="s">
        <v>7220</v>
      </c>
      <c r="M4926" s="14" t="s">
        <v>7219</v>
      </c>
      <c r="N4926" s="14" t="s">
        <v>7218</v>
      </c>
    </row>
    <row r="4927" spans="1:14" x14ac:dyDescent="0.25">
      <c r="A4927" s="14">
        <v>31290055</v>
      </c>
      <c r="B4927" s="14" t="s">
        <v>7710</v>
      </c>
      <c r="C4927" s="14" t="s">
        <v>10</v>
      </c>
      <c r="D4927" s="15">
        <v>44927</v>
      </c>
      <c r="E4927" s="15">
        <v>2958465</v>
      </c>
      <c r="F4927" s="14" t="s">
        <v>7647</v>
      </c>
      <c r="G4927" s="14" t="s">
        <v>7646</v>
      </c>
      <c r="H4927" s="14" t="s">
        <v>7221</v>
      </c>
      <c r="I4927" s="14" t="s">
        <v>3</v>
      </c>
      <c r="J4927" s="14" t="s">
        <v>3</v>
      </c>
      <c r="K4927" s="14" t="s">
        <v>3</v>
      </c>
      <c r="L4927" s="14" t="s">
        <v>7220</v>
      </c>
      <c r="M4927" s="14" t="s">
        <v>7219</v>
      </c>
      <c r="N4927" s="14" t="s">
        <v>7218</v>
      </c>
    </row>
    <row r="4928" spans="1:14" x14ac:dyDescent="0.25">
      <c r="A4928" s="14">
        <v>31290054</v>
      </c>
      <c r="B4928" s="14" t="s">
        <v>7709</v>
      </c>
      <c r="C4928" s="14" t="s">
        <v>10</v>
      </c>
      <c r="D4928" s="15">
        <v>44927</v>
      </c>
      <c r="E4928" s="15">
        <v>2958465</v>
      </c>
      <c r="F4928" s="14" t="s">
        <v>7647</v>
      </c>
      <c r="G4928" s="14" t="s">
        <v>7646</v>
      </c>
      <c r="H4928" s="14" t="s">
        <v>7221</v>
      </c>
      <c r="I4928" s="14" t="s">
        <v>3</v>
      </c>
      <c r="J4928" s="14" t="s">
        <v>3</v>
      </c>
      <c r="K4928" s="14" t="s">
        <v>3</v>
      </c>
      <c r="L4928" s="14" t="s">
        <v>7220</v>
      </c>
      <c r="M4928" s="14" t="s">
        <v>7219</v>
      </c>
      <c r="N4928" s="14" t="s">
        <v>7218</v>
      </c>
    </row>
    <row r="4929" spans="1:14" x14ac:dyDescent="0.25">
      <c r="A4929" s="14">
        <v>29062239</v>
      </c>
      <c r="B4929" s="14" t="s">
        <v>7708</v>
      </c>
      <c r="C4929" s="14" t="s">
        <v>10</v>
      </c>
      <c r="D4929" s="15">
        <v>44447</v>
      </c>
      <c r="E4929" s="15">
        <v>44561</v>
      </c>
      <c r="F4929" s="14" t="s">
        <v>7647</v>
      </c>
      <c r="G4929" s="14" t="s">
        <v>7646</v>
      </c>
      <c r="H4929" s="14" t="s">
        <v>7221</v>
      </c>
      <c r="I4929" s="14" t="s">
        <v>3</v>
      </c>
      <c r="J4929" s="14" t="s">
        <v>5</v>
      </c>
      <c r="K4929" s="14" t="s">
        <v>3</v>
      </c>
      <c r="L4929" s="14" t="s">
        <v>7220</v>
      </c>
      <c r="M4929" s="14" t="s">
        <v>3</v>
      </c>
      <c r="N4929" s="14" t="s">
        <v>3</v>
      </c>
    </row>
    <row r="4930" spans="1:14" x14ac:dyDescent="0.25">
      <c r="A4930" s="14">
        <v>29062384</v>
      </c>
      <c r="B4930" s="14" t="s">
        <v>7640</v>
      </c>
      <c r="C4930" s="14" t="s">
        <v>10</v>
      </c>
      <c r="D4930" s="15">
        <v>44447</v>
      </c>
      <c r="E4930" s="15">
        <v>44561</v>
      </c>
      <c r="F4930" s="14" t="s">
        <v>7647</v>
      </c>
      <c r="G4930" s="14" t="s">
        <v>7646</v>
      </c>
      <c r="H4930" s="14" t="s">
        <v>7221</v>
      </c>
      <c r="I4930" s="14" t="s">
        <v>3</v>
      </c>
      <c r="J4930" s="14" t="s">
        <v>5</v>
      </c>
      <c r="K4930" s="14" t="s">
        <v>3</v>
      </c>
      <c r="L4930" s="14" t="s">
        <v>7220</v>
      </c>
      <c r="M4930" s="14" t="s">
        <v>3</v>
      </c>
      <c r="N4930" s="14" t="s">
        <v>3</v>
      </c>
    </row>
    <row r="4931" spans="1:14" x14ac:dyDescent="0.25">
      <c r="A4931" s="14">
        <v>29062237</v>
      </c>
      <c r="B4931" s="14" t="s">
        <v>7707</v>
      </c>
      <c r="C4931" s="14" t="s">
        <v>10</v>
      </c>
      <c r="D4931" s="15">
        <v>44447</v>
      </c>
      <c r="E4931" s="15">
        <v>2958465</v>
      </c>
      <c r="F4931" s="14" t="s">
        <v>7647</v>
      </c>
      <c r="G4931" s="14" t="s">
        <v>7646</v>
      </c>
      <c r="H4931" s="14" t="s">
        <v>7221</v>
      </c>
      <c r="I4931" s="14" t="s">
        <v>3</v>
      </c>
      <c r="J4931" s="14" t="s">
        <v>3</v>
      </c>
      <c r="K4931" s="14" t="s">
        <v>3</v>
      </c>
      <c r="L4931" s="14" t="s">
        <v>7220</v>
      </c>
      <c r="M4931" s="14" t="s">
        <v>3</v>
      </c>
      <c r="N4931" s="14" t="s">
        <v>3</v>
      </c>
    </row>
    <row r="4932" spans="1:14" x14ac:dyDescent="0.25">
      <c r="A4932" s="14">
        <v>10361264</v>
      </c>
      <c r="B4932" s="14" t="s">
        <v>7706</v>
      </c>
      <c r="C4932" s="14" t="s">
        <v>10</v>
      </c>
      <c r="D4932" s="15">
        <v>44447</v>
      </c>
      <c r="E4932" s="15">
        <v>2958465</v>
      </c>
      <c r="F4932" s="14" t="s">
        <v>7647</v>
      </c>
      <c r="G4932" s="14" t="s">
        <v>7646</v>
      </c>
      <c r="H4932" s="14" t="s">
        <v>7221</v>
      </c>
      <c r="I4932" s="14" t="s">
        <v>3</v>
      </c>
      <c r="J4932" s="14" t="s">
        <v>3</v>
      </c>
      <c r="K4932" s="14" t="s">
        <v>3</v>
      </c>
      <c r="L4932" s="14" t="s">
        <v>7220</v>
      </c>
      <c r="M4932" s="14" t="s">
        <v>7219</v>
      </c>
      <c r="N4932" s="14" t="s">
        <v>7218</v>
      </c>
    </row>
    <row r="4933" spans="1:14" x14ac:dyDescent="0.25">
      <c r="A4933" s="14">
        <v>10637225</v>
      </c>
      <c r="B4933" s="14" t="s">
        <v>7705</v>
      </c>
      <c r="C4933" s="14" t="s">
        <v>10</v>
      </c>
      <c r="D4933" s="15">
        <v>44447</v>
      </c>
      <c r="E4933" s="15">
        <v>2958465</v>
      </c>
      <c r="F4933" s="14" t="s">
        <v>7647</v>
      </c>
      <c r="G4933" s="14" t="s">
        <v>7646</v>
      </c>
      <c r="H4933" s="14" t="s">
        <v>7221</v>
      </c>
      <c r="I4933" s="14" t="s">
        <v>3</v>
      </c>
      <c r="J4933" s="14" t="s">
        <v>3</v>
      </c>
      <c r="K4933" s="14" t="s">
        <v>3</v>
      </c>
      <c r="L4933" s="14" t="s">
        <v>7220</v>
      </c>
      <c r="M4933" s="14" t="s">
        <v>7219</v>
      </c>
      <c r="N4933" s="14" t="s">
        <v>7218</v>
      </c>
    </row>
    <row r="4934" spans="1:14" x14ac:dyDescent="0.25">
      <c r="A4934" s="14">
        <v>29021366</v>
      </c>
      <c r="B4934" s="14" t="s">
        <v>7569</v>
      </c>
      <c r="C4934" s="14" t="s">
        <v>10</v>
      </c>
      <c r="D4934" s="15">
        <v>44447</v>
      </c>
      <c r="E4934" s="15">
        <v>2958465</v>
      </c>
      <c r="F4934" s="14" t="s">
        <v>7647</v>
      </c>
      <c r="G4934" s="14" t="s">
        <v>7646</v>
      </c>
      <c r="H4934" s="14" t="s">
        <v>7221</v>
      </c>
      <c r="I4934" s="14" t="s">
        <v>3</v>
      </c>
      <c r="J4934" s="14" t="s">
        <v>3</v>
      </c>
      <c r="K4934" s="14" t="s">
        <v>3</v>
      </c>
      <c r="L4934" s="14" t="s">
        <v>7220</v>
      </c>
      <c r="M4934" s="14" t="s">
        <v>7219</v>
      </c>
      <c r="N4934" s="14" t="s">
        <v>7218</v>
      </c>
    </row>
    <row r="4935" spans="1:14" x14ac:dyDescent="0.25">
      <c r="A4935" s="14">
        <v>29062225</v>
      </c>
      <c r="B4935" s="14" t="s">
        <v>7704</v>
      </c>
      <c r="C4935" s="14" t="s">
        <v>10</v>
      </c>
      <c r="D4935" s="15">
        <v>44447</v>
      </c>
      <c r="E4935" s="15">
        <v>2958465</v>
      </c>
      <c r="F4935" s="14" t="s">
        <v>7647</v>
      </c>
      <c r="G4935" s="14" t="s">
        <v>7646</v>
      </c>
      <c r="H4935" s="14" t="s">
        <v>7221</v>
      </c>
      <c r="I4935" s="14" t="s">
        <v>3</v>
      </c>
      <c r="J4935" s="14" t="s">
        <v>3</v>
      </c>
      <c r="K4935" s="14" t="s">
        <v>3</v>
      </c>
      <c r="L4935" s="14" t="s">
        <v>7220</v>
      </c>
      <c r="M4935" s="14" t="s">
        <v>7219</v>
      </c>
      <c r="N4935" s="14" t="s">
        <v>7218</v>
      </c>
    </row>
    <row r="4936" spans="1:14" x14ac:dyDescent="0.25">
      <c r="A4936" s="14">
        <v>29062235</v>
      </c>
      <c r="B4936" s="14" t="s">
        <v>7703</v>
      </c>
      <c r="C4936" s="14" t="s">
        <v>10</v>
      </c>
      <c r="D4936" s="15">
        <v>44447</v>
      </c>
      <c r="E4936" s="15">
        <v>2958465</v>
      </c>
      <c r="F4936" s="14" t="s">
        <v>7647</v>
      </c>
      <c r="G4936" s="14" t="s">
        <v>7646</v>
      </c>
      <c r="H4936" s="14" t="s">
        <v>7221</v>
      </c>
      <c r="I4936" s="14" t="s">
        <v>3</v>
      </c>
      <c r="J4936" s="14" t="s">
        <v>3</v>
      </c>
      <c r="K4936" s="14" t="s">
        <v>3</v>
      </c>
      <c r="L4936" s="14" t="s">
        <v>7220</v>
      </c>
      <c r="M4936" s="14" t="s">
        <v>7219</v>
      </c>
      <c r="N4936" s="14" t="s">
        <v>7218</v>
      </c>
    </row>
    <row r="4937" spans="1:14" x14ac:dyDescent="0.25">
      <c r="A4937" s="14">
        <v>29062288</v>
      </c>
      <c r="B4937" s="14" t="s">
        <v>7702</v>
      </c>
      <c r="C4937" s="14" t="s">
        <v>10</v>
      </c>
      <c r="D4937" s="15">
        <v>44447</v>
      </c>
      <c r="E4937" s="15">
        <v>2958465</v>
      </c>
      <c r="F4937" s="14" t="s">
        <v>7647</v>
      </c>
      <c r="G4937" s="14" t="s">
        <v>7646</v>
      </c>
      <c r="H4937" s="14" t="s">
        <v>7221</v>
      </c>
      <c r="I4937" s="14" t="s">
        <v>3</v>
      </c>
      <c r="J4937" s="14" t="s">
        <v>3</v>
      </c>
      <c r="K4937" s="14" t="s">
        <v>3</v>
      </c>
      <c r="L4937" s="14" t="s">
        <v>7220</v>
      </c>
      <c r="M4937" s="14" t="s">
        <v>7219</v>
      </c>
      <c r="N4937" s="14" t="s">
        <v>7218</v>
      </c>
    </row>
    <row r="4938" spans="1:14" x14ac:dyDescent="0.25">
      <c r="A4938" s="14">
        <v>29062296</v>
      </c>
      <c r="B4938" s="14" t="s">
        <v>7701</v>
      </c>
      <c r="C4938" s="14" t="s">
        <v>10</v>
      </c>
      <c r="D4938" s="15">
        <v>44447</v>
      </c>
      <c r="E4938" s="15">
        <v>2958465</v>
      </c>
      <c r="F4938" s="14" t="s">
        <v>7647</v>
      </c>
      <c r="G4938" s="14" t="s">
        <v>7646</v>
      </c>
      <c r="H4938" s="14" t="s">
        <v>7221</v>
      </c>
      <c r="I4938" s="14" t="s">
        <v>3</v>
      </c>
      <c r="J4938" s="14" t="s">
        <v>3</v>
      </c>
      <c r="K4938" s="14" t="s">
        <v>3</v>
      </c>
      <c r="L4938" s="14" t="s">
        <v>7220</v>
      </c>
      <c r="M4938" s="14" t="s">
        <v>7219</v>
      </c>
      <c r="N4938" s="14" t="s">
        <v>7218</v>
      </c>
    </row>
    <row r="4939" spans="1:14" x14ac:dyDescent="0.25">
      <c r="A4939" s="14">
        <v>29062314</v>
      </c>
      <c r="B4939" s="14" t="s">
        <v>7700</v>
      </c>
      <c r="C4939" s="14" t="s">
        <v>10</v>
      </c>
      <c r="D4939" s="15">
        <v>44447</v>
      </c>
      <c r="E4939" s="15">
        <v>2958465</v>
      </c>
      <c r="F4939" s="14" t="s">
        <v>7647</v>
      </c>
      <c r="G4939" s="14" t="s">
        <v>7646</v>
      </c>
      <c r="H4939" s="14" t="s">
        <v>7221</v>
      </c>
      <c r="I4939" s="14" t="s">
        <v>3</v>
      </c>
      <c r="J4939" s="14" t="s">
        <v>3</v>
      </c>
      <c r="K4939" s="14" t="s">
        <v>3</v>
      </c>
      <c r="L4939" s="14" t="s">
        <v>7220</v>
      </c>
      <c r="M4939" s="14" t="s">
        <v>7219</v>
      </c>
      <c r="N4939" s="14" t="s">
        <v>7218</v>
      </c>
    </row>
    <row r="4940" spans="1:14" x14ac:dyDescent="0.25">
      <c r="A4940" s="14">
        <v>29062318</v>
      </c>
      <c r="B4940" s="14" t="s">
        <v>7699</v>
      </c>
      <c r="C4940" s="14" t="s">
        <v>10</v>
      </c>
      <c r="D4940" s="15">
        <v>44447</v>
      </c>
      <c r="E4940" s="15">
        <v>2958465</v>
      </c>
      <c r="F4940" s="14" t="s">
        <v>7647</v>
      </c>
      <c r="G4940" s="14" t="s">
        <v>7646</v>
      </c>
      <c r="H4940" s="14" t="s">
        <v>7221</v>
      </c>
      <c r="I4940" s="14" t="s">
        <v>3</v>
      </c>
      <c r="J4940" s="14" t="s">
        <v>3</v>
      </c>
      <c r="K4940" s="14" t="s">
        <v>3</v>
      </c>
      <c r="L4940" s="14" t="s">
        <v>7220</v>
      </c>
      <c r="M4940" s="14" t="s">
        <v>7219</v>
      </c>
      <c r="N4940" s="14" t="s">
        <v>7218</v>
      </c>
    </row>
    <row r="4941" spans="1:14" x14ac:dyDescent="0.25">
      <c r="A4941" s="14">
        <v>29062319</v>
      </c>
      <c r="B4941" s="14" t="s">
        <v>7698</v>
      </c>
      <c r="C4941" s="14" t="s">
        <v>10</v>
      </c>
      <c r="D4941" s="15">
        <v>44447</v>
      </c>
      <c r="E4941" s="15">
        <v>2958465</v>
      </c>
      <c r="F4941" s="14" t="s">
        <v>7647</v>
      </c>
      <c r="G4941" s="14" t="s">
        <v>7646</v>
      </c>
      <c r="H4941" s="14" t="s">
        <v>7221</v>
      </c>
      <c r="I4941" s="14" t="s">
        <v>3</v>
      </c>
      <c r="J4941" s="14" t="s">
        <v>3</v>
      </c>
      <c r="K4941" s="14" t="s">
        <v>3</v>
      </c>
      <c r="L4941" s="14" t="s">
        <v>7220</v>
      </c>
      <c r="M4941" s="14" t="s">
        <v>7219</v>
      </c>
      <c r="N4941" s="14" t="s">
        <v>7218</v>
      </c>
    </row>
    <row r="4942" spans="1:14" x14ac:dyDescent="0.25">
      <c r="A4942" s="14">
        <v>29062367</v>
      </c>
      <c r="B4942" s="14" t="s">
        <v>7697</v>
      </c>
      <c r="C4942" s="14" t="s">
        <v>10</v>
      </c>
      <c r="D4942" s="15">
        <v>44447</v>
      </c>
      <c r="E4942" s="15">
        <v>2958465</v>
      </c>
      <c r="F4942" s="14" t="s">
        <v>7647</v>
      </c>
      <c r="G4942" s="14" t="s">
        <v>7646</v>
      </c>
      <c r="H4942" s="14" t="s">
        <v>7221</v>
      </c>
      <c r="I4942" s="14" t="s">
        <v>3</v>
      </c>
      <c r="J4942" s="14" t="s">
        <v>3</v>
      </c>
      <c r="K4942" s="14" t="s">
        <v>3</v>
      </c>
      <c r="L4942" s="14" t="s">
        <v>7220</v>
      </c>
      <c r="M4942" s="14" t="s">
        <v>7219</v>
      </c>
      <c r="N4942" s="14" t="s">
        <v>7218</v>
      </c>
    </row>
    <row r="4943" spans="1:14" x14ac:dyDescent="0.25">
      <c r="A4943" s="14">
        <v>29062368</v>
      </c>
      <c r="B4943" s="14" t="s">
        <v>7696</v>
      </c>
      <c r="C4943" s="14" t="s">
        <v>10</v>
      </c>
      <c r="D4943" s="15">
        <v>44447</v>
      </c>
      <c r="E4943" s="15">
        <v>2958465</v>
      </c>
      <c r="F4943" s="14" t="s">
        <v>7647</v>
      </c>
      <c r="G4943" s="14" t="s">
        <v>7646</v>
      </c>
      <c r="H4943" s="14" t="s">
        <v>7221</v>
      </c>
      <c r="I4943" s="14" t="s">
        <v>3</v>
      </c>
      <c r="J4943" s="14" t="s">
        <v>3</v>
      </c>
      <c r="K4943" s="14" t="s">
        <v>3</v>
      </c>
      <c r="L4943" s="14" t="s">
        <v>7220</v>
      </c>
      <c r="M4943" s="14" t="s">
        <v>7219</v>
      </c>
      <c r="N4943" s="14" t="s">
        <v>7218</v>
      </c>
    </row>
    <row r="4944" spans="1:14" x14ac:dyDescent="0.25">
      <c r="A4944" s="14">
        <v>29062369</v>
      </c>
      <c r="B4944" s="14" t="s">
        <v>7695</v>
      </c>
      <c r="C4944" s="14" t="s">
        <v>10</v>
      </c>
      <c r="D4944" s="15">
        <v>44447</v>
      </c>
      <c r="E4944" s="15">
        <v>2958465</v>
      </c>
      <c r="F4944" s="14" t="s">
        <v>7647</v>
      </c>
      <c r="G4944" s="14" t="s">
        <v>7646</v>
      </c>
      <c r="H4944" s="14" t="s">
        <v>7221</v>
      </c>
      <c r="I4944" s="14" t="s">
        <v>3</v>
      </c>
      <c r="J4944" s="14" t="s">
        <v>3</v>
      </c>
      <c r="K4944" s="14" t="s">
        <v>3</v>
      </c>
      <c r="L4944" s="14" t="s">
        <v>7220</v>
      </c>
      <c r="M4944" s="14" t="s">
        <v>7219</v>
      </c>
      <c r="N4944" s="14" t="s">
        <v>7218</v>
      </c>
    </row>
    <row r="4945" spans="1:14" x14ac:dyDescent="0.25">
      <c r="A4945" s="14">
        <v>29062371</v>
      </c>
      <c r="B4945" s="14" t="s">
        <v>7694</v>
      </c>
      <c r="C4945" s="14" t="s">
        <v>10</v>
      </c>
      <c r="D4945" s="15">
        <v>44447</v>
      </c>
      <c r="E4945" s="15">
        <v>2958465</v>
      </c>
      <c r="F4945" s="14" t="s">
        <v>7647</v>
      </c>
      <c r="G4945" s="14" t="s">
        <v>7646</v>
      </c>
      <c r="H4945" s="14" t="s">
        <v>7221</v>
      </c>
      <c r="I4945" s="14" t="s">
        <v>3</v>
      </c>
      <c r="J4945" s="14" t="s">
        <v>3</v>
      </c>
      <c r="K4945" s="14" t="s">
        <v>3</v>
      </c>
      <c r="L4945" s="14" t="s">
        <v>7220</v>
      </c>
      <c r="M4945" s="14" t="s">
        <v>7219</v>
      </c>
      <c r="N4945" s="14" t="s">
        <v>7218</v>
      </c>
    </row>
    <row r="4946" spans="1:14" x14ac:dyDescent="0.25">
      <c r="A4946" s="14">
        <v>29062372</v>
      </c>
      <c r="B4946" s="14" t="s">
        <v>7693</v>
      </c>
      <c r="C4946" s="14" t="s">
        <v>10</v>
      </c>
      <c r="D4946" s="15">
        <v>44447</v>
      </c>
      <c r="E4946" s="15">
        <v>2958465</v>
      </c>
      <c r="F4946" s="14" t="s">
        <v>7647</v>
      </c>
      <c r="G4946" s="14" t="s">
        <v>7646</v>
      </c>
      <c r="H4946" s="14" t="s">
        <v>7221</v>
      </c>
      <c r="I4946" s="14" t="s">
        <v>3</v>
      </c>
      <c r="J4946" s="14" t="s">
        <v>3</v>
      </c>
      <c r="K4946" s="14" t="s">
        <v>3</v>
      </c>
      <c r="L4946" s="14" t="s">
        <v>7220</v>
      </c>
      <c r="M4946" s="14" t="s">
        <v>7219</v>
      </c>
      <c r="N4946" s="14" t="s">
        <v>7218</v>
      </c>
    </row>
    <row r="4947" spans="1:14" x14ac:dyDescent="0.25">
      <c r="A4947" s="14">
        <v>29062374</v>
      </c>
      <c r="B4947" s="14" t="s">
        <v>7692</v>
      </c>
      <c r="C4947" s="14" t="s">
        <v>10</v>
      </c>
      <c r="D4947" s="15">
        <v>44447</v>
      </c>
      <c r="E4947" s="15">
        <v>2958465</v>
      </c>
      <c r="F4947" s="14" t="s">
        <v>7647</v>
      </c>
      <c r="G4947" s="14" t="s">
        <v>7646</v>
      </c>
      <c r="H4947" s="14" t="s">
        <v>7221</v>
      </c>
      <c r="I4947" s="14" t="s">
        <v>3</v>
      </c>
      <c r="J4947" s="14" t="s">
        <v>3</v>
      </c>
      <c r="K4947" s="14" t="s">
        <v>3</v>
      </c>
      <c r="L4947" s="14" t="s">
        <v>7220</v>
      </c>
      <c r="M4947" s="14" t="s">
        <v>7219</v>
      </c>
      <c r="N4947" s="14" t="s">
        <v>7218</v>
      </c>
    </row>
    <row r="4948" spans="1:14" x14ac:dyDescent="0.25">
      <c r="A4948" s="14">
        <v>29062375</v>
      </c>
      <c r="B4948" s="14" t="s">
        <v>7691</v>
      </c>
      <c r="C4948" s="14" t="s">
        <v>10</v>
      </c>
      <c r="D4948" s="15">
        <v>44447</v>
      </c>
      <c r="E4948" s="15">
        <v>2958465</v>
      </c>
      <c r="F4948" s="14" t="s">
        <v>7647</v>
      </c>
      <c r="G4948" s="14" t="s">
        <v>7646</v>
      </c>
      <c r="H4948" s="14" t="s">
        <v>7221</v>
      </c>
      <c r="I4948" s="14" t="s">
        <v>3</v>
      </c>
      <c r="J4948" s="14" t="s">
        <v>3</v>
      </c>
      <c r="K4948" s="14" t="s">
        <v>3</v>
      </c>
      <c r="L4948" s="14" t="s">
        <v>7220</v>
      </c>
      <c r="M4948" s="14" t="s">
        <v>7219</v>
      </c>
      <c r="N4948" s="14" t="s">
        <v>7218</v>
      </c>
    </row>
    <row r="4949" spans="1:14" x14ac:dyDescent="0.25">
      <c r="A4949" s="14">
        <v>29062378</v>
      </c>
      <c r="B4949" s="14" t="s">
        <v>7690</v>
      </c>
      <c r="C4949" s="14" t="s">
        <v>10</v>
      </c>
      <c r="D4949" s="15">
        <v>44447</v>
      </c>
      <c r="E4949" s="15">
        <v>2958465</v>
      </c>
      <c r="F4949" s="14" t="s">
        <v>7647</v>
      </c>
      <c r="G4949" s="14" t="s">
        <v>7646</v>
      </c>
      <c r="H4949" s="14" t="s">
        <v>7221</v>
      </c>
      <c r="I4949" s="14" t="s">
        <v>3</v>
      </c>
      <c r="J4949" s="14" t="s">
        <v>3</v>
      </c>
      <c r="K4949" s="14" t="s">
        <v>3</v>
      </c>
      <c r="L4949" s="14" t="s">
        <v>7220</v>
      </c>
      <c r="M4949" s="14" t="s">
        <v>7219</v>
      </c>
      <c r="N4949" s="14" t="s">
        <v>7218</v>
      </c>
    </row>
    <row r="4950" spans="1:14" x14ac:dyDescent="0.25">
      <c r="A4950" s="14">
        <v>29062380</v>
      </c>
      <c r="B4950" s="14" t="s">
        <v>7689</v>
      </c>
      <c r="C4950" s="14" t="s">
        <v>10</v>
      </c>
      <c r="D4950" s="15">
        <v>44447</v>
      </c>
      <c r="E4950" s="15">
        <v>2958465</v>
      </c>
      <c r="F4950" s="14" t="s">
        <v>7647</v>
      </c>
      <c r="G4950" s="14" t="s">
        <v>7646</v>
      </c>
      <c r="H4950" s="14" t="s">
        <v>7221</v>
      </c>
      <c r="I4950" s="14" t="s">
        <v>3</v>
      </c>
      <c r="J4950" s="14" t="s">
        <v>3</v>
      </c>
      <c r="K4950" s="14" t="s">
        <v>3</v>
      </c>
      <c r="L4950" s="14" t="s">
        <v>7220</v>
      </c>
      <c r="M4950" s="14" t="s">
        <v>7219</v>
      </c>
      <c r="N4950" s="14" t="s">
        <v>7218</v>
      </c>
    </row>
    <row r="4951" spans="1:14" x14ac:dyDescent="0.25">
      <c r="A4951" s="14">
        <v>29069444</v>
      </c>
      <c r="B4951" s="14" t="s">
        <v>7688</v>
      </c>
      <c r="C4951" s="14" t="s">
        <v>10</v>
      </c>
      <c r="D4951" s="15">
        <v>44197</v>
      </c>
      <c r="E4951" s="15">
        <v>2958465</v>
      </c>
      <c r="F4951" s="14" t="s">
        <v>7647</v>
      </c>
      <c r="G4951" s="14" t="s">
        <v>7646</v>
      </c>
      <c r="H4951" s="14" t="s">
        <v>7221</v>
      </c>
      <c r="I4951" s="14" t="s">
        <v>3</v>
      </c>
      <c r="J4951" s="14" t="s">
        <v>3</v>
      </c>
      <c r="K4951" s="14" t="s">
        <v>3</v>
      </c>
      <c r="L4951" s="14" t="s">
        <v>7220</v>
      </c>
      <c r="M4951" s="14" t="s">
        <v>3</v>
      </c>
      <c r="N4951" s="14" t="s">
        <v>3</v>
      </c>
    </row>
    <row r="4952" spans="1:14" x14ac:dyDescent="0.25">
      <c r="A4952" s="14">
        <v>31248707</v>
      </c>
      <c r="B4952" s="14" t="s">
        <v>7687</v>
      </c>
      <c r="C4952" s="14" t="s">
        <v>10</v>
      </c>
      <c r="D4952" s="15">
        <v>44562</v>
      </c>
      <c r="E4952" s="15">
        <v>2958465</v>
      </c>
      <c r="F4952" s="14" t="s">
        <v>7647</v>
      </c>
      <c r="G4952" s="14" t="s">
        <v>7646</v>
      </c>
      <c r="H4952" s="14" t="s">
        <v>7221</v>
      </c>
      <c r="I4952" s="14" t="s">
        <v>3</v>
      </c>
      <c r="J4952" s="14" t="s">
        <v>3</v>
      </c>
      <c r="K4952" s="14" t="s">
        <v>3</v>
      </c>
      <c r="L4952" s="14" t="s">
        <v>7220</v>
      </c>
      <c r="M4952" s="14" t="s">
        <v>3</v>
      </c>
      <c r="N4952" s="14" t="s">
        <v>3</v>
      </c>
    </row>
    <row r="4953" spans="1:14" x14ac:dyDescent="0.25">
      <c r="A4953" s="14">
        <v>29062381</v>
      </c>
      <c r="B4953" s="14" t="s">
        <v>7686</v>
      </c>
      <c r="C4953" s="14" t="s">
        <v>10</v>
      </c>
      <c r="D4953" s="15">
        <v>44447</v>
      </c>
      <c r="E4953" s="15">
        <v>2958465</v>
      </c>
      <c r="F4953" s="14" t="s">
        <v>7647</v>
      </c>
      <c r="G4953" s="14" t="s">
        <v>7646</v>
      </c>
      <c r="H4953" s="14" t="s">
        <v>7221</v>
      </c>
      <c r="I4953" s="14" t="s">
        <v>3</v>
      </c>
      <c r="J4953" s="14" t="s">
        <v>3</v>
      </c>
      <c r="K4953" s="14" t="s">
        <v>3</v>
      </c>
      <c r="L4953" s="14" t="s">
        <v>7220</v>
      </c>
      <c r="M4953" s="14" t="s">
        <v>7219</v>
      </c>
      <c r="N4953" s="14" t="s">
        <v>7218</v>
      </c>
    </row>
    <row r="4954" spans="1:14" x14ac:dyDescent="0.25">
      <c r="A4954" s="14">
        <v>29062382</v>
      </c>
      <c r="B4954" s="14" t="s">
        <v>7685</v>
      </c>
      <c r="C4954" s="14" t="s">
        <v>10</v>
      </c>
      <c r="D4954" s="15">
        <v>44447</v>
      </c>
      <c r="E4954" s="15">
        <v>2958465</v>
      </c>
      <c r="F4954" s="14" t="s">
        <v>7647</v>
      </c>
      <c r="G4954" s="14" t="s">
        <v>7646</v>
      </c>
      <c r="H4954" s="14" t="s">
        <v>7221</v>
      </c>
      <c r="I4954" s="14" t="s">
        <v>3</v>
      </c>
      <c r="J4954" s="14" t="s">
        <v>3</v>
      </c>
      <c r="K4954" s="14" t="s">
        <v>3</v>
      </c>
      <c r="L4954" s="14" t="s">
        <v>7220</v>
      </c>
      <c r="M4954" s="14" t="s">
        <v>7219</v>
      </c>
      <c r="N4954" s="14" t="s">
        <v>7218</v>
      </c>
    </row>
    <row r="4955" spans="1:14" x14ac:dyDescent="0.25">
      <c r="A4955" s="14">
        <v>31267642</v>
      </c>
      <c r="B4955" s="14" t="s">
        <v>7684</v>
      </c>
      <c r="C4955" s="14" t="s">
        <v>10</v>
      </c>
      <c r="D4955" s="15">
        <v>44562</v>
      </c>
      <c r="E4955" s="15">
        <v>2958465</v>
      </c>
      <c r="F4955" s="14" t="s">
        <v>7647</v>
      </c>
      <c r="G4955" s="14" t="s">
        <v>7646</v>
      </c>
      <c r="H4955" s="14" t="s">
        <v>7221</v>
      </c>
      <c r="I4955" s="14" t="s">
        <v>3</v>
      </c>
      <c r="J4955" s="14" t="s">
        <v>3</v>
      </c>
      <c r="K4955" s="14" t="s">
        <v>3</v>
      </c>
      <c r="L4955" s="14" t="s">
        <v>7220</v>
      </c>
      <c r="M4955" s="14" t="s">
        <v>7219</v>
      </c>
      <c r="N4955" s="14" t="s">
        <v>7218</v>
      </c>
    </row>
    <row r="4956" spans="1:14" x14ac:dyDescent="0.25">
      <c r="A4956" s="14">
        <v>31267641</v>
      </c>
      <c r="B4956" s="14" t="s">
        <v>7683</v>
      </c>
      <c r="C4956" s="14" t="s">
        <v>10</v>
      </c>
      <c r="D4956" s="15">
        <v>44562</v>
      </c>
      <c r="E4956" s="15">
        <v>2958465</v>
      </c>
      <c r="F4956" s="14" t="s">
        <v>7647</v>
      </c>
      <c r="G4956" s="14" t="s">
        <v>7646</v>
      </c>
      <c r="H4956" s="14" t="s">
        <v>7221</v>
      </c>
      <c r="I4956" s="14" t="s">
        <v>3</v>
      </c>
      <c r="J4956" s="14" t="s">
        <v>3</v>
      </c>
      <c r="K4956" s="14" t="s">
        <v>3</v>
      </c>
      <c r="L4956" s="14" t="s">
        <v>7220</v>
      </c>
      <c r="M4956" s="14" t="s">
        <v>7219</v>
      </c>
      <c r="N4956" s="14" t="s">
        <v>7218</v>
      </c>
    </row>
    <row r="4957" spans="1:14" x14ac:dyDescent="0.25">
      <c r="A4957" s="14">
        <v>29062971</v>
      </c>
      <c r="B4957" s="14" t="s">
        <v>7682</v>
      </c>
      <c r="C4957" s="14" t="s">
        <v>10</v>
      </c>
      <c r="D4957" s="15">
        <v>44447</v>
      </c>
      <c r="E4957" s="15">
        <v>2958465</v>
      </c>
      <c r="F4957" s="14" t="s">
        <v>7647</v>
      </c>
      <c r="G4957" s="14" t="s">
        <v>7646</v>
      </c>
      <c r="H4957" s="14" t="s">
        <v>7221</v>
      </c>
      <c r="I4957" s="14" t="s">
        <v>3</v>
      </c>
      <c r="J4957" s="14" t="s">
        <v>3</v>
      </c>
      <c r="K4957" s="14" t="s">
        <v>3</v>
      </c>
      <c r="L4957" s="14" t="s">
        <v>7220</v>
      </c>
      <c r="M4957" s="14" t="s">
        <v>7219</v>
      </c>
      <c r="N4957" s="14" t="s">
        <v>7218</v>
      </c>
    </row>
    <row r="4958" spans="1:14" x14ac:dyDescent="0.25">
      <c r="A4958" s="14">
        <v>31231163</v>
      </c>
      <c r="B4958" s="14" t="s">
        <v>7681</v>
      </c>
      <c r="C4958" s="14" t="s">
        <v>10</v>
      </c>
      <c r="D4958" s="15">
        <v>44447</v>
      </c>
      <c r="E4958" s="15">
        <v>44561</v>
      </c>
      <c r="F4958" s="14" t="s">
        <v>7647</v>
      </c>
      <c r="G4958" s="14" t="s">
        <v>7646</v>
      </c>
      <c r="H4958" s="14" t="s">
        <v>7221</v>
      </c>
      <c r="I4958" s="14" t="s">
        <v>3</v>
      </c>
      <c r="J4958" s="14" t="s">
        <v>5</v>
      </c>
      <c r="K4958" s="14" t="s">
        <v>3</v>
      </c>
      <c r="L4958" s="14" t="s">
        <v>7220</v>
      </c>
      <c r="M4958" s="14" t="s">
        <v>7219</v>
      </c>
      <c r="N4958" s="14" t="s">
        <v>7218</v>
      </c>
    </row>
    <row r="4959" spans="1:14" x14ac:dyDescent="0.25">
      <c r="A4959" s="14">
        <v>31231626</v>
      </c>
      <c r="B4959" s="14" t="s">
        <v>7599</v>
      </c>
      <c r="C4959" s="14" t="s">
        <v>10</v>
      </c>
      <c r="D4959" s="15">
        <v>44447</v>
      </c>
      <c r="E4959" s="15">
        <v>44561</v>
      </c>
      <c r="F4959" s="14" t="s">
        <v>7647</v>
      </c>
      <c r="G4959" s="14" t="s">
        <v>7646</v>
      </c>
      <c r="H4959" s="14" t="s">
        <v>7221</v>
      </c>
      <c r="I4959" s="14" t="s">
        <v>3</v>
      </c>
      <c r="J4959" s="14" t="s">
        <v>5</v>
      </c>
      <c r="K4959" s="14" t="s">
        <v>3</v>
      </c>
      <c r="L4959" s="14" t="s">
        <v>7220</v>
      </c>
      <c r="M4959" s="14" t="s">
        <v>7219</v>
      </c>
      <c r="N4959" s="14" t="s">
        <v>7218</v>
      </c>
    </row>
    <row r="4960" spans="1:14" x14ac:dyDescent="0.25">
      <c r="A4960" s="14">
        <v>31231627</v>
      </c>
      <c r="B4960" s="14" t="s">
        <v>7597</v>
      </c>
      <c r="C4960" s="14" t="s">
        <v>10</v>
      </c>
      <c r="D4960" s="15">
        <v>44447</v>
      </c>
      <c r="E4960" s="15">
        <v>44561</v>
      </c>
      <c r="F4960" s="14" t="s">
        <v>7647</v>
      </c>
      <c r="G4960" s="14" t="s">
        <v>7646</v>
      </c>
      <c r="H4960" s="14" t="s">
        <v>7221</v>
      </c>
      <c r="I4960" s="14" t="s">
        <v>3</v>
      </c>
      <c r="J4960" s="14" t="s">
        <v>5</v>
      </c>
      <c r="K4960" s="14" t="s">
        <v>3</v>
      </c>
      <c r="L4960" s="14" t="s">
        <v>7220</v>
      </c>
      <c r="M4960" s="14" t="s">
        <v>7219</v>
      </c>
      <c r="N4960" s="14" t="s">
        <v>7218</v>
      </c>
    </row>
    <row r="4961" spans="1:14" x14ac:dyDescent="0.25">
      <c r="A4961" s="14">
        <v>31231628</v>
      </c>
      <c r="B4961" s="14" t="s">
        <v>7595</v>
      </c>
      <c r="C4961" s="14" t="s">
        <v>10</v>
      </c>
      <c r="D4961" s="15">
        <v>44447</v>
      </c>
      <c r="E4961" s="15">
        <v>44561</v>
      </c>
      <c r="F4961" s="14" t="s">
        <v>7647</v>
      </c>
      <c r="G4961" s="14" t="s">
        <v>7646</v>
      </c>
      <c r="H4961" s="14" t="s">
        <v>7221</v>
      </c>
      <c r="I4961" s="14" t="s">
        <v>3</v>
      </c>
      <c r="J4961" s="14" t="s">
        <v>5</v>
      </c>
      <c r="K4961" s="14" t="s">
        <v>3</v>
      </c>
      <c r="L4961" s="14" t="s">
        <v>7220</v>
      </c>
      <c r="M4961" s="14" t="s">
        <v>7219</v>
      </c>
      <c r="N4961" s="14" t="s">
        <v>7218</v>
      </c>
    </row>
    <row r="4962" spans="1:14" x14ac:dyDescent="0.25">
      <c r="A4962" s="14">
        <v>31231629</v>
      </c>
      <c r="B4962" s="14" t="s">
        <v>7593</v>
      </c>
      <c r="C4962" s="14" t="s">
        <v>10</v>
      </c>
      <c r="D4962" s="15">
        <v>44447</v>
      </c>
      <c r="E4962" s="15">
        <v>44561</v>
      </c>
      <c r="F4962" s="14" t="s">
        <v>7647</v>
      </c>
      <c r="G4962" s="14" t="s">
        <v>7646</v>
      </c>
      <c r="H4962" s="14" t="s">
        <v>7221</v>
      </c>
      <c r="I4962" s="14" t="s">
        <v>3</v>
      </c>
      <c r="J4962" s="14" t="s">
        <v>5</v>
      </c>
      <c r="K4962" s="14" t="s">
        <v>3</v>
      </c>
      <c r="L4962" s="14" t="s">
        <v>7220</v>
      </c>
      <c r="M4962" s="14" t="s">
        <v>7219</v>
      </c>
      <c r="N4962" s="14" t="s">
        <v>7218</v>
      </c>
    </row>
    <row r="4963" spans="1:14" x14ac:dyDescent="0.25">
      <c r="A4963" s="14">
        <v>31231630</v>
      </c>
      <c r="B4963" s="14" t="s">
        <v>7567</v>
      </c>
      <c r="C4963" s="14" t="s">
        <v>10</v>
      </c>
      <c r="D4963" s="15">
        <v>44447</v>
      </c>
      <c r="E4963" s="15">
        <v>44561</v>
      </c>
      <c r="F4963" s="14" t="s">
        <v>7647</v>
      </c>
      <c r="G4963" s="14" t="s">
        <v>7646</v>
      </c>
      <c r="H4963" s="14" t="s">
        <v>7221</v>
      </c>
      <c r="I4963" s="14" t="s">
        <v>3</v>
      </c>
      <c r="J4963" s="14" t="s">
        <v>5</v>
      </c>
      <c r="K4963" s="14" t="s">
        <v>3</v>
      </c>
      <c r="L4963" s="14" t="s">
        <v>7220</v>
      </c>
      <c r="M4963" s="14" t="s">
        <v>7219</v>
      </c>
      <c r="N4963" s="14" t="s">
        <v>7218</v>
      </c>
    </row>
    <row r="4964" spans="1:14" x14ac:dyDescent="0.25">
      <c r="A4964" s="14">
        <v>29063029</v>
      </c>
      <c r="B4964" s="14" t="s">
        <v>7680</v>
      </c>
      <c r="C4964" s="14" t="s">
        <v>10</v>
      </c>
      <c r="D4964" s="15">
        <v>44447</v>
      </c>
      <c r="E4964" s="15">
        <v>2958465</v>
      </c>
      <c r="F4964" s="14" t="s">
        <v>7647</v>
      </c>
      <c r="G4964" s="14" t="s">
        <v>7646</v>
      </c>
      <c r="H4964" s="14" t="s">
        <v>7221</v>
      </c>
      <c r="I4964" s="14" t="s">
        <v>3</v>
      </c>
      <c r="J4964" s="14" t="s">
        <v>3</v>
      </c>
      <c r="K4964" s="14" t="s">
        <v>3</v>
      </c>
      <c r="L4964" s="14" t="s">
        <v>7220</v>
      </c>
      <c r="M4964" s="14" t="s">
        <v>7219</v>
      </c>
      <c r="N4964" s="14" t="s">
        <v>7218</v>
      </c>
    </row>
    <row r="4965" spans="1:14" x14ac:dyDescent="0.25">
      <c r="A4965" s="14">
        <v>31231631</v>
      </c>
      <c r="B4965" s="14" t="s">
        <v>7566</v>
      </c>
      <c r="C4965" s="14" t="s">
        <v>10</v>
      </c>
      <c r="D4965" s="15">
        <v>44447</v>
      </c>
      <c r="E4965" s="15">
        <v>44561</v>
      </c>
      <c r="F4965" s="14" t="s">
        <v>7647</v>
      </c>
      <c r="G4965" s="14" t="s">
        <v>7646</v>
      </c>
      <c r="H4965" s="14" t="s">
        <v>7221</v>
      </c>
      <c r="I4965" s="14" t="s">
        <v>3</v>
      </c>
      <c r="J4965" s="14" t="s">
        <v>5</v>
      </c>
      <c r="K4965" s="14" t="s">
        <v>3</v>
      </c>
      <c r="L4965" s="14" t="s">
        <v>7220</v>
      </c>
      <c r="M4965" s="14" t="s">
        <v>7219</v>
      </c>
      <c r="N4965" s="14" t="s">
        <v>7218</v>
      </c>
    </row>
    <row r="4966" spans="1:14" x14ac:dyDescent="0.25">
      <c r="A4966" s="14">
        <v>29063071</v>
      </c>
      <c r="B4966" s="14" t="s">
        <v>7679</v>
      </c>
      <c r="C4966" s="14" t="s">
        <v>10</v>
      </c>
      <c r="D4966" s="15">
        <v>44447</v>
      </c>
      <c r="E4966" s="15">
        <v>2958465</v>
      </c>
      <c r="F4966" s="14" t="s">
        <v>7647</v>
      </c>
      <c r="G4966" s="14" t="s">
        <v>7646</v>
      </c>
      <c r="H4966" s="14" t="s">
        <v>7221</v>
      </c>
      <c r="I4966" s="14" t="s">
        <v>3</v>
      </c>
      <c r="J4966" s="14" t="s">
        <v>3</v>
      </c>
      <c r="K4966" s="14" t="s">
        <v>3</v>
      </c>
      <c r="L4966" s="14" t="s">
        <v>7220</v>
      </c>
      <c r="M4966" s="14" t="s">
        <v>7219</v>
      </c>
      <c r="N4966" s="14" t="s">
        <v>7218</v>
      </c>
    </row>
    <row r="4967" spans="1:14" x14ac:dyDescent="0.25">
      <c r="A4967" s="14">
        <v>29063075</v>
      </c>
      <c r="B4967" s="14" t="s">
        <v>7678</v>
      </c>
      <c r="C4967" s="14" t="s">
        <v>10</v>
      </c>
      <c r="D4967" s="15">
        <v>44447</v>
      </c>
      <c r="E4967" s="15">
        <v>2958465</v>
      </c>
      <c r="F4967" s="14" t="s">
        <v>7647</v>
      </c>
      <c r="G4967" s="14" t="s">
        <v>7646</v>
      </c>
      <c r="H4967" s="14" t="s">
        <v>7221</v>
      </c>
      <c r="I4967" s="14" t="s">
        <v>3</v>
      </c>
      <c r="J4967" s="14" t="s">
        <v>3</v>
      </c>
      <c r="K4967" s="14" t="s">
        <v>3</v>
      </c>
      <c r="L4967" s="14" t="s">
        <v>7220</v>
      </c>
      <c r="M4967" s="14" t="s">
        <v>7219</v>
      </c>
      <c r="N4967" s="14" t="s">
        <v>7218</v>
      </c>
    </row>
    <row r="4968" spans="1:14" x14ac:dyDescent="0.25">
      <c r="A4968" s="14">
        <v>31231632</v>
      </c>
      <c r="B4968" s="14" t="s">
        <v>7559</v>
      </c>
      <c r="C4968" s="14" t="s">
        <v>10</v>
      </c>
      <c r="D4968" s="15">
        <v>44447</v>
      </c>
      <c r="E4968" s="15">
        <v>44561</v>
      </c>
      <c r="F4968" s="14" t="s">
        <v>7647</v>
      </c>
      <c r="G4968" s="14" t="s">
        <v>7646</v>
      </c>
      <c r="H4968" s="14" t="s">
        <v>7221</v>
      </c>
      <c r="I4968" s="14" t="s">
        <v>3</v>
      </c>
      <c r="J4968" s="14" t="s">
        <v>5</v>
      </c>
      <c r="K4968" s="14" t="s">
        <v>3</v>
      </c>
      <c r="L4968" s="14" t="s">
        <v>7220</v>
      </c>
      <c r="M4968" s="14" t="s">
        <v>7219</v>
      </c>
      <c r="N4968" s="14" t="s">
        <v>7218</v>
      </c>
    </row>
    <row r="4969" spans="1:14" x14ac:dyDescent="0.25">
      <c r="A4969" s="14">
        <v>29063076</v>
      </c>
      <c r="B4969" s="14" t="s">
        <v>7677</v>
      </c>
      <c r="C4969" s="14" t="s">
        <v>10</v>
      </c>
      <c r="D4969" s="15">
        <v>44447</v>
      </c>
      <c r="E4969" s="15">
        <v>2958465</v>
      </c>
      <c r="F4969" s="14" t="s">
        <v>7647</v>
      </c>
      <c r="G4969" s="14" t="s">
        <v>7646</v>
      </c>
      <c r="H4969" s="14" t="s">
        <v>7221</v>
      </c>
      <c r="I4969" s="14" t="s">
        <v>3</v>
      </c>
      <c r="J4969" s="14" t="s">
        <v>3</v>
      </c>
      <c r="K4969" s="14" t="s">
        <v>3</v>
      </c>
      <c r="L4969" s="14" t="s">
        <v>7220</v>
      </c>
      <c r="M4969" s="14" t="s">
        <v>7219</v>
      </c>
      <c r="N4969" s="14" t="s">
        <v>7218</v>
      </c>
    </row>
    <row r="4970" spans="1:14" x14ac:dyDescent="0.25">
      <c r="A4970" s="14">
        <v>29063089</v>
      </c>
      <c r="B4970" s="14" t="s">
        <v>7676</v>
      </c>
      <c r="C4970" s="14" t="s">
        <v>10</v>
      </c>
      <c r="D4970" s="15">
        <v>44447</v>
      </c>
      <c r="E4970" s="15">
        <v>2958465</v>
      </c>
      <c r="F4970" s="14" t="s">
        <v>7647</v>
      </c>
      <c r="G4970" s="14" t="s">
        <v>7646</v>
      </c>
      <c r="H4970" s="14" t="s">
        <v>7221</v>
      </c>
      <c r="I4970" s="14" t="s">
        <v>3</v>
      </c>
      <c r="J4970" s="14" t="s">
        <v>3</v>
      </c>
      <c r="K4970" s="14" t="s">
        <v>3</v>
      </c>
      <c r="L4970" s="14" t="s">
        <v>7220</v>
      </c>
      <c r="M4970" s="14" t="s">
        <v>7219</v>
      </c>
      <c r="N4970" s="14" t="s">
        <v>7218</v>
      </c>
    </row>
    <row r="4971" spans="1:14" x14ac:dyDescent="0.25">
      <c r="A4971" s="14">
        <v>29071478</v>
      </c>
      <c r="B4971" s="14" t="s">
        <v>7675</v>
      </c>
      <c r="C4971" s="14" t="s">
        <v>10</v>
      </c>
      <c r="D4971" s="15">
        <v>44197</v>
      </c>
      <c r="E4971" s="15">
        <v>2958465</v>
      </c>
      <c r="F4971" s="14" t="s">
        <v>7647</v>
      </c>
      <c r="G4971" s="14" t="s">
        <v>7646</v>
      </c>
      <c r="H4971" s="14" t="s">
        <v>7221</v>
      </c>
      <c r="I4971" s="14" t="s">
        <v>3</v>
      </c>
      <c r="J4971" s="14" t="s">
        <v>3</v>
      </c>
      <c r="K4971" s="14" t="s">
        <v>3</v>
      </c>
      <c r="L4971" s="14" t="s">
        <v>7220</v>
      </c>
      <c r="M4971" s="14" t="s">
        <v>7219</v>
      </c>
      <c r="N4971" s="14" t="s">
        <v>7218</v>
      </c>
    </row>
    <row r="4972" spans="1:14" x14ac:dyDescent="0.25">
      <c r="A4972" s="14">
        <v>29071479</v>
      </c>
      <c r="B4972" s="14" t="s">
        <v>7674</v>
      </c>
      <c r="C4972" s="14" t="s">
        <v>10</v>
      </c>
      <c r="D4972" s="15">
        <v>44197</v>
      </c>
      <c r="E4972" s="15">
        <v>2958465</v>
      </c>
      <c r="F4972" s="14" t="s">
        <v>7647</v>
      </c>
      <c r="G4972" s="14" t="s">
        <v>7646</v>
      </c>
      <c r="H4972" s="14" t="s">
        <v>7221</v>
      </c>
      <c r="I4972" s="14" t="s">
        <v>3</v>
      </c>
      <c r="J4972" s="14" t="s">
        <v>3</v>
      </c>
      <c r="K4972" s="14" t="s">
        <v>3</v>
      </c>
      <c r="L4972" s="14" t="s">
        <v>7220</v>
      </c>
      <c r="M4972" s="14" t="s">
        <v>7219</v>
      </c>
      <c r="N4972" s="14" t="s">
        <v>7218</v>
      </c>
    </row>
    <row r="4973" spans="1:14" x14ac:dyDescent="0.25">
      <c r="A4973" s="14">
        <v>31093611</v>
      </c>
      <c r="B4973" s="14" t="s">
        <v>7673</v>
      </c>
      <c r="C4973" s="14" t="s">
        <v>10</v>
      </c>
      <c r="D4973" s="15">
        <v>44447</v>
      </c>
      <c r="E4973" s="15">
        <v>2958465</v>
      </c>
      <c r="F4973" s="14" t="s">
        <v>7647</v>
      </c>
      <c r="G4973" s="14" t="s">
        <v>7646</v>
      </c>
      <c r="H4973" s="14" t="s">
        <v>7221</v>
      </c>
      <c r="I4973" s="14" t="s">
        <v>3</v>
      </c>
      <c r="J4973" s="14" t="s">
        <v>3</v>
      </c>
      <c r="K4973" s="14" t="s">
        <v>3</v>
      </c>
      <c r="L4973" s="14" t="s">
        <v>7220</v>
      </c>
      <c r="M4973" s="14" t="s">
        <v>7219</v>
      </c>
      <c r="N4973" s="14" t="s">
        <v>7218</v>
      </c>
    </row>
    <row r="4974" spans="1:14" x14ac:dyDescent="0.25">
      <c r="A4974" s="14">
        <v>31228446</v>
      </c>
      <c r="B4974" s="14" t="s">
        <v>7672</v>
      </c>
      <c r="C4974" s="14" t="s">
        <v>10</v>
      </c>
      <c r="D4974" s="15">
        <v>44447</v>
      </c>
      <c r="E4974" s="15">
        <v>2958465</v>
      </c>
      <c r="F4974" s="14" t="s">
        <v>7647</v>
      </c>
      <c r="G4974" s="14" t="s">
        <v>7646</v>
      </c>
      <c r="H4974" s="14" t="s">
        <v>7221</v>
      </c>
      <c r="I4974" s="14" t="s">
        <v>3</v>
      </c>
      <c r="J4974" s="14" t="s">
        <v>3</v>
      </c>
      <c r="K4974" s="14" t="s">
        <v>3</v>
      </c>
      <c r="L4974" s="14" t="s">
        <v>7220</v>
      </c>
      <c r="M4974" s="14" t="s">
        <v>7219</v>
      </c>
      <c r="N4974" s="14" t="s">
        <v>7218</v>
      </c>
    </row>
    <row r="4975" spans="1:14" x14ac:dyDescent="0.25">
      <c r="A4975" s="14">
        <v>31228447</v>
      </c>
      <c r="B4975" s="14" t="s">
        <v>7671</v>
      </c>
      <c r="C4975" s="14" t="s">
        <v>10</v>
      </c>
      <c r="D4975" s="15">
        <v>44447</v>
      </c>
      <c r="E4975" s="15">
        <v>2958465</v>
      </c>
      <c r="F4975" s="14" t="s">
        <v>7647</v>
      </c>
      <c r="G4975" s="14" t="s">
        <v>7646</v>
      </c>
      <c r="H4975" s="14" t="s">
        <v>7221</v>
      </c>
      <c r="I4975" s="14" t="s">
        <v>3</v>
      </c>
      <c r="J4975" s="14" t="s">
        <v>3</v>
      </c>
      <c r="K4975" s="14" t="s">
        <v>3</v>
      </c>
      <c r="L4975" s="14" t="s">
        <v>7220</v>
      </c>
      <c r="M4975" s="14" t="s">
        <v>7219</v>
      </c>
      <c r="N4975" s="14" t="s">
        <v>7218</v>
      </c>
    </row>
    <row r="4976" spans="1:14" x14ac:dyDescent="0.25">
      <c r="A4976" s="14">
        <v>31228448</v>
      </c>
      <c r="B4976" s="14" t="s">
        <v>7670</v>
      </c>
      <c r="C4976" s="14" t="s">
        <v>10</v>
      </c>
      <c r="D4976" s="15">
        <v>44447</v>
      </c>
      <c r="E4976" s="15">
        <v>2958465</v>
      </c>
      <c r="F4976" s="14" t="s">
        <v>7647</v>
      </c>
      <c r="G4976" s="14" t="s">
        <v>7646</v>
      </c>
      <c r="H4976" s="14" t="s">
        <v>7221</v>
      </c>
      <c r="I4976" s="14" t="s">
        <v>3</v>
      </c>
      <c r="J4976" s="14" t="s">
        <v>3</v>
      </c>
      <c r="K4976" s="14" t="s">
        <v>3</v>
      </c>
      <c r="L4976" s="14" t="s">
        <v>7220</v>
      </c>
      <c r="M4976" s="14" t="s">
        <v>7219</v>
      </c>
      <c r="N4976" s="14" t="s">
        <v>7218</v>
      </c>
    </row>
    <row r="4977" spans="1:14" x14ac:dyDescent="0.25">
      <c r="A4977" s="14">
        <v>31236980</v>
      </c>
      <c r="B4977" s="14" t="s">
        <v>7669</v>
      </c>
      <c r="C4977" s="14" t="s">
        <v>10</v>
      </c>
      <c r="D4977" s="15">
        <v>44197</v>
      </c>
      <c r="E4977" s="15">
        <v>2958465</v>
      </c>
      <c r="F4977" s="14" t="s">
        <v>7647</v>
      </c>
      <c r="G4977" s="14" t="s">
        <v>7646</v>
      </c>
      <c r="H4977" s="14" t="s">
        <v>7221</v>
      </c>
      <c r="I4977" s="14" t="s">
        <v>3</v>
      </c>
      <c r="J4977" s="14" t="s">
        <v>3</v>
      </c>
      <c r="K4977" s="14" t="s">
        <v>3</v>
      </c>
      <c r="L4977" s="14" t="s">
        <v>7220</v>
      </c>
      <c r="M4977" s="14" t="s">
        <v>7219</v>
      </c>
      <c r="N4977" s="14" t="s">
        <v>7218</v>
      </c>
    </row>
    <row r="4978" spans="1:14" x14ac:dyDescent="0.25">
      <c r="A4978" s="14">
        <v>31236981</v>
      </c>
      <c r="B4978" s="14" t="s">
        <v>7668</v>
      </c>
      <c r="C4978" s="14" t="s">
        <v>10</v>
      </c>
      <c r="D4978" s="15">
        <v>44197</v>
      </c>
      <c r="E4978" s="15">
        <v>2958465</v>
      </c>
      <c r="F4978" s="14" t="s">
        <v>7647</v>
      </c>
      <c r="G4978" s="14" t="s">
        <v>7646</v>
      </c>
      <c r="H4978" s="14" t="s">
        <v>7221</v>
      </c>
      <c r="I4978" s="14" t="s">
        <v>3</v>
      </c>
      <c r="J4978" s="14" t="s">
        <v>3</v>
      </c>
      <c r="K4978" s="14" t="s">
        <v>3</v>
      </c>
      <c r="L4978" s="14" t="s">
        <v>7220</v>
      </c>
      <c r="M4978" s="14" t="s">
        <v>7219</v>
      </c>
      <c r="N4978" s="14" t="s">
        <v>7218</v>
      </c>
    </row>
    <row r="4979" spans="1:14" x14ac:dyDescent="0.25">
      <c r="A4979" s="14">
        <v>31236982</v>
      </c>
      <c r="B4979" s="14" t="s">
        <v>7667</v>
      </c>
      <c r="C4979" s="14" t="s">
        <v>10</v>
      </c>
      <c r="D4979" s="15">
        <v>44197</v>
      </c>
      <c r="E4979" s="15">
        <v>2958465</v>
      </c>
      <c r="F4979" s="14" t="s">
        <v>7647</v>
      </c>
      <c r="G4979" s="14" t="s">
        <v>7646</v>
      </c>
      <c r="H4979" s="14" t="s">
        <v>7221</v>
      </c>
      <c r="I4979" s="14" t="s">
        <v>3</v>
      </c>
      <c r="J4979" s="14" t="s">
        <v>3</v>
      </c>
      <c r="K4979" s="14" t="s">
        <v>3</v>
      </c>
      <c r="L4979" s="14" t="s">
        <v>7220</v>
      </c>
      <c r="M4979" s="14" t="s">
        <v>7219</v>
      </c>
      <c r="N4979" s="14" t="s">
        <v>7218</v>
      </c>
    </row>
    <row r="4980" spans="1:14" x14ac:dyDescent="0.25">
      <c r="A4980" s="14">
        <v>31239564</v>
      </c>
      <c r="B4980" s="14" t="s">
        <v>7666</v>
      </c>
      <c r="C4980" s="14" t="s">
        <v>10</v>
      </c>
      <c r="D4980" s="15">
        <v>44197</v>
      </c>
      <c r="E4980" s="15">
        <v>2958465</v>
      </c>
      <c r="F4980" s="14" t="s">
        <v>7647</v>
      </c>
      <c r="G4980" s="14" t="s">
        <v>7646</v>
      </c>
      <c r="H4980" s="14" t="s">
        <v>7221</v>
      </c>
      <c r="I4980" s="14" t="s">
        <v>3</v>
      </c>
      <c r="J4980" s="14" t="s">
        <v>3</v>
      </c>
      <c r="K4980" s="14" t="s">
        <v>3</v>
      </c>
      <c r="L4980" s="14" t="s">
        <v>7220</v>
      </c>
      <c r="M4980" s="14" t="s">
        <v>7219</v>
      </c>
      <c r="N4980" s="14" t="s">
        <v>7218</v>
      </c>
    </row>
    <row r="4981" spans="1:14" x14ac:dyDescent="0.25">
      <c r="A4981" s="14">
        <v>31239925</v>
      </c>
      <c r="B4981" s="14" t="s">
        <v>7665</v>
      </c>
      <c r="C4981" s="14" t="s">
        <v>10</v>
      </c>
      <c r="D4981" s="15">
        <v>44197</v>
      </c>
      <c r="E4981" s="15">
        <v>2958465</v>
      </c>
      <c r="F4981" s="14" t="s">
        <v>7647</v>
      </c>
      <c r="G4981" s="14" t="s">
        <v>7646</v>
      </c>
      <c r="H4981" s="14" t="s">
        <v>7221</v>
      </c>
      <c r="I4981" s="14" t="s">
        <v>3</v>
      </c>
      <c r="J4981" s="14" t="s">
        <v>3</v>
      </c>
      <c r="K4981" s="14" t="s">
        <v>3</v>
      </c>
      <c r="L4981" s="14" t="s">
        <v>7220</v>
      </c>
      <c r="M4981" s="14" t="s">
        <v>7219</v>
      </c>
      <c r="N4981" s="14" t="s">
        <v>7218</v>
      </c>
    </row>
    <row r="4982" spans="1:14" x14ac:dyDescent="0.25">
      <c r="A4982" s="14">
        <v>31240398</v>
      </c>
      <c r="B4982" s="14" t="s">
        <v>7664</v>
      </c>
      <c r="C4982" s="14" t="s">
        <v>10</v>
      </c>
      <c r="D4982" s="15">
        <v>44197</v>
      </c>
      <c r="E4982" s="15">
        <v>2958465</v>
      </c>
      <c r="F4982" s="14" t="s">
        <v>7647</v>
      </c>
      <c r="G4982" s="14" t="s">
        <v>7646</v>
      </c>
      <c r="H4982" s="14" t="s">
        <v>7221</v>
      </c>
      <c r="I4982" s="14" t="s">
        <v>3</v>
      </c>
      <c r="J4982" s="14" t="s">
        <v>3</v>
      </c>
      <c r="K4982" s="14" t="s">
        <v>3</v>
      </c>
      <c r="L4982" s="14" t="s">
        <v>7220</v>
      </c>
      <c r="M4982" s="14" t="s">
        <v>7219</v>
      </c>
      <c r="N4982" s="14" t="s">
        <v>7218</v>
      </c>
    </row>
    <row r="4983" spans="1:14" x14ac:dyDescent="0.25">
      <c r="A4983" s="14">
        <v>31241680</v>
      </c>
      <c r="B4983" s="14" t="s">
        <v>7663</v>
      </c>
      <c r="C4983" s="14" t="s">
        <v>10</v>
      </c>
      <c r="D4983" s="15">
        <v>44197</v>
      </c>
      <c r="E4983" s="15">
        <v>2958465</v>
      </c>
      <c r="F4983" s="14" t="s">
        <v>7647</v>
      </c>
      <c r="G4983" s="14" t="s">
        <v>7646</v>
      </c>
      <c r="H4983" s="14" t="s">
        <v>7221</v>
      </c>
      <c r="I4983" s="14" t="s">
        <v>3</v>
      </c>
      <c r="J4983" s="14" t="s">
        <v>3</v>
      </c>
      <c r="K4983" s="14" t="s">
        <v>3</v>
      </c>
      <c r="L4983" s="14" t="s">
        <v>7220</v>
      </c>
      <c r="M4983" s="14" t="s">
        <v>7219</v>
      </c>
      <c r="N4983" s="14" t="s">
        <v>7218</v>
      </c>
    </row>
    <row r="4984" spans="1:14" x14ac:dyDescent="0.25">
      <c r="A4984" s="14">
        <v>29064398</v>
      </c>
      <c r="B4984" s="14" t="s">
        <v>7662</v>
      </c>
      <c r="C4984" s="14" t="s">
        <v>10</v>
      </c>
      <c r="D4984" s="15">
        <v>44447</v>
      </c>
      <c r="E4984" s="15">
        <v>2958465</v>
      </c>
      <c r="F4984" s="14" t="s">
        <v>7647</v>
      </c>
      <c r="G4984" s="14" t="s">
        <v>7646</v>
      </c>
      <c r="H4984" s="14" t="s">
        <v>7221</v>
      </c>
      <c r="I4984" s="14" t="s">
        <v>3</v>
      </c>
      <c r="J4984" s="14" t="s">
        <v>3</v>
      </c>
      <c r="K4984" s="14" t="s">
        <v>3</v>
      </c>
      <c r="L4984" s="14" t="s">
        <v>7220</v>
      </c>
      <c r="M4984" s="14" t="s">
        <v>7219</v>
      </c>
      <c r="N4984" s="14" t="s">
        <v>7218</v>
      </c>
    </row>
    <row r="4985" spans="1:14" x14ac:dyDescent="0.25">
      <c r="A4985" s="14">
        <v>29063152</v>
      </c>
      <c r="B4985" s="14" t="s">
        <v>7661</v>
      </c>
      <c r="C4985" s="14" t="s">
        <v>10</v>
      </c>
      <c r="D4985" s="15">
        <v>44447</v>
      </c>
      <c r="E4985" s="15">
        <v>2958465</v>
      </c>
      <c r="F4985" s="14" t="s">
        <v>7647</v>
      </c>
      <c r="G4985" s="14" t="s">
        <v>7646</v>
      </c>
      <c r="H4985" s="14" t="s">
        <v>7221</v>
      </c>
      <c r="I4985" s="14" t="s">
        <v>3</v>
      </c>
      <c r="J4985" s="14" t="s">
        <v>3</v>
      </c>
      <c r="K4985" s="14" t="s">
        <v>3</v>
      </c>
      <c r="L4985" s="14" t="s">
        <v>7220</v>
      </c>
      <c r="M4985" s="14" t="s">
        <v>7219</v>
      </c>
      <c r="N4985" s="14" t="s">
        <v>7218</v>
      </c>
    </row>
    <row r="4986" spans="1:14" x14ac:dyDescent="0.25">
      <c r="A4986" s="14">
        <v>29063094</v>
      </c>
      <c r="B4986" s="14" t="s">
        <v>7660</v>
      </c>
      <c r="C4986" s="14" t="s">
        <v>10</v>
      </c>
      <c r="D4986" s="15">
        <v>44447</v>
      </c>
      <c r="E4986" s="15">
        <v>2958465</v>
      </c>
      <c r="F4986" s="14" t="s">
        <v>7647</v>
      </c>
      <c r="G4986" s="14" t="s">
        <v>7646</v>
      </c>
      <c r="H4986" s="14" t="s">
        <v>7221</v>
      </c>
      <c r="I4986" s="14" t="s">
        <v>3</v>
      </c>
      <c r="J4986" s="14" t="s">
        <v>3</v>
      </c>
      <c r="K4986" s="14" t="s">
        <v>3</v>
      </c>
      <c r="L4986" s="14" t="s">
        <v>7220</v>
      </c>
      <c r="M4986" s="14" t="s">
        <v>7219</v>
      </c>
      <c r="N4986" s="14" t="s">
        <v>7218</v>
      </c>
    </row>
    <row r="4987" spans="1:14" x14ac:dyDescent="0.25">
      <c r="A4987" s="14">
        <v>29063093</v>
      </c>
      <c r="B4987" s="14" t="s">
        <v>7659</v>
      </c>
      <c r="C4987" s="14" t="s">
        <v>10</v>
      </c>
      <c r="D4987" s="15">
        <v>44447</v>
      </c>
      <c r="E4987" s="15">
        <v>2958465</v>
      </c>
      <c r="F4987" s="14" t="s">
        <v>7647</v>
      </c>
      <c r="G4987" s="14" t="s">
        <v>7646</v>
      </c>
      <c r="H4987" s="14" t="s">
        <v>7221</v>
      </c>
      <c r="I4987" s="14" t="s">
        <v>3</v>
      </c>
      <c r="J4987" s="14" t="s">
        <v>3</v>
      </c>
      <c r="K4987" s="14" t="s">
        <v>3</v>
      </c>
      <c r="L4987" s="14" t="s">
        <v>7220</v>
      </c>
      <c r="M4987" s="14" t="s">
        <v>7219</v>
      </c>
      <c r="N4987" s="14" t="s">
        <v>7218</v>
      </c>
    </row>
    <row r="4988" spans="1:14" x14ac:dyDescent="0.25">
      <c r="A4988" s="14">
        <v>29062568</v>
      </c>
      <c r="B4988" s="14" t="s">
        <v>7658</v>
      </c>
      <c r="C4988" s="14" t="s">
        <v>10</v>
      </c>
      <c r="D4988" s="15">
        <v>44447</v>
      </c>
      <c r="E4988" s="15">
        <v>2958465</v>
      </c>
      <c r="F4988" s="14" t="s">
        <v>7647</v>
      </c>
      <c r="G4988" s="14" t="s">
        <v>7646</v>
      </c>
      <c r="H4988" s="14" t="s">
        <v>7221</v>
      </c>
      <c r="I4988" s="14" t="s">
        <v>3</v>
      </c>
      <c r="J4988" s="14" t="s">
        <v>3</v>
      </c>
      <c r="K4988" s="14" t="s">
        <v>3</v>
      </c>
      <c r="L4988" s="14" t="s">
        <v>7220</v>
      </c>
      <c r="M4988" s="14" t="s">
        <v>7219</v>
      </c>
      <c r="N4988" s="14" t="s">
        <v>7218</v>
      </c>
    </row>
    <row r="4989" spans="1:14" x14ac:dyDescent="0.25">
      <c r="A4989" s="14">
        <v>29062572</v>
      </c>
      <c r="B4989" s="14" t="s">
        <v>7657</v>
      </c>
      <c r="C4989" s="14" t="s">
        <v>10</v>
      </c>
      <c r="D4989" s="15">
        <v>44447</v>
      </c>
      <c r="E4989" s="15">
        <v>2958465</v>
      </c>
      <c r="F4989" s="14" t="s">
        <v>7647</v>
      </c>
      <c r="G4989" s="14" t="s">
        <v>7646</v>
      </c>
      <c r="H4989" s="14" t="s">
        <v>7221</v>
      </c>
      <c r="I4989" s="14" t="s">
        <v>3</v>
      </c>
      <c r="J4989" s="14" t="s">
        <v>3</v>
      </c>
      <c r="K4989" s="14" t="s">
        <v>3</v>
      </c>
      <c r="L4989" s="14" t="s">
        <v>7220</v>
      </c>
      <c r="M4989" s="14" t="s">
        <v>7219</v>
      </c>
      <c r="N4989" s="14" t="s">
        <v>7218</v>
      </c>
    </row>
    <row r="4990" spans="1:14" x14ac:dyDescent="0.25">
      <c r="A4990" s="14">
        <v>31190357</v>
      </c>
      <c r="B4990" s="14" t="s">
        <v>7656</v>
      </c>
      <c r="C4990" s="14" t="s">
        <v>10</v>
      </c>
      <c r="D4990" s="15">
        <v>44447</v>
      </c>
      <c r="E4990" s="15">
        <v>44561</v>
      </c>
      <c r="F4990" s="14" t="s">
        <v>7647</v>
      </c>
      <c r="G4990" s="14" t="s">
        <v>7646</v>
      </c>
      <c r="H4990" s="14" t="s">
        <v>7221</v>
      </c>
      <c r="I4990" s="14" t="s">
        <v>3</v>
      </c>
      <c r="J4990" s="14" t="s">
        <v>5</v>
      </c>
      <c r="K4990" s="14" t="s">
        <v>3</v>
      </c>
      <c r="L4990" s="14" t="s">
        <v>7220</v>
      </c>
      <c r="M4990" s="14" t="s">
        <v>3</v>
      </c>
      <c r="N4990" s="14" t="s">
        <v>3</v>
      </c>
    </row>
    <row r="4991" spans="1:14" x14ac:dyDescent="0.25">
      <c r="A4991" s="14">
        <v>31228288</v>
      </c>
      <c r="B4991" s="14" t="s">
        <v>7655</v>
      </c>
      <c r="C4991" s="14" t="s">
        <v>10</v>
      </c>
      <c r="D4991" s="15">
        <v>44447</v>
      </c>
      <c r="E4991" s="15">
        <v>44561</v>
      </c>
      <c r="F4991" s="14" t="s">
        <v>7647</v>
      </c>
      <c r="G4991" s="14" t="s">
        <v>7646</v>
      </c>
      <c r="H4991" s="14" t="s">
        <v>7221</v>
      </c>
      <c r="I4991" s="14" t="s">
        <v>3</v>
      </c>
      <c r="J4991" s="14" t="s">
        <v>5</v>
      </c>
      <c r="K4991" s="14" t="s">
        <v>3</v>
      </c>
      <c r="L4991" s="14" t="s">
        <v>7220</v>
      </c>
      <c r="M4991" s="14" t="s">
        <v>7219</v>
      </c>
      <c r="N4991" s="14" t="s">
        <v>7218</v>
      </c>
    </row>
    <row r="4992" spans="1:14" x14ac:dyDescent="0.25">
      <c r="A4992" s="14">
        <v>29062573</v>
      </c>
      <c r="B4992" s="14" t="s">
        <v>7654</v>
      </c>
      <c r="C4992" s="14" t="s">
        <v>10</v>
      </c>
      <c r="D4992" s="15">
        <v>44447</v>
      </c>
      <c r="E4992" s="15">
        <v>2958465</v>
      </c>
      <c r="F4992" s="14" t="s">
        <v>7647</v>
      </c>
      <c r="G4992" s="14" t="s">
        <v>7646</v>
      </c>
      <c r="H4992" s="14" t="s">
        <v>7221</v>
      </c>
      <c r="I4992" s="14" t="s">
        <v>3</v>
      </c>
      <c r="J4992" s="14" t="s">
        <v>3</v>
      </c>
      <c r="K4992" s="14" t="s">
        <v>3</v>
      </c>
      <c r="L4992" s="14" t="s">
        <v>7220</v>
      </c>
      <c r="M4992" s="14" t="s">
        <v>7219</v>
      </c>
      <c r="N4992" s="14" t="s">
        <v>7218</v>
      </c>
    </row>
    <row r="4993" spans="1:14" x14ac:dyDescent="0.25">
      <c r="A4993" s="14">
        <v>29062448</v>
      </c>
      <c r="B4993" s="14" t="s">
        <v>7653</v>
      </c>
      <c r="C4993" s="14" t="s">
        <v>10</v>
      </c>
      <c r="D4993" s="15">
        <v>44447</v>
      </c>
      <c r="E4993" s="15">
        <v>2958465</v>
      </c>
      <c r="F4993" s="14" t="s">
        <v>7647</v>
      </c>
      <c r="G4993" s="14" t="s">
        <v>7646</v>
      </c>
      <c r="H4993" s="14" t="s">
        <v>7221</v>
      </c>
      <c r="I4993" s="14" t="s">
        <v>3</v>
      </c>
      <c r="J4993" s="14" t="s">
        <v>3</v>
      </c>
      <c r="K4993" s="14" t="s">
        <v>3</v>
      </c>
      <c r="L4993" s="14" t="s">
        <v>7220</v>
      </c>
      <c r="M4993" s="14" t="s">
        <v>7219</v>
      </c>
      <c r="N4993" s="14" t="s">
        <v>7218</v>
      </c>
    </row>
    <row r="4994" spans="1:14" x14ac:dyDescent="0.25">
      <c r="A4994" s="14">
        <v>29062447</v>
      </c>
      <c r="B4994" s="14" t="s">
        <v>7652</v>
      </c>
      <c r="C4994" s="14" t="s">
        <v>10</v>
      </c>
      <c r="D4994" s="15">
        <v>44447</v>
      </c>
      <c r="E4994" s="15">
        <v>2958465</v>
      </c>
      <c r="F4994" s="14" t="s">
        <v>7647</v>
      </c>
      <c r="G4994" s="14" t="s">
        <v>7646</v>
      </c>
      <c r="H4994" s="14" t="s">
        <v>7221</v>
      </c>
      <c r="I4994" s="14" t="s">
        <v>3</v>
      </c>
      <c r="J4994" s="14" t="s">
        <v>3</v>
      </c>
      <c r="K4994" s="14" t="s">
        <v>3</v>
      </c>
      <c r="L4994" s="14" t="s">
        <v>7220</v>
      </c>
      <c r="M4994" s="14" t="s">
        <v>7219</v>
      </c>
      <c r="N4994" s="14" t="s">
        <v>7218</v>
      </c>
    </row>
    <row r="4995" spans="1:14" x14ac:dyDescent="0.25">
      <c r="A4995" s="14">
        <v>29062446</v>
      </c>
      <c r="B4995" s="14" t="s">
        <v>7651</v>
      </c>
      <c r="C4995" s="14" t="s">
        <v>10</v>
      </c>
      <c r="D4995" s="15">
        <v>44447</v>
      </c>
      <c r="E4995" s="15">
        <v>2958465</v>
      </c>
      <c r="F4995" s="14" t="s">
        <v>7647</v>
      </c>
      <c r="G4995" s="14" t="s">
        <v>7646</v>
      </c>
      <c r="H4995" s="14" t="s">
        <v>7221</v>
      </c>
      <c r="I4995" s="14" t="s">
        <v>3</v>
      </c>
      <c r="J4995" s="14" t="s">
        <v>3</v>
      </c>
      <c r="K4995" s="14" t="s">
        <v>3</v>
      </c>
      <c r="L4995" s="14" t="s">
        <v>7220</v>
      </c>
      <c r="M4995" s="14" t="s">
        <v>7219</v>
      </c>
      <c r="N4995" s="14" t="s">
        <v>7218</v>
      </c>
    </row>
    <row r="4996" spans="1:14" x14ac:dyDescent="0.25">
      <c r="A4996" s="14">
        <v>29062423</v>
      </c>
      <c r="B4996" s="14" t="s">
        <v>7650</v>
      </c>
      <c r="C4996" s="14" t="s">
        <v>10</v>
      </c>
      <c r="D4996" s="15">
        <v>44447</v>
      </c>
      <c r="E4996" s="15">
        <v>2958465</v>
      </c>
      <c r="F4996" s="14" t="s">
        <v>7647</v>
      </c>
      <c r="G4996" s="14" t="s">
        <v>7646</v>
      </c>
      <c r="H4996" s="14" t="s">
        <v>7221</v>
      </c>
      <c r="I4996" s="14" t="s">
        <v>3</v>
      </c>
      <c r="J4996" s="14" t="s">
        <v>3</v>
      </c>
      <c r="K4996" s="14" t="s">
        <v>3</v>
      </c>
      <c r="L4996" s="14" t="s">
        <v>7220</v>
      </c>
      <c r="M4996" s="14" t="s">
        <v>7219</v>
      </c>
      <c r="N4996" s="14" t="s">
        <v>7218</v>
      </c>
    </row>
    <row r="4997" spans="1:14" x14ac:dyDescent="0.25">
      <c r="A4997" s="14">
        <v>29062442</v>
      </c>
      <c r="B4997" s="14" t="s">
        <v>7649</v>
      </c>
      <c r="C4997" s="14" t="s">
        <v>10</v>
      </c>
      <c r="D4997" s="15">
        <v>44447</v>
      </c>
      <c r="E4997" s="15">
        <v>2958465</v>
      </c>
      <c r="F4997" s="14" t="s">
        <v>7647</v>
      </c>
      <c r="G4997" s="14" t="s">
        <v>7646</v>
      </c>
      <c r="H4997" s="14" t="s">
        <v>7221</v>
      </c>
      <c r="I4997" s="14" t="s">
        <v>3</v>
      </c>
      <c r="J4997" s="14" t="s">
        <v>3</v>
      </c>
      <c r="K4997" s="14" t="s">
        <v>3</v>
      </c>
      <c r="L4997" s="14" t="s">
        <v>7220</v>
      </c>
      <c r="M4997" s="14" t="s">
        <v>7219</v>
      </c>
      <c r="N4997" s="14" t="s">
        <v>7218</v>
      </c>
    </row>
    <row r="4998" spans="1:14" x14ac:dyDescent="0.25">
      <c r="A4998" s="14">
        <v>29062424</v>
      </c>
      <c r="B4998" s="14" t="s">
        <v>7648</v>
      </c>
      <c r="C4998" s="14" t="s">
        <v>10</v>
      </c>
      <c r="D4998" s="15">
        <v>44447</v>
      </c>
      <c r="E4998" s="15">
        <v>2958465</v>
      </c>
      <c r="F4998" s="14" t="s">
        <v>7647</v>
      </c>
      <c r="G4998" s="14" t="s">
        <v>7646</v>
      </c>
      <c r="H4998" s="14" t="s">
        <v>7221</v>
      </c>
      <c r="I4998" s="14" t="s">
        <v>3</v>
      </c>
      <c r="J4998" s="14" t="s">
        <v>3</v>
      </c>
      <c r="K4998" s="14" t="s">
        <v>3</v>
      </c>
      <c r="L4998" s="14" t="s">
        <v>7220</v>
      </c>
      <c r="M4998" s="14" t="s">
        <v>7219</v>
      </c>
      <c r="N4998" s="14" t="s">
        <v>7218</v>
      </c>
    </row>
    <row r="4999" spans="1:14" x14ac:dyDescent="0.25">
      <c r="A4999" s="14">
        <v>29062321</v>
      </c>
      <c r="B4999" s="14" t="s">
        <v>7235</v>
      </c>
      <c r="C4999" s="14" t="s">
        <v>10</v>
      </c>
      <c r="D4999" s="15">
        <v>44719</v>
      </c>
      <c r="E4999" s="15">
        <v>2958465</v>
      </c>
      <c r="F4999" s="14" t="s">
        <v>7513</v>
      </c>
      <c r="G4999" s="14" t="s">
        <v>7512</v>
      </c>
      <c r="H4999" s="14" t="s">
        <v>7221</v>
      </c>
      <c r="I4999" s="14" t="s">
        <v>3</v>
      </c>
      <c r="J4999" s="14" t="s">
        <v>3</v>
      </c>
      <c r="K4999" s="14" t="s">
        <v>3</v>
      </c>
      <c r="L4999" s="14" t="s">
        <v>7220</v>
      </c>
      <c r="M4999" s="14" t="s">
        <v>3</v>
      </c>
      <c r="N4999" s="14" t="s">
        <v>3</v>
      </c>
    </row>
    <row r="5000" spans="1:14" x14ac:dyDescent="0.25">
      <c r="A5000" s="14">
        <v>29063174</v>
      </c>
      <c r="B5000" s="14" t="s">
        <v>7645</v>
      </c>
      <c r="C5000" s="14" t="s">
        <v>10</v>
      </c>
      <c r="D5000" s="15">
        <v>44447</v>
      </c>
      <c r="E5000" s="15">
        <v>2958465</v>
      </c>
      <c r="F5000" s="14" t="s">
        <v>7513</v>
      </c>
      <c r="G5000" s="14" t="s">
        <v>7512</v>
      </c>
      <c r="H5000" s="14" t="s">
        <v>7221</v>
      </c>
      <c r="I5000" s="14" t="s">
        <v>3</v>
      </c>
      <c r="J5000" s="14" t="s">
        <v>3</v>
      </c>
      <c r="K5000" s="14" t="s">
        <v>3</v>
      </c>
      <c r="L5000" s="14" t="s">
        <v>7220</v>
      </c>
      <c r="M5000" s="14" t="s">
        <v>3</v>
      </c>
      <c r="N5000" s="14" t="s">
        <v>3</v>
      </c>
    </row>
    <row r="5001" spans="1:14" x14ac:dyDescent="0.25">
      <c r="A5001" s="14">
        <v>29063056</v>
      </c>
      <c r="B5001" s="14" t="s">
        <v>7238</v>
      </c>
      <c r="C5001" s="14" t="s">
        <v>10</v>
      </c>
      <c r="D5001" s="15">
        <v>44719</v>
      </c>
      <c r="E5001" s="15">
        <v>2958465</v>
      </c>
      <c r="F5001" s="14" t="s">
        <v>7513</v>
      </c>
      <c r="G5001" s="14" t="s">
        <v>7512</v>
      </c>
      <c r="H5001" s="14" t="s">
        <v>7221</v>
      </c>
      <c r="I5001" s="14" t="s">
        <v>3</v>
      </c>
      <c r="J5001" s="14" t="s">
        <v>3</v>
      </c>
      <c r="K5001" s="14" t="s">
        <v>3</v>
      </c>
      <c r="L5001" s="14" t="s">
        <v>7220</v>
      </c>
      <c r="M5001" s="14" t="s">
        <v>3</v>
      </c>
      <c r="N5001" s="14" t="s">
        <v>3</v>
      </c>
    </row>
    <row r="5002" spans="1:14" x14ac:dyDescent="0.25">
      <c r="A5002" s="14">
        <v>29062982</v>
      </c>
      <c r="B5002" s="14" t="s">
        <v>7239</v>
      </c>
      <c r="C5002" s="14" t="s">
        <v>10</v>
      </c>
      <c r="D5002" s="15">
        <v>44719</v>
      </c>
      <c r="E5002" s="15">
        <v>2958465</v>
      </c>
      <c r="F5002" s="14" t="s">
        <v>7513</v>
      </c>
      <c r="G5002" s="14" t="s">
        <v>7512</v>
      </c>
      <c r="H5002" s="14" t="s">
        <v>7221</v>
      </c>
      <c r="I5002" s="14" t="s">
        <v>3</v>
      </c>
      <c r="J5002" s="14" t="s">
        <v>3</v>
      </c>
      <c r="K5002" s="14" t="s">
        <v>3</v>
      </c>
      <c r="L5002" s="14" t="s">
        <v>7220</v>
      </c>
      <c r="M5002" s="14" t="s">
        <v>3</v>
      </c>
      <c r="N5002" s="14" t="s">
        <v>3</v>
      </c>
    </row>
    <row r="5003" spans="1:14" x14ac:dyDescent="0.25">
      <c r="A5003" s="14">
        <v>29018139</v>
      </c>
      <c r="B5003" s="14" t="s">
        <v>7644</v>
      </c>
      <c r="C5003" s="14" t="s">
        <v>10</v>
      </c>
      <c r="D5003" s="15">
        <v>44447</v>
      </c>
      <c r="E5003" s="15">
        <v>2958465</v>
      </c>
      <c r="F5003" s="14" t="s">
        <v>7513</v>
      </c>
      <c r="G5003" s="14" t="s">
        <v>7512</v>
      </c>
      <c r="H5003" s="14" t="s">
        <v>7221</v>
      </c>
      <c r="I5003" s="14" t="s">
        <v>3</v>
      </c>
      <c r="J5003" s="14" t="s">
        <v>3</v>
      </c>
      <c r="K5003" s="14" t="s">
        <v>3</v>
      </c>
      <c r="L5003" s="14" t="s">
        <v>7220</v>
      </c>
      <c r="M5003" s="14" t="s">
        <v>3</v>
      </c>
      <c r="N5003" s="14" t="s">
        <v>3</v>
      </c>
    </row>
    <row r="5004" spans="1:14" x14ac:dyDescent="0.25">
      <c r="A5004" s="14">
        <v>29062980</v>
      </c>
      <c r="B5004" s="14" t="s">
        <v>7245</v>
      </c>
      <c r="C5004" s="14" t="s">
        <v>10</v>
      </c>
      <c r="D5004" s="15">
        <v>44719</v>
      </c>
      <c r="E5004" s="15">
        <v>2958465</v>
      </c>
      <c r="F5004" s="14" t="s">
        <v>7513</v>
      </c>
      <c r="G5004" s="14" t="s">
        <v>7512</v>
      </c>
      <c r="H5004" s="14" t="s">
        <v>7221</v>
      </c>
      <c r="I5004" s="14" t="s">
        <v>3</v>
      </c>
      <c r="J5004" s="14" t="s">
        <v>3</v>
      </c>
      <c r="K5004" s="14" t="s">
        <v>3</v>
      </c>
      <c r="L5004" s="14" t="s">
        <v>7220</v>
      </c>
      <c r="M5004" s="14" t="s">
        <v>3</v>
      </c>
      <c r="N5004" s="14" t="s">
        <v>3</v>
      </c>
    </row>
    <row r="5005" spans="1:14" x14ac:dyDescent="0.25">
      <c r="A5005" s="14">
        <v>29062972</v>
      </c>
      <c r="B5005" s="14" t="s">
        <v>7231</v>
      </c>
      <c r="C5005" s="14" t="s">
        <v>10</v>
      </c>
      <c r="D5005" s="15">
        <v>44719</v>
      </c>
      <c r="E5005" s="15">
        <v>2958465</v>
      </c>
      <c r="F5005" s="14" t="s">
        <v>7513</v>
      </c>
      <c r="G5005" s="14" t="s">
        <v>7512</v>
      </c>
      <c r="H5005" s="14" t="s">
        <v>7221</v>
      </c>
      <c r="I5005" s="14" t="s">
        <v>3</v>
      </c>
      <c r="J5005" s="14" t="s">
        <v>3</v>
      </c>
      <c r="K5005" s="14" t="s">
        <v>3</v>
      </c>
      <c r="L5005" s="14" t="s">
        <v>7220</v>
      </c>
      <c r="M5005" s="14" t="s">
        <v>3</v>
      </c>
      <c r="N5005" s="14" t="s">
        <v>3</v>
      </c>
    </row>
    <row r="5006" spans="1:14" x14ac:dyDescent="0.25">
      <c r="A5006" s="14">
        <v>29062961</v>
      </c>
      <c r="B5006" s="14" t="s">
        <v>7236</v>
      </c>
      <c r="C5006" s="14" t="s">
        <v>10</v>
      </c>
      <c r="D5006" s="15">
        <v>44719</v>
      </c>
      <c r="E5006" s="15">
        <v>2958465</v>
      </c>
      <c r="F5006" s="14" t="s">
        <v>7513</v>
      </c>
      <c r="G5006" s="14" t="s">
        <v>7512</v>
      </c>
      <c r="H5006" s="14" t="s">
        <v>7221</v>
      </c>
      <c r="I5006" s="14" t="s">
        <v>3</v>
      </c>
      <c r="J5006" s="14" t="s">
        <v>3</v>
      </c>
      <c r="K5006" s="14" t="s">
        <v>3</v>
      </c>
      <c r="L5006" s="14" t="s">
        <v>7220</v>
      </c>
      <c r="M5006" s="14" t="s">
        <v>3</v>
      </c>
      <c r="N5006" s="14" t="s">
        <v>3</v>
      </c>
    </row>
    <row r="5007" spans="1:14" x14ac:dyDescent="0.25">
      <c r="A5007" s="14">
        <v>29062914</v>
      </c>
      <c r="B5007" s="14" t="s">
        <v>7643</v>
      </c>
      <c r="C5007" s="14" t="s">
        <v>10</v>
      </c>
      <c r="D5007" s="15">
        <v>44447</v>
      </c>
      <c r="E5007" s="15">
        <v>2958465</v>
      </c>
      <c r="F5007" s="14" t="s">
        <v>7513</v>
      </c>
      <c r="G5007" s="14" t="s">
        <v>7512</v>
      </c>
      <c r="H5007" s="14" t="s">
        <v>7221</v>
      </c>
      <c r="I5007" s="14" t="s">
        <v>3</v>
      </c>
      <c r="J5007" s="14" t="s">
        <v>3</v>
      </c>
      <c r="K5007" s="14" t="s">
        <v>3</v>
      </c>
      <c r="L5007" s="14" t="s">
        <v>7220</v>
      </c>
      <c r="M5007" s="14" t="s">
        <v>3</v>
      </c>
      <c r="N5007" s="14" t="s">
        <v>3</v>
      </c>
    </row>
    <row r="5008" spans="1:14" x14ac:dyDescent="0.25">
      <c r="A5008" s="14">
        <v>29062908</v>
      </c>
      <c r="B5008" s="14" t="s">
        <v>7242</v>
      </c>
      <c r="C5008" s="14" t="s">
        <v>10</v>
      </c>
      <c r="D5008" s="15">
        <v>44719</v>
      </c>
      <c r="E5008" s="15">
        <v>2958465</v>
      </c>
      <c r="F5008" s="14" t="s">
        <v>7513</v>
      </c>
      <c r="G5008" s="14" t="s">
        <v>7512</v>
      </c>
      <c r="H5008" s="14" t="s">
        <v>7221</v>
      </c>
      <c r="I5008" s="14" t="s">
        <v>3</v>
      </c>
      <c r="J5008" s="14" t="s">
        <v>3</v>
      </c>
      <c r="K5008" s="14" t="s">
        <v>3</v>
      </c>
      <c r="L5008" s="14" t="s">
        <v>7220</v>
      </c>
      <c r="M5008" s="14" t="s">
        <v>3</v>
      </c>
      <c r="N5008" s="14" t="s">
        <v>3</v>
      </c>
    </row>
    <row r="5009" spans="1:14" x14ac:dyDescent="0.25">
      <c r="A5009" s="14">
        <v>29062812</v>
      </c>
      <c r="B5009" s="14" t="s">
        <v>7256</v>
      </c>
      <c r="C5009" s="14" t="s">
        <v>10</v>
      </c>
      <c r="D5009" s="15">
        <v>44719</v>
      </c>
      <c r="E5009" s="15">
        <v>2958465</v>
      </c>
      <c r="F5009" s="14" t="s">
        <v>7513</v>
      </c>
      <c r="G5009" s="14" t="s">
        <v>7512</v>
      </c>
      <c r="H5009" s="14" t="s">
        <v>7221</v>
      </c>
      <c r="I5009" s="14" t="s">
        <v>3</v>
      </c>
      <c r="J5009" s="14" t="s">
        <v>3</v>
      </c>
      <c r="K5009" s="14" t="s">
        <v>3</v>
      </c>
      <c r="L5009" s="14" t="s">
        <v>7220</v>
      </c>
      <c r="M5009" s="14" t="s">
        <v>3</v>
      </c>
      <c r="N5009" s="14" t="s">
        <v>3</v>
      </c>
    </row>
    <row r="5010" spans="1:14" x14ac:dyDescent="0.25">
      <c r="A5010" s="14">
        <v>29062720</v>
      </c>
      <c r="B5010" s="14" t="s">
        <v>7642</v>
      </c>
      <c r="C5010" s="14" t="s">
        <v>10</v>
      </c>
      <c r="D5010" s="15">
        <v>44447</v>
      </c>
      <c r="E5010" s="15">
        <v>44561</v>
      </c>
      <c r="F5010" s="14" t="s">
        <v>7513</v>
      </c>
      <c r="G5010" s="14" t="s">
        <v>7512</v>
      </c>
      <c r="H5010" s="14" t="s">
        <v>7221</v>
      </c>
      <c r="I5010" s="14" t="s">
        <v>3</v>
      </c>
      <c r="J5010" s="14" t="s">
        <v>5</v>
      </c>
      <c r="K5010" s="14" t="s">
        <v>3</v>
      </c>
      <c r="L5010" s="14" t="s">
        <v>7220</v>
      </c>
      <c r="M5010" s="14" t="s">
        <v>3</v>
      </c>
      <c r="N5010" s="14" t="s">
        <v>3</v>
      </c>
    </row>
    <row r="5011" spans="1:14" x14ac:dyDescent="0.25">
      <c r="A5011" s="14">
        <v>31262755</v>
      </c>
      <c r="B5011" s="14" t="s">
        <v>7420</v>
      </c>
      <c r="C5011" s="14" t="s">
        <v>10</v>
      </c>
      <c r="D5011" s="15">
        <v>44562</v>
      </c>
      <c r="E5011" s="15">
        <v>2958465</v>
      </c>
      <c r="F5011" s="14" t="s">
        <v>7513</v>
      </c>
      <c r="G5011" s="14" t="s">
        <v>7512</v>
      </c>
      <c r="H5011" s="14" t="s">
        <v>7221</v>
      </c>
      <c r="I5011" s="14" t="s">
        <v>3</v>
      </c>
      <c r="J5011" s="14" t="s">
        <v>3</v>
      </c>
      <c r="K5011" s="14" t="s">
        <v>3</v>
      </c>
      <c r="L5011" s="14" t="s">
        <v>7220</v>
      </c>
      <c r="M5011" s="14" t="s">
        <v>3</v>
      </c>
      <c r="N5011" s="14" t="s">
        <v>3</v>
      </c>
    </row>
    <row r="5012" spans="1:14" x14ac:dyDescent="0.25">
      <c r="A5012" s="14">
        <v>31285688</v>
      </c>
      <c r="B5012" s="14" t="s">
        <v>7037</v>
      </c>
      <c r="C5012" s="14" t="s">
        <v>10</v>
      </c>
      <c r="D5012" s="15">
        <v>44927</v>
      </c>
      <c r="E5012" s="15">
        <v>2958465</v>
      </c>
      <c r="F5012" s="14" t="s">
        <v>7513</v>
      </c>
      <c r="G5012" s="14" t="s">
        <v>7512</v>
      </c>
      <c r="H5012" s="14" t="s">
        <v>7221</v>
      </c>
      <c r="I5012" s="14" t="s">
        <v>3</v>
      </c>
      <c r="J5012" s="14" t="s">
        <v>3</v>
      </c>
      <c r="K5012" s="14" t="s">
        <v>3</v>
      </c>
      <c r="L5012" s="14" t="s">
        <v>7220</v>
      </c>
      <c r="M5012" s="14" t="s">
        <v>7219</v>
      </c>
      <c r="N5012" s="14" t="s">
        <v>7218</v>
      </c>
    </row>
    <row r="5013" spans="1:14" x14ac:dyDescent="0.25">
      <c r="A5013" s="14">
        <v>29066226</v>
      </c>
      <c r="B5013" s="14" t="s">
        <v>7641</v>
      </c>
      <c r="C5013" s="14" t="s">
        <v>10</v>
      </c>
      <c r="D5013" s="15">
        <v>44729</v>
      </c>
      <c r="E5013" s="15">
        <v>2958465</v>
      </c>
      <c r="F5013" s="14" t="s">
        <v>7513</v>
      </c>
      <c r="G5013" s="14" t="s">
        <v>7512</v>
      </c>
      <c r="H5013" s="14" t="s">
        <v>7221</v>
      </c>
      <c r="I5013" s="14" t="s">
        <v>3</v>
      </c>
      <c r="J5013" s="14" t="s">
        <v>3</v>
      </c>
      <c r="K5013" s="14" t="s">
        <v>3</v>
      </c>
      <c r="L5013" s="14" t="s">
        <v>7220</v>
      </c>
      <c r="M5013" s="14" t="s">
        <v>3</v>
      </c>
      <c r="N5013" s="14" t="s">
        <v>3</v>
      </c>
    </row>
    <row r="5014" spans="1:14" x14ac:dyDescent="0.25">
      <c r="A5014" s="14">
        <v>29062384</v>
      </c>
      <c r="B5014" s="14" t="s">
        <v>7640</v>
      </c>
      <c r="C5014" s="14" t="s">
        <v>10</v>
      </c>
      <c r="D5014" s="15">
        <v>44447</v>
      </c>
      <c r="E5014" s="15">
        <v>44561</v>
      </c>
      <c r="F5014" s="14" t="s">
        <v>7513</v>
      </c>
      <c r="G5014" s="14" t="s">
        <v>7512</v>
      </c>
      <c r="H5014" s="14" t="s">
        <v>7221</v>
      </c>
      <c r="I5014" s="14" t="s">
        <v>3</v>
      </c>
      <c r="J5014" s="14" t="s">
        <v>5</v>
      </c>
      <c r="K5014" s="14" t="s">
        <v>3</v>
      </c>
      <c r="L5014" s="14" t="s">
        <v>7220</v>
      </c>
      <c r="M5014" s="14" t="s">
        <v>3</v>
      </c>
      <c r="N5014" s="14" t="s">
        <v>3</v>
      </c>
    </row>
    <row r="5015" spans="1:14" x14ac:dyDescent="0.25">
      <c r="A5015" s="14">
        <v>31285234</v>
      </c>
      <c r="B5015" s="14" t="s">
        <v>7639</v>
      </c>
      <c r="C5015" s="14" t="s">
        <v>10</v>
      </c>
      <c r="D5015" s="15">
        <v>44927</v>
      </c>
      <c r="E5015" s="15">
        <v>2958465</v>
      </c>
      <c r="F5015" s="14" t="s">
        <v>7513</v>
      </c>
      <c r="G5015" s="14" t="s">
        <v>7512</v>
      </c>
      <c r="H5015" s="14" t="s">
        <v>7221</v>
      </c>
      <c r="I5015" s="14" t="s">
        <v>3</v>
      </c>
      <c r="J5015" s="14" t="s">
        <v>3</v>
      </c>
      <c r="K5015" s="14" t="s">
        <v>3</v>
      </c>
      <c r="L5015" s="14" t="s">
        <v>7220</v>
      </c>
      <c r="M5015" s="14" t="s">
        <v>7219</v>
      </c>
      <c r="N5015" s="14" t="s">
        <v>7218</v>
      </c>
    </row>
    <row r="5016" spans="1:14" x14ac:dyDescent="0.25">
      <c r="A5016" s="14">
        <v>29062184</v>
      </c>
      <c r="B5016" s="14" t="s">
        <v>7638</v>
      </c>
      <c r="C5016" s="14" t="s">
        <v>10</v>
      </c>
      <c r="D5016" s="15">
        <v>44447</v>
      </c>
      <c r="E5016" s="15">
        <v>44561</v>
      </c>
      <c r="F5016" s="14" t="s">
        <v>7513</v>
      </c>
      <c r="G5016" s="14" t="s">
        <v>7512</v>
      </c>
      <c r="H5016" s="14" t="s">
        <v>7221</v>
      </c>
      <c r="I5016" s="14" t="s">
        <v>3</v>
      </c>
      <c r="J5016" s="14" t="s">
        <v>5</v>
      </c>
      <c r="K5016" s="14" t="s">
        <v>3</v>
      </c>
      <c r="L5016" s="14" t="s">
        <v>7220</v>
      </c>
      <c r="M5016" s="14" t="s">
        <v>3</v>
      </c>
      <c r="N5016" s="14" t="s">
        <v>3</v>
      </c>
    </row>
    <row r="5017" spans="1:14" x14ac:dyDescent="0.25">
      <c r="A5017" s="14">
        <v>29064022</v>
      </c>
      <c r="B5017" s="14" t="s">
        <v>7248</v>
      </c>
      <c r="C5017" s="14" t="s">
        <v>10</v>
      </c>
      <c r="D5017" s="15">
        <v>44719</v>
      </c>
      <c r="E5017" s="15">
        <v>2958465</v>
      </c>
      <c r="F5017" s="14" t="s">
        <v>7513</v>
      </c>
      <c r="G5017" s="14" t="s">
        <v>7512</v>
      </c>
      <c r="H5017" s="14" t="s">
        <v>7221</v>
      </c>
      <c r="I5017" s="14" t="s">
        <v>3</v>
      </c>
      <c r="J5017" s="14" t="s">
        <v>3</v>
      </c>
      <c r="K5017" s="14" t="s">
        <v>3</v>
      </c>
      <c r="L5017" s="14" t="s">
        <v>7220</v>
      </c>
      <c r="M5017" s="14" t="s">
        <v>3</v>
      </c>
      <c r="N5017" s="14" t="s">
        <v>3</v>
      </c>
    </row>
    <row r="5018" spans="1:14" x14ac:dyDescent="0.25">
      <c r="A5018" s="14">
        <v>29062182</v>
      </c>
      <c r="B5018" s="14" t="s">
        <v>7637</v>
      </c>
      <c r="C5018" s="14" t="s">
        <v>10</v>
      </c>
      <c r="D5018" s="15">
        <v>44447</v>
      </c>
      <c r="E5018" s="15">
        <v>44561</v>
      </c>
      <c r="F5018" s="14" t="s">
        <v>7513</v>
      </c>
      <c r="G5018" s="14" t="s">
        <v>7512</v>
      </c>
      <c r="H5018" s="14" t="s">
        <v>7221</v>
      </c>
      <c r="I5018" s="14" t="s">
        <v>3</v>
      </c>
      <c r="J5018" s="14" t="s">
        <v>5</v>
      </c>
      <c r="K5018" s="14" t="s">
        <v>3</v>
      </c>
      <c r="L5018" s="14" t="s">
        <v>7220</v>
      </c>
      <c r="M5018" s="14" t="s">
        <v>3</v>
      </c>
      <c r="N5018" s="14" t="s">
        <v>3</v>
      </c>
    </row>
    <row r="5019" spans="1:14" x14ac:dyDescent="0.25">
      <c r="A5019" s="14">
        <v>29064023</v>
      </c>
      <c r="B5019" s="14" t="s">
        <v>7234</v>
      </c>
      <c r="C5019" s="14" t="s">
        <v>10</v>
      </c>
      <c r="D5019" s="15">
        <v>44719</v>
      </c>
      <c r="E5019" s="15">
        <v>2958465</v>
      </c>
      <c r="F5019" s="14" t="s">
        <v>7513</v>
      </c>
      <c r="G5019" s="14" t="s">
        <v>7512</v>
      </c>
      <c r="H5019" s="14" t="s">
        <v>7221</v>
      </c>
      <c r="I5019" s="14" t="s">
        <v>3</v>
      </c>
      <c r="J5019" s="14" t="s">
        <v>3</v>
      </c>
      <c r="K5019" s="14" t="s">
        <v>3</v>
      </c>
      <c r="L5019" s="14" t="s">
        <v>7220</v>
      </c>
      <c r="M5019" s="14" t="s">
        <v>3</v>
      </c>
      <c r="N5019" s="14" t="s">
        <v>3</v>
      </c>
    </row>
    <row r="5020" spans="1:14" x14ac:dyDescent="0.25">
      <c r="A5020" s="14">
        <v>29069289</v>
      </c>
      <c r="B5020" s="14" t="s">
        <v>7314</v>
      </c>
      <c r="C5020" s="14" t="s">
        <v>10</v>
      </c>
      <c r="D5020" s="15">
        <v>44760</v>
      </c>
      <c r="E5020" s="15">
        <v>2958465</v>
      </c>
      <c r="F5020" s="14" t="s">
        <v>7513</v>
      </c>
      <c r="G5020" s="14" t="s">
        <v>7512</v>
      </c>
      <c r="H5020" s="14" t="s">
        <v>7221</v>
      </c>
      <c r="I5020" s="14" t="s">
        <v>3</v>
      </c>
      <c r="J5020" s="14" t="s">
        <v>3</v>
      </c>
      <c r="K5020" s="14" t="s">
        <v>3</v>
      </c>
      <c r="L5020" s="14" t="s">
        <v>7220</v>
      </c>
      <c r="M5020" s="14" t="s">
        <v>3</v>
      </c>
      <c r="N5020" s="14" t="s">
        <v>3</v>
      </c>
    </row>
    <row r="5021" spans="1:14" x14ac:dyDescent="0.25">
      <c r="A5021" s="14">
        <v>29065263</v>
      </c>
      <c r="B5021" s="14" t="s">
        <v>7636</v>
      </c>
      <c r="C5021" s="14" t="s">
        <v>10</v>
      </c>
      <c r="D5021" s="15">
        <v>44729</v>
      </c>
      <c r="E5021" s="15">
        <v>2958465</v>
      </c>
      <c r="F5021" s="14" t="s">
        <v>7513</v>
      </c>
      <c r="G5021" s="14" t="s">
        <v>7512</v>
      </c>
      <c r="H5021" s="14" t="s">
        <v>7221</v>
      </c>
      <c r="I5021" s="14" t="s">
        <v>3</v>
      </c>
      <c r="J5021" s="14" t="s">
        <v>3</v>
      </c>
      <c r="K5021" s="14" t="s">
        <v>3</v>
      </c>
      <c r="L5021" s="14" t="s">
        <v>7220</v>
      </c>
      <c r="M5021" s="14" t="s">
        <v>3</v>
      </c>
      <c r="N5021" s="14" t="s">
        <v>3</v>
      </c>
    </row>
    <row r="5022" spans="1:14" x14ac:dyDescent="0.25">
      <c r="A5022" s="14">
        <v>29066225</v>
      </c>
      <c r="B5022" s="14" t="s">
        <v>7635</v>
      </c>
      <c r="C5022" s="14" t="s">
        <v>10</v>
      </c>
      <c r="D5022" s="15">
        <v>44729</v>
      </c>
      <c r="E5022" s="15">
        <v>2958465</v>
      </c>
      <c r="F5022" s="14" t="s">
        <v>7513</v>
      </c>
      <c r="G5022" s="14" t="s">
        <v>7512</v>
      </c>
      <c r="H5022" s="14" t="s">
        <v>7221</v>
      </c>
      <c r="I5022" s="14" t="s">
        <v>3</v>
      </c>
      <c r="J5022" s="14" t="s">
        <v>3</v>
      </c>
      <c r="K5022" s="14" t="s">
        <v>3</v>
      </c>
      <c r="L5022" s="14" t="s">
        <v>7220</v>
      </c>
      <c r="M5022" s="14" t="s">
        <v>3</v>
      </c>
      <c r="N5022" s="14" t="s">
        <v>3</v>
      </c>
    </row>
    <row r="5023" spans="1:14" x14ac:dyDescent="0.25">
      <c r="A5023" s="14">
        <v>29065421</v>
      </c>
      <c r="B5023" s="14" t="s">
        <v>7634</v>
      </c>
      <c r="C5023" s="14" t="s">
        <v>10</v>
      </c>
      <c r="D5023" s="15">
        <v>44729</v>
      </c>
      <c r="E5023" s="15">
        <v>2958465</v>
      </c>
      <c r="F5023" s="14" t="s">
        <v>7513</v>
      </c>
      <c r="G5023" s="14" t="s">
        <v>7512</v>
      </c>
      <c r="H5023" s="14" t="s">
        <v>7221</v>
      </c>
      <c r="I5023" s="14" t="s">
        <v>3</v>
      </c>
      <c r="J5023" s="14" t="s">
        <v>3</v>
      </c>
      <c r="K5023" s="14" t="s">
        <v>3</v>
      </c>
      <c r="L5023" s="14" t="s">
        <v>7220</v>
      </c>
      <c r="M5023" s="14" t="s">
        <v>3</v>
      </c>
      <c r="N5023" s="14" t="s">
        <v>3</v>
      </c>
    </row>
    <row r="5024" spans="1:14" x14ac:dyDescent="0.25">
      <c r="A5024" s="14">
        <v>10631401</v>
      </c>
      <c r="B5024" s="14" t="s">
        <v>7633</v>
      </c>
      <c r="C5024" s="14" t="s">
        <v>10</v>
      </c>
      <c r="D5024" s="15">
        <v>44447</v>
      </c>
      <c r="E5024" s="15">
        <v>2958465</v>
      </c>
      <c r="F5024" s="14" t="s">
        <v>7513</v>
      </c>
      <c r="G5024" s="14" t="s">
        <v>7512</v>
      </c>
      <c r="H5024" s="14" t="s">
        <v>7221</v>
      </c>
      <c r="I5024" s="14" t="s">
        <v>3</v>
      </c>
      <c r="J5024" s="14" t="s">
        <v>3</v>
      </c>
      <c r="K5024" s="14" t="s">
        <v>3</v>
      </c>
      <c r="L5024" s="14" t="s">
        <v>7220</v>
      </c>
      <c r="M5024" s="14" t="s">
        <v>3</v>
      </c>
      <c r="N5024" s="14" t="s">
        <v>3</v>
      </c>
    </row>
    <row r="5025" spans="1:14" x14ac:dyDescent="0.25">
      <c r="A5025" s="14">
        <v>29066069</v>
      </c>
      <c r="B5025" s="14" t="s">
        <v>7632</v>
      </c>
      <c r="C5025" s="14" t="s">
        <v>10</v>
      </c>
      <c r="D5025" s="15">
        <v>44729</v>
      </c>
      <c r="E5025" s="15">
        <v>2958465</v>
      </c>
      <c r="F5025" s="14" t="s">
        <v>7513</v>
      </c>
      <c r="G5025" s="14" t="s">
        <v>7512</v>
      </c>
      <c r="H5025" s="14" t="s">
        <v>7221</v>
      </c>
      <c r="I5025" s="14" t="s">
        <v>3</v>
      </c>
      <c r="J5025" s="14" t="s">
        <v>3</v>
      </c>
      <c r="K5025" s="14" t="s">
        <v>3</v>
      </c>
      <c r="L5025" s="14" t="s">
        <v>7220</v>
      </c>
      <c r="M5025" s="14" t="s">
        <v>3</v>
      </c>
      <c r="N5025" s="14" t="s">
        <v>3</v>
      </c>
    </row>
    <row r="5026" spans="1:14" x14ac:dyDescent="0.25">
      <c r="A5026" s="14">
        <v>29065786</v>
      </c>
      <c r="B5026" s="14" t="s">
        <v>7631</v>
      </c>
      <c r="C5026" s="14" t="s">
        <v>10</v>
      </c>
      <c r="D5026" s="15">
        <v>44729</v>
      </c>
      <c r="E5026" s="15">
        <v>2958465</v>
      </c>
      <c r="F5026" s="14" t="s">
        <v>7513</v>
      </c>
      <c r="G5026" s="14" t="s">
        <v>7512</v>
      </c>
      <c r="H5026" s="14" t="s">
        <v>7221</v>
      </c>
      <c r="I5026" s="14" t="s">
        <v>3</v>
      </c>
      <c r="J5026" s="14" t="s">
        <v>3</v>
      </c>
      <c r="K5026" s="14" t="s">
        <v>3</v>
      </c>
      <c r="L5026" s="14" t="s">
        <v>7220</v>
      </c>
      <c r="M5026" s="14" t="s">
        <v>3</v>
      </c>
      <c r="N5026" s="14" t="s">
        <v>3</v>
      </c>
    </row>
    <row r="5027" spans="1:14" x14ac:dyDescent="0.25">
      <c r="A5027" s="14">
        <v>10411305</v>
      </c>
      <c r="B5027" s="14" t="s">
        <v>7630</v>
      </c>
      <c r="C5027" s="14" t="s">
        <v>10</v>
      </c>
      <c r="D5027" s="15">
        <v>44447</v>
      </c>
      <c r="E5027" s="15">
        <v>2958465</v>
      </c>
      <c r="F5027" s="14" t="s">
        <v>7513</v>
      </c>
      <c r="G5027" s="14" t="s">
        <v>7512</v>
      </c>
      <c r="H5027" s="14" t="s">
        <v>7221</v>
      </c>
      <c r="I5027" s="14" t="s">
        <v>3</v>
      </c>
      <c r="J5027" s="14" t="s">
        <v>3</v>
      </c>
      <c r="K5027" s="14" t="s">
        <v>3</v>
      </c>
      <c r="L5027" s="14" t="s">
        <v>7220</v>
      </c>
      <c r="M5027" s="14" t="s">
        <v>3</v>
      </c>
      <c r="N5027" s="14" t="s">
        <v>3</v>
      </c>
    </row>
    <row r="5028" spans="1:14" x14ac:dyDescent="0.25">
      <c r="A5028" s="14">
        <v>29065878</v>
      </c>
      <c r="B5028" s="14" t="s">
        <v>7629</v>
      </c>
      <c r="C5028" s="14" t="s">
        <v>10</v>
      </c>
      <c r="D5028" s="15">
        <v>44729</v>
      </c>
      <c r="E5028" s="15">
        <v>2958465</v>
      </c>
      <c r="F5028" s="14" t="s">
        <v>7513</v>
      </c>
      <c r="G5028" s="14" t="s">
        <v>7512</v>
      </c>
      <c r="H5028" s="14" t="s">
        <v>7221</v>
      </c>
      <c r="I5028" s="14" t="s">
        <v>3</v>
      </c>
      <c r="J5028" s="14" t="s">
        <v>3</v>
      </c>
      <c r="K5028" s="14" t="s">
        <v>3</v>
      </c>
      <c r="L5028" s="14" t="s">
        <v>7220</v>
      </c>
      <c r="M5028" s="14" t="s">
        <v>3</v>
      </c>
      <c r="N5028" s="14" t="s">
        <v>3</v>
      </c>
    </row>
    <row r="5029" spans="1:14" x14ac:dyDescent="0.25">
      <c r="A5029" s="14">
        <v>10411382</v>
      </c>
      <c r="B5029" s="14" t="s">
        <v>7628</v>
      </c>
      <c r="C5029" s="14" t="s">
        <v>10</v>
      </c>
      <c r="D5029" s="15">
        <v>44447</v>
      </c>
      <c r="E5029" s="15">
        <v>2958465</v>
      </c>
      <c r="F5029" s="14" t="s">
        <v>7513</v>
      </c>
      <c r="G5029" s="14" t="s">
        <v>7512</v>
      </c>
      <c r="H5029" s="14" t="s">
        <v>7221</v>
      </c>
      <c r="I5029" s="14" t="s">
        <v>3</v>
      </c>
      <c r="J5029" s="14" t="s">
        <v>3</v>
      </c>
      <c r="K5029" s="14" t="s">
        <v>3</v>
      </c>
      <c r="L5029" s="14" t="s">
        <v>7220</v>
      </c>
      <c r="M5029" s="14" t="s">
        <v>3</v>
      </c>
      <c r="N5029" s="14" t="s">
        <v>3</v>
      </c>
    </row>
    <row r="5030" spans="1:14" x14ac:dyDescent="0.25">
      <c r="A5030" s="14">
        <v>29062711</v>
      </c>
      <c r="B5030" s="14" t="s">
        <v>7627</v>
      </c>
      <c r="C5030" s="14" t="s">
        <v>10</v>
      </c>
      <c r="D5030" s="15">
        <v>44447</v>
      </c>
      <c r="E5030" s="15">
        <v>2958465</v>
      </c>
      <c r="F5030" s="14" t="s">
        <v>7513</v>
      </c>
      <c r="G5030" s="14" t="s">
        <v>7512</v>
      </c>
      <c r="H5030" s="14" t="s">
        <v>7221</v>
      </c>
      <c r="I5030" s="14" t="s">
        <v>3</v>
      </c>
      <c r="J5030" s="14" t="s">
        <v>3</v>
      </c>
      <c r="K5030" s="14" t="s">
        <v>3</v>
      </c>
      <c r="L5030" s="14" t="s">
        <v>7220</v>
      </c>
      <c r="M5030" s="14" t="s">
        <v>3</v>
      </c>
      <c r="N5030" s="14" t="s">
        <v>3</v>
      </c>
    </row>
    <row r="5031" spans="1:14" x14ac:dyDescent="0.25">
      <c r="A5031" s="14">
        <v>29062710</v>
      </c>
      <c r="B5031" s="14" t="s">
        <v>7626</v>
      </c>
      <c r="C5031" s="14" t="s">
        <v>10</v>
      </c>
      <c r="D5031" s="15">
        <v>44447</v>
      </c>
      <c r="E5031" s="15">
        <v>2958465</v>
      </c>
      <c r="F5031" s="14" t="s">
        <v>7513</v>
      </c>
      <c r="G5031" s="14" t="s">
        <v>7512</v>
      </c>
      <c r="H5031" s="14" t="s">
        <v>7221</v>
      </c>
      <c r="I5031" s="14" t="s">
        <v>3</v>
      </c>
      <c r="J5031" s="14" t="s">
        <v>3</v>
      </c>
      <c r="K5031" s="14" t="s">
        <v>3</v>
      </c>
      <c r="L5031" s="14" t="s">
        <v>7220</v>
      </c>
      <c r="M5031" s="14" t="s">
        <v>3</v>
      </c>
      <c r="N5031" s="14" t="s">
        <v>3</v>
      </c>
    </row>
    <row r="5032" spans="1:14" x14ac:dyDescent="0.25">
      <c r="A5032" s="14">
        <v>31228247</v>
      </c>
      <c r="B5032" s="14" t="s">
        <v>7625</v>
      </c>
      <c r="C5032" s="14" t="s">
        <v>10</v>
      </c>
      <c r="D5032" s="15">
        <v>44447</v>
      </c>
      <c r="E5032" s="15">
        <v>2958465</v>
      </c>
      <c r="F5032" s="14" t="s">
        <v>7513</v>
      </c>
      <c r="G5032" s="14" t="s">
        <v>7512</v>
      </c>
      <c r="H5032" s="14" t="s">
        <v>7221</v>
      </c>
      <c r="I5032" s="14" t="s">
        <v>3</v>
      </c>
      <c r="J5032" s="14" t="s">
        <v>3</v>
      </c>
      <c r="K5032" s="14" t="s">
        <v>3</v>
      </c>
      <c r="L5032" s="14" t="s">
        <v>7220</v>
      </c>
      <c r="M5032" s="14" t="s">
        <v>7219</v>
      </c>
      <c r="N5032" s="14" t="s">
        <v>7218</v>
      </c>
    </row>
    <row r="5033" spans="1:14" x14ac:dyDescent="0.25">
      <c r="A5033" s="14">
        <v>31228340</v>
      </c>
      <c r="B5033" s="14" t="s">
        <v>7491</v>
      </c>
      <c r="C5033" s="14" t="s">
        <v>10</v>
      </c>
      <c r="D5033" s="15">
        <v>44447</v>
      </c>
      <c r="E5033" s="15">
        <v>2958465</v>
      </c>
      <c r="F5033" s="14" t="s">
        <v>7513</v>
      </c>
      <c r="G5033" s="14" t="s">
        <v>7512</v>
      </c>
      <c r="H5033" s="14" t="s">
        <v>7221</v>
      </c>
      <c r="I5033" s="14" t="s">
        <v>3</v>
      </c>
      <c r="J5033" s="14" t="s">
        <v>3</v>
      </c>
      <c r="K5033" s="14" t="s">
        <v>3</v>
      </c>
      <c r="L5033" s="14" t="s">
        <v>7220</v>
      </c>
      <c r="M5033" s="14" t="s">
        <v>3</v>
      </c>
      <c r="N5033" s="14" t="s">
        <v>3</v>
      </c>
    </row>
    <row r="5034" spans="1:14" x14ac:dyDescent="0.25">
      <c r="A5034" s="14">
        <v>29062709</v>
      </c>
      <c r="B5034" s="14" t="s">
        <v>7624</v>
      </c>
      <c r="C5034" s="14" t="s">
        <v>10</v>
      </c>
      <c r="D5034" s="15">
        <v>44447</v>
      </c>
      <c r="E5034" s="15">
        <v>2958465</v>
      </c>
      <c r="F5034" s="14" t="s">
        <v>7513</v>
      </c>
      <c r="G5034" s="14" t="s">
        <v>7512</v>
      </c>
      <c r="H5034" s="14" t="s">
        <v>7221</v>
      </c>
      <c r="I5034" s="14" t="s">
        <v>3</v>
      </c>
      <c r="J5034" s="14" t="s">
        <v>3</v>
      </c>
      <c r="K5034" s="14" t="s">
        <v>3</v>
      </c>
      <c r="L5034" s="14" t="s">
        <v>7220</v>
      </c>
      <c r="M5034" s="14" t="s">
        <v>3</v>
      </c>
      <c r="N5034" s="14" t="s">
        <v>3</v>
      </c>
    </row>
    <row r="5035" spans="1:14" x14ac:dyDescent="0.25">
      <c r="A5035" s="14">
        <v>31228456</v>
      </c>
      <c r="B5035" s="14" t="s">
        <v>7623</v>
      </c>
      <c r="C5035" s="14" t="s">
        <v>10</v>
      </c>
      <c r="D5035" s="15">
        <v>44447</v>
      </c>
      <c r="E5035" s="15">
        <v>2958465</v>
      </c>
      <c r="F5035" s="14" t="s">
        <v>7513</v>
      </c>
      <c r="G5035" s="14" t="s">
        <v>7512</v>
      </c>
      <c r="H5035" s="14" t="s">
        <v>7221</v>
      </c>
      <c r="I5035" s="14" t="s">
        <v>3</v>
      </c>
      <c r="J5035" s="14" t="s">
        <v>3</v>
      </c>
      <c r="K5035" s="14" t="s">
        <v>3</v>
      </c>
      <c r="L5035" s="14" t="s">
        <v>7220</v>
      </c>
      <c r="M5035" s="14" t="s">
        <v>7219</v>
      </c>
      <c r="N5035" s="14" t="s">
        <v>7218</v>
      </c>
    </row>
    <row r="5036" spans="1:14" x14ac:dyDescent="0.25">
      <c r="A5036" s="14">
        <v>31228496</v>
      </c>
      <c r="B5036" s="14" t="s">
        <v>7622</v>
      </c>
      <c r="C5036" s="14" t="s">
        <v>10</v>
      </c>
      <c r="D5036" s="15">
        <v>44447</v>
      </c>
      <c r="E5036" s="15">
        <v>2958465</v>
      </c>
      <c r="F5036" s="14" t="s">
        <v>7513</v>
      </c>
      <c r="G5036" s="14" t="s">
        <v>7512</v>
      </c>
      <c r="H5036" s="14" t="s">
        <v>7221</v>
      </c>
      <c r="I5036" s="14" t="s">
        <v>3</v>
      </c>
      <c r="J5036" s="14" t="s">
        <v>3</v>
      </c>
      <c r="K5036" s="14" t="s">
        <v>3</v>
      </c>
      <c r="L5036" s="14" t="s">
        <v>7220</v>
      </c>
      <c r="M5036" s="14" t="s">
        <v>7219</v>
      </c>
      <c r="N5036" s="14" t="s">
        <v>7218</v>
      </c>
    </row>
    <row r="5037" spans="1:14" x14ac:dyDescent="0.25">
      <c r="A5037" s="14">
        <v>31231158</v>
      </c>
      <c r="B5037" s="14" t="s">
        <v>7621</v>
      </c>
      <c r="C5037" s="14" t="s">
        <v>10</v>
      </c>
      <c r="D5037" s="15">
        <v>44447</v>
      </c>
      <c r="E5037" s="15">
        <v>2958465</v>
      </c>
      <c r="F5037" s="14" t="s">
        <v>7513</v>
      </c>
      <c r="G5037" s="14" t="s">
        <v>7512</v>
      </c>
      <c r="H5037" s="14" t="s">
        <v>7221</v>
      </c>
      <c r="I5037" s="14" t="s">
        <v>3</v>
      </c>
      <c r="J5037" s="14" t="s">
        <v>3</v>
      </c>
      <c r="K5037" s="14" t="s">
        <v>3</v>
      </c>
      <c r="L5037" s="14" t="s">
        <v>7220</v>
      </c>
      <c r="M5037" s="14" t="s">
        <v>7219</v>
      </c>
      <c r="N5037" s="14" t="s">
        <v>7218</v>
      </c>
    </row>
    <row r="5038" spans="1:14" x14ac:dyDescent="0.25">
      <c r="A5038" s="14">
        <v>31236952</v>
      </c>
      <c r="B5038" s="14" t="s">
        <v>7261</v>
      </c>
      <c r="C5038" s="14" t="s">
        <v>10</v>
      </c>
      <c r="D5038" s="15">
        <v>44197</v>
      </c>
      <c r="E5038" s="15">
        <v>2958465</v>
      </c>
      <c r="F5038" s="14" t="s">
        <v>7513</v>
      </c>
      <c r="G5038" s="14" t="s">
        <v>7512</v>
      </c>
      <c r="H5038" s="14" t="s">
        <v>7221</v>
      </c>
      <c r="I5038" s="14" t="s">
        <v>3</v>
      </c>
      <c r="J5038" s="14" t="s">
        <v>3</v>
      </c>
      <c r="K5038" s="14" t="s">
        <v>3</v>
      </c>
      <c r="L5038" s="14" t="s">
        <v>7220</v>
      </c>
      <c r="M5038" s="14" t="s">
        <v>7219</v>
      </c>
      <c r="N5038" s="14" t="s">
        <v>7218</v>
      </c>
    </row>
    <row r="5039" spans="1:14" x14ac:dyDescent="0.25">
      <c r="A5039" s="14">
        <v>29062705</v>
      </c>
      <c r="B5039" s="14" t="s">
        <v>7620</v>
      </c>
      <c r="C5039" s="14" t="s">
        <v>10</v>
      </c>
      <c r="D5039" s="15">
        <v>44447</v>
      </c>
      <c r="E5039" s="15">
        <v>2958465</v>
      </c>
      <c r="F5039" s="14" t="s">
        <v>7513</v>
      </c>
      <c r="G5039" s="14" t="s">
        <v>7512</v>
      </c>
      <c r="H5039" s="14" t="s">
        <v>7221</v>
      </c>
      <c r="I5039" s="14" t="s">
        <v>3</v>
      </c>
      <c r="J5039" s="14" t="s">
        <v>3</v>
      </c>
      <c r="K5039" s="14" t="s">
        <v>3</v>
      </c>
      <c r="L5039" s="14" t="s">
        <v>7220</v>
      </c>
      <c r="M5039" s="14" t="s">
        <v>3</v>
      </c>
      <c r="N5039" s="14" t="s">
        <v>3</v>
      </c>
    </row>
    <row r="5040" spans="1:14" x14ac:dyDescent="0.25">
      <c r="A5040" s="14">
        <v>29062388</v>
      </c>
      <c r="B5040" s="14" t="s">
        <v>7619</v>
      </c>
      <c r="C5040" s="14" t="s">
        <v>10</v>
      </c>
      <c r="D5040" s="15">
        <v>44447</v>
      </c>
      <c r="E5040" s="15">
        <v>2958465</v>
      </c>
      <c r="F5040" s="14" t="s">
        <v>7513</v>
      </c>
      <c r="G5040" s="14" t="s">
        <v>7512</v>
      </c>
      <c r="H5040" s="14" t="s">
        <v>7221</v>
      </c>
      <c r="I5040" s="14" t="s">
        <v>3</v>
      </c>
      <c r="J5040" s="14" t="s">
        <v>3</v>
      </c>
      <c r="K5040" s="14" t="s">
        <v>3</v>
      </c>
      <c r="L5040" s="14" t="s">
        <v>7220</v>
      </c>
      <c r="M5040" s="14" t="s">
        <v>3</v>
      </c>
      <c r="N5040" s="14" t="s">
        <v>3</v>
      </c>
    </row>
    <row r="5041" spans="1:14" x14ac:dyDescent="0.25">
      <c r="A5041" s="14">
        <v>29062387</v>
      </c>
      <c r="B5041" s="14" t="s">
        <v>7618</v>
      </c>
      <c r="C5041" s="14" t="s">
        <v>10</v>
      </c>
      <c r="D5041" s="15">
        <v>44447</v>
      </c>
      <c r="E5041" s="15">
        <v>2958465</v>
      </c>
      <c r="F5041" s="14" t="s">
        <v>7513</v>
      </c>
      <c r="G5041" s="14" t="s">
        <v>7512</v>
      </c>
      <c r="H5041" s="14" t="s">
        <v>7221</v>
      </c>
      <c r="I5041" s="14" t="s">
        <v>3</v>
      </c>
      <c r="J5041" s="14" t="s">
        <v>3</v>
      </c>
      <c r="K5041" s="14" t="s">
        <v>3</v>
      </c>
      <c r="L5041" s="14" t="s">
        <v>7220</v>
      </c>
      <c r="M5041" s="14" t="s">
        <v>3</v>
      </c>
      <c r="N5041" s="14" t="s">
        <v>3</v>
      </c>
    </row>
    <row r="5042" spans="1:14" x14ac:dyDescent="0.25">
      <c r="A5042" s="14">
        <v>29062379</v>
      </c>
      <c r="B5042" s="14" t="s">
        <v>7617</v>
      </c>
      <c r="C5042" s="14" t="s">
        <v>10</v>
      </c>
      <c r="D5042" s="15">
        <v>44447</v>
      </c>
      <c r="E5042" s="15">
        <v>2958465</v>
      </c>
      <c r="F5042" s="14" t="s">
        <v>7513</v>
      </c>
      <c r="G5042" s="14" t="s">
        <v>7512</v>
      </c>
      <c r="H5042" s="14" t="s">
        <v>7221</v>
      </c>
      <c r="I5042" s="14" t="s">
        <v>3</v>
      </c>
      <c r="J5042" s="14" t="s">
        <v>3</v>
      </c>
      <c r="K5042" s="14" t="s">
        <v>3</v>
      </c>
      <c r="L5042" s="14" t="s">
        <v>7220</v>
      </c>
      <c r="M5042" s="14" t="s">
        <v>3</v>
      </c>
      <c r="N5042" s="14" t="s">
        <v>3</v>
      </c>
    </row>
    <row r="5043" spans="1:14" x14ac:dyDescent="0.25">
      <c r="A5043" s="14">
        <v>31251057</v>
      </c>
      <c r="B5043" s="14" t="s">
        <v>7302</v>
      </c>
      <c r="C5043" s="14" t="s">
        <v>10</v>
      </c>
      <c r="D5043" s="15">
        <v>44562</v>
      </c>
      <c r="E5043" s="15">
        <v>2958465</v>
      </c>
      <c r="F5043" s="14" t="s">
        <v>7513</v>
      </c>
      <c r="G5043" s="14" t="s">
        <v>7512</v>
      </c>
      <c r="H5043" s="14" t="s">
        <v>7221</v>
      </c>
      <c r="I5043" s="14" t="s">
        <v>3</v>
      </c>
      <c r="J5043" s="14" t="s">
        <v>3</v>
      </c>
      <c r="K5043" s="14" t="s">
        <v>3</v>
      </c>
      <c r="L5043" s="14" t="s">
        <v>7220</v>
      </c>
      <c r="M5043" s="14" t="s">
        <v>3</v>
      </c>
      <c r="N5043" s="14" t="s">
        <v>3</v>
      </c>
    </row>
    <row r="5044" spans="1:14" x14ac:dyDescent="0.25">
      <c r="A5044" s="14">
        <v>31253768</v>
      </c>
      <c r="B5044" s="14" t="s">
        <v>7616</v>
      </c>
      <c r="C5044" s="14" t="s">
        <v>10</v>
      </c>
      <c r="D5044" s="15">
        <v>44562</v>
      </c>
      <c r="E5044" s="15">
        <v>2958465</v>
      </c>
      <c r="F5044" s="14" t="s">
        <v>7513</v>
      </c>
      <c r="G5044" s="14" t="s">
        <v>7512</v>
      </c>
      <c r="H5044" s="14" t="s">
        <v>7221</v>
      </c>
      <c r="I5044" s="14" t="s">
        <v>3</v>
      </c>
      <c r="J5044" s="14" t="s">
        <v>3</v>
      </c>
      <c r="K5044" s="14" t="s">
        <v>3</v>
      </c>
      <c r="L5044" s="14" t="s">
        <v>7220</v>
      </c>
      <c r="M5044" s="14" t="s">
        <v>7219</v>
      </c>
      <c r="N5044" s="14" t="s">
        <v>7218</v>
      </c>
    </row>
    <row r="5045" spans="1:14" x14ac:dyDescent="0.25">
      <c r="A5045" s="14">
        <v>31253769</v>
      </c>
      <c r="B5045" s="14" t="s">
        <v>7615</v>
      </c>
      <c r="C5045" s="14" t="s">
        <v>10</v>
      </c>
      <c r="D5045" s="15">
        <v>44562</v>
      </c>
      <c r="E5045" s="15">
        <v>2958465</v>
      </c>
      <c r="F5045" s="14" t="s">
        <v>7513</v>
      </c>
      <c r="G5045" s="14" t="s">
        <v>7512</v>
      </c>
      <c r="H5045" s="14" t="s">
        <v>7221</v>
      </c>
      <c r="I5045" s="14" t="s">
        <v>3</v>
      </c>
      <c r="J5045" s="14" t="s">
        <v>3</v>
      </c>
      <c r="K5045" s="14" t="s">
        <v>3</v>
      </c>
      <c r="L5045" s="14" t="s">
        <v>7220</v>
      </c>
      <c r="M5045" s="14" t="s">
        <v>7219</v>
      </c>
      <c r="N5045" s="14" t="s">
        <v>7218</v>
      </c>
    </row>
    <row r="5046" spans="1:14" x14ac:dyDescent="0.25">
      <c r="A5046" s="14">
        <v>31257570</v>
      </c>
      <c r="B5046" s="14" t="s">
        <v>7614</v>
      </c>
      <c r="C5046" s="14" t="s">
        <v>10</v>
      </c>
      <c r="D5046" s="15">
        <v>44562</v>
      </c>
      <c r="E5046" s="15">
        <v>2958465</v>
      </c>
      <c r="F5046" s="14" t="s">
        <v>7513</v>
      </c>
      <c r="G5046" s="14" t="s">
        <v>7512</v>
      </c>
      <c r="H5046" s="14" t="s">
        <v>7221</v>
      </c>
      <c r="I5046" s="14" t="s">
        <v>3</v>
      </c>
      <c r="J5046" s="14" t="s">
        <v>3</v>
      </c>
      <c r="K5046" s="14" t="s">
        <v>3</v>
      </c>
      <c r="L5046" s="14" t="s">
        <v>7220</v>
      </c>
      <c r="M5046" s="14" t="s">
        <v>7219</v>
      </c>
      <c r="N5046" s="14" t="s">
        <v>7218</v>
      </c>
    </row>
    <row r="5047" spans="1:14" x14ac:dyDescent="0.25">
      <c r="A5047" s="14">
        <v>31259107</v>
      </c>
      <c r="B5047" s="14" t="s">
        <v>7333</v>
      </c>
      <c r="C5047" s="14" t="s">
        <v>10</v>
      </c>
      <c r="D5047" s="15">
        <v>44562</v>
      </c>
      <c r="E5047" s="15">
        <v>2958465</v>
      </c>
      <c r="F5047" s="14" t="s">
        <v>7513</v>
      </c>
      <c r="G5047" s="14" t="s">
        <v>7512</v>
      </c>
      <c r="H5047" s="14" t="s">
        <v>7221</v>
      </c>
      <c r="I5047" s="14" t="s">
        <v>3</v>
      </c>
      <c r="J5047" s="14" t="s">
        <v>3</v>
      </c>
      <c r="K5047" s="14" t="s">
        <v>3</v>
      </c>
      <c r="L5047" s="14" t="s">
        <v>7220</v>
      </c>
      <c r="M5047" s="14" t="s">
        <v>3</v>
      </c>
      <c r="N5047" s="14" t="s">
        <v>3</v>
      </c>
    </row>
    <row r="5048" spans="1:14" x14ac:dyDescent="0.25">
      <c r="A5048" s="14">
        <v>31259108</v>
      </c>
      <c r="B5048" s="14" t="s">
        <v>7320</v>
      </c>
      <c r="C5048" s="14" t="s">
        <v>10</v>
      </c>
      <c r="D5048" s="15">
        <v>44562</v>
      </c>
      <c r="E5048" s="15">
        <v>2958465</v>
      </c>
      <c r="F5048" s="14" t="s">
        <v>7513</v>
      </c>
      <c r="G5048" s="14" t="s">
        <v>7512</v>
      </c>
      <c r="H5048" s="14" t="s">
        <v>7221</v>
      </c>
      <c r="I5048" s="14" t="s">
        <v>3</v>
      </c>
      <c r="J5048" s="14" t="s">
        <v>3</v>
      </c>
      <c r="K5048" s="14" t="s">
        <v>3</v>
      </c>
      <c r="L5048" s="14" t="s">
        <v>7220</v>
      </c>
      <c r="M5048" s="14" t="s">
        <v>3</v>
      </c>
      <c r="N5048" s="14" t="s">
        <v>3</v>
      </c>
    </row>
    <row r="5049" spans="1:14" x14ac:dyDescent="0.25">
      <c r="A5049" s="14">
        <v>31259109</v>
      </c>
      <c r="B5049" s="14" t="s">
        <v>7335</v>
      </c>
      <c r="C5049" s="14" t="s">
        <v>10</v>
      </c>
      <c r="D5049" s="15">
        <v>44562</v>
      </c>
      <c r="E5049" s="15">
        <v>2958465</v>
      </c>
      <c r="F5049" s="14" t="s">
        <v>7513</v>
      </c>
      <c r="G5049" s="14" t="s">
        <v>7512</v>
      </c>
      <c r="H5049" s="14" t="s">
        <v>7221</v>
      </c>
      <c r="I5049" s="14" t="s">
        <v>3</v>
      </c>
      <c r="J5049" s="14" t="s">
        <v>3</v>
      </c>
      <c r="K5049" s="14" t="s">
        <v>3</v>
      </c>
      <c r="L5049" s="14" t="s">
        <v>7220</v>
      </c>
      <c r="M5049" s="14" t="s">
        <v>3</v>
      </c>
      <c r="N5049" s="14" t="s">
        <v>3</v>
      </c>
    </row>
    <row r="5050" spans="1:14" x14ac:dyDescent="0.25">
      <c r="A5050" s="14">
        <v>31261984</v>
      </c>
      <c r="B5050" s="14" t="s">
        <v>7613</v>
      </c>
      <c r="C5050" s="14" t="s">
        <v>10</v>
      </c>
      <c r="D5050" s="15">
        <v>44562</v>
      </c>
      <c r="E5050" s="15">
        <v>2958465</v>
      </c>
      <c r="F5050" s="14" t="s">
        <v>7513</v>
      </c>
      <c r="G5050" s="14" t="s">
        <v>7512</v>
      </c>
      <c r="H5050" s="14" t="s">
        <v>7221</v>
      </c>
      <c r="I5050" s="14" t="s">
        <v>3</v>
      </c>
      <c r="J5050" s="14" t="s">
        <v>3</v>
      </c>
      <c r="K5050" s="14" t="s">
        <v>3</v>
      </c>
      <c r="L5050" s="14" t="s">
        <v>7220</v>
      </c>
      <c r="M5050" s="14" t="s">
        <v>7219</v>
      </c>
      <c r="N5050" s="14" t="s">
        <v>7218</v>
      </c>
    </row>
    <row r="5051" spans="1:14" x14ac:dyDescent="0.25">
      <c r="A5051" s="14">
        <v>29069290</v>
      </c>
      <c r="B5051" s="14" t="s">
        <v>7319</v>
      </c>
      <c r="C5051" s="14" t="s">
        <v>10</v>
      </c>
      <c r="D5051" s="15">
        <v>44760</v>
      </c>
      <c r="E5051" s="15">
        <v>2958465</v>
      </c>
      <c r="F5051" s="14" t="s">
        <v>7513</v>
      </c>
      <c r="G5051" s="14" t="s">
        <v>7512</v>
      </c>
      <c r="H5051" s="14" t="s">
        <v>7221</v>
      </c>
      <c r="I5051" s="14" t="s">
        <v>3</v>
      </c>
      <c r="J5051" s="14" t="s">
        <v>3</v>
      </c>
      <c r="K5051" s="14" t="s">
        <v>3</v>
      </c>
      <c r="L5051" s="14" t="s">
        <v>7220</v>
      </c>
      <c r="M5051" s="14" t="s">
        <v>3</v>
      </c>
      <c r="N5051" s="14" t="s">
        <v>3</v>
      </c>
    </row>
    <row r="5052" spans="1:14" x14ac:dyDescent="0.25">
      <c r="A5052" s="14">
        <v>31263229</v>
      </c>
      <c r="B5052" s="14" t="s">
        <v>7612</v>
      </c>
      <c r="C5052" s="14" t="s">
        <v>10</v>
      </c>
      <c r="D5052" s="15">
        <v>44562</v>
      </c>
      <c r="E5052" s="15">
        <v>2958465</v>
      </c>
      <c r="F5052" s="14" t="s">
        <v>7513</v>
      </c>
      <c r="G5052" s="14" t="s">
        <v>7512</v>
      </c>
      <c r="H5052" s="14" t="s">
        <v>7221</v>
      </c>
      <c r="I5052" s="14" t="s">
        <v>3</v>
      </c>
      <c r="J5052" s="14" t="s">
        <v>3</v>
      </c>
      <c r="K5052" s="14" t="s">
        <v>3</v>
      </c>
      <c r="L5052" s="14" t="s">
        <v>7220</v>
      </c>
      <c r="M5052" s="14" t="s">
        <v>3</v>
      </c>
      <c r="N5052" s="14" t="s">
        <v>3</v>
      </c>
    </row>
    <row r="5053" spans="1:14" x14ac:dyDescent="0.25">
      <c r="A5053" s="14">
        <v>29062712</v>
      </c>
      <c r="B5053" s="14" t="s">
        <v>7611</v>
      </c>
      <c r="C5053" s="14" t="s">
        <v>10</v>
      </c>
      <c r="D5053" s="15">
        <v>44447</v>
      </c>
      <c r="E5053" s="15">
        <v>2958465</v>
      </c>
      <c r="F5053" s="14" t="s">
        <v>7513</v>
      </c>
      <c r="G5053" s="14" t="s">
        <v>7512</v>
      </c>
      <c r="H5053" s="14" t="s">
        <v>7221</v>
      </c>
      <c r="I5053" s="14" t="s">
        <v>3</v>
      </c>
      <c r="J5053" s="14" t="s">
        <v>3</v>
      </c>
      <c r="K5053" s="14" t="s">
        <v>3</v>
      </c>
      <c r="L5053" s="14" t="s">
        <v>7220</v>
      </c>
      <c r="M5053" s="14" t="s">
        <v>3</v>
      </c>
      <c r="N5053" s="14" t="s">
        <v>3</v>
      </c>
    </row>
    <row r="5054" spans="1:14" x14ac:dyDescent="0.25">
      <c r="A5054" s="14">
        <v>29062714</v>
      </c>
      <c r="B5054" s="14" t="s">
        <v>7610</v>
      </c>
      <c r="C5054" s="14" t="s">
        <v>10</v>
      </c>
      <c r="D5054" s="15">
        <v>44447</v>
      </c>
      <c r="E5054" s="15">
        <v>2958465</v>
      </c>
      <c r="F5054" s="14" t="s">
        <v>7513</v>
      </c>
      <c r="G5054" s="14" t="s">
        <v>7512</v>
      </c>
      <c r="H5054" s="14" t="s">
        <v>7221</v>
      </c>
      <c r="I5054" s="14" t="s">
        <v>3</v>
      </c>
      <c r="J5054" s="14" t="s">
        <v>3</v>
      </c>
      <c r="K5054" s="14" t="s">
        <v>3</v>
      </c>
      <c r="L5054" s="14" t="s">
        <v>7220</v>
      </c>
      <c r="M5054" s="14" t="s">
        <v>3</v>
      </c>
      <c r="N5054" s="14" t="s">
        <v>3</v>
      </c>
    </row>
    <row r="5055" spans="1:14" x14ac:dyDescent="0.25">
      <c r="A5055" s="14">
        <v>31289166</v>
      </c>
      <c r="B5055" s="14" t="s">
        <v>7609</v>
      </c>
      <c r="C5055" s="14" t="s">
        <v>10</v>
      </c>
      <c r="D5055" s="15">
        <v>44927</v>
      </c>
      <c r="E5055" s="15">
        <v>2958465</v>
      </c>
      <c r="F5055" s="14" t="s">
        <v>7513</v>
      </c>
      <c r="G5055" s="14" t="s">
        <v>7512</v>
      </c>
      <c r="H5055" s="14" t="s">
        <v>7221</v>
      </c>
      <c r="I5055" s="14" t="s">
        <v>3</v>
      </c>
      <c r="J5055" s="14" t="s">
        <v>3</v>
      </c>
      <c r="K5055" s="14" t="s">
        <v>3</v>
      </c>
      <c r="L5055" s="14" t="s">
        <v>7220</v>
      </c>
      <c r="M5055" s="14" t="s">
        <v>7219</v>
      </c>
      <c r="N5055" s="14" t="s">
        <v>7218</v>
      </c>
    </row>
    <row r="5056" spans="1:14" x14ac:dyDescent="0.25">
      <c r="A5056" s="14">
        <v>29062715</v>
      </c>
      <c r="B5056" s="14" t="s">
        <v>7608</v>
      </c>
      <c r="C5056" s="14" t="s">
        <v>10</v>
      </c>
      <c r="D5056" s="15">
        <v>44447</v>
      </c>
      <c r="E5056" s="15">
        <v>2958465</v>
      </c>
      <c r="F5056" s="14" t="s">
        <v>7513</v>
      </c>
      <c r="G5056" s="14" t="s">
        <v>7512</v>
      </c>
      <c r="H5056" s="14" t="s">
        <v>7221</v>
      </c>
      <c r="I5056" s="14" t="s">
        <v>3</v>
      </c>
      <c r="J5056" s="14" t="s">
        <v>3</v>
      </c>
      <c r="K5056" s="14" t="s">
        <v>3</v>
      </c>
      <c r="L5056" s="14" t="s">
        <v>7220</v>
      </c>
      <c r="M5056" s="14" t="s">
        <v>3</v>
      </c>
      <c r="N5056" s="14" t="s">
        <v>3</v>
      </c>
    </row>
    <row r="5057" spans="1:14" x14ac:dyDescent="0.25">
      <c r="A5057" s="14">
        <v>29063114</v>
      </c>
      <c r="B5057" s="14" t="s">
        <v>7607</v>
      </c>
      <c r="C5057" s="14" t="s">
        <v>10</v>
      </c>
      <c r="D5057" s="15">
        <v>44447</v>
      </c>
      <c r="E5057" s="15">
        <v>44561</v>
      </c>
      <c r="F5057" s="14" t="s">
        <v>7513</v>
      </c>
      <c r="G5057" s="14" t="s">
        <v>7512</v>
      </c>
      <c r="H5057" s="14" t="s">
        <v>7221</v>
      </c>
      <c r="I5057" s="14" t="s">
        <v>3</v>
      </c>
      <c r="J5057" s="14" t="s">
        <v>5</v>
      </c>
      <c r="K5057" s="14" t="s">
        <v>3</v>
      </c>
      <c r="L5057" s="14" t="s">
        <v>7220</v>
      </c>
      <c r="M5057" s="14" t="s">
        <v>7219</v>
      </c>
      <c r="N5057" s="14" t="s">
        <v>7218</v>
      </c>
    </row>
    <row r="5058" spans="1:14" x14ac:dyDescent="0.25">
      <c r="A5058" s="14">
        <v>29063113</v>
      </c>
      <c r="B5058" s="14" t="s">
        <v>7606</v>
      </c>
      <c r="C5058" s="14" t="s">
        <v>10</v>
      </c>
      <c r="D5058" s="15">
        <v>44447</v>
      </c>
      <c r="E5058" s="15">
        <v>44561</v>
      </c>
      <c r="F5058" s="14" t="s">
        <v>7513</v>
      </c>
      <c r="G5058" s="14" t="s">
        <v>7512</v>
      </c>
      <c r="H5058" s="14" t="s">
        <v>7221</v>
      </c>
      <c r="I5058" s="14" t="s">
        <v>3</v>
      </c>
      <c r="J5058" s="14" t="s">
        <v>5</v>
      </c>
      <c r="K5058" s="14" t="s">
        <v>3</v>
      </c>
      <c r="L5058" s="14" t="s">
        <v>7220</v>
      </c>
      <c r="M5058" s="14" t="s">
        <v>3</v>
      </c>
      <c r="N5058" s="14" t="s">
        <v>3</v>
      </c>
    </row>
    <row r="5059" spans="1:14" x14ac:dyDescent="0.25">
      <c r="A5059" s="14">
        <v>29063112</v>
      </c>
      <c r="B5059" s="14" t="s">
        <v>7605</v>
      </c>
      <c r="C5059" s="14" t="s">
        <v>10</v>
      </c>
      <c r="D5059" s="15">
        <v>44447</v>
      </c>
      <c r="E5059" s="15">
        <v>44561</v>
      </c>
      <c r="F5059" s="14" t="s">
        <v>7513</v>
      </c>
      <c r="G5059" s="14" t="s">
        <v>7512</v>
      </c>
      <c r="H5059" s="14" t="s">
        <v>7221</v>
      </c>
      <c r="I5059" s="14" t="s">
        <v>3</v>
      </c>
      <c r="J5059" s="14" t="s">
        <v>5</v>
      </c>
      <c r="K5059" s="14" t="s">
        <v>3</v>
      </c>
      <c r="L5059" s="14" t="s">
        <v>7220</v>
      </c>
      <c r="M5059" s="14" t="s">
        <v>3</v>
      </c>
      <c r="N5059" s="14" t="s">
        <v>3</v>
      </c>
    </row>
    <row r="5060" spans="1:14" x14ac:dyDescent="0.25">
      <c r="A5060" s="14">
        <v>29062773</v>
      </c>
      <c r="B5060" s="14" t="s">
        <v>7604</v>
      </c>
      <c r="C5060" s="14" t="s">
        <v>10</v>
      </c>
      <c r="D5060" s="15">
        <v>44447</v>
      </c>
      <c r="E5060" s="15">
        <v>2958465</v>
      </c>
      <c r="F5060" s="14" t="s">
        <v>7513</v>
      </c>
      <c r="G5060" s="14" t="s">
        <v>7512</v>
      </c>
      <c r="H5060" s="14" t="s">
        <v>7221</v>
      </c>
      <c r="I5060" s="14" t="s">
        <v>3</v>
      </c>
      <c r="J5060" s="14" t="s">
        <v>3</v>
      </c>
      <c r="K5060" s="14" t="s">
        <v>3</v>
      </c>
      <c r="L5060" s="14" t="s">
        <v>7220</v>
      </c>
      <c r="M5060" s="14" t="s">
        <v>3</v>
      </c>
      <c r="N5060" s="14" t="s">
        <v>3</v>
      </c>
    </row>
    <row r="5061" spans="1:14" x14ac:dyDescent="0.25">
      <c r="A5061" s="14">
        <v>29062231</v>
      </c>
      <c r="B5061" s="14" t="s">
        <v>7603</v>
      </c>
      <c r="C5061" s="14" t="s">
        <v>10</v>
      </c>
      <c r="D5061" s="15">
        <v>44447</v>
      </c>
      <c r="E5061" s="15">
        <v>2958465</v>
      </c>
      <c r="F5061" s="14" t="s">
        <v>7513</v>
      </c>
      <c r="G5061" s="14" t="s">
        <v>7512</v>
      </c>
      <c r="H5061" s="14" t="s">
        <v>7221</v>
      </c>
      <c r="I5061" s="14" t="s">
        <v>3</v>
      </c>
      <c r="J5061" s="14" t="s">
        <v>5</v>
      </c>
      <c r="K5061" s="14" t="s">
        <v>3</v>
      </c>
      <c r="L5061" s="14" t="s">
        <v>7220</v>
      </c>
      <c r="M5061" s="14" t="s">
        <v>7219</v>
      </c>
      <c r="N5061" s="14" t="s">
        <v>7218</v>
      </c>
    </row>
    <row r="5062" spans="1:14" x14ac:dyDescent="0.25">
      <c r="A5062" s="14">
        <v>31228428</v>
      </c>
      <c r="B5062" s="14" t="s">
        <v>7602</v>
      </c>
      <c r="C5062" s="14" t="s">
        <v>10</v>
      </c>
      <c r="D5062" s="15">
        <v>44447</v>
      </c>
      <c r="E5062" s="15">
        <v>44561</v>
      </c>
      <c r="F5062" s="14" t="s">
        <v>7513</v>
      </c>
      <c r="G5062" s="14" t="s">
        <v>7512</v>
      </c>
      <c r="H5062" s="14" t="s">
        <v>7221</v>
      </c>
      <c r="I5062" s="14" t="s">
        <v>3</v>
      </c>
      <c r="J5062" s="14" t="s">
        <v>5</v>
      </c>
      <c r="K5062" s="14" t="s">
        <v>3</v>
      </c>
      <c r="L5062" s="14" t="s">
        <v>7220</v>
      </c>
      <c r="M5062" s="14" t="s">
        <v>7219</v>
      </c>
      <c r="N5062" s="14" t="s">
        <v>7218</v>
      </c>
    </row>
    <row r="5063" spans="1:14" x14ac:dyDescent="0.25">
      <c r="A5063" s="14">
        <v>29062172</v>
      </c>
      <c r="B5063" s="14" t="s">
        <v>7601</v>
      </c>
      <c r="C5063" s="14" t="s">
        <v>10</v>
      </c>
      <c r="D5063" s="15">
        <v>44447</v>
      </c>
      <c r="E5063" s="15">
        <v>2958465</v>
      </c>
      <c r="F5063" s="14" t="s">
        <v>7513</v>
      </c>
      <c r="G5063" s="14" t="s">
        <v>7512</v>
      </c>
      <c r="H5063" s="14" t="s">
        <v>7221</v>
      </c>
      <c r="I5063" s="14" t="s">
        <v>3</v>
      </c>
      <c r="J5063" s="14" t="s">
        <v>3</v>
      </c>
      <c r="K5063" s="14" t="s">
        <v>3</v>
      </c>
      <c r="L5063" s="14" t="s">
        <v>7220</v>
      </c>
      <c r="M5063" s="14" t="s">
        <v>3</v>
      </c>
      <c r="N5063" s="14" t="s">
        <v>3</v>
      </c>
    </row>
    <row r="5064" spans="1:14" x14ac:dyDescent="0.25">
      <c r="A5064" s="14">
        <v>29062173</v>
      </c>
      <c r="B5064" s="14" t="s">
        <v>7600</v>
      </c>
      <c r="C5064" s="14" t="s">
        <v>10</v>
      </c>
      <c r="D5064" s="15">
        <v>44447</v>
      </c>
      <c r="E5064" s="15">
        <v>2958465</v>
      </c>
      <c r="F5064" s="14" t="s">
        <v>7513</v>
      </c>
      <c r="G5064" s="14" t="s">
        <v>7512</v>
      </c>
      <c r="H5064" s="14" t="s">
        <v>7221</v>
      </c>
      <c r="I5064" s="14" t="s">
        <v>3</v>
      </c>
      <c r="J5064" s="14" t="s">
        <v>3</v>
      </c>
      <c r="K5064" s="14" t="s">
        <v>3</v>
      </c>
      <c r="L5064" s="14" t="s">
        <v>7220</v>
      </c>
      <c r="M5064" s="14" t="s">
        <v>3</v>
      </c>
      <c r="N5064" s="14" t="s">
        <v>3</v>
      </c>
    </row>
    <row r="5065" spans="1:14" x14ac:dyDescent="0.25">
      <c r="A5065" s="14">
        <v>31231626</v>
      </c>
      <c r="B5065" s="14" t="s">
        <v>7599</v>
      </c>
      <c r="C5065" s="14" t="s">
        <v>10</v>
      </c>
      <c r="D5065" s="15">
        <v>44447</v>
      </c>
      <c r="E5065" s="15">
        <v>44561</v>
      </c>
      <c r="F5065" s="14" t="s">
        <v>7513</v>
      </c>
      <c r="G5065" s="14" t="s">
        <v>7512</v>
      </c>
      <c r="H5065" s="14" t="s">
        <v>7221</v>
      </c>
      <c r="I5065" s="14" t="s">
        <v>3</v>
      </c>
      <c r="J5065" s="14" t="s">
        <v>5</v>
      </c>
      <c r="K5065" s="14" t="s">
        <v>3</v>
      </c>
      <c r="L5065" s="14" t="s">
        <v>7220</v>
      </c>
      <c r="M5065" s="14" t="s">
        <v>3</v>
      </c>
      <c r="N5065" s="14" t="s">
        <v>3</v>
      </c>
    </row>
    <row r="5066" spans="1:14" x14ac:dyDescent="0.25">
      <c r="A5066" s="14">
        <v>31228252</v>
      </c>
      <c r="B5066" s="14" t="s">
        <v>7598</v>
      </c>
      <c r="C5066" s="14" t="s">
        <v>10</v>
      </c>
      <c r="D5066" s="15">
        <v>44447</v>
      </c>
      <c r="E5066" s="15">
        <v>44561</v>
      </c>
      <c r="F5066" s="14" t="s">
        <v>7513</v>
      </c>
      <c r="G5066" s="14" t="s">
        <v>7512</v>
      </c>
      <c r="H5066" s="14" t="s">
        <v>7221</v>
      </c>
      <c r="I5066" s="14" t="s">
        <v>3</v>
      </c>
      <c r="J5066" s="14" t="s">
        <v>5</v>
      </c>
      <c r="K5066" s="14" t="s">
        <v>3</v>
      </c>
      <c r="L5066" s="14" t="s">
        <v>7220</v>
      </c>
      <c r="M5066" s="14" t="s">
        <v>7219</v>
      </c>
      <c r="N5066" s="14" t="s">
        <v>7218</v>
      </c>
    </row>
    <row r="5067" spans="1:14" x14ac:dyDescent="0.25">
      <c r="A5067" s="14">
        <v>31231627</v>
      </c>
      <c r="B5067" s="14" t="s">
        <v>7597</v>
      </c>
      <c r="C5067" s="14" t="s">
        <v>10</v>
      </c>
      <c r="D5067" s="15">
        <v>44447</v>
      </c>
      <c r="E5067" s="15">
        <v>44561</v>
      </c>
      <c r="F5067" s="14" t="s">
        <v>7513</v>
      </c>
      <c r="G5067" s="14" t="s">
        <v>7512</v>
      </c>
      <c r="H5067" s="14" t="s">
        <v>7221</v>
      </c>
      <c r="I5067" s="14" t="s">
        <v>3</v>
      </c>
      <c r="J5067" s="14" t="s">
        <v>5</v>
      </c>
      <c r="K5067" s="14" t="s">
        <v>3</v>
      </c>
      <c r="L5067" s="14" t="s">
        <v>7220</v>
      </c>
      <c r="M5067" s="14" t="s">
        <v>3</v>
      </c>
      <c r="N5067" s="14" t="s">
        <v>3</v>
      </c>
    </row>
    <row r="5068" spans="1:14" x14ac:dyDescent="0.25">
      <c r="A5068" s="14">
        <v>31249610</v>
      </c>
      <c r="B5068" s="14" t="s">
        <v>7330</v>
      </c>
      <c r="C5068" s="14" t="s">
        <v>10</v>
      </c>
      <c r="D5068" s="15">
        <v>44714</v>
      </c>
      <c r="E5068" s="15">
        <v>2958465</v>
      </c>
      <c r="F5068" s="14" t="s">
        <v>7513</v>
      </c>
      <c r="G5068" s="14" t="s">
        <v>7512</v>
      </c>
      <c r="H5068" s="14" t="s">
        <v>7221</v>
      </c>
      <c r="I5068" s="14" t="s">
        <v>3</v>
      </c>
      <c r="J5068" s="14" t="s">
        <v>3</v>
      </c>
      <c r="K5068" s="14" t="s">
        <v>3</v>
      </c>
      <c r="L5068" s="14" t="s">
        <v>7220</v>
      </c>
      <c r="M5068" s="14" t="s">
        <v>3</v>
      </c>
      <c r="N5068" s="14" t="s">
        <v>3</v>
      </c>
    </row>
    <row r="5069" spans="1:14" x14ac:dyDescent="0.25">
      <c r="A5069" s="14">
        <v>29062174</v>
      </c>
      <c r="B5069" s="14" t="s">
        <v>7596</v>
      </c>
      <c r="C5069" s="14" t="s">
        <v>10</v>
      </c>
      <c r="D5069" s="15">
        <v>44447</v>
      </c>
      <c r="E5069" s="15">
        <v>2958465</v>
      </c>
      <c r="F5069" s="14" t="s">
        <v>7513</v>
      </c>
      <c r="G5069" s="14" t="s">
        <v>7512</v>
      </c>
      <c r="H5069" s="14" t="s">
        <v>7221</v>
      </c>
      <c r="I5069" s="14" t="s">
        <v>3</v>
      </c>
      <c r="J5069" s="14" t="s">
        <v>3</v>
      </c>
      <c r="K5069" s="14" t="s">
        <v>3</v>
      </c>
      <c r="L5069" s="14" t="s">
        <v>7220</v>
      </c>
      <c r="M5069" s="14" t="s">
        <v>3</v>
      </c>
      <c r="N5069" s="14" t="s">
        <v>3</v>
      </c>
    </row>
    <row r="5070" spans="1:14" x14ac:dyDescent="0.25">
      <c r="A5070" s="14">
        <v>31231628</v>
      </c>
      <c r="B5070" s="14" t="s">
        <v>7595</v>
      </c>
      <c r="C5070" s="14" t="s">
        <v>10</v>
      </c>
      <c r="D5070" s="15">
        <v>44447</v>
      </c>
      <c r="E5070" s="15">
        <v>44561</v>
      </c>
      <c r="F5070" s="14" t="s">
        <v>7513</v>
      </c>
      <c r="G5070" s="14" t="s">
        <v>7512</v>
      </c>
      <c r="H5070" s="14" t="s">
        <v>7221</v>
      </c>
      <c r="I5070" s="14" t="s">
        <v>3</v>
      </c>
      <c r="J5070" s="14" t="s">
        <v>5</v>
      </c>
      <c r="K5070" s="14" t="s">
        <v>3</v>
      </c>
      <c r="L5070" s="14" t="s">
        <v>7220</v>
      </c>
      <c r="M5070" s="14" t="s">
        <v>3</v>
      </c>
      <c r="N5070" s="14" t="s">
        <v>3</v>
      </c>
    </row>
    <row r="5071" spans="1:14" x14ac:dyDescent="0.25">
      <c r="A5071" s="14">
        <v>29062176</v>
      </c>
      <c r="B5071" s="14" t="s">
        <v>7594</v>
      </c>
      <c r="C5071" s="14" t="s">
        <v>10</v>
      </c>
      <c r="D5071" s="15">
        <v>44447</v>
      </c>
      <c r="E5071" s="15">
        <v>2958465</v>
      </c>
      <c r="F5071" s="14" t="s">
        <v>7513</v>
      </c>
      <c r="G5071" s="14" t="s">
        <v>7512</v>
      </c>
      <c r="H5071" s="14" t="s">
        <v>7221</v>
      </c>
      <c r="I5071" s="14" t="s">
        <v>3</v>
      </c>
      <c r="J5071" s="14" t="s">
        <v>3</v>
      </c>
      <c r="K5071" s="14" t="s">
        <v>3</v>
      </c>
      <c r="L5071" s="14" t="s">
        <v>7220</v>
      </c>
      <c r="M5071" s="14" t="s">
        <v>3</v>
      </c>
      <c r="N5071" s="14" t="s">
        <v>3</v>
      </c>
    </row>
    <row r="5072" spans="1:14" x14ac:dyDescent="0.25">
      <c r="A5072" s="14">
        <v>31231629</v>
      </c>
      <c r="B5072" s="14" t="s">
        <v>7593</v>
      </c>
      <c r="C5072" s="14" t="s">
        <v>10</v>
      </c>
      <c r="D5072" s="15">
        <v>44447</v>
      </c>
      <c r="E5072" s="15">
        <v>44561</v>
      </c>
      <c r="F5072" s="14" t="s">
        <v>7513</v>
      </c>
      <c r="G5072" s="14" t="s">
        <v>7512</v>
      </c>
      <c r="H5072" s="14" t="s">
        <v>7221</v>
      </c>
      <c r="I5072" s="14" t="s">
        <v>3</v>
      </c>
      <c r="J5072" s="14" t="s">
        <v>5</v>
      </c>
      <c r="K5072" s="14" t="s">
        <v>3</v>
      </c>
      <c r="L5072" s="14" t="s">
        <v>7220</v>
      </c>
      <c r="M5072" s="14" t="s">
        <v>3</v>
      </c>
      <c r="N5072" s="14" t="s">
        <v>3</v>
      </c>
    </row>
    <row r="5073" spans="1:14" x14ac:dyDescent="0.25">
      <c r="A5073" s="14">
        <v>31236957</v>
      </c>
      <c r="B5073" s="14" t="s">
        <v>7337</v>
      </c>
      <c r="C5073" s="14" t="s">
        <v>10</v>
      </c>
      <c r="D5073" s="15">
        <v>44712</v>
      </c>
      <c r="E5073" s="15">
        <v>2958465</v>
      </c>
      <c r="F5073" s="14" t="s">
        <v>7513</v>
      </c>
      <c r="G5073" s="14" t="s">
        <v>7512</v>
      </c>
      <c r="H5073" s="14" t="s">
        <v>7221</v>
      </c>
      <c r="I5073" s="14" t="s">
        <v>3</v>
      </c>
      <c r="J5073" s="14" t="s">
        <v>3</v>
      </c>
      <c r="K5073" s="14" t="s">
        <v>3</v>
      </c>
      <c r="L5073" s="14" t="s">
        <v>7220</v>
      </c>
      <c r="M5073" s="14" t="s">
        <v>3</v>
      </c>
      <c r="N5073" s="14" t="s">
        <v>3</v>
      </c>
    </row>
    <row r="5074" spans="1:14" x14ac:dyDescent="0.25">
      <c r="A5074" s="14">
        <v>31236956</v>
      </c>
      <c r="B5074" s="14" t="s">
        <v>7306</v>
      </c>
      <c r="C5074" s="14" t="s">
        <v>10</v>
      </c>
      <c r="D5074" s="15">
        <v>44712</v>
      </c>
      <c r="E5074" s="15">
        <v>2958465</v>
      </c>
      <c r="F5074" s="14" t="s">
        <v>7513</v>
      </c>
      <c r="G5074" s="14" t="s">
        <v>7512</v>
      </c>
      <c r="H5074" s="14" t="s">
        <v>7221</v>
      </c>
      <c r="I5074" s="14" t="s">
        <v>3</v>
      </c>
      <c r="J5074" s="14" t="s">
        <v>3</v>
      </c>
      <c r="K5074" s="14" t="s">
        <v>3</v>
      </c>
      <c r="L5074" s="14" t="s">
        <v>7220</v>
      </c>
      <c r="M5074" s="14" t="s">
        <v>3</v>
      </c>
      <c r="N5074" s="14" t="s">
        <v>3</v>
      </c>
    </row>
    <row r="5075" spans="1:14" x14ac:dyDescent="0.25">
      <c r="A5075" s="14">
        <v>31236954</v>
      </c>
      <c r="B5075" s="14" t="s">
        <v>7323</v>
      </c>
      <c r="C5075" s="14" t="s">
        <v>10</v>
      </c>
      <c r="D5075" s="15">
        <v>44712</v>
      </c>
      <c r="E5075" s="15">
        <v>2958465</v>
      </c>
      <c r="F5075" s="14" t="s">
        <v>7513</v>
      </c>
      <c r="G5075" s="14" t="s">
        <v>7512</v>
      </c>
      <c r="H5075" s="14" t="s">
        <v>7221</v>
      </c>
      <c r="I5075" s="14" t="s">
        <v>3</v>
      </c>
      <c r="J5075" s="14" t="s">
        <v>3</v>
      </c>
      <c r="K5075" s="14" t="s">
        <v>3</v>
      </c>
      <c r="L5075" s="14" t="s">
        <v>7220</v>
      </c>
      <c r="M5075" s="14" t="s">
        <v>3</v>
      </c>
      <c r="N5075" s="14" t="s">
        <v>3</v>
      </c>
    </row>
    <row r="5076" spans="1:14" x14ac:dyDescent="0.25">
      <c r="A5076" s="14">
        <v>31231275</v>
      </c>
      <c r="B5076" s="14" t="s">
        <v>7246</v>
      </c>
      <c r="C5076" s="14" t="s">
        <v>10</v>
      </c>
      <c r="D5076" s="15">
        <v>44719</v>
      </c>
      <c r="E5076" s="15">
        <v>2958465</v>
      </c>
      <c r="F5076" s="14" t="s">
        <v>7513</v>
      </c>
      <c r="G5076" s="14" t="s">
        <v>7512</v>
      </c>
      <c r="H5076" s="14" t="s">
        <v>7221</v>
      </c>
      <c r="I5076" s="14" t="s">
        <v>3</v>
      </c>
      <c r="J5076" s="14" t="s">
        <v>3</v>
      </c>
      <c r="K5076" s="14" t="s">
        <v>3</v>
      </c>
      <c r="L5076" s="14" t="s">
        <v>7220</v>
      </c>
      <c r="M5076" s="14" t="s">
        <v>3</v>
      </c>
      <c r="N5076" s="14" t="s">
        <v>3</v>
      </c>
    </row>
    <row r="5077" spans="1:14" x14ac:dyDescent="0.25">
      <c r="A5077" s="14">
        <v>29069191</v>
      </c>
      <c r="B5077" s="14" t="s">
        <v>7240</v>
      </c>
      <c r="C5077" s="14" t="s">
        <v>10</v>
      </c>
      <c r="D5077" s="15">
        <v>44728</v>
      </c>
      <c r="E5077" s="15">
        <v>2958465</v>
      </c>
      <c r="F5077" s="14" t="s">
        <v>7513</v>
      </c>
      <c r="G5077" s="14" t="s">
        <v>7512</v>
      </c>
      <c r="H5077" s="14" t="s">
        <v>7221</v>
      </c>
      <c r="I5077" s="14" t="s">
        <v>3</v>
      </c>
      <c r="J5077" s="14" t="s">
        <v>3</v>
      </c>
      <c r="K5077" s="14" t="s">
        <v>3</v>
      </c>
      <c r="L5077" s="14" t="s">
        <v>7220</v>
      </c>
      <c r="M5077" s="14" t="s">
        <v>3</v>
      </c>
      <c r="N5077" s="14" t="s">
        <v>3</v>
      </c>
    </row>
    <row r="5078" spans="1:14" x14ac:dyDescent="0.25">
      <c r="A5078" s="14">
        <v>31231270</v>
      </c>
      <c r="B5078" s="14" t="s">
        <v>7308</v>
      </c>
      <c r="C5078" s="14" t="s">
        <v>10</v>
      </c>
      <c r="D5078" s="15">
        <v>44347</v>
      </c>
      <c r="E5078" s="15">
        <v>2958465</v>
      </c>
      <c r="F5078" s="14" t="s">
        <v>7513</v>
      </c>
      <c r="G5078" s="14" t="s">
        <v>7512</v>
      </c>
      <c r="H5078" s="14" t="s">
        <v>7221</v>
      </c>
      <c r="I5078" s="14" t="s">
        <v>3</v>
      </c>
      <c r="J5078" s="14" t="s">
        <v>3</v>
      </c>
      <c r="K5078" s="14" t="s">
        <v>3</v>
      </c>
      <c r="L5078" s="14" t="s">
        <v>7220</v>
      </c>
      <c r="M5078" s="14" t="s">
        <v>3</v>
      </c>
      <c r="N5078" s="14" t="s">
        <v>3</v>
      </c>
    </row>
    <row r="5079" spans="1:14" x14ac:dyDescent="0.25">
      <c r="A5079" s="14">
        <v>31228342</v>
      </c>
      <c r="B5079" s="14" t="s">
        <v>7592</v>
      </c>
      <c r="C5079" s="14" t="s">
        <v>10</v>
      </c>
      <c r="D5079" s="15">
        <v>44447</v>
      </c>
      <c r="E5079" s="15">
        <v>44561</v>
      </c>
      <c r="F5079" s="14" t="s">
        <v>7513</v>
      </c>
      <c r="G5079" s="14" t="s">
        <v>7512</v>
      </c>
      <c r="H5079" s="14" t="s">
        <v>7221</v>
      </c>
      <c r="I5079" s="14" t="s">
        <v>3</v>
      </c>
      <c r="J5079" s="14" t="s">
        <v>5</v>
      </c>
      <c r="K5079" s="14" t="s">
        <v>3</v>
      </c>
      <c r="L5079" s="14" t="s">
        <v>7220</v>
      </c>
      <c r="M5079" s="14" t="s">
        <v>7219</v>
      </c>
      <c r="N5079" s="14" t="s">
        <v>7218</v>
      </c>
    </row>
    <row r="5080" spans="1:14" x14ac:dyDescent="0.25">
      <c r="A5080" s="14">
        <v>29062170</v>
      </c>
      <c r="B5080" s="14" t="s">
        <v>7591</v>
      </c>
      <c r="C5080" s="14" t="s">
        <v>10</v>
      </c>
      <c r="D5080" s="15">
        <v>44447</v>
      </c>
      <c r="E5080" s="15">
        <v>2958465</v>
      </c>
      <c r="F5080" s="14" t="s">
        <v>7513</v>
      </c>
      <c r="G5080" s="14" t="s">
        <v>7512</v>
      </c>
      <c r="H5080" s="14" t="s">
        <v>7221</v>
      </c>
      <c r="I5080" s="14" t="s">
        <v>3</v>
      </c>
      <c r="J5080" s="14" t="s">
        <v>3</v>
      </c>
      <c r="K5080" s="14" t="s">
        <v>3</v>
      </c>
      <c r="L5080" s="14" t="s">
        <v>7220</v>
      </c>
      <c r="M5080" s="14" t="s">
        <v>3</v>
      </c>
      <c r="N5080" s="14" t="s">
        <v>3</v>
      </c>
    </row>
    <row r="5081" spans="1:14" x14ac:dyDescent="0.25">
      <c r="A5081" s="14">
        <v>29062169</v>
      </c>
      <c r="B5081" s="14" t="s">
        <v>7590</v>
      </c>
      <c r="C5081" s="14" t="s">
        <v>10</v>
      </c>
      <c r="D5081" s="15">
        <v>44447</v>
      </c>
      <c r="E5081" s="15">
        <v>2958465</v>
      </c>
      <c r="F5081" s="14" t="s">
        <v>7513</v>
      </c>
      <c r="G5081" s="14" t="s">
        <v>7512</v>
      </c>
      <c r="H5081" s="14" t="s">
        <v>7221</v>
      </c>
      <c r="I5081" s="14" t="s">
        <v>3</v>
      </c>
      <c r="J5081" s="14" t="s">
        <v>3</v>
      </c>
      <c r="K5081" s="14" t="s">
        <v>3</v>
      </c>
      <c r="L5081" s="14" t="s">
        <v>7220</v>
      </c>
      <c r="M5081" s="14" t="s">
        <v>3</v>
      </c>
      <c r="N5081" s="14" t="s">
        <v>3</v>
      </c>
    </row>
    <row r="5082" spans="1:14" x14ac:dyDescent="0.25">
      <c r="A5082" s="14">
        <v>29062168</v>
      </c>
      <c r="B5082" s="14" t="s">
        <v>7589</v>
      </c>
      <c r="C5082" s="14" t="s">
        <v>10</v>
      </c>
      <c r="D5082" s="15">
        <v>44447</v>
      </c>
      <c r="E5082" s="15">
        <v>2958465</v>
      </c>
      <c r="F5082" s="14" t="s">
        <v>7513</v>
      </c>
      <c r="G5082" s="14" t="s">
        <v>7512</v>
      </c>
      <c r="H5082" s="14" t="s">
        <v>7221</v>
      </c>
      <c r="I5082" s="14" t="s">
        <v>3</v>
      </c>
      <c r="J5082" s="14" t="s">
        <v>3</v>
      </c>
      <c r="K5082" s="14" t="s">
        <v>3</v>
      </c>
      <c r="L5082" s="14" t="s">
        <v>7220</v>
      </c>
      <c r="M5082" s="14" t="s">
        <v>3</v>
      </c>
      <c r="N5082" s="14" t="s">
        <v>3</v>
      </c>
    </row>
    <row r="5083" spans="1:14" x14ac:dyDescent="0.25">
      <c r="A5083" s="14">
        <v>29062167</v>
      </c>
      <c r="B5083" s="14" t="s">
        <v>7588</v>
      </c>
      <c r="C5083" s="14" t="s">
        <v>10</v>
      </c>
      <c r="D5083" s="15">
        <v>44447</v>
      </c>
      <c r="E5083" s="15">
        <v>2958465</v>
      </c>
      <c r="F5083" s="14" t="s">
        <v>7513</v>
      </c>
      <c r="G5083" s="14" t="s">
        <v>7512</v>
      </c>
      <c r="H5083" s="14" t="s">
        <v>7221</v>
      </c>
      <c r="I5083" s="14" t="s">
        <v>3</v>
      </c>
      <c r="J5083" s="14" t="s">
        <v>3</v>
      </c>
      <c r="K5083" s="14" t="s">
        <v>3</v>
      </c>
      <c r="L5083" s="14" t="s">
        <v>7220</v>
      </c>
      <c r="M5083" s="14" t="s">
        <v>3</v>
      </c>
      <c r="N5083" s="14" t="s">
        <v>3</v>
      </c>
    </row>
    <row r="5084" spans="1:14" x14ac:dyDescent="0.25">
      <c r="A5084" s="14">
        <v>29062163</v>
      </c>
      <c r="B5084" s="14" t="s">
        <v>7587</v>
      </c>
      <c r="C5084" s="14" t="s">
        <v>10</v>
      </c>
      <c r="D5084" s="15">
        <v>44447</v>
      </c>
      <c r="E5084" s="15">
        <v>2958465</v>
      </c>
      <c r="F5084" s="14" t="s">
        <v>7513</v>
      </c>
      <c r="G5084" s="14" t="s">
        <v>7512</v>
      </c>
      <c r="H5084" s="14" t="s">
        <v>7221</v>
      </c>
      <c r="I5084" s="14" t="s">
        <v>3</v>
      </c>
      <c r="J5084" s="14" t="s">
        <v>3</v>
      </c>
      <c r="K5084" s="14" t="s">
        <v>3</v>
      </c>
      <c r="L5084" s="14" t="s">
        <v>7220</v>
      </c>
      <c r="M5084" s="14" t="s">
        <v>3</v>
      </c>
      <c r="N5084" s="14" t="s">
        <v>3</v>
      </c>
    </row>
    <row r="5085" spans="1:14" x14ac:dyDescent="0.25">
      <c r="A5085" s="14">
        <v>31228354</v>
      </c>
      <c r="B5085" s="14" t="s">
        <v>7586</v>
      </c>
      <c r="C5085" s="14" t="s">
        <v>10</v>
      </c>
      <c r="D5085" s="15">
        <v>44447</v>
      </c>
      <c r="E5085" s="15">
        <v>44561</v>
      </c>
      <c r="F5085" s="14" t="s">
        <v>7513</v>
      </c>
      <c r="G5085" s="14" t="s">
        <v>7512</v>
      </c>
      <c r="H5085" s="14" t="s">
        <v>7221</v>
      </c>
      <c r="I5085" s="14" t="s">
        <v>3</v>
      </c>
      <c r="J5085" s="14" t="s">
        <v>5</v>
      </c>
      <c r="K5085" s="14" t="s">
        <v>3</v>
      </c>
      <c r="L5085" s="14" t="s">
        <v>7220</v>
      </c>
      <c r="M5085" s="14" t="s">
        <v>7219</v>
      </c>
      <c r="N5085" s="14" t="s">
        <v>7218</v>
      </c>
    </row>
    <row r="5086" spans="1:14" x14ac:dyDescent="0.25">
      <c r="A5086" s="14">
        <v>31228412</v>
      </c>
      <c r="B5086" s="14" t="s">
        <v>7585</v>
      </c>
      <c r="C5086" s="14" t="s">
        <v>10</v>
      </c>
      <c r="D5086" s="15">
        <v>44447</v>
      </c>
      <c r="E5086" s="15">
        <v>44561</v>
      </c>
      <c r="F5086" s="14" t="s">
        <v>7513</v>
      </c>
      <c r="G5086" s="14" t="s">
        <v>7512</v>
      </c>
      <c r="H5086" s="14" t="s">
        <v>7221</v>
      </c>
      <c r="I5086" s="14" t="s">
        <v>3</v>
      </c>
      <c r="J5086" s="14" t="s">
        <v>5</v>
      </c>
      <c r="K5086" s="14" t="s">
        <v>3</v>
      </c>
      <c r="L5086" s="14" t="s">
        <v>7220</v>
      </c>
      <c r="M5086" s="14" t="s">
        <v>7219</v>
      </c>
      <c r="N5086" s="14" t="s">
        <v>7218</v>
      </c>
    </row>
    <row r="5087" spans="1:14" x14ac:dyDescent="0.25">
      <c r="A5087" s="14">
        <v>29062161</v>
      </c>
      <c r="B5087" s="14" t="s">
        <v>7584</v>
      </c>
      <c r="C5087" s="14" t="s">
        <v>10</v>
      </c>
      <c r="D5087" s="15">
        <v>44447</v>
      </c>
      <c r="E5087" s="15">
        <v>2958465</v>
      </c>
      <c r="F5087" s="14" t="s">
        <v>7513</v>
      </c>
      <c r="G5087" s="14" t="s">
        <v>7512</v>
      </c>
      <c r="H5087" s="14" t="s">
        <v>7221</v>
      </c>
      <c r="I5087" s="14" t="s">
        <v>3</v>
      </c>
      <c r="J5087" s="14" t="s">
        <v>3</v>
      </c>
      <c r="K5087" s="14" t="s">
        <v>3</v>
      </c>
      <c r="L5087" s="14" t="s">
        <v>7220</v>
      </c>
      <c r="M5087" s="14" t="s">
        <v>3</v>
      </c>
      <c r="N5087" s="14" t="s">
        <v>3</v>
      </c>
    </row>
    <row r="5088" spans="1:14" x14ac:dyDescent="0.25">
      <c r="A5088" s="14">
        <v>29062160</v>
      </c>
      <c r="B5088" s="14" t="s">
        <v>7583</v>
      </c>
      <c r="C5088" s="14" t="s">
        <v>10</v>
      </c>
      <c r="D5088" s="15">
        <v>44447</v>
      </c>
      <c r="E5088" s="15">
        <v>2958465</v>
      </c>
      <c r="F5088" s="14" t="s">
        <v>7513</v>
      </c>
      <c r="G5088" s="14" t="s">
        <v>7512</v>
      </c>
      <c r="H5088" s="14" t="s">
        <v>7221</v>
      </c>
      <c r="I5088" s="14" t="s">
        <v>3</v>
      </c>
      <c r="J5088" s="14" t="s">
        <v>3</v>
      </c>
      <c r="K5088" s="14" t="s">
        <v>3</v>
      </c>
      <c r="L5088" s="14" t="s">
        <v>7220</v>
      </c>
      <c r="M5088" s="14" t="s">
        <v>3</v>
      </c>
      <c r="N5088" s="14" t="s">
        <v>3</v>
      </c>
    </row>
    <row r="5089" spans="1:14" x14ac:dyDescent="0.25">
      <c r="A5089" s="14">
        <v>31228422</v>
      </c>
      <c r="B5089" s="14" t="s">
        <v>7582</v>
      </c>
      <c r="C5089" s="14" t="s">
        <v>10</v>
      </c>
      <c r="D5089" s="15">
        <v>44447</v>
      </c>
      <c r="E5089" s="15">
        <v>44561</v>
      </c>
      <c r="F5089" s="14" t="s">
        <v>7513</v>
      </c>
      <c r="G5089" s="14" t="s">
        <v>7512</v>
      </c>
      <c r="H5089" s="14" t="s">
        <v>7221</v>
      </c>
      <c r="I5089" s="14" t="s">
        <v>3</v>
      </c>
      <c r="J5089" s="14" t="s">
        <v>5</v>
      </c>
      <c r="K5089" s="14" t="s">
        <v>3</v>
      </c>
      <c r="L5089" s="14" t="s">
        <v>7220</v>
      </c>
      <c r="M5089" s="14" t="s">
        <v>7219</v>
      </c>
      <c r="N5089" s="14" t="s">
        <v>7218</v>
      </c>
    </row>
    <row r="5090" spans="1:14" x14ac:dyDescent="0.25">
      <c r="A5090" s="14">
        <v>29062157</v>
      </c>
      <c r="B5090" s="14" t="s">
        <v>7581</v>
      </c>
      <c r="C5090" s="14" t="s">
        <v>10</v>
      </c>
      <c r="D5090" s="15">
        <v>44447</v>
      </c>
      <c r="E5090" s="15">
        <v>2958465</v>
      </c>
      <c r="F5090" s="14" t="s">
        <v>7513</v>
      </c>
      <c r="G5090" s="14" t="s">
        <v>7512</v>
      </c>
      <c r="H5090" s="14" t="s">
        <v>7221</v>
      </c>
      <c r="I5090" s="14" t="s">
        <v>3</v>
      </c>
      <c r="J5090" s="14" t="s">
        <v>3</v>
      </c>
      <c r="K5090" s="14" t="s">
        <v>3</v>
      </c>
      <c r="L5090" s="14" t="s">
        <v>7220</v>
      </c>
      <c r="M5090" s="14" t="s">
        <v>3</v>
      </c>
      <c r="N5090" s="14" t="s">
        <v>3</v>
      </c>
    </row>
    <row r="5091" spans="1:14" x14ac:dyDescent="0.25">
      <c r="A5091" s="14">
        <v>29062154</v>
      </c>
      <c r="B5091" s="14" t="s">
        <v>7580</v>
      </c>
      <c r="C5091" s="14" t="s">
        <v>10</v>
      </c>
      <c r="D5091" s="15">
        <v>44447</v>
      </c>
      <c r="E5091" s="15">
        <v>2958465</v>
      </c>
      <c r="F5091" s="14" t="s">
        <v>7513</v>
      </c>
      <c r="G5091" s="14" t="s">
        <v>7512</v>
      </c>
      <c r="H5091" s="14" t="s">
        <v>7221</v>
      </c>
      <c r="I5091" s="14" t="s">
        <v>3</v>
      </c>
      <c r="J5091" s="14" t="s">
        <v>3</v>
      </c>
      <c r="K5091" s="14" t="s">
        <v>3</v>
      </c>
      <c r="L5091" s="14" t="s">
        <v>7220</v>
      </c>
      <c r="M5091" s="14" t="s">
        <v>3</v>
      </c>
      <c r="N5091" s="14" t="s">
        <v>3</v>
      </c>
    </row>
    <row r="5092" spans="1:14" x14ac:dyDescent="0.25">
      <c r="A5092" s="14">
        <v>31228425</v>
      </c>
      <c r="B5092" s="14" t="s">
        <v>7579</v>
      </c>
      <c r="C5092" s="14" t="s">
        <v>10</v>
      </c>
      <c r="D5092" s="15">
        <v>44447</v>
      </c>
      <c r="E5092" s="15">
        <v>44561</v>
      </c>
      <c r="F5092" s="14" t="s">
        <v>7513</v>
      </c>
      <c r="G5092" s="14" t="s">
        <v>7512</v>
      </c>
      <c r="H5092" s="14" t="s">
        <v>7221</v>
      </c>
      <c r="I5092" s="14" t="s">
        <v>3</v>
      </c>
      <c r="J5092" s="14" t="s">
        <v>5</v>
      </c>
      <c r="K5092" s="14" t="s">
        <v>3</v>
      </c>
      <c r="L5092" s="14" t="s">
        <v>7220</v>
      </c>
      <c r="M5092" s="14" t="s">
        <v>7219</v>
      </c>
      <c r="N5092" s="14" t="s">
        <v>7218</v>
      </c>
    </row>
    <row r="5093" spans="1:14" x14ac:dyDescent="0.25">
      <c r="A5093" s="14">
        <v>29062171</v>
      </c>
      <c r="B5093" s="14" t="s">
        <v>7578</v>
      </c>
      <c r="C5093" s="14" t="s">
        <v>10</v>
      </c>
      <c r="D5093" s="15">
        <v>44447</v>
      </c>
      <c r="E5093" s="15">
        <v>2958465</v>
      </c>
      <c r="F5093" s="14" t="s">
        <v>7513</v>
      </c>
      <c r="G5093" s="14" t="s">
        <v>7512</v>
      </c>
      <c r="H5093" s="14" t="s">
        <v>7221</v>
      </c>
      <c r="I5093" s="14" t="s">
        <v>3</v>
      </c>
      <c r="J5093" s="14" t="s">
        <v>3</v>
      </c>
      <c r="K5093" s="14" t="s">
        <v>3</v>
      </c>
      <c r="L5093" s="14" t="s">
        <v>7220</v>
      </c>
      <c r="M5093" s="14" t="s">
        <v>3</v>
      </c>
      <c r="N5093" s="14" t="s">
        <v>3</v>
      </c>
    </row>
    <row r="5094" spans="1:14" x14ac:dyDescent="0.25">
      <c r="A5094" s="14">
        <v>31228426</v>
      </c>
      <c r="B5094" s="14" t="s">
        <v>7577</v>
      </c>
      <c r="C5094" s="14" t="s">
        <v>10</v>
      </c>
      <c r="D5094" s="15">
        <v>44447</v>
      </c>
      <c r="E5094" s="15">
        <v>44561</v>
      </c>
      <c r="F5094" s="14" t="s">
        <v>7513</v>
      </c>
      <c r="G5094" s="14" t="s">
        <v>7512</v>
      </c>
      <c r="H5094" s="14" t="s">
        <v>7221</v>
      </c>
      <c r="I5094" s="14" t="s">
        <v>3</v>
      </c>
      <c r="J5094" s="14" t="s">
        <v>5</v>
      </c>
      <c r="K5094" s="14" t="s">
        <v>3</v>
      </c>
      <c r="L5094" s="14" t="s">
        <v>7220</v>
      </c>
      <c r="M5094" s="14" t="s">
        <v>7219</v>
      </c>
      <c r="N5094" s="14" t="s">
        <v>7218</v>
      </c>
    </row>
    <row r="5095" spans="1:14" x14ac:dyDescent="0.25">
      <c r="A5095" s="14">
        <v>31228427</v>
      </c>
      <c r="B5095" s="14" t="s">
        <v>7576</v>
      </c>
      <c r="C5095" s="14" t="s">
        <v>10</v>
      </c>
      <c r="D5095" s="15">
        <v>44447</v>
      </c>
      <c r="E5095" s="15">
        <v>44561</v>
      </c>
      <c r="F5095" s="14" t="s">
        <v>7513</v>
      </c>
      <c r="G5095" s="14" t="s">
        <v>7512</v>
      </c>
      <c r="H5095" s="14" t="s">
        <v>7221</v>
      </c>
      <c r="I5095" s="14" t="s">
        <v>3</v>
      </c>
      <c r="J5095" s="14" t="s">
        <v>5</v>
      </c>
      <c r="K5095" s="14" t="s">
        <v>3</v>
      </c>
      <c r="L5095" s="14" t="s">
        <v>7220</v>
      </c>
      <c r="M5095" s="14" t="s">
        <v>7219</v>
      </c>
      <c r="N5095" s="14" t="s">
        <v>7218</v>
      </c>
    </row>
    <row r="5096" spans="1:14" x14ac:dyDescent="0.25">
      <c r="A5096" s="14">
        <v>29069276</v>
      </c>
      <c r="B5096" s="14" t="s">
        <v>7312</v>
      </c>
      <c r="C5096" s="14" t="s">
        <v>10</v>
      </c>
      <c r="D5096" s="15">
        <v>44719</v>
      </c>
      <c r="E5096" s="15">
        <v>2958465</v>
      </c>
      <c r="F5096" s="14" t="s">
        <v>7513</v>
      </c>
      <c r="G5096" s="14" t="s">
        <v>7512</v>
      </c>
      <c r="H5096" s="14" t="s">
        <v>7221</v>
      </c>
      <c r="I5096" s="14" t="s">
        <v>3</v>
      </c>
      <c r="J5096" s="14" t="s">
        <v>3</v>
      </c>
      <c r="K5096" s="14" t="s">
        <v>3</v>
      </c>
      <c r="L5096" s="14" t="s">
        <v>7220</v>
      </c>
      <c r="M5096" s="14" t="s">
        <v>3</v>
      </c>
      <c r="N5096" s="14" t="s">
        <v>3</v>
      </c>
    </row>
    <row r="5097" spans="1:14" x14ac:dyDescent="0.25">
      <c r="A5097" s="14">
        <v>29069237</v>
      </c>
      <c r="B5097" s="14" t="s">
        <v>7311</v>
      </c>
      <c r="C5097" s="14" t="s">
        <v>10</v>
      </c>
      <c r="D5097" s="15">
        <v>44714</v>
      </c>
      <c r="E5097" s="15">
        <v>2958465</v>
      </c>
      <c r="F5097" s="14" t="s">
        <v>7513</v>
      </c>
      <c r="G5097" s="14" t="s">
        <v>7512</v>
      </c>
      <c r="H5097" s="14" t="s">
        <v>7221</v>
      </c>
      <c r="I5097" s="14" t="s">
        <v>3</v>
      </c>
      <c r="J5097" s="14" t="s">
        <v>3</v>
      </c>
      <c r="K5097" s="14" t="s">
        <v>3</v>
      </c>
      <c r="L5097" s="14" t="s">
        <v>7220</v>
      </c>
      <c r="M5097" s="14" t="s">
        <v>3</v>
      </c>
      <c r="N5097" s="14" t="s">
        <v>3</v>
      </c>
    </row>
    <row r="5098" spans="1:14" x14ac:dyDescent="0.25">
      <c r="A5098" s="14">
        <v>31231634</v>
      </c>
      <c r="B5098" s="14" t="s">
        <v>7575</v>
      </c>
      <c r="C5098" s="14" t="s">
        <v>10</v>
      </c>
      <c r="D5098" s="15">
        <v>44447</v>
      </c>
      <c r="E5098" s="15">
        <v>44561</v>
      </c>
      <c r="F5098" s="14" t="s">
        <v>7513</v>
      </c>
      <c r="G5098" s="14" t="s">
        <v>7512</v>
      </c>
      <c r="H5098" s="14" t="s">
        <v>7221</v>
      </c>
      <c r="I5098" s="14" t="s">
        <v>3</v>
      </c>
      <c r="J5098" s="14" t="s">
        <v>5</v>
      </c>
      <c r="K5098" s="14" t="s">
        <v>3</v>
      </c>
      <c r="L5098" s="14" t="s">
        <v>7220</v>
      </c>
      <c r="M5098" s="14" t="s">
        <v>7219</v>
      </c>
      <c r="N5098" s="14" t="s">
        <v>7218</v>
      </c>
    </row>
    <row r="5099" spans="1:14" x14ac:dyDescent="0.25">
      <c r="A5099" s="14">
        <v>29069225</v>
      </c>
      <c r="B5099" s="14" t="s">
        <v>7574</v>
      </c>
      <c r="C5099" s="14" t="s">
        <v>10</v>
      </c>
      <c r="D5099" s="15">
        <v>44719</v>
      </c>
      <c r="E5099" s="15">
        <v>2958465</v>
      </c>
      <c r="F5099" s="14" t="s">
        <v>7513</v>
      </c>
      <c r="G5099" s="14" t="s">
        <v>7512</v>
      </c>
      <c r="H5099" s="14" t="s">
        <v>7221</v>
      </c>
      <c r="I5099" s="14" t="s">
        <v>3</v>
      </c>
      <c r="J5099" s="14" t="s">
        <v>3</v>
      </c>
      <c r="K5099" s="14" t="s">
        <v>3</v>
      </c>
      <c r="L5099" s="14" t="s">
        <v>7220</v>
      </c>
      <c r="M5099" s="14" t="s">
        <v>7219</v>
      </c>
      <c r="N5099" s="14" t="s">
        <v>7218</v>
      </c>
    </row>
    <row r="5100" spans="1:14" x14ac:dyDescent="0.25">
      <c r="A5100" s="14">
        <v>29069223</v>
      </c>
      <c r="B5100" s="14" t="s">
        <v>7263</v>
      </c>
      <c r="C5100" s="14" t="s">
        <v>10</v>
      </c>
      <c r="D5100" s="15">
        <v>44714</v>
      </c>
      <c r="E5100" s="15">
        <v>2958465</v>
      </c>
      <c r="F5100" s="14" t="s">
        <v>7513</v>
      </c>
      <c r="G5100" s="14" t="s">
        <v>7512</v>
      </c>
      <c r="H5100" s="14" t="s">
        <v>7221</v>
      </c>
      <c r="I5100" s="14" t="s">
        <v>3</v>
      </c>
      <c r="J5100" s="14" t="s">
        <v>3</v>
      </c>
      <c r="K5100" s="14" t="s">
        <v>3</v>
      </c>
      <c r="L5100" s="14" t="s">
        <v>7220</v>
      </c>
      <c r="M5100" s="14" t="s">
        <v>3</v>
      </c>
      <c r="N5100" s="14" t="s">
        <v>3</v>
      </c>
    </row>
    <row r="5101" spans="1:14" x14ac:dyDescent="0.25">
      <c r="A5101" s="14">
        <v>29069214</v>
      </c>
      <c r="B5101" s="14" t="s">
        <v>7307</v>
      </c>
      <c r="C5101" s="14" t="s">
        <v>10</v>
      </c>
      <c r="D5101" s="15">
        <v>44719</v>
      </c>
      <c r="E5101" s="15">
        <v>2958465</v>
      </c>
      <c r="F5101" s="14" t="s">
        <v>7513</v>
      </c>
      <c r="G5101" s="14" t="s">
        <v>7512</v>
      </c>
      <c r="H5101" s="14" t="s">
        <v>7221</v>
      </c>
      <c r="I5101" s="14" t="s">
        <v>3</v>
      </c>
      <c r="J5101" s="14" t="s">
        <v>3</v>
      </c>
      <c r="K5101" s="14" t="s">
        <v>3</v>
      </c>
      <c r="L5101" s="14" t="s">
        <v>7220</v>
      </c>
      <c r="M5101" s="14" t="s">
        <v>3</v>
      </c>
      <c r="N5101" s="14" t="s">
        <v>3</v>
      </c>
    </row>
    <row r="5102" spans="1:14" x14ac:dyDescent="0.25">
      <c r="A5102" s="14">
        <v>29069213</v>
      </c>
      <c r="B5102" s="14" t="s">
        <v>7336</v>
      </c>
      <c r="C5102" s="14" t="s">
        <v>10</v>
      </c>
      <c r="D5102" s="15">
        <v>44714</v>
      </c>
      <c r="E5102" s="15">
        <v>2958465</v>
      </c>
      <c r="F5102" s="14" t="s">
        <v>7513</v>
      </c>
      <c r="G5102" s="14" t="s">
        <v>7512</v>
      </c>
      <c r="H5102" s="14" t="s">
        <v>7221</v>
      </c>
      <c r="I5102" s="14" t="s">
        <v>3</v>
      </c>
      <c r="J5102" s="14" t="s">
        <v>3</v>
      </c>
      <c r="K5102" s="14" t="s">
        <v>3</v>
      </c>
      <c r="L5102" s="14" t="s">
        <v>7220</v>
      </c>
      <c r="M5102" s="14" t="s">
        <v>3</v>
      </c>
      <c r="N5102" s="14" t="s">
        <v>3</v>
      </c>
    </row>
    <row r="5103" spans="1:14" x14ac:dyDescent="0.25">
      <c r="A5103" s="14">
        <v>29069209</v>
      </c>
      <c r="B5103" s="14" t="s">
        <v>7334</v>
      </c>
      <c r="C5103" s="14" t="s">
        <v>10</v>
      </c>
      <c r="D5103" s="15">
        <v>44714</v>
      </c>
      <c r="E5103" s="15">
        <v>2958465</v>
      </c>
      <c r="F5103" s="14" t="s">
        <v>7513</v>
      </c>
      <c r="G5103" s="14" t="s">
        <v>7512</v>
      </c>
      <c r="H5103" s="14" t="s">
        <v>7221</v>
      </c>
      <c r="I5103" s="14" t="s">
        <v>3</v>
      </c>
      <c r="J5103" s="14" t="s">
        <v>3</v>
      </c>
      <c r="K5103" s="14" t="s">
        <v>3</v>
      </c>
      <c r="L5103" s="14" t="s">
        <v>7220</v>
      </c>
      <c r="M5103" s="14" t="s">
        <v>3</v>
      </c>
      <c r="N5103" s="14" t="s">
        <v>3</v>
      </c>
    </row>
    <row r="5104" spans="1:14" x14ac:dyDescent="0.25">
      <c r="A5104" s="14">
        <v>29046036</v>
      </c>
      <c r="B5104" s="14" t="s">
        <v>7573</v>
      </c>
      <c r="C5104" s="14" t="s">
        <v>10</v>
      </c>
      <c r="D5104" s="15">
        <v>44447</v>
      </c>
      <c r="E5104" s="15">
        <v>2958465</v>
      </c>
      <c r="F5104" s="14" t="s">
        <v>7513</v>
      </c>
      <c r="G5104" s="14" t="s">
        <v>7512</v>
      </c>
      <c r="H5104" s="14" t="s">
        <v>7221</v>
      </c>
      <c r="I5104" s="14" t="s">
        <v>3</v>
      </c>
      <c r="J5104" s="14" t="s">
        <v>3</v>
      </c>
      <c r="K5104" s="14" t="s">
        <v>3</v>
      </c>
      <c r="L5104" s="14" t="s">
        <v>7220</v>
      </c>
      <c r="M5104" s="14" t="s">
        <v>3</v>
      </c>
      <c r="N5104" s="14" t="s">
        <v>3</v>
      </c>
    </row>
    <row r="5105" spans="1:14" x14ac:dyDescent="0.25">
      <c r="A5105" s="14">
        <v>29069207</v>
      </c>
      <c r="B5105" s="14" t="s">
        <v>7332</v>
      </c>
      <c r="C5105" s="14" t="s">
        <v>10</v>
      </c>
      <c r="D5105" s="15">
        <v>44713</v>
      </c>
      <c r="E5105" s="15">
        <v>2958465</v>
      </c>
      <c r="F5105" s="14" t="s">
        <v>7513</v>
      </c>
      <c r="G5105" s="14" t="s">
        <v>7512</v>
      </c>
      <c r="H5105" s="14" t="s">
        <v>7221</v>
      </c>
      <c r="I5105" s="14" t="s">
        <v>3</v>
      </c>
      <c r="J5105" s="14" t="s">
        <v>3</v>
      </c>
      <c r="K5105" s="14" t="s">
        <v>3</v>
      </c>
      <c r="L5105" s="14" t="s">
        <v>7220</v>
      </c>
      <c r="M5105" s="14" t="s">
        <v>3</v>
      </c>
      <c r="N5105" s="14" t="s">
        <v>3</v>
      </c>
    </row>
    <row r="5106" spans="1:14" x14ac:dyDescent="0.25">
      <c r="A5106" s="14">
        <v>29069201</v>
      </c>
      <c r="B5106" s="14" t="s">
        <v>7572</v>
      </c>
      <c r="C5106" s="14" t="s">
        <v>10</v>
      </c>
      <c r="D5106" s="15">
        <v>44719</v>
      </c>
      <c r="E5106" s="15">
        <v>2958465</v>
      </c>
      <c r="F5106" s="14" t="s">
        <v>7513</v>
      </c>
      <c r="G5106" s="14" t="s">
        <v>7512</v>
      </c>
      <c r="H5106" s="14" t="s">
        <v>7221</v>
      </c>
      <c r="I5106" s="14" t="s">
        <v>3</v>
      </c>
      <c r="J5106" s="14" t="s">
        <v>3</v>
      </c>
      <c r="K5106" s="14" t="s">
        <v>3</v>
      </c>
      <c r="L5106" s="14" t="s">
        <v>7220</v>
      </c>
      <c r="M5106" s="14" t="s">
        <v>7219</v>
      </c>
      <c r="N5106" s="14" t="s">
        <v>7218</v>
      </c>
    </row>
    <row r="5107" spans="1:14" x14ac:dyDescent="0.25">
      <c r="A5107" s="14">
        <v>29069197</v>
      </c>
      <c r="B5107" s="14" t="s">
        <v>7331</v>
      </c>
      <c r="C5107" s="14" t="s">
        <v>10</v>
      </c>
      <c r="D5107" s="15">
        <v>44714</v>
      </c>
      <c r="E5107" s="15">
        <v>2958465</v>
      </c>
      <c r="F5107" s="14" t="s">
        <v>7513</v>
      </c>
      <c r="G5107" s="14" t="s">
        <v>7512</v>
      </c>
      <c r="H5107" s="14" t="s">
        <v>7221</v>
      </c>
      <c r="I5107" s="14" t="s">
        <v>3</v>
      </c>
      <c r="J5107" s="14" t="s">
        <v>3</v>
      </c>
      <c r="K5107" s="14" t="s">
        <v>3</v>
      </c>
      <c r="L5107" s="14" t="s">
        <v>7220</v>
      </c>
      <c r="M5107" s="14" t="s">
        <v>3</v>
      </c>
      <c r="N5107" s="14" t="s">
        <v>3</v>
      </c>
    </row>
    <row r="5108" spans="1:14" x14ac:dyDescent="0.25">
      <c r="A5108" s="14">
        <v>29069194</v>
      </c>
      <c r="B5108" s="14" t="s">
        <v>7329</v>
      </c>
      <c r="C5108" s="14" t="s">
        <v>10</v>
      </c>
      <c r="D5108" s="15">
        <v>44714</v>
      </c>
      <c r="E5108" s="15">
        <v>2958465</v>
      </c>
      <c r="F5108" s="14" t="s">
        <v>7513</v>
      </c>
      <c r="G5108" s="14" t="s">
        <v>7512</v>
      </c>
      <c r="H5108" s="14" t="s">
        <v>7221</v>
      </c>
      <c r="I5108" s="14" t="s">
        <v>3</v>
      </c>
      <c r="J5108" s="14" t="s">
        <v>3</v>
      </c>
      <c r="K5108" s="14" t="s">
        <v>3</v>
      </c>
      <c r="L5108" s="14" t="s">
        <v>7220</v>
      </c>
      <c r="M5108" s="14" t="s">
        <v>3</v>
      </c>
      <c r="N5108" s="14" t="s">
        <v>3</v>
      </c>
    </row>
    <row r="5109" spans="1:14" x14ac:dyDescent="0.25">
      <c r="A5109" s="14">
        <v>29069188</v>
      </c>
      <c r="B5109" s="14" t="s">
        <v>7326</v>
      </c>
      <c r="C5109" s="14" t="s">
        <v>10</v>
      </c>
      <c r="D5109" s="15">
        <v>44714</v>
      </c>
      <c r="E5109" s="15">
        <v>2958465</v>
      </c>
      <c r="F5109" s="14" t="s">
        <v>7513</v>
      </c>
      <c r="G5109" s="14" t="s">
        <v>7512</v>
      </c>
      <c r="H5109" s="14" t="s">
        <v>7221</v>
      </c>
      <c r="I5109" s="14" t="s">
        <v>3</v>
      </c>
      <c r="J5109" s="14" t="s">
        <v>3</v>
      </c>
      <c r="K5109" s="14" t="s">
        <v>3</v>
      </c>
      <c r="L5109" s="14" t="s">
        <v>7220</v>
      </c>
      <c r="M5109" s="14" t="s">
        <v>3</v>
      </c>
      <c r="N5109" s="14" t="s">
        <v>3</v>
      </c>
    </row>
    <row r="5110" spans="1:14" x14ac:dyDescent="0.25">
      <c r="A5110" s="14">
        <v>29038485</v>
      </c>
      <c r="B5110" s="14" t="s">
        <v>7571</v>
      </c>
      <c r="C5110" s="14" t="s">
        <v>10</v>
      </c>
      <c r="D5110" s="15">
        <v>44447</v>
      </c>
      <c r="E5110" s="15">
        <v>2958465</v>
      </c>
      <c r="F5110" s="14" t="s">
        <v>7513</v>
      </c>
      <c r="G5110" s="14" t="s">
        <v>7512</v>
      </c>
      <c r="H5110" s="14" t="s">
        <v>7221</v>
      </c>
      <c r="I5110" s="14" t="s">
        <v>3</v>
      </c>
      <c r="J5110" s="14" t="s">
        <v>3</v>
      </c>
      <c r="K5110" s="14" t="s">
        <v>3</v>
      </c>
      <c r="L5110" s="14" t="s">
        <v>7220</v>
      </c>
      <c r="M5110" s="14" t="s">
        <v>3</v>
      </c>
      <c r="N5110" s="14" t="s">
        <v>3</v>
      </c>
    </row>
    <row r="5111" spans="1:14" x14ac:dyDescent="0.25">
      <c r="A5111" s="14">
        <v>29066235</v>
      </c>
      <c r="B5111" s="14" t="s">
        <v>7570</v>
      </c>
      <c r="C5111" s="14" t="s">
        <v>10</v>
      </c>
      <c r="D5111" s="15">
        <v>44729</v>
      </c>
      <c r="E5111" s="15">
        <v>2958465</v>
      </c>
      <c r="F5111" s="14" t="s">
        <v>7513</v>
      </c>
      <c r="G5111" s="14" t="s">
        <v>7512</v>
      </c>
      <c r="H5111" s="14" t="s">
        <v>7221</v>
      </c>
      <c r="I5111" s="14" t="s">
        <v>3</v>
      </c>
      <c r="J5111" s="14" t="s">
        <v>3</v>
      </c>
      <c r="K5111" s="14" t="s">
        <v>3</v>
      </c>
      <c r="L5111" s="14" t="s">
        <v>7220</v>
      </c>
      <c r="M5111" s="14" t="s">
        <v>3</v>
      </c>
      <c r="N5111" s="14" t="s">
        <v>3</v>
      </c>
    </row>
    <row r="5112" spans="1:14" x14ac:dyDescent="0.25">
      <c r="A5112" s="14">
        <v>29021366</v>
      </c>
      <c r="B5112" s="14" t="s">
        <v>7569</v>
      </c>
      <c r="C5112" s="14" t="s">
        <v>10</v>
      </c>
      <c r="D5112" s="15">
        <v>44447</v>
      </c>
      <c r="E5112" s="15">
        <v>2958465</v>
      </c>
      <c r="F5112" s="14" t="s">
        <v>7513</v>
      </c>
      <c r="G5112" s="14" t="s">
        <v>7512</v>
      </c>
      <c r="H5112" s="14" t="s">
        <v>7221</v>
      </c>
      <c r="I5112" s="14" t="s">
        <v>3</v>
      </c>
      <c r="J5112" s="14" t="s">
        <v>3</v>
      </c>
      <c r="K5112" s="14" t="s">
        <v>3</v>
      </c>
      <c r="L5112" s="14" t="s">
        <v>7220</v>
      </c>
      <c r="M5112" s="14" t="s">
        <v>3</v>
      </c>
      <c r="N5112" s="14" t="s">
        <v>3</v>
      </c>
    </row>
    <row r="5113" spans="1:14" x14ac:dyDescent="0.25">
      <c r="A5113" s="14">
        <v>31228232</v>
      </c>
      <c r="B5113" s="14" t="s">
        <v>7317</v>
      </c>
      <c r="C5113" s="14" t="s">
        <v>10</v>
      </c>
      <c r="D5113" s="15">
        <v>44712</v>
      </c>
      <c r="E5113" s="15">
        <v>2958465</v>
      </c>
      <c r="F5113" s="14" t="s">
        <v>7513</v>
      </c>
      <c r="G5113" s="14" t="s">
        <v>7512</v>
      </c>
      <c r="H5113" s="14" t="s">
        <v>7221</v>
      </c>
      <c r="I5113" s="14" t="s">
        <v>3</v>
      </c>
      <c r="J5113" s="14" t="s">
        <v>3</v>
      </c>
      <c r="K5113" s="14" t="s">
        <v>3</v>
      </c>
      <c r="L5113" s="14" t="s">
        <v>7220</v>
      </c>
      <c r="M5113" s="14" t="s">
        <v>3</v>
      </c>
      <c r="N5113" s="14" t="s">
        <v>3</v>
      </c>
    </row>
    <row r="5114" spans="1:14" x14ac:dyDescent="0.25">
      <c r="A5114" s="14">
        <v>29062178</v>
      </c>
      <c r="B5114" s="14" t="s">
        <v>7568</v>
      </c>
      <c r="C5114" s="14" t="s">
        <v>10</v>
      </c>
      <c r="D5114" s="15">
        <v>44447</v>
      </c>
      <c r="E5114" s="15">
        <v>2958465</v>
      </c>
      <c r="F5114" s="14" t="s">
        <v>7513</v>
      </c>
      <c r="G5114" s="14" t="s">
        <v>7512</v>
      </c>
      <c r="H5114" s="14" t="s">
        <v>7221</v>
      </c>
      <c r="I5114" s="14" t="s">
        <v>3</v>
      </c>
      <c r="J5114" s="14" t="s">
        <v>3</v>
      </c>
      <c r="K5114" s="14" t="s">
        <v>3</v>
      </c>
      <c r="L5114" s="14" t="s">
        <v>7220</v>
      </c>
      <c r="M5114" s="14" t="s">
        <v>3</v>
      </c>
      <c r="N5114" s="14" t="s">
        <v>3</v>
      </c>
    </row>
    <row r="5115" spans="1:14" x14ac:dyDescent="0.25">
      <c r="A5115" s="14">
        <v>31231630</v>
      </c>
      <c r="B5115" s="14" t="s">
        <v>7567</v>
      </c>
      <c r="C5115" s="14" t="s">
        <v>10</v>
      </c>
      <c r="D5115" s="15">
        <v>44447</v>
      </c>
      <c r="E5115" s="15">
        <v>44561</v>
      </c>
      <c r="F5115" s="14" t="s">
        <v>7513</v>
      </c>
      <c r="G5115" s="14" t="s">
        <v>7512</v>
      </c>
      <c r="H5115" s="14" t="s">
        <v>7221</v>
      </c>
      <c r="I5115" s="14" t="s">
        <v>3</v>
      </c>
      <c r="J5115" s="14" t="s">
        <v>5</v>
      </c>
      <c r="K5115" s="14" t="s">
        <v>3</v>
      </c>
      <c r="L5115" s="14" t="s">
        <v>7220</v>
      </c>
      <c r="M5115" s="14" t="s">
        <v>3</v>
      </c>
      <c r="N5115" s="14" t="s">
        <v>3</v>
      </c>
    </row>
    <row r="5116" spans="1:14" x14ac:dyDescent="0.25">
      <c r="A5116" s="14">
        <v>31231631</v>
      </c>
      <c r="B5116" s="14" t="s">
        <v>7566</v>
      </c>
      <c r="C5116" s="14" t="s">
        <v>10</v>
      </c>
      <c r="D5116" s="15">
        <v>44447</v>
      </c>
      <c r="E5116" s="15">
        <v>44561</v>
      </c>
      <c r="F5116" s="14" t="s">
        <v>7513</v>
      </c>
      <c r="G5116" s="14" t="s">
        <v>7512</v>
      </c>
      <c r="H5116" s="14" t="s">
        <v>7221</v>
      </c>
      <c r="I5116" s="14" t="s">
        <v>3</v>
      </c>
      <c r="J5116" s="14" t="s">
        <v>5</v>
      </c>
      <c r="K5116" s="14" t="s">
        <v>3</v>
      </c>
      <c r="L5116" s="14" t="s">
        <v>7220</v>
      </c>
      <c r="M5116" s="14" t="s">
        <v>3</v>
      </c>
      <c r="N5116" s="14" t="s">
        <v>3</v>
      </c>
    </row>
    <row r="5117" spans="1:14" x14ac:dyDescent="0.25">
      <c r="A5117" s="14">
        <v>29062185</v>
      </c>
      <c r="B5117" s="14" t="s">
        <v>7565</v>
      </c>
      <c r="C5117" s="14" t="s">
        <v>10</v>
      </c>
      <c r="D5117" s="15">
        <v>44447</v>
      </c>
      <c r="E5117" s="15">
        <v>2958465</v>
      </c>
      <c r="F5117" s="14" t="s">
        <v>7513</v>
      </c>
      <c r="G5117" s="14" t="s">
        <v>7512</v>
      </c>
      <c r="H5117" s="14" t="s">
        <v>7221</v>
      </c>
      <c r="I5117" s="14" t="s">
        <v>3</v>
      </c>
      <c r="J5117" s="14" t="s">
        <v>3</v>
      </c>
      <c r="K5117" s="14" t="s">
        <v>3</v>
      </c>
      <c r="L5117" s="14" t="s">
        <v>7220</v>
      </c>
      <c r="M5117" s="14" t="s">
        <v>3</v>
      </c>
      <c r="N5117" s="14" t="s">
        <v>3</v>
      </c>
    </row>
    <row r="5118" spans="1:14" x14ac:dyDescent="0.25">
      <c r="A5118" s="14">
        <v>29062188</v>
      </c>
      <c r="B5118" s="14" t="s">
        <v>7564</v>
      </c>
      <c r="C5118" s="14" t="s">
        <v>10</v>
      </c>
      <c r="D5118" s="15">
        <v>44447</v>
      </c>
      <c r="E5118" s="15">
        <v>2958465</v>
      </c>
      <c r="F5118" s="14" t="s">
        <v>7513</v>
      </c>
      <c r="G5118" s="14" t="s">
        <v>7512</v>
      </c>
      <c r="H5118" s="14" t="s">
        <v>7221</v>
      </c>
      <c r="I5118" s="14" t="s">
        <v>3</v>
      </c>
      <c r="J5118" s="14" t="s">
        <v>3</v>
      </c>
      <c r="K5118" s="14" t="s">
        <v>3</v>
      </c>
      <c r="L5118" s="14" t="s">
        <v>7220</v>
      </c>
      <c r="M5118" s="14" t="s">
        <v>3</v>
      </c>
      <c r="N5118" s="14" t="s">
        <v>3</v>
      </c>
    </row>
    <row r="5119" spans="1:14" x14ac:dyDescent="0.25">
      <c r="A5119" s="14">
        <v>29062189</v>
      </c>
      <c r="B5119" s="14" t="s">
        <v>7563</v>
      </c>
      <c r="C5119" s="14" t="s">
        <v>10</v>
      </c>
      <c r="D5119" s="15">
        <v>44447</v>
      </c>
      <c r="E5119" s="15">
        <v>2958465</v>
      </c>
      <c r="F5119" s="14" t="s">
        <v>7513</v>
      </c>
      <c r="G5119" s="14" t="s">
        <v>7512</v>
      </c>
      <c r="H5119" s="14" t="s">
        <v>7221</v>
      </c>
      <c r="I5119" s="14" t="s">
        <v>3</v>
      </c>
      <c r="J5119" s="14" t="s">
        <v>3</v>
      </c>
      <c r="K5119" s="14" t="s">
        <v>3</v>
      </c>
      <c r="L5119" s="14" t="s">
        <v>7220</v>
      </c>
      <c r="M5119" s="14" t="s">
        <v>3</v>
      </c>
      <c r="N5119" s="14" t="s">
        <v>3</v>
      </c>
    </row>
    <row r="5120" spans="1:14" x14ac:dyDescent="0.25">
      <c r="A5120" s="14">
        <v>29062190</v>
      </c>
      <c r="B5120" s="14" t="s">
        <v>7562</v>
      </c>
      <c r="C5120" s="14" t="s">
        <v>10</v>
      </c>
      <c r="D5120" s="15">
        <v>44447</v>
      </c>
      <c r="E5120" s="15">
        <v>2958465</v>
      </c>
      <c r="F5120" s="14" t="s">
        <v>7513</v>
      </c>
      <c r="G5120" s="14" t="s">
        <v>7512</v>
      </c>
      <c r="H5120" s="14" t="s">
        <v>7221</v>
      </c>
      <c r="I5120" s="14" t="s">
        <v>3</v>
      </c>
      <c r="J5120" s="14" t="s">
        <v>3</v>
      </c>
      <c r="K5120" s="14" t="s">
        <v>3</v>
      </c>
      <c r="L5120" s="14" t="s">
        <v>7220</v>
      </c>
      <c r="M5120" s="14" t="s">
        <v>3</v>
      </c>
      <c r="N5120" s="14" t="s">
        <v>3</v>
      </c>
    </row>
    <row r="5121" spans="1:14" x14ac:dyDescent="0.25">
      <c r="A5121" s="14">
        <v>29069190</v>
      </c>
      <c r="B5121" s="14" t="s">
        <v>7327</v>
      </c>
      <c r="C5121" s="14" t="s">
        <v>10</v>
      </c>
      <c r="D5121" s="15">
        <v>45155</v>
      </c>
      <c r="E5121" s="15">
        <v>2958465</v>
      </c>
      <c r="F5121" s="14" t="s">
        <v>7513</v>
      </c>
      <c r="G5121" s="14" t="s">
        <v>7512</v>
      </c>
      <c r="H5121" s="14" t="s">
        <v>7221</v>
      </c>
      <c r="I5121" s="14" t="s">
        <v>3</v>
      </c>
      <c r="J5121" s="14" t="s">
        <v>3</v>
      </c>
      <c r="K5121" s="14" t="s">
        <v>3</v>
      </c>
      <c r="L5121" s="14" t="s">
        <v>7220</v>
      </c>
      <c r="M5121" s="14" t="s">
        <v>3</v>
      </c>
      <c r="N5121" s="14" t="s">
        <v>3</v>
      </c>
    </row>
    <row r="5122" spans="1:14" x14ac:dyDescent="0.25">
      <c r="A5122" s="14">
        <v>29062232</v>
      </c>
      <c r="B5122" s="14" t="s">
        <v>7561</v>
      </c>
      <c r="C5122" s="14" t="s">
        <v>10</v>
      </c>
      <c r="D5122" s="15">
        <v>44447</v>
      </c>
      <c r="E5122" s="15">
        <v>2958465</v>
      </c>
      <c r="F5122" s="14" t="s">
        <v>7513</v>
      </c>
      <c r="G5122" s="14" t="s">
        <v>7512</v>
      </c>
      <c r="H5122" s="14" t="s">
        <v>7221</v>
      </c>
      <c r="I5122" s="14" t="s">
        <v>3</v>
      </c>
      <c r="J5122" s="14" t="s">
        <v>3</v>
      </c>
      <c r="K5122" s="14" t="s">
        <v>3</v>
      </c>
      <c r="L5122" s="14" t="s">
        <v>7220</v>
      </c>
      <c r="M5122" s="14" t="s">
        <v>3</v>
      </c>
      <c r="N5122" s="14" t="s">
        <v>3</v>
      </c>
    </row>
    <row r="5123" spans="1:14" x14ac:dyDescent="0.25">
      <c r="A5123" s="14">
        <v>31029496</v>
      </c>
      <c r="B5123" s="14" t="s">
        <v>7560</v>
      </c>
      <c r="C5123" s="14" t="s">
        <v>10</v>
      </c>
      <c r="D5123" s="15">
        <v>44447</v>
      </c>
      <c r="E5123" s="15">
        <v>2958465</v>
      </c>
      <c r="F5123" s="14" t="s">
        <v>7513</v>
      </c>
      <c r="G5123" s="14" t="s">
        <v>7512</v>
      </c>
      <c r="H5123" s="14" t="s">
        <v>7221</v>
      </c>
      <c r="I5123" s="14" t="s">
        <v>3</v>
      </c>
      <c r="J5123" s="14" t="s">
        <v>3</v>
      </c>
      <c r="K5123" s="14" t="s">
        <v>3</v>
      </c>
      <c r="L5123" s="14" t="s">
        <v>7220</v>
      </c>
      <c r="M5123" s="14" t="s">
        <v>3</v>
      </c>
      <c r="N5123" s="14" t="s">
        <v>3</v>
      </c>
    </row>
    <row r="5124" spans="1:14" x14ac:dyDescent="0.25">
      <c r="A5124" s="14">
        <v>31231632</v>
      </c>
      <c r="B5124" s="14" t="s">
        <v>7559</v>
      </c>
      <c r="C5124" s="14" t="s">
        <v>10</v>
      </c>
      <c r="D5124" s="15">
        <v>44447</v>
      </c>
      <c r="E5124" s="15">
        <v>44561</v>
      </c>
      <c r="F5124" s="14" t="s">
        <v>7513</v>
      </c>
      <c r="G5124" s="14" t="s">
        <v>7512</v>
      </c>
      <c r="H5124" s="14" t="s">
        <v>7221</v>
      </c>
      <c r="I5124" s="14" t="s">
        <v>3</v>
      </c>
      <c r="J5124" s="14" t="s">
        <v>5</v>
      </c>
      <c r="K5124" s="14" t="s">
        <v>3</v>
      </c>
      <c r="L5124" s="14" t="s">
        <v>7220</v>
      </c>
      <c r="M5124" s="14" t="s">
        <v>3</v>
      </c>
      <c r="N5124" s="14" t="s">
        <v>3</v>
      </c>
    </row>
    <row r="5125" spans="1:14" x14ac:dyDescent="0.25">
      <c r="A5125" s="14">
        <v>29069302</v>
      </c>
      <c r="B5125" s="14" t="s">
        <v>7316</v>
      </c>
      <c r="C5125" s="14" t="s">
        <v>10</v>
      </c>
      <c r="D5125" s="15">
        <v>44714</v>
      </c>
      <c r="E5125" s="15">
        <v>2958465</v>
      </c>
      <c r="F5125" s="14" t="s">
        <v>7513</v>
      </c>
      <c r="G5125" s="14" t="s">
        <v>7512</v>
      </c>
      <c r="H5125" s="14" t="s">
        <v>7221</v>
      </c>
      <c r="I5125" s="14" t="s">
        <v>3</v>
      </c>
      <c r="J5125" s="14" t="s">
        <v>3</v>
      </c>
      <c r="K5125" s="14" t="s">
        <v>3</v>
      </c>
      <c r="L5125" s="14" t="s">
        <v>7220</v>
      </c>
      <c r="M5125" s="14" t="s">
        <v>3</v>
      </c>
      <c r="N5125" s="14" t="s">
        <v>3</v>
      </c>
    </row>
    <row r="5126" spans="1:14" x14ac:dyDescent="0.25">
      <c r="A5126" s="14">
        <v>31231633</v>
      </c>
      <c r="B5126" s="14" t="s">
        <v>7558</v>
      </c>
      <c r="C5126" s="14" t="s">
        <v>10</v>
      </c>
      <c r="D5126" s="15">
        <v>44447</v>
      </c>
      <c r="E5126" s="15">
        <v>44561</v>
      </c>
      <c r="F5126" s="14" t="s">
        <v>7513</v>
      </c>
      <c r="G5126" s="14" t="s">
        <v>7512</v>
      </c>
      <c r="H5126" s="14" t="s">
        <v>7221</v>
      </c>
      <c r="I5126" s="14" t="s">
        <v>3</v>
      </c>
      <c r="J5126" s="14" t="s">
        <v>5</v>
      </c>
      <c r="K5126" s="14" t="s">
        <v>3</v>
      </c>
      <c r="L5126" s="14" t="s">
        <v>7220</v>
      </c>
      <c r="M5126" s="14" t="s">
        <v>7219</v>
      </c>
      <c r="N5126" s="14" t="s">
        <v>7218</v>
      </c>
    </row>
    <row r="5127" spans="1:14" x14ac:dyDescent="0.25">
      <c r="A5127" s="14">
        <v>29069301</v>
      </c>
      <c r="B5127" s="14" t="s">
        <v>7315</v>
      </c>
      <c r="C5127" s="14" t="s">
        <v>10</v>
      </c>
      <c r="D5127" s="15">
        <v>44714</v>
      </c>
      <c r="E5127" s="15">
        <v>2958465</v>
      </c>
      <c r="F5127" s="14" t="s">
        <v>7513</v>
      </c>
      <c r="G5127" s="14" t="s">
        <v>7512</v>
      </c>
      <c r="H5127" s="14" t="s">
        <v>7221</v>
      </c>
      <c r="I5127" s="14" t="s">
        <v>3</v>
      </c>
      <c r="J5127" s="14" t="s">
        <v>3</v>
      </c>
      <c r="K5127" s="14" t="s">
        <v>3</v>
      </c>
      <c r="L5127" s="14" t="s">
        <v>7220</v>
      </c>
      <c r="M5127" s="14" t="s">
        <v>3</v>
      </c>
      <c r="N5127" s="14" t="s">
        <v>3</v>
      </c>
    </row>
    <row r="5128" spans="1:14" x14ac:dyDescent="0.25">
      <c r="A5128" s="14">
        <v>29069294</v>
      </c>
      <c r="B5128" s="14" t="s">
        <v>7318</v>
      </c>
      <c r="C5128" s="14" t="s">
        <v>10</v>
      </c>
      <c r="D5128" s="15">
        <v>44347</v>
      </c>
      <c r="E5128" s="15">
        <v>2958465</v>
      </c>
      <c r="F5128" s="14" t="s">
        <v>7513</v>
      </c>
      <c r="G5128" s="14" t="s">
        <v>7512</v>
      </c>
      <c r="H5128" s="14" t="s">
        <v>7221</v>
      </c>
      <c r="I5128" s="14" t="s">
        <v>3</v>
      </c>
      <c r="J5128" s="14" t="s">
        <v>3</v>
      </c>
      <c r="K5128" s="14" t="s">
        <v>3</v>
      </c>
      <c r="L5128" s="14" t="s">
        <v>7220</v>
      </c>
      <c r="M5128" s="14" t="s">
        <v>3</v>
      </c>
      <c r="N5128" s="14" t="s">
        <v>3</v>
      </c>
    </row>
    <row r="5129" spans="1:14" x14ac:dyDescent="0.25">
      <c r="A5129" s="14">
        <v>29069292</v>
      </c>
      <c r="B5129" s="14" t="s">
        <v>7338</v>
      </c>
      <c r="C5129" s="14" t="s">
        <v>10</v>
      </c>
      <c r="D5129" s="15">
        <v>44712</v>
      </c>
      <c r="E5129" s="15">
        <v>2958465</v>
      </c>
      <c r="F5129" s="14" t="s">
        <v>7513</v>
      </c>
      <c r="G5129" s="14" t="s">
        <v>7512</v>
      </c>
      <c r="H5129" s="14" t="s">
        <v>7221</v>
      </c>
      <c r="I5129" s="14" t="s">
        <v>3</v>
      </c>
      <c r="J5129" s="14" t="s">
        <v>3</v>
      </c>
      <c r="K5129" s="14" t="s">
        <v>3</v>
      </c>
      <c r="L5129" s="14" t="s">
        <v>7220</v>
      </c>
      <c r="M5129" s="14" t="s">
        <v>3</v>
      </c>
      <c r="N5129" s="14" t="s">
        <v>3</v>
      </c>
    </row>
    <row r="5130" spans="1:14" x14ac:dyDescent="0.25">
      <c r="A5130" s="14">
        <v>29069279</v>
      </c>
      <c r="B5130" s="14" t="s">
        <v>7557</v>
      </c>
      <c r="C5130" s="14" t="s">
        <v>10</v>
      </c>
      <c r="D5130" s="15">
        <v>44719</v>
      </c>
      <c r="E5130" s="15">
        <v>2958465</v>
      </c>
      <c r="F5130" s="14" t="s">
        <v>7513</v>
      </c>
      <c r="G5130" s="14" t="s">
        <v>7512</v>
      </c>
      <c r="H5130" s="14" t="s">
        <v>7221</v>
      </c>
      <c r="I5130" s="14" t="s">
        <v>3</v>
      </c>
      <c r="J5130" s="14" t="s">
        <v>3</v>
      </c>
      <c r="K5130" s="14" t="s">
        <v>3</v>
      </c>
      <c r="L5130" s="14" t="s">
        <v>7220</v>
      </c>
      <c r="M5130" s="14" t="s">
        <v>7219</v>
      </c>
      <c r="N5130" s="14" t="s">
        <v>7218</v>
      </c>
    </row>
    <row r="5131" spans="1:14" x14ac:dyDescent="0.25">
      <c r="A5131" s="14">
        <v>29062370</v>
      </c>
      <c r="B5131" s="14" t="s">
        <v>7556</v>
      </c>
      <c r="C5131" s="14" t="s">
        <v>10</v>
      </c>
      <c r="D5131" s="15">
        <v>44447</v>
      </c>
      <c r="E5131" s="15">
        <v>2958465</v>
      </c>
      <c r="F5131" s="14" t="s">
        <v>7513</v>
      </c>
      <c r="G5131" s="14" t="s">
        <v>7512</v>
      </c>
      <c r="H5131" s="14" t="s">
        <v>7221</v>
      </c>
      <c r="I5131" s="14" t="s">
        <v>3</v>
      </c>
      <c r="J5131" s="14" t="s">
        <v>3</v>
      </c>
      <c r="K5131" s="14" t="s">
        <v>3</v>
      </c>
      <c r="L5131" s="14" t="s">
        <v>7220</v>
      </c>
      <c r="M5131" s="14" t="s">
        <v>7219</v>
      </c>
      <c r="N5131" s="14" t="s">
        <v>7218</v>
      </c>
    </row>
    <row r="5132" spans="1:14" x14ac:dyDescent="0.25">
      <c r="A5132" s="14">
        <v>29062813</v>
      </c>
      <c r="B5132" s="14" t="s">
        <v>7555</v>
      </c>
      <c r="C5132" s="14" t="s">
        <v>10</v>
      </c>
      <c r="D5132" s="15">
        <v>44447</v>
      </c>
      <c r="E5132" s="15">
        <v>2958465</v>
      </c>
      <c r="F5132" s="14" t="s">
        <v>7513</v>
      </c>
      <c r="G5132" s="14" t="s">
        <v>7512</v>
      </c>
      <c r="H5132" s="14" t="s">
        <v>7221</v>
      </c>
      <c r="I5132" s="14" t="s">
        <v>3</v>
      </c>
      <c r="J5132" s="14" t="s">
        <v>3</v>
      </c>
      <c r="K5132" s="14" t="s">
        <v>3</v>
      </c>
      <c r="L5132" s="14" t="s">
        <v>7220</v>
      </c>
      <c r="M5132" s="14" t="s">
        <v>7219</v>
      </c>
      <c r="N5132" s="14" t="s">
        <v>7218</v>
      </c>
    </row>
    <row r="5133" spans="1:14" x14ac:dyDescent="0.25">
      <c r="A5133" s="14">
        <v>29062770</v>
      </c>
      <c r="B5133" s="14" t="s">
        <v>7554</v>
      </c>
      <c r="C5133" s="14" t="s">
        <v>10</v>
      </c>
      <c r="D5133" s="15">
        <v>44447</v>
      </c>
      <c r="E5133" s="15">
        <v>2958465</v>
      </c>
      <c r="F5133" s="14" t="s">
        <v>7513</v>
      </c>
      <c r="G5133" s="14" t="s">
        <v>7512</v>
      </c>
      <c r="H5133" s="14" t="s">
        <v>7221</v>
      </c>
      <c r="I5133" s="14" t="s">
        <v>3</v>
      </c>
      <c r="J5133" s="14" t="s">
        <v>3</v>
      </c>
      <c r="K5133" s="14" t="s">
        <v>3</v>
      </c>
      <c r="L5133" s="14" t="s">
        <v>7220</v>
      </c>
      <c r="M5133" s="14" t="s">
        <v>7219</v>
      </c>
      <c r="N5133" s="14" t="s">
        <v>7218</v>
      </c>
    </row>
    <row r="5134" spans="1:14" x14ac:dyDescent="0.25">
      <c r="A5134" s="14">
        <v>29062373</v>
      </c>
      <c r="B5134" s="14" t="s">
        <v>7553</v>
      </c>
      <c r="C5134" s="14" t="s">
        <v>10</v>
      </c>
      <c r="D5134" s="15">
        <v>44447</v>
      </c>
      <c r="E5134" s="15">
        <v>2958465</v>
      </c>
      <c r="F5134" s="14" t="s">
        <v>7513</v>
      </c>
      <c r="G5134" s="14" t="s">
        <v>7512</v>
      </c>
      <c r="H5134" s="14" t="s">
        <v>7221</v>
      </c>
      <c r="I5134" s="14" t="s">
        <v>3</v>
      </c>
      <c r="J5134" s="14" t="s">
        <v>3</v>
      </c>
      <c r="K5134" s="14" t="s">
        <v>3</v>
      </c>
      <c r="L5134" s="14" t="s">
        <v>7220</v>
      </c>
      <c r="M5134" s="14" t="s">
        <v>7219</v>
      </c>
      <c r="N5134" s="14" t="s">
        <v>7218</v>
      </c>
    </row>
    <row r="5135" spans="1:14" x14ac:dyDescent="0.25">
      <c r="A5135" s="14">
        <v>29062713</v>
      </c>
      <c r="B5135" s="14" t="s">
        <v>7552</v>
      </c>
      <c r="C5135" s="14" t="s">
        <v>10</v>
      </c>
      <c r="D5135" s="15">
        <v>44447</v>
      </c>
      <c r="E5135" s="15">
        <v>2958465</v>
      </c>
      <c r="F5135" s="14" t="s">
        <v>7513</v>
      </c>
      <c r="G5135" s="14" t="s">
        <v>7512</v>
      </c>
      <c r="H5135" s="14" t="s">
        <v>7221</v>
      </c>
      <c r="I5135" s="14" t="s">
        <v>3</v>
      </c>
      <c r="J5135" s="14" t="s">
        <v>3</v>
      </c>
      <c r="K5135" s="14" t="s">
        <v>3</v>
      </c>
      <c r="L5135" s="14" t="s">
        <v>7220</v>
      </c>
      <c r="M5135" s="14" t="s">
        <v>7219</v>
      </c>
      <c r="N5135" s="14" t="s">
        <v>7218</v>
      </c>
    </row>
    <row r="5136" spans="1:14" x14ac:dyDescent="0.25">
      <c r="A5136" s="14">
        <v>29062707</v>
      </c>
      <c r="B5136" s="14" t="s">
        <v>7551</v>
      </c>
      <c r="C5136" s="14" t="s">
        <v>10</v>
      </c>
      <c r="D5136" s="15">
        <v>44447</v>
      </c>
      <c r="E5136" s="15">
        <v>2958465</v>
      </c>
      <c r="F5136" s="14" t="s">
        <v>7513</v>
      </c>
      <c r="G5136" s="14" t="s">
        <v>7512</v>
      </c>
      <c r="H5136" s="14" t="s">
        <v>7221</v>
      </c>
      <c r="I5136" s="14" t="s">
        <v>3</v>
      </c>
      <c r="J5136" s="14" t="s">
        <v>3</v>
      </c>
      <c r="K5136" s="14" t="s">
        <v>3</v>
      </c>
      <c r="L5136" s="14" t="s">
        <v>7220</v>
      </c>
      <c r="M5136" s="14" t="s">
        <v>7219</v>
      </c>
      <c r="N5136" s="14" t="s">
        <v>7218</v>
      </c>
    </row>
    <row r="5137" spans="1:14" x14ac:dyDescent="0.25">
      <c r="A5137" s="14">
        <v>29062668</v>
      </c>
      <c r="B5137" s="14" t="s">
        <v>1664</v>
      </c>
      <c r="C5137" s="14" t="s">
        <v>10</v>
      </c>
      <c r="D5137" s="15">
        <v>44447</v>
      </c>
      <c r="E5137" s="15">
        <v>2958465</v>
      </c>
      <c r="F5137" s="14" t="s">
        <v>7513</v>
      </c>
      <c r="G5137" s="14" t="s">
        <v>7512</v>
      </c>
      <c r="H5137" s="14" t="s">
        <v>7221</v>
      </c>
      <c r="I5137" s="14" t="s">
        <v>3</v>
      </c>
      <c r="J5137" s="14" t="s">
        <v>3</v>
      </c>
      <c r="K5137" s="14" t="s">
        <v>3</v>
      </c>
      <c r="L5137" s="14" t="s">
        <v>7220</v>
      </c>
      <c r="M5137" s="14" t="s">
        <v>7219</v>
      </c>
      <c r="N5137" s="14" t="s">
        <v>7218</v>
      </c>
    </row>
    <row r="5138" spans="1:14" x14ac:dyDescent="0.25">
      <c r="A5138" s="14">
        <v>29062667</v>
      </c>
      <c r="B5138" s="14" t="s">
        <v>1666</v>
      </c>
      <c r="C5138" s="14" t="s">
        <v>10</v>
      </c>
      <c r="D5138" s="15">
        <v>44447</v>
      </c>
      <c r="E5138" s="15">
        <v>2958465</v>
      </c>
      <c r="F5138" s="14" t="s">
        <v>7513</v>
      </c>
      <c r="G5138" s="14" t="s">
        <v>7512</v>
      </c>
      <c r="H5138" s="14" t="s">
        <v>7221</v>
      </c>
      <c r="I5138" s="14" t="s">
        <v>3</v>
      </c>
      <c r="J5138" s="14" t="s">
        <v>3</v>
      </c>
      <c r="K5138" s="14" t="s">
        <v>3</v>
      </c>
      <c r="L5138" s="14" t="s">
        <v>7220</v>
      </c>
      <c r="M5138" s="14" t="s">
        <v>7219</v>
      </c>
      <c r="N5138" s="14" t="s">
        <v>7218</v>
      </c>
    </row>
    <row r="5139" spans="1:14" x14ac:dyDescent="0.25">
      <c r="A5139" s="14">
        <v>29062663</v>
      </c>
      <c r="B5139" s="14" t="s">
        <v>7340</v>
      </c>
      <c r="C5139" s="14" t="s">
        <v>10</v>
      </c>
      <c r="D5139" s="15">
        <v>44447</v>
      </c>
      <c r="E5139" s="15">
        <v>2958465</v>
      </c>
      <c r="F5139" s="14" t="s">
        <v>7513</v>
      </c>
      <c r="G5139" s="14" t="s">
        <v>7512</v>
      </c>
      <c r="H5139" s="14" t="s">
        <v>7221</v>
      </c>
      <c r="I5139" s="14" t="s">
        <v>3</v>
      </c>
      <c r="J5139" s="14" t="s">
        <v>3</v>
      </c>
      <c r="K5139" s="14" t="s">
        <v>3</v>
      </c>
      <c r="L5139" s="14" t="s">
        <v>7220</v>
      </c>
      <c r="M5139" s="14" t="s">
        <v>7219</v>
      </c>
      <c r="N5139" s="14" t="s">
        <v>7218</v>
      </c>
    </row>
    <row r="5140" spans="1:14" x14ac:dyDescent="0.25">
      <c r="A5140" s="14">
        <v>29062656</v>
      </c>
      <c r="B5140" s="14" t="s">
        <v>7550</v>
      </c>
      <c r="C5140" s="14" t="s">
        <v>10</v>
      </c>
      <c r="D5140" s="15">
        <v>44447</v>
      </c>
      <c r="E5140" s="15">
        <v>2958465</v>
      </c>
      <c r="F5140" s="14" t="s">
        <v>7513</v>
      </c>
      <c r="G5140" s="14" t="s">
        <v>7512</v>
      </c>
      <c r="H5140" s="14" t="s">
        <v>7221</v>
      </c>
      <c r="I5140" s="14" t="s">
        <v>3</v>
      </c>
      <c r="J5140" s="14" t="s">
        <v>3</v>
      </c>
      <c r="K5140" s="14" t="s">
        <v>3</v>
      </c>
      <c r="L5140" s="14" t="s">
        <v>7220</v>
      </c>
      <c r="M5140" s="14" t="s">
        <v>7219</v>
      </c>
      <c r="N5140" s="14" t="s">
        <v>7218</v>
      </c>
    </row>
    <row r="5141" spans="1:14" x14ac:dyDescent="0.25">
      <c r="A5141" s="14">
        <v>29062655</v>
      </c>
      <c r="B5141" s="14" t="s">
        <v>7549</v>
      </c>
      <c r="C5141" s="14" t="s">
        <v>10</v>
      </c>
      <c r="D5141" s="15">
        <v>44447</v>
      </c>
      <c r="E5141" s="15">
        <v>2958465</v>
      </c>
      <c r="F5141" s="14" t="s">
        <v>7513</v>
      </c>
      <c r="G5141" s="14" t="s">
        <v>7512</v>
      </c>
      <c r="H5141" s="14" t="s">
        <v>7221</v>
      </c>
      <c r="I5141" s="14" t="s">
        <v>3</v>
      </c>
      <c r="J5141" s="14" t="s">
        <v>3</v>
      </c>
      <c r="K5141" s="14" t="s">
        <v>3</v>
      </c>
      <c r="L5141" s="14" t="s">
        <v>7220</v>
      </c>
      <c r="M5141" s="14" t="s">
        <v>7219</v>
      </c>
      <c r="N5141" s="14" t="s">
        <v>7218</v>
      </c>
    </row>
    <row r="5142" spans="1:14" x14ac:dyDescent="0.25">
      <c r="A5142" s="14">
        <v>29069291</v>
      </c>
      <c r="B5142" s="14" t="s">
        <v>7339</v>
      </c>
      <c r="C5142" s="14" t="s">
        <v>10</v>
      </c>
      <c r="D5142" s="15">
        <v>44809</v>
      </c>
      <c r="E5142" s="15">
        <v>2958465</v>
      </c>
      <c r="F5142" s="14" t="s">
        <v>7513</v>
      </c>
      <c r="G5142" s="14" t="s">
        <v>7512</v>
      </c>
      <c r="H5142" s="14" t="s">
        <v>7221</v>
      </c>
      <c r="I5142" s="14" t="s">
        <v>3</v>
      </c>
      <c r="J5142" s="14" t="s">
        <v>3</v>
      </c>
      <c r="K5142" s="14" t="s">
        <v>3</v>
      </c>
      <c r="L5142" s="14" t="s">
        <v>7220</v>
      </c>
      <c r="M5142" s="14" t="s">
        <v>3</v>
      </c>
      <c r="N5142" s="14" t="s">
        <v>3</v>
      </c>
    </row>
    <row r="5143" spans="1:14" x14ac:dyDescent="0.25">
      <c r="A5143" s="14">
        <v>29062179</v>
      </c>
      <c r="B5143" s="14" t="s">
        <v>7548</v>
      </c>
      <c r="C5143" s="14" t="s">
        <v>10</v>
      </c>
      <c r="D5143" s="15">
        <v>44447</v>
      </c>
      <c r="E5143" s="15">
        <v>2958465</v>
      </c>
      <c r="F5143" s="14" t="s">
        <v>7513</v>
      </c>
      <c r="G5143" s="14" t="s">
        <v>7512</v>
      </c>
      <c r="H5143" s="14" t="s">
        <v>7221</v>
      </c>
      <c r="I5143" s="14" t="s">
        <v>3</v>
      </c>
      <c r="J5143" s="14" t="s">
        <v>3</v>
      </c>
      <c r="K5143" s="14" t="s">
        <v>3</v>
      </c>
      <c r="L5143" s="14" t="s">
        <v>7220</v>
      </c>
      <c r="M5143" s="14" t="s">
        <v>7219</v>
      </c>
      <c r="N5143" s="14" t="s">
        <v>7218</v>
      </c>
    </row>
    <row r="5144" spans="1:14" x14ac:dyDescent="0.25">
      <c r="A5144" s="14">
        <v>29064419</v>
      </c>
      <c r="B5144" s="14" t="s">
        <v>7547</v>
      </c>
      <c r="C5144" s="14" t="s">
        <v>10</v>
      </c>
      <c r="D5144" s="15">
        <v>44447</v>
      </c>
      <c r="E5144" s="15">
        <v>2958465</v>
      </c>
      <c r="F5144" s="14" t="s">
        <v>7513</v>
      </c>
      <c r="G5144" s="14" t="s">
        <v>7512</v>
      </c>
      <c r="H5144" s="14" t="s">
        <v>7221</v>
      </c>
      <c r="I5144" s="14" t="s">
        <v>3</v>
      </c>
      <c r="J5144" s="14" t="s">
        <v>3</v>
      </c>
      <c r="K5144" s="14" t="s">
        <v>3</v>
      </c>
      <c r="L5144" s="14" t="s">
        <v>7220</v>
      </c>
      <c r="M5144" s="14" t="s">
        <v>7219</v>
      </c>
      <c r="N5144" s="14" t="s">
        <v>7218</v>
      </c>
    </row>
    <row r="5145" spans="1:14" x14ac:dyDescent="0.25">
      <c r="A5145" s="14">
        <v>29064420</v>
      </c>
      <c r="B5145" s="14" t="s">
        <v>7546</v>
      </c>
      <c r="C5145" s="14" t="s">
        <v>10</v>
      </c>
      <c r="D5145" s="15">
        <v>44447</v>
      </c>
      <c r="E5145" s="15">
        <v>2958465</v>
      </c>
      <c r="F5145" s="14" t="s">
        <v>7513</v>
      </c>
      <c r="G5145" s="14" t="s">
        <v>7512</v>
      </c>
      <c r="H5145" s="14" t="s">
        <v>7221</v>
      </c>
      <c r="I5145" s="14" t="s">
        <v>3</v>
      </c>
      <c r="J5145" s="14" t="s">
        <v>3</v>
      </c>
      <c r="K5145" s="14" t="s">
        <v>3</v>
      </c>
      <c r="L5145" s="14" t="s">
        <v>7220</v>
      </c>
      <c r="M5145" s="14" t="s">
        <v>7219</v>
      </c>
      <c r="N5145" s="14" t="s">
        <v>7218</v>
      </c>
    </row>
    <row r="5146" spans="1:14" x14ac:dyDescent="0.25">
      <c r="A5146" s="14">
        <v>29064446</v>
      </c>
      <c r="B5146" s="14" t="s">
        <v>3768</v>
      </c>
      <c r="C5146" s="14" t="s">
        <v>10</v>
      </c>
      <c r="D5146" s="15">
        <v>44447</v>
      </c>
      <c r="E5146" s="15">
        <v>2958465</v>
      </c>
      <c r="F5146" s="14" t="s">
        <v>7513</v>
      </c>
      <c r="G5146" s="14" t="s">
        <v>7512</v>
      </c>
      <c r="H5146" s="14" t="s">
        <v>7221</v>
      </c>
      <c r="I5146" s="14" t="s">
        <v>3</v>
      </c>
      <c r="J5146" s="14" t="s">
        <v>3</v>
      </c>
      <c r="K5146" s="14" t="s">
        <v>3</v>
      </c>
      <c r="L5146" s="14" t="s">
        <v>7220</v>
      </c>
      <c r="M5146" s="14" t="s">
        <v>7219</v>
      </c>
      <c r="N5146" s="14" t="s">
        <v>7218</v>
      </c>
    </row>
    <row r="5147" spans="1:14" x14ac:dyDescent="0.25">
      <c r="A5147" s="14">
        <v>29064991</v>
      </c>
      <c r="B5147" s="14" t="s">
        <v>7545</v>
      </c>
      <c r="C5147" s="14" t="s">
        <v>10</v>
      </c>
      <c r="D5147" s="15">
        <v>44729</v>
      </c>
      <c r="E5147" s="15">
        <v>2958465</v>
      </c>
      <c r="F5147" s="14" t="s">
        <v>7513</v>
      </c>
      <c r="G5147" s="14" t="s">
        <v>7512</v>
      </c>
      <c r="H5147" s="14" t="s">
        <v>7221</v>
      </c>
      <c r="I5147" s="14" t="s">
        <v>3</v>
      </c>
      <c r="J5147" s="14" t="s">
        <v>3</v>
      </c>
      <c r="K5147" s="14" t="s">
        <v>3</v>
      </c>
      <c r="L5147" s="14" t="s">
        <v>7220</v>
      </c>
      <c r="M5147" s="14" t="s">
        <v>7219</v>
      </c>
      <c r="N5147" s="14" t="s">
        <v>7218</v>
      </c>
    </row>
    <row r="5148" spans="1:14" x14ac:dyDescent="0.25">
      <c r="A5148" s="14">
        <v>29065419</v>
      </c>
      <c r="B5148" s="14" t="s">
        <v>7544</v>
      </c>
      <c r="C5148" s="14" t="s">
        <v>10</v>
      </c>
      <c r="D5148" s="15">
        <v>44729</v>
      </c>
      <c r="E5148" s="15">
        <v>2958465</v>
      </c>
      <c r="F5148" s="14" t="s">
        <v>7513</v>
      </c>
      <c r="G5148" s="14" t="s">
        <v>7512</v>
      </c>
      <c r="H5148" s="14" t="s">
        <v>7221</v>
      </c>
      <c r="I5148" s="14" t="s">
        <v>3</v>
      </c>
      <c r="J5148" s="14" t="s">
        <v>3</v>
      </c>
      <c r="K5148" s="14" t="s">
        <v>3</v>
      </c>
      <c r="L5148" s="14" t="s">
        <v>7220</v>
      </c>
      <c r="M5148" s="14" t="s">
        <v>7219</v>
      </c>
      <c r="N5148" s="14" t="s">
        <v>7218</v>
      </c>
    </row>
    <row r="5149" spans="1:14" x14ac:dyDescent="0.25">
      <c r="A5149" s="14">
        <v>29069169</v>
      </c>
      <c r="B5149" s="14" t="s">
        <v>7543</v>
      </c>
      <c r="C5149" s="14" t="s">
        <v>10</v>
      </c>
      <c r="D5149" s="15">
        <v>44447</v>
      </c>
      <c r="E5149" s="15">
        <v>2958465</v>
      </c>
      <c r="F5149" s="14" t="s">
        <v>7513</v>
      </c>
      <c r="G5149" s="14" t="s">
        <v>7512</v>
      </c>
      <c r="H5149" s="14" t="s">
        <v>7221</v>
      </c>
      <c r="I5149" s="14" t="s">
        <v>3</v>
      </c>
      <c r="J5149" s="14" t="s">
        <v>3</v>
      </c>
      <c r="K5149" s="14" t="s">
        <v>3</v>
      </c>
      <c r="L5149" s="14" t="s">
        <v>7220</v>
      </c>
      <c r="M5149" s="14" t="s">
        <v>7219</v>
      </c>
      <c r="N5149" s="14" t="s">
        <v>7218</v>
      </c>
    </row>
    <row r="5150" spans="1:14" x14ac:dyDescent="0.25">
      <c r="A5150" s="14">
        <v>31277527</v>
      </c>
      <c r="B5150" s="14" t="s">
        <v>7542</v>
      </c>
      <c r="C5150" s="14" t="s">
        <v>10</v>
      </c>
      <c r="D5150" s="15">
        <v>44927</v>
      </c>
      <c r="E5150" s="15">
        <v>2958465</v>
      </c>
      <c r="F5150" s="14" t="s">
        <v>7513</v>
      </c>
      <c r="G5150" s="14" t="s">
        <v>7512</v>
      </c>
      <c r="H5150" s="14" t="s">
        <v>7221</v>
      </c>
      <c r="I5150" s="14" t="s">
        <v>3</v>
      </c>
      <c r="J5150" s="14" t="s">
        <v>3</v>
      </c>
      <c r="K5150" s="14" t="s">
        <v>3</v>
      </c>
      <c r="L5150" s="14" t="s">
        <v>7220</v>
      </c>
      <c r="M5150" s="14" t="s">
        <v>7219</v>
      </c>
      <c r="N5150" s="14" t="s">
        <v>7218</v>
      </c>
    </row>
    <row r="5151" spans="1:14" x14ac:dyDescent="0.25">
      <c r="A5151" s="14">
        <v>29062366</v>
      </c>
      <c r="B5151" s="14" t="s">
        <v>7541</v>
      </c>
      <c r="C5151" s="14" t="s">
        <v>10</v>
      </c>
      <c r="D5151" s="15">
        <v>44447</v>
      </c>
      <c r="E5151" s="15">
        <v>2958465</v>
      </c>
      <c r="F5151" s="14" t="s">
        <v>7513</v>
      </c>
      <c r="G5151" s="14" t="s">
        <v>7512</v>
      </c>
      <c r="H5151" s="14" t="s">
        <v>7221</v>
      </c>
      <c r="I5151" s="14" t="s">
        <v>3</v>
      </c>
      <c r="J5151" s="14" t="s">
        <v>3</v>
      </c>
      <c r="K5151" s="14" t="s">
        <v>3</v>
      </c>
      <c r="L5151" s="14" t="s">
        <v>7220</v>
      </c>
      <c r="M5151" s="14" t="s">
        <v>7219</v>
      </c>
      <c r="N5151" s="14" t="s">
        <v>7218</v>
      </c>
    </row>
    <row r="5152" spans="1:14" x14ac:dyDescent="0.25">
      <c r="A5152" s="14">
        <v>29062861</v>
      </c>
      <c r="B5152" s="14" t="s">
        <v>7540</v>
      </c>
      <c r="C5152" s="14" t="s">
        <v>10</v>
      </c>
      <c r="D5152" s="15">
        <v>44447</v>
      </c>
      <c r="E5152" s="15">
        <v>2958465</v>
      </c>
      <c r="F5152" s="14" t="s">
        <v>7513</v>
      </c>
      <c r="G5152" s="14" t="s">
        <v>7512</v>
      </c>
      <c r="H5152" s="14" t="s">
        <v>7221</v>
      </c>
      <c r="I5152" s="14" t="s">
        <v>3</v>
      </c>
      <c r="J5152" s="14" t="s">
        <v>3</v>
      </c>
      <c r="K5152" s="14" t="s">
        <v>3</v>
      </c>
      <c r="L5152" s="14" t="s">
        <v>7220</v>
      </c>
      <c r="M5152" s="14" t="s">
        <v>7219</v>
      </c>
      <c r="N5152" s="14" t="s">
        <v>7218</v>
      </c>
    </row>
    <row r="5153" spans="1:14" x14ac:dyDescent="0.25">
      <c r="A5153" s="14">
        <v>29064231</v>
      </c>
      <c r="B5153" s="14" t="s">
        <v>7539</v>
      </c>
      <c r="C5153" s="14" t="s">
        <v>10</v>
      </c>
      <c r="D5153" s="15">
        <v>44447</v>
      </c>
      <c r="E5153" s="15">
        <v>2958465</v>
      </c>
      <c r="F5153" s="14" t="s">
        <v>7513</v>
      </c>
      <c r="G5153" s="14" t="s">
        <v>7512</v>
      </c>
      <c r="H5153" s="14" t="s">
        <v>7221</v>
      </c>
      <c r="I5153" s="14" t="s">
        <v>3</v>
      </c>
      <c r="J5153" s="14" t="s">
        <v>3</v>
      </c>
      <c r="K5153" s="14" t="s">
        <v>3</v>
      </c>
      <c r="L5153" s="14" t="s">
        <v>7220</v>
      </c>
      <c r="M5153" s="14" t="s">
        <v>7219</v>
      </c>
      <c r="N5153" s="14" t="s">
        <v>7218</v>
      </c>
    </row>
    <row r="5154" spans="1:14" x14ac:dyDescent="0.25">
      <c r="A5154" s="14">
        <v>29064223</v>
      </c>
      <c r="B5154" s="14" t="s">
        <v>7538</v>
      </c>
      <c r="C5154" s="14" t="s">
        <v>10</v>
      </c>
      <c r="D5154" s="15">
        <v>44447</v>
      </c>
      <c r="E5154" s="15">
        <v>2958465</v>
      </c>
      <c r="F5154" s="14" t="s">
        <v>7513</v>
      </c>
      <c r="G5154" s="14" t="s">
        <v>7512</v>
      </c>
      <c r="H5154" s="14" t="s">
        <v>7221</v>
      </c>
      <c r="I5154" s="14" t="s">
        <v>3</v>
      </c>
      <c r="J5154" s="14" t="s">
        <v>3</v>
      </c>
      <c r="K5154" s="14" t="s">
        <v>3</v>
      </c>
      <c r="L5154" s="14" t="s">
        <v>7220</v>
      </c>
      <c r="M5154" s="14" t="s">
        <v>7219</v>
      </c>
      <c r="N5154" s="14" t="s">
        <v>7218</v>
      </c>
    </row>
    <row r="5155" spans="1:14" x14ac:dyDescent="0.25">
      <c r="A5155" s="14">
        <v>29064216</v>
      </c>
      <c r="B5155" s="14" t="s">
        <v>7537</v>
      </c>
      <c r="C5155" s="14" t="s">
        <v>10</v>
      </c>
      <c r="D5155" s="15">
        <v>44447</v>
      </c>
      <c r="E5155" s="15">
        <v>2958465</v>
      </c>
      <c r="F5155" s="14" t="s">
        <v>7513</v>
      </c>
      <c r="G5155" s="14" t="s">
        <v>7512</v>
      </c>
      <c r="H5155" s="14" t="s">
        <v>7221</v>
      </c>
      <c r="I5155" s="14" t="s">
        <v>3</v>
      </c>
      <c r="J5155" s="14" t="s">
        <v>3</v>
      </c>
      <c r="K5155" s="14" t="s">
        <v>3</v>
      </c>
      <c r="L5155" s="14" t="s">
        <v>7220</v>
      </c>
      <c r="M5155" s="14" t="s">
        <v>7219</v>
      </c>
      <c r="N5155" s="14" t="s">
        <v>7218</v>
      </c>
    </row>
    <row r="5156" spans="1:14" x14ac:dyDescent="0.25">
      <c r="A5156" s="14">
        <v>29063036</v>
      </c>
      <c r="B5156" s="14" t="s">
        <v>7536</v>
      </c>
      <c r="C5156" s="14" t="s">
        <v>10</v>
      </c>
      <c r="D5156" s="15">
        <v>44447</v>
      </c>
      <c r="E5156" s="15">
        <v>2958465</v>
      </c>
      <c r="F5156" s="14" t="s">
        <v>7513</v>
      </c>
      <c r="G5156" s="14" t="s">
        <v>7512</v>
      </c>
      <c r="H5156" s="14" t="s">
        <v>7221</v>
      </c>
      <c r="I5156" s="14" t="s">
        <v>3</v>
      </c>
      <c r="J5156" s="14" t="s">
        <v>3</v>
      </c>
      <c r="K5156" s="14" t="s">
        <v>3</v>
      </c>
      <c r="L5156" s="14" t="s">
        <v>7220</v>
      </c>
      <c r="M5156" s="14" t="s">
        <v>7219</v>
      </c>
      <c r="N5156" s="14" t="s">
        <v>7218</v>
      </c>
    </row>
    <row r="5157" spans="1:14" x14ac:dyDescent="0.25">
      <c r="A5157" s="14">
        <v>29062304</v>
      </c>
      <c r="B5157" s="14" t="s">
        <v>7535</v>
      </c>
      <c r="C5157" s="14" t="s">
        <v>10</v>
      </c>
      <c r="D5157" s="15">
        <v>44447</v>
      </c>
      <c r="E5157" s="15">
        <v>2958465</v>
      </c>
      <c r="F5157" s="14" t="s">
        <v>7513</v>
      </c>
      <c r="G5157" s="14" t="s">
        <v>7512</v>
      </c>
      <c r="H5157" s="14" t="s">
        <v>7221</v>
      </c>
      <c r="I5157" s="14" t="s">
        <v>3</v>
      </c>
      <c r="J5157" s="14" t="s">
        <v>3</v>
      </c>
      <c r="K5157" s="14" t="s">
        <v>3</v>
      </c>
      <c r="L5157" s="14" t="s">
        <v>7220</v>
      </c>
      <c r="M5157" s="14" t="s">
        <v>7219</v>
      </c>
      <c r="N5157" s="14" t="s">
        <v>7218</v>
      </c>
    </row>
    <row r="5158" spans="1:14" x14ac:dyDescent="0.25">
      <c r="A5158" s="14">
        <v>29062290</v>
      </c>
      <c r="B5158" s="14" t="s">
        <v>7534</v>
      </c>
      <c r="C5158" s="14" t="s">
        <v>10</v>
      </c>
      <c r="D5158" s="15">
        <v>44447</v>
      </c>
      <c r="E5158" s="15">
        <v>2958465</v>
      </c>
      <c r="F5158" s="14" t="s">
        <v>7513</v>
      </c>
      <c r="G5158" s="14" t="s">
        <v>7512</v>
      </c>
      <c r="H5158" s="14" t="s">
        <v>7221</v>
      </c>
      <c r="I5158" s="14" t="s">
        <v>3</v>
      </c>
      <c r="J5158" s="14" t="s">
        <v>3</v>
      </c>
      <c r="K5158" s="14" t="s">
        <v>3</v>
      </c>
      <c r="L5158" s="14" t="s">
        <v>7220</v>
      </c>
      <c r="M5158" s="14" t="s">
        <v>7219</v>
      </c>
      <c r="N5158" s="14" t="s">
        <v>7218</v>
      </c>
    </row>
    <row r="5159" spans="1:14" x14ac:dyDescent="0.25">
      <c r="A5159" s="14">
        <v>29064215</v>
      </c>
      <c r="B5159" s="14" t="s">
        <v>7533</v>
      </c>
      <c r="C5159" s="14" t="s">
        <v>10</v>
      </c>
      <c r="D5159" s="15">
        <v>44447</v>
      </c>
      <c r="E5159" s="15">
        <v>2958465</v>
      </c>
      <c r="F5159" s="14" t="s">
        <v>7513</v>
      </c>
      <c r="G5159" s="14" t="s">
        <v>7512</v>
      </c>
      <c r="H5159" s="14" t="s">
        <v>7221</v>
      </c>
      <c r="I5159" s="14" t="s">
        <v>3</v>
      </c>
      <c r="J5159" s="14" t="s">
        <v>3</v>
      </c>
      <c r="K5159" s="14" t="s">
        <v>3</v>
      </c>
      <c r="L5159" s="14" t="s">
        <v>7220</v>
      </c>
      <c r="M5159" s="14" t="s">
        <v>7219</v>
      </c>
      <c r="N5159" s="14" t="s">
        <v>7218</v>
      </c>
    </row>
    <row r="5160" spans="1:14" x14ac:dyDescent="0.25">
      <c r="A5160" s="14">
        <v>29062270</v>
      </c>
      <c r="B5160" s="14" t="s">
        <v>7532</v>
      </c>
      <c r="C5160" s="14" t="s">
        <v>10</v>
      </c>
      <c r="D5160" s="15">
        <v>44447</v>
      </c>
      <c r="E5160" s="15">
        <v>2958465</v>
      </c>
      <c r="F5160" s="14" t="s">
        <v>7513</v>
      </c>
      <c r="G5160" s="14" t="s">
        <v>7512</v>
      </c>
      <c r="H5160" s="14" t="s">
        <v>7221</v>
      </c>
      <c r="I5160" s="14" t="s">
        <v>3</v>
      </c>
      <c r="J5160" s="14" t="s">
        <v>3</v>
      </c>
      <c r="K5160" s="14" t="s">
        <v>3</v>
      </c>
      <c r="L5160" s="14" t="s">
        <v>7220</v>
      </c>
      <c r="M5160" s="14" t="s">
        <v>7219</v>
      </c>
      <c r="N5160" s="14" t="s">
        <v>7218</v>
      </c>
    </row>
    <row r="5161" spans="1:14" x14ac:dyDescent="0.25">
      <c r="A5161" s="14">
        <v>29062195</v>
      </c>
      <c r="B5161" s="14" t="s">
        <v>7531</v>
      </c>
      <c r="C5161" s="14" t="s">
        <v>10</v>
      </c>
      <c r="D5161" s="15">
        <v>44447</v>
      </c>
      <c r="E5161" s="15">
        <v>2958465</v>
      </c>
      <c r="F5161" s="14" t="s">
        <v>7513</v>
      </c>
      <c r="G5161" s="14" t="s">
        <v>7512</v>
      </c>
      <c r="H5161" s="14" t="s">
        <v>7221</v>
      </c>
      <c r="I5161" s="14" t="s">
        <v>3</v>
      </c>
      <c r="J5161" s="14" t="s">
        <v>3</v>
      </c>
      <c r="K5161" s="14" t="s">
        <v>3</v>
      </c>
      <c r="L5161" s="14" t="s">
        <v>7220</v>
      </c>
      <c r="M5161" s="14" t="s">
        <v>7219</v>
      </c>
      <c r="N5161" s="14" t="s">
        <v>7218</v>
      </c>
    </row>
    <row r="5162" spans="1:14" x14ac:dyDescent="0.25">
      <c r="A5162" s="14">
        <v>31276574</v>
      </c>
      <c r="B5162" s="14" t="s">
        <v>7530</v>
      </c>
      <c r="C5162" s="14" t="s">
        <v>10</v>
      </c>
      <c r="D5162" s="15">
        <v>44927</v>
      </c>
      <c r="E5162" s="15">
        <v>2958465</v>
      </c>
      <c r="F5162" s="14" t="s">
        <v>7513</v>
      </c>
      <c r="G5162" s="14" t="s">
        <v>7512</v>
      </c>
      <c r="H5162" s="14" t="s">
        <v>7221</v>
      </c>
      <c r="I5162" s="14" t="s">
        <v>3</v>
      </c>
      <c r="J5162" s="14" t="s">
        <v>3</v>
      </c>
      <c r="K5162" s="14" t="s">
        <v>3</v>
      </c>
      <c r="L5162" s="14" t="s">
        <v>7220</v>
      </c>
      <c r="M5162" s="14" t="s">
        <v>7219</v>
      </c>
      <c r="N5162" s="14" t="s">
        <v>7218</v>
      </c>
    </row>
    <row r="5163" spans="1:14" x14ac:dyDescent="0.25">
      <c r="A5163" s="14">
        <v>29062187</v>
      </c>
      <c r="B5163" s="14" t="s">
        <v>7529</v>
      </c>
      <c r="C5163" s="14" t="s">
        <v>10</v>
      </c>
      <c r="D5163" s="15">
        <v>44447</v>
      </c>
      <c r="E5163" s="15">
        <v>2958465</v>
      </c>
      <c r="F5163" s="14" t="s">
        <v>7513</v>
      </c>
      <c r="G5163" s="14" t="s">
        <v>7512</v>
      </c>
      <c r="H5163" s="14" t="s">
        <v>7221</v>
      </c>
      <c r="I5163" s="14" t="s">
        <v>3</v>
      </c>
      <c r="J5163" s="14" t="s">
        <v>3</v>
      </c>
      <c r="K5163" s="14" t="s">
        <v>3</v>
      </c>
      <c r="L5163" s="14" t="s">
        <v>7220</v>
      </c>
      <c r="M5163" s="14" t="s">
        <v>7219</v>
      </c>
      <c r="N5163" s="14" t="s">
        <v>7218</v>
      </c>
    </row>
    <row r="5164" spans="1:14" x14ac:dyDescent="0.25">
      <c r="A5164" s="14">
        <v>29064214</v>
      </c>
      <c r="B5164" s="14" t="s">
        <v>7528</v>
      </c>
      <c r="C5164" s="14" t="s">
        <v>10</v>
      </c>
      <c r="D5164" s="15">
        <v>44447</v>
      </c>
      <c r="E5164" s="15">
        <v>2958465</v>
      </c>
      <c r="F5164" s="14" t="s">
        <v>7513</v>
      </c>
      <c r="G5164" s="14" t="s">
        <v>7512</v>
      </c>
      <c r="H5164" s="14" t="s">
        <v>7221</v>
      </c>
      <c r="I5164" s="14" t="s">
        <v>3</v>
      </c>
      <c r="J5164" s="14" t="s">
        <v>3</v>
      </c>
      <c r="K5164" s="14" t="s">
        <v>3</v>
      </c>
      <c r="L5164" s="14" t="s">
        <v>7220</v>
      </c>
      <c r="M5164" s="14" t="s">
        <v>7219</v>
      </c>
      <c r="N5164" s="14" t="s">
        <v>7218</v>
      </c>
    </row>
    <row r="5165" spans="1:14" x14ac:dyDescent="0.25">
      <c r="A5165" s="14">
        <v>29064213</v>
      </c>
      <c r="B5165" s="14" t="s">
        <v>7527</v>
      </c>
      <c r="C5165" s="14" t="s">
        <v>10</v>
      </c>
      <c r="D5165" s="15">
        <v>44447</v>
      </c>
      <c r="E5165" s="15">
        <v>2958465</v>
      </c>
      <c r="F5165" s="14" t="s">
        <v>7513</v>
      </c>
      <c r="G5165" s="14" t="s">
        <v>7512</v>
      </c>
      <c r="H5165" s="14" t="s">
        <v>7221</v>
      </c>
      <c r="I5165" s="14" t="s">
        <v>3</v>
      </c>
      <c r="J5165" s="14" t="s">
        <v>3</v>
      </c>
      <c r="K5165" s="14" t="s">
        <v>3</v>
      </c>
      <c r="L5165" s="14" t="s">
        <v>7220</v>
      </c>
      <c r="M5165" s="14" t="s">
        <v>7219</v>
      </c>
      <c r="N5165" s="14" t="s">
        <v>7218</v>
      </c>
    </row>
    <row r="5166" spans="1:14" x14ac:dyDescent="0.25">
      <c r="A5166" s="14">
        <v>29063976</v>
      </c>
      <c r="B5166" s="14" t="s">
        <v>1026</v>
      </c>
      <c r="C5166" s="14" t="s">
        <v>10</v>
      </c>
      <c r="D5166" s="15">
        <v>44447</v>
      </c>
      <c r="E5166" s="15">
        <v>2958465</v>
      </c>
      <c r="F5166" s="14" t="s">
        <v>7513</v>
      </c>
      <c r="G5166" s="14" t="s">
        <v>7512</v>
      </c>
      <c r="H5166" s="14" t="s">
        <v>7221</v>
      </c>
      <c r="I5166" s="14" t="s">
        <v>3</v>
      </c>
      <c r="J5166" s="14" t="s">
        <v>3</v>
      </c>
      <c r="K5166" s="14" t="s">
        <v>3</v>
      </c>
      <c r="L5166" s="14" t="s">
        <v>7220</v>
      </c>
      <c r="M5166" s="14" t="s">
        <v>7219</v>
      </c>
      <c r="N5166" s="14" t="s">
        <v>7218</v>
      </c>
    </row>
    <row r="5167" spans="1:14" x14ac:dyDescent="0.25">
      <c r="A5167" s="14">
        <v>29062180</v>
      </c>
      <c r="B5167" s="14" t="s">
        <v>7526</v>
      </c>
      <c r="C5167" s="14" t="s">
        <v>10</v>
      </c>
      <c r="D5167" s="15">
        <v>44447</v>
      </c>
      <c r="E5167" s="15">
        <v>2958465</v>
      </c>
      <c r="F5167" s="14" t="s">
        <v>7513</v>
      </c>
      <c r="G5167" s="14" t="s">
        <v>7512</v>
      </c>
      <c r="H5167" s="14" t="s">
        <v>7221</v>
      </c>
      <c r="I5167" s="14" t="s">
        <v>3</v>
      </c>
      <c r="J5167" s="14" t="s">
        <v>3</v>
      </c>
      <c r="K5167" s="14" t="s">
        <v>3</v>
      </c>
      <c r="L5167" s="14" t="s">
        <v>7220</v>
      </c>
      <c r="M5167" s="14" t="s">
        <v>7219</v>
      </c>
      <c r="N5167" s="14" t="s">
        <v>7218</v>
      </c>
    </row>
    <row r="5168" spans="1:14" x14ac:dyDescent="0.25">
      <c r="A5168" s="14">
        <v>29063913</v>
      </c>
      <c r="B5168" s="14" t="s">
        <v>1120</v>
      </c>
      <c r="C5168" s="14" t="s">
        <v>10</v>
      </c>
      <c r="D5168" s="15">
        <v>44447</v>
      </c>
      <c r="E5168" s="15">
        <v>2958465</v>
      </c>
      <c r="F5168" s="14" t="s">
        <v>7513</v>
      </c>
      <c r="G5168" s="14" t="s">
        <v>7512</v>
      </c>
      <c r="H5168" s="14" t="s">
        <v>7221</v>
      </c>
      <c r="I5168" s="14" t="s">
        <v>3</v>
      </c>
      <c r="J5168" s="14" t="s">
        <v>3</v>
      </c>
      <c r="K5168" s="14" t="s">
        <v>3</v>
      </c>
      <c r="L5168" s="14" t="s">
        <v>7220</v>
      </c>
      <c r="M5168" s="14" t="s">
        <v>7219</v>
      </c>
      <c r="N5168" s="14" t="s">
        <v>7218</v>
      </c>
    </row>
    <row r="5169" spans="1:14" x14ac:dyDescent="0.25">
      <c r="A5169" s="14">
        <v>29062175</v>
      </c>
      <c r="B5169" s="14" t="s">
        <v>7525</v>
      </c>
      <c r="C5169" s="14" t="s">
        <v>10</v>
      </c>
      <c r="D5169" s="15">
        <v>44447</v>
      </c>
      <c r="E5169" s="15">
        <v>2958465</v>
      </c>
      <c r="F5169" s="14" t="s">
        <v>7513</v>
      </c>
      <c r="G5169" s="14" t="s">
        <v>7512</v>
      </c>
      <c r="H5169" s="14" t="s">
        <v>7221</v>
      </c>
      <c r="I5169" s="14" t="s">
        <v>3</v>
      </c>
      <c r="J5169" s="14" t="s">
        <v>3</v>
      </c>
      <c r="K5169" s="14" t="s">
        <v>3</v>
      </c>
      <c r="L5169" s="14" t="s">
        <v>7220</v>
      </c>
      <c r="M5169" s="14" t="s">
        <v>7219</v>
      </c>
      <c r="N5169" s="14" t="s">
        <v>7218</v>
      </c>
    </row>
    <row r="5170" spans="1:14" x14ac:dyDescent="0.25">
      <c r="A5170" s="14">
        <v>29062274</v>
      </c>
      <c r="B5170" s="14" t="s">
        <v>7264</v>
      </c>
      <c r="C5170" s="14" t="s">
        <v>10</v>
      </c>
      <c r="D5170" s="15">
        <v>44447</v>
      </c>
      <c r="E5170" s="15">
        <v>2958465</v>
      </c>
      <c r="F5170" s="14" t="s">
        <v>7513</v>
      </c>
      <c r="G5170" s="14" t="s">
        <v>7512</v>
      </c>
      <c r="H5170" s="14" t="s">
        <v>7221</v>
      </c>
      <c r="I5170" s="14" t="s">
        <v>3</v>
      </c>
      <c r="J5170" s="14" t="s">
        <v>3</v>
      </c>
      <c r="K5170" s="14" t="s">
        <v>3</v>
      </c>
      <c r="L5170" s="14" t="s">
        <v>7220</v>
      </c>
      <c r="M5170" s="14" t="s">
        <v>3</v>
      </c>
      <c r="N5170" s="14" t="s">
        <v>3</v>
      </c>
    </row>
    <row r="5171" spans="1:14" x14ac:dyDescent="0.25">
      <c r="A5171" s="14">
        <v>29063117</v>
      </c>
      <c r="B5171" s="14" t="s">
        <v>7524</v>
      </c>
      <c r="C5171" s="14" t="s">
        <v>10</v>
      </c>
      <c r="D5171" s="15">
        <v>44447</v>
      </c>
      <c r="E5171" s="15">
        <v>2958465</v>
      </c>
      <c r="F5171" s="14" t="s">
        <v>7513</v>
      </c>
      <c r="G5171" s="14" t="s">
        <v>7512</v>
      </c>
      <c r="H5171" s="14" t="s">
        <v>7221</v>
      </c>
      <c r="I5171" s="14" t="s">
        <v>3</v>
      </c>
      <c r="J5171" s="14" t="s">
        <v>3</v>
      </c>
      <c r="K5171" s="14" t="s">
        <v>3</v>
      </c>
      <c r="L5171" s="14" t="s">
        <v>7220</v>
      </c>
      <c r="M5171" s="14" t="s">
        <v>7219</v>
      </c>
      <c r="N5171" s="14" t="s">
        <v>7218</v>
      </c>
    </row>
    <row r="5172" spans="1:14" x14ac:dyDescent="0.25">
      <c r="A5172" s="14">
        <v>10630584</v>
      </c>
      <c r="B5172" s="14" t="s">
        <v>7523</v>
      </c>
      <c r="C5172" s="14" t="s">
        <v>10</v>
      </c>
      <c r="D5172" s="15">
        <v>44447</v>
      </c>
      <c r="E5172" s="15">
        <v>2958465</v>
      </c>
      <c r="F5172" s="14" t="s">
        <v>7513</v>
      </c>
      <c r="G5172" s="14" t="s">
        <v>7512</v>
      </c>
      <c r="H5172" s="14" t="s">
        <v>7221</v>
      </c>
      <c r="I5172" s="14" t="s">
        <v>3</v>
      </c>
      <c r="J5172" s="14" t="s">
        <v>3</v>
      </c>
      <c r="K5172" s="14" t="s">
        <v>3</v>
      </c>
      <c r="L5172" s="14" t="s">
        <v>7220</v>
      </c>
      <c r="M5172" s="14" t="s">
        <v>7219</v>
      </c>
      <c r="N5172" s="14" t="s">
        <v>7218</v>
      </c>
    </row>
    <row r="5173" spans="1:14" x14ac:dyDescent="0.25">
      <c r="A5173" s="14">
        <v>29063120</v>
      </c>
      <c r="B5173" s="14" t="s">
        <v>7522</v>
      </c>
      <c r="C5173" s="14" t="s">
        <v>10</v>
      </c>
      <c r="D5173" s="15">
        <v>44447</v>
      </c>
      <c r="E5173" s="15">
        <v>2958465</v>
      </c>
      <c r="F5173" s="14" t="s">
        <v>7513</v>
      </c>
      <c r="G5173" s="14" t="s">
        <v>7512</v>
      </c>
      <c r="H5173" s="14" t="s">
        <v>7221</v>
      </c>
      <c r="I5173" s="14" t="s">
        <v>3</v>
      </c>
      <c r="J5173" s="14" t="s">
        <v>3</v>
      </c>
      <c r="K5173" s="14" t="s">
        <v>3</v>
      </c>
      <c r="L5173" s="14" t="s">
        <v>7220</v>
      </c>
      <c r="M5173" s="14" t="s">
        <v>7219</v>
      </c>
      <c r="N5173" s="14" t="s">
        <v>7218</v>
      </c>
    </row>
    <row r="5174" spans="1:14" x14ac:dyDescent="0.25">
      <c r="A5174" s="14">
        <v>29069228</v>
      </c>
      <c r="B5174" s="14" t="s">
        <v>7521</v>
      </c>
      <c r="C5174" s="14" t="s">
        <v>10</v>
      </c>
      <c r="D5174" s="15">
        <v>44447</v>
      </c>
      <c r="E5174" s="15">
        <v>2958465</v>
      </c>
      <c r="F5174" s="14" t="s">
        <v>7513</v>
      </c>
      <c r="G5174" s="14" t="s">
        <v>7512</v>
      </c>
      <c r="H5174" s="14" t="s">
        <v>7221</v>
      </c>
      <c r="I5174" s="14" t="s">
        <v>3</v>
      </c>
      <c r="J5174" s="14" t="s">
        <v>3</v>
      </c>
      <c r="K5174" s="14" t="s">
        <v>3</v>
      </c>
      <c r="L5174" s="14" t="s">
        <v>7220</v>
      </c>
      <c r="M5174" s="14" t="s">
        <v>7219</v>
      </c>
      <c r="N5174" s="14" t="s">
        <v>7218</v>
      </c>
    </row>
    <row r="5175" spans="1:14" x14ac:dyDescent="0.25">
      <c r="A5175" s="14">
        <v>29045300</v>
      </c>
      <c r="B5175" s="14" t="s">
        <v>7520</v>
      </c>
      <c r="C5175" s="14" t="s">
        <v>10</v>
      </c>
      <c r="D5175" s="15">
        <v>44447</v>
      </c>
      <c r="E5175" s="15">
        <v>2958465</v>
      </c>
      <c r="F5175" s="14" t="s">
        <v>7513</v>
      </c>
      <c r="G5175" s="14" t="s">
        <v>7512</v>
      </c>
      <c r="H5175" s="14" t="s">
        <v>7221</v>
      </c>
      <c r="I5175" s="14" t="s">
        <v>3</v>
      </c>
      <c r="J5175" s="14" t="s">
        <v>3</v>
      </c>
      <c r="K5175" s="14" t="s">
        <v>3</v>
      </c>
      <c r="L5175" s="14" t="s">
        <v>7220</v>
      </c>
      <c r="M5175" s="14" t="s">
        <v>7219</v>
      </c>
      <c r="N5175" s="14" t="s">
        <v>7218</v>
      </c>
    </row>
    <row r="5176" spans="1:14" x14ac:dyDescent="0.25">
      <c r="A5176" s="14">
        <v>29062409</v>
      </c>
      <c r="B5176" s="14" t="s">
        <v>7519</v>
      </c>
      <c r="C5176" s="14" t="s">
        <v>10</v>
      </c>
      <c r="D5176" s="15">
        <v>44447</v>
      </c>
      <c r="E5176" s="15">
        <v>2958465</v>
      </c>
      <c r="F5176" s="14" t="s">
        <v>7513</v>
      </c>
      <c r="G5176" s="14" t="s">
        <v>7512</v>
      </c>
      <c r="H5176" s="14" t="s">
        <v>7221</v>
      </c>
      <c r="I5176" s="14" t="s">
        <v>3</v>
      </c>
      <c r="J5176" s="14" t="s">
        <v>3</v>
      </c>
      <c r="K5176" s="14" t="s">
        <v>3</v>
      </c>
      <c r="L5176" s="14" t="s">
        <v>7220</v>
      </c>
      <c r="M5176" s="14" t="s">
        <v>7219</v>
      </c>
      <c r="N5176" s="14" t="s">
        <v>7218</v>
      </c>
    </row>
    <row r="5177" spans="1:14" x14ac:dyDescent="0.25">
      <c r="A5177" s="14">
        <v>29069288</v>
      </c>
      <c r="B5177" s="14" t="s">
        <v>7313</v>
      </c>
      <c r="C5177" s="14" t="s">
        <v>10</v>
      </c>
      <c r="D5177" s="15">
        <v>44760</v>
      </c>
      <c r="E5177" s="15">
        <v>2958465</v>
      </c>
      <c r="F5177" s="14" t="s">
        <v>7513</v>
      </c>
      <c r="G5177" s="14" t="s">
        <v>7512</v>
      </c>
      <c r="H5177" s="14" t="s">
        <v>7221</v>
      </c>
      <c r="I5177" s="14" t="s">
        <v>3</v>
      </c>
      <c r="J5177" s="14" t="s">
        <v>3</v>
      </c>
      <c r="K5177" s="14" t="s">
        <v>3</v>
      </c>
      <c r="L5177" s="14" t="s">
        <v>7220</v>
      </c>
      <c r="M5177" s="14" t="s">
        <v>3</v>
      </c>
      <c r="N5177" s="14" t="s">
        <v>3</v>
      </c>
    </row>
    <row r="5178" spans="1:14" x14ac:dyDescent="0.25">
      <c r="A5178" s="14">
        <v>29069275</v>
      </c>
      <c r="B5178" s="14" t="s">
        <v>7518</v>
      </c>
      <c r="C5178" s="14" t="s">
        <v>10</v>
      </c>
      <c r="D5178" s="15">
        <v>44447</v>
      </c>
      <c r="E5178" s="15">
        <v>2958465</v>
      </c>
      <c r="F5178" s="14" t="s">
        <v>7513</v>
      </c>
      <c r="G5178" s="14" t="s">
        <v>7512</v>
      </c>
      <c r="H5178" s="14" t="s">
        <v>7221</v>
      </c>
      <c r="I5178" s="14" t="s">
        <v>3</v>
      </c>
      <c r="J5178" s="14" t="s">
        <v>3</v>
      </c>
      <c r="K5178" s="14" t="s">
        <v>3</v>
      </c>
      <c r="L5178" s="14" t="s">
        <v>7220</v>
      </c>
      <c r="M5178" s="14" t="s">
        <v>7219</v>
      </c>
      <c r="N5178" s="14" t="s">
        <v>7218</v>
      </c>
    </row>
    <row r="5179" spans="1:14" x14ac:dyDescent="0.25">
      <c r="A5179" s="14">
        <v>12754965</v>
      </c>
      <c r="B5179" s="14" t="s">
        <v>7517</v>
      </c>
      <c r="C5179" s="14" t="s">
        <v>10</v>
      </c>
      <c r="D5179" s="15">
        <v>44447</v>
      </c>
      <c r="E5179" s="15">
        <v>2958465</v>
      </c>
      <c r="F5179" s="14" t="s">
        <v>7513</v>
      </c>
      <c r="G5179" s="14" t="s">
        <v>7512</v>
      </c>
      <c r="H5179" s="14" t="s">
        <v>7221</v>
      </c>
      <c r="I5179" s="14" t="s">
        <v>3</v>
      </c>
      <c r="J5179" s="14" t="s">
        <v>3</v>
      </c>
      <c r="K5179" s="14" t="s">
        <v>3</v>
      </c>
      <c r="L5179" s="14" t="s">
        <v>7220</v>
      </c>
      <c r="M5179" s="14" t="s">
        <v>7219</v>
      </c>
      <c r="N5179" s="14" t="s">
        <v>7218</v>
      </c>
    </row>
    <row r="5180" spans="1:14" x14ac:dyDescent="0.25">
      <c r="A5180" s="14">
        <v>29069278</v>
      </c>
      <c r="B5180" s="14" t="s">
        <v>7301</v>
      </c>
      <c r="C5180" s="14" t="s">
        <v>10</v>
      </c>
      <c r="D5180" s="15">
        <v>44447</v>
      </c>
      <c r="E5180" s="15">
        <v>2958465</v>
      </c>
      <c r="F5180" s="14" t="s">
        <v>7513</v>
      </c>
      <c r="G5180" s="14" t="s">
        <v>7512</v>
      </c>
      <c r="H5180" s="14" t="s">
        <v>7221</v>
      </c>
      <c r="I5180" s="14" t="s">
        <v>3</v>
      </c>
      <c r="J5180" s="14" t="s">
        <v>3</v>
      </c>
      <c r="K5180" s="14" t="s">
        <v>3</v>
      </c>
      <c r="L5180" s="14" t="s">
        <v>7220</v>
      </c>
      <c r="M5180" s="14" t="s">
        <v>3</v>
      </c>
      <c r="N5180" s="14" t="s">
        <v>3</v>
      </c>
    </row>
    <row r="5181" spans="1:14" x14ac:dyDescent="0.25">
      <c r="A5181" s="14">
        <v>29041682</v>
      </c>
      <c r="B5181" s="14" t="s">
        <v>7516</v>
      </c>
      <c r="C5181" s="14" t="s">
        <v>10</v>
      </c>
      <c r="D5181" s="15">
        <v>44447</v>
      </c>
      <c r="E5181" s="15">
        <v>2958465</v>
      </c>
      <c r="F5181" s="14" t="s">
        <v>7513</v>
      </c>
      <c r="G5181" s="14" t="s">
        <v>7512</v>
      </c>
      <c r="H5181" s="14" t="s">
        <v>7221</v>
      </c>
      <c r="I5181" s="14" t="s">
        <v>3</v>
      </c>
      <c r="J5181" s="14" t="s">
        <v>3</v>
      </c>
      <c r="K5181" s="14" t="s">
        <v>3</v>
      </c>
      <c r="L5181" s="14" t="s">
        <v>7220</v>
      </c>
      <c r="M5181" s="14" t="s">
        <v>7219</v>
      </c>
      <c r="N5181" s="14" t="s">
        <v>7218</v>
      </c>
    </row>
    <row r="5182" spans="1:14" x14ac:dyDescent="0.25">
      <c r="A5182" s="14">
        <v>29063115</v>
      </c>
      <c r="B5182" s="14" t="s">
        <v>7515</v>
      </c>
      <c r="C5182" s="14" t="s">
        <v>10</v>
      </c>
      <c r="D5182" s="15">
        <v>44447</v>
      </c>
      <c r="E5182" s="15">
        <v>2958465</v>
      </c>
      <c r="F5182" s="14" t="s">
        <v>7513</v>
      </c>
      <c r="G5182" s="14" t="s">
        <v>7512</v>
      </c>
      <c r="H5182" s="14" t="s">
        <v>7221</v>
      </c>
      <c r="I5182" s="14" t="s">
        <v>3</v>
      </c>
      <c r="J5182" s="14" t="s">
        <v>3</v>
      </c>
      <c r="K5182" s="14" t="s">
        <v>3</v>
      </c>
      <c r="L5182" s="14" t="s">
        <v>7220</v>
      </c>
      <c r="M5182" s="14" t="s">
        <v>7219</v>
      </c>
      <c r="N5182" s="14" t="s">
        <v>7218</v>
      </c>
    </row>
    <row r="5183" spans="1:14" x14ac:dyDescent="0.25">
      <c r="A5183" s="14">
        <v>29062475</v>
      </c>
      <c r="B5183" s="14" t="s">
        <v>3514</v>
      </c>
      <c r="C5183" s="14" t="s">
        <v>10</v>
      </c>
      <c r="D5183" s="15">
        <v>44447</v>
      </c>
      <c r="E5183" s="15">
        <v>2958465</v>
      </c>
      <c r="F5183" s="14" t="s">
        <v>7513</v>
      </c>
      <c r="G5183" s="14" t="s">
        <v>7512</v>
      </c>
      <c r="H5183" s="14" t="s">
        <v>7221</v>
      </c>
      <c r="I5183" s="14" t="s">
        <v>3</v>
      </c>
      <c r="J5183" s="14" t="s">
        <v>3</v>
      </c>
      <c r="K5183" s="14" t="s">
        <v>3</v>
      </c>
      <c r="L5183" s="14" t="s">
        <v>7220</v>
      </c>
      <c r="M5183" s="14" t="s">
        <v>7219</v>
      </c>
      <c r="N5183" s="14" t="s">
        <v>7218</v>
      </c>
    </row>
    <row r="5184" spans="1:14" x14ac:dyDescent="0.25">
      <c r="A5184" s="14">
        <v>29062474</v>
      </c>
      <c r="B5184" s="14" t="s">
        <v>2770</v>
      </c>
      <c r="C5184" s="14" t="s">
        <v>10</v>
      </c>
      <c r="D5184" s="15">
        <v>44447</v>
      </c>
      <c r="E5184" s="15">
        <v>2958465</v>
      </c>
      <c r="F5184" s="14" t="s">
        <v>7513</v>
      </c>
      <c r="G5184" s="14" t="s">
        <v>7512</v>
      </c>
      <c r="H5184" s="14" t="s">
        <v>7221</v>
      </c>
      <c r="I5184" s="14" t="s">
        <v>3</v>
      </c>
      <c r="J5184" s="14" t="s">
        <v>3</v>
      </c>
      <c r="K5184" s="14" t="s">
        <v>3</v>
      </c>
      <c r="L5184" s="14" t="s">
        <v>7220</v>
      </c>
      <c r="M5184" s="14" t="s">
        <v>7219</v>
      </c>
      <c r="N5184" s="14" t="s">
        <v>7218</v>
      </c>
    </row>
    <row r="5185" spans="1:14" x14ac:dyDescent="0.25">
      <c r="A5185" s="14">
        <v>29062473</v>
      </c>
      <c r="B5185" s="14" t="s">
        <v>3844</v>
      </c>
      <c r="C5185" s="14" t="s">
        <v>10</v>
      </c>
      <c r="D5185" s="15">
        <v>44447</v>
      </c>
      <c r="E5185" s="15">
        <v>2958465</v>
      </c>
      <c r="F5185" s="14" t="s">
        <v>7513</v>
      </c>
      <c r="G5185" s="14" t="s">
        <v>7512</v>
      </c>
      <c r="H5185" s="14" t="s">
        <v>7221</v>
      </c>
      <c r="I5185" s="14" t="s">
        <v>3</v>
      </c>
      <c r="J5185" s="14" t="s">
        <v>3</v>
      </c>
      <c r="K5185" s="14" t="s">
        <v>3</v>
      </c>
      <c r="L5185" s="14" t="s">
        <v>7220</v>
      </c>
      <c r="M5185" s="14" t="s">
        <v>7219</v>
      </c>
      <c r="N5185" s="14" t="s">
        <v>7218</v>
      </c>
    </row>
    <row r="5186" spans="1:14" x14ac:dyDescent="0.25">
      <c r="A5186" s="14">
        <v>29069299</v>
      </c>
      <c r="B5186" s="14" t="s">
        <v>7342</v>
      </c>
      <c r="C5186" s="14" t="s">
        <v>10</v>
      </c>
      <c r="D5186" s="15">
        <v>44447</v>
      </c>
      <c r="E5186" s="15">
        <v>2958465</v>
      </c>
      <c r="F5186" s="14" t="s">
        <v>7513</v>
      </c>
      <c r="G5186" s="14" t="s">
        <v>7512</v>
      </c>
      <c r="H5186" s="14" t="s">
        <v>7221</v>
      </c>
      <c r="I5186" s="14" t="s">
        <v>3</v>
      </c>
      <c r="J5186" s="14" t="s">
        <v>3</v>
      </c>
      <c r="K5186" s="14" t="s">
        <v>3</v>
      </c>
      <c r="L5186" s="14" t="s">
        <v>7220</v>
      </c>
      <c r="M5186" s="14" t="s">
        <v>7219</v>
      </c>
      <c r="N5186" s="14" t="s">
        <v>7218</v>
      </c>
    </row>
    <row r="5187" spans="1:14" x14ac:dyDescent="0.25">
      <c r="A5187" s="14">
        <v>31237041</v>
      </c>
      <c r="B5187" s="14" t="s">
        <v>7514</v>
      </c>
      <c r="C5187" s="14" t="s">
        <v>10</v>
      </c>
      <c r="D5187" s="15">
        <v>44816</v>
      </c>
      <c r="E5187" s="15">
        <v>2958465</v>
      </c>
      <c r="F5187" s="14" t="s">
        <v>7513</v>
      </c>
      <c r="G5187" s="14" t="s">
        <v>7512</v>
      </c>
      <c r="H5187" s="14" t="s">
        <v>7221</v>
      </c>
      <c r="I5187" s="14" t="s">
        <v>3</v>
      </c>
      <c r="J5187" s="14" t="s">
        <v>3</v>
      </c>
      <c r="K5187" s="14" t="s">
        <v>3</v>
      </c>
      <c r="L5187" s="14" t="s">
        <v>7220</v>
      </c>
      <c r="M5187" s="14" t="s">
        <v>7219</v>
      </c>
      <c r="N5187" s="14" t="s">
        <v>7218</v>
      </c>
    </row>
    <row r="5188" spans="1:14" x14ac:dyDescent="0.25">
      <c r="A5188" s="14">
        <v>31228289</v>
      </c>
      <c r="B5188" s="14" t="s">
        <v>7511</v>
      </c>
      <c r="C5188" s="14" t="s">
        <v>10</v>
      </c>
      <c r="D5188" s="15">
        <v>44447</v>
      </c>
      <c r="E5188" s="15">
        <v>2958465</v>
      </c>
      <c r="F5188" s="14" t="s">
        <v>7500</v>
      </c>
      <c r="G5188" s="14" t="s">
        <v>7499</v>
      </c>
      <c r="H5188" s="14" t="s">
        <v>7221</v>
      </c>
      <c r="I5188" s="14" t="s">
        <v>3</v>
      </c>
      <c r="J5188" s="14" t="s">
        <v>3</v>
      </c>
      <c r="K5188" s="14" t="s">
        <v>3</v>
      </c>
      <c r="L5188" s="14" t="s">
        <v>7220</v>
      </c>
      <c r="M5188" s="14" t="s">
        <v>7219</v>
      </c>
      <c r="N5188" s="14" t="s">
        <v>7218</v>
      </c>
    </row>
    <row r="5189" spans="1:14" x14ac:dyDescent="0.25">
      <c r="A5189" s="14">
        <v>31238088</v>
      </c>
      <c r="B5189" s="14" t="s">
        <v>7510</v>
      </c>
      <c r="C5189" s="14" t="s">
        <v>10</v>
      </c>
      <c r="D5189" s="15">
        <v>44197</v>
      </c>
      <c r="E5189" s="15">
        <v>2958465</v>
      </c>
      <c r="F5189" s="14" t="s">
        <v>7500</v>
      </c>
      <c r="G5189" s="14" t="s">
        <v>7499</v>
      </c>
      <c r="H5189" s="14" t="s">
        <v>7221</v>
      </c>
      <c r="I5189" s="14" t="s">
        <v>3</v>
      </c>
      <c r="J5189" s="14" t="s">
        <v>3</v>
      </c>
      <c r="K5189" s="14" t="s">
        <v>3</v>
      </c>
      <c r="L5189" s="14" t="s">
        <v>7220</v>
      </c>
      <c r="M5189" s="14" t="s">
        <v>7219</v>
      </c>
      <c r="N5189" s="14" t="s">
        <v>7218</v>
      </c>
    </row>
    <row r="5190" spans="1:14" x14ac:dyDescent="0.25">
      <c r="A5190" s="14">
        <v>31297096</v>
      </c>
      <c r="B5190" s="14" t="s">
        <v>7509</v>
      </c>
      <c r="C5190" s="14" t="s">
        <v>10</v>
      </c>
      <c r="D5190" s="15">
        <v>44927</v>
      </c>
      <c r="E5190" s="15">
        <v>2958465</v>
      </c>
      <c r="F5190" s="14" t="s">
        <v>7500</v>
      </c>
      <c r="G5190" s="14" t="s">
        <v>7499</v>
      </c>
      <c r="H5190" s="14" t="s">
        <v>7221</v>
      </c>
      <c r="I5190" s="14" t="s">
        <v>3</v>
      </c>
      <c r="J5190" s="14" t="s">
        <v>3</v>
      </c>
      <c r="K5190" s="14" t="s">
        <v>3</v>
      </c>
      <c r="L5190" s="14" t="s">
        <v>7220</v>
      </c>
      <c r="M5190" s="14" t="s">
        <v>7219</v>
      </c>
      <c r="N5190" s="14" t="s">
        <v>7218</v>
      </c>
    </row>
    <row r="5191" spans="1:14" x14ac:dyDescent="0.25">
      <c r="A5191" s="14">
        <v>31297075</v>
      </c>
      <c r="B5191" s="14" t="s">
        <v>7508</v>
      </c>
      <c r="C5191" s="14" t="s">
        <v>10</v>
      </c>
      <c r="D5191" s="15">
        <v>44927</v>
      </c>
      <c r="E5191" s="15">
        <v>2958465</v>
      </c>
      <c r="F5191" s="14" t="s">
        <v>7500</v>
      </c>
      <c r="G5191" s="14" t="s">
        <v>7499</v>
      </c>
      <c r="H5191" s="14" t="s">
        <v>7221</v>
      </c>
      <c r="I5191" s="14" t="s">
        <v>3</v>
      </c>
      <c r="J5191" s="14" t="s">
        <v>3</v>
      </c>
      <c r="K5191" s="14" t="s">
        <v>3</v>
      </c>
      <c r="L5191" s="14" t="s">
        <v>7220</v>
      </c>
      <c r="M5191" s="14" t="s">
        <v>7219</v>
      </c>
      <c r="N5191" s="14" t="s">
        <v>7218</v>
      </c>
    </row>
    <row r="5192" spans="1:14" x14ac:dyDescent="0.25">
      <c r="A5192" s="14">
        <v>31282830</v>
      </c>
      <c r="B5192" s="14" t="s">
        <v>7507</v>
      </c>
      <c r="C5192" s="14" t="s">
        <v>10</v>
      </c>
      <c r="D5192" s="15">
        <v>44927</v>
      </c>
      <c r="E5192" s="15">
        <v>2958465</v>
      </c>
      <c r="F5192" s="14" t="s">
        <v>7500</v>
      </c>
      <c r="G5192" s="14" t="s">
        <v>7499</v>
      </c>
      <c r="H5192" s="14" t="s">
        <v>7221</v>
      </c>
      <c r="I5192" s="14" t="s">
        <v>3</v>
      </c>
      <c r="J5192" s="14" t="s">
        <v>3</v>
      </c>
      <c r="K5192" s="14" t="s">
        <v>3</v>
      </c>
      <c r="L5192" s="14" t="s">
        <v>7220</v>
      </c>
      <c r="M5192" s="14" t="s">
        <v>7219</v>
      </c>
      <c r="N5192" s="14" t="s">
        <v>7218</v>
      </c>
    </row>
    <row r="5193" spans="1:14" x14ac:dyDescent="0.25">
      <c r="A5193" s="14">
        <v>29062242</v>
      </c>
      <c r="B5193" s="14" t="s">
        <v>7506</v>
      </c>
      <c r="C5193" s="14" t="s">
        <v>10</v>
      </c>
      <c r="D5193" s="15">
        <v>44447</v>
      </c>
      <c r="E5193" s="15">
        <v>2958465</v>
      </c>
      <c r="F5193" s="14" t="s">
        <v>7500</v>
      </c>
      <c r="G5193" s="14" t="s">
        <v>7499</v>
      </c>
      <c r="H5193" s="14" t="s">
        <v>7221</v>
      </c>
      <c r="I5193" s="14" t="s">
        <v>3</v>
      </c>
      <c r="J5193" s="14" t="s">
        <v>3</v>
      </c>
      <c r="K5193" s="14" t="s">
        <v>3</v>
      </c>
      <c r="L5193" s="14" t="s">
        <v>7220</v>
      </c>
      <c r="M5193" s="14" t="s">
        <v>7219</v>
      </c>
      <c r="N5193" s="14" t="s">
        <v>7218</v>
      </c>
    </row>
    <row r="5194" spans="1:14" x14ac:dyDescent="0.25">
      <c r="A5194" s="14">
        <v>29062255</v>
      </c>
      <c r="B5194" s="14" t="s">
        <v>7505</v>
      </c>
      <c r="C5194" s="14" t="s">
        <v>10</v>
      </c>
      <c r="D5194" s="15">
        <v>44447</v>
      </c>
      <c r="E5194" s="15">
        <v>2958465</v>
      </c>
      <c r="F5194" s="14" t="s">
        <v>7500</v>
      </c>
      <c r="G5194" s="14" t="s">
        <v>7499</v>
      </c>
      <c r="H5194" s="14" t="s">
        <v>7221</v>
      </c>
      <c r="I5194" s="14" t="s">
        <v>3</v>
      </c>
      <c r="J5194" s="14" t="s">
        <v>3</v>
      </c>
      <c r="K5194" s="14" t="s">
        <v>3</v>
      </c>
      <c r="L5194" s="14" t="s">
        <v>7220</v>
      </c>
      <c r="M5194" s="14" t="s">
        <v>7219</v>
      </c>
      <c r="N5194" s="14" t="s">
        <v>7218</v>
      </c>
    </row>
    <row r="5195" spans="1:14" x14ac:dyDescent="0.25">
      <c r="A5195" s="14">
        <v>31293348</v>
      </c>
      <c r="B5195" s="14" t="s">
        <v>7504</v>
      </c>
      <c r="C5195" s="14" t="s">
        <v>10</v>
      </c>
      <c r="D5195" s="15">
        <v>44927</v>
      </c>
      <c r="E5195" s="15">
        <v>2958465</v>
      </c>
      <c r="F5195" s="14" t="s">
        <v>7500</v>
      </c>
      <c r="G5195" s="14" t="s">
        <v>7499</v>
      </c>
      <c r="H5195" s="14" t="s">
        <v>7221</v>
      </c>
      <c r="I5195" s="14" t="s">
        <v>3</v>
      </c>
      <c r="J5195" s="14" t="s">
        <v>3</v>
      </c>
      <c r="K5195" s="14" t="s">
        <v>3</v>
      </c>
      <c r="L5195" s="14" t="s">
        <v>7220</v>
      </c>
      <c r="M5195" s="14" t="s">
        <v>7219</v>
      </c>
      <c r="N5195" s="14" t="s">
        <v>7218</v>
      </c>
    </row>
    <row r="5196" spans="1:14" x14ac:dyDescent="0.25">
      <c r="A5196" s="14">
        <v>29062284</v>
      </c>
      <c r="B5196" s="14" t="s">
        <v>7501</v>
      </c>
      <c r="C5196" s="14" t="s">
        <v>10</v>
      </c>
      <c r="D5196" s="15">
        <v>44447</v>
      </c>
      <c r="E5196" s="15">
        <v>2958465</v>
      </c>
      <c r="F5196" s="14" t="s">
        <v>7500</v>
      </c>
      <c r="G5196" s="14" t="s">
        <v>7499</v>
      </c>
      <c r="H5196" s="14" t="s">
        <v>7221</v>
      </c>
      <c r="I5196" s="14" t="s">
        <v>3</v>
      </c>
      <c r="J5196" s="14" t="s">
        <v>3</v>
      </c>
      <c r="K5196" s="14" t="s">
        <v>3</v>
      </c>
      <c r="L5196" s="14" t="s">
        <v>7220</v>
      </c>
      <c r="M5196" s="14" t="s">
        <v>7219</v>
      </c>
      <c r="N5196" s="14" t="s">
        <v>7218</v>
      </c>
    </row>
    <row r="5197" spans="1:14" x14ac:dyDescent="0.25">
      <c r="A5197" s="14">
        <v>29062858</v>
      </c>
      <c r="B5197" s="14" t="s">
        <v>7503</v>
      </c>
      <c r="C5197" s="14" t="s">
        <v>10</v>
      </c>
      <c r="D5197" s="15">
        <v>44447</v>
      </c>
      <c r="E5197" s="15">
        <v>2958465</v>
      </c>
      <c r="F5197" s="14" t="s">
        <v>7500</v>
      </c>
      <c r="G5197" s="14" t="s">
        <v>7499</v>
      </c>
      <c r="H5197" s="14" t="s">
        <v>7221</v>
      </c>
      <c r="I5197" s="14" t="s">
        <v>3</v>
      </c>
      <c r="J5197" s="14" t="s">
        <v>3</v>
      </c>
      <c r="K5197" s="14" t="s">
        <v>3</v>
      </c>
      <c r="L5197" s="14" t="s">
        <v>7220</v>
      </c>
      <c r="M5197" s="14" t="s">
        <v>7219</v>
      </c>
      <c r="N5197" s="14" t="s">
        <v>7218</v>
      </c>
    </row>
    <row r="5198" spans="1:14" x14ac:dyDescent="0.25">
      <c r="A5198" s="14">
        <v>29063033</v>
      </c>
      <c r="B5198" s="14" t="s">
        <v>7502</v>
      </c>
      <c r="C5198" s="14" t="s">
        <v>10</v>
      </c>
      <c r="D5198" s="15">
        <v>44447</v>
      </c>
      <c r="E5198" s="15">
        <v>2958465</v>
      </c>
      <c r="F5198" s="14" t="s">
        <v>7500</v>
      </c>
      <c r="G5198" s="14" t="s">
        <v>7499</v>
      </c>
      <c r="H5198" s="14" t="s">
        <v>7221</v>
      </c>
      <c r="I5198" s="14" t="s">
        <v>3</v>
      </c>
      <c r="J5198" s="14" t="s">
        <v>3</v>
      </c>
      <c r="K5198" s="14" t="s">
        <v>3</v>
      </c>
      <c r="L5198" s="14" t="s">
        <v>7220</v>
      </c>
      <c r="M5198" s="14" t="s">
        <v>7219</v>
      </c>
      <c r="N5198" s="14" t="s">
        <v>7218</v>
      </c>
    </row>
    <row r="5199" spans="1:14" x14ac:dyDescent="0.25">
      <c r="A5199" s="14">
        <v>29062320</v>
      </c>
      <c r="B5199" s="14" t="s">
        <v>7501</v>
      </c>
      <c r="C5199" s="14" t="s">
        <v>10</v>
      </c>
      <c r="D5199" s="15">
        <v>44447</v>
      </c>
      <c r="E5199" s="15">
        <v>2958465</v>
      </c>
      <c r="F5199" s="14" t="s">
        <v>7500</v>
      </c>
      <c r="G5199" s="14" t="s">
        <v>7499</v>
      </c>
      <c r="H5199" s="14" t="s">
        <v>7221</v>
      </c>
      <c r="I5199" s="14" t="s">
        <v>3</v>
      </c>
      <c r="J5199" s="14" t="s">
        <v>3</v>
      </c>
      <c r="K5199" s="14" t="s">
        <v>3</v>
      </c>
      <c r="L5199" s="14" t="s">
        <v>7220</v>
      </c>
      <c r="M5199" s="14" t="s">
        <v>7219</v>
      </c>
      <c r="N5199" s="14" t="s">
        <v>7218</v>
      </c>
    </row>
    <row r="5200" spans="1:14" x14ac:dyDescent="0.25">
      <c r="A5200" s="14">
        <v>29062214</v>
      </c>
      <c r="B5200" s="14" t="s">
        <v>7498</v>
      </c>
      <c r="C5200" s="14" t="s">
        <v>10</v>
      </c>
      <c r="D5200" s="15">
        <v>44447</v>
      </c>
      <c r="E5200" s="15">
        <v>2958465</v>
      </c>
      <c r="F5200" s="14" t="s">
        <v>7495</v>
      </c>
      <c r="G5200" s="14" t="s">
        <v>7494</v>
      </c>
      <c r="H5200" s="14" t="s">
        <v>7221</v>
      </c>
      <c r="I5200" s="14" t="s">
        <v>3</v>
      </c>
      <c r="J5200" s="14" t="s">
        <v>3</v>
      </c>
      <c r="K5200" s="14" t="s">
        <v>3</v>
      </c>
      <c r="L5200" s="14" t="s">
        <v>7220</v>
      </c>
      <c r="M5200" s="14" t="s">
        <v>7219</v>
      </c>
      <c r="N5200" s="14" t="s">
        <v>7218</v>
      </c>
    </row>
    <row r="5201" spans="1:14" x14ac:dyDescent="0.25">
      <c r="A5201" s="14">
        <v>29062817</v>
      </c>
      <c r="B5201" s="14" t="s">
        <v>7497</v>
      </c>
      <c r="C5201" s="14" t="s">
        <v>10</v>
      </c>
      <c r="D5201" s="15">
        <v>44447</v>
      </c>
      <c r="E5201" s="15">
        <v>2958465</v>
      </c>
      <c r="F5201" s="14" t="s">
        <v>7495</v>
      </c>
      <c r="G5201" s="14" t="s">
        <v>7494</v>
      </c>
      <c r="H5201" s="14" t="s">
        <v>7221</v>
      </c>
      <c r="I5201" s="14" t="s">
        <v>3</v>
      </c>
      <c r="J5201" s="14" t="s">
        <v>3</v>
      </c>
      <c r="K5201" s="14" t="s">
        <v>3</v>
      </c>
      <c r="L5201" s="14" t="s">
        <v>7220</v>
      </c>
      <c r="M5201" s="14" t="s">
        <v>3</v>
      </c>
      <c r="N5201" s="14" t="s">
        <v>3</v>
      </c>
    </row>
    <row r="5202" spans="1:14" x14ac:dyDescent="0.25">
      <c r="A5202" s="14">
        <v>29062818</v>
      </c>
      <c r="B5202" s="14" t="s">
        <v>7496</v>
      </c>
      <c r="C5202" s="14" t="s">
        <v>10</v>
      </c>
      <c r="D5202" s="15">
        <v>44447</v>
      </c>
      <c r="E5202" s="15">
        <v>2958465</v>
      </c>
      <c r="F5202" s="14" t="s">
        <v>7495</v>
      </c>
      <c r="G5202" s="14" t="s">
        <v>7494</v>
      </c>
      <c r="H5202" s="14" t="s">
        <v>7221</v>
      </c>
      <c r="I5202" s="14" t="s">
        <v>3</v>
      </c>
      <c r="J5202" s="14" t="s">
        <v>3</v>
      </c>
      <c r="K5202" s="14" t="s">
        <v>3</v>
      </c>
      <c r="L5202" s="14" t="s">
        <v>7220</v>
      </c>
      <c r="M5202" s="14" t="s">
        <v>7219</v>
      </c>
      <c r="N5202" s="14" t="s">
        <v>7218</v>
      </c>
    </row>
    <row r="5203" spans="1:14" x14ac:dyDescent="0.25">
      <c r="A5203" s="14">
        <v>31245929</v>
      </c>
      <c r="B5203" s="14" t="s">
        <v>7493</v>
      </c>
      <c r="C5203" s="14" t="s">
        <v>10</v>
      </c>
      <c r="D5203" s="15">
        <v>44562</v>
      </c>
      <c r="E5203" s="15">
        <v>2958465</v>
      </c>
      <c r="F5203" s="14" t="s">
        <v>7471</v>
      </c>
      <c r="G5203" s="14" t="s">
        <v>7470</v>
      </c>
      <c r="H5203" s="14" t="s">
        <v>7221</v>
      </c>
      <c r="I5203" s="14" t="s">
        <v>3</v>
      </c>
      <c r="J5203" s="14" t="s">
        <v>3</v>
      </c>
      <c r="K5203" s="14" t="s">
        <v>3</v>
      </c>
      <c r="L5203" s="14" t="s">
        <v>7220</v>
      </c>
      <c r="M5203" s="14" t="s">
        <v>7219</v>
      </c>
      <c r="N5203" s="14" t="s">
        <v>7218</v>
      </c>
    </row>
    <row r="5204" spans="1:14" x14ac:dyDescent="0.25">
      <c r="A5204" s="14">
        <v>31245928</v>
      </c>
      <c r="B5204" s="14" t="s">
        <v>7492</v>
      </c>
      <c r="C5204" s="14" t="s">
        <v>10</v>
      </c>
      <c r="D5204" s="15">
        <v>44562</v>
      </c>
      <c r="E5204" s="15">
        <v>2958465</v>
      </c>
      <c r="F5204" s="14" t="s">
        <v>7471</v>
      </c>
      <c r="G5204" s="14" t="s">
        <v>7470</v>
      </c>
      <c r="H5204" s="14" t="s">
        <v>7221</v>
      </c>
      <c r="I5204" s="14" t="s">
        <v>3</v>
      </c>
      <c r="J5204" s="14" t="s">
        <v>3</v>
      </c>
      <c r="K5204" s="14" t="s">
        <v>3</v>
      </c>
      <c r="L5204" s="14" t="s">
        <v>7220</v>
      </c>
      <c r="M5204" s="14" t="s">
        <v>7219</v>
      </c>
      <c r="N5204" s="14" t="s">
        <v>7218</v>
      </c>
    </row>
    <row r="5205" spans="1:14" x14ac:dyDescent="0.25">
      <c r="A5205" s="14">
        <v>31228340</v>
      </c>
      <c r="B5205" s="14" t="s">
        <v>7491</v>
      </c>
      <c r="C5205" s="14" t="s">
        <v>10</v>
      </c>
      <c r="D5205" s="15">
        <v>44672</v>
      </c>
      <c r="E5205" s="15">
        <v>2958465</v>
      </c>
      <c r="F5205" s="14" t="s">
        <v>7471</v>
      </c>
      <c r="G5205" s="14" t="s">
        <v>7470</v>
      </c>
      <c r="H5205" s="14" t="s">
        <v>7221</v>
      </c>
      <c r="I5205" s="14" t="s">
        <v>3</v>
      </c>
      <c r="J5205" s="14" t="s">
        <v>3</v>
      </c>
      <c r="K5205" s="14" t="s">
        <v>3</v>
      </c>
      <c r="L5205" s="14" t="s">
        <v>7220</v>
      </c>
      <c r="M5205" s="14" t="s">
        <v>7219</v>
      </c>
      <c r="N5205" s="14" t="s">
        <v>7218</v>
      </c>
    </row>
    <row r="5206" spans="1:14" x14ac:dyDescent="0.25">
      <c r="A5206" s="14">
        <v>31245927</v>
      </c>
      <c r="B5206" s="14" t="s">
        <v>7490</v>
      </c>
      <c r="C5206" s="14" t="s">
        <v>10</v>
      </c>
      <c r="D5206" s="15">
        <v>44562</v>
      </c>
      <c r="E5206" s="15">
        <v>2958465</v>
      </c>
      <c r="F5206" s="14" t="s">
        <v>7471</v>
      </c>
      <c r="G5206" s="14" t="s">
        <v>7470</v>
      </c>
      <c r="H5206" s="14" t="s">
        <v>7221</v>
      </c>
      <c r="I5206" s="14" t="s">
        <v>3</v>
      </c>
      <c r="J5206" s="14" t="s">
        <v>3</v>
      </c>
      <c r="K5206" s="14" t="s">
        <v>3</v>
      </c>
      <c r="L5206" s="14" t="s">
        <v>7220</v>
      </c>
      <c r="M5206" s="14" t="s">
        <v>7219</v>
      </c>
      <c r="N5206" s="14" t="s">
        <v>7218</v>
      </c>
    </row>
    <row r="5207" spans="1:14" x14ac:dyDescent="0.25">
      <c r="A5207" s="14">
        <v>31245926</v>
      </c>
      <c r="B5207" s="14" t="s">
        <v>7489</v>
      </c>
      <c r="C5207" s="14" t="s">
        <v>10</v>
      </c>
      <c r="D5207" s="15">
        <v>44562</v>
      </c>
      <c r="E5207" s="15">
        <v>2958465</v>
      </c>
      <c r="F5207" s="14" t="s">
        <v>7471</v>
      </c>
      <c r="G5207" s="14" t="s">
        <v>7470</v>
      </c>
      <c r="H5207" s="14" t="s">
        <v>7221</v>
      </c>
      <c r="I5207" s="14" t="s">
        <v>3</v>
      </c>
      <c r="J5207" s="14" t="s">
        <v>3</v>
      </c>
      <c r="K5207" s="14" t="s">
        <v>3</v>
      </c>
      <c r="L5207" s="14" t="s">
        <v>7220</v>
      </c>
      <c r="M5207" s="14" t="s">
        <v>7219</v>
      </c>
      <c r="N5207" s="14" t="s">
        <v>7218</v>
      </c>
    </row>
    <row r="5208" spans="1:14" x14ac:dyDescent="0.25">
      <c r="A5208" s="14">
        <v>31274459</v>
      </c>
      <c r="B5208" s="14" t="s">
        <v>7488</v>
      </c>
      <c r="C5208" s="14" t="s">
        <v>10</v>
      </c>
      <c r="D5208" s="15">
        <v>44562</v>
      </c>
      <c r="E5208" s="15">
        <v>2958465</v>
      </c>
      <c r="F5208" s="14" t="s">
        <v>7471</v>
      </c>
      <c r="G5208" s="14" t="s">
        <v>7470</v>
      </c>
      <c r="H5208" s="14" t="s">
        <v>7221</v>
      </c>
      <c r="I5208" s="14" t="s">
        <v>3</v>
      </c>
      <c r="J5208" s="14" t="s">
        <v>3</v>
      </c>
      <c r="K5208" s="14" t="s">
        <v>3</v>
      </c>
      <c r="L5208" s="14" t="s">
        <v>7220</v>
      </c>
      <c r="M5208" s="14" t="s">
        <v>7219</v>
      </c>
      <c r="N5208" s="14" t="s">
        <v>7218</v>
      </c>
    </row>
    <row r="5209" spans="1:14" x14ac:dyDescent="0.25">
      <c r="A5209" s="14">
        <v>31228214</v>
      </c>
      <c r="B5209" s="14" t="s">
        <v>7487</v>
      </c>
      <c r="C5209" s="14" t="s">
        <v>10</v>
      </c>
      <c r="D5209" s="15">
        <v>44447</v>
      </c>
      <c r="E5209" s="15">
        <v>2958465</v>
      </c>
      <c r="F5209" s="14" t="s">
        <v>7471</v>
      </c>
      <c r="G5209" s="14" t="s">
        <v>7470</v>
      </c>
      <c r="H5209" s="14" t="s">
        <v>7221</v>
      </c>
      <c r="I5209" s="14" t="s">
        <v>3</v>
      </c>
      <c r="J5209" s="14" t="s">
        <v>3</v>
      </c>
      <c r="K5209" s="14" t="s">
        <v>3</v>
      </c>
      <c r="L5209" s="14" t="s">
        <v>7220</v>
      </c>
      <c r="M5209" s="14" t="s">
        <v>7219</v>
      </c>
      <c r="N5209" s="14" t="s">
        <v>7218</v>
      </c>
    </row>
    <row r="5210" spans="1:14" x14ac:dyDescent="0.25">
      <c r="A5210" s="14">
        <v>31274492</v>
      </c>
      <c r="B5210" s="14" t="s">
        <v>7486</v>
      </c>
      <c r="C5210" s="14" t="s">
        <v>10</v>
      </c>
      <c r="D5210" s="15">
        <v>44562</v>
      </c>
      <c r="E5210" s="15">
        <v>2958465</v>
      </c>
      <c r="F5210" s="14" t="s">
        <v>7471</v>
      </c>
      <c r="G5210" s="14" t="s">
        <v>7470</v>
      </c>
      <c r="H5210" s="14" t="s">
        <v>7221</v>
      </c>
      <c r="I5210" s="14" t="s">
        <v>3</v>
      </c>
      <c r="J5210" s="14" t="s">
        <v>3</v>
      </c>
      <c r="K5210" s="14" t="s">
        <v>3</v>
      </c>
      <c r="L5210" s="14" t="s">
        <v>7220</v>
      </c>
      <c r="M5210" s="14" t="s">
        <v>7219</v>
      </c>
      <c r="N5210" s="14" t="s">
        <v>7218</v>
      </c>
    </row>
    <row r="5211" spans="1:14" x14ac:dyDescent="0.25">
      <c r="A5211" s="14">
        <v>31228201</v>
      </c>
      <c r="B5211" s="14" t="s">
        <v>7485</v>
      </c>
      <c r="C5211" s="14" t="s">
        <v>10</v>
      </c>
      <c r="D5211" s="15">
        <v>44447</v>
      </c>
      <c r="E5211" s="15">
        <v>2958465</v>
      </c>
      <c r="F5211" s="14" t="s">
        <v>7471</v>
      </c>
      <c r="G5211" s="14" t="s">
        <v>7470</v>
      </c>
      <c r="H5211" s="14" t="s">
        <v>7221</v>
      </c>
      <c r="I5211" s="14" t="s">
        <v>3</v>
      </c>
      <c r="J5211" s="14" t="s">
        <v>3</v>
      </c>
      <c r="K5211" s="14" t="s">
        <v>3</v>
      </c>
      <c r="L5211" s="14" t="s">
        <v>7220</v>
      </c>
      <c r="M5211" s="14" t="s">
        <v>7219</v>
      </c>
      <c r="N5211" s="14" t="s">
        <v>7218</v>
      </c>
    </row>
    <row r="5212" spans="1:14" x14ac:dyDescent="0.25">
      <c r="A5212" s="14">
        <v>31274493</v>
      </c>
      <c r="B5212" s="14" t="s">
        <v>7484</v>
      </c>
      <c r="C5212" s="14" t="s">
        <v>10</v>
      </c>
      <c r="D5212" s="15">
        <v>44562</v>
      </c>
      <c r="E5212" s="15">
        <v>2958465</v>
      </c>
      <c r="F5212" s="14" t="s">
        <v>7471</v>
      </c>
      <c r="G5212" s="14" t="s">
        <v>7470</v>
      </c>
      <c r="H5212" s="14" t="s">
        <v>7221</v>
      </c>
      <c r="I5212" s="14" t="s">
        <v>3</v>
      </c>
      <c r="J5212" s="14" t="s">
        <v>3</v>
      </c>
      <c r="K5212" s="14" t="s">
        <v>3</v>
      </c>
      <c r="L5212" s="14" t="s">
        <v>7220</v>
      </c>
      <c r="M5212" s="14" t="s">
        <v>7219</v>
      </c>
      <c r="N5212" s="14" t="s">
        <v>7218</v>
      </c>
    </row>
    <row r="5213" spans="1:14" x14ac:dyDescent="0.25">
      <c r="A5213" s="14">
        <v>31228209</v>
      </c>
      <c r="B5213" s="14" t="s">
        <v>7483</v>
      </c>
      <c r="C5213" s="14" t="s">
        <v>10</v>
      </c>
      <c r="D5213" s="15">
        <v>44447</v>
      </c>
      <c r="E5213" s="15">
        <v>2958465</v>
      </c>
      <c r="F5213" s="14" t="s">
        <v>7471</v>
      </c>
      <c r="G5213" s="14" t="s">
        <v>7470</v>
      </c>
      <c r="H5213" s="14" t="s">
        <v>7221</v>
      </c>
      <c r="I5213" s="14" t="s">
        <v>3</v>
      </c>
      <c r="J5213" s="14" t="s">
        <v>3</v>
      </c>
      <c r="K5213" s="14" t="s">
        <v>3</v>
      </c>
      <c r="L5213" s="14" t="s">
        <v>7220</v>
      </c>
      <c r="M5213" s="14" t="s">
        <v>7219</v>
      </c>
      <c r="N5213" s="14" t="s">
        <v>7218</v>
      </c>
    </row>
    <row r="5214" spans="1:14" x14ac:dyDescent="0.25">
      <c r="A5214" s="14">
        <v>31228210</v>
      </c>
      <c r="B5214" s="14" t="s">
        <v>7482</v>
      </c>
      <c r="C5214" s="14" t="s">
        <v>10</v>
      </c>
      <c r="D5214" s="15">
        <v>44447</v>
      </c>
      <c r="E5214" s="15">
        <v>2958465</v>
      </c>
      <c r="F5214" s="14" t="s">
        <v>7471</v>
      </c>
      <c r="G5214" s="14" t="s">
        <v>7470</v>
      </c>
      <c r="H5214" s="14" t="s">
        <v>7221</v>
      </c>
      <c r="I5214" s="14" t="s">
        <v>3</v>
      </c>
      <c r="J5214" s="14" t="s">
        <v>3</v>
      </c>
      <c r="K5214" s="14" t="s">
        <v>3</v>
      </c>
      <c r="L5214" s="14" t="s">
        <v>7220</v>
      </c>
      <c r="M5214" s="14" t="s">
        <v>7219</v>
      </c>
      <c r="N5214" s="14" t="s">
        <v>7218</v>
      </c>
    </row>
    <row r="5215" spans="1:14" x14ac:dyDescent="0.25">
      <c r="A5215" s="14">
        <v>31228211</v>
      </c>
      <c r="B5215" s="14" t="s">
        <v>7481</v>
      </c>
      <c r="C5215" s="14" t="s">
        <v>10</v>
      </c>
      <c r="D5215" s="15">
        <v>44447</v>
      </c>
      <c r="E5215" s="15">
        <v>2958465</v>
      </c>
      <c r="F5215" s="14" t="s">
        <v>7471</v>
      </c>
      <c r="G5215" s="14" t="s">
        <v>7470</v>
      </c>
      <c r="H5215" s="14" t="s">
        <v>7221</v>
      </c>
      <c r="I5215" s="14" t="s">
        <v>3</v>
      </c>
      <c r="J5215" s="14" t="s">
        <v>3</v>
      </c>
      <c r="K5215" s="14" t="s">
        <v>3</v>
      </c>
      <c r="L5215" s="14" t="s">
        <v>7220</v>
      </c>
      <c r="M5215" s="14" t="s">
        <v>7219</v>
      </c>
      <c r="N5215" s="14" t="s">
        <v>7218</v>
      </c>
    </row>
    <row r="5216" spans="1:14" x14ac:dyDescent="0.25">
      <c r="A5216" s="14">
        <v>31274491</v>
      </c>
      <c r="B5216" s="14" t="s">
        <v>7480</v>
      </c>
      <c r="C5216" s="14" t="s">
        <v>10</v>
      </c>
      <c r="D5216" s="15">
        <v>44562</v>
      </c>
      <c r="E5216" s="15">
        <v>2958465</v>
      </c>
      <c r="F5216" s="14" t="s">
        <v>7471</v>
      </c>
      <c r="G5216" s="14" t="s">
        <v>7470</v>
      </c>
      <c r="H5216" s="14" t="s">
        <v>7221</v>
      </c>
      <c r="I5216" s="14" t="s">
        <v>3</v>
      </c>
      <c r="J5216" s="14" t="s">
        <v>3</v>
      </c>
      <c r="K5216" s="14" t="s">
        <v>3</v>
      </c>
      <c r="L5216" s="14" t="s">
        <v>7220</v>
      </c>
      <c r="M5216" s="14" t="s">
        <v>7219</v>
      </c>
      <c r="N5216" s="14" t="s">
        <v>7218</v>
      </c>
    </row>
    <row r="5217" spans="1:14" x14ac:dyDescent="0.25">
      <c r="A5217" s="14">
        <v>31274460</v>
      </c>
      <c r="B5217" s="14" t="s">
        <v>7479</v>
      </c>
      <c r="C5217" s="14" t="s">
        <v>10</v>
      </c>
      <c r="D5217" s="15">
        <v>44562</v>
      </c>
      <c r="E5217" s="15">
        <v>2958465</v>
      </c>
      <c r="F5217" s="14" t="s">
        <v>7471</v>
      </c>
      <c r="G5217" s="14" t="s">
        <v>7470</v>
      </c>
      <c r="H5217" s="14" t="s">
        <v>7221</v>
      </c>
      <c r="I5217" s="14" t="s">
        <v>3</v>
      </c>
      <c r="J5217" s="14" t="s">
        <v>3</v>
      </c>
      <c r="K5217" s="14" t="s">
        <v>3</v>
      </c>
      <c r="L5217" s="14" t="s">
        <v>7220</v>
      </c>
      <c r="M5217" s="14" t="s">
        <v>7219</v>
      </c>
      <c r="N5217" s="14" t="s">
        <v>7218</v>
      </c>
    </row>
    <row r="5218" spans="1:14" x14ac:dyDescent="0.25">
      <c r="A5218" s="14">
        <v>31274495</v>
      </c>
      <c r="B5218" s="14" t="s">
        <v>7478</v>
      </c>
      <c r="C5218" s="14" t="s">
        <v>10</v>
      </c>
      <c r="D5218" s="15">
        <v>44562</v>
      </c>
      <c r="E5218" s="15">
        <v>2958465</v>
      </c>
      <c r="F5218" s="14" t="s">
        <v>7471</v>
      </c>
      <c r="G5218" s="14" t="s">
        <v>7470</v>
      </c>
      <c r="H5218" s="14" t="s">
        <v>7221</v>
      </c>
      <c r="I5218" s="14" t="s">
        <v>3</v>
      </c>
      <c r="J5218" s="14" t="s">
        <v>3</v>
      </c>
      <c r="K5218" s="14" t="s">
        <v>3</v>
      </c>
      <c r="L5218" s="14" t="s">
        <v>7220</v>
      </c>
      <c r="M5218" s="14" t="s">
        <v>7219</v>
      </c>
      <c r="N5218" s="14" t="s">
        <v>7218</v>
      </c>
    </row>
    <row r="5219" spans="1:14" x14ac:dyDescent="0.25">
      <c r="A5219" s="14">
        <v>31274494</v>
      </c>
      <c r="B5219" s="14" t="s">
        <v>7477</v>
      </c>
      <c r="C5219" s="14" t="s">
        <v>10</v>
      </c>
      <c r="D5219" s="15">
        <v>44562</v>
      </c>
      <c r="E5219" s="15">
        <v>2958465</v>
      </c>
      <c r="F5219" s="14" t="s">
        <v>7471</v>
      </c>
      <c r="G5219" s="14" t="s">
        <v>7470</v>
      </c>
      <c r="H5219" s="14" t="s">
        <v>7221</v>
      </c>
      <c r="I5219" s="14" t="s">
        <v>3</v>
      </c>
      <c r="J5219" s="14" t="s">
        <v>3</v>
      </c>
      <c r="K5219" s="14" t="s">
        <v>3</v>
      </c>
      <c r="L5219" s="14" t="s">
        <v>7220</v>
      </c>
      <c r="M5219" s="14" t="s">
        <v>7219</v>
      </c>
      <c r="N5219" s="14" t="s">
        <v>7218</v>
      </c>
    </row>
    <row r="5220" spans="1:14" x14ac:dyDescent="0.25">
      <c r="A5220" s="14">
        <v>31261704</v>
      </c>
      <c r="B5220" s="14" t="s">
        <v>7476</v>
      </c>
      <c r="C5220" s="14" t="s">
        <v>10</v>
      </c>
      <c r="D5220" s="15">
        <v>44562</v>
      </c>
      <c r="E5220" s="15">
        <v>2958465</v>
      </c>
      <c r="F5220" s="14" t="s">
        <v>7471</v>
      </c>
      <c r="G5220" s="14" t="s">
        <v>7470</v>
      </c>
      <c r="H5220" s="14" t="s">
        <v>7221</v>
      </c>
      <c r="I5220" s="14" t="s">
        <v>3</v>
      </c>
      <c r="J5220" s="14" t="s">
        <v>3</v>
      </c>
      <c r="K5220" s="14" t="s">
        <v>3</v>
      </c>
      <c r="L5220" s="14" t="s">
        <v>7220</v>
      </c>
      <c r="M5220" s="14" t="s">
        <v>7219</v>
      </c>
      <c r="N5220" s="14" t="s">
        <v>7218</v>
      </c>
    </row>
    <row r="5221" spans="1:14" x14ac:dyDescent="0.25">
      <c r="A5221" s="14">
        <v>31250431</v>
      </c>
      <c r="B5221" s="14" t="s">
        <v>7475</v>
      </c>
      <c r="C5221" s="14" t="s">
        <v>10</v>
      </c>
      <c r="D5221" s="15">
        <v>44562</v>
      </c>
      <c r="E5221" s="15">
        <v>2958465</v>
      </c>
      <c r="F5221" s="14" t="s">
        <v>7471</v>
      </c>
      <c r="G5221" s="14" t="s">
        <v>7470</v>
      </c>
      <c r="H5221" s="14" t="s">
        <v>7221</v>
      </c>
      <c r="I5221" s="14" t="s">
        <v>3</v>
      </c>
      <c r="J5221" s="14" t="s">
        <v>3</v>
      </c>
      <c r="K5221" s="14" t="s">
        <v>3</v>
      </c>
      <c r="L5221" s="14" t="s">
        <v>7220</v>
      </c>
      <c r="M5221" s="14" t="s">
        <v>7219</v>
      </c>
      <c r="N5221" s="14" t="s">
        <v>7218</v>
      </c>
    </row>
    <row r="5222" spans="1:14" x14ac:dyDescent="0.25">
      <c r="A5222" s="14">
        <v>31228223</v>
      </c>
      <c r="B5222" s="14" t="s">
        <v>7474</v>
      </c>
      <c r="C5222" s="14" t="s">
        <v>10</v>
      </c>
      <c r="D5222" s="15">
        <v>44447</v>
      </c>
      <c r="E5222" s="15">
        <v>44561</v>
      </c>
      <c r="F5222" s="14" t="s">
        <v>7471</v>
      </c>
      <c r="G5222" s="14" t="s">
        <v>7470</v>
      </c>
      <c r="H5222" s="14" t="s">
        <v>7221</v>
      </c>
      <c r="I5222" s="14" t="s">
        <v>3</v>
      </c>
      <c r="J5222" s="14" t="s">
        <v>5</v>
      </c>
      <c r="K5222" s="14" t="s">
        <v>3</v>
      </c>
      <c r="L5222" s="14" t="s">
        <v>7220</v>
      </c>
      <c r="M5222" s="14" t="s">
        <v>7219</v>
      </c>
      <c r="N5222" s="14" t="s">
        <v>7218</v>
      </c>
    </row>
    <row r="5223" spans="1:14" x14ac:dyDescent="0.25">
      <c r="A5223" s="14">
        <v>31245930</v>
      </c>
      <c r="B5223" s="14" t="s">
        <v>7473</v>
      </c>
      <c r="C5223" s="14" t="s">
        <v>10</v>
      </c>
      <c r="D5223" s="15">
        <v>44562</v>
      </c>
      <c r="E5223" s="15">
        <v>2958465</v>
      </c>
      <c r="F5223" s="14" t="s">
        <v>7471</v>
      </c>
      <c r="G5223" s="14" t="s">
        <v>7470</v>
      </c>
      <c r="H5223" s="14" t="s">
        <v>7221</v>
      </c>
      <c r="I5223" s="14" t="s">
        <v>3</v>
      </c>
      <c r="J5223" s="14" t="s">
        <v>3</v>
      </c>
      <c r="K5223" s="14" t="s">
        <v>3</v>
      </c>
      <c r="L5223" s="14" t="s">
        <v>7220</v>
      </c>
      <c r="M5223" s="14" t="s">
        <v>7219</v>
      </c>
      <c r="N5223" s="14" t="s">
        <v>7218</v>
      </c>
    </row>
    <row r="5224" spans="1:14" x14ac:dyDescent="0.25">
      <c r="A5224" s="14">
        <v>31245931</v>
      </c>
      <c r="B5224" s="14" t="s">
        <v>7472</v>
      </c>
      <c r="C5224" s="14" t="s">
        <v>10</v>
      </c>
      <c r="D5224" s="15">
        <v>44562</v>
      </c>
      <c r="E5224" s="15">
        <v>2958465</v>
      </c>
      <c r="F5224" s="14" t="s">
        <v>7471</v>
      </c>
      <c r="G5224" s="14" t="s">
        <v>7470</v>
      </c>
      <c r="H5224" s="14" t="s">
        <v>7221</v>
      </c>
      <c r="I5224" s="14" t="s">
        <v>3</v>
      </c>
      <c r="J5224" s="14" t="s">
        <v>3</v>
      </c>
      <c r="K5224" s="14" t="s">
        <v>3</v>
      </c>
      <c r="L5224" s="14" t="s">
        <v>7220</v>
      </c>
      <c r="M5224" s="14" t="s">
        <v>7219</v>
      </c>
      <c r="N5224" s="14" t="s">
        <v>7218</v>
      </c>
    </row>
    <row r="5225" spans="1:14" x14ac:dyDescent="0.25">
      <c r="A5225" s="14">
        <v>31281298</v>
      </c>
      <c r="B5225" s="14" t="s">
        <v>7469</v>
      </c>
      <c r="C5225" s="14" t="s">
        <v>10</v>
      </c>
      <c r="D5225" s="15">
        <v>44927</v>
      </c>
      <c r="E5225" s="15">
        <v>2958465</v>
      </c>
      <c r="F5225" s="14" t="s">
        <v>7468</v>
      </c>
      <c r="G5225" s="14" t="s">
        <v>7467</v>
      </c>
      <c r="H5225" s="14" t="s">
        <v>7221</v>
      </c>
      <c r="I5225" s="14" t="s">
        <v>3</v>
      </c>
      <c r="J5225" s="14" t="s">
        <v>3</v>
      </c>
      <c r="K5225" s="14" t="s">
        <v>3</v>
      </c>
      <c r="L5225" s="14" t="s">
        <v>7220</v>
      </c>
      <c r="M5225" s="14" t="s">
        <v>7219</v>
      </c>
      <c r="N5225" s="14" t="s">
        <v>7218</v>
      </c>
    </row>
    <row r="5226" spans="1:14" x14ac:dyDescent="0.25">
      <c r="A5226" s="14">
        <v>29069196</v>
      </c>
      <c r="B5226" s="14" t="s">
        <v>7466</v>
      </c>
      <c r="C5226" s="14" t="s">
        <v>10</v>
      </c>
      <c r="D5226" s="15">
        <v>44447</v>
      </c>
      <c r="E5226" s="15">
        <v>2958465</v>
      </c>
      <c r="F5226" s="14" t="s">
        <v>7464</v>
      </c>
      <c r="G5226" s="14" t="s">
        <v>7463</v>
      </c>
      <c r="H5226" s="14" t="s">
        <v>7221</v>
      </c>
      <c r="I5226" s="14" t="s">
        <v>3</v>
      </c>
      <c r="J5226" s="14" t="s">
        <v>3</v>
      </c>
      <c r="K5226" s="14" t="s">
        <v>3</v>
      </c>
      <c r="L5226" s="14" t="s">
        <v>7220</v>
      </c>
      <c r="M5226" s="14" t="s">
        <v>3</v>
      </c>
      <c r="N5226" s="14" t="s">
        <v>3</v>
      </c>
    </row>
    <row r="5227" spans="1:14" x14ac:dyDescent="0.25">
      <c r="A5227" s="14">
        <v>29069200</v>
      </c>
      <c r="B5227" s="14" t="s">
        <v>7465</v>
      </c>
      <c r="C5227" s="14" t="s">
        <v>10</v>
      </c>
      <c r="D5227" s="15">
        <v>44447</v>
      </c>
      <c r="E5227" s="15">
        <v>2958465</v>
      </c>
      <c r="F5227" s="14" t="s">
        <v>7464</v>
      </c>
      <c r="G5227" s="14" t="s">
        <v>7463</v>
      </c>
      <c r="H5227" s="14" t="s">
        <v>7221</v>
      </c>
      <c r="I5227" s="14" t="s">
        <v>3</v>
      </c>
      <c r="J5227" s="14" t="s">
        <v>3</v>
      </c>
      <c r="K5227" s="14" t="s">
        <v>3</v>
      </c>
      <c r="L5227" s="14" t="s">
        <v>7220</v>
      </c>
      <c r="M5227" s="14" t="s">
        <v>7219</v>
      </c>
      <c r="N5227" s="14" t="s">
        <v>7218</v>
      </c>
    </row>
    <row r="5228" spans="1:14" x14ac:dyDescent="0.25">
      <c r="A5228" s="14">
        <v>29063489</v>
      </c>
      <c r="B5228" s="14" t="s">
        <v>7462</v>
      </c>
      <c r="C5228" s="14" t="s">
        <v>10</v>
      </c>
      <c r="D5228" s="15">
        <v>44447</v>
      </c>
      <c r="E5228" s="15">
        <v>2958465</v>
      </c>
      <c r="F5228" s="14" t="s">
        <v>7461</v>
      </c>
      <c r="G5228" s="14" t="s">
        <v>7460</v>
      </c>
      <c r="H5228" s="14" t="s">
        <v>7221</v>
      </c>
      <c r="I5228" s="14" t="s">
        <v>3</v>
      </c>
      <c r="J5228" s="14" t="s">
        <v>3</v>
      </c>
      <c r="K5228" s="14" t="s">
        <v>3</v>
      </c>
      <c r="L5228" s="14" t="s">
        <v>7220</v>
      </c>
      <c r="M5228" s="14" t="s">
        <v>7219</v>
      </c>
      <c r="N5228" s="14" t="s">
        <v>7218</v>
      </c>
    </row>
    <row r="5229" spans="1:14" x14ac:dyDescent="0.25">
      <c r="A5229" s="14">
        <v>29069284</v>
      </c>
      <c r="B5229" s="14" t="s">
        <v>7459</v>
      </c>
      <c r="C5229" s="14" t="s">
        <v>10</v>
      </c>
      <c r="D5229" s="15">
        <v>44447</v>
      </c>
      <c r="E5229" s="15">
        <v>2958465</v>
      </c>
      <c r="F5229" s="14" t="s">
        <v>7456</v>
      </c>
      <c r="G5229" s="14" t="s">
        <v>7455</v>
      </c>
      <c r="H5229" s="14" t="s">
        <v>7221</v>
      </c>
      <c r="I5229" s="14" t="s">
        <v>3</v>
      </c>
      <c r="J5229" s="14" t="s">
        <v>3</v>
      </c>
      <c r="K5229" s="14" t="s">
        <v>3</v>
      </c>
      <c r="L5229" s="14" t="s">
        <v>7220</v>
      </c>
      <c r="M5229" s="14" t="s">
        <v>7219</v>
      </c>
      <c r="N5229" s="14" t="s">
        <v>7218</v>
      </c>
    </row>
    <row r="5230" spans="1:14" x14ac:dyDescent="0.25">
      <c r="A5230" s="14">
        <v>29069283</v>
      </c>
      <c r="B5230" s="14" t="s">
        <v>7458</v>
      </c>
      <c r="C5230" s="14" t="s">
        <v>10</v>
      </c>
      <c r="D5230" s="15">
        <v>44447</v>
      </c>
      <c r="E5230" s="15">
        <v>2958465</v>
      </c>
      <c r="F5230" s="14" t="s">
        <v>7456</v>
      </c>
      <c r="G5230" s="14" t="s">
        <v>7455</v>
      </c>
      <c r="H5230" s="14" t="s">
        <v>7221</v>
      </c>
      <c r="I5230" s="14" t="s">
        <v>3</v>
      </c>
      <c r="J5230" s="14" t="s">
        <v>3</v>
      </c>
      <c r="K5230" s="14" t="s">
        <v>3</v>
      </c>
      <c r="L5230" s="14" t="s">
        <v>7220</v>
      </c>
      <c r="M5230" s="14" t="s">
        <v>7219</v>
      </c>
      <c r="N5230" s="14" t="s">
        <v>7218</v>
      </c>
    </row>
    <row r="5231" spans="1:14" x14ac:dyDescent="0.25">
      <c r="A5231" s="14">
        <v>29069211</v>
      </c>
      <c r="B5231" s="14" t="s">
        <v>7457</v>
      </c>
      <c r="C5231" s="14" t="s">
        <v>10</v>
      </c>
      <c r="D5231" s="15">
        <v>44447</v>
      </c>
      <c r="E5231" s="15">
        <v>2958465</v>
      </c>
      <c r="F5231" s="14" t="s">
        <v>7456</v>
      </c>
      <c r="G5231" s="14" t="s">
        <v>7455</v>
      </c>
      <c r="H5231" s="14" t="s">
        <v>7221</v>
      </c>
      <c r="I5231" s="14" t="s">
        <v>3</v>
      </c>
      <c r="J5231" s="14" t="s">
        <v>3</v>
      </c>
      <c r="K5231" s="14" t="s">
        <v>3</v>
      </c>
      <c r="L5231" s="14" t="s">
        <v>7220</v>
      </c>
      <c r="M5231" s="14" t="s">
        <v>7219</v>
      </c>
      <c r="N5231" s="14" t="s">
        <v>7218</v>
      </c>
    </row>
    <row r="5232" spans="1:14" x14ac:dyDescent="0.25">
      <c r="A5232" s="14">
        <v>31246408</v>
      </c>
      <c r="B5232" s="14" t="s">
        <v>7454</v>
      </c>
      <c r="C5232" s="14" t="s">
        <v>10</v>
      </c>
      <c r="D5232" s="15">
        <v>44562</v>
      </c>
      <c r="E5232" s="15">
        <v>2958465</v>
      </c>
      <c r="F5232" s="14" t="s">
        <v>7446</v>
      </c>
      <c r="G5232" s="14" t="s">
        <v>7445</v>
      </c>
      <c r="H5232" s="14" t="s">
        <v>7221</v>
      </c>
      <c r="I5232" s="14" t="s">
        <v>3</v>
      </c>
      <c r="J5232" s="14" t="s">
        <v>3</v>
      </c>
      <c r="K5232" s="14" t="s">
        <v>3</v>
      </c>
      <c r="L5232" s="14" t="s">
        <v>7220</v>
      </c>
      <c r="M5232" s="14" t="s">
        <v>7219</v>
      </c>
      <c r="N5232" s="14" t="s">
        <v>7218</v>
      </c>
    </row>
    <row r="5233" spans="1:14" x14ac:dyDescent="0.25">
      <c r="A5233" s="14">
        <v>31231251</v>
      </c>
      <c r="B5233" s="14" t="s">
        <v>7453</v>
      </c>
      <c r="C5233" s="14" t="s">
        <v>10</v>
      </c>
      <c r="D5233" s="15">
        <v>44447</v>
      </c>
      <c r="E5233" s="15">
        <v>2958465</v>
      </c>
      <c r="F5233" s="14" t="s">
        <v>7446</v>
      </c>
      <c r="G5233" s="14" t="s">
        <v>7445</v>
      </c>
      <c r="H5233" s="14" t="s">
        <v>7221</v>
      </c>
      <c r="I5233" s="14" t="s">
        <v>3</v>
      </c>
      <c r="J5233" s="14" t="s">
        <v>3</v>
      </c>
      <c r="K5233" s="14" t="s">
        <v>3</v>
      </c>
      <c r="L5233" s="14" t="s">
        <v>7220</v>
      </c>
      <c r="M5233" s="14" t="s">
        <v>7219</v>
      </c>
      <c r="N5233" s="14" t="s">
        <v>7218</v>
      </c>
    </row>
    <row r="5234" spans="1:14" x14ac:dyDescent="0.25">
      <c r="A5234" s="14">
        <v>31245902</v>
      </c>
      <c r="B5234" s="14" t="s">
        <v>7452</v>
      </c>
      <c r="C5234" s="14" t="s">
        <v>10</v>
      </c>
      <c r="D5234" s="15">
        <v>44562</v>
      </c>
      <c r="E5234" s="15">
        <v>2958465</v>
      </c>
      <c r="F5234" s="14" t="s">
        <v>7446</v>
      </c>
      <c r="G5234" s="14" t="s">
        <v>7445</v>
      </c>
      <c r="H5234" s="14" t="s">
        <v>7221</v>
      </c>
      <c r="I5234" s="14" t="s">
        <v>3</v>
      </c>
      <c r="J5234" s="14" t="s">
        <v>3</v>
      </c>
      <c r="K5234" s="14" t="s">
        <v>3</v>
      </c>
      <c r="L5234" s="14" t="s">
        <v>7220</v>
      </c>
      <c r="M5234" s="14" t="s">
        <v>3</v>
      </c>
      <c r="N5234" s="14" t="s">
        <v>3</v>
      </c>
    </row>
    <row r="5235" spans="1:14" x14ac:dyDescent="0.25">
      <c r="A5235" s="14">
        <v>31290933</v>
      </c>
      <c r="B5235" s="14" t="s">
        <v>7451</v>
      </c>
      <c r="C5235" s="14" t="s">
        <v>10</v>
      </c>
      <c r="D5235" s="15">
        <v>44927</v>
      </c>
      <c r="E5235" s="15">
        <v>2958465</v>
      </c>
      <c r="F5235" s="14" t="s">
        <v>7446</v>
      </c>
      <c r="G5235" s="14" t="s">
        <v>7445</v>
      </c>
      <c r="H5235" s="14" t="s">
        <v>7221</v>
      </c>
      <c r="I5235" s="14" t="s">
        <v>3</v>
      </c>
      <c r="J5235" s="14" t="s">
        <v>3</v>
      </c>
      <c r="K5235" s="14" t="s">
        <v>3</v>
      </c>
      <c r="L5235" s="14" t="s">
        <v>7220</v>
      </c>
      <c r="M5235" s="14" t="s">
        <v>7219</v>
      </c>
      <c r="N5235" s="14" t="s">
        <v>7218</v>
      </c>
    </row>
    <row r="5236" spans="1:14" x14ac:dyDescent="0.25">
      <c r="A5236" s="14">
        <v>31290932</v>
      </c>
      <c r="B5236" s="14" t="s">
        <v>7450</v>
      </c>
      <c r="C5236" s="14" t="s">
        <v>10</v>
      </c>
      <c r="D5236" s="15">
        <v>44927</v>
      </c>
      <c r="E5236" s="15">
        <v>2958465</v>
      </c>
      <c r="F5236" s="14" t="s">
        <v>7446</v>
      </c>
      <c r="G5236" s="14" t="s">
        <v>7445</v>
      </c>
      <c r="H5236" s="14" t="s">
        <v>7221</v>
      </c>
      <c r="I5236" s="14" t="s">
        <v>3</v>
      </c>
      <c r="J5236" s="14" t="s">
        <v>3</v>
      </c>
      <c r="K5236" s="14" t="s">
        <v>3</v>
      </c>
      <c r="L5236" s="14" t="s">
        <v>7220</v>
      </c>
      <c r="M5236" s="14" t="s">
        <v>7219</v>
      </c>
      <c r="N5236" s="14" t="s">
        <v>7218</v>
      </c>
    </row>
    <row r="5237" spans="1:14" x14ac:dyDescent="0.25">
      <c r="A5237" s="14">
        <v>31247374</v>
      </c>
      <c r="B5237" s="14" t="s">
        <v>7449</v>
      </c>
      <c r="C5237" s="14" t="s">
        <v>10</v>
      </c>
      <c r="D5237" s="15">
        <v>44562</v>
      </c>
      <c r="E5237" s="15">
        <v>2958465</v>
      </c>
      <c r="F5237" s="14" t="s">
        <v>7446</v>
      </c>
      <c r="G5237" s="14" t="s">
        <v>7445</v>
      </c>
      <c r="H5237" s="14" t="s">
        <v>7221</v>
      </c>
      <c r="I5237" s="14" t="s">
        <v>3</v>
      </c>
      <c r="J5237" s="14" t="s">
        <v>3</v>
      </c>
      <c r="K5237" s="14" t="s">
        <v>3</v>
      </c>
      <c r="L5237" s="14" t="s">
        <v>7220</v>
      </c>
      <c r="M5237" s="14" t="s">
        <v>7219</v>
      </c>
      <c r="N5237" s="14" t="s">
        <v>7218</v>
      </c>
    </row>
    <row r="5238" spans="1:14" x14ac:dyDescent="0.25">
      <c r="A5238" s="14">
        <v>29062621</v>
      </c>
      <c r="B5238" s="14" t="s">
        <v>7448</v>
      </c>
      <c r="C5238" s="14" t="s">
        <v>10</v>
      </c>
      <c r="D5238" s="15">
        <v>44447</v>
      </c>
      <c r="E5238" s="15">
        <v>2958465</v>
      </c>
      <c r="F5238" s="14" t="s">
        <v>7446</v>
      </c>
      <c r="G5238" s="14" t="s">
        <v>7445</v>
      </c>
      <c r="H5238" s="14" t="s">
        <v>7221</v>
      </c>
      <c r="I5238" s="14" t="s">
        <v>3</v>
      </c>
      <c r="J5238" s="14" t="s">
        <v>3</v>
      </c>
      <c r="K5238" s="14" t="s">
        <v>3</v>
      </c>
      <c r="L5238" s="14" t="s">
        <v>7220</v>
      </c>
      <c r="M5238" s="14" t="s">
        <v>7219</v>
      </c>
      <c r="N5238" s="14" t="s">
        <v>7218</v>
      </c>
    </row>
    <row r="5239" spans="1:14" x14ac:dyDescent="0.25">
      <c r="A5239" s="14">
        <v>31247375</v>
      </c>
      <c r="B5239" s="14" t="s">
        <v>7447</v>
      </c>
      <c r="C5239" s="14" t="s">
        <v>10</v>
      </c>
      <c r="D5239" s="15">
        <v>44562</v>
      </c>
      <c r="E5239" s="15">
        <v>2958465</v>
      </c>
      <c r="F5239" s="14" t="s">
        <v>7446</v>
      </c>
      <c r="G5239" s="14" t="s">
        <v>7445</v>
      </c>
      <c r="H5239" s="14" t="s">
        <v>7221</v>
      </c>
      <c r="I5239" s="14" t="s">
        <v>3</v>
      </c>
      <c r="J5239" s="14" t="s">
        <v>3</v>
      </c>
      <c r="K5239" s="14" t="s">
        <v>3</v>
      </c>
      <c r="L5239" s="14" t="s">
        <v>7220</v>
      </c>
      <c r="M5239" s="14" t="s">
        <v>7219</v>
      </c>
      <c r="N5239" s="14" t="s">
        <v>7218</v>
      </c>
    </row>
    <row r="5240" spans="1:14" x14ac:dyDescent="0.25">
      <c r="A5240" s="14">
        <v>29059602</v>
      </c>
      <c r="B5240" s="14" t="s">
        <v>7444</v>
      </c>
      <c r="C5240" s="14" t="s">
        <v>10</v>
      </c>
      <c r="D5240" s="15">
        <v>44447</v>
      </c>
      <c r="E5240" s="15">
        <v>2958465</v>
      </c>
      <c r="F5240" s="14" t="s">
        <v>7443</v>
      </c>
      <c r="G5240" s="14" t="s">
        <v>7442</v>
      </c>
      <c r="H5240" s="14" t="s">
        <v>7221</v>
      </c>
      <c r="I5240" s="14" t="s">
        <v>3</v>
      </c>
      <c r="J5240" s="14" t="s">
        <v>3</v>
      </c>
      <c r="K5240" s="14" t="s">
        <v>3</v>
      </c>
      <c r="L5240" s="14" t="s">
        <v>7220</v>
      </c>
      <c r="M5240" s="14" t="s">
        <v>7219</v>
      </c>
      <c r="N5240" s="14" t="s">
        <v>7218</v>
      </c>
    </row>
    <row r="5241" spans="1:14" x14ac:dyDescent="0.25">
      <c r="A5241" s="14">
        <v>29062631</v>
      </c>
      <c r="B5241" s="14" t="s">
        <v>7441</v>
      </c>
      <c r="C5241" s="14" t="s">
        <v>10</v>
      </c>
      <c r="D5241" s="15">
        <v>44447</v>
      </c>
      <c r="E5241" s="15">
        <v>2958465</v>
      </c>
      <c r="F5241" s="14" t="s">
        <v>7426</v>
      </c>
      <c r="G5241" s="14" t="s">
        <v>7425</v>
      </c>
      <c r="H5241" s="14" t="s">
        <v>7221</v>
      </c>
      <c r="I5241" s="14" t="s">
        <v>3</v>
      </c>
      <c r="J5241" s="14" t="s">
        <v>3</v>
      </c>
      <c r="K5241" s="14" t="s">
        <v>3</v>
      </c>
      <c r="L5241" s="14" t="s">
        <v>7220</v>
      </c>
      <c r="M5241" s="14" t="s">
        <v>7219</v>
      </c>
      <c r="N5241" s="14" t="s">
        <v>7218</v>
      </c>
    </row>
    <row r="5242" spans="1:14" x14ac:dyDescent="0.25">
      <c r="A5242" s="14">
        <v>11261940</v>
      </c>
      <c r="B5242" s="14" t="s">
        <v>7440</v>
      </c>
      <c r="C5242" s="14" t="s">
        <v>10</v>
      </c>
      <c r="D5242" s="15">
        <v>44447</v>
      </c>
      <c r="E5242" s="15">
        <v>2958465</v>
      </c>
      <c r="F5242" s="14" t="s">
        <v>7426</v>
      </c>
      <c r="G5242" s="14" t="s">
        <v>7425</v>
      </c>
      <c r="H5242" s="14" t="s">
        <v>7221</v>
      </c>
      <c r="I5242" s="14" t="s">
        <v>3</v>
      </c>
      <c r="J5242" s="14" t="s">
        <v>3</v>
      </c>
      <c r="K5242" s="14" t="s">
        <v>3</v>
      </c>
      <c r="L5242" s="14" t="s">
        <v>7220</v>
      </c>
      <c r="M5242" s="14" t="s">
        <v>7219</v>
      </c>
      <c r="N5242" s="14" t="s">
        <v>7218</v>
      </c>
    </row>
    <row r="5243" spans="1:14" x14ac:dyDescent="0.25">
      <c r="A5243" s="14">
        <v>31228641</v>
      </c>
      <c r="B5243" s="14" t="s">
        <v>7439</v>
      </c>
      <c r="C5243" s="14" t="s">
        <v>10</v>
      </c>
      <c r="D5243" s="15">
        <v>44447</v>
      </c>
      <c r="E5243" s="15">
        <v>2958465</v>
      </c>
      <c r="F5243" s="14" t="s">
        <v>7426</v>
      </c>
      <c r="G5243" s="14" t="s">
        <v>7425</v>
      </c>
      <c r="H5243" s="14" t="s">
        <v>7221</v>
      </c>
      <c r="I5243" s="14" t="s">
        <v>3</v>
      </c>
      <c r="J5243" s="14" t="s">
        <v>3</v>
      </c>
      <c r="K5243" s="14" t="s">
        <v>3</v>
      </c>
      <c r="L5243" s="14" t="s">
        <v>7220</v>
      </c>
      <c r="M5243" s="14" t="s">
        <v>7219</v>
      </c>
      <c r="N5243" s="14" t="s">
        <v>7218</v>
      </c>
    </row>
    <row r="5244" spans="1:14" x14ac:dyDescent="0.25">
      <c r="A5244" s="14">
        <v>29064339</v>
      </c>
      <c r="B5244" s="14" t="s">
        <v>7438</v>
      </c>
      <c r="C5244" s="14" t="s">
        <v>10</v>
      </c>
      <c r="D5244" s="15">
        <v>44447</v>
      </c>
      <c r="E5244" s="15">
        <v>2958465</v>
      </c>
      <c r="F5244" s="14" t="s">
        <v>7426</v>
      </c>
      <c r="G5244" s="14" t="s">
        <v>7425</v>
      </c>
      <c r="H5244" s="14" t="s">
        <v>7221</v>
      </c>
      <c r="I5244" s="14" t="s">
        <v>3</v>
      </c>
      <c r="J5244" s="14" t="s">
        <v>3</v>
      </c>
      <c r="K5244" s="14" t="s">
        <v>3</v>
      </c>
      <c r="L5244" s="14" t="s">
        <v>7220</v>
      </c>
      <c r="M5244" s="14" t="s">
        <v>7219</v>
      </c>
      <c r="N5244" s="14" t="s">
        <v>7218</v>
      </c>
    </row>
    <row r="5245" spans="1:14" x14ac:dyDescent="0.25">
      <c r="A5245" s="14">
        <v>31228633</v>
      </c>
      <c r="B5245" s="14" t="s">
        <v>7437</v>
      </c>
      <c r="C5245" s="14" t="s">
        <v>10</v>
      </c>
      <c r="D5245" s="15">
        <v>44447</v>
      </c>
      <c r="E5245" s="15">
        <v>2958465</v>
      </c>
      <c r="F5245" s="14" t="s">
        <v>7426</v>
      </c>
      <c r="G5245" s="14" t="s">
        <v>7425</v>
      </c>
      <c r="H5245" s="14" t="s">
        <v>7221</v>
      </c>
      <c r="I5245" s="14" t="s">
        <v>3</v>
      </c>
      <c r="J5245" s="14" t="s">
        <v>3</v>
      </c>
      <c r="K5245" s="14" t="s">
        <v>3</v>
      </c>
      <c r="L5245" s="14" t="s">
        <v>7220</v>
      </c>
      <c r="M5245" s="14" t="s">
        <v>7219</v>
      </c>
      <c r="N5245" s="14" t="s">
        <v>7218</v>
      </c>
    </row>
    <row r="5246" spans="1:14" x14ac:dyDescent="0.25">
      <c r="A5246" s="14">
        <v>31228608</v>
      </c>
      <c r="B5246" s="14" t="s">
        <v>7436</v>
      </c>
      <c r="C5246" s="14" t="s">
        <v>10</v>
      </c>
      <c r="D5246" s="15">
        <v>44447</v>
      </c>
      <c r="E5246" s="15">
        <v>2958465</v>
      </c>
      <c r="F5246" s="14" t="s">
        <v>7426</v>
      </c>
      <c r="G5246" s="14" t="s">
        <v>7425</v>
      </c>
      <c r="H5246" s="14" t="s">
        <v>7221</v>
      </c>
      <c r="I5246" s="14" t="s">
        <v>3</v>
      </c>
      <c r="J5246" s="14" t="s">
        <v>3</v>
      </c>
      <c r="K5246" s="14" t="s">
        <v>3</v>
      </c>
      <c r="L5246" s="14" t="s">
        <v>7220</v>
      </c>
      <c r="M5246" s="14" t="s">
        <v>7219</v>
      </c>
      <c r="N5246" s="14" t="s">
        <v>7218</v>
      </c>
    </row>
    <row r="5247" spans="1:14" x14ac:dyDescent="0.25">
      <c r="A5247" s="14">
        <v>29064340</v>
      </c>
      <c r="B5247" s="14" t="s">
        <v>7435</v>
      </c>
      <c r="C5247" s="14" t="s">
        <v>10</v>
      </c>
      <c r="D5247" s="15">
        <v>44447</v>
      </c>
      <c r="E5247" s="15">
        <v>2958465</v>
      </c>
      <c r="F5247" s="14" t="s">
        <v>7426</v>
      </c>
      <c r="G5247" s="14" t="s">
        <v>7425</v>
      </c>
      <c r="H5247" s="14" t="s">
        <v>7221</v>
      </c>
      <c r="I5247" s="14" t="s">
        <v>3</v>
      </c>
      <c r="J5247" s="14" t="s">
        <v>3</v>
      </c>
      <c r="K5247" s="14" t="s">
        <v>3</v>
      </c>
      <c r="L5247" s="14" t="s">
        <v>7220</v>
      </c>
      <c r="M5247" s="14" t="s">
        <v>7219</v>
      </c>
      <c r="N5247" s="14" t="s">
        <v>7218</v>
      </c>
    </row>
    <row r="5248" spans="1:14" x14ac:dyDescent="0.25">
      <c r="A5248" s="14">
        <v>31228642</v>
      </c>
      <c r="B5248" s="14" t="s">
        <v>7434</v>
      </c>
      <c r="C5248" s="14" t="s">
        <v>10</v>
      </c>
      <c r="D5248" s="15">
        <v>44447</v>
      </c>
      <c r="E5248" s="15">
        <v>2958465</v>
      </c>
      <c r="F5248" s="14" t="s">
        <v>7426</v>
      </c>
      <c r="G5248" s="14" t="s">
        <v>7425</v>
      </c>
      <c r="H5248" s="14" t="s">
        <v>7221</v>
      </c>
      <c r="I5248" s="14" t="s">
        <v>3</v>
      </c>
      <c r="J5248" s="14" t="s">
        <v>3</v>
      </c>
      <c r="K5248" s="14" t="s">
        <v>3</v>
      </c>
      <c r="L5248" s="14" t="s">
        <v>7220</v>
      </c>
      <c r="M5248" s="14" t="s">
        <v>7219</v>
      </c>
      <c r="N5248" s="14" t="s">
        <v>7218</v>
      </c>
    </row>
    <row r="5249" spans="1:14" x14ac:dyDescent="0.25">
      <c r="A5249" s="14">
        <v>31228613</v>
      </c>
      <c r="B5249" s="14" t="s">
        <v>7433</v>
      </c>
      <c r="C5249" s="14" t="s">
        <v>10</v>
      </c>
      <c r="D5249" s="15">
        <v>44447</v>
      </c>
      <c r="E5249" s="15">
        <v>2958465</v>
      </c>
      <c r="F5249" s="14" t="s">
        <v>7426</v>
      </c>
      <c r="G5249" s="14" t="s">
        <v>7425</v>
      </c>
      <c r="H5249" s="14" t="s">
        <v>7221</v>
      </c>
      <c r="I5249" s="14" t="s">
        <v>3</v>
      </c>
      <c r="J5249" s="14" t="s">
        <v>3</v>
      </c>
      <c r="K5249" s="14" t="s">
        <v>3</v>
      </c>
      <c r="L5249" s="14" t="s">
        <v>7220</v>
      </c>
      <c r="M5249" s="14" t="s">
        <v>3</v>
      </c>
      <c r="N5249" s="14" t="s">
        <v>3</v>
      </c>
    </row>
    <row r="5250" spans="1:14" x14ac:dyDescent="0.25">
      <c r="A5250" s="14">
        <v>31228643</v>
      </c>
      <c r="B5250" s="14" t="s">
        <v>7432</v>
      </c>
      <c r="C5250" s="14" t="s">
        <v>10</v>
      </c>
      <c r="D5250" s="15">
        <v>44447</v>
      </c>
      <c r="E5250" s="15">
        <v>2958465</v>
      </c>
      <c r="F5250" s="14" t="s">
        <v>7426</v>
      </c>
      <c r="G5250" s="14" t="s">
        <v>7425</v>
      </c>
      <c r="H5250" s="14" t="s">
        <v>7221</v>
      </c>
      <c r="I5250" s="14" t="s">
        <v>3</v>
      </c>
      <c r="J5250" s="14" t="s">
        <v>3</v>
      </c>
      <c r="K5250" s="14" t="s">
        <v>3</v>
      </c>
      <c r="L5250" s="14" t="s">
        <v>7220</v>
      </c>
      <c r="M5250" s="14" t="s">
        <v>7219</v>
      </c>
      <c r="N5250" s="14" t="s">
        <v>7218</v>
      </c>
    </row>
    <row r="5251" spans="1:14" x14ac:dyDescent="0.25">
      <c r="A5251" s="14">
        <v>29062629</v>
      </c>
      <c r="B5251" s="14" t="s">
        <v>7431</v>
      </c>
      <c r="C5251" s="14" t="s">
        <v>10</v>
      </c>
      <c r="D5251" s="15">
        <v>44447</v>
      </c>
      <c r="E5251" s="15">
        <v>2958465</v>
      </c>
      <c r="F5251" s="14" t="s">
        <v>7426</v>
      </c>
      <c r="G5251" s="14" t="s">
        <v>7425</v>
      </c>
      <c r="H5251" s="14" t="s">
        <v>7221</v>
      </c>
      <c r="I5251" s="14" t="s">
        <v>3</v>
      </c>
      <c r="J5251" s="14" t="s">
        <v>3</v>
      </c>
      <c r="K5251" s="14" t="s">
        <v>3</v>
      </c>
      <c r="L5251" s="14" t="s">
        <v>7220</v>
      </c>
      <c r="M5251" s="14" t="s">
        <v>7219</v>
      </c>
      <c r="N5251" s="14" t="s">
        <v>7218</v>
      </c>
    </row>
    <row r="5252" spans="1:14" x14ac:dyDescent="0.25">
      <c r="A5252" s="14">
        <v>31228279</v>
      </c>
      <c r="B5252" s="14" t="s">
        <v>7430</v>
      </c>
      <c r="C5252" s="14" t="s">
        <v>10</v>
      </c>
      <c r="D5252" s="15">
        <v>44447</v>
      </c>
      <c r="E5252" s="15">
        <v>2958465</v>
      </c>
      <c r="F5252" s="14" t="s">
        <v>7426</v>
      </c>
      <c r="G5252" s="14" t="s">
        <v>7425</v>
      </c>
      <c r="H5252" s="14" t="s">
        <v>7221</v>
      </c>
      <c r="I5252" s="14" t="s">
        <v>3</v>
      </c>
      <c r="J5252" s="14" t="s">
        <v>3</v>
      </c>
      <c r="K5252" s="14" t="s">
        <v>3</v>
      </c>
      <c r="L5252" s="14" t="s">
        <v>7220</v>
      </c>
      <c r="M5252" s="14" t="s">
        <v>7219</v>
      </c>
      <c r="N5252" s="14" t="s">
        <v>7218</v>
      </c>
    </row>
    <row r="5253" spans="1:14" x14ac:dyDescent="0.25">
      <c r="A5253" s="14">
        <v>31228701</v>
      </c>
      <c r="B5253" s="14" t="s">
        <v>7429</v>
      </c>
      <c r="C5253" s="14" t="s">
        <v>10</v>
      </c>
      <c r="D5253" s="15">
        <v>44447</v>
      </c>
      <c r="E5253" s="15">
        <v>2958465</v>
      </c>
      <c r="F5253" s="14" t="s">
        <v>7426</v>
      </c>
      <c r="G5253" s="14" t="s">
        <v>7425</v>
      </c>
      <c r="H5253" s="14" t="s">
        <v>7221</v>
      </c>
      <c r="I5253" s="14" t="s">
        <v>3</v>
      </c>
      <c r="J5253" s="14" t="s">
        <v>3</v>
      </c>
      <c r="K5253" s="14" t="s">
        <v>3</v>
      </c>
      <c r="L5253" s="14" t="s">
        <v>7220</v>
      </c>
      <c r="M5253" s="14" t="s">
        <v>7219</v>
      </c>
      <c r="N5253" s="14" t="s">
        <v>7218</v>
      </c>
    </row>
    <row r="5254" spans="1:14" x14ac:dyDescent="0.25">
      <c r="A5254" s="14">
        <v>31228249</v>
      </c>
      <c r="B5254" s="14" t="s">
        <v>7428</v>
      </c>
      <c r="C5254" s="14" t="s">
        <v>10</v>
      </c>
      <c r="D5254" s="15">
        <v>44447</v>
      </c>
      <c r="E5254" s="15">
        <v>2958465</v>
      </c>
      <c r="F5254" s="14" t="s">
        <v>7426</v>
      </c>
      <c r="G5254" s="14" t="s">
        <v>7425</v>
      </c>
      <c r="H5254" s="14" t="s">
        <v>7221</v>
      </c>
      <c r="I5254" s="14" t="s">
        <v>3</v>
      </c>
      <c r="J5254" s="14" t="s">
        <v>3</v>
      </c>
      <c r="K5254" s="14" t="s">
        <v>3</v>
      </c>
      <c r="L5254" s="14" t="s">
        <v>7220</v>
      </c>
      <c r="M5254" s="14" t="s">
        <v>7219</v>
      </c>
      <c r="N5254" s="14" t="s">
        <v>7218</v>
      </c>
    </row>
    <row r="5255" spans="1:14" x14ac:dyDescent="0.25">
      <c r="A5255" s="14">
        <v>29062630</v>
      </c>
      <c r="B5255" s="14" t="s">
        <v>7427</v>
      </c>
      <c r="C5255" s="14" t="s">
        <v>10</v>
      </c>
      <c r="D5255" s="15">
        <v>44447</v>
      </c>
      <c r="E5255" s="15">
        <v>2958465</v>
      </c>
      <c r="F5255" s="14" t="s">
        <v>7426</v>
      </c>
      <c r="G5255" s="14" t="s">
        <v>7425</v>
      </c>
      <c r="H5255" s="14" t="s">
        <v>7221</v>
      </c>
      <c r="I5255" s="14" t="s">
        <v>3</v>
      </c>
      <c r="J5255" s="14" t="s">
        <v>3</v>
      </c>
      <c r="K5255" s="14" t="s">
        <v>3</v>
      </c>
      <c r="L5255" s="14" t="s">
        <v>7220</v>
      </c>
      <c r="M5255" s="14" t="s">
        <v>7219</v>
      </c>
      <c r="N5255" s="14" t="s">
        <v>7218</v>
      </c>
    </row>
    <row r="5256" spans="1:14" x14ac:dyDescent="0.25">
      <c r="A5256" s="14">
        <v>31258730</v>
      </c>
      <c r="B5256" s="14" t="s">
        <v>7424</v>
      </c>
      <c r="C5256" s="14" t="s">
        <v>10</v>
      </c>
      <c r="D5256" s="15">
        <v>44562</v>
      </c>
      <c r="E5256" s="15">
        <v>2958465</v>
      </c>
      <c r="F5256" s="14" t="s">
        <v>7422</v>
      </c>
      <c r="G5256" s="14" t="s">
        <v>7421</v>
      </c>
      <c r="H5256" s="14" t="s">
        <v>7221</v>
      </c>
      <c r="I5256" s="14" t="s">
        <v>3</v>
      </c>
      <c r="J5256" s="14" t="s">
        <v>3</v>
      </c>
      <c r="K5256" s="14" t="s">
        <v>3</v>
      </c>
      <c r="L5256" s="14" t="s">
        <v>7220</v>
      </c>
      <c r="M5256" s="14" t="s">
        <v>7219</v>
      </c>
      <c r="N5256" s="14" t="s">
        <v>7218</v>
      </c>
    </row>
    <row r="5257" spans="1:14" x14ac:dyDescent="0.25">
      <c r="A5257" s="14">
        <v>31258841</v>
      </c>
      <c r="B5257" s="14" t="s">
        <v>7423</v>
      </c>
      <c r="C5257" s="14" t="s">
        <v>10</v>
      </c>
      <c r="D5257" s="15">
        <v>44562</v>
      </c>
      <c r="E5257" s="15">
        <v>2958465</v>
      </c>
      <c r="F5257" s="14" t="s">
        <v>7422</v>
      </c>
      <c r="G5257" s="14" t="s">
        <v>7421</v>
      </c>
      <c r="H5257" s="14" t="s">
        <v>7221</v>
      </c>
      <c r="I5257" s="14" t="s">
        <v>3</v>
      </c>
      <c r="J5257" s="14" t="s">
        <v>3</v>
      </c>
      <c r="K5257" s="14" t="s">
        <v>3</v>
      </c>
      <c r="L5257" s="14" t="s">
        <v>7220</v>
      </c>
      <c r="M5257" s="14" t="s">
        <v>7219</v>
      </c>
      <c r="N5257" s="14" t="s">
        <v>7218</v>
      </c>
    </row>
    <row r="5258" spans="1:14" x14ac:dyDescent="0.25">
      <c r="A5258" s="14">
        <v>31262755</v>
      </c>
      <c r="B5258" s="14" t="s">
        <v>7420</v>
      </c>
      <c r="C5258" s="14" t="s">
        <v>10</v>
      </c>
      <c r="D5258" s="15">
        <v>44562</v>
      </c>
      <c r="E5258" s="15">
        <v>2958465</v>
      </c>
      <c r="F5258" s="14" t="s">
        <v>7419</v>
      </c>
      <c r="G5258" s="14" t="s">
        <v>7418</v>
      </c>
      <c r="H5258" s="14" t="s">
        <v>7221</v>
      </c>
      <c r="I5258" s="14" t="s">
        <v>3</v>
      </c>
      <c r="J5258" s="14" t="s">
        <v>3</v>
      </c>
      <c r="K5258" s="14" t="s">
        <v>3</v>
      </c>
      <c r="L5258" s="14" t="s">
        <v>7220</v>
      </c>
      <c r="M5258" s="14" t="s">
        <v>3</v>
      </c>
      <c r="N5258" s="14" t="s">
        <v>3</v>
      </c>
    </row>
    <row r="5259" spans="1:14" x14ac:dyDescent="0.25">
      <c r="A5259" s="14">
        <v>29063842</v>
      </c>
      <c r="B5259" s="14" t="s">
        <v>7417</v>
      </c>
      <c r="C5259" s="14" t="s">
        <v>10</v>
      </c>
      <c r="D5259" s="15">
        <v>44447</v>
      </c>
      <c r="E5259" s="15">
        <v>2958465</v>
      </c>
      <c r="F5259" s="14" t="s">
        <v>7390</v>
      </c>
      <c r="G5259" s="14" t="s">
        <v>7389</v>
      </c>
      <c r="H5259" s="14" t="s">
        <v>7221</v>
      </c>
      <c r="I5259" s="14" t="s">
        <v>3</v>
      </c>
      <c r="J5259" s="14" t="s">
        <v>3</v>
      </c>
      <c r="K5259" s="14" t="s">
        <v>3</v>
      </c>
      <c r="L5259" s="14" t="s">
        <v>7220</v>
      </c>
      <c r="M5259" s="14" t="s">
        <v>7219</v>
      </c>
      <c r="N5259" s="14" t="s">
        <v>7218</v>
      </c>
    </row>
    <row r="5260" spans="1:14" x14ac:dyDescent="0.25">
      <c r="A5260" s="14">
        <v>29063843</v>
      </c>
      <c r="B5260" s="14" t="s">
        <v>7402</v>
      </c>
      <c r="C5260" s="14" t="s">
        <v>10</v>
      </c>
      <c r="D5260" s="15">
        <v>44447</v>
      </c>
      <c r="E5260" s="15">
        <v>2958465</v>
      </c>
      <c r="F5260" s="14" t="s">
        <v>7390</v>
      </c>
      <c r="G5260" s="14" t="s">
        <v>7389</v>
      </c>
      <c r="H5260" s="14" t="s">
        <v>7221</v>
      </c>
      <c r="I5260" s="14" t="s">
        <v>3</v>
      </c>
      <c r="J5260" s="14" t="s">
        <v>3</v>
      </c>
      <c r="K5260" s="14" t="s">
        <v>3</v>
      </c>
      <c r="L5260" s="14" t="s">
        <v>7220</v>
      </c>
      <c r="M5260" s="14" t="s">
        <v>7219</v>
      </c>
      <c r="N5260" s="14" t="s">
        <v>7218</v>
      </c>
    </row>
    <row r="5261" spans="1:14" x14ac:dyDescent="0.25">
      <c r="A5261" s="14">
        <v>31293848</v>
      </c>
      <c r="B5261" s="14" t="s">
        <v>7416</v>
      </c>
      <c r="C5261" s="14" t="s">
        <v>10</v>
      </c>
      <c r="D5261" s="15">
        <v>44927</v>
      </c>
      <c r="E5261" s="15">
        <v>2958465</v>
      </c>
      <c r="F5261" s="14" t="s">
        <v>7390</v>
      </c>
      <c r="G5261" s="14" t="s">
        <v>7389</v>
      </c>
      <c r="H5261" s="14" t="s">
        <v>7221</v>
      </c>
      <c r="I5261" s="14" t="s">
        <v>3</v>
      </c>
      <c r="J5261" s="14" t="s">
        <v>3</v>
      </c>
      <c r="K5261" s="14" t="s">
        <v>3</v>
      </c>
      <c r="L5261" s="14" t="s">
        <v>7220</v>
      </c>
      <c r="M5261" s="14" t="s">
        <v>7219</v>
      </c>
      <c r="N5261" s="14" t="s">
        <v>7218</v>
      </c>
    </row>
    <row r="5262" spans="1:14" x14ac:dyDescent="0.25">
      <c r="A5262" s="14">
        <v>31241968</v>
      </c>
      <c r="B5262" s="14" t="s">
        <v>7415</v>
      </c>
      <c r="C5262" s="14" t="s">
        <v>10</v>
      </c>
      <c r="D5262" s="15">
        <v>44197</v>
      </c>
      <c r="E5262" s="15">
        <v>2958465</v>
      </c>
      <c r="F5262" s="14" t="s">
        <v>7390</v>
      </c>
      <c r="G5262" s="14" t="s">
        <v>7389</v>
      </c>
      <c r="H5262" s="14" t="s">
        <v>7221</v>
      </c>
      <c r="I5262" s="14" t="s">
        <v>3</v>
      </c>
      <c r="J5262" s="14" t="s">
        <v>3</v>
      </c>
      <c r="K5262" s="14" t="s">
        <v>3</v>
      </c>
      <c r="L5262" s="14" t="s">
        <v>7220</v>
      </c>
      <c r="M5262" s="14" t="s">
        <v>7219</v>
      </c>
      <c r="N5262" s="14" t="s">
        <v>7218</v>
      </c>
    </row>
    <row r="5263" spans="1:14" x14ac:dyDescent="0.25">
      <c r="A5263" s="14">
        <v>29063941</v>
      </c>
      <c r="B5263" s="14" t="s">
        <v>7414</v>
      </c>
      <c r="C5263" s="14" t="s">
        <v>10</v>
      </c>
      <c r="D5263" s="15">
        <v>44447</v>
      </c>
      <c r="E5263" s="15">
        <v>2958465</v>
      </c>
      <c r="F5263" s="14" t="s">
        <v>7390</v>
      </c>
      <c r="G5263" s="14" t="s">
        <v>7389</v>
      </c>
      <c r="H5263" s="14" t="s">
        <v>7221</v>
      </c>
      <c r="I5263" s="14" t="s">
        <v>3</v>
      </c>
      <c r="J5263" s="14" t="s">
        <v>3</v>
      </c>
      <c r="K5263" s="14" t="s">
        <v>3</v>
      </c>
      <c r="L5263" s="14" t="s">
        <v>7220</v>
      </c>
      <c r="M5263" s="14" t="s">
        <v>7219</v>
      </c>
      <c r="N5263" s="14" t="s">
        <v>7218</v>
      </c>
    </row>
    <row r="5264" spans="1:14" x14ac:dyDescent="0.25">
      <c r="A5264" s="14">
        <v>29064445</v>
      </c>
      <c r="B5264" s="14" t="s">
        <v>7413</v>
      </c>
      <c r="C5264" s="14" t="s">
        <v>10</v>
      </c>
      <c r="D5264" s="15">
        <v>44447</v>
      </c>
      <c r="E5264" s="15">
        <v>2958465</v>
      </c>
      <c r="F5264" s="14" t="s">
        <v>7390</v>
      </c>
      <c r="G5264" s="14" t="s">
        <v>7389</v>
      </c>
      <c r="H5264" s="14" t="s">
        <v>7221</v>
      </c>
      <c r="I5264" s="14" t="s">
        <v>3</v>
      </c>
      <c r="J5264" s="14" t="s">
        <v>3</v>
      </c>
      <c r="K5264" s="14" t="s">
        <v>3</v>
      </c>
      <c r="L5264" s="14" t="s">
        <v>7220</v>
      </c>
      <c r="M5264" s="14" t="s">
        <v>7219</v>
      </c>
      <c r="N5264" s="14" t="s">
        <v>7218</v>
      </c>
    </row>
    <row r="5265" spans="1:14" x14ac:dyDescent="0.25">
      <c r="A5265" s="14">
        <v>31285647</v>
      </c>
      <c r="B5265" s="14" t="s">
        <v>7412</v>
      </c>
      <c r="C5265" s="14" t="s">
        <v>10</v>
      </c>
      <c r="D5265" s="15">
        <v>44927</v>
      </c>
      <c r="E5265" s="15">
        <v>2958465</v>
      </c>
      <c r="F5265" s="14" t="s">
        <v>7390</v>
      </c>
      <c r="G5265" s="14" t="s">
        <v>7389</v>
      </c>
      <c r="H5265" s="14" t="s">
        <v>7221</v>
      </c>
      <c r="I5265" s="14" t="s">
        <v>3</v>
      </c>
      <c r="J5265" s="14" t="s">
        <v>3</v>
      </c>
      <c r="K5265" s="14" t="s">
        <v>3</v>
      </c>
      <c r="L5265" s="14" t="s">
        <v>7220</v>
      </c>
      <c r="M5265" s="14" t="s">
        <v>7219</v>
      </c>
      <c r="N5265" s="14" t="s">
        <v>7218</v>
      </c>
    </row>
    <row r="5266" spans="1:14" x14ac:dyDescent="0.25">
      <c r="A5266" s="14">
        <v>29063973</v>
      </c>
      <c r="B5266" s="14" t="s">
        <v>7411</v>
      </c>
      <c r="C5266" s="14" t="s">
        <v>10</v>
      </c>
      <c r="D5266" s="15">
        <v>44447</v>
      </c>
      <c r="E5266" s="15">
        <v>2958465</v>
      </c>
      <c r="F5266" s="14" t="s">
        <v>7390</v>
      </c>
      <c r="G5266" s="14" t="s">
        <v>7389</v>
      </c>
      <c r="H5266" s="14" t="s">
        <v>7221</v>
      </c>
      <c r="I5266" s="14" t="s">
        <v>3</v>
      </c>
      <c r="J5266" s="14" t="s">
        <v>3</v>
      </c>
      <c r="K5266" s="14" t="s">
        <v>3</v>
      </c>
      <c r="L5266" s="14" t="s">
        <v>7220</v>
      </c>
      <c r="M5266" s="14" t="s">
        <v>7219</v>
      </c>
      <c r="N5266" s="14" t="s">
        <v>7218</v>
      </c>
    </row>
    <row r="5267" spans="1:14" x14ac:dyDescent="0.25">
      <c r="A5267" s="14">
        <v>29063974</v>
      </c>
      <c r="B5267" s="14" t="s">
        <v>7410</v>
      </c>
      <c r="C5267" s="14" t="s">
        <v>10</v>
      </c>
      <c r="D5267" s="15">
        <v>44447</v>
      </c>
      <c r="E5267" s="15">
        <v>2958465</v>
      </c>
      <c r="F5267" s="14" t="s">
        <v>7390</v>
      </c>
      <c r="G5267" s="14" t="s">
        <v>7389</v>
      </c>
      <c r="H5267" s="14" t="s">
        <v>7221</v>
      </c>
      <c r="I5267" s="14" t="s">
        <v>3</v>
      </c>
      <c r="J5267" s="14" t="s">
        <v>3</v>
      </c>
      <c r="K5267" s="14" t="s">
        <v>3</v>
      </c>
      <c r="L5267" s="14" t="s">
        <v>7220</v>
      </c>
      <c r="M5267" s="14" t="s">
        <v>7219</v>
      </c>
      <c r="N5267" s="14" t="s">
        <v>7218</v>
      </c>
    </row>
    <row r="5268" spans="1:14" x14ac:dyDescent="0.25">
      <c r="A5268" s="14">
        <v>29063975</v>
      </c>
      <c r="B5268" s="14" t="s">
        <v>7409</v>
      </c>
      <c r="C5268" s="14" t="s">
        <v>10</v>
      </c>
      <c r="D5268" s="15">
        <v>44447</v>
      </c>
      <c r="E5268" s="15">
        <v>2958465</v>
      </c>
      <c r="F5268" s="14" t="s">
        <v>7390</v>
      </c>
      <c r="G5268" s="14" t="s">
        <v>7389</v>
      </c>
      <c r="H5268" s="14" t="s">
        <v>7221</v>
      </c>
      <c r="I5268" s="14" t="s">
        <v>3</v>
      </c>
      <c r="J5268" s="14" t="s">
        <v>3</v>
      </c>
      <c r="K5268" s="14" t="s">
        <v>3</v>
      </c>
      <c r="L5268" s="14" t="s">
        <v>7220</v>
      </c>
      <c r="M5268" s="14" t="s">
        <v>7219</v>
      </c>
      <c r="N5268" s="14" t="s">
        <v>7218</v>
      </c>
    </row>
    <row r="5269" spans="1:14" x14ac:dyDescent="0.25">
      <c r="A5269" s="14">
        <v>29064122</v>
      </c>
      <c r="B5269" s="14" t="s">
        <v>7408</v>
      </c>
      <c r="C5269" s="14" t="s">
        <v>10</v>
      </c>
      <c r="D5269" s="15">
        <v>44447</v>
      </c>
      <c r="E5269" s="15">
        <v>2958465</v>
      </c>
      <c r="F5269" s="14" t="s">
        <v>7390</v>
      </c>
      <c r="G5269" s="14" t="s">
        <v>7389</v>
      </c>
      <c r="H5269" s="14" t="s">
        <v>7221</v>
      </c>
      <c r="I5269" s="14" t="s">
        <v>3</v>
      </c>
      <c r="J5269" s="14" t="s">
        <v>3</v>
      </c>
      <c r="K5269" s="14" t="s">
        <v>3</v>
      </c>
      <c r="L5269" s="14" t="s">
        <v>7220</v>
      </c>
      <c r="M5269" s="14" t="s">
        <v>7219</v>
      </c>
      <c r="N5269" s="14" t="s">
        <v>7218</v>
      </c>
    </row>
    <row r="5270" spans="1:14" x14ac:dyDescent="0.25">
      <c r="A5270" s="14">
        <v>29064092</v>
      </c>
      <c r="B5270" s="14" t="s">
        <v>7400</v>
      </c>
      <c r="C5270" s="14" t="s">
        <v>10</v>
      </c>
      <c r="D5270" s="15">
        <v>44447</v>
      </c>
      <c r="E5270" s="15">
        <v>2958465</v>
      </c>
      <c r="F5270" s="14" t="s">
        <v>7390</v>
      </c>
      <c r="G5270" s="14" t="s">
        <v>7389</v>
      </c>
      <c r="H5270" s="14" t="s">
        <v>7221</v>
      </c>
      <c r="I5270" s="14" t="s">
        <v>3</v>
      </c>
      <c r="J5270" s="14" t="s">
        <v>3</v>
      </c>
      <c r="K5270" s="14" t="s">
        <v>3</v>
      </c>
      <c r="L5270" s="14" t="s">
        <v>7220</v>
      </c>
      <c r="M5270" s="14" t="s">
        <v>7219</v>
      </c>
      <c r="N5270" s="14" t="s">
        <v>7218</v>
      </c>
    </row>
    <row r="5271" spans="1:14" x14ac:dyDescent="0.25">
      <c r="A5271" s="14">
        <v>29064056</v>
      </c>
      <c r="B5271" s="14" t="s">
        <v>7407</v>
      </c>
      <c r="C5271" s="14" t="s">
        <v>10</v>
      </c>
      <c r="D5271" s="15">
        <v>44447</v>
      </c>
      <c r="E5271" s="15">
        <v>2958465</v>
      </c>
      <c r="F5271" s="14" t="s">
        <v>7390</v>
      </c>
      <c r="G5271" s="14" t="s">
        <v>7389</v>
      </c>
      <c r="H5271" s="14" t="s">
        <v>7221</v>
      </c>
      <c r="I5271" s="14" t="s">
        <v>3</v>
      </c>
      <c r="J5271" s="14" t="s">
        <v>3</v>
      </c>
      <c r="K5271" s="14" t="s">
        <v>3</v>
      </c>
      <c r="L5271" s="14" t="s">
        <v>7220</v>
      </c>
      <c r="M5271" s="14" t="s">
        <v>7219</v>
      </c>
      <c r="N5271" s="14" t="s">
        <v>7218</v>
      </c>
    </row>
    <row r="5272" spans="1:14" x14ac:dyDescent="0.25">
      <c r="A5272" s="14">
        <v>29064033</v>
      </c>
      <c r="B5272" s="14" t="s">
        <v>7406</v>
      </c>
      <c r="C5272" s="14" t="s">
        <v>10</v>
      </c>
      <c r="D5272" s="15">
        <v>44447</v>
      </c>
      <c r="E5272" s="15">
        <v>2958465</v>
      </c>
      <c r="F5272" s="14" t="s">
        <v>7390</v>
      </c>
      <c r="G5272" s="14" t="s">
        <v>7389</v>
      </c>
      <c r="H5272" s="14" t="s">
        <v>7221</v>
      </c>
      <c r="I5272" s="14" t="s">
        <v>3</v>
      </c>
      <c r="J5272" s="14" t="s">
        <v>3</v>
      </c>
      <c r="K5272" s="14" t="s">
        <v>3</v>
      </c>
      <c r="L5272" s="14" t="s">
        <v>7220</v>
      </c>
      <c r="M5272" s="14" t="s">
        <v>7219</v>
      </c>
      <c r="N5272" s="14" t="s">
        <v>7218</v>
      </c>
    </row>
    <row r="5273" spans="1:14" x14ac:dyDescent="0.25">
      <c r="A5273" s="14">
        <v>29064032</v>
      </c>
      <c r="B5273" s="14" t="s">
        <v>7405</v>
      </c>
      <c r="C5273" s="14" t="s">
        <v>10</v>
      </c>
      <c r="D5273" s="15">
        <v>44447</v>
      </c>
      <c r="E5273" s="15">
        <v>2958465</v>
      </c>
      <c r="F5273" s="14" t="s">
        <v>7390</v>
      </c>
      <c r="G5273" s="14" t="s">
        <v>7389</v>
      </c>
      <c r="H5273" s="14" t="s">
        <v>7221</v>
      </c>
      <c r="I5273" s="14" t="s">
        <v>3</v>
      </c>
      <c r="J5273" s="14" t="s">
        <v>3</v>
      </c>
      <c r="K5273" s="14" t="s">
        <v>3</v>
      </c>
      <c r="L5273" s="14" t="s">
        <v>7220</v>
      </c>
      <c r="M5273" s="14" t="s">
        <v>7219</v>
      </c>
      <c r="N5273" s="14" t="s">
        <v>7218</v>
      </c>
    </row>
    <row r="5274" spans="1:14" x14ac:dyDescent="0.25">
      <c r="A5274" s="14">
        <v>29064031</v>
      </c>
      <c r="B5274" s="14" t="s">
        <v>7404</v>
      </c>
      <c r="C5274" s="14" t="s">
        <v>10</v>
      </c>
      <c r="D5274" s="15">
        <v>44447</v>
      </c>
      <c r="E5274" s="15">
        <v>2958465</v>
      </c>
      <c r="F5274" s="14" t="s">
        <v>7390</v>
      </c>
      <c r="G5274" s="14" t="s">
        <v>7389</v>
      </c>
      <c r="H5274" s="14" t="s">
        <v>7221</v>
      </c>
      <c r="I5274" s="14" t="s">
        <v>3</v>
      </c>
      <c r="J5274" s="14" t="s">
        <v>3</v>
      </c>
      <c r="K5274" s="14" t="s">
        <v>3</v>
      </c>
      <c r="L5274" s="14" t="s">
        <v>7220</v>
      </c>
      <c r="M5274" s="14" t="s">
        <v>7219</v>
      </c>
      <c r="N5274" s="14" t="s">
        <v>7218</v>
      </c>
    </row>
    <row r="5275" spans="1:14" x14ac:dyDescent="0.25">
      <c r="A5275" s="14">
        <v>31276908</v>
      </c>
      <c r="B5275" s="14" t="s">
        <v>7403</v>
      </c>
      <c r="C5275" s="14" t="s">
        <v>10</v>
      </c>
      <c r="D5275" s="15">
        <v>44927</v>
      </c>
      <c r="E5275" s="15">
        <v>2958465</v>
      </c>
      <c r="F5275" s="14" t="s">
        <v>7390</v>
      </c>
      <c r="G5275" s="14" t="s">
        <v>7389</v>
      </c>
      <c r="H5275" s="14" t="s">
        <v>7221</v>
      </c>
      <c r="I5275" s="14" t="s">
        <v>3</v>
      </c>
      <c r="J5275" s="14" t="s">
        <v>3</v>
      </c>
      <c r="K5275" s="14" t="s">
        <v>3</v>
      </c>
      <c r="L5275" s="14" t="s">
        <v>7220</v>
      </c>
      <c r="M5275" s="14" t="s">
        <v>7219</v>
      </c>
      <c r="N5275" s="14" t="s">
        <v>7218</v>
      </c>
    </row>
    <row r="5276" spans="1:14" x14ac:dyDescent="0.25">
      <c r="A5276" s="14">
        <v>31228626</v>
      </c>
      <c r="B5276" s="14" t="s">
        <v>7402</v>
      </c>
      <c r="C5276" s="14" t="s">
        <v>10</v>
      </c>
      <c r="D5276" s="15">
        <v>44447</v>
      </c>
      <c r="E5276" s="15">
        <v>2958465</v>
      </c>
      <c r="F5276" s="14" t="s">
        <v>7390</v>
      </c>
      <c r="G5276" s="14" t="s">
        <v>7389</v>
      </c>
      <c r="H5276" s="14" t="s">
        <v>7221</v>
      </c>
      <c r="I5276" s="14" t="s">
        <v>3</v>
      </c>
      <c r="J5276" s="14" t="s">
        <v>3</v>
      </c>
      <c r="K5276" s="14" t="s">
        <v>3</v>
      </c>
      <c r="L5276" s="14" t="s">
        <v>7220</v>
      </c>
      <c r="M5276" s="14" t="s">
        <v>7219</v>
      </c>
      <c r="N5276" s="14" t="s">
        <v>7218</v>
      </c>
    </row>
    <row r="5277" spans="1:14" x14ac:dyDescent="0.25">
      <c r="A5277" s="14">
        <v>29062480</v>
      </c>
      <c r="B5277" s="14" t="s">
        <v>7401</v>
      </c>
      <c r="C5277" s="14" t="s">
        <v>10</v>
      </c>
      <c r="D5277" s="15">
        <v>44447</v>
      </c>
      <c r="E5277" s="15">
        <v>2958465</v>
      </c>
      <c r="F5277" s="14" t="s">
        <v>7390</v>
      </c>
      <c r="G5277" s="14" t="s">
        <v>7389</v>
      </c>
      <c r="H5277" s="14" t="s">
        <v>7221</v>
      </c>
      <c r="I5277" s="14" t="s">
        <v>3</v>
      </c>
      <c r="J5277" s="14" t="s">
        <v>3</v>
      </c>
      <c r="K5277" s="14" t="s">
        <v>3</v>
      </c>
      <c r="L5277" s="14" t="s">
        <v>7220</v>
      </c>
      <c r="M5277" s="14" t="s">
        <v>7219</v>
      </c>
      <c r="N5277" s="14" t="s">
        <v>7218</v>
      </c>
    </row>
    <row r="5278" spans="1:14" x14ac:dyDescent="0.25">
      <c r="A5278" s="14">
        <v>29063841</v>
      </c>
      <c r="B5278" s="14" t="s">
        <v>7400</v>
      </c>
      <c r="C5278" s="14" t="s">
        <v>10</v>
      </c>
      <c r="D5278" s="15">
        <v>44447</v>
      </c>
      <c r="E5278" s="15">
        <v>2958465</v>
      </c>
      <c r="F5278" s="14" t="s">
        <v>7390</v>
      </c>
      <c r="G5278" s="14" t="s">
        <v>7389</v>
      </c>
      <c r="H5278" s="14" t="s">
        <v>7221</v>
      </c>
      <c r="I5278" s="14" t="s">
        <v>3</v>
      </c>
      <c r="J5278" s="14" t="s">
        <v>3</v>
      </c>
      <c r="K5278" s="14" t="s">
        <v>3</v>
      </c>
      <c r="L5278" s="14" t="s">
        <v>7220</v>
      </c>
      <c r="M5278" s="14" t="s">
        <v>7219</v>
      </c>
      <c r="N5278" s="14" t="s">
        <v>7218</v>
      </c>
    </row>
    <row r="5279" spans="1:14" x14ac:dyDescent="0.25">
      <c r="A5279" s="14">
        <v>29065921</v>
      </c>
      <c r="B5279" s="14" t="s">
        <v>7399</v>
      </c>
      <c r="C5279" s="14" t="s">
        <v>10</v>
      </c>
      <c r="D5279" s="15">
        <v>44197</v>
      </c>
      <c r="E5279" s="15">
        <v>2958465</v>
      </c>
      <c r="F5279" s="14" t="s">
        <v>7390</v>
      </c>
      <c r="G5279" s="14" t="s">
        <v>7389</v>
      </c>
      <c r="H5279" s="14" t="s">
        <v>7221</v>
      </c>
      <c r="I5279" s="14" t="s">
        <v>3</v>
      </c>
      <c r="J5279" s="14" t="s">
        <v>3</v>
      </c>
      <c r="K5279" s="14" t="s">
        <v>3</v>
      </c>
      <c r="L5279" s="14" t="s">
        <v>7220</v>
      </c>
      <c r="M5279" s="14" t="s">
        <v>7219</v>
      </c>
      <c r="N5279" s="14" t="s">
        <v>7218</v>
      </c>
    </row>
    <row r="5280" spans="1:14" x14ac:dyDescent="0.25">
      <c r="A5280" s="14">
        <v>29066071</v>
      </c>
      <c r="B5280" s="14" t="s">
        <v>7398</v>
      </c>
      <c r="C5280" s="14" t="s">
        <v>10</v>
      </c>
      <c r="D5280" s="15">
        <v>44197</v>
      </c>
      <c r="E5280" s="15">
        <v>2958465</v>
      </c>
      <c r="F5280" s="14" t="s">
        <v>7390</v>
      </c>
      <c r="G5280" s="14" t="s">
        <v>7389</v>
      </c>
      <c r="H5280" s="14" t="s">
        <v>7221</v>
      </c>
      <c r="I5280" s="14" t="s">
        <v>3</v>
      </c>
      <c r="J5280" s="14" t="s">
        <v>3</v>
      </c>
      <c r="K5280" s="14" t="s">
        <v>3</v>
      </c>
      <c r="L5280" s="14" t="s">
        <v>7220</v>
      </c>
      <c r="M5280" s="14" t="s">
        <v>7219</v>
      </c>
      <c r="N5280" s="14" t="s">
        <v>7218</v>
      </c>
    </row>
    <row r="5281" spans="1:14" x14ac:dyDescent="0.25">
      <c r="A5281" s="14">
        <v>29063788</v>
      </c>
      <c r="B5281" s="14" t="s">
        <v>7397</v>
      </c>
      <c r="C5281" s="14" t="s">
        <v>10</v>
      </c>
      <c r="D5281" s="15">
        <v>44447</v>
      </c>
      <c r="E5281" s="15">
        <v>2958465</v>
      </c>
      <c r="F5281" s="14" t="s">
        <v>7390</v>
      </c>
      <c r="G5281" s="14" t="s">
        <v>7389</v>
      </c>
      <c r="H5281" s="14" t="s">
        <v>7221</v>
      </c>
      <c r="I5281" s="14" t="s">
        <v>3</v>
      </c>
      <c r="J5281" s="14" t="s">
        <v>3</v>
      </c>
      <c r="K5281" s="14" t="s">
        <v>3</v>
      </c>
      <c r="L5281" s="14" t="s">
        <v>7220</v>
      </c>
      <c r="M5281" s="14" t="s">
        <v>7219</v>
      </c>
      <c r="N5281" s="14" t="s">
        <v>7218</v>
      </c>
    </row>
    <row r="5282" spans="1:14" x14ac:dyDescent="0.25">
      <c r="A5282" s="14">
        <v>29065939</v>
      </c>
      <c r="B5282" s="14" t="s">
        <v>7396</v>
      </c>
      <c r="C5282" s="14" t="s">
        <v>10</v>
      </c>
      <c r="D5282" s="15">
        <v>44197</v>
      </c>
      <c r="E5282" s="15">
        <v>2958465</v>
      </c>
      <c r="F5282" s="14" t="s">
        <v>7390</v>
      </c>
      <c r="G5282" s="14" t="s">
        <v>7389</v>
      </c>
      <c r="H5282" s="14" t="s">
        <v>7221</v>
      </c>
      <c r="I5282" s="14" t="s">
        <v>3</v>
      </c>
      <c r="J5282" s="14" t="s">
        <v>3</v>
      </c>
      <c r="K5282" s="14" t="s">
        <v>3</v>
      </c>
      <c r="L5282" s="14" t="s">
        <v>7220</v>
      </c>
      <c r="M5282" s="14" t="s">
        <v>7219</v>
      </c>
      <c r="N5282" s="14" t="s">
        <v>7218</v>
      </c>
    </row>
    <row r="5283" spans="1:14" x14ac:dyDescent="0.25">
      <c r="A5283" s="14">
        <v>29065958</v>
      </c>
      <c r="B5283" s="14" t="s">
        <v>7395</v>
      </c>
      <c r="C5283" s="14" t="s">
        <v>10</v>
      </c>
      <c r="D5283" s="15">
        <v>44197</v>
      </c>
      <c r="E5283" s="15">
        <v>2958465</v>
      </c>
      <c r="F5283" s="14" t="s">
        <v>7390</v>
      </c>
      <c r="G5283" s="14" t="s">
        <v>7389</v>
      </c>
      <c r="H5283" s="14" t="s">
        <v>7221</v>
      </c>
      <c r="I5283" s="14" t="s">
        <v>3</v>
      </c>
      <c r="J5283" s="14" t="s">
        <v>3</v>
      </c>
      <c r="K5283" s="14" t="s">
        <v>3</v>
      </c>
      <c r="L5283" s="14" t="s">
        <v>7220</v>
      </c>
      <c r="M5283" s="14" t="s">
        <v>7219</v>
      </c>
      <c r="N5283" s="14" t="s">
        <v>7218</v>
      </c>
    </row>
    <row r="5284" spans="1:14" x14ac:dyDescent="0.25">
      <c r="A5284" s="14">
        <v>29063787</v>
      </c>
      <c r="B5284" s="14" t="s">
        <v>7394</v>
      </c>
      <c r="C5284" s="14" t="s">
        <v>10</v>
      </c>
      <c r="D5284" s="15">
        <v>44447</v>
      </c>
      <c r="E5284" s="15">
        <v>2958465</v>
      </c>
      <c r="F5284" s="14" t="s">
        <v>7390</v>
      </c>
      <c r="G5284" s="14" t="s">
        <v>7389</v>
      </c>
      <c r="H5284" s="14" t="s">
        <v>7221</v>
      </c>
      <c r="I5284" s="14" t="s">
        <v>3</v>
      </c>
      <c r="J5284" s="14" t="s">
        <v>3</v>
      </c>
      <c r="K5284" s="14" t="s">
        <v>3</v>
      </c>
      <c r="L5284" s="14" t="s">
        <v>7220</v>
      </c>
      <c r="M5284" s="14" t="s">
        <v>7219</v>
      </c>
      <c r="N5284" s="14" t="s">
        <v>7218</v>
      </c>
    </row>
    <row r="5285" spans="1:14" x14ac:dyDescent="0.25">
      <c r="A5285" s="14">
        <v>29065969</v>
      </c>
      <c r="B5285" s="14" t="s">
        <v>7393</v>
      </c>
      <c r="C5285" s="14" t="s">
        <v>10</v>
      </c>
      <c r="D5285" s="15">
        <v>44197</v>
      </c>
      <c r="E5285" s="15">
        <v>2958465</v>
      </c>
      <c r="F5285" s="14" t="s">
        <v>7390</v>
      </c>
      <c r="G5285" s="14" t="s">
        <v>7389</v>
      </c>
      <c r="H5285" s="14" t="s">
        <v>7221</v>
      </c>
      <c r="I5285" s="14" t="s">
        <v>3</v>
      </c>
      <c r="J5285" s="14" t="s">
        <v>3</v>
      </c>
      <c r="K5285" s="14" t="s">
        <v>3</v>
      </c>
      <c r="L5285" s="14" t="s">
        <v>7220</v>
      </c>
      <c r="M5285" s="14" t="s">
        <v>7219</v>
      </c>
      <c r="N5285" s="14" t="s">
        <v>7218</v>
      </c>
    </row>
    <row r="5286" spans="1:14" x14ac:dyDescent="0.25">
      <c r="A5286" s="14">
        <v>29062490</v>
      </c>
      <c r="B5286" s="14" t="s">
        <v>7392</v>
      </c>
      <c r="C5286" s="14" t="s">
        <v>10</v>
      </c>
      <c r="D5286" s="15">
        <v>44447</v>
      </c>
      <c r="E5286" s="15">
        <v>2958465</v>
      </c>
      <c r="F5286" s="14" t="s">
        <v>7390</v>
      </c>
      <c r="G5286" s="14" t="s">
        <v>7389</v>
      </c>
      <c r="H5286" s="14" t="s">
        <v>7221</v>
      </c>
      <c r="I5286" s="14" t="s">
        <v>3</v>
      </c>
      <c r="J5286" s="14" t="s">
        <v>3</v>
      </c>
      <c r="K5286" s="14" t="s">
        <v>3</v>
      </c>
      <c r="L5286" s="14" t="s">
        <v>7220</v>
      </c>
      <c r="M5286" s="14" t="s">
        <v>7219</v>
      </c>
      <c r="N5286" s="14" t="s">
        <v>7218</v>
      </c>
    </row>
    <row r="5287" spans="1:14" x14ac:dyDescent="0.25">
      <c r="A5287" s="14">
        <v>29065976</v>
      </c>
      <c r="B5287" s="14" t="s">
        <v>7391</v>
      </c>
      <c r="C5287" s="14" t="s">
        <v>10</v>
      </c>
      <c r="D5287" s="15">
        <v>44197</v>
      </c>
      <c r="E5287" s="15">
        <v>2958465</v>
      </c>
      <c r="F5287" s="14" t="s">
        <v>7390</v>
      </c>
      <c r="G5287" s="14" t="s">
        <v>7389</v>
      </c>
      <c r="H5287" s="14" t="s">
        <v>7221</v>
      </c>
      <c r="I5287" s="14" t="s">
        <v>3</v>
      </c>
      <c r="J5287" s="14" t="s">
        <v>3</v>
      </c>
      <c r="K5287" s="14" t="s">
        <v>3</v>
      </c>
      <c r="L5287" s="14" t="s">
        <v>7220</v>
      </c>
      <c r="M5287" s="14" t="s">
        <v>7219</v>
      </c>
      <c r="N5287" s="14" t="s">
        <v>7218</v>
      </c>
    </row>
    <row r="5288" spans="1:14" x14ac:dyDescent="0.25">
      <c r="A5288" s="14">
        <v>31275782</v>
      </c>
      <c r="B5288" s="14" t="s">
        <v>7388</v>
      </c>
      <c r="C5288" s="14" t="s">
        <v>10</v>
      </c>
      <c r="D5288" s="15">
        <v>44917</v>
      </c>
      <c r="E5288" s="15">
        <v>2958465</v>
      </c>
      <c r="F5288" s="14" t="s">
        <v>7387</v>
      </c>
      <c r="G5288" s="14" t="s">
        <v>7386</v>
      </c>
      <c r="H5288" s="14" t="s">
        <v>7221</v>
      </c>
      <c r="I5288" s="14" t="s">
        <v>3</v>
      </c>
      <c r="J5288" s="14" t="s">
        <v>3</v>
      </c>
      <c r="K5288" s="14" t="s">
        <v>3</v>
      </c>
      <c r="L5288" s="14" t="s">
        <v>7220</v>
      </c>
      <c r="M5288" s="14" t="s">
        <v>7219</v>
      </c>
      <c r="N5288" s="14" t="s">
        <v>7218</v>
      </c>
    </row>
    <row r="5289" spans="1:14" x14ac:dyDescent="0.25">
      <c r="A5289" s="14">
        <v>31291528</v>
      </c>
      <c r="B5289" s="14" t="s">
        <v>7385</v>
      </c>
      <c r="C5289" s="14" t="s">
        <v>10</v>
      </c>
      <c r="D5289" s="15">
        <v>44927</v>
      </c>
      <c r="E5289" s="15">
        <v>2958465</v>
      </c>
      <c r="F5289" s="14" t="s">
        <v>7383</v>
      </c>
      <c r="G5289" s="14" t="s">
        <v>7382</v>
      </c>
      <c r="H5289" s="14" t="s">
        <v>7221</v>
      </c>
      <c r="I5289" s="14" t="s">
        <v>3</v>
      </c>
      <c r="J5289" s="14" t="s">
        <v>3</v>
      </c>
      <c r="K5289" s="14" t="s">
        <v>3</v>
      </c>
      <c r="L5289" s="14" t="s">
        <v>7220</v>
      </c>
      <c r="M5289" s="14" t="s">
        <v>7219</v>
      </c>
      <c r="N5289" s="14" t="s">
        <v>7218</v>
      </c>
    </row>
    <row r="5290" spans="1:14" x14ac:dyDescent="0.25">
      <c r="A5290" s="14">
        <v>31235852</v>
      </c>
      <c r="B5290" s="14" t="s">
        <v>7384</v>
      </c>
      <c r="C5290" s="14" t="s">
        <v>10</v>
      </c>
      <c r="D5290" s="15">
        <v>44197</v>
      </c>
      <c r="E5290" s="15">
        <v>2958465</v>
      </c>
      <c r="F5290" s="14" t="s">
        <v>7383</v>
      </c>
      <c r="G5290" s="14" t="s">
        <v>7382</v>
      </c>
      <c r="H5290" s="14" t="s">
        <v>7221</v>
      </c>
      <c r="I5290" s="14" t="s">
        <v>3</v>
      </c>
      <c r="J5290" s="14" t="s">
        <v>3</v>
      </c>
      <c r="K5290" s="14" t="s">
        <v>3</v>
      </c>
      <c r="L5290" s="14" t="s">
        <v>7220</v>
      </c>
      <c r="M5290" s="14" t="s">
        <v>7219</v>
      </c>
      <c r="N5290" s="14" t="s">
        <v>7218</v>
      </c>
    </row>
    <row r="5291" spans="1:14" x14ac:dyDescent="0.25">
      <c r="A5291" s="14">
        <v>31246292</v>
      </c>
      <c r="B5291" s="14" t="s">
        <v>7381</v>
      </c>
      <c r="C5291" s="14" t="s">
        <v>10</v>
      </c>
      <c r="D5291" s="15">
        <v>44562</v>
      </c>
      <c r="E5291" s="15">
        <v>2958465</v>
      </c>
      <c r="F5291" s="14" t="s">
        <v>7377</v>
      </c>
      <c r="G5291" s="14" t="s">
        <v>7376</v>
      </c>
      <c r="H5291" s="14" t="s">
        <v>7221</v>
      </c>
      <c r="I5291" s="14" t="s">
        <v>3</v>
      </c>
      <c r="J5291" s="14" t="s">
        <v>3</v>
      </c>
      <c r="K5291" s="14" t="s">
        <v>3</v>
      </c>
      <c r="L5291" s="14" t="s">
        <v>7220</v>
      </c>
      <c r="M5291" s="14" t="s">
        <v>7219</v>
      </c>
      <c r="N5291" s="14" t="s">
        <v>7218</v>
      </c>
    </row>
    <row r="5292" spans="1:14" x14ac:dyDescent="0.25">
      <c r="A5292" s="14">
        <v>31237130</v>
      </c>
      <c r="B5292" s="14" t="s">
        <v>7380</v>
      </c>
      <c r="C5292" s="14" t="s">
        <v>10</v>
      </c>
      <c r="D5292" s="15">
        <v>44197</v>
      </c>
      <c r="E5292" s="15">
        <v>2958465</v>
      </c>
      <c r="F5292" s="14" t="s">
        <v>7377</v>
      </c>
      <c r="G5292" s="14" t="s">
        <v>7376</v>
      </c>
      <c r="H5292" s="14" t="s">
        <v>7221</v>
      </c>
      <c r="I5292" s="14" t="s">
        <v>3</v>
      </c>
      <c r="J5292" s="14" t="s">
        <v>3</v>
      </c>
      <c r="K5292" s="14" t="s">
        <v>3</v>
      </c>
      <c r="L5292" s="14" t="s">
        <v>7220</v>
      </c>
      <c r="M5292" s="14" t="s">
        <v>7219</v>
      </c>
      <c r="N5292" s="14" t="s">
        <v>7218</v>
      </c>
    </row>
    <row r="5293" spans="1:14" x14ac:dyDescent="0.25">
      <c r="A5293" s="14">
        <v>31237161</v>
      </c>
      <c r="B5293" s="14" t="s">
        <v>7379</v>
      </c>
      <c r="C5293" s="14" t="s">
        <v>10</v>
      </c>
      <c r="D5293" s="15">
        <v>44197</v>
      </c>
      <c r="E5293" s="15">
        <v>2958465</v>
      </c>
      <c r="F5293" s="14" t="s">
        <v>7377</v>
      </c>
      <c r="G5293" s="14" t="s">
        <v>7376</v>
      </c>
      <c r="H5293" s="14" t="s">
        <v>7221</v>
      </c>
      <c r="I5293" s="14" t="s">
        <v>3</v>
      </c>
      <c r="J5293" s="14" t="s">
        <v>3</v>
      </c>
      <c r="K5293" s="14" t="s">
        <v>3</v>
      </c>
      <c r="L5293" s="14" t="s">
        <v>7220</v>
      </c>
      <c r="M5293" s="14" t="s">
        <v>7219</v>
      </c>
      <c r="N5293" s="14" t="s">
        <v>7218</v>
      </c>
    </row>
    <row r="5294" spans="1:14" x14ac:dyDescent="0.25">
      <c r="A5294" s="14">
        <v>31237162</v>
      </c>
      <c r="B5294" s="14" t="s">
        <v>7378</v>
      </c>
      <c r="C5294" s="14" t="s">
        <v>10</v>
      </c>
      <c r="D5294" s="15">
        <v>44197</v>
      </c>
      <c r="E5294" s="15">
        <v>2958465</v>
      </c>
      <c r="F5294" s="14" t="s">
        <v>7377</v>
      </c>
      <c r="G5294" s="14" t="s">
        <v>7376</v>
      </c>
      <c r="H5294" s="14" t="s">
        <v>7221</v>
      </c>
      <c r="I5294" s="14" t="s">
        <v>3</v>
      </c>
      <c r="J5294" s="14" t="s">
        <v>3</v>
      </c>
      <c r="K5294" s="14" t="s">
        <v>3</v>
      </c>
      <c r="L5294" s="14" t="s">
        <v>7220</v>
      </c>
      <c r="M5294" s="14" t="s">
        <v>7219</v>
      </c>
      <c r="N5294" s="14" t="s">
        <v>7218</v>
      </c>
    </row>
    <row r="5295" spans="1:14" x14ac:dyDescent="0.25">
      <c r="A5295" s="14">
        <v>31266367</v>
      </c>
      <c r="B5295" s="14" t="s">
        <v>3258</v>
      </c>
      <c r="C5295" s="14" t="s">
        <v>10</v>
      </c>
      <c r="D5295" s="15">
        <v>44880</v>
      </c>
      <c r="E5295" s="15">
        <v>2958465</v>
      </c>
      <c r="F5295" s="14" t="s">
        <v>7375</v>
      </c>
      <c r="G5295" s="14" t="s">
        <v>7374</v>
      </c>
      <c r="H5295" s="14" t="s">
        <v>7221</v>
      </c>
      <c r="I5295" s="14" t="s">
        <v>3</v>
      </c>
      <c r="J5295" s="14" t="s">
        <v>3</v>
      </c>
      <c r="K5295" s="14" t="s">
        <v>3</v>
      </c>
      <c r="L5295" s="14" t="s">
        <v>7220</v>
      </c>
      <c r="M5295" s="14" t="s">
        <v>3</v>
      </c>
      <c r="N5295" s="14" t="s">
        <v>3</v>
      </c>
    </row>
    <row r="5296" spans="1:14" x14ac:dyDescent="0.25">
      <c r="A5296" s="14">
        <v>31290296</v>
      </c>
      <c r="B5296" s="14" t="s">
        <v>52</v>
      </c>
      <c r="C5296" s="14" t="s">
        <v>10</v>
      </c>
      <c r="D5296" s="15">
        <v>44927</v>
      </c>
      <c r="E5296" s="15">
        <v>2958465</v>
      </c>
      <c r="F5296" s="14" t="s">
        <v>7375</v>
      </c>
      <c r="G5296" s="14" t="s">
        <v>7374</v>
      </c>
      <c r="H5296" s="14" t="s">
        <v>7221</v>
      </c>
      <c r="I5296" s="14" t="s">
        <v>3</v>
      </c>
      <c r="J5296" s="14" t="s">
        <v>3</v>
      </c>
      <c r="K5296" s="14" t="s">
        <v>3</v>
      </c>
      <c r="L5296" s="14" t="s">
        <v>7220</v>
      </c>
      <c r="M5296" s="14" t="s">
        <v>3</v>
      </c>
      <c r="N5296" s="14" t="s">
        <v>3</v>
      </c>
    </row>
    <row r="5297" spans="1:14" x14ac:dyDescent="0.25">
      <c r="A5297" s="14">
        <v>29065327</v>
      </c>
      <c r="B5297" s="14" t="s">
        <v>211</v>
      </c>
      <c r="C5297" s="14" t="s">
        <v>10</v>
      </c>
      <c r="D5297" s="15">
        <v>45114</v>
      </c>
      <c r="E5297" s="15">
        <v>2958465</v>
      </c>
      <c r="F5297" s="14" t="s">
        <v>7375</v>
      </c>
      <c r="G5297" s="14" t="s">
        <v>7374</v>
      </c>
      <c r="H5297" s="14" t="s">
        <v>7221</v>
      </c>
      <c r="I5297" s="14" t="s">
        <v>3</v>
      </c>
      <c r="J5297" s="14" t="s">
        <v>3</v>
      </c>
      <c r="K5297" s="14" t="s">
        <v>3</v>
      </c>
      <c r="L5297" s="14" t="s">
        <v>7220</v>
      </c>
      <c r="M5297" s="14" t="s">
        <v>3</v>
      </c>
      <c r="N5297" s="14" t="s">
        <v>3</v>
      </c>
    </row>
    <row r="5298" spans="1:14" x14ac:dyDescent="0.25">
      <c r="A5298" s="14">
        <v>29064639</v>
      </c>
      <c r="B5298" s="14" t="s">
        <v>2395</v>
      </c>
      <c r="C5298" s="14" t="s">
        <v>10</v>
      </c>
      <c r="D5298" s="15">
        <v>44880</v>
      </c>
      <c r="E5298" s="15">
        <v>2958465</v>
      </c>
      <c r="F5298" s="14" t="s">
        <v>7375</v>
      </c>
      <c r="G5298" s="14" t="s">
        <v>7374</v>
      </c>
      <c r="H5298" s="14" t="s">
        <v>7221</v>
      </c>
      <c r="I5298" s="14" t="s">
        <v>3</v>
      </c>
      <c r="J5298" s="14" t="s">
        <v>3</v>
      </c>
      <c r="K5298" s="14" t="s">
        <v>3</v>
      </c>
      <c r="L5298" s="14" t="s">
        <v>7220</v>
      </c>
      <c r="M5298" s="14" t="s">
        <v>7219</v>
      </c>
      <c r="N5298" s="14" t="s">
        <v>7218</v>
      </c>
    </row>
    <row r="5299" spans="1:14" x14ac:dyDescent="0.25">
      <c r="A5299" s="14">
        <v>29065375</v>
      </c>
      <c r="B5299" s="14" t="s">
        <v>3648</v>
      </c>
      <c r="C5299" s="14" t="s">
        <v>10</v>
      </c>
      <c r="D5299" s="15">
        <v>44749</v>
      </c>
      <c r="E5299" s="15">
        <v>2958465</v>
      </c>
      <c r="F5299" s="14" t="s">
        <v>7375</v>
      </c>
      <c r="G5299" s="14" t="s">
        <v>7374</v>
      </c>
      <c r="H5299" s="14" t="s">
        <v>7221</v>
      </c>
      <c r="I5299" s="14" t="s">
        <v>3</v>
      </c>
      <c r="J5299" s="14" t="s">
        <v>3</v>
      </c>
      <c r="K5299" s="14" t="s">
        <v>3</v>
      </c>
      <c r="L5299" s="14" t="s">
        <v>7220</v>
      </c>
      <c r="M5299" s="14" t="s">
        <v>3</v>
      </c>
      <c r="N5299" s="14" t="s">
        <v>3</v>
      </c>
    </row>
    <row r="5300" spans="1:14" x14ac:dyDescent="0.25">
      <c r="A5300" s="14">
        <v>29064197</v>
      </c>
      <c r="B5300" s="14" t="s">
        <v>661</v>
      </c>
      <c r="C5300" s="14" t="s">
        <v>10</v>
      </c>
      <c r="D5300" s="15">
        <v>44384</v>
      </c>
      <c r="E5300" s="15">
        <v>2958465</v>
      </c>
      <c r="F5300" s="14" t="s">
        <v>7375</v>
      </c>
      <c r="G5300" s="14" t="s">
        <v>7374</v>
      </c>
      <c r="H5300" s="14" t="s">
        <v>7221</v>
      </c>
      <c r="I5300" s="14" t="s">
        <v>3</v>
      </c>
      <c r="J5300" s="14" t="s">
        <v>3</v>
      </c>
      <c r="K5300" s="14" t="s">
        <v>3</v>
      </c>
      <c r="L5300" s="14" t="s">
        <v>7220</v>
      </c>
      <c r="M5300" s="14" t="s">
        <v>3</v>
      </c>
      <c r="N5300" s="14" t="s">
        <v>3</v>
      </c>
    </row>
    <row r="5301" spans="1:14" x14ac:dyDescent="0.25">
      <c r="A5301" s="14">
        <v>29065311</v>
      </c>
      <c r="B5301" s="14" t="s">
        <v>2397</v>
      </c>
      <c r="C5301" s="14" t="s">
        <v>10</v>
      </c>
      <c r="D5301" s="15">
        <v>44880</v>
      </c>
      <c r="E5301" s="15">
        <v>2958465</v>
      </c>
      <c r="F5301" s="14" t="s">
        <v>7375</v>
      </c>
      <c r="G5301" s="14" t="s">
        <v>7374</v>
      </c>
      <c r="H5301" s="14" t="s">
        <v>7221</v>
      </c>
      <c r="I5301" s="14" t="s">
        <v>3</v>
      </c>
      <c r="J5301" s="14" t="s">
        <v>3</v>
      </c>
      <c r="K5301" s="14" t="s">
        <v>3</v>
      </c>
      <c r="L5301" s="14" t="s">
        <v>7220</v>
      </c>
      <c r="M5301" s="14" t="s">
        <v>7219</v>
      </c>
      <c r="N5301" s="14" t="s">
        <v>7218</v>
      </c>
    </row>
    <row r="5302" spans="1:14" x14ac:dyDescent="0.25">
      <c r="A5302" s="14">
        <v>29063338</v>
      </c>
      <c r="B5302" s="14" t="s">
        <v>4044</v>
      </c>
      <c r="C5302" s="14" t="s">
        <v>10</v>
      </c>
      <c r="D5302" s="15">
        <v>44749</v>
      </c>
      <c r="E5302" s="15">
        <v>2958465</v>
      </c>
      <c r="F5302" s="14" t="s">
        <v>7375</v>
      </c>
      <c r="G5302" s="14" t="s">
        <v>7374</v>
      </c>
      <c r="H5302" s="14" t="s">
        <v>7221</v>
      </c>
      <c r="I5302" s="14" t="s">
        <v>3</v>
      </c>
      <c r="J5302" s="14" t="s">
        <v>3</v>
      </c>
      <c r="K5302" s="14" t="s">
        <v>3</v>
      </c>
      <c r="L5302" s="14" t="s">
        <v>7220</v>
      </c>
      <c r="M5302" s="14" t="s">
        <v>3</v>
      </c>
      <c r="N5302" s="14" t="s">
        <v>3</v>
      </c>
    </row>
    <row r="5303" spans="1:14" x14ac:dyDescent="0.25">
      <c r="A5303" s="14">
        <v>31275395</v>
      </c>
      <c r="B5303" s="14" t="s">
        <v>3336</v>
      </c>
      <c r="C5303" s="14" t="s">
        <v>10</v>
      </c>
      <c r="D5303" s="15">
        <v>44562</v>
      </c>
      <c r="E5303" s="15">
        <v>2958465</v>
      </c>
      <c r="F5303" s="14" t="s">
        <v>7375</v>
      </c>
      <c r="G5303" s="14" t="s">
        <v>7374</v>
      </c>
      <c r="H5303" s="14" t="s">
        <v>7221</v>
      </c>
      <c r="I5303" s="14" t="s">
        <v>3</v>
      </c>
      <c r="J5303" s="14" t="s">
        <v>3</v>
      </c>
      <c r="K5303" s="14" t="s">
        <v>3</v>
      </c>
      <c r="L5303" s="14" t="s">
        <v>7220</v>
      </c>
      <c r="M5303" s="14" t="s">
        <v>7219</v>
      </c>
      <c r="N5303" s="14" t="s">
        <v>7218</v>
      </c>
    </row>
    <row r="5304" spans="1:14" x14ac:dyDescent="0.25">
      <c r="A5304" s="14">
        <v>31275396</v>
      </c>
      <c r="B5304" s="14" t="s">
        <v>3338</v>
      </c>
      <c r="C5304" s="14" t="s">
        <v>10</v>
      </c>
      <c r="D5304" s="15">
        <v>44562</v>
      </c>
      <c r="E5304" s="15">
        <v>2958465</v>
      </c>
      <c r="F5304" s="14" t="s">
        <v>7375</v>
      </c>
      <c r="G5304" s="14" t="s">
        <v>7374</v>
      </c>
      <c r="H5304" s="14" t="s">
        <v>7221</v>
      </c>
      <c r="I5304" s="14" t="s">
        <v>3</v>
      </c>
      <c r="J5304" s="14" t="s">
        <v>3</v>
      </c>
      <c r="K5304" s="14" t="s">
        <v>3</v>
      </c>
      <c r="L5304" s="14" t="s">
        <v>7220</v>
      </c>
      <c r="M5304" s="14" t="s">
        <v>7219</v>
      </c>
      <c r="N5304" s="14" t="s">
        <v>7218</v>
      </c>
    </row>
    <row r="5305" spans="1:14" x14ac:dyDescent="0.25">
      <c r="A5305" s="14">
        <v>29063357</v>
      </c>
      <c r="B5305" s="14" t="s">
        <v>4036</v>
      </c>
      <c r="C5305" s="14" t="s">
        <v>10</v>
      </c>
      <c r="D5305" s="15">
        <v>44749</v>
      </c>
      <c r="E5305" s="15">
        <v>2958465</v>
      </c>
      <c r="F5305" s="14" t="s">
        <v>7375</v>
      </c>
      <c r="G5305" s="14" t="s">
        <v>7374</v>
      </c>
      <c r="H5305" s="14" t="s">
        <v>7221</v>
      </c>
      <c r="I5305" s="14" t="s">
        <v>3</v>
      </c>
      <c r="J5305" s="14" t="s">
        <v>3</v>
      </c>
      <c r="K5305" s="14" t="s">
        <v>3</v>
      </c>
      <c r="L5305" s="14" t="s">
        <v>7220</v>
      </c>
      <c r="M5305" s="14" t="s">
        <v>3</v>
      </c>
      <c r="N5305" s="14" t="s">
        <v>3</v>
      </c>
    </row>
    <row r="5306" spans="1:14" x14ac:dyDescent="0.25">
      <c r="A5306" s="14">
        <v>29063395</v>
      </c>
      <c r="B5306" s="14" t="s">
        <v>1903</v>
      </c>
      <c r="C5306" s="14" t="s">
        <v>10</v>
      </c>
      <c r="D5306" s="15">
        <v>44749</v>
      </c>
      <c r="E5306" s="15">
        <v>2958465</v>
      </c>
      <c r="F5306" s="14" t="s">
        <v>7375</v>
      </c>
      <c r="G5306" s="14" t="s">
        <v>7374</v>
      </c>
      <c r="H5306" s="14" t="s">
        <v>7221</v>
      </c>
      <c r="I5306" s="14" t="s">
        <v>3</v>
      </c>
      <c r="J5306" s="14" t="s">
        <v>3</v>
      </c>
      <c r="K5306" s="14" t="s">
        <v>3</v>
      </c>
      <c r="L5306" s="14" t="s">
        <v>7220</v>
      </c>
      <c r="M5306" s="14" t="s">
        <v>3</v>
      </c>
      <c r="N5306" s="14" t="s">
        <v>3</v>
      </c>
    </row>
    <row r="5307" spans="1:14" x14ac:dyDescent="0.25">
      <c r="A5307" s="14">
        <v>29063218</v>
      </c>
      <c r="B5307" s="14" t="s">
        <v>2062</v>
      </c>
      <c r="C5307" s="14" t="s">
        <v>10</v>
      </c>
      <c r="D5307" s="15">
        <v>44749</v>
      </c>
      <c r="E5307" s="15">
        <v>2958465</v>
      </c>
      <c r="F5307" s="14" t="s">
        <v>7375</v>
      </c>
      <c r="G5307" s="14" t="s">
        <v>7374</v>
      </c>
      <c r="H5307" s="14" t="s">
        <v>7221</v>
      </c>
      <c r="I5307" s="14" t="s">
        <v>3</v>
      </c>
      <c r="J5307" s="14" t="s">
        <v>3</v>
      </c>
      <c r="K5307" s="14" t="s">
        <v>3</v>
      </c>
      <c r="L5307" s="14" t="s">
        <v>7220</v>
      </c>
      <c r="M5307" s="14" t="s">
        <v>3</v>
      </c>
      <c r="N5307" s="14" t="s">
        <v>3</v>
      </c>
    </row>
    <row r="5308" spans="1:14" x14ac:dyDescent="0.25">
      <c r="A5308" s="14">
        <v>31266715</v>
      </c>
      <c r="B5308" s="14" t="s">
        <v>3181</v>
      </c>
      <c r="C5308" s="14" t="s">
        <v>10</v>
      </c>
      <c r="D5308" s="15">
        <v>44880</v>
      </c>
      <c r="E5308" s="15">
        <v>2958465</v>
      </c>
      <c r="F5308" s="14" t="s">
        <v>7375</v>
      </c>
      <c r="G5308" s="14" t="s">
        <v>7374</v>
      </c>
      <c r="H5308" s="14" t="s">
        <v>7221</v>
      </c>
      <c r="I5308" s="14" t="s">
        <v>3</v>
      </c>
      <c r="J5308" s="14" t="s">
        <v>3</v>
      </c>
      <c r="K5308" s="14" t="s">
        <v>3</v>
      </c>
      <c r="L5308" s="14" t="s">
        <v>7220</v>
      </c>
      <c r="M5308" s="14" t="s">
        <v>7219</v>
      </c>
      <c r="N5308" s="14" t="s">
        <v>7218</v>
      </c>
    </row>
    <row r="5309" spans="1:14" x14ac:dyDescent="0.25">
      <c r="A5309" s="14">
        <v>31266716</v>
      </c>
      <c r="B5309" s="14" t="s">
        <v>3260</v>
      </c>
      <c r="C5309" s="14" t="s">
        <v>10</v>
      </c>
      <c r="D5309" s="15">
        <v>44880</v>
      </c>
      <c r="E5309" s="15">
        <v>2958465</v>
      </c>
      <c r="F5309" s="14" t="s">
        <v>7375</v>
      </c>
      <c r="G5309" s="14" t="s">
        <v>7374</v>
      </c>
      <c r="H5309" s="14" t="s">
        <v>7221</v>
      </c>
      <c r="I5309" s="14" t="s">
        <v>3</v>
      </c>
      <c r="J5309" s="14" t="s">
        <v>3</v>
      </c>
      <c r="K5309" s="14" t="s">
        <v>3</v>
      </c>
      <c r="L5309" s="14" t="s">
        <v>7220</v>
      </c>
      <c r="M5309" s="14" t="s">
        <v>7219</v>
      </c>
      <c r="N5309" s="14" t="s">
        <v>7218</v>
      </c>
    </row>
    <row r="5310" spans="1:14" x14ac:dyDescent="0.25">
      <c r="A5310" s="14">
        <v>31266366</v>
      </c>
      <c r="B5310" s="14" t="s">
        <v>3262</v>
      </c>
      <c r="C5310" s="14" t="s">
        <v>10</v>
      </c>
      <c r="D5310" s="15">
        <v>44880</v>
      </c>
      <c r="E5310" s="15">
        <v>2958465</v>
      </c>
      <c r="F5310" s="14" t="s">
        <v>7375</v>
      </c>
      <c r="G5310" s="14" t="s">
        <v>7374</v>
      </c>
      <c r="H5310" s="14" t="s">
        <v>7221</v>
      </c>
      <c r="I5310" s="14" t="s">
        <v>3</v>
      </c>
      <c r="J5310" s="14" t="s">
        <v>3</v>
      </c>
      <c r="K5310" s="14" t="s">
        <v>3</v>
      </c>
      <c r="L5310" s="14" t="s">
        <v>7220</v>
      </c>
      <c r="M5310" s="14" t="s">
        <v>3</v>
      </c>
      <c r="N5310" s="14" t="s">
        <v>3</v>
      </c>
    </row>
    <row r="5311" spans="1:14" x14ac:dyDescent="0.25">
      <c r="A5311" s="14">
        <v>29063448</v>
      </c>
      <c r="B5311" s="14" t="s">
        <v>3994</v>
      </c>
      <c r="C5311" s="14" t="s">
        <v>10</v>
      </c>
      <c r="D5311" s="15">
        <v>44749</v>
      </c>
      <c r="E5311" s="15">
        <v>2958465</v>
      </c>
      <c r="F5311" s="14" t="s">
        <v>7375</v>
      </c>
      <c r="G5311" s="14" t="s">
        <v>7374</v>
      </c>
      <c r="H5311" s="14" t="s">
        <v>7221</v>
      </c>
      <c r="I5311" s="14" t="s">
        <v>3</v>
      </c>
      <c r="J5311" s="14" t="s">
        <v>3</v>
      </c>
      <c r="K5311" s="14" t="s">
        <v>3</v>
      </c>
      <c r="L5311" s="14" t="s">
        <v>7220</v>
      </c>
      <c r="M5311" s="14" t="s">
        <v>3</v>
      </c>
      <c r="N5311" s="14" t="s">
        <v>3</v>
      </c>
    </row>
    <row r="5312" spans="1:14" x14ac:dyDescent="0.25">
      <c r="A5312" s="14">
        <v>29063449</v>
      </c>
      <c r="B5312" s="14" t="s">
        <v>3991</v>
      </c>
      <c r="C5312" s="14" t="s">
        <v>10</v>
      </c>
      <c r="D5312" s="15">
        <v>44749</v>
      </c>
      <c r="E5312" s="15">
        <v>2958465</v>
      </c>
      <c r="F5312" s="14" t="s">
        <v>7375</v>
      </c>
      <c r="G5312" s="14" t="s">
        <v>7374</v>
      </c>
      <c r="H5312" s="14" t="s">
        <v>7221</v>
      </c>
      <c r="I5312" s="14" t="s">
        <v>3</v>
      </c>
      <c r="J5312" s="14" t="s">
        <v>3</v>
      </c>
      <c r="K5312" s="14" t="s">
        <v>3</v>
      </c>
      <c r="L5312" s="14" t="s">
        <v>7220</v>
      </c>
      <c r="M5312" s="14" t="s">
        <v>3</v>
      </c>
      <c r="N5312" s="14" t="s">
        <v>3</v>
      </c>
    </row>
    <row r="5313" spans="1:14" x14ac:dyDescent="0.25">
      <c r="A5313" s="14">
        <v>31290297</v>
      </c>
      <c r="B5313" s="14" t="s">
        <v>7191</v>
      </c>
      <c r="C5313" s="14" t="s">
        <v>10</v>
      </c>
      <c r="D5313" s="15">
        <v>44927</v>
      </c>
      <c r="E5313" s="15">
        <v>2958465</v>
      </c>
      <c r="F5313" s="14" t="s">
        <v>7375</v>
      </c>
      <c r="G5313" s="14" t="s">
        <v>7374</v>
      </c>
      <c r="H5313" s="14" t="s">
        <v>7221</v>
      </c>
      <c r="I5313" s="14" t="s">
        <v>3</v>
      </c>
      <c r="J5313" s="14" t="s">
        <v>3</v>
      </c>
      <c r="K5313" s="14" t="s">
        <v>3</v>
      </c>
      <c r="L5313" s="14" t="s">
        <v>7220</v>
      </c>
      <c r="M5313" s="14" t="s">
        <v>7219</v>
      </c>
      <c r="N5313" s="14" t="s">
        <v>7218</v>
      </c>
    </row>
    <row r="5314" spans="1:14" x14ac:dyDescent="0.25">
      <c r="A5314" s="14">
        <v>29063450</v>
      </c>
      <c r="B5314" s="14" t="s">
        <v>3988</v>
      </c>
      <c r="C5314" s="14" t="s">
        <v>10</v>
      </c>
      <c r="D5314" s="15">
        <v>44749</v>
      </c>
      <c r="E5314" s="15">
        <v>2958465</v>
      </c>
      <c r="F5314" s="14" t="s">
        <v>7375</v>
      </c>
      <c r="G5314" s="14" t="s">
        <v>7374</v>
      </c>
      <c r="H5314" s="14" t="s">
        <v>7221</v>
      </c>
      <c r="I5314" s="14" t="s">
        <v>3</v>
      </c>
      <c r="J5314" s="14" t="s">
        <v>3</v>
      </c>
      <c r="K5314" s="14" t="s">
        <v>3</v>
      </c>
      <c r="L5314" s="14" t="s">
        <v>7220</v>
      </c>
      <c r="M5314" s="14" t="s">
        <v>3</v>
      </c>
      <c r="N5314" s="14" t="s">
        <v>3</v>
      </c>
    </row>
    <row r="5315" spans="1:14" x14ac:dyDescent="0.25">
      <c r="A5315" s="14">
        <v>29063652</v>
      </c>
      <c r="B5315" s="14" t="s">
        <v>1431</v>
      </c>
      <c r="C5315" s="14" t="s">
        <v>10</v>
      </c>
      <c r="D5315" s="15">
        <v>44749</v>
      </c>
      <c r="E5315" s="15">
        <v>2958465</v>
      </c>
      <c r="F5315" s="14" t="s">
        <v>7375</v>
      </c>
      <c r="G5315" s="14" t="s">
        <v>7374</v>
      </c>
      <c r="H5315" s="14" t="s">
        <v>7221</v>
      </c>
      <c r="I5315" s="14" t="s">
        <v>3</v>
      </c>
      <c r="J5315" s="14" t="s">
        <v>3</v>
      </c>
      <c r="K5315" s="14" t="s">
        <v>3</v>
      </c>
      <c r="L5315" s="14" t="s">
        <v>7220</v>
      </c>
      <c r="M5315" s="14" t="s">
        <v>7219</v>
      </c>
      <c r="N5315" s="14" t="s">
        <v>7218</v>
      </c>
    </row>
    <row r="5316" spans="1:14" x14ac:dyDescent="0.25">
      <c r="A5316" s="14">
        <v>29063653</v>
      </c>
      <c r="B5316" s="14" t="s">
        <v>1428</v>
      </c>
      <c r="C5316" s="14" t="s">
        <v>10</v>
      </c>
      <c r="D5316" s="15">
        <v>44749</v>
      </c>
      <c r="E5316" s="15">
        <v>2958465</v>
      </c>
      <c r="F5316" s="14" t="s">
        <v>7375</v>
      </c>
      <c r="G5316" s="14" t="s">
        <v>7374</v>
      </c>
      <c r="H5316" s="14" t="s">
        <v>7221</v>
      </c>
      <c r="I5316" s="14" t="s">
        <v>3</v>
      </c>
      <c r="J5316" s="14" t="s">
        <v>3</v>
      </c>
      <c r="K5316" s="14" t="s">
        <v>3</v>
      </c>
      <c r="L5316" s="14" t="s">
        <v>7220</v>
      </c>
      <c r="M5316" s="14" t="s">
        <v>3</v>
      </c>
      <c r="N5316" s="14" t="s">
        <v>3</v>
      </c>
    </row>
    <row r="5317" spans="1:14" x14ac:dyDescent="0.25">
      <c r="A5317" s="14">
        <v>29063696</v>
      </c>
      <c r="B5317" s="14" t="s">
        <v>1721</v>
      </c>
      <c r="C5317" s="14" t="s">
        <v>10</v>
      </c>
      <c r="D5317" s="15">
        <v>44749</v>
      </c>
      <c r="E5317" s="15">
        <v>2958465</v>
      </c>
      <c r="F5317" s="14" t="s">
        <v>7375</v>
      </c>
      <c r="G5317" s="14" t="s">
        <v>7374</v>
      </c>
      <c r="H5317" s="14" t="s">
        <v>7221</v>
      </c>
      <c r="I5317" s="14" t="s">
        <v>3</v>
      </c>
      <c r="J5317" s="14" t="s">
        <v>3</v>
      </c>
      <c r="K5317" s="14" t="s">
        <v>3</v>
      </c>
      <c r="L5317" s="14" t="s">
        <v>7220</v>
      </c>
      <c r="M5317" s="14" t="s">
        <v>3</v>
      </c>
      <c r="N5317" s="14" t="s">
        <v>3</v>
      </c>
    </row>
    <row r="5318" spans="1:14" x14ac:dyDescent="0.25">
      <c r="A5318" s="14">
        <v>31260775</v>
      </c>
      <c r="B5318" s="14" t="s">
        <v>3879</v>
      </c>
      <c r="C5318" s="14" t="s">
        <v>10</v>
      </c>
      <c r="D5318" s="15">
        <v>44562</v>
      </c>
      <c r="E5318" s="15">
        <v>2958465</v>
      </c>
      <c r="F5318" s="14" t="s">
        <v>7375</v>
      </c>
      <c r="G5318" s="14" t="s">
        <v>7374</v>
      </c>
      <c r="H5318" s="14" t="s">
        <v>7221</v>
      </c>
      <c r="I5318" s="14" t="s">
        <v>3</v>
      </c>
      <c r="J5318" s="14" t="s">
        <v>3</v>
      </c>
      <c r="K5318" s="14" t="s">
        <v>3</v>
      </c>
      <c r="L5318" s="14" t="s">
        <v>7220</v>
      </c>
      <c r="M5318" s="14" t="s">
        <v>7219</v>
      </c>
      <c r="N5318" s="14" t="s">
        <v>7218</v>
      </c>
    </row>
    <row r="5319" spans="1:14" x14ac:dyDescent="0.25">
      <c r="A5319" s="14">
        <v>29063189</v>
      </c>
      <c r="B5319" s="14" t="s">
        <v>7153</v>
      </c>
      <c r="C5319" s="14" t="s">
        <v>10</v>
      </c>
      <c r="D5319" s="15">
        <v>44749</v>
      </c>
      <c r="E5319" s="15">
        <v>2958465</v>
      </c>
      <c r="F5319" s="14" t="s">
        <v>7375</v>
      </c>
      <c r="G5319" s="14" t="s">
        <v>7374</v>
      </c>
      <c r="H5319" s="14" t="s">
        <v>7221</v>
      </c>
      <c r="I5319" s="14" t="s">
        <v>3</v>
      </c>
      <c r="J5319" s="14" t="s">
        <v>3</v>
      </c>
      <c r="K5319" s="14" t="s">
        <v>3</v>
      </c>
      <c r="L5319" s="14" t="s">
        <v>7220</v>
      </c>
      <c r="M5319" s="14" t="s">
        <v>3</v>
      </c>
      <c r="N5319" s="14" t="s">
        <v>3</v>
      </c>
    </row>
    <row r="5320" spans="1:14" x14ac:dyDescent="0.25">
      <c r="A5320" s="14">
        <v>31290298</v>
      </c>
      <c r="B5320" s="14" t="s">
        <v>7175</v>
      </c>
      <c r="C5320" s="14" t="s">
        <v>10</v>
      </c>
      <c r="D5320" s="15">
        <v>44927</v>
      </c>
      <c r="E5320" s="15">
        <v>2958465</v>
      </c>
      <c r="F5320" s="14" t="s">
        <v>7375</v>
      </c>
      <c r="G5320" s="14" t="s">
        <v>7374</v>
      </c>
      <c r="H5320" s="14" t="s">
        <v>7221</v>
      </c>
      <c r="I5320" s="14" t="s">
        <v>3</v>
      </c>
      <c r="J5320" s="14" t="s">
        <v>3</v>
      </c>
      <c r="K5320" s="14" t="s">
        <v>3</v>
      </c>
      <c r="L5320" s="14" t="s">
        <v>7220</v>
      </c>
      <c r="M5320" s="14" t="s">
        <v>7219</v>
      </c>
      <c r="N5320" s="14" t="s">
        <v>7218</v>
      </c>
    </row>
    <row r="5321" spans="1:14" x14ac:dyDescent="0.25">
      <c r="A5321" s="14">
        <v>31239417</v>
      </c>
      <c r="B5321" s="14" t="s">
        <v>3870</v>
      </c>
      <c r="C5321" s="14" t="s">
        <v>10</v>
      </c>
      <c r="D5321" s="15">
        <v>45089</v>
      </c>
      <c r="E5321" s="15">
        <v>2958465</v>
      </c>
      <c r="F5321" s="14" t="s">
        <v>7375</v>
      </c>
      <c r="G5321" s="14" t="s">
        <v>7374</v>
      </c>
      <c r="H5321" s="14" t="s">
        <v>7221</v>
      </c>
      <c r="I5321" s="14" t="s">
        <v>3</v>
      </c>
      <c r="J5321" s="14" t="s">
        <v>3</v>
      </c>
      <c r="K5321" s="14" t="s">
        <v>3</v>
      </c>
      <c r="L5321" s="14" t="s">
        <v>7220</v>
      </c>
      <c r="M5321" s="14" t="s">
        <v>7219</v>
      </c>
      <c r="N5321" s="14" t="s">
        <v>7218</v>
      </c>
    </row>
    <row r="5322" spans="1:14" x14ac:dyDescent="0.25">
      <c r="A5322" s="14">
        <v>31290295</v>
      </c>
      <c r="B5322" s="14" t="s">
        <v>55</v>
      </c>
      <c r="C5322" s="14" t="s">
        <v>10</v>
      </c>
      <c r="D5322" s="15">
        <v>44927</v>
      </c>
      <c r="E5322" s="15">
        <v>2958465</v>
      </c>
      <c r="F5322" s="14" t="s">
        <v>7375</v>
      </c>
      <c r="G5322" s="14" t="s">
        <v>7374</v>
      </c>
      <c r="H5322" s="14" t="s">
        <v>7221</v>
      </c>
      <c r="I5322" s="14" t="s">
        <v>3</v>
      </c>
      <c r="J5322" s="14" t="s">
        <v>3</v>
      </c>
      <c r="K5322" s="14" t="s">
        <v>3</v>
      </c>
      <c r="L5322" s="14" t="s">
        <v>7220</v>
      </c>
      <c r="M5322" s="14" t="s">
        <v>3</v>
      </c>
      <c r="N5322" s="14" t="s">
        <v>3</v>
      </c>
    </row>
    <row r="5323" spans="1:14" x14ac:dyDescent="0.25">
      <c r="A5323" s="14">
        <v>29065712</v>
      </c>
      <c r="B5323" s="14" t="s">
        <v>3752</v>
      </c>
      <c r="C5323" s="14" t="s">
        <v>10</v>
      </c>
      <c r="D5323" s="15">
        <v>44447</v>
      </c>
      <c r="E5323" s="15">
        <v>2958465</v>
      </c>
      <c r="F5323" s="14" t="s">
        <v>7375</v>
      </c>
      <c r="G5323" s="14" t="s">
        <v>7374</v>
      </c>
      <c r="H5323" s="14" t="s">
        <v>7221</v>
      </c>
      <c r="I5323" s="14" t="s">
        <v>3</v>
      </c>
      <c r="J5323" s="14" t="s">
        <v>3</v>
      </c>
      <c r="K5323" s="14" t="s">
        <v>3</v>
      </c>
      <c r="L5323" s="14" t="s">
        <v>7220</v>
      </c>
      <c r="M5323" s="14" t="s">
        <v>7219</v>
      </c>
      <c r="N5323" s="14" t="s">
        <v>7218</v>
      </c>
    </row>
    <row r="5324" spans="1:14" x14ac:dyDescent="0.25">
      <c r="A5324" s="14">
        <v>29065715</v>
      </c>
      <c r="B5324" s="14" t="s">
        <v>3749</v>
      </c>
      <c r="C5324" s="14" t="s">
        <v>10</v>
      </c>
      <c r="D5324" s="15">
        <v>44447</v>
      </c>
      <c r="E5324" s="15">
        <v>2958465</v>
      </c>
      <c r="F5324" s="14" t="s">
        <v>7375</v>
      </c>
      <c r="G5324" s="14" t="s">
        <v>7374</v>
      </c>
      <c r="H5324" s="14" t="s">
        <v>7221</v>
      </c>
      <c r="I5324" s="14" t="s">
        <v>3</v>
      </c>
      <c r="J5324" s="14" t="s">
        <v>3</v>
      </c>
      <c r="K5324" s="14" t="s">
        <v>3</v>
      </c>
      <c r="L5324" s="14" t="s">
        <v>7220</v>
      </c>
      <c r="M5324" s="14" t="s">
        <v>7219</v>
      </c>
      <c r="N5324" s="14" t="s">
        <v>7218</v>
      </c>
    </row>
    <row r="5325" spans="1:14" x14ac:dyDescent="0.25">
      <c r="A5325" s="14">
        <v>29065771</v>
      </c>
      <c r="B5325" s="14" t="s">
        <v>3746</v>
      </c>
      <c r="C5325" s="14" t="s">
        <v>10</v>
      </c>
      <c r="D5325" s="15">
        <v>44447</v>
      </c>
      <c r="E5325" s="15">
        <v>2958465</v>
      </c>
      <c r="F5325" s="14" t="s">
        <v>7375</v>
      </c>
      <c r="G5325" s="14" t="s">
        <v>7374</v>
      </c>
      <c r="H5325" s="14" t="s">
        <v>7221</v>
      </c>
      <c r="I5325" s="14" t="s">
        <v>3</v>
      </c>
      <c r="J5325" s="14" t="s">
        <v>3</v>
      </c>
      <c r="K5325" s="14" t="s">
        <v>3</v>
      </c>
      <c r="L5325" s="14" t="s">
        <v>7220</v>
      </c>
      <c r="M5325" s="14" t="s">
        <v>7219</v>
      </c>
      <c r="N5325" s="14" t="s">
        <v>7218</v>
      </c>
    </row>
    <row r="5326" spans="1:14" x14ac:dyDescent="0.25">
      <c r="A5326" s="14">
        <v>29065663</v>
      </c>
      <c r="B5326" s="14" t="s">
        <v>2454</v>
      </c>
      <c r="C5326" s="14" t="s">
        <v>10</v>
      </c>
      <c r="D5326" s="15">
        <v>44749</v>
      </c>
      <c r="E5326" s="15">
        <v>2958465</v>
      </c>
      <c r="F5326" s="14" t="s">
        <v>7375</v>
      </c>
      <c r="G5326" s="14" t="s">
        <v>7374</v>
      </c>
      <c r="H5326" s="14" t="s">
        <v>7221</v>
      </c>
      <c r="I5326" s="14" t="s">
        <v>3</v>
      </c>
      <c r="J5326" s="14" t="s">
        <v>3</v>
      </c>
      <c r="K5326" s="14" t="s">
        <v>3</v>
      </c>
      <c r="L5326" s="14" t="s">
        <v>7220</v>
      </c>
      <c r="M5326" s="14" t="s">
        <v>7219</v>
      </c>
      <c r="N5326" s="14" t="s">
        <v>7218</v>
      </c>
    </row>
    <row r="5327" spans="1:14" x14ac:dyDescent="0.25">
      <c r="A5327" s="14">
        <v>31275786</v>
      </c>
      <c r="B5327" s="14" t="s">
        <v>3320</v>
      </c>
      <c r="C5327" s="14" t="s">
        <v>10</v>
      </c>
      <c r="D5327" s="15">
        <v>44562</v>
      </c>
      <c r="E5327" s="15">
        <v>2958465</v>
      </c>
      <c r="F5327" s="14" t="s">
        <v>7375</v>
      </c>
      <c r="G5327" s="14" t="s">
        <v>7374</v>
      </c>
      <c r="H5327" s="14" t="s">
        <v>7221</v>
      </c>
      <c r="I5327" s="14" t="s">
        <v>3</v>
      </c>
      <c r="J5327" s="14" t="s">
        <v>3</v>
      </c>
      <c r="K5327" s="14" t="s">
        <v>3</v>
      </c>
      <c r="L5327" s="14" t="s">
        <v>7220</v>
      </c>
      <c r="M5327" s="14" t="s">
        <v>3</v>
      </c>
      <c r="N5327" s="14" t="s">
        <v>3</v>
      </c>
    </row>
    <row r="5328" spans="1:14" x14ac:dyDescent="0.25">
      <c r="A5328" s="14">
        <v>29065707</v>
      </c>
      <c r="B5328" s="14" t="s">
        <v>2367</v>
      </c>
      <c r="C5328" s="14" t="s">
        <v>10</v>
      </c>
      <c r="D5328" s="15">
        <v>44749</v>
      </c>
      <c r="E5328" s="15">
        <v>44926</v>
      </c>
      <c r="F5328" s="14" t="s">
        <v>7375</v>
      </c>
      <c r="G5328" s="14" t="s">
        <v>7374</v>
      </c>
      <c r="H5328" s="14" t="s">
        <v>7221</v>
      </c>
      <c r="I5328" s="14" t="s">
        <v>3</v>
      </c>
      <c r="J5328" s="14" t="s">
        <v>3</v>
      </c>
      <c r="K5328" s="14" t="s">
        <v>3</v>
      </c>
      <c r="L5328" s="14" t="s">
        <v>7220</v>
      </c>
      <c r="M5328" s="14" t="s">
        <v>7219</v>
      </c>
      <c r="N5328" s="14" t="s">
        <v>7218</v>
      </c>
    </row>
    <row r="5329" spans="1:14" x14ac:dyDescent="0.25">
      <c r="A5329" s="14">
        <v>29065685</v>
      </c>
      <c r="B5329" s="14" t="s">
        <v>736</v>
      </c>
      <c r="C5329" s="14" t="s">
        <v>10</v>
      </c>
      <c r="D5329" s="15">
        <v>44749</v>
      </c>
      <c r="E5329" s="15">
        <v>44749</v>
      </c>
      <c r="F5329" s="14" t="s">
        <v>7375</v>
      </c>
      <c r="G5329" s="14" t="s">
        <v>7374</v>
      </c>
      <c r="H5329" s="14" t="s">
        <v>7221</v>
      </c>
      <c r="I5329" s="14" t="s">
        <v>3</v>
      </c>
      <c r="J5329" s="14" t="s">
        <v>3</v>
      </c>
      <c r="K5329" s="14" t="s">
        <v>3</v>
      </c>
      <c r="L5329" s="14" t="s">
        <v>7220</v>
      </c>
      <c r="M5329" s="14" t="s">
        <v>3</v>
      </c>
      <c r="N5329" s="14" t="s">
        <v>3</v>
      </c>
    </row>
    <row r="5330" spans="1:14" x14ac:dyDescent="0.25">
      <c r="A5330" s="14">
        <v>29065300</v>
      </c>
      <c r="B5330" s="14" t="s">
        <v>2419</v>
      </c>
      <c r="C5330" s="14" t="s">
        <v>10</v>
      </c>
      <c r="D5330" s="15">
        <v>44949</v>
      </c>
      <c r="E5330" s="15">
        <v>2958465</v>
      </c>
      <c r="F5330" s="14" t="s">
        <v>7375</v>
      </c>
      <c r="G5330" s="14" t="s">
        <v>7374</v>
      </c>
      <c r="H5330" s="14" t="s">
        <v>7221</v>
      </c>
      <c r="I5330" s="14" t="s">
        <v>3</v>
      </c>
      <c r="J5330" s="14" t="s">
        <v>3</v>
      </c>
      <c r="K5330" s="14" t="s">
        <v>3</v>
      </c>
      <c r="L5330" s="14" t="s">
        <v>7220</v>
      </c>
      <c r="M5330" s="14" t="s">
        <v>7219</v>
      </c>
      <c r="N5330" s="14" t="s">
        <v>7218</v>
      </c>
    </row>
    <row r="5331" spans="1:14" x14ac:dyDescent="0.25">
      <c r="A5331" s="14">
        <v>31270336</v>
      </c>
      <c r="B5331" s="14" t="s">
        <v>3294</v>
      </c>
      <c r="C5331" s="14" t="s">
        <v>10</v>
      </c>
      <c r="D5331" s="15">
        <v>44562</v>
      </c>
      <c r="E5331" s="15">
        <v>2958465</v>
      </c>
      <c r="F5331" s="14" t="s">
        <v>7375</v>
      </c>
      <c r="G5331" s="14" t="s">
        <v>7374</v>
      </c>
      <c r="H5331" s="14" t="s">
        <v>7221</v>
      </c>
      <c r="I5331" s="14" t="s">
        <v>3</v>
      </c>
      <c r="J5331" s="14" t="s">
        <v>3</v>
      </c>
      <c r="K5331" s="14" t="s">
        <v>3</v>
      </c>
      <c r="L5331" s="14" t="s">
        <v>7220</v>
      </c>
      <c r="M5331" s="14" t="s">
        <v>7219</v>
      </c>
      <c r="N5331" s="14" t="s">
        <v>7218</v>
      </c>
    </row>
    <row r="5332" spans="1:14" x14ac:dyDescent="0.25">
      <c r="A5332" s="14">
        <v>29063613</v>
      </c>
      <c r="B5332" s="14" t="s">
        <v>115</v>
      </c>
      <c r="C5332" s="14" t="s">
        <v>10</v>
      </c>
      <c r="D5332" s="15">
        <v>45020</v>
      </c>
      <c r="E5332" s="15">
        <v>2958465</v>
      </c>
      <c r="F5332" s="14" t="s">
        <v>7375</v>
      </c>
      <c r="G5332" s="14" t="s">
        <v>7374</v>
      </c>
      <c r="H5332" s="14" t="s">
        <v>7221</v>
      </c>
      <c r="I5332" s="14" t="s">
        <v>3</v>
      </c>
      <c r="J5332" s="14" t="s">
        <v>3</v>
      </c>
      <c r="K5332" s="14" t="s">
        <v>3</v>
      </c>
      <c r="L5332" s="14" t="s">
        <v>7220</v>
      </c>
      <c r="M5332" s="14" t="s">
        <v>3</v>
      </c>
      <c r="N5332" s="14" t="s">
        <v>3</v>
      </c>
    </row>
    <row r="5333" spans="1:14" x14ac:dyDescent="0.25">
      <c r="A5333" s="14">
        <v>29064749</v>
      </c>
      <c r="B5333" s="14" t="s">
        <v>112</v>
      </c>
      <c r="C5333" s="14" t="s">
        <v>10</v>
      </c>
      <c r="D5333" s="15">
        <v>45020</v>
      </c>
      <c r="E5333" s="15">
        <v>2958465</v>
      </c>
      <c r="F5333" s="14" t="s">
        <v>7375</v>
      </c>
      <c r="G5333" s="14" t="s">
        <v>7374</v>
      </c>
      <c r="H5333" s="14" t="s">
        <v>7221</v>
      </c>
      <c r="I5333" s="14" t="s">
        <v>3</v>
      </c>
      <c r="J5333" s="14" t="s">
        <v>3</v>
      </c>
      <c r="K5333" s="14" t="s">
        <v>3</v>
      </c>
      <c r="L5333" s="14" t="s">
        <v>7220</v>
      </c>
      <c r="M5333" s="14" t="s">
        <v>3</v>
      </c>
      <c r="N5333" s="14" t="s">
        <v>3</v>
      </c>
    </row>
    <row r="5334" spans="1:14" x14ac:dyDescent="0.25">
      <c r="A5334" s="14">
        <v>29065500</v>
      </c>
      <c r="B5334" s="14" t="s">
        <v>109</v>
      </c>
      <c r="C5334" s="14" t="s">
        <v>10</v>
      </c>
      <c r="D5334" s="15">
        <v>45020</v>
      </c>
      <c r="E5334" s="15">
        <v>2958465</v>
      </c>
      <c r="F5334" s="14" t="s">
        <v>7375</v>
      </c>
      <c r="G5334" s="14" t="s">
        <v>7374</v>
      </c>
      <c r="H5334" s="14" t="s">
        <v>7221</v>
      </c>
      <c r="I5334" s="14" t="s">
        <v>3</v>
      </c>
      <c r="J5334" s="14" t="s">
        <v>3</v>
      </c>
      <c r="K5334" s="14" t="s">
        <v>3</v>
      </c>
      <c r="L5334" s="14" t="s">
        <v>7220</v>
      </c>
      <c r="M5334" s="14" t="s">
        <v>3</v>
      </c>
      <c r="N5334" s="14" t="s">
        <v>3</v>
      </c>
    </row>
    <row r="5335" spans="1:14" x14ac:dyDescent="0.25">
      <c r="A5335" s="14">
        <v>29065348</v>
      </c>
      <c r="B5335" s="14" t="s">
        <v>3850</v>
      </c>
      <c r="C5335" s="14" t="s">
        <v>10</v>
      </c>
      <c r="D5335" s="15">
        <v>45020</v>
      </c>
      <c r="E5335" s="15">
        <v>2958465</v>
      </c>
      <c r="F5335" s="14" t="s">
        <v>7375</v>
      </c>
      <c r="G5335" s="14" t="s">
        <v>7374</v>
      </c>
      <c r="H5335" s="14" t="s">
        <v>7221</v>
      </c>
      <c r="I5335" s="14" t="s">
        <v>3</v>
      </c>
      <c r="J5335" s="14" t="s">
        <v>3</v>
      </c>
      <c r="K5335" s="14" t="s">
        <v>3</v>
      </c>
      <c r="L5335" s="14" t="s">
        <v>7220</v>
      </c>
      <c r="M5335" s="14" t="s">
        <v>3</v>
      </c>
      <c r="N5335" s="14" t="s">
        <v>3</v>
      </c>
    </row>
    <row r="5336" spans="1:14" x14ac:dyDescent="0.25">
      <c r="A5336" s="14">
        <v>29065349</v>
      </c>
      <c r="B5336" s="14" t="s">
        <v>103</v>
      </c>
      <c r="C5336" s="14" t="s">
        <v>10</v>
      </c>
      <c r="D5336" s="15">
        <v>45020</v>
      </c>
      <c r="E5336" s="15">
        <v>2958465</v>
      </c>
      <c r="F5336" s="14" t="s">
        <v>7375</v>
      </c>
      <c r="G5336" s="14" t="s">
        <v>7374</v>
      </c>
      <c r="H5336" s="14" t="s">
        <v>7221</v>
      </c>
      <c r="I5336" s="14" t="s">
        <v>3</v>
      </c>
      <c r="J5336" s="14" t="s">
        <v>3</v>
      </c>
      <c r="K5336" s="14" t="s">
        <v>3</v>
      </c>
      <c r="L5336" s="14" t="s">
        <v>7220</v>
      </c>
      <c r="M5336" s="14" t="s">
        <v>3</v>
      </c>
      <c r="N5336" s="14" t="s">
        <v>3</v>
      </c>
    </row>
    <row r="5337" spans="1:14" x14ac:dyDescent="0.25">
      <c r="A5337" s="14">
        <v>31270337</v>
      </c>
      <c r="B5337" s="14" t="s">
        <v>3303</v>
      </c>
      <c r="C5337" s="14" t="s">
        <v>10</v>
      </c>
      <c r="D5337" s="15">
        <v>44562</v>
      </c>
      <c r="E5337" s="15">
        <v>2958465</v>
      </c>
      <c r="F5337" s="14" t="s">
        <v>7375</v>
      </c>
      <c r="G5337" s="14" t="s">
        <v>7374</v>
      </c>
      <c r="H5337" s="14" t="s">
        <v>7221</v>
      </c>
      <c r="I5337" s="14" t="s">
        <v>3</v>
      </c>
      <c r="J5337" s="14" t="s">
        <v>3</v>
      </c>
      <c r="K5337" s="14" t="s">
        <v>3</v>
      </c>
      <c r="L5337" s="14" t="s">
        <v>7220</v>
      </c>
      <c r="M5337" s="14" t="s">
        <v>7219</v>
      </c>
      <c r="N5337" s="14" t="s">
        <v>7218</v>
      </c>
    </row>
    <row r="5338" spans="1:14" x14ac:dyDescent="0.25">
      <c r="A5338" s="14">
        <v>31275785</v>
      </c>
      <c r="B5338" s="14" t="s">
        <v>7161</v>
      </c>
      <c r="C5338" s="14" t="s">
        <v>10</v>
      </c>
      <c r="D5338" s="15">
        <v>44562</v>
      </c>
      <c r="E5338" s="15">
        <v>2958465</v>
      </c>
      <c r="F5338" s="14" t="s">
        <v>7375</v>
      </c>
      <c r="G5338" s="14" t="s">
        <v>7374</v>
      </c>
      <c r="H5338" s="14" t="s">
        <v>7221</v>
      </c>
      <c r="I5338" s="14" t="s">
        <v>3</v>
      </c>
      <c r="J5338" s="14" t="s">
        <v>3</v>
      </c>
      <c r="K5338" s="14" t="s">
        <v>3</v>
      </c>
      <c r="L5338" s="14" t="s">
        <v>7220</v>
      </c>
      <c r="M5338" s="14" t="s">
        <v>7219</v>
      </c>
      <c r="N5338" s="14" t="s">
        <v>7218</v>
      </c>
    </row>
    <row r="5339" spans="1:14" x14ac:dyDescent="0.25">
      <c r="A5339" s="14">
        <v>29064856</v>
      </c>
      <c r="B5339" s="14" t="s">
        <v>2372</v>
      </c>
      <c r="C5339" s="14" t="s">
        <v>10</v>
      </c>
      <c r="D5339" s="15">
        <v>44945</v>
      </c>
      <c r="E5339" s="15">
        <v>2958465</v>
      </c>
      <c r="F5339" s="14" t="s">
        <v>7375</v>
      </c>
      <c r="G5339" s="14" t="s">
        <v>7374</v>
      </c>
      <c r="H5339" s="14" t="s">
        <v>7221</v>
      </c>
      <c r="I5339" s="14" t="s">
        <v>3</v>
      </c>
      <c r="J5339" s="14" t="s">
        <v>3</v>
      </c>
      <c r="K5339" s="14" t="s">
        <v>3</v>
      </c>
      <c r="L5339" s="14" t="s">
        <v>7220</v>
      </c>
      <c r="M5339" s="14" t="s">
        <v>7219</v>
      </c>
      <c r="N5339" s="14" t="s">
        <v>7218</v>
      </c>
    </row>
    <row r="5340" spans="1:14" x14ac:dyDescent="0.25">
      <c r="A5340" s="14">
        <v>31262959</v>
      </c>
      <c r="B5340" s="14" t="s">
        <v>7373</v>
      </c>
      <c r="C5340" s="14" t="s">
        <v>10</v>
      </c>
      <c r="D5340" s="15">
        <v>44562</v>
      </c>
      <c r="E5340" s="15">
        <v>2958465</v>
      </c>
      <c r="F5340" s="14" t="s">
        <v>7371</v>
      </c>
      <c r="G5340" s="14" t="s">
        <v>7370</v>
      </c>
      <c r="H5340" s="14" t="s">
        <v>7221</v>
      </c>
      <c r="I5340" s="14" t="s">
        <v>3</v>
      </c>
      <c r="J5340" s="14" t="s">
        <v>3</v>
      </c>
      <c r="K5340" s="14" t="s">
        <v>3</v>
      </c>
      <c r="L5340" s="14" t="s">
        <v>7220</v>
      </c>
      <c r="M5340" s="14" t="s">
        <v>7219</v>
      </c>
      <c r="N5340" s="14" t="s">
        <v>7218</v>
      </c>
    </row>
    <row r="5341" spans="1:14" x14ac:dyDescent="0.25">
      <c r="A5341" s="14">
        <v>31262960</v>
      </c>
      <c r="B5341" s="14" t="s">
        <v>7372</v>
      </c>
      <c r="C5341" s="14" t="s">
        <v>10</v>
      </c>
      <c r="D5341" s="15">
        <v>44562</v>
      </c>
      <c r="E5341" s="15">
        <v>2958465</v>
      </c>
      <c r="F5341" s="14" t="s">
        <v>7371</v>
      </c>
      <c r="G5341" s="14" t="s">
        <v>7370</v>
      </c>
      <c r="H5341" s="14" t="s">
        <v>7221</v>
      </c>
      <c r="I5341" s="14" t="s">
        <v>3</v>
      </c>
      <c r="J5341" s="14" t="s">
        <v>3</v>
      </c>
      <c r="K5341" s="14" t="s">
        <v>3</v>
      </c>
      <c r="L5341" s="14" t="s">
        <v>7220</v>
      </c>
      <c r="M5341" s="14" t="s">
        <v>7219</v>
      </c>
      <c r="N5341" s="14" t="s">
        <v>7218</v>
      </c>
    </row>
    <row r="5342" spans="1:14" x14ac:dyDescent="0.25">
      <c r="A5342" s="14">
        <v>31272592</v>
      </c>
      <c r="B5342" s="14" t="s">
        <v>7369</v>
      </c>
      <c r="C5342" s="14" t="s">
        <v>10</v>
      </c>
      <c r="D5342" s="15">
        <v>44562</v>
      </c>
      <c r="E5342" s="15">
        <v>2958465</v>
      </c>
      <c r="F5342" s="14" t="s">
        <v>7365</v>
      </c>
      <c r="G5342" s="14" t="s">
        <v>7364</v>
      </c>
      <c r="H5342" s="14" t="s">
        <v>7221</v>
      </c>
      <c r="I5342" s="14" t="s">
        <v>3</v>
      </c>
      <c r="J5342" s="14" t="s">
        <v>3</v>
      </c>
      <c r="K5342" s="14" t="s">
        <v>3</v>
      </c>
      <c r="L5342" s="14" t="s">
        <v>7220</v>
      </c>
      <c r="M5342" s="14" t="s">
        <v>7219</v>
      </c>
      <c r="N5342" s="14" t="s">
        <v>7218</v>
      </c>
    </row>
    <row r="5343" spans="1:14" x14ac:dyDescent="0.25">
      <c r="A5343" s="14">
        <v>31272559</v>
      </c>
      <c r="B5343" s="14" t="s">
        <v>7368</v>
      </c>
      <c r="C5343" s="14" t="s">
        <v>10</v>
      </c>
      <c r="D5343" s="15">
        <v>44562</v>
      </c>
      <c r="E5343" s="15">
        <v>2958465</v>
      </c>
      <c r="F5343" s="14" t="s">
        <v>7365</v>
      </c>
      <c r="G5343" s="14" t="s">
        <v>7364</v>
      </c>
      <c r="H5343" s="14" t="s">
        <v>7221</v>
      </c>
      <c r="I5343" s="14" t="s">
        <v>3</v>
      </c>
      <c r="J5343" s="14" t="s">
        <v>3</v>
      </c>
      <c r="K5343" s="14" t="s">
        <v>3</v>
      </c>
      <c r="L5343" s="14" t="s">
        <v>7220</v>
      </c>
      <c r="M5343" s="14" t="s">
        <v>7219</v>
      </c>
      <c r="N5343" s="14" t="s">
        <v>7218</v>
      </c>
    </row>
    <row r="5344" spans="1:14" x14ac:dyDescent="0.25">
      <c r="A5344" s="14">
        <v>31272560</v>
      </c>
      <c r="B5344" s="14" t="s">
        <v>7367</v>
      </c>
      <c r="C5344" s="14" t="s">
        <v>10</v>
      </c>
      <c r="D5344" s="15">
        <v>44562</v>
      </c>
      <c r="E5344" s="15">
        <v>2958465</v>
      </c>
      <c r="F5344" s="14" t="s">
        <v>7365</v>
      </c>
      <c r="G5344" s="14" t="s">
        <v>7364</v>
      </c>
      <c r="H5344" s="14" t="s">
        <v>7221</v>
      </c>
      <c r="I5344" s="14" t="s">
        <v>3</v>
      </c>
      <c r="J5344" s="14" t="s">
        <v>3</v>
      </c>
      <c r="K5344" s="14" t="s">
        <v>3</v>
      </c>
      <c r="L5344" s="14" t="s">
        <v>7220</v>
      </c>
      <c r="M5344" s="14" t="s">
        <v>7219</v>
      </c>
      <c r="N5344" s="14" t="s">
        <v>7218</v>
      </c>
    </row>
    <row r="5345" spans="1:14" x14ac:dyDescent="0.25">
      <c r="A5345" s="14">
        <v>31272591</v>
      </c>
      <c r="B5345" s="14" t="s">
        <v>7366</v>
      </c>
      <c r="C5345" s="14" t="s">
        <v>10</v>
      </c>
      <c r="D5345" s="15">
        <v>44562</v>
      </c>
      <c r="E5345" s="15">
        <v>2958465</v>
      </c>
      <c r="F5345" s="14" t="s">
        <v>7365</v>
      </c>
      <c r="G5345" s="14" t="s">
        <v>7364</v>
      </c>
      <c r="H5345" s="14" t="s">
        <v>7221</v>
      </c>
      <c r="I5345" s="14" t="s">
        <v>3</v>
      </c>
      <c r="J5345" s="14" t="s">
        <v>3</v>
      </c>
      <c r="K5345" s="14" t="s">
        <v>3</v>
      </c>
      <c r="L5345" s="14" t="s">
        <v>7220</v>
      </c>
      <c r="M5345" s="14" t="s">
        <v>7219</v>
      </c>
      <c r="N5345" s="14" t="s">
        <v>7218</v>
      </c>
    </row>
    <row r="5346" spans="1:14" x14ac:dyDescent="0.25">
      <c r="A5346" s="14">
        <v>29063214</v>
      </c>
      <c r="B5346" s="14" t="s">
        <v>2186</v>
      </c>
      <c r="C5346" s="14" t="s">
        <v>10</v>
      </c>
      <c r="D5346" s="15">
        <v>44847</v>
      </c>
      <c r="E5346" s="15">
        <v>2958465</v>
      </c>
      <c r="F5346" s="14" t="s">
        <v>7363</v>
      </c>
      <c r="G5346" s="14" t="s">
        <v>7362</v>
      </c>
      <c r="H5346" s="14" t="s">
        <v>7221</v>
      </c>
      <c r="I5346" s="14" t="s">
        <v>3</v>
      </c>
      <c r="J5346" s="14" t="s">
        <v>5</v>
      </c>
      <c r="K5346" s="14" t="s">
        <v>3</v>
      </c>
      <c r="L5346" s="14" t="s">
        <v>7220</v>
      </c>
      <c r="M5346" s="14" t="s">
        <v>3</v>
      </c>
      <c r="N5346" s="14" t="s">
        <v>3</v>
      </c>
    </row>
    <row r="5347" spans="1:14" x14ac:dyDescent="0.25">
      <c r="A5347" s="14">
        <v>31274438</v>
      </c>
      <c r="B5347" s="14" t="s">
        <v>7022</v>
      </c>
      <c r="C5347" s="14" t="s">
        <v>10</v>
      </c>
      <c r="D5347" s="15">
        <v>44562</v>
      </c>
      <c r="E5347" s="15">
        <v>2958465</v>
      </c>
      <c r="F5347" s="14" t="s">
        <v>7363</v>
      </c>
      <c r="G5347" s="14" t="s">
        <v>7362</v>
      </c>
      <c r="H5347" s="14" t="s">
        <v>7221</v>
      </c>
      <c r="I5347" s="14" t="s">
        <v>3</v>
      </c>
      <c r="J5347" s="14" t="s">
        <v>3</v>
      </c>
      <c r="K5347" s="14" t="s">
        <v>3</v>
      </c>
      <c r="L5347" s="14" t="s">
        <v>7220</v>
      </c>
      <c r="M5347" s="14" t="s">
        <v>7219</v>
      </c>
      <c r="N5347" s="14" t="s">
        <v>7218</v>
      </c>
    </row>
    <row r="5348" spans="1:14" x14ac:dyDescent="0.25">
      <c r="A5348" s="14">
        <v>29065175</v>
      </c>
      <c r="B5348" s="14" t="s">
        <v>3632</v>
      </c>
      <c r="C5348" s="14" t="s">
        <v>10</v>
      </c>
      <c r="D5348" s="15">
        <v>45103</v>
      </c>
      <c r="E5348" s="15">
        <v>2958465</v>
      </c>
      <c r="F5348" s="14" t="s">
        <v>7363</v>
      </c>
      <c r="G5348" s="14" t="s">
        <v>7362</v>
      </c>
      <c r="H5348" s="14" t="s">
        <v>7221</v>
      </c>
      <c r="I5348" s="14" t="s">
        <v>3</v>
      </c>
      <c r="J5348" s="14" t="s">
        <v>3</v>
      </c>
      <c r="K5348" s="14" t="s">
        <v>3</v>
      </c>
      <c r="L5348" s="14" t="s">
        <v>7220</v>
      </c>
      <c r="M5348" s="14" t="s">
        <v>7219</v>
      </c>
      <c r="N5348" s="14" t="s">
        <v>7218</v>
      </c>
    </row>
    <row r="5349" spans="1:14" x14ac:dyDescent="0.25">
      <c r="A5349" s="14">
        <v>29065836</v>
      </c>
      <c r="B5349" s="14" t="s">
        <v>2431</v>
      </c>
      <c r="C5349" s="14" t="s">
        <v>10</v>
      </c>
      <c r="D5349" s="15">
        <v>44862</v>
      </c>
      <c r="E5349" s="15">
        <v>2958465</v>
      </c>
      <c r="F5349" s="14" t="s">
        <v>7363</v>
      </c>
      <c r="G5349" s="14" t="s">
        <v>7362</v>
      </c>
      <c r="H5349" s="14" t="s">
        <v>7221</v>
      </c>
      <c r="I5349" s="14" t="s">
        <v>3</v>
      </c>
      <c r="J5349" s="14" t="s">
        <v>3</v>
      </c>
      <c r="K5349" s="14" t="s">
        <v>3</v>
      </c>
      <c r="L5349" s="14" t="s">
        <v>7220</v>
      </c>
      <c r="M5349" s="14" t="s">
        <v>7219</v>
      </c>
      <c r="N5349" s="14" t="s">
        <v>7218</v>
      </c>
    </row>
    <row r="5350" spans="1:14" x14ac:dyDescent="0.25">
      <c r="A5350" s="14">
        <v>29064073</v>
      </c>
      <c r="B5350" s="14" t="s">
        <v>924</v>
      </c>
      <c r="C5350" s="14" t="s">
        <v>10</v>
      </c>
      <c r="D5350" s="15">
        <v>45103</v>
      </c>
      <c r="E5350" s="15">
        <v>2958465</v>
      </c>
      <c r="F5350" s="14" t="s">
        <v>7363</v>
      </c>
      <c r="G5350" s="14" t="s">
        <v>7362</v>
      </c>
      <c r="H5350" s="14" t="s">
        <v>7221</v>
      </c>
      <c r="I5350" s="14" t="s">
        <v>3</v>
      </c>
      <c r="J5350" s="14" t="s">
        <v>3</v>
      </c>
      <c r="K5350" s="14" t="s">
        <v>3</v>
      </c>
      <c r="L5350" s="14" t="s">
        <v>7220</v>
      </c>
      <c r="M5350" s="14" t="s">
        <v>3</v>
      </c>
      <c r="N5350" s="14" t="s">
        <v>3</v>
      </c>
    </row>
    <row r="5351" spans="1:14" x14ac:dyDescent="0.25">
      <c r="A5351" s="14">
        <v>29065851</v>
      </c>
      <c r="B5351" s="14" t="s">
        <v>2433</v>
      </c>
      <c r="C5351" s="14" t="s">
        <v>10</v>
      </c>
      <c r="D5351" s="15">
        <v>44862</v>
      </c>
      <c r="E5351" s="15">
        <v>2958465</v>
      </c>
      <c r="F5351" s="14" t="s">
        <v>7363</v>
      </c>
      <c r="G5351" s="14" t="s">
        <v>7362</v>
      </c>
      <c r="H5351" s="14" t="s">
        <v>7221</v>
      </c>
      <c r="I5351" s="14" t="s">
        <v>3</v>
      </c>
      <c r="J5351" s="14" t="s">
        <v>3</v>
      </c>
      <c r="K5351" s="14" t="s">
        <v>3</v>
      </c>
      <c r="L5351" s="14" t="s">
        <v>7220</v>
      </c>
      <c r="M5351" s="14" t="s">
        <v>7219</v>
      </c>
      <c r="N5351" s="14" t="s">
        <v>7218</v>
      </c>
    </row>
    <row r="5352" spans="1:14" x14ac:dyDescent="0.25">
      <c r="A5352" s="14">
        <v>29064072</v>
      </c>
      <c r="B5352" s="14" t="s">
        <v>926</v>
      </c>
      <c r="C5352" s="14" t="s">
        <v>10</v>
      </c>
      <c r="D5352" s="15">
        <v>45103</v>
      </c>
      <c r="E5352" s="15">
        <v>2958465</v>
      </c>
      <c r="F5352" s="14" t="s">
        <v>7363</v>
      </c>
      <c r="G5352" s="14" t="s">
        <v>7362</v>
      </c>
      <c r="H5352" s="14" t="s">
        <v>7221</v>
      </c>
      <c r="I5352" s="14" t="s">
        <v>3</v>
      </c>
      <c r="J5352" s="14" t="s">
        <v>3</v>
      </c>
      <c r="K5352" s="14" t="s">
        <v>3</v>
      </c>
      <c r="L5352" s="14" t="s">
        <v>7220</v>
      </c>
      <c r="M5352" s="14" t="s">
        <v>3</v>
      </c>
      <c r="N5352" s="14" t="s">
        <v>3</v>
      </c>
    </row>
    <row r="5353" spans="1:14" x14ac:dyDescent="0.25">
      <c r="A5353" s="14">
        <v>31274692</v>
      </c>
      <c r="B5353" s="14" t="s">
        <v>3325</v>
      </c>
      <c r="C5353" s="14" t="s">
        <v>10</v>
      </c>
      <c r="D5353" s="15">
        <v>44562</v>
      </c>
      <c r="E5353" s="15">
        <v>2958465</v>
      </c>
      <c r="F5353" s="14" t="s">
        <v>7363</v>
      </c>
      <c r="G5353" s="14" t="s">
        <v>7362</v>
      </c>
      <c r="H5353" s="14" t="s">
        <v>7221</v>
      </c>
      <c r="I5353" s="14" t="s">
        <v>3</v>
      </c>
      <c r="J5353" s="14" t="s">
        <v>3</v>
      </c>
      <c r="K5353" s="14" t="s">
        <v>3</v>
      </c>
      <c r="L5353" s="14" t="s">
        <v>7220</v>
      </c>
      <c r="M5353" s="14" t="s">
        <v>3</v>
      </c>
      <c r="N5353" s="14" t="s">
        <v>3</v>
      </c>
    </row>
    <row r="5354" spans="1:14" x14ac:dyDescent="0.25">
      <c r="A5354" s="14">
        <v>29064604</v>
      </c>
      <c r="B5354" s="14" t="s">
        <v>3630</v>
      </c>
      <c r="C5354" s="14" t="s">
        <v>10</v>
      </c>
      <c r="D5354" s="15">
        <v>45103</v>
      </c>
      <c r="E5354" s="15">
        <v>2958465</v>
      </c>
      <c r="F5354" s="14" t="s">
        <v>7363</v>
      </c>
      <c r="G5354" s="14" t="s">
        <v>7362</v>
      </c>
      <c r="H5354" s="14" t="s">
        <v>7221</v>
      </c>
      <c r="I5354" s="14" t="s">
        <v>3</v>
      </c>
      <c r="J5354" s="14" t="s">
        <v>3</v>
      </c>
      <c r="K5354" s="14" t="s">
        <v>3</v>
      </c>
      <c r="L5354" s="14" t="s">
        <v>7220</v>
      </c>
      <c r="M5354" s="14" t="s">
        <v>7219</v>
      </c>
      <c r="N5354" s="14" t="s">
        <v>7218</v>
      </c>
    </row>
    <row r="5355" spans="1:14" x14ac:dyDescent="0.25">
      <c r="A5355" s="14">
        <v>29064925</v>
      </c>
      <c r="B5355" s="14" t="s">
        <v>3866</v>
      </c>
      <c r="C5355" s="14" t="s">
        <v>10</v>
      </c>
      <c r="D5355" s="15">
        <v>45124</v>
      </c>
      <c r="E5355" s="15">
        <v>2958465</v>
      </c>
      <c r="F5355" s="14" t="s">
        <v>7363</v>
      </c>
      <c r="G5355" s="14" t="s">
        <v>7362</v>
      </c>
      <c r="H5355" s="14" t="s">
        <v>7221</v>
      </c>
      <c r="I5355" s="14" t="s">
        <v>3</v>
      </c>
      <c r="J5355" s="14" t="s">
        <v>3</v>
      </c>
      <c r="K5355" s="14" t="s">
        <v>3</v>
      </c>
      <c r="L5355" s="14" t="s">
        <v>7220</v>
      </c>
      <c r="M5355" s="14" t="s">
        <v>7219</v>
      </c>
      <c r="N5355" s="14" t="s">
        <v>7218</v>
      </c>
    </row>
    <row r="5356" spans="1:14" x14ac:dyDescent="0.25">
      <c r="A5356" s="14">
        <v>29064776</v>
      </c>
      <c r="B5356" s="14" t="s">
        <v>5560</v>
      </c>
      <c r="C5356" s="14" t="s">
        <v>10</v>
      </c>
      <c r="D5356" s="15">
        <v>45124</v>
      </c>
      <c r="E5356" s="15">
        <v>2958465</v>
      </c>
      <c r="F5356" s="14" t="s">
        <v>7363</v>
      </c>
      <c r="G5356" s="14" t="s">
        <v>7362</v>
      </c>
      <c r="H5356" s="14" t="s">
        <v>7221</v>
      </c>
      <c r="I5356" s="14" t="s">
        <v>3</v>
      </c>
      <c r="J5356" s="14" t="s">
        <v>3</v>
      </c>
      <c r="K5356" s="14" t="s">
        <v>3</v>
      </c>
      <c r="L5356" s="14" t="s">
        <v>7220</v>
      </c>
      <c r="M5356" s="14" t="s">
        <v>3</v>
      </c>
      <c r="N5356" s="14" t="s">
        <v>3</v>
      </c>
    </row>
    <row r="5357" spans="1:14" x14ac:dyDescent="0.25">
      <c r="A5357" s="14">
        <v>29065905</v>
      </c>
      <c r="B5357" s="14" t="s">
        <v>2424</v>
      </c>
      <c r="C5357" s="14" t="s">
        <v>10</v>
      </c>
      <c r="D5357" s="15">
        <v>44862</v>
      </c>
      <c r="E5357" s="15">
        <v>2958465</v>
      </c>
      <c r="F5357" s="14" t="s">
        <v>7363</v>
      </c>
      <c r="G5357" s="14" t="s">
        <v>7362</v>
      </c>
      <c r="H5357" s="14" t="s">
        <v>7221</v>
      </c>
      <c r="I5357" s="14" t="s">
        <v>3</v>
      </c>
      <c r="J5357" s="14" t="s">
        <v>3</v>
      </c>
      <c r="K5357" s="14" t="s">
        <v>3</v>
      </c>
      <c r="L5357" s="14" t="s">
        <v>7220</v>
      </c>
      <c r="M5357" s="14" t="s">
        <v>7219</v>
      </c>
      <c r="N5357" s="14" t="s">
        <v>7218</v>
      </c>
    </row>
    <row r="5358" spans="1:14" x14ac:dyDescent="0.25">
      <c r="A5358" s="14">
        <v>29065831</v>
      </c>
      <c r="B5358" s="14" t="s">
        <v>2429</v>
      </c>
      <c r="C5358" s="14" t="s">
        <v>10</v>
      </c>
      <c r="D5358" s="15">
        <v>44862</v>
      </c>
      <c r="E5358" s="15">
        <v>2958465</v>
      </c>
      <c r="F5358" s="14" t="s">
        <v>7363</v>
      </c>
      <c r="G5358" s="14" t="s">
        <v>7362</v>
      </c>
      <c r="H5358" s="14" t="s">
        <v>7221</v>
      </c>
      <c r="I5358" s="14" t="s">
        <v>3</v>
      </c>
      <c r="J5358" s="14" t="s">
        <v>3</v>
      </c>
      <c r="K5358" s="14" t="s">
        <v>3</v>
      </c>
      <c r="L5358" s="14" t="s">
        <v>7220</v>
      </c>
      <c r="M5358" s="14" t="s">
        <v>7219</v>
      </c>
      <c r="N5358" s="14" t="s">
        <v>7218</v>
      </c>
    </row>
    <row r="5359" spans="1:14" x14ac:dyDescent="0.25">
      <c r="A5359" s="14">
        <v>29065667</v>
      </c>
      <c r="B5359" s="14" t="s">
        <v>2426</v>
      </c>
      <c r="C5359" s="14" t="s">
        <v>10</v>
      </c>
      <c r="D5359" s="15">
        <v>44862</v>
      </c>
      <c r="E5359" s="15">
        <v>2958465</v>
      </c>
      <c r="F5359" s="14" t="s">
        <v>7363</v>
      </c>
      <c r="G5359" s="14" t="s">
        <v>7362</v>
      </c>
      <c r="H5359" s="14" t="s">
        <v>7221</v>
      </c>
      <c r="I5359" s="14" t="s">
        <v>3</v>
      </c>
      <c r="J5359" s="14" t="s">
        <v>3</v>
      </c>
      <c r="K5359" s="14" t="s">
        <v>3</v>
      </c>
      <c r="L5359" s="14" t="s">
        <v>7220</v>
      </c>
      <c r="M5359" s="14" t="s">
        <v>7219</v>
      </c>
      <c r="N5359" s="14" t="s">
        <v>7218</v>
      </c>
    </row>
    <row r="5360" spans="1:14" x14ac:dyDescent="0.25">
      <c r="A5360" s="14">
        <v>29065646</v>
      </c>
      <c r="B5360" s="14" t="s">
        <v>2406</v>
      </c>
      <c r="C5360" s="14" t="s">
        <v>10</v>
      </c>
      <c r="D5360" s="15">
        <v>44903</v>
      </c>
      <c r="E5360" s="15">
        <v>2958465</v>
      </c>
      <c r="F5360" s="14" t="s">
        <v>7363</v>
      </c>
      <c r="G5360" s="14" t="s">
        <v>7362</v>
      </c>
      <c r="H5360" s="14" t="s">
        <v>7221</v>
      </c>
      <c r="I5360" s="14" t="s">
        <v>3</v>
      </c>
      <c r="J5360" s="14" t="s">
        <v>3</v>
      </c>
      <c r="K5360" s="14" t="s">
        <v>3</v>
      </c>
      <c r="L5360" s="14" t="s">
        <v>7220</v>
      </c>
      <c r="M5360" s="14" t="s">
        <v>7219</v>
      </c>
      <c r="N5360" s="14" t="s">
        <v>7218</v>
      </c>
    </row>
    <row r="5361" spans="1:14" x14ac:dyDescent="0.25">
      <c r="A5361" s="14">
        <v>31270927</v>
      </c>
      <c r="B5361" s="14" t="s">
        <v>3298</v>
      </c>
      <c r="C5361" s="14" t="s">
        <v>10</v>
      </c>
      <c r="D5361" s="15">
        <v>44562</v>
      </c>
      <c r="E5361" s="15">
        <v>2958465</v>
      </c>
      <c r="F5361" s="14" t="s">
        <v>7363</v>
      </c>
      <c r="G5361" s="14" t="s">
        <v>7362</v>
      </c>
      <c r="H5361" s="14" t="s">
        <v>7221</v>
      </c>
      <c r="I5361" s="14" t="s">
        <v>3</v>
      </c>
      <c r="J5361" s="14" t="s">
        <v>3</v>
      </c>
      <c r="K5361" s="14" t="s">
        <v>3</v>
      </c>
      <c r="L5361" s="14" t="s">
        <v>7220</v>
      </c>
      <c r="M5361" s="14" t="s">
        <v>7219</v>
      </c>
      <c r="N5361" s="14" t="s">
        <v>7218</v>
      </c>
    </row>
    <row r="5362" spans="1:14" x14ac:dyDescent="0.25">
      <c r="A5362" s="14">
        <v>31266461</v>
      </c>
      <c r="B5362" s="14" t="s">
        <v>3254</v>
      </c>
      <c r="C5362" s="14" t="s">
        <v>10</v>
      </c>
      <c r="D5362" s="15">
        <v>44903</v>
      </c>
      <c r="E5362" s="15">
        <v>2958465</v>
      </c>
      <c r="F5362" s="14" t="s">
        <v>7363</v>
      </c>
      <c r="G5362" s="14" t="s">
        <v>7362</v>
      </c>
      <c r="H5362" s="14" t="s">
        <v>7221</v>
      </c>
      <c r="I5362" s="14" t="s">
        <v>3</v>
      </c>
      <c r="J5362" s="14" t="s">
        <v>3</v>
      </c>
      <c r="K5362" s="14" t="s">
        <v>3</v>
      </c>
      <c r="L5362" s="14" t="s">
        <v>7220</v>
      </c>
      <c r="M5362" s="14" t="s">
        <v>7219</v>
      </c>
      <c r="N5362" s="14" t="s">
        <v>7218</v>
      </c>
    </row>
    <row r="5363" spans="1:14" x14ac:dyDescent="0.25">
      <c r="A5363" s="14">
        <v>31266476</v>
      </c>
      <c r="B5363" s="14" t="s">
        <v>3278</v>
      </c>
      <c r="C5363" s="14" t="s">
        <v>10</v>
      </c>
      <c r="D5363" s="15">
        <v>44903</v>
      </c>
      <c r="E5363" s="15">
        <v>2958465</v>
      </c>
      <c r="F5363" s="14" t="s">
        <v>7363</v>
      </c>
      <c r="G5363" s="14" t="s">
        <v>7362</v>
      </c>
      <c r="H5363" s="14" t="s">
        <v>7221</v>
      </c>
      <c r="I5363" s="14" t="s">
        <v>3</v>
      </c>
      <c r="J5363" s="14" t="s">
        <v>3</v>
      </c>
      <c r="K5363" s="14" t="s">
        <v>3</v>
      </c>
      <c r="L5363" s="14" t="s">
        <v>7220</v>
      </c>
      <c r="M5363" s="14" t="s">
        <v>3</v>
      </c>
      <c r="N5363" s="14" t="s">
        <v>3</v>
      </c>
    </row>
    <row r="5364" spans="1:14" x14ac:dyDescent="0.25">
      <c r="A5364" s="14">
        <v>31266469</v>
      </c>
      <c r="B5364" s="14" t="s">
        <v>3252</v>
      </c>
      <c r="C5364" s="14" t="s">
        <v>10</v>
      </c>
      <c r="D5364" s="15">
        <v>44903</v>
      </c>
      <c r="E5364" s="15">
        <v>2958465</v>
      </c>
      <c r="F5364" s="14" t="s">
        <v>7363</v>
      </c>
      <c r="G5364" s="14" t="s">
        <v>7362</v>
      </c>
      <c r="H5364" s="14" t="s">
        <v>7221</v>
      </c>
      <c r="I5364" s="14" t="s">
        <v>3</v>
      </c>
      <c r="J5364" s="14" t="s">
        <v>3</v>
      </c>
      <c r="K5364" s="14" t="s">
        <v>3</v>
      </c>
      <c r="L5364" s="14" t="s">
        <v>7220</v>
      </c>
      <c r="M5364" s="14" t="s">
        <v>3</v>
      </c>
      <c r="N5364" s="14" t="s">
        <v>3</v>
      </c>
    </row>
    <row r="5365" spans="1:14" x14ac:dyDescent="0.25">
      <c r="A5365" s="14">
        <v>29065325</v>
      </c>
      <c r="B5365" s="14" t="s">
        <v>2390</v>
      </c>
      <c r="C5365" s="14" t="s">
        <v>10</v>
      </c>
      <c r="D5365" s="15">
        <v>44907</v>
      </c>
      <c r="E5365" s="15">
        <v>2958465</v>
      </c>
      <c r="F5365" s="14" t="s">
        <v>7363</v>
      </c>
      <c r="G5365" s="14" t="s">
        <v>7362</v>
      </c>
      <c r="H5365" s="14" t="s">
        <v>7221</v>
      </c>
      <c r="I5365" s="14" t="s">
        <v>3</v>
      </c>
      <c r="J5365" s="14" t="s">
        <v>3</v>
      </c>
      <c r="K5365" s="14" t="s">
        <v>3</v>
      </c>
      <c r="L5365" s="14" t="s">
        <v>7220</v>
      </c>
      <c r="M5365" s="14" t="s">
        <v>7219</v>
      </c>
      <c r="N5365" s="14" t="s">
        <v>7218</v>
      </c>
    </row>
    <row r="5366" spans="1:14" x14ac:dyDescent="0.25">
      <c r="A5366" s="14">
        <v>29064575</v>
      </c>
      <c r="B5366" s="14" t="s">
        <v>6785</v>
      </c>
      <c r="C5366" s="14" t="s">
        <v>10</v>
      </c>
      <c r="D5366" s="15">
        <v>44903</v>
      </c>
      <c r="E5366" s="15">
        <v>2958465</v>
      </c>
      <c r="F5366" s="14" t="s">
        <v>7363</v>
      </c>
      <c r="G5366" s="14" t="s">
        <v>7362</v>
      </c>
      <c r="H5366" s="14" t="s">
        <v>7221</v>
      </c>
      <c r="I5366" s="14" t="s">
        <v>3</v>
      </c>
      <c r="J5366" s="14" t="s">
        <v>3</v>
      </c>
      <c r="K5366" s="14" t="s">
        <v>3</v>
      </c>
      <c r="L5366" s="14" t="s">
        <v>7220</v>
      </c>
      <c r="M5366" s="14" t="s">
        <v>7219</v>
      </c>
      <c r="N5366" s="14" t="s">
        <v>7218</v>
      </c>
    </row>
    <row r="5367" spans="1:14" x14ac:dyDescent="0.25">
      <c r="A5367" s="14">
        <v>31266432</v>
      </c>
      <c r="B5367" s="14" t="s">
        <v>3239</v>
      </c>
      <c r="C5367" s="14" t="s">
        <v>10</v>
      </c>
      <c r="D5367" s="15">
        <v>44903</v>
      </c>
      <c r="E5367" s="15">
        <v>2958465</v>
      </c>
      <c r="F5367" s="14" t="s">
        <v>7363</v>
      </c>
      <c r="G5367" s="14" t="s">
        <v>7362</v>
      </c>
      <c r="H5367" s="14" t="s">
        <v>7221</v>
      </c>
      <c r="I5367" s="14" t="s">
        <v>3</v>
      </c>
      <c r="J5367" s="14" t="s">
        <v>3</v>
      </c>
      <c r="K5367" s="14" t="s">
        <v>3</v>
      </c>
      <c r="L5367" s="14" t="s">
        <v>7220</v>
      </c>
      <c r="M5367" s="14" t="s">
        <v>3</v>
      </c>
      <c r="N5367" s="14" t="s">
        <v>3</v>
      </c>
    </row>
    <row r="5368" spans="1:14" x14ac:dyDescent="0.25">
      <c r="A5368" s="14">
        <v>31275191</v>
      </c>
      <c r="B5368" s="14" t="s">
        <v>3322</v>
      </c>
      <c r="C5368" s="14" t="s">
        <v>10</v>
      </c>
      <c r="D5368" s="15">
        <v>44562</v>
      </c>
      <c r="E5368" s="15">
        <v>2958465</v>
      </c>
      <c r="F5368" s="14" t="s">
        <v>7363</v>
      </c>
      <c r="G5368" s="14" t="s">
        <v>7362</v>
      </c>
      <c r="H5368" s="14" t="s">
        <v>7221</v>
      </c>
      <c r="I5368" s="14" t="s">
        <v>3</v>
      </c>
      <c r="J5368" s="14" t="s">
        <v>3</v>
      </c>
      <c r="K5368" s="14" t="s">
        <v>3</v>
      </c>
      <c r="L5368" s="14" t="s">
        <v>7220</v>
      </c>
      <c r="M5368" s="14" t="s">
        <v>7219</v>
      </c>
      <c r="N5368" s="14" t="s">
        <v>7218</v>
      </c>
    </row>
    <row r="5369" spans="1:14" x14ac:dyDescent="0.25">
      <c r="A5369" s="14">
        <v>29063559</v>
      </c>
      <c r="B5369" s="14" t="s">
        <v>2955</v>
      </c>
      <c r="C5369" s="14" t="s">
        <v>10</v>
      </c>
      <c r="D5369" s="15">
        <v>44847</v>
      </c>
      <c r="E5369" s="15">
        <v>2958465</v>
      </c>
      <c r="F5369" s="14" t="s">
        <v>7363</v>
      </c>
      <c r="G5369" s="14" t="s">
        <v>7362</v>
      </c>
      <c r="H5369" s="14" t="s">
        <v>7221</v>
      </c>
      <c r="I5369" s="14" t="s">
        <v>3</v>
      </c>
      <c r="J5369" s="14" t="s">
        <v>3</v>
      </c>
      <c r="K5369" s="14" t="s">
        <v>3</v>
      </c>
      <c r="L5369" s="14" t="s">
        <v>7220</v>
      </c>
      <c r="M5369" s="14" t="s">
        <v>3</v>
      </c>
      <c r="N5369" s="14" t="s">
        <v>3</v>
      </c>
    </row>
    <row r="5370" spans="1:14" x14ac:dyDescent="0.25">
      <c r="A5370" s="14">
        <v>29063226</v>
      </c>
      <c r="B5370" s="14" t="s">
        <v>11</v>
      </c>
      <c r="C5370" s="14" t="s">
        <v>10</v>
      </c>
      <c r="D5370" s="15">
        <v>44847</v>
      </c>
      <c r="E5370" s="15">
        <v>2958465</v>
      </c>
      <c r="F5370" s="14" t="s">
        <v>7363</v>
      </c>
      <c r="G5370" s="14" t="s">
        <v>7362</v>
      </c>
      <c r="H5370" s="14" t="s">
        <v>7221</v>
      </c>
      <c r="I5370" s="14" t="s">
        <v>3</v>
      </c>
      <c r="J5370" s="14" t="s">
        <v>5</v>
      </c>
      <c r="K5370" s="14" t="s">
        <v>3</v>
      </c>
      <c r="L5370" s="14" t="s">
        <v>7220</v>
      </c>
      <c r="M5370" s="14" t="s">
        <v>3</v>
      </c>
      <c r="N5370" s="14" t="s">
        <v>3</v>
      </c>
    </row>
    <row r="5371" spans="1:14" x14ac:dyDescent="0.25">
      <c r="A5371" s="14">
        <v>29063561</v>
      </c>
      <c r="B5371" s="14" t="s">
        <v>2953</v>
      </c>
      <c r="C5371" s="14" t="s">
        <v>10</v>
      </c>
      <c r="D5371" s="15">
        <v>44847</v>
      </c>
      <c r="E5371" s="15">
        <v>2958465</v>
      </c>
      <c r="F5371" s="14" t="s">
        <v>7363</v>
      </c>
      <c r="G5371" s="14" t="s">
        <v>7362</v>
      </c>
      <c r="H5371" s="14" t="s">
        <v>7221</v>
      </c>
      <c r="I5371" s="14" t="s">
        <v>3</v>
      </c>
      <c r="J5371" s="14" t="s">
        <v>3</v>
      </c>
      <c r="K5371" s="14" t="s">
        <v>3</v>
      </c>
      <c r="L5371" s="14" t="s">
        <v>7220</v>
      </c>
      <c r="M5371" s="14" t="s">
        <v>3</v>
      </c>
      <c r="N5371" s="14" t="s">
        <v>3</v>
      </c>
    </row>
    <row r="5372" spans="1:14" x14ac:dyDescent="0.25">
      <c r="A5372" s="14">
        <v>31274190</v>
      </c>
      <c r="B5372" s="14" t="s">
        <v>3330</v>
      </c>
      <c r="C5372" s="14" t="s">
        <v>10</v>
      </c>
      <c r="D5372" s="15">
        <v>44562</v>
      </c>
      <c r="E5372" s="15">
        <v>2958465</v>
      </c>
      <c r="F5372" s="14" t="s">
        <v>7363</v>
      </c>
      <c r="G5372" s="14" t="s">
        <v>7362</v>
      </c>
      <c r="H5372" s="14" t="s">
        <v>7221</v>
      </c>
      <c r="I5372" s="14" t="s">
        <v>3</v>
      </c>
      <c r="J5372" s="14" t="s">
        <v>3</v>
      </c>
      <c r="K5372" s="14" t="s">
        <v>3</v>
      </c>
      <c r="L5372" s="14" t="s">
        <v>7220</v>
      </c>
      <c r="M5372" s="14" t="s">
        <v>7219</v>
      </c>
      <c r="N5372" s="14" t="s">
        <v>7218</v>
      </c>
    </row>
    <row r="5373" spans="1:14" x14ac:dyDescent="0.25">
      <c r="A5373" s="14">
        <v>31277061</v>
      </c>
      <c r="B5373" s="14" t="s">
        <v>2136</v>
      </c>
      <c r="C5373" s="14" t="s">
        <v>10</v>
      </c>
      <c r="D5373" s="15">
        <v>44927</v>
      </c>
      <c r="E5373" s="15">
        <v>2958465</v>
      </c>
      <c r="F5373" s="14" t="s">
        <v>7363</v>
      </c>
      <c r="G5373" s="14" t="s">
        <v>7362</v>
      </c>
      <c r="H5373" s="14" t="s">
        <v>7221</v>
      </c>
      <c r="I5373" s="14" t="s">
        <v>3</v>
      </c>
      <c r="J5373" s="14" t="s">
        <v>3</v>
      </c>
      <c r="K5373" s="14" t="s">
        <v>3</v>
      </c>
      <c r="L5373" s="14" t="s">
        <v>7220</v>
      </c>
      <c r="M5373" s="14" t="s">
        <v>7219</v>
      </c>
      <c r="N5373" s="14" t="s">
        <v>7218</v>
      </c>
    </row>
    <row r="5374" spans="1:14" x14ac:dyDescent="0.25">
      <c r="A5374" s="14">
        <v>31274439</v>
      </c>
      <c r="B5374" s="14" t="s">
        <v>4524</v>
      </c>
      <c r="C5374" s="14" t="s">
        <v>10</v>
      </c>
      <c r="D5374" s="15">
        <v>44562</v>
      </c>
      <c r="E5374" s="15">
        <v>2958465</v>
      </c>
      <c r="F5374" s="14" t="s">
        <v>7363</v>
      </c>
      <c r="G5374" s="14" t="s">
        <v>7362</v>
      </c>
      <c r="H5374" s="14" t="s">
        <v>7221</v>
      </c>
      <c r="I5374" s="14" t="s">
        <v>3</v>
      </c>
      <c r="J5374" s="14" t="s">
        <v>3</v>
      </c>
      <c r="K5374" s="14" t="s">
        <v>3</v>
      </c>
      <c r="L5374" s="14" t="s">
        <v>7220</v>
      </c>
      <c r="M5374" s="14" t="s">
        <v>7219</v>
      </c>
      <c r="N5374" s="14" t="s">
        <v>7218</v>
      </c>
    </row>
    <row r="5375" spans="1:14" x14ac:dyDescent="0.25">
      <c r="A5375" s="14">
        <v>29063365</v>
      </c>
      <c r="B5375" s="14" t="s">
        <v>17</v>
      </c>
      <c r="C5375" s="14" t="s">
        <v>10</v>
      </c>
      <c r="D5375" s="15">
        <v>44847</v>
      </c>
      <c r="E5375" s="15">
        <v>2958465</v>
      </c>
      <c r="F5375" s="14" t="s">
        <v>7363</v>
      </c>
      <c r="G5375" s="14" t="s">
        <v>7362</v>
      </c>
      <c r="H5375" s="14" t="s">
        <v>7221</v>
      </c>
      <c r="I5375" s="14" t="s">
        <v>3</v>
      </c>
      <c r="J5375" s="14" t="s">
        <v>3</v>
      </c>
      <c r="K5375" s="14" t="s">
        <v>3</v>
      </c>
      <c r="L5375" s="14" t="s">
        <v>7220</v>
      </c>
      <c r="M5375" s="14" t="s">
        <v>3</v>
      </c>
      <c r="N5375" s="14" t="s">
        <v>3</v>
      </c>
    </row>
    <row r="5376" spans="1:14" x14ac:dyDescent="0.25">
      <c r="A5376" s="14">
        <v>31277062</v>
      </c>
      <c r="B5376" s="14" t="s">
        <v>2134</v>
      </c>
      <c r="C5376" s="14" t="s">
        <v>10</v>
      </c>
      <c r="D5376" s="15">
        <v>44927</v>
      </c>
      <c r="E5376" s="15">
        <v>2958465</v>
      </c>
      <c r="F5376" s="14" t="s">
        <v>7363</v>
      </c>
      <c r="G5376" s="14" t="s">
        <v>7362</v>
      </c>
      <c r="H5376" s="14" t="s">
        <v>7221</v>
      </c>
      <c r="I5376" s="14" t="s">
        <v>3</v>
      </c>
      <c r="J5376" s="14" t="s">
        <v>3</v>
      </c>
      <c r="K5376" s="14" t="s">
        <v>3</v>
      </c>
      <c r="L5376" s="14" t="s">
        <v>7220</v>
      </c>
      <c r="M5376" s="14" t="s">
        <v>7219</v>
      </c>
      <c r="N5376" s="14" t="s">
        <v>7218</v>
      </c>
    </row>
    <row r="5377" spans="1:14" x14ac:dyDescent="0.25">
      <c r="A5377" s="14">
        <v>29063257</v>
      </c>
      <c r="B5377" s="14" t="s">
        <v>3043</v>
      </c>
      <c r="C5377" s="14" t="s">
        <v>10</v>
      </c>
      <c r="D5377" s="15">
        <v>44847</v>
      </c>
      <c r="E5377" s="15">
        <v>2958465</v>
      </c>
      <c r="F5377" s="14" t="s">
        <v>7363</v>
      </c>
      <c r="G5377" s="14" t="s">
        <v>7362</v>
      </c>
      <c r="H5377" s="14" t="s">
        <v>7221</v>
      </c>
      <c r="I5377" s="14" t="s">
        <v>3</v>
      </c>
      <c r="J5377" s="14" t="s">
        <v>3</v>
      </c>
      <c r="K5377" s="14" t="s">
        <v>3</v>
      </c>
      <c r="L5377" s="14" t="s">
        <v>7220</v>
      </c>
      <c r="M5377" s="14" t="s">
        <v>3</v>
      </c>
      <c r="N5377" s="14" t="s">
        <v>3</v>
      </c>
    </row>
    <row r="5378" spans="1:14" x14ac:dyDescent="0.25">
      <c r="A5378" s="14">
        <v>29063893</v>
      </c>
      <c r="B5378" s="14" t="s">
        <v>2465</v>
      </c>
      <c r="C5378" s="14" t="s">
        <v>10</v>
      </c>
      <c r="D5378" s="15">
        <v>44852</v>
      </c>
      <c r="E5378" s="15">
        <v>2958465</v>
      </c>
      <c r="F5378" s="14" t="s">
        <v>7363</v>
      </c>
      <c r="G5378" s="14" t="s">
        <v>7362</v>
      </c>
      <c r="H5378" s="14" t="s">
        <v>7221</v>
      </c>
      <c r="I5378" s="14" t="s">
        <v>3</v>
      </c>
      <c r="J5378" s="14" t="s">
        <v>3</v>
      </c>
      <c r="K5378" s="14" t="s">
        <v>3</v>
      </c>
      <c r="L5378" s="14" t="s">
        <v>7220</v>
      </c>
      <c r="M5378" s="14" t="s">
        <v>7219</v>
      </c>
      <c r="N5378" s="14" t="s">
        <v>7218</v>
      </c>
    </row>
    <row r="5379" spans="1:14" x14ac:dyDescent="0.25">
      <c r="A5379" s="14">
        <v>31266528</v>
      </c>
      <c r="B5379" s="14" t="s">
        <v>4484</v>
      </c>
      <c r="C5379" s="14" t="s">
        <v>10</v>
      </c>
      <c r="D5379" s="15">
        <v>44943</v>
      </c>
      <c r="E5379" s="15">
        <v>2958465</v>
      </c>
      <c r="F5379" s="14" t="s">
        <v>7363</v>
      </c>
      <c r="G5379" s="14" t="s">
        <v>7362</v>
      </c>
      <c r="H5379" s="14" t="s">
        <v>7221</v>
      </c>
      <c r="I5379" s="14" t="s">
        <v>3</v>
      </c>
      <c r="J5379" s="14" t="s">
        <v>3</v>
      </c>
      <c r="K5379" s="14" t="s">
        <v>3</v>
      </c>
      <c r="L5379" s="14" t="s">
        <v>7220</v>
      </c>
      <c r="M5379" s="14" t="s">
        <v>3</v>
      </c>
      <c r="N5379" s="14" t="s">
        <v>3</v>
      </c>
    </row>
    <row r="5380" spans="1:14" x14ac:dyDescent="0.25">
      <c r="A5380" s="14">
        <v>31266464</v>
      </c>
      <c r="B5380" s="14" t="s">
        <v>3234</v>
      </c>
      <c r="C5380" s="14" t="s">
        <v>10</v>
      </c>
      <c r="D5380" s="15">
        <v>44903</v>
      </c>
      <c r="E5380" s="15">
        <v>2958465</v>
      </c>
      <c r="F5380" s="14" t="s">
        <v>7363</v>
      </c>
      <c r="G5380" s="14" t="s">
        <v>7362</v>
      </c>
      <c r="H5380" s="14" t="s">
        <v>7221</v>
      </c>
      <c r="I5380" s="14" t="s">
        <v>3</v>
      </c>
      <c r="J5380" s="14" t="s">
        <v>3</v>
      </c>
      <c r="K5380" s="14" t="s">
        <v>3</v>
      </c>
      <c r="L5380" s="14" t="s">
        <v>7220</v>
      </c>
      <c r="M5380" s="14" t="s">
        <v>3</v>
      </c>
      <c r="N5380" s="14" t="s">
        <v>3</v>
      </c>
    </row>
    <row r="5381" spans="1:14" x14ac:dyDescent="0.25">
      <c r="A5381" s="14">
        <v>29064134</v>
      </c>
      <c r="B5381" s="14" t="s">
        <v>862</v>
      </c>
      <c r="C5381" s="14" t="s">
        <v>10</v>
      </c>
      <c r="D5381" s="15">
        <v>44910</v>
      </c>
      <c r="E5381" s="15">
        <v>2958465</v>
      </c>
      <c r="F5381" s="14" t="s">
        <v>7363</v>
      </c>
      <c r="G5381" s="14" t="s">
        <v>7362</v>
      </c>
      <c r="H5381" s="14" t="s">
        <v>7221</v>
      </c>
      <c r="I5381" s="14" t="s">
        <v>3</v>
      </c>
      <c r="J5381" s="14" t="s">
        <v>3</v>
      </c>
      <c r="K5381" s="14" t="s">
        <v>3</v>
      </c>
      <c r="L5381" s="14" t="s">
        <v>7220</v>
      </c>
      <c r="M5381" s="14" t="s">
        <v>3</v>
      </c>
      <c r="N5381" s="14" t="s">
        <v>3</v>
      </c>
    </row>
    <row r="5382" spans="1:14" x14ac:dyDescent="0.25">
      <c r="A5382" s="14">
        <v>31275464</v>
      </c>
      <c r="B5382" s="14" t="s">
        <v>3341</v>
      </c>
      <c r="C5382" s="14" t="s">
        <v>10</v>
      </c>
      <c r="D5382" s="15">
        <v>44562</v>
      </c>
      <c r="E5382" s="15">
        <v>2958465</v>
      </c>
      <c r="F5382" s="14" t="s">
        <v>7363</v>
      </c>
      <c r="G5382" s="14" t="s">
        <v>7362</v>
      </c>
      <c r="H5382" s="14" t="s">
        <v>7221</v>
      </c>
      <c r="I5382" s="14" t="s">
        <v>3</v>
      </c>
      <c r="J5382" s="14" t="s">
        <v>3</v>
      </c>
      <c r="K5382" s="14" t="s">
        <v>3</v>
      </c>
      <c r="L5382" s="14" t="s">
        <v>7220</v>
      </c>
      <c r="M5382" s="14" t="s">
        <v>7219</v>
      </c>
      <c r="N5382" s="14" t="s">
        <v>7218</v>
      </c>
    </row>
    <row r="5383" spans="1:14" x14ac:dyDescent="0.25">
      <c r="A5383" s="14">
        <v>31277060</v>
      </c>
      <c r="B5383" s="14" t="s">
        <v>2147</v>
      </c>
      <c r="C5383" s="14" t="s">
        <v>10</v>
      </c>
      <c r="D5383" s="15">
        <v>44927</v>
      </c>
      <c r="E5383" s="15">
        <v>2958465</v>
      </c>
      <c r="F5383" s="14" t="s">
        <v>7363</v>
      </c>
      <c r="G5383" s="14" t="s">
        <v>7362</v>
      </c>
      <c r="H5383" s="14" t="s">
        <v>7221</v>
      </c>
      <c r="I5383" s="14" t="s">
        <v>3</v>
      </c>
      <c r="J5383" s="14" t="s">
        <v>3</v>
      </c>
      <c r="K5383" s="14" t="s">
        <v>3</v>
      </c>
      <c r="L5383" s="14" t="s">
        <v>7220</v>
      </c>
      <c r="M5383" s="14" t="s">
        <v>7219</v>
      </c>
      <c r="N5383" s="14" t="s">
        <v>7218</v>
      </c>
    </row>
    <row r="5384" spans="1:14" x14ac:dyDescent="0.25">
      <c r="A5384" s="14">
        <v>31239062</v>
      </c>
      <c r="B5384" s="14" t="s">
        <v>2246</v>
      </c>
      <c r="C5384" s="14" t="s">
        <v>10</v>
      </c>
      <c r="D5384" s="15">
        <v>44910</v>
      </c>
      <c r="E5384" s="15">
        <v>2958465</v>
      </c>
      <c r="F5384" s="14" t="s">
        <v>7363</v>
      </c>
      <c r="G5384" s="14" t="s">
        <v>7362</v>
      </c>
      <c r="H5384" s="14" t="s">
        <v>7221</v>
      </c>
      <c r="I5384" s="14" t="s">
        <v>3</v>
      </c>
      <c r="J5384" s="14" t="s">
        <v>3</v>
      </c>
      <c r="K5384" s="14" t="s">
        <v>3</v>
      </c>
      <c r="L5384" s="14" t="s">
        <v>7220</v>
      </c>
      <c r="M5384" s="14" t="s">
        <v>7219</v>
      </c>
      <c r="N5384" s="14" t="s">
        <v>7218</v>
      </c>
    </row>
    <row r="5385" spans="1:14" x14ac:dyDescent="0.25">
      <c r="A5385" s="14">
        <v>31239061</v>
      </c>
      <c r="B5385" s="14" t="s">
        <v>2243</v>
      </c>
      <c r="C5385" s="14" t="s">
        <v>10</v>
      </c>
      <c r="D5385" s="15">
        <v>44910</v>
      </c>
      <c r="E5385" s="15">
        <v>2958465</v>
      </c>
      <c r="F5385" s="14" t="s">
        <v>7363</v>
      </c>
      <c r="G5385" s="14" t="s">
        <v>7362</v>
      </c>
      <c r="H5385" s="14" t="s">
        <v>7221</v>
      </c>
      <c r="I5385" s="14" t="s">
        <v>3</v>
      </c>
      <c r="J5385" s="14" t="s">
        <v>3</v>
      </c>
      <c r="K5385" s="14" t="s">
        <v>3</v>
      </c>
      <c r="L5385" s="14" t="s">
        <v>7220</v>
      </c>
      <c r="M5385" s="14" t="s">
        <v>7219</v>
      </c>
      <c r="N5385" s="14" t="s">
        <v>7218</v>
      </c>
    </row>
    <row r="5386" spans="1:14" x14ac:dyDescent="0.25">
      <c r="A5386" s="14">
        <v>31291809</v>
      </c>
      <c r="B5386" s="14" t="s">
        <v>3636</v>
      </c>
      <c r="C5386" s="14" t="s">
        <v>10</v>
      </c>
      <c r="D5386" s="15">
        <v>44927</v>
      </c>
      <c r="E5386" s="15">
        <v>2958465</v>
      </c>
      <c r="F5386" s="14" t="s">
        <v>7363</v>
      </c>
      <c r="G5386" s="14" t="s">
        <v>7362</v>
      </c>
      <c r="H5386" s="14" t="s">
        <v>7221</v>
      </c>
      <c r="I5386" s="14" t="s">
        <v>3</v>
      </c>
      <c r="J5386" s="14" t="s">
        <v>3</v>
      </c>
      <c r="K5386" s="14" t="s">
        <v>3</v>
      </c>
      <c r="L5386" s="14" t="s">
        <v>7220</v>
      </c>
      <c r="M5386" s="14" t="s">
        <v>7219</v>
      </c>
      <c r="N5386" s="14" t="s">
        <v>7218</v>
      </c>
    </row>
    <row r="5387" spans="1:14" x14ac:dyDescent="0.25">
      <c r="A5387" s="14">
        <v>29065289</v>
      </c>
      <c r="B5387" s="14" t="s">
        <v>2392</v>
      </c>
      <c r="C5387" s="14" t="s">
        <v>10</v>
      </c>
      <c r="D5387" s="15">
        <v>44907</v>
      </c>
      <c r="E5387" s="15">
        <v>2958465</v>
      </c>
      <c r="F5387" s="14" t="s">
        <v>7363</v>
      </c>
      <c r="G5387" s="14" t="s">
        <v>7362</v>
      </c>
      <c r="H5387" s="14" t="s">
        <v>7221</v>
      </c>
      <c r="I5387" s="14" t="s">
        <v>3</v>
      </c>
      <c r="J5387" s="14" t="s">
        <v>3</v>
      </c>
      <c r="K5387" s="14" t="s">
        <v>3</v>
      </c>
      <c r="L5387" s="14" t="s">
        <v>7220</v>
      </c>
      <c r="M5387" s="14" t="s">
        <v>7219</v>
      </c>
      <c r="N5387" s="14" t="s">
        <v>7218</v>
      </c>
    </row>
    <row r="5388" spans="1:14" x14ac:dyDescent="0.25">
      <c r="A5388" s="14">
        <v>31228529</v>
      </c>
      <c r="B5388" s="14" t="s">
        <v>2194</v>
      </c>
      <c r="C5388" s="14" t="s">
        <v>10</v>
      </c>
      <c r="D5388" s="15">
        <v>44917</v>
      </c>
      <c r="E5388" s="15">
        <v>2958465</v>
      </c>
      <c r="F5388" s="14" t="s">
        <v>7363</v>
      </c>
      <c r="G5388" s="14" t="s">
        <v>7362</v>
      </c>
      <c r="H5388" s="14" t="s">
        <v>7221</v>
      </c>
      <c r="I5388" s="14" t="s">
        <v>3</v>
      </c>
      <c r="J5388" s="14" t="s">
        <v>3</v>
      </c>
      <c r="K5388" s="14" t="s">
        <v>3</v>
      </c>
      <c r="L5388" s="14" t="s">
        <v>7220</v>
      </c>
      <c r="M5388" s="14" t="s">
        <v>3</v>
      </c>
      <c r="N5388" s="14" t="s">
        <v>3</v>
      </c>
    </row>
    <row r="5389" spans="1:14" x14ac:dyDescent="0.25">
      <c r="A5389" s="14">
        <v>31291810</v>
      </c>
      <c r="B5389" s="14" t="s">
        <v>3634</v>
      </c>
      <c r="C5389" s="14" t="s">
        <v>10</v>
      </c>
      <c r="D5389" s="15">
        <v>44927</v>
      </c>
      <c r="E5389" s="15">
        <v>2958465</v>
      </c>
      <c r="F5389" s="14" t="s">
        <v>7363</v>
      </c>
      <c r="G5389" s="14" t="s">
        <v>7362</v>
      </c>
      <c r="H5389" s="14" t="s">
        <v>7221</v>
      </c>
      <c r="I5389" s="14" t="s">
        <v>3</v>
      </c>
      <c r="J5389" s="14" t="s">
        <v>3</v>
      </c>
      <c r="K5389" s="14" t="s">
        <v>3</v>
      </c>
      <c r="L5389" s="14" t="s">
        <v>7220</v>
      </c>
      <c r="M5389" s="14" t="s">
        <v>7219</v>
      </c>
      <c r="N5389" s="14" t="s">
        <v>7218</v>
      </c>
    </row>
    <row r="5390" spans="1:14" x14ac:dyDescent="0.25">
      <c r="A5390" s="14">
        <v>29063161</v>
      </c>
      <c r="B5390" s="14" t="s">
        <v>3523</v>
      </c>
      <c r="C5390" s="14" t="s">
        <v>10</v>
      </c>
      <c r="D5390" s="15">
        <v>45033</v>
      </c>
      <c r="E5390" s="15">
        <v>2958465</v>
      </c>
      <c r="F5390" s="14" t="s">
        <v>7363</v>
      </c>
      <c r="G5390" s="14" t="s">
        <v>7362</v>
      </c>
      <c r="H5390" s="14" t="s">
        <v>7221</v>
      </c>
      <c r="I5390" s="14" t="s">
        <v>3</v>
      </c>
      <c r="J5390" s="14" t="s">
        <v>3</v>
      </c>
      <c r="K5390" s="14" t="s">
        <v>3</v>
      </c>
      <c r="L5390" s="14" t="s">
        <v>7220</v>
      </c>
      <c r="M5390" s="14" t="s">
        <v>3</v>
      </c>
      <c r="N5390" s="14" t="s">
        <v>3</v>
      </c>
    </row>
    <row r="5391" spans="1:14" x14ac:dyDescent="0.25">
      <c r="A5391" s="14">
        <v>31277063</v>
      </c>
      <c r="B5391" s="14" t="s">
        <v>2131</v>
      </c>
      <c r="C5391" s="14" t="s">
        <v>10</v>
      </c>
      <c r="D5391" s="15">
        <v>44927</v>
      </c>
      <c r="E5391" s="15">
        <v>2958465</v>
      </c>
      <c r="F5391" s="14" t="s">
        <v>7363</v>
      </c>
      <c r="G5391" s="14" t="s">
        <v>7362</v>
      </c>
      <c r="H5391" s="14" t="s">
        <v>7221</v>
      </c>
      <c r="I5391" s="14" t="s">
        <v>3</v>
      </c>
      <c r="J5391" s="14" t="s">
        <v>3</v>
      </c>
      <c r="K5391" s="14" t="s">
        <v>3</v>
      </c>
      <c r="L5391" s="14" t="s">
        <v>7220</v>
      </c>
      <c r="M5391" s="14" t="s">
        <v>7219</v>
      </c>
      <c r="N5391" s="14" t="s">
        <v>7218</v>
      </c>
    </row>
    <row r="5392" spans="1:14" x14ac:dyDescent="0.25">
      <c r="A5392" s="14">
        <v>31239063</v>
      </c>
      <c r="B5392" s="14" t="s">
        <v>4605</v>
      </c>
      <c r="C5392" s="14" t="s">
        <v>10</v>
      </c>
      <c r="D5392" s="15">
        <v>45034</v>
      </c>
      <c r="E5392" s="15">
        <v>2958465</v>
      </c>
      <c r="F5392" s="14" t="s">
        <v>7363</v>
      </c>
      <c r="G5392" s="14" t="s">
        <v>7362</v>
      </c>
      <c r="H5392" s="14" t="s">
        <v>7221</v>
      </c>
      <c r="I5392" s="14" t="s">
        <v>3</v>
      </c>
      <c r="J5392" s="14" t="s">
        <v>3</v>
      </c>
      <c r="K5392" s="14" t="s">
        <v>3</v>
      </c>
      <c r="L5392" s="14" t="s">
        <v>7220</v>
      </c>
      <c r="M5392" s="14" t="s">
        <v>3</v>
      </c>
      <c r="N5392" s="14" t="s">
        <v>3</v>
      </c>
    </row>
    <row r="5393" spans="1:14" x14ac:dyDescent="0.25">
      <c r="A5393" s="14">
        <v>31277064</v>
      </c>
      <c r="B5393" s="14" t="s">
        <v>2145</v>
      </c>
      <c r="C5393" s="14" t="s">
        <v>10</v>
      </c>
      <c r="D5393" s="15">
        <v>44927</v>
      </c>
      <c r="E5393" s="15">
        <v>2958465</v>
      </c>
      <c r="F5393" s="14" t="s">
        <v>7363</v>
      </c>
      <c r="G5393" s="14" t="s">
        <v>7362</v>
      </c>
      <c r="H5393" s="14" t="s">
        <v>7221</v>
      </c>
      <c r="I5393" s="14" t="s">
        <v>3</v>
      </c>
      <c r="J5393" s="14" t="s">
        <v>3</v>
      </c>
      <c r="K5393" s="14" t="s">
        <v>3</v>
      </c>
      <c r="L5393" s="14" t="s">
        <v>7220</v>
      </c>
      <c r="M5393" s="14" t="s">
        <v>7219</v>
      </c>
      <c r="N5393" s="14" t="s">
        <v>7218</v>
      </c>
    </row>
    <row r="5394" spans="1:14" x14ac:dyDescent="0.25">
      <c r="A5394" s="14">
        <v>31231036</v>
      </c>
      <c r="B5394" s="14" t="s">
        <v>3419</v>
      </c>
      <c r="C5394" s="14" t="s">
        <v>10</v>
      </c>
      <c r="D5394" s="15">
        <v>44578</v>
      </c>
      <c r="E5394" s="15">
        <v>2958465</v>
      </c>
      <c r="F5394" s="14" t="s">
        <v>7363</v>
      </c>
      <c r="G5394" s="14" t="s">
        <v>7362</v>
      </c>
      <c r="H5394" s="14" t="s">
        <v>7221</v>
      </c>
      <c r="I5394" s="14" t="s">
        <v>3</v>
      </c>
      <c r="J5394" s="14" t="s">
        <v>3</v>
      </c>
      <c r="K5394" s="14" t="s">
        <v>3</v>
      </c>
      <c r="L5394" s="14" t="s">
        <v>7220</v>
      </c>
      <c r="M5394" s="14" t="s">
        <v>3</v>
      </c>
      <c r="N5394" s="14" t="s">
        <v>3</v>
      </c>
    </row>
    <row r="5395" spans="1:14" x14ac:dyDescent="0.25">
      <c r="A5395" s="14">
        <v>31274440</v>
      </c>
      <c r="B5395" s="14" t="s">
        <v>3343</v>
      </c>
      <c r="C5395" s="14" t="s">
        <v>10</v>
      </c>
      <c r="D5395" s="15">
        <v>44562</v>
      </c>
      <c r="E5395" s="15">
        <v>2958465</v>
      </c>
      <c r="F5395" s="14" t="s">
        <v>7363</v>
      </c>
      <c r="G5395" s="14" t="s">
        <v>7362</v>
      </c>
      <c r="H5395" s="14" t="s">
        <v>7221</v>
      </c>
      <c r="I5395" s="14" t="s">
        <v>3</v>
      </c>
      <c r="J5395" s="14" t="s">
        <v>3</v>
      </c>
      <c r="K5395" s="14" t="s">
        <v>3</v>
      </c>
      <c r="L5395" s="14" t="s">
        <v>7220</v>
      </c>
      <c r="M5395" s="14" t="s">
        <v>7219</v>
      </c>
      <c r="N5395" s="14" t="s">
        <v>7218</v>
      </c>
    </row>
    <row r="5396" spans="1:14" x14ac:dyDescent="0.25">
      <c r="A5396" s="14">
        <v>31277065</v>
      </c>
      <c r="B5396" s="14" t="s">
        <v>2140</v>
      </c>
      <c r="C5396" s="14" t="s">
        <v>10</v>
      </c>
      <c r="D5396" s="15">
        <v>44927</v>
      </c>
      <c r="E5396" s="15">
        <v>2958465</v>
      </c>
      <c r="F5396" s="14" t="s">
        <v>7363</v>
      </c>
      <c r="G5396" s="14" t="s">
        <v>7362</v>
      </c>
      <c r="H5396" s="14" t="s">
        <v>7221</v>
      </c>
      <c r="I5396" s="14" t="s">
        <v>3</v>
      </c>
      <c r="J5396" s="14" t="s">
        <v>3</v>
      </c>
      <c r="K5396" s="14" t="s">
        <v>3</v>
      </c>
      <c r="L5396" s="14" t="s">
        <v>7220</v>
      </c>
      <c r="M5396" s="14" t="s">
        <v>7219</v>
      </c>
      <c r="N5396" s="14" t="s">
        <v>7218</v>
      </c>
    </row>
    <row r="5397" spans="1:14" x14ac:dyDescent="0.25">
      <c r="A5397" s="14">
        <v>31277389</v>
      </c>
      <c r="B5397" s="14" t="s">
        <v>7133</v>
      </c>
      <c r="C5397" s="14" t="s">
        <v>10</v>
      </c>
      <c r="D5397" s="15">
        <v>44927</v>
      </c>
      <c r="E5397" s="15">
        <v>2958465</v>
      </c>
      <c r="F5397" s="14" t="s">
        <v>7363</v>
      </c>
      <c r="G5397" s="14" t="s">
        <v>7362</v>
      </c>
      <c r="H5397" s="14" t="s">
        <v>7221</v>
      </c>
      <c r="I5397" s="14" t="s">
        <v>3</v>
      </c>
      <c r="J5397" s="14" t="s">
        <v>3</v>
      </c>
      <c r="K5397" s="14" t="s">
        <v>3</v>
      </c>
      <c r="L5397" s="14" t="s">
        <v>7220</v>
      </c>
      <c r="M5397" s="14" t="s">
        <v>7219</v>
      </c>
      <c r="N5397" s="14" t="s">
        <v>7218</v>
      </c>
    </row>
    <row r="5398" spans="1:14" x14ac:dyDescent="0.25">
      <c r="A5398" s="14">
        <v>31277066</v>
      </c>
      <c r="B5398" s="14" t="s">
        <v>2142</v>
      </c>
      <c r="C5398" s="14" t="s">
        <v>10</v>
      </c>
      <c r="D5398" s="15">
        <v>44927</v>
      </c>
      <c r="E5398" s="15">
        <v>2958465</v>
      </c>
      <c r="F5398" s="14" t="s">
        <v>7363</v>
      </c>
      <c r="G5398" s="14" t="s">
        <v>7362</v>
      </c>
      <c r="H5398" s="14" t="s">
        <v>7221</v>
      </c>
      <c r="I5398" s="14" t="s">
        <v>3</v>
      </c>
      <c r="J5398" s="14" t="s">
        <v>3</v>
      </c>
      <c r="K5398" s="14" t="s">
        <v>3</v>
      </c>
      <c r="L5398" s="14" t="s">
        <v>7220</v>
      </c>
      <c r="M5398" s="14" t="s">
        <v>7219</v>
      </c>
      <c r="N5398" s="14" t="s">
        <v>7218</v>
      </c>
    </row>
    <row r="5399" spans="1:14" x14ac:dyDescent="0.25">
      <c r="A5399" s="14">
        <v>31231037</v>
      </c>
      <c r="B5399" s="14" t="s">
        <v>327</v>
      </c>
      <c r="C5399" s="14" t="s">
        <v>10</v>
      </c>
      <c r="D5399" s="15">
        <v>44932</v>
      </c>
      <c r="E5399" s="15">
        <v>2958465</v>
      </c>
      <c r="F5399" s="14" t="s">
        <v>7363</v>
      </c>
      <c r="G5399" s="14" t="s">
        <v>7362</v>
      </c>
      <c r="H5399" s="14" t="s">
        <v>7221</v>
      </c>
      <c r="I5399" s="14" t="s">
        <v>3</v>
      </c>
      <c r="J5399" s="14" t="s">
        <v>3</v>
      </c>
      <c r="K5399" s="14" t="s">
        <v>3</v>
      </c>
      <c r="L5399" s="14" t="s">
        <v>7220</v>
      </c>
      <c r="M5399" s="14" t="s">
        <v>3</v>
      </c>
      <c r="N5399" s="14" t="s">
        <v>3</v>
      </c>
    </row>
    <row r="5400" spans="1:14" x14ac:dyDescent="0.25">
      <c r="A5400" s="14">
        <v>31273289</v>
      </c>
      <c r="B5400" s="14" t="s">
        <v>3856</v>
      </c>
      <c r="C5400" s="14" t="s">
        <v>10</v>
      </c>
      <c r="D5400" s="15">
        <v>44562</v>
      </c>
      <c r="E5400" s="15">
        <v>2958465</v>
      </c>
      <c r="F5400" s="14" t="s">
        <v>7363</v>
      </c>
      <c r="G5400" s="14" t="s">
        <v>7362</v>
      </c>
      <c r="H5400" s="14" t="s">
        <v>7221</v>
      </c>
      <c r="I5400" s="14" t="s">
        <v>3</v>
      </c>
      <c r="J5400" s="14" t="s">
        <v>3</v>
      </c>
      <c r="K5400" s="14" t="s">
        <v>3</v>
      </c>
      <c r="L5400" s="14" t="s">
        <v>7220</v>
      </c>
      <c r="M5400" s="14" t="s">
        <v>7219</v>
      </c>
      <c r="N5400" s="14" t="s">
        <v>7218</v>
      </c>
    </row>
    <row r="5401" spans="1:14" x14ac:dyDescent="0.25">
      <c r="A5401" s="14">
        <v>31274431</v>
      </c>
      <c r="B5401" s="14" t="s">
        <v>3334</v>
      </c>
      <c r="C5401" s="14" t="s">
        <v>10</v>
      </c>
      <c r="D5401" s="15">
        <v>44562</v>
      </c>
      <c r="E5401" s="15">
        <v>2958465</v>
      </c>
      <c r="F5401" s="14" t="s">
        <v>7363</v>
      </c>
      <c r="G5401" s="14" t="s">
        <v>7362</v>
      </c>
      <c r="H5401" s="14" t="s">
        <v>7221</v>
      </c>
      <c r="I5401" s="14" t="s">
        <v>3</v>
      </c>
      <c r="J5401" s="14" t="s">
        <v>3</v>
      </c>
      <c r="K5401" s="14" t="s">
        <v>3</v>
      </c>
      <c r="L5401" s="14" t="s">
        <v>7220</v>
      </c>
      <c r="M5401" s="14" t="s">
        <v>3</v>
      </c>
      <c r="N5401" s="14" t="s">
        <v>3</v>
      </c>
    </row>
    <row r="5402" spans="1:14" x14ac:dyDescent="0.25">
      <c r="A5402" s="14">
        <v>31274432</v>
      </c>
      <c r="B5402" s="14" t="s">
        <v>7170</v>
      </c>
      <c r="C5402" s="14" t="s">
        <v>10</v>
      </c>
      <c r="D5402" s="15">
        <v>44562</v>
      </c>
      <c r="E5402" s="15">
        <v>2958465</v>
      </c>
      <c r="F5402" s="14" t="s">
        <v>7363</v>
      </c>
      <c r="G5402" s="14" t="s">
        <v>7362</v>
      </c>
      <c r="H5402" s="14" t="s">
        <v>7221</v>
      </c>
      <c r="I5402" s="14" t="s">
        <v>3</v>
      </c>
      <c r="J5402" s="14" t="s">
        <v>3</v>
      </c>
      <c r="K5402" s="14" t="s">
        <v>3</v>
      </c>
      <c r="L5402" s="14" t="s">
        <v>7220</v>
      </c>
      <c r="M5402" s="14" t="s">
        <v>7219</v>
      </c>
      <c r="N5402" s="14" t="s">
        <v>7218</v>
      </c>
    </row>
    <row r="5403" spans="1:14" x14ac:dyDescent="0.25">
      <c r="A5403" s="14">
        <v>31274433</v>
      </c>
      <c r="B5403" s="14" t="s">
        <v>7168</v>
      </c>
      <c r="C5403" s="14" t="s">
        <v>10</v>
      </c>
      <c r="D5403" s="15">
        <v>44562</v>
      </c>
      <c r="E5403" s="15">
        <v>2958465</v>
      </c>
      <c r="F5403" s="14" t="s">
        <v>7363</v>
      </c>
      <c r="G5403" s="14" t="s">
        <v>7362</v>
      </c>
      <c r="H5403" s="14" t="s">
        <v>7221</v>
      </c>
      <c r="I5403" s="14" t="s">
        <v>3</v>
      </c>
      <c r="J5403" s="14" t="s">
        <v>3</v>
      </c>
      <c r="K5403" s="14" t="s">
        <v>3</v>
      </c>
      <c r="L5403" s="14" t="s">
        <v>7220</v>
      </c>
      <c r="M5403" s="14" t="s">
        <v>7219</v>
      </c>
      <c r="N5403" s="14" t="s">
        <v>7218</v>
      </c>
    </row>
    <row r="5404" spans="1:14" x14ac:dyDescent="0.25">
      <c r="A5404" s="14">
        <v>31293184</v>
      </c>
      <c r="B5404" s="14" t="s">
        <v>232</v>
      </c>
      <c r="C5404" s="14" t="s">
        <v>10</v>
      </c>
      <c r="D5404" s="15">
        <v>45114</v>
      </c>
      <c r="E5404" s="15">
        <v>2958465</v>
      </c>
      <c r="F5404" s="14" t="s">
        <v>7363</v>
      </c>
      <c r="G5404" s="14" t="s">
        <v>7362</v>
      </c>
      <c r="H5404" s="14" t="s">
        <v>7221</v>
      </c>
      <c r="I5404" s="14" t="s">
        <v>3</v>
      </c>
      <c r="J5404" s="14" t="s">
        <v>3</v>
      </c>
      <c r="K5404" s="14" t="s">
        <v>3</v>
      </c>
      <c r="L5404" s="14" t="s">
        <v>7220</v>
      </c>
      <c r="M5404" s="14" t="s">
        <v>3</v>
      </c>
      <c r="N5404" s="14" t="s">
        <v>3</v>
      </c>
    </row>
    <row r="5405" spans="1:14" x14ac:dyDescent="0.25">
      <c r="A5405" s="14">
        <v>31274434</v>
      </c>
      <c r="B5405" s="14" t="s">
        <v>3328</v>
      </c>
      <c r="C5405" s="14" t="s">
        <v>10</v>
      </c>
      <c r="D5405" s="15">
        <v>44562</v>
      </c>
      <c r="E5405" s="15">
        <v>2958465</v>
      </c>
      <c r="F5405" s="14" t="s">
        <v>7363</v>
      </c>
      <c r="G5405" s="14" t="s">
        <v>7362</v>
      </c>
      <c r="H5405" s="14" t="s">
        <v>7221</v>
      </c>
      <c r="I5405" s="14" t="s">
        <v>3</v>
      </c>
      <c r="J5405" s="14" t="s">
        <v>3</v>
      </c>
      <c r="K5405" s="14" t="s">
        <v>3</v>
      </c>
      <c r="L5405" s="14" t="s">
        <v>7220</v>
      </c>
      <c r="M5405" s="14" t="s">
        <v>7219</v>
      </c>
      <c r="N5405" s="14" t="s">
        <v>7218</v>
      </c>
    </row>
    <row r="5406" spans="1:14" x14ac:dyDescent="0.25">
      <c r="A5406" s="14">
        <v>31277433</v>
      </c>
      <c r="B5406" s="14" t="s">
        <v>7125</v>
      </c>
      <c r="C5406" s="14" t="s">
        <v>10</v>
      </c>
      <c r="D5406" s="15">
        <v>44927</v>
      </c>
      <c r="E5406" s="15">
        <v>2958465</v>
      </c>
      <c r="F5406" s="14" t="s">
        <v>7363</v>
      </c>
      <c r="G5406" s="14" t="s">
        <v>7362</v>
      </c>
      <c r="H5406" s="14" t="s">
        <v>7221</v>
      </c>
      <c r="I5406" s="14" t="s">
        <v>3</v>
      </c>
      <c r="J5406" s="14" t="s">
        <v>3</v>
      </c>
      <c r="K5406" s="14" t="s">
        <v>3</v>
      </c>
      <c r="L5406" s="14" t="s">
        <v>7220</v>
      </c>
      <c r="M5406" s="14" t="s">
        <v>3</v>
      </c>
      <c r="N5406" s="14" t="s">
        <v>3</v>
      </c>
    </row>
    <row r="5407" spans="1:14" x14ac:dyDescent="0.25">
      <c r="A5407" s="14">
        <v>31284227</v>
      </c>
      <c r="B5407" s="14" t="s">
        <v>2138</v>
      </c>
      <c r="C5407" s="14" t="s">
        <v>10</v>
      </c>
      <c r="D5407" s="15">
        <v>44927</v>
      </c>
      <c r="E5407" s="15">
        <v>2958465</v>
      </c>
      <c r="F5407" s="14" t="s">
        <v>7363</v>
      </c>
      <c r="G5407" s="14" t="s">
        <v>7362</v>
      </c>
      <c r="H5407" s="14" t="s">
        <v>7221</v>
      </c>
      <c r="I5407" s="14" t="s">
        <v>3</v>
      </c>
      <c r="J5407" s="14" t="s">
        <v>3</v>
      </c>
      <c r="K5407" s="14" t="s">
        <v>3</v>
      </c>
      <c r="L5407" s="14" t="s">
        <v>7220</v>
      </c>
      <c r="M5407" s="14" t="s">
        <v>7219</v>
      </c>
      <c r="N5407" s="14" t="s">
        <v>7218</v>
      </c>
    </row>
    <row r="5408" spans="1:14" x14ac:dyDescent="0.25">
      <c r="A5408" s="14">
        <v>31277432</v>
      </c>
      <c r="B5408" s="14" t="s">
        <v>7127</v>
      </c>
      <c r="C5408" s="14" t="s">
        <v>10</v>
      </c>
      <c r="D5408" s="15">
        <v>44927</v>
      </c>
      <c r="E5408" s="15">
        <v>2958465</v>
      </c>
      <c r="F5408" s="14" t="s">
        <v>7363</v>
      </c>
      <c r="G5408" s="14" t="s">
        <v>7362</v>
      </c>
      <c r="H5408" s="14" t="s">
        <v>7221</v>
      </c>
      <c r="I5408" s="14" t="s">
        <v>3</v>
      </c>
      <c r="J5408" s="14" t="s">
        <v>3</v>
      </c>
      <c r="K5408" s="14" t="s">
        <v>3</v>
      </c>
      <c r="L5408" s="14" t="s">
        <v>7220</v>
      </c>
      <c r="M5408" s="14" t="s">
        <v>3</v>
      </c>
      <c r="N5408" s="14" t="s">
        <v>3</v>
      </c>
    </row>
    <row r="5409" spans="1:14" x14ac:dyDescent="0.25">
      <c r="A5409" s="14">
        <v>31274436</v>
      </c>
      <c r="B5409" s="14" t="s">
        <v>7166</v>
      </c>
      <c r="C5409" s="14" t="s">
        <v>10</v>
      </c>
      <c r="D5409" s="15">
        <v>44562</v>
      </c>
      <c r="E5409" s="15">
        <v>2958465</v>
      </c>
      <c r="F5409" s="14" t="s">
        <v>7363</v>
      </c>
      <c r="G5409" s="14" t="s">
        <v>7362</v>
      </c>
      <c r="H5409" s="14" t="s">
        <v>7221</v>
      </c>
      <c r="I5409" s="14" t="s">
        <v>3</v>
      </c>
      <c r="J5409" s="14" t="s">
        <v>3</v>
      </c>
      <c r="K5409" s="14" t="s">
        <v>3</v>
      </c>
      <c r="L5409" s="14" t="s">
        <v>7220</v>
      </c>
      <c r="M5409" s="14" t="s">
        <v>7219</v>
      </c>
      <c r="N5409" s="14" t="s">
        <v>7218</v>
      </c>
    </row>
    <row r="5410" spans="1:14" x14ac:dyDescent="0.25">
      <c r="A5410" s="14">
        <v>31277390</v>
      </c>
      <c r="B5410" s="14" t="s">
        <v>7131</v>
      </c>
      <c r="C5410" s="14" t="s">
        <v>10</v>
      </c>
      <c r="D5410" s="15">
        <v>44927</v>
      </c>
      <c r="E5410" s="15">
        <v>2958465</v>
      </c>
      <c r="F5410" s="14" t="s">
        <v>7363</v>
      </c>
      <c r="G5410" s="14" t="s">
        <v>7362</v>
      </c>
      <c r="H5410" s="14" t="s">
        <v>7221</v>
      </c>
      <c r="I5410" s="14" t="s">
        <v>3</v>
      </c>
      <c r="J5410" s="14" t="s">
        <v>3</v>
      </c>
      <c r="K5410" s="14" t="s">
        <v>3</v>
      </c>
      <c r="L5410" s="14" t="s">
        <v>7220</v>
      </c>
      <c r="M5410" s="14" t="s">
        <v>3</v>
      </c>
      <c r="N5410" s="14" t="s">
        <v>3</v>
      </c>
    </row>
    <row r="5411" spans="1:14" x14ac:dyDescent="0.25">
      <c r="A5411" s="14">
        <v>31274813</v>
      </c>
      <c r="B5411" s="14" t="s">
        <v>3332</v>
      </c>
      <c r="C5411" s="14" t="s">
        <v>10</v>
      </c>
      <c r="D5411" s="15">
        <v>44562</v>
      </c>
      <c r="E5411" s="15">
        <v>2958465</v>
      </c>
      <c r="F5411" s="14" t="s">
        <v>7363</v>
      </c>
      <c r="G5411" s="14" t="s">
        <v>7362</v>
      </c>
      <c r="H5411" s="14" t="s">
        <v>7221</v>
      </c>
      <c r="I5411" s="14" t="s">
        <v>3</v>
      </c>
      <c r="J5411" s="14" t="s">
        <v>3</v>
      </c>
      <c r="K5411" s="14" t="s">
        <v>3</v>
      </c>
      <c r="L5411" s="14" t="s">
        <v>7220</v>
      </c>
      <c r="M5411" s="14" t="s">
        <v>7219</v>
      </c>
      <c r="N5411" s="14" t="s">
        <v>7218</v>
      </c>
    </row>
    <row r="5412" spans="1:14" x14ac:dyDescent="0.25">
      <c r="A5412" s="14">
        <v>31277431</v>
      </c>
      <c r="B5412" s="14" t="s">
        <v>7129</v>
      </c>
      <c r="C5412" s="14" t="s">
        <v>10</v>
      </c>
      <c r="D5412" s="15">
        <v>44927</v>
      </c>
      <c r="E5412" s="15">
        <v>2958465</v>
      </c>
      <c r="F5412" s="14" t="s">
        <v>7363</v>
      </c>
      <c r="G5412" s="14" t="s">
        <v>7362</v>
      </c>
      <c r="H5412" s="14" t="s">
        <v>7221</v>
      </c>
      <c r="I5412" s="14" t="s">
        <v>3</v>
      </c>
      <c r="J5412" s="14" t="s">
        <v>3</v>
      </c>
      <c r="K5412" s="14" t="s">
        <v>3</v>
      </c>
      <c r="L5412" s="14" t="s">
        <v>7220</v>
      </c>
      <c r="M5412" s="14" t="s">
        <v>3</v>
      </c>
      <c r="N5412" s="14" t="s">
        <v>3</v>
      </c>
    </row>
    <row r="5413" spans="1:14" x14ac:dyDescent="0.25">
      <c r="A5413" s="14">
        <v>31252826</v>
      </c>
      <c r="B5413" s="14" t="s">
        <v>7361</v>
      </c>
      <c r="C5413" s="14" t="s">
        <v>10</v>
      </c>
      <c r="D5413" s="15">
        <v>44562</v>
      </c>
      <c r="E5413" s="15">
        <v>2958465</v>
      </c>
      <c r="F5413" s="14" t="s">
        <v>7344</v>
      </c>
      <c r="G5413" s="14" t="s">
        <v>7343</v>
      </c>
      <c r="H5413" s="14" t="s">
        <v>7221</v>
      </c>
      <c r="I5413" s="14" t="s">
        <v>3</v>
      </c>
      <c r="J5413" s="14" t="s">
        <v>3</v>
      </c>
      <c r="K5413" s="14" t="s">
        <v>3</v>
      </c>
      <c r="L5413" s="14" t="s">
        <v>7220</v>
      </c>
      <c r="M5413" s="14" t="s">
        <v>7219</v>
      </c>
      <c r="N5413" s="14" t="s">
        <v>7218</v>
      </c>
    </row>
    <row r="5414" spans="1:14" x14ac:dyDescent="0.25">
      <c r="A5414" s="14">
        <v>31252822</v>
      </c>
      <c r="B5414" s="14" t="s">
        <v>7360</v>
      </c>
      <c r="C5414" s="14" t="s">
        <v>10</v>
      </c>
      <c r="D5414" s="15">
        <v>44562</v>
      </c>
      <c r="E5414" s="15">
        <v>2958465</v>
      </c>
      <c r="F5414" s="14" t="s">
        <v>7344</v>
      </c>
      <c r="G5414" s="14" t="s">
        <v>7343</v>
      </c>
      <c r="H5414" s="14" t="s">
        <v>7221</v>
      </c>
      <c r="I5414" s="14" t="s">
        <v>3</v>
      </c>
      <c r="J5414" s="14" t="s">
        <v>3</v>
      </c>
      <c r="K5414" s="14" t="s">
        <v>3</v>
      </c>
      <c r="L5414" s="14" t="s">
        <v>7220</v>
      </c>
      <c r="M5414" s="14" t="s">
        <v>7219</v>
      </c>
      <c r="N5414" s="14" t="s">
        <v>7218</v>
      </c>
    </row>
    <row r="5415" spans="1:14" x14ac:dyDescent="0.25">
      <c r="A5415" s="14">
        <v>31252825</v>
      </c>
      <c r="B5415" s="14" t="s">
        <v>7359</v>
      </c>
      <c r="C5415" s="14" t="s">
        <v>10</v>
      </c>
      <c r="D5415" s="15">
        <v>44562</v>
      </c>
      <c r="E5415" s="15">
        <v>2958465</v>
      </c>
      <c r="F5415" s="14" t="s">
        <v>7344</v>
      </c>
      <c r="G5415" s="14" t="s">
        <v>7343</v>
      </c>
      <c r="H5415" s="14" t="s">
        <v>7221</v>
      </c>
      <c r="I5415" s="14" t="s">
        <v>3</v>
      </c>
      <c r="J5415" s="14" t="s">
        <v>3</v>
      </c>
      <c r="K5415" s="14" t="s">
        <v>3</v>
      </c>
      <c r="L5415" s="14" t="s">
        <v>7220</v>
      </c>
      <c r="M5415" s="14" t="s">
        <v>7219</v>
      </c>
      <c r="N5415" s="14" t="s">
        <v>7218</v>
      </c>
    </row>
    <row r="5416" spans="1:14" x14ac:dyDescent="0.25">
      <c r="A5416" s="14">
        <v>31252823</v>
      </c>
      <c r="B5416" s="14" t="s">
        <v>7351</v>
      </c>
      <c r="C5416" s="14" t="s">
        <v>10</v>
      </c>
      <c r="D5416" s="15">
        <v>44562</v>
      </c>
      <c r="E5416" s="15">
        <v>2958465</v>
      </c>
      <c r="F5416" s="14" t="s">
        <v>7344</v>
      </c>
      <c r="G5416" s="14" t="s">
        <v>7343</v>
      </c>
      <c r="H5416" s="14" t="s">
        <v>7221</v>
      </c>
      <c r="I5416" s="14" t="s">
        <v>3</v>
      </c>
      <c r="J5416" s="14" t="s">
        <v>3</v>
      </c>
      <c r="K5416" s="14" t="s">
        <v>3</v>
      </c>
      <c r="L5416" s="14" t="s">
        <v>7220</v>
      </c>
      <c r="M5416" s="14" t="s">
        <v>7219</v>
      </c>
      <c r="N5416" s="14" t="s">
        <v>7218</v>
      </c>
    </row>
    <row r="5417" spans="1:14" x14ac:dyDescent="0.25">
      <c r="A5417" s="14">
        <v>31252821</v>
      </c>
      <c r="B5417" s="14" t="s">
        <v>7350</v>
      </c>
      <c r="C5417" s="14" t="s">
        <v>10</v>
      </c>
      <c r="D5417" s="15">
        <v>44562</v>
      </c>
      <c r="E5417" s="15">
        <v>2958465</v>
      </c>
      <c r="F5417" s="14" t="s">
        <v>7344</v>
      </c>
      <c r="G5417" s="14" t="s">
        <v>7343</v>
      </c>
      <c r="H5417" s="14" t="s">
        <v>7221</v>
      </c>
      <c r="I5417" s="14" t="s">
        <v>3</v>
      </c>
      <c r="J5417" s="14" t="s">
        <v>3</v>
      </c>
      <c r="K5417" s="14" t="s">
        <v>3</v>
      </c>
      <c r="L5417" s="14" t="s">
        <v>7220</v>
      </c>
      <c r="M5417" s="14" t="s">
        <v>7219</v>
      </c>
      <c r="N5417" s="14" t="s">
        <v>7218</v>
      </c>
    </row>
    <row r="5418" spans="1:14" x14ac:dyDescent="0.25">
      <c r="A5418" s="14">
        <v>31252790</v>
      </c>
      <c r="B5418" s="14" t="s">
        <v>7349</v>
      </c>
      <c r="C5418" s="14" t="s">
        <v>10</v>
      </c>
      <c r="D5418" s="15">
        <v>44562</v>
      </c>
      <c r="E5418" s="15">
        <v>2958465</v>
      </c>
      <c r="F5418" s="14" t="s">
        <v>7344</v>
      </c>
      <c r="G5418" s="14" t="s">
        <v>7343</v>
      </c>
      <c r="H5418" s="14" t="s">
        <v>7221</v>
      </c>
      <c r="I5418" s="14" t="s">
        <v>3</v>
      </c>
      <c r="J5418" s="14" t="s">
        <v>3</v>
      </c>
      <c r="K5418" s="14" t="s">
        <v>3</v>
      </c>
      <c r="L5418" s="14" t="s">
        <v>7220</v>
      </c>
      <c r="M5418" s="14" t="s">
        <v>7219</v>
      </c>
      <c r="N5418" s="14" t="s">
        <v>7218</v>
      </c>
    </row>
    <row r="5419" spans="1:14" x14ac:dyDescent="0.25">
      <c r="A5419" s="14">
        <v>31252827</v>
      </c>
      <c r="B5419" s="14" t="s">
        <v>7357</v>
      </c>
      <c r="C5419" s="14" t="s">
        <v>10</v>
      </c>
      <c r="D5419" s="15">
        <v>44562</v>
      </c>
      <c r="E5419" s="15">
        <v>2958465</v>
      </c>
      <c r="F5419" s="14" t="s">
        <v>7344</v>
      </c>
      <c r="G5419" s="14" t="s">
        <v>7343</v>
      </c>
      <c r="H5419" s="14" t="s">
        <v>7221</v>
      </c>
      <c r="I5419" s="14" t="s">
        <v>3</v>
      </c>
      <c r="J5419" s="14" t="s">
        <v>3</v>
      </c>
      <c r="K5419" s="14" t="s">
        <v>3</v>
      </c>
      <c r="L5419" s="14" t="s">
        <v>7220</v>
      </c>
      <c r="M5419" s="14" t="s">
        <v>7219</v>
      </c>
      <c r="N5419" s="14" t="s">
        <v>7218</v>
      </c>
    </row>
    <row r="5420" spans="1:14" x14ac:dyDescent="0.25">
      <c r="A5420" s="14">
        <v>31252828</v>
      </c>
      <c r="B5420" s="14" t="s">
        <v>7358</v>
      </c>
      <c r="C5420" s="14" t="s">
        <v>10</v>
      </c>
      <c r="D5420" s="15">
        <v>44562</v>
      </c>
      <c r="E5420" s="15">
        <v>2958465</v>
      </c>
      <c r="F5420" s="14" t="s">
        <v>7344</v>
      </c>
      <c r="G5420" s="14" t="s">
        <v>7343</v>
      </c>
      <c r="H5420" s="14" t="s">
        <v>7221</v>
      </c>
      <c r="I5420" s="14" t="s">
        <v>3</v>
      </c>
      <c r="J5420" s="14" t="s">
        <v>3</v>
      </c>
      <c r="K5420" s="14" t="s">
        <v>3</v>
      </c>
      <c r="L5420" s="14" t="s">
        <v>7220</v>
      </c>
      <c r="M5420" s="14" t="s">
        <v>7219</v>
      </c>
      <c r="N5420" s="14" t="s">
        <v>7218</v>
      </c>
    </row>
    <row r="5421" spans="1:14" x14ac:dyDescent="0.25">
      <c r="A5421" s="14">
        <v>31252829</v>
      </c>
      <c r="B5421" s="14" t="s">
        <v>7357</v>
      </c>
      <c r="C5421" s="14" t="s">
        <v>10</v>
      </c>
      <c r="D5421" s="15">
        <v>44562</v>
      </c>
      <c r="E5421" s="15">
        <v>2958465</v>
      </c>
      <c r="F5421" s="14" t="s">
        <v>7344</v>
      </c>
      <c r="G5421" s="14" t="s">
        <v>7343</v>
      </c>
      <c r="H5421" s="14" t="s">
        <v>7221</v>
      </c>
      <c r="I5421" s="14" t="s">
        <v>3</v>
      </c>
      <c r="J5421" s="14" t="s">
        <v>3</v>
      </c>
      <c r="K5421" s="14" t="s">
        <v>3</v>
      </c>
      <c r="L5421" s="14" t="s">
        <v>7220</v>
      </c>
      <c r="M5421" s="14" t="s">
        <v>7219</v>
      </c>
      <c r="N5421" s="14" t="s">
        <v>7218</v>
      </c>
    </row>
    <row r="5422" spans="1:14" x14ac:dyDescent="0.25">
      <c r="A5422" s="14">
        <v>31252789</v>
      </c>
      <c r="B5422" s="14" t="s">
        <v>7347</v>
      </c>
      <c r="C5422" s="14" t="s">
        <v>10</v>
      </c>
      <c r="D5422" s="15">
        <v>44562</v>
      </c>
      <c r="E5422" s="15">
        <v>2958465</v>
      </c>
      <c r="F5422" s="14" t="s">
        <v>7344</v>
      </c>
      <c r="G5422" s="14" t="s">
        <v>7343</v>
      </c>
      <c r="H5422" s="14" t="s">
        <v>7221</v>
      </c>
      <c r="I5422" s="14" t="s">
        <v>3</v>
      </c>
      <c r="J5422" s="14" t="s">
        <v>3</v>
      </c>
      <c r="K5422" s="14" t="s">
        <v>3</v>
      </c>
      <c r="L5422" s="14" t="s">
        <v>7220</v>
      </c>
      <c r="M5422" s="14" t="s">
        <v>7219</v>
      </c>
      <c r="N5422" s="14" t="s">
        <v>7218</v>
      </c>
    </row>
    <row r="5423" spans="1:14" x14ac:dyDescent="0.25">
      <c r="A5423" s="14">
        <v>31252824</v>
      </c>
      <c r="B5423" s="14" t="s">
        <v>7356</v>
      </c>
      <c r="C5423" s="14" t="s">
        <v>10</v>
      </c>
      <c r="D5423" s="15">
        <v>44562</v>
      </c>
      <c r="E5423" s="15">
        <v>2958465</v>
      </c>
      <c r="F5423" s="14" t="s">
        <v>7344</v>
      </c>
      <c r="G5423" s="14" t="s">
        <v>7343</v>
      </c>
      <c r="H5423" s="14" t="s">
        <v>7221</v>
      </c>
      <c r="I5423" s="14" t="s">
        <v>3</v>
      </c>
      <c r="J5423" s="14" t="s">
        <v>3</v>
      </c>
      <c r="K5423" s="14" t="s">
        <v>3</v>
      </c>
      <c r="L5423" s="14" t="s">
        <v>7220</v>
      </c>
      <c r="M5423" s="14" t="s">
        <v>7219</v>
      </c>
      <c r="N5423" s="14" t="s">
        <v>7218</v>
      </c>
    </row>
    <row r="5424" spans="1:14" x14ac:dyDescent="0.25">
      <c r="A5424" s="14">
        <v>31252784</v>
      </c>
      <c r="B5424" s="14" t="s">
        <v>7357</v>
      </c>
      <c r="C5424" s="14" t="s">
        <v>10</v>
      </c>
      <c r="D5424" s="15">
        <v>44562</v>
      </c>
      <c r="E5424" s="15">
        <v>2958465</v>
      </c>
      <c r="F5424" s="14" t="s">
        <v>7344</v>
      </c>
      <c r="G5424" s="14" t="s">
        <v>7343</v>
      </c>
      <c r="H5424" s="14" t="s">
        <v>7221</v>
      </c>
      <c r="I5424" s="14" t="s">
        <v>3</v>
      </c>
      <c r="J5424" s="14" t="s">
        <v>3</v>
      </c>
      <c r="K5424" s="14" t="s">
        <v>3</v>
      </c>
      <c r="L5424" s="14" t="s">
        <v>7220</v>
      </c>
      <c r="M5424" s="14" t="s">
        <v>7219</v>
      </c>
      <c r="N5424" s="14" t="s">
        <v>7218</v>
      </c>
    </row>
    <row r="5425" spans="1:14" x14ac:dyDescent="0.25">
      <c r="A5425" s="14">
        <v>31252836</v>
      </c>
      <c r="B5425" s="14" t="s">
        <v>7356</v>
      </c>
      <c r="C5425" s="14" t="s">
        <v>10</v>
      </c>
      <c r="D5425" s="15">
        <v>44562</v>
      </c>
      <c r="E5425" s="15">
        <v>2958465</v>
      </c>
      <c r="F5425" s="14" t="s">
        <v>7344</v>
      </c>
      <c r="G5425" s="14" t="s">
        <v>7343</v>
      </c>
      <c r="H5425" s="14" t="s">
        <v>7221</v>
      </c>
      <c r="I5425" s="14" t="s">
        <v>3</v>
      </c>
      <c r="J5425" s="14" t="s">
        <v>3</v>
      </c>
      <c r="K5425" s="14" t="s">
        <v>3</v>
      </c>
      <c r="L5425" s="14" t="s">
        <v>7220</v>
      </c>
      <c r="M5425" s="14" t="s">
        <v>7219</v>
      </c>
      <c r="N5425" s="14" t="s">
        <v>7218</v>
      </c>
    </row>
    <row r="5426" spans="1:14" x14ac:dyDescent="0.25">
      <c r="A5426" s="14">
        <v>31255578</v>
      </c>
      <c r="B5426" s="14" t="s">
        <v>7355</v>
      </c>
      <c r="C5426" s="14" t="s">
        <v>10</v>
      </c>
      <c r="D5426" s="15">
        <v>44562</v>
      </c>
      <c r="E5426" s="15">
        <v>2958465</v>
      </c>
      <c r="F5426" s="14" t="s">
        <v>7344</v>
      </c>
      <c r="G5426" s="14" t="s">
        <v>7343</v>
      </c>
      <c r="H5426" s="14" t="s">
        <v>7221</v>
      </c>
      <c r="I5426" s="14" t="s">
        <v>3</v>
      </c>
      <c r="J5426" s="14" t="s">
        <v>3</v>
      </c>
      <c r="K5426" s="14" t="s">
        <v>3</v>
      </c>
      <c r="L5426" s="14" t="s">
        <v>7220</v>
      </c>
      <c r="M5426" s="14" t="s">
        <v>7219</v>
      </c>
      <c r="N5426" s="14" t="s">
        <v>7218</v>
      </c>
    </row>
    <row r="5427" spans="1:14" x14ac:dyDescent="0.25">
      <c r="A5427" s="14">
        <v>31252785</v>
      </c>
      <c r="B5427" s="14" t="s">
        <v>7354</v>
      </c>
      <c r="C5427" s="14" t="s">
        <v>10</v>
      </c>
      <c r="D5427" s="15">
        <v>44562</v>
      </c>
      <c r="E5427" s="15">
        <v>2958465</v>
      </c>
      <c r="F5427" s="14" t="s">
        <v>7344</v>
      </c>
      <c r="G5427" s="14" t="s">
        <v>7343</v>
      </c>
      <c r="H5427" s="14" t="s">
        <v>7221</v>
      </c>
      <c r="I5427" s="14" t="s">
        <v>3</v>
      </c>
      <c r="J5427" s="14" t="s">
        <v>3</v>
      </c>
      <c r="K5427" s="14" t="s">
        <v>3</v>
      </c>
      <c r="L5427" s="14" t="s">
        <v>7220</v>
      </c>
      <c r="M5427" s="14" t="s">
        <v>7219</v>
      </c>
      <c r="N5427" s="14" t="s">
        <v>7218</v>
      </c>
    </row>
    <row r="5428" spans="1:14" x14ac:dyDescent="0.25">
      <c r="A5428" s="14">
        <v>31252786</v>
      </c>
      <c r="B5428" s="14" t="s">
        <v>7353</v>
      </c>
      <c r="C5428" s="14" t="s">
        <v>10</v>
      </c>
      <c r="D5428" s="15">
        <v>44562</v>
      </c>
      <c r="E5428" s="15">
        <v>2958465</v>
      </c>
      <c r="F5428" s="14" t="s">
        <v>7344</v>
      </c>
      <c r="G5428" s="14" t="s">
        <v>7343</v>
      </c>
      <c r="H5428" s="14" t="s">
        <v>7221</v>
      </c>
      <c r="I5428" s="14" t="s">
        <v>3</v>
      </c>
      <c r="J5428" s="14" t="s">
        <v>3</v>
      </c>
      <c r="K5428" s="14" t="s">
        <v>3</v>
      </c>
      <c r="L5428" s="14" t="s">
        <v>7220</v>
      </c>
      <c r="M5428" s="14" t="s">
        <v>7219</v>
      </c>
      <c r="N5428" s="14" t="s">
        <v>7218</v>
      </c>
    </row>
    <row r="5429" spans="1:14" x14ac:dyDescent="0.25">
      <c r="A5429" s="14">
        <v>31252787</v>
      </c>
      <c r="B5429" s="14" t="s">
        <v>7352</v>
      </c>
      <c r="C5429" s="14" t="s">
        <v>10</v>
      </c>
      <c r="D5429" s="15">
        <v>44562</v>
      </c>
      <c r="E5429" s="15">
        <v>2958465</v>
      </c>
      <c r="F5429" s="14" t="s">
        <v>7344</v>
      </c>
      <c r="G5429" s="14" t="s">
        <v>7343</v>
      </c>
      <c r="H5429" s="14" t="s">
        <v>7221</v>
      </c>
      <c r="I5429" s="14" t="s">
        <v>3</v>
      </c>
      <c r="J5429" s="14" t="s">
        <v>3</v>
      </c>
      <c r="K5429" s="14" t="s">
        <v>3</v>
      </c>
      <c r="L5429" s="14" t="s">
        <v>7220</v>
      </c>
      <c r="M5429" s="14" t="s">
        <v>7219</v>
      </c>
      <c r="N5429" s="14" t="s">
        <v>7218</v>
      </c>
    </row>
    <row r="5430" spans="1:14" x14ac:dyDescent="0.25">
      <c r="A5430" s="14">
        <v>31252835</v>
      </c>
      <c r="B5430" s="14" t="s">
        <v>7351</v>
      </c>
      <c r="C5430" s="14" t="s">
        <v>10</v>
      </c>
      <c r="D5430" s="15">
        <v>44562</v>
      </c>
      <c r="E5430" s="15">
        <v>2958465</v>
      </c>
      <c r="F5430" s="14" t="s">
        <v>7344</v>
      </c>
      <c r="G5430" s="14" t="s">
        <v>7343</v>
      </c>
      <c r="H5430" s="14" t="s">
        <v>7221</v>
      </c>
      <c r="I5430" s="14" t="s">
        <v>3</v>
      </c>
      <c r="J5430" s="14" t="s">
        <v>3</v>
      </c>
      <c r="K5430" s="14" t="s">
        <v>3</v>
      </c>
      <c r="L5430" s="14" t="s">
        <v>7220</v>
      </c>
      <c r="M5430" s="14" t="s">
        <v>7219</v>
      </c>
      <c r="N5430" s="14" t="s">
        <v>7218</v>
      </c>
    </row>
    <row r="5431" spans="1:14" x14ac:dyDescent="0.25">
      <c r="A5431" s="14">
        <v>31252834</v>
      </c>
      <c r="B5431" s="14" t="s">
        <v>7350</v>
      </c>
      <c r="C5431" s="14" t="s">
        <v>10</v>
      </c>
      <c r="D5431" s="15">
        <v>44562</v>
      </c>
      <c r="E5431" s="15">
        <v>2958465</v>
      </c>
      <c r="F5431" s="14" t="s">
        <v>7344</v>
      </c>
      <c r="G5431" s="14" t="s">
        <v>7343</v>
      </c>
      <c r="H5431" s="14" t="s">
        <v>7221</v>
      </c>
      <c r="I5431" s="14" t="s">
        <v>3</v>
      </c>
      <c r="J5431" s="14" t="s">
        <v>3</v>
      </c>
      <c r="K5431" s="14" t="s">
        <v>3</v>
      </c>
      <c r="L5431" s="14" t="s">
        <v>7220</v>
      </c>
      <c r="M5431" s="14" t="s">
        <v>7219</v>
      </c>
      <c r="N5431" s="14" t="s">
        <v>7218</v>
      </c>
    </row>
    <row r="5432" spans="1:14" x14ac:dyDescent="0.25">
      <c r="A5432" s="14">
        <v>31252833</v>
      </c>
      <c r="B5432" s="14" t="s">
        <v>7349</v>
      </c>
      <c r="C5432" s="14" t="s">
        <v>10</v>
      </c>
      <c r="D5432" s="15">
        <v>44562</v>
      </c>
      <c r="E5432" s="15">
        <v>2958465</v>
      </c>
      <c r="F5432" s="14" t="s">
        <v>7344</v>
      </c>
      <c r="G5432" s="14" t="s">
        <v>7343</v>
      </c>
      <c r="H5432" s="14" t="s">
        <v>7221</v>
      </c>
      <c r="I5432" s="14" t="s">
        <v>3</v>
      </c>
      <c r="J5432" s="14" t="s">
        <v>3</v>
      </c>
      <c r="K5432" s="14" t="s">
        <v>3</v>
      </c>
      <c r="L5432" s="14" t="s">
        <v>7220</v>
      </c>
      <c r="M5432" s="14" t="s">
        <v>7219</v>
      </c>
      <c r="N5432" s="14" t="s">
        <v>7218</v>
      </c>
    </row>
    <row r="5433" spans="1:14" x14ac:dyDescent="0.25">
      <c r="A5433" s="14">
        <v>31228681</v>
      </c>
      <c r="B5433" s="14" t="s">
        <v>2077</v>
      </c>
      <c r="C5433" s="14" t="s">
        <v>10</v>
      </c>
      <c r="D5433" s="15">
        <v>44447</v>
      </c>
      <c r="E5433" s="15">
        <v>2958465</v>
      </c>
      <c r="F5433" s="14" t="s">
        <v>7344</v>
      </c>
      <c r="G5433" s="14" t="s">
        <v>7343</v>
      </c>
      <c r="H5433" s="14" t="s">
        <v>7221</v>
      </c>
      <c r="I5433" s="14" t="s">
        <v>3</v>
      </c>
      <c r="J5433" s="14" t="s">
        <v>3</v>
      </c>
      <c r="K5433" s="14" t="s">
        <v>3</v>
      </c>
      <c r="L5433" s="14" t="s">
        <v>7220</v>
      </c>
      <c r="M5433" s="14" t="s">
        <v>7219</v>
      </c>
      <c r="N5433" s="14" t="s">
        <v>7218</v>
      </c>
    </row>
    <row r="5434" spans="1:14" x14ac:dyDescent="0.25">
      <c r="A5434" s="14">
        <v>31252788</v>
      </c>
      <c r="B5434" s="14" t="s">
        <v>7348</v>
      </c>
      <c r="C5434" s="14" t="s">
        <v>10</v>
      </c>
      <c r="D5434" s="15">
        <v>44562</v>
      </c>
      <c r="E5434" s="15">
        <v>2958465</v>
      </c>
      <c r="F5434" s="14" t="s">
        <v>7344</v>
      </c>
      <c r="G5434" s="14" t="s">
        <v>7343</v>
      </c>
      <c r="H5434" s="14" t="s">
        <v>7221</v>
      </c>
      <c r="I5434" s="14" t="s">
        <v>3</v>
      </c>
      <c r="J5434" s="14" t="s">
        <v>3</v>
      </c>
      <c r="K5434" s="14" t="s">
        <v>3</v>
      </c>
      <c r="L5434" s="14" t="s">
        <v>7220</v>
      </c>
      <c r="M5434" s="14" t="s">
        <v>7219</v>
      </c>
      <c r="N5434" s="14" t="s">
        <v>7218</v>
      </c>
    </row>
    <row r="5435" spans="1:14" x14ac:dyDescent="0.25">
      <c r="A5435" s="14">
        <v>31252832</v>
      </c>
      <c r="B5435" s="14" t="s">
        <v>7347</v>
      </c>
      <c r="C5435" s="14" t="s">
        <v>10</v>
      </c>
      <c r="D5435" s="15">
        <v>44562</v>
      </c>
      <c r="E5435" s="15">
        <v>2958465</v>
      </c>
      <c r="F5435" s="14" t="s">
        <v>7344</v>
      </c>
      <c r="G5435" s="14" t="s">
        <v>7343</v>
      </c>
      <c r="H5435" s="14" t="s">
        <v>7221</v>
      </c>
      <c r="I5435" s="14" t="s">
        <v>3</v>
      </c>
      <c r="J5435" s="14" t="s">
        <v>3</v>
      </c>
      <c r="K5435" s="14" t="s">
        <v>3</v>
      </c>
      <c r="L5435" s="14" t="s">
        <v>7220</v>
      </c>
      <c r="M5435" s="14" t="s">
        <v>7219</v>
      </c>
      <c r="N5435" s="14" t="s">
        <v>7218</v>
      </c>
    </row>
    <row r="5436" spans="1:14" x14ac:dyDescent="0.25">
      <c r="A5436" s="14">
        <v>31252831</v>
      </c>
      <c r="B5436" s="14" t="s">
        <v>7346</v>
      </c>
      <c r="C5436" s="14" t="s">
        <v>10</v>
      </c>
      <c r="D5436" s="15">
        <v>44562</v>
      </c>
      <c r="E5436" s="15">
        <v>2958465</v>
      </c>
      <c r="F5436" s="14" t="s">
        <v>7344</v>
      </c>
      <c r="G5436" s="14" t="s">
        <v>7343</v>
      </c>
      <c r="H5436" s="14" t="s">
        <v>7221</v>
      </c>
      <c r="I5436" s="14" t="s">
        <v>3</v>
      </c>
      <c r="J5436" s="14" t="s">
        <v>3</v>
      </c>
      <c r="K5436" s="14" t="s">
        <v>3</v>
      </c>
      <c r="L5436" s="14" t="s">
        <v>7220</v>
      </c>
      <c r="M5436" s="14" t="s">
        <v>7219</v>
      </c>
      <c r="N5436" s="14" t="s">
        <v>7218</v>
      </c>
    </row>
    <row r="5437" spans="1:14" x14ac:dyDescent="0.25">
      <c r="A5437" s="14">
        <v>31252830</v>
      </c>
      <c r="B5437" s="14" t="s">
        <v>7345</v>
      </c>
      <c r="C5437" s="14" t="s">
        <v>10</v>
      </c>
      <c r="D5437" s="15">
        <v>44562</v>
      </c>
      <c r="E5437" s="15">
        <v>2958465</v>
      </c>
      <c r="F5437" s="14" t="s">
        <v>7344</v>
      </c>
      <c r="G5437" s="14" t="s">
        <v>7343</v>
      </c>
      <c r="H5437" s="14" t="s">
        <v>7221</v>
      </c>
      <c r="I5437" s="14" t="s">
        <v>3</v>
      </c>
      <c r="J5437" s="14" t="s">
        <v>3</v>
      </c>
      <c r="K5437" s="14" t="s">
        <v>3</v>
      </c>
      <c r="L5437" s="14" t="s">
        <v>7220</v>
      </c>
      <c r="M5437" s="14" t="s">
        <v>7219</v>
      </c>
      <c r="N5437" s="14" t="s">
        <v>7218</v>
      </c>
    </row>
    <row r="5438" spans="1:14" x14ac:dyDescent="0.25">
      <c r="A5438" s="14">
        <v>29062812</v>
      </c>
      <c r="B5438" s="14" t="s">
        <v>7256</v>
      </c>
      <c r="C5438" s="14" t="s">
        <v>10</v>
      </c>
      <c r="D5438" s="15">
        <v>44728</v>
      </c>
      <c r="E5438" s="15">
        <v>2958465</v>
      </c>
      <c r="F5438" s="14" t="s">
        <v>7305</v>
      </c>
      <c r="G5438" s="14" t="s">
        <v>7304</v>
      </c>
      <c r="H5438" s="14" t="s">
        <v>7221</v>
      </c>
      <c r="I5438" s="14" t="s">
        <v>3</v>
      </c>
      <c r="J5438" s="14" t="s">
        <v>3</v>
      </c>
      <c r="K5438" s="14" t="s">
        <v>3</v>
      </c>
      <c r="L5438" s="14" t="s">
        <v>7220</v>
      </c>
      <c r="M5438" s="14" t="s">
        <v>3</v>
      </c>
      <c r="N5438" s="14" t="s">
        <v>3</v>
      </c>
    </row>
    <row r="5439" spans="1:14" x14ac:dyDescent="0.25">
      <c r="A5439" s="14">
        <v>29069299</v>
      </c>
      <c r="B5439" s="14" t="s">
        <v>7342</v>
      </c>
      <c r="C5439" s="14" t="s">
        <v>10</v>
      </c>
      <c r="D5439" s="15">
        <v>44719</v>
      </c>
      <c r="E5439" s="15">
        <v>2958465</v>
      </c>
      <c r="F5439" s="14" t="s">
        <v>7305</v>
      </c>
      <c r="G5439" s="14" t="s">
        <v>7304</v>
      </c>
      <c r="H5439" s="14" t="s">
        <v>7221</v>
      </c>
      <c r="I5439" s="14" t="s">
        <v>3</v>
      </c>
      <c r="J5439" s="14" t="s">
        <v>3</v>
      </c>
      <c r="K5439" s="14" t="s">
        <v>3</v>
      </c>
      <c r="L5439" s="14" t="s">
        <v>7220</v>
      </c>
      <c r="M5439" s="14" t="s">
        <v>3</v>
      </c>
      <c r="N5439" s="14" t="s">
        <v>3</v>
      </c>
    </row>
    <row r="5440" spans="1:14" x14ac:dyDescent="0.25">
      <c r="A5440" s="14">
        <v>31251057</v>
      </c>
      <c r="B5440" s="14" t="s">
        <v>7302</v>
      </c>
      <c r="C5440" s="14" t="s">
        <v>10</v>
      </c>
      <c r="D5440" s="15">
        <v>44711</v>
      </c>
      <c r="E5440" s="15">
        <v>2958465</v>
      </c>
      <c r="F5440" s="14" t="s">
        <v>7305</v>
      </c>
      <c r="G5440" s="14" t="s">
        <v>7304</v>
      </c>
      <c r="H5440" s="14" t="s">
        <v>7221</v>
      </c>
      <c r="I5440" s="14" t="s">
        <v>3</v>
      </c>
      <c r="J5440" s="14" t="s">
        <v>3</v>
      </c>
      <c r="K5440" s="14" t="s">
        <v>3</v>
      </c>
      <c r="L5440" s="14" t="s">
        <v>7220</v>
      </c>
      <c r="M5440" s="14" t="s">
        <v>3</v>
      </c>
      <c r="N5440" s="14" t="s">
        <v>3</v>
      </c>
    </row>
    <row r="5441" spans="1:14" x14ac:dyDescent="0.25">
      <c r="A5441" s="14">
        <v>29062972</v>
      </c>
      <c r="B5441" s="14" t="s">
        <v>7231</v>
      </c>
      <c r="C5441" s="14" t="s">
        <v>10</v>
      </c>
      <c r="D5441" s="15">
        <v>44728</v>
      </c>
      <c r="E5441" s="15">
        <v>2958465</v>
      </c>
      <c r="F5441" s="14" t="s">
        <v>7305</v>
      </c>
      <c r="G5441" s="14" t="s">
        <v>7304</v>
      </c>
      <c r="H5441" s="14" t="s">
        <v>7221</v>
      </c>
      <c r="I5441" s="14" t="s">
        <v>3</v>
      </c>
      <c r="J5441" s="14" t="s">
        <v>3</v>
      </c>
      <c r="K5441" s="14" t="s">
        <v>3</v>
      </c>
      <c r="L5441" s="14" t="s">
        <v>7220</v>
      </c>
      <c r="M5441" s="14" t="s">
        <v>3</v>
      </c>
      <c r="N5441" s="14" t="s">
        <v>3</v>
      </c>
    </row>
    <row r="5442" spans="1:14" x14ac:dyDescent="0.25">
      <c r="A5442" s="14">
        <v>29062321</v>
      </c>
      <c r="B5442" s="14" t="s">
        <v>7235</v>
      </c>
      <c r="C5442" s="14" t="s">
        <v>10</v>
      </c>
      <c r="D5442" s="15">
        <v>44728</v>
      </c>
      <c r="E5442" s="15">
        <v>2958465</v>
      </c>
      <c r="F5442" s="14" t="s">
        <v>7305</v>
      </c>
      <c r="G5442" s="14" t="s">
        <v>7304</v>
      </c>
      <c r="H5442" s="14" t="s">
        <v>7221</v>
      </c>
      <c r="I5442" s="14" t="s">
        <v>3</v>
      </c>
      <c r="J5442" s="14" t="s">
        <v>3</v>
      </c>
      <c r="K5442" s="14" t="s">
        <v>3</v>
      </c>
      <c r="L5442" s="14" t="s">
        <v>7220</v>
      </c>
      <c r="M5442" s="14" t="s">
        <v>3</v>
      </c>
      <c r="N5442" s="14" t="s">
        <v>3</v>
      </c>
    </row>
    <row r="5443" spans="1:14" x14ac:dyDescent="0.25">
      <c r="A5443" s="14">
        <v>31269877</v>
      </c>
      <c r="B5443" s="14" t="s">
        <v>7341</v>
      </c>
      <c r="C5443" s="14" t="s">
        <v>10</v>
      </c>
      <c r="D5443" s="15">
        <v>44562</v>
      </c>
      <c r="E5443" s="15">
        <v>2958465</v>
      </c>
      <c r="F5443" s="14" t="s">
        <v>7305</v>
      </c>
      <c r="G5443" s="14" t="s">
        <v>7304</v>
      </c>
      <c r="H5443" s="14" t="s">
        <v>7221</v>
      </c>
      <c r="I5443" s="14" t="s">
        <v>3</v>
      </c>
      <c r="J5443" s="14" t="s">
        <v>3</v>
      </c>
      <c r="K5443" s="14" t="s">
        <v>3</v>
      </c>
      <c r="L5443" s="14" t="s">
        <v>7220</v>
      </c>
      <c r="M5443" s="14" t="s">
        <v>7219</v>
      </c>
      <c r="N5443" s="14" t="s">
        <v>7218</v>
      </c>
    </row>
    <row r="5444" spans="1:14" x14ac:dyDescent="0.25">
      <c r="A5444" s="14">
        <v>29063056</v>
      </c>
      <c r="B5444" s="14" t="s">
        <v>7238</v>
      </c>
      <c r="C5444" s="14" t="s">
        <v>10</v>
      </c>
      <c r="D5444" s="15">
        <v>44728</v>
      </c>
      <c r="E5444" s="15">
        <v>2958465</v>
      </c>
      <c r="F5444" s="14" t="s">
        <v>7305</v>
      </c>
      <c r="G5444" s="14" t="s">
        <v>7304</v>
      </c>
      <c r="H5444" s="14" t="s">
        <v>7221</v>
      </c>
      <c r="I5444" s="14" t="s">
        <v>3</v>
      </c>
      <c r="J5444" s="14" t="s">
        <v>3</v>
      </c>
      <c r="K5444" s="14" t="s">
        <v>3</v>
      </c>
      <c r="L5444" s="14" t="s">
        <v>7220</v>
      </c>
      <c r="M5444" s="14" t="s">
        <v>3</v>
      </c>
      <c r="N5444" s="14" t="s">
        <v>3</v>
      </c>
    </row>
    <row r="5445" spans="1:14" x14ac:dyDescent="0.25">
      <c r="A5445" s="14">
        <v>29062982</v>
      </c>
      <c r="B5445" s="14" t="s">
        <v>7239</v>
      </c>
      <c r="C5445" s="14" t="s">
        <v>10</v>
      </c>
      <c r="D5445" s="15">
        <v>44728</v>
      </c>
      <c r="E5445" s="15">
        <v>2958465</v>
      </c>
      <c r="F5445" s="14" t="s">
        <v>7305</v>
      </c>
      <c r="G5445" s="14" t="s">
        <v>7304</v>
      </c>
      <c r="H5445" s="14" t="s">
        <v>7221</v>
      </c>
      <c r="I5445" s="14" t="s">
        <v>3</v>
      </c>
      <c r="J5445" s="14" t="s">
        <v>3</v>
      </c>
      <c r="K5445" s="14" t="s">
        <v>3</v>
      </c>
      <c r="L5445" s="14" t="s">
        <v>7220</v>
      </c>
      <c r="M5445" s="14" t="s">
        <v>3</v>
      </c>
      <c r="N5445" s="14" t="s">
        <v>3</v>
      </c>
    </row>
    <row r="5446" spans="1:14" x14ac:dyDescent="0.25">
      <c r="A5446" s="14">
        <v>29062663</v>
      </c>
      <c r="B5446" s="14" t="s">
        <v>7340</v>
      </c>
      <c r="C5446" s="14" t="s">
        <v>10</v>
      </c>
      <c r="D5446" s="15">
        <v>44714</v>
      </c>
      <c r="E5446" s="15">
        <v>2958465</v>
      </c>
      <c r="F5446" s="14" t="s">
        <v>7305</v>
      </c>
      <c r="G5446" s="14" t="s">
        <v>7304</v>
      </c>
      <c r="H5446" s="14" t="s">
        <v>7221</v>
      </c>
      <c r="I5446" s="14" t="s">
        <v>3</v>
      </c>
      <c r="J5446" s="14" t="s">
        <v>3</v>
      </c>
      <c r="K5446" s="14" t="s">
        <v>3</v>
      </c>
      <c r="L5446" s="14" t="s">
        <v>7220</v>
      </c>
      <c r="M5446" s="14" t="s">
        <v>3</v>
      </c>
      <c r="N5446" s="14" t="s">
        <v>3</v>
      </c>
    </row>
    <row r="5447" spans="1:14" x14ac:dyDescent="0.25">
      <c r="A5447" s="14">
        <v>31231275</v>
      </c>
      <c r="B5447" s="14" t="s">
        <v>7246</v>
      </c>
      <c r="C5447" s="14" t="s">
        <v>10</v>
      </c>
      <c r="D5447" s="15">
        <v>44728</v>
      </c>
      <c r="E5447" s="15">
        <v>2958465</v>
      </c>
      <c r="F5447" s="14" t="s">
        <v>7305</v>
      </c>
      <c r="G5447" s="14" t="s">
        <v>7304</v>
      </c>
      <c r="H5447" s="14" t="s">
        <v>7221</v>
      </c>
      <c r="I5447" s="14" t="s">
        <v>3</v>
      </c>
      <c r="J5447" s="14" t="s">
        <v>3</v>
      </c>
      <c r="K5447" s="14" t="s">
        <v>3</v>
      </c>
      <c r="L5447" s="14" t="s">
        <v>7220</v>
      </c>
      <c r="M5447" s="14" t="s">
        <v>7219</v>
      </c>
      <c r="N5447" s="14" t="s">
        <v>7218</v>
      </c>
    </row>
    <row r="5448" spans="1:14" x14ac:dyDescent="0.25">
      <c r="A5448" s="14">
        <v>29069278</v>
      </c>
      <c r="B5448" s="14" t="s">
        <v>7301</v>
      </c>
      <c r="C5448" s="14" t="s">
        <v>10</v>
      </c>
      <c r="D5448" s="15">
        <v>44711</v>
      </c>
      <c r="E5448" s="15">
        <v>2958465</v>
      </c>
      <c r="F5448" s="14" t="s">
        <v>7305</v>
      </c>
      <c r="G5448" s="14" t="s">
        <v>7304</v>
      </c>
      <c r="H5448" s="14" t="s">
        <v>7221</v>
      </c>
      <c r="I5448" s="14" t="s">
        <v>3</v>
      </c>
      <c r="J5448" s="14" t="s">
        <v>3</v>
      </c>
      <c r="K5448" s="14" t="s">
        <v>3</v>
      </c>
      <c r="L5448" s="14" t="s">
        <v>7220</v>
      </c>
      <c r="M5448" s="14" t="s">
        <v>3</v>
      </c>
      <c r="N5448" s="14" t="s">
        <v>3</v>
      </c>
    </row>
    <row r="5449" spans="1:14" x14ac:dyDescent="0.25">
      <c r="A5449" s="14">
        <v>29062908</v>
      </c>
      <c r="B5449" s="14" t="s">
        <v>7242</v>
      </c>
      <c r="C5449" s="14" t="s">
        <v>10</v>
      </c>
      <c r="D5449" s="15">
        <v>44728</v>
      </c>
      <c r="E5449" s="15">
        <v>2958465</v>
      </c>
      <c r="F5449" s="14" t="s">
        <v>7305</v>
      </c>
      <c r="G5449" s="14" t="s">
        <v>7304</v>
      </c>
      <c r="H5449" s="14" t="s">
        <v>7221</v>
      </c>
      <c r="I5449" s="14" t="s">
        <v>3</v>
      </c>
      <c r="J5449" s="14" t="s">
        <v>3</v>
      </c>
      <c r="K5449" s="14" t="s">
        <v>3</v>
      </c>
      <c r="L5449" s="14" t="s">
        <v>7220</v>
      </c>
      <c r="M5449" s="14" t="s">
        <v>3</v>
      </c>
      <c r="N5449" s="14" t="s">
        <v>3</v>
      </c>
    </row>
    <row r="5450" spans="1:14" x14ac:dyDescent="0.25">
      <c r="A5450" s="14">
        <v>29069291</v>
      </c>
      <c r="B5450" s="14" t="s">
        <v>7339</v>
      </c>
      <c r="C5450" s="14" t="s">
        <v>10</v>
      </c>
      <c r="D5450" s="15">
        <v>44840</v>
      </c>
      <c r="E5450" s="15">
        <v>2958465</v>
      </c>
      <c r="F5450" s="14" t="s">
        <v>7305</v>
      </c>
      <c r="G5450" s="14" t="s">
        <v>7304</v>
      </c>
      <c r="H5450" s="14" t="s">
        <v>7221</v>
      </c>
      <c r="I5450" s="14" t="s">
        <v>3</v>
      </c>
      <c r="J5450" s="14" t="s">
        <v>3</v>
      </c>
      <c r="K5450" s="14" t="s">
        <v>3</v>
      </c>
      <c r="L5450" s="14" t="s">
        <v>7220</v>
      </c>
      <c r="M5450" s="14" t="s">
        <v>7219</v>
      </c>
      <c r="N5450" s="14" t="s">
        <v>7218</v>
      </c>
    </row>
    <row r="5451" spans="1:14" x14ac:dyDescent="0.25">
      <c r="A5451" s="14">
        <v>29069292</v>
      </c>
      <c r="B5451" s="14" t="s">
        <v>7338</v>
      </c>
      <c r="C5451" s="14" t="s">
        <v>10</v>
      </c>
      <c r="D5451" s="15">
        <v>44700</v>
      </c>
      <c r="E5451" s="15">
        <v>2958465</v>
      </c>
      <c r="F5451" s="14" t="s">
        <v>7305</v>
      </c>
      <c r="G5451" s="14" t="s">
        <v>7304</v>
      </c>
      <c r="H5451" s="14" t="s">
        <v>7221</v>
      </c>
      <c r="I5451" s="14" t="s">
        <v>3</v>
      </c>
      <c r="J5451" s="14" t="s">
        <v>3</v>
      </c>
      <c r="K5451" s="14" t="s">
        <v>3</v>
      </c>
      <c r="L5451" s="14" t="s">
        <v>7220</v>
      </c>
      <c r="M5451" s="14" t="s">
        <v>7219</v>
      </c>
      <c r="N5451" s="14" t="s">
        <v>7218</v>
      </c>
    </row>
    <row r="5452" spans="1:14" x14ac:dyDescent="0.25">
      <c r="A5452" s="14">
        <v>29062274</v>
      </c>
      <c r="B5452" s="14" t="s">
        <v>7264</v>
      </c>
      <c r="C5452" s="14" t="s">
        <v>10</v>
      </c>
      <c r="D5452" s="15">
        <v>44714</v>
      </c>
      <c r="E5452" s="15">
        <v>2958465</v>
      </c>
      <c r="F5452" s="14" t="s">
        <v>7305</v>
      </c>
      <c r="G5452" s="14" t="s">
        <v>7304</v>
      </c>
      <c r="H5452" s="14" t="s">
        <v>7221</v>
      </c>
      <c r="I5452" s="14" t="s">
        <v>3</v>
      </c>
      <c r="J5452" s="14" t="s">
        <v>3</v>
      </c>
      <c r="K5452" s="14" t="s">
        <v>3</v>
      </c>
      <c r="L5452" s="14" t="s">
        <v>7220</v>
      </c>
      <c r="M5452" s="14" t="s">
        <v>3</v>
      </c>
      <c r="N5452" s="14" t="s">
        <v>3</v>
      </c>
    </row>
    <row r="5453" spans="1:14" x14ac:dyDescent="0.25">
      <c r="A5453" s="14">
        <v>29062980</v>
      </c>
      <c r="B5453" s="14" t="s">
        <v>7245</v>
      </c>
      <c r="C5453" s="14" t="s">
        <v>10</v>
      </c>
      <c r="D5453" s="15">
        <v>44728</v>
      </c>
      <c r="E5453" s="15">
        <v>2958465</v>
      </c>
      <c r="F5453" s="14" t="s">
        <v>7305</v>
      </c>
      <c r="G5453" s="14" t="s">
        <v>7304</v>
      </c>
      <c r="H5453" s="14" t="s">
        <v>7221</v>
      </c>
      <c r="I5453" s="14" t="s">
        <v>3</v>
      </c>
      <c r="J5453" s="14" t="s">
        <v>3</v>
      </c>
      <c r="K5453" s="14" t="s">
        <v>3</v>
      </c>
      <c r="L5453" s="14" t="s">
        <v>7220</v>
      </c>
      <c r="M5453" s="14" t="s">
        <v>7219</v>
      </c>
      <c r="N5453" s="14" t="s">
        <v>7218</v>
      </c>
    </row>
    <row r="5454" spans="1:14" x14ac:dyDescent="0.25">
      <c r="A5454" s="14">
        <v>29062961</v>
      </c>
      <c r="B5454" s="14" t="s">
        <v>7236</v>
      </c>
      <c r="C5454" s="14" t="s">
        <v>10</v>
      </c>
      <c r="D5454" s="15">
        <v>44728</v>
      </c>
      <c r="E5454" s="15">
        <v>2958465</v>
      </c>
      <c r="F5454" s="14" t="s">
        <v>7305</v>
      </c>
      <c r="G5454" s="14" t="s">
        <v>7304</v>
      </c>
      <c r="H5454" s="14" t="s">
        <v>7221</v>
      </c>
      <c r="I5454" s="14" t="s">
        <v>3</v>
      </c>
      <c r="J5454" s="14" t="s">
        <v>3</v>
      </c>
      <c r="K5454" s="14" t="s">
        <v>3</v>
      </c>
      <c r="L5454" s="14" t="s">
        <v>7220</v>
      </c>
      <c r="M5454" s="14" t="s">
        <v>7219</v>
      </c>
      <c r="N5454" s="14" t="s">
        <v>7218</v>
      </c>
    </row>
    <row r="5455" spans="1:14" x14ac:dyDescent="0.25">
      <c r="A5455" s="14">
        <v>31236957</v>
      </c>
      <c r="B5455" s="14" t="s">
        <v>7337</v>
      </c>
      <c r="C5455" s="14" t="s">
        <v>10</v>
      </c>
      <c r="D5455" s="15">
        <v>44562</v>
      </c>
      <c r="E5455" s="15">
        <v>2958465</v>
      </c>
      <c r="F5455" s="14" t="s">
        <v>7305</v>
      </c>
      <c r="G5455" s="14" t="s">
        <v>7304</v>
      </c>
      <c r="H5455" s="14" t="s">
        <v>7221</v>
      </c>
      <c r="I5455" s="14" t="s">
        <v>3</v>
      </c>
      <c r="J5455" s="14" t="s">
        <v>3</v>
      </c>
      <c r="K5455" s="14" t="s">
        <v>3</v>
      </c>
      <c r="L5455" s="14" t="s">
        <v>7220</v>
      </c>
      <c r="M5455" s="14" t="s">
        <v>7219</v>
      </c>
      <c r="N5455" s="14" t="s">
        <v>7218</v>
      </c>
    </row>
    <row r="5456" spans="1:14" x14ac:dyDescent="0.25">
      <c r="A5456" s="14">
        <v>29069213</v>
      </c>
      <c r="B5456" s="14" t="s">
        <v>7336</v>
      </c>
      <c r="C5456" s="14" t="s">
        <v>10</v>
      </c>
      <c r="D5456" s="15">
        <v>44447</v>
      </c>
      <c r="E5456" s="15">
        <v>2958465</v>
      </c>
      <c r="F5456" s="14" t="s">
        <v>7305</v>
      </c>
      <c r="G5456" s="14" t="s">
        <v>7304</v>
      </c>
      <c r="H5456" s="14" t="s">
        <v>7221</v>
      </c>
      <c r="I5456" s="14" t="s">
        <v>3</v>
      </c>
      <c r="J5456" s="14" t="s">
        <v>3</v>
      </c>
      <c r="K5456" s="14" t="s">
        <v>3</v>
      </c>
      <c r="L5456" s="14" t="s">
        <v>7220</v>
      </c>
      <c r="M5456" s="14" t="s">
        <v>7219</v>
      </c>
      <c r="N5456" s="14" t="s">
        <v>7218</v>
      </c>
    </row>
    <row r="5457" spans="1:14" x14ac:dyDescent="0.25">
      <c r="A5457" s="14">
        <v>31259109</v>
      </c>
      <c r="B5457" s="14" t="s">
        <v>7335</v>
      </c>
      <c r="C5457" s="14" t="s">
        <v>10</v>
      </c>
      <c r="D5457" s="15">
        <v>44577</v>
      </c>
      <c r="E5457" s="15">
        <v>2958465</v>
      </c>
      <c r="F5457" s="14" t="s">
        <v>7305</v>
      </c>
      <c r="G5457" s="14" t="s">
        <v>7304</v>
      </c>
      <c r="H5457" s="14" t="s">
        <v>7221</v>
      </c>
      <c r="I5457" s="14" t="s">
        <v>3</v>
      </c>
      <c r="J5457" s="14" t="s">
        <v>3</v>
      </c>
      <c r="K5457" s="14" t="s">
        <v>3</v>
      </c>
      <c r="L5457" s="14" t="s">
        <v>7220</v>
      </c>
      <c r="M5457" s="14" t="s">
        <v>3</v>
      </c>
      <c r="N5457" s="14" t="s">
        <v>3</v>
      </c>
    </row>
    <row r="5458" spans="1:14" x14ac:dyDescent="0.25">
      <c r="A5458" s="14">
        <v>29069209</v>
      </c>
      <c r="B5458" s="14" t="s">
        <v>7334</v>
      </c>
      <c r="C5458" s="14" t="s">
        <v>10</v>
      </c>
      <c r="D5458" s="15">
        <v>44447</v>
      </c>
      <c r="E5458" s="15">
        <v>2958465</v>
      </c>
      <c r="F5458" s="14" t="s">
        <v>7305</v>
      </c>
      <c r="G5458" s="14" t="s">
        <v>7304</v>
      </c>
      <c r="H5458" s="14" t="s">
        <v>7221</v>
      </c>
      <c r="I5458" s="14" t="s">
        <v>3</v>
      </c>
      <c r="J5458" s="14" t="s">
        <v>3</v>
      </c>
      <c r="K5458" s="14" t="s">
        <v>3</v>
      </c>
      <c r="L5458" s="14" t="s">
        <v>7220</v>
      </c>
      <c r="M5458" s="14" t="s">
        <v>7219</v>
      </c>
      <c r="N5458" s="14" t="s">
        <v>7218</v>
      </c>
    </row>
    <row r="5459" spans="1:14" x14ac:dyDescent="0.25">
      <c r="A5459" s="14">
        <v>31259107</v>
      </c>
      <c r="B5459" s="14" t="s">
        <v>7333</v>
      </c>
      <c r="C5459" s="14" t="s">
        <v>10</v>
      </c>
      <c r="D5459" s="15">
        <v>44728</v>
      </c>
      <c r="E5459" s="15">
        <v>2958465</v>
      </c>
      <c r="F5459" s="14" t="s">
        <v>7305</v>
      </c>
      <c r="G5459" s="14" t="s">
        <v>7304</v>
      </c>
      <c r="H5459" s="14" t="s">
        <v>7221</v>
      </c>
      <c r="I5459" s="14" t="s">
        <v>3</v>
      </c>
      <c r="J5459" s="14" t="s">
        <v>3</v>
      </c>
      <c r="K5459" s="14" t="s">
        <v>3</v>
      </c>
      <c r="L5459" s="14" t="s">
        <v>7220</v>
      </c>
      <c r="M5459" s="14" t="s">
        <v>3</v>
      </c>
      <c r="N5459" s="14" t="s">
        <v>3</v>
      </c>
    </row>
    <row r="5460" spans="1:14" x14ac:dyDescent="0.25">
      <c r="A5460" s="14">
        <v>29069207</v>
      </c>
      <c r="B5460" s="14" t="s">
        <v>7332</v>
      </c>
      <c r="C5460" s="14" t="s">
        <v>10</v>
      </c>
      <c r="D5460" s="15">
        <v>44447</v>
      </c>
      <c r="E5460" s="15">
        <v>2958465</v>
      </c>
      <c r="F5460" s="14" t="s">
        <v>7305</v>
      </c>
      <c r="G5460" s="14" t="s">
        <v>7304</v>
      </c>
      <c r="H5460" s="14" t="s">
        <v>7221</v>
      </c>
      <c r="I5460" s="14" t="s">
        <v>3</v>
      </c>
      <c r="J5460" s="14" t="s">
        <v>3</v>
      </c>
      <c r="K5460" s="14" t="s">
        <v>3</v>
      </c>
      <c r="L5460" s="14" t="s">
        <v>7220</v>
      </c>
      <c r="M5460" s="14" t="s">
        <v>7219</v>
      </c>
      <c r="N5460" s="14" t="s">
        <v>7218</v>
      </c>
    </row>
    <row r="5461" spans="1:14" x14ac:dyDescent="0.25">
      <c r="A5461" s="14">
        <v>29069197</v>
      </c>
      <c r="B5461" s="14" t="s">
        <v>7331</v>
      </c>
      <c r="C5461" s="14" t="s">
        <v>10</v>
      </c>
      <c r="D5461" s="15">
        <v>44447</v>
      </c>
      <c r="E5461" s="15">
        <v>2958465</v>
      </c>
      <c r="F5461" s="14" t="s">
        <v>7305</v>
      </c>
      <c r="G5461" s="14" t="s">
        <v>7304</v>
      </c>
      <c r="H5461" s="14" t="s">
        <v>7221</v>
      </c>
      <c r="I5461" s="14" t="s">
        <v>3</v>
      </c>
      <c r="J5461" s="14" t="s">
        <v>3</v>
      </c>
      <c r="K5461" s="14" t="s">
        <v>3</v>
      </c>
      <c r="L5461" s="14" t="s">
        <v>7220</v>
      </c>
      <c r="M5461" s="14" t="s">
        <v>7219</v>
      </c>
      <c r="N5461" s="14" t="s">
        <v>7218</v>
      </c>
    </row>
    <row r="5462" spans="1:14" x14ac:dyDescent="0.25">
      <c r="A5462" s="14">
        <v>31249610</v>
      </c>
      <c r="B5462" s="14" t="s">
        <v>7330</v>
      </c>
      <c r="C5462" s="14" t="s">
        <v>10</v>
      </c>
      <c r="D5462" s="15">
        <v>44562</v>
      </c>
      <c r="E5462" s="15">
        <v>2958465</v>
      </c>
      <c r="F5462" s="14" t="s">
        <v>7305</v>
      </c>
      <c r="G5462" s="14" t="s">
        <v>7304</v>
      </c>
      <c r="H5462" s="14" t="s">
        <v>7221</v>
      </c>
      <c r="I5462" s="14" t="s">
        <v>3</v>
      </c>
      <c r="J5462" s="14" t="s">
        <v>3</v>
      </c>
      <c r="K5462" s="14" t="s">
        <v>3</v>
      </c>
      <c r="L5462" s="14" t="s">
        <v>7220</v>
      </c>
      <c r="M5462" s="14" t="s">
        <v>7219</v>
      </c>
      <c r="N5462" s="14" t="s">
        <v>7218</v>
      </c>
    </row>
    <row r="5463" spans="1:14" x14ac:dyDescent="0.25">
      <c r="A5463" s="14">
        <v>29069194</v>
      </c>
      <c r="B5463" s="14" t="s">
        <v>7329</v>
      </c>
      <c r="C5463" s="14" t="s">
        <v>10</v>
      </c>
      <c r="D5463" s="15">
        <v>44447</v>
      </c>
      <c r="E5463" s="15">
        <v>2958465</v>
      </c>
      <c r="F5463" s="14" t="s">
        <v>7305</v>
      </c>
      <c r="G5463" s="14" t="s">
        <v>7304</v>
      </c>
      <c r="H5463" s="14" t="s">
        <v>7221</v>
      </c>
      <c r="I5463" s="14" t="s">
        <v>3</v>
      </c>
      <c r="J5463" s="14" t="s">
        <v>3</v>
      </c>
      <c r="K5463" s="14" t="s">
        <v>3</v>
      </c>
      <c r="L5463" s="14" t="s">
        <v>7220</v>
      </c>
      <c r="M5463" s="14" t="s">
        <v>7219</v>
      </c>
      <c r="N5463" s="14" t="s">
        <v>7218</v>
      </c>
    </row>
    <row r="5464" spans="1:14" x14ac:dyDescent="0.25">
      <c r="A5464" s="14">
        <v>31251842</v>
      </c>
      <c r="B5464" s="14" t="s">
        <v>7328</v>
      </c>
      <c r="C5464" s="14" t="s">
        <v>10</v>
      </c>
      <c r="D5464" s="15">
        <v>44562</v>
      </c>
      <c r="E5464" s="15">
        <v>2958465</v>
      </c>
      <c r="F5464" s="14" t="s">
        <v>7305</v>
      </c>
      <c r="G5464" s="14" t="s">
        <v>7304</v>
      </c>
      <c r="H5464" s="14" t="s">
        <v>7221</v>
      </c>
      <c r="I5464" s="14" t="s">
        <v>3</v>
      </c>
      <c r="J5464" s="14" t="s">
        <v>3</v>
      </c>
      <c r="K5464" s="14" t="s">
        <v>3</v>
      </c>
      <c r="L5464" s="14" t="s">
        <v>7220</v>
      </c>
      <c r="M5464" s="14" t="s">
        <v>7219</v>
      </c>
      <c r="N5464" s="14" t="s">
        <v>7218</v>
      </c>
    </row>
    <row r="5465" spans="1:14" x14ac:dyDescent="0.25">
      <c r="A5465" s="14">
        <v>29069190</v>
      </c>
      <c r="B5465" s="14" t="s">
        <v>7327</v>
      </c>
      <c r="C5465" s="14" t="s">
        <v>10</v>
      </c>
      <c r="D5465" s="15">
        <v>44447</v>
      </c>
      <c r="E5465" s="15">
        <v>2958465</v>
      </c>
      <c r="F5465" s="14" t="s">
        <v>7305</v>
      </c>
      <c r="G5465" s="14" t="s">
        <v>7304</v>
      </c>
      <c r="H5465" s="14" t="s">
        <v>7221</v>
      </c>
      <c r="I5465" s="14" t="s">
        <v>3</v>
      </c>
      <c r="J5465" s="14" t="s">
        <v>3</v>
      </c>
      <c r="K5465" s="14" t="s">
        <v>3</v>
      </c>
      <c r="L5465" s="14" t="s">
        <v>7220</v>
      </c>
      <c r="M5465" s="14" t="s">
        <v>7219</v>
      </c>
      <c r="N5465" s="14" t="s">
        <v>7218</v>
      </c>
    </row>
    <row r="5466" spans="1:14" x14ac:dyDescent="0.25">
      <c r="A5466" s="14">
        <v>29069188</v>
      </c>
      <c r="B5466" s="14" t="s">
        <v>7326</v>
      </c>
      <c r="C5466" s="14" t="s">
        <v>10</v>
      </c>
      <c r="D5466" s="15">
        <v>44447</v>
      </c>
      <c r="E5466" s="15">
        <v>2958465</v>
      </c>
      <c r="F5466" s="14" t="s">
        <v>7305</v>
      </c>
      <c r="G5466" s="14" t="s">
        <v>7304</v>
      </c>
      <c r="H5466" s="14" t="s">
        <v>7221</v>
      </c>
      <c r="I5466" s="14" t="s">
        <v>3</v>
      </c>
      <c r="J5466" s="14" t="s">
        <v>3</v>
      </c>
      <c r="K5466" s="14" t="s">
        <v>3</v>
      </c>
      <c r="L5466" s="14" t="s">
        <v>7220</v>
      </c>
      <c r="M5466" s="14" t="s">
        <v>7219</v>
      </c>
      <c r="N5466" s="14" t="s">
        <v>7218</v>
      </c>
    </row>
    <row r="5467" spans="1:14" x14ac:dyDescent="0.25">
      <c r="A5467" s="14">
        <v>29062661</v>
      </c>
      <c r="B5467" s="14" t="s">
        <v>7325</v>
      </c>
      <c r="C5467" s="14" t="s">
        <v>10</v>
      </c>
      <c r="D5467" s="15">
        <v>44447</v>
      </c>
      <c r="E5467" s="15">
        <v>2958465</v>
      </c>
      <c r="F5467" s="14" t="s">
        <v>7305</v>
      </c>
      <c r="G5467" s="14" t="s">
        <v>7304</v>
      </c>
      <c r="H5467" s="14" t="s">
        <v>7221</v>
      </c>
      <c r="I5467" s="14" t="s">
        <v>3</v>
      </c>
      <c r="J5467" s="14" t="s">
        <v>3</v>
      </c>
      <c r="K5467" s="14" t="s">
        <v>3</v>
      </c>
      <c r="L5467" s="14" t="s">
        <v>7220</v>
      </c>
      <c r="M5467" s="14" t="s">
        <v>7219</v>
      </c>
      <c r="N5467" s="14" t="s">
        <v>7218</v>
      </c>
    </row>
    <row r="5468" spans="1:14" x14ac:dyDescent="0.25">
      <c r="A5468" s="14">
        <v>31266643</v>
      </c>
      <c r="B5468" s="14" t="s">
        <v>7324</v>
      </c>
      <c r="C5468" s="14" t="s">
        <v>10</v>
      </c>
      <c r="D5468" s="15">
        <v>44562</v>
      </c>
      <c r="E5468" s="15">
        <v>2958465</v>
      </c>
      <c r="F5468" s="14" t="s">
        <v>7305</v>
      </c>
      <c r="G5468" s="14" t="s">
        <v>7304</v>
      </c>
      <c r="H5468" s="14" t="s">
        <v>7221</v>
      </c>
      <c r="I5468" s="14" t="s">
        <v>3</v>
      </c>
      <c r="J5468" s="14" t="s">
        <v>3</v>
      </c>
      <c r="K5468" s="14" t="s">
        <v>3</v>
      </c>
      <c r="L5468" s="14" t="s">
        <v>7220</v>
      </c>
      <c r="M5468" s="14" t="s">
        <v>7219</v>
      </c>
      <c r="N5468" s="14" t="s">
        <v>7218</v>
      </c>
    </row>
    <row r="5469" spans="1:14" x14ac:dyDescent="0.25">
      <c r="A5469" s="14">
        <v>31236954</v>
      </c>
      <c r="B5469" s="14" t="s">
        <v>7323</v>
      </c>
      <c r="C5469" s="14" t="s">
        <v>10</v>
      </c>
      <c r="D5469" s="15">
        <v>44562</v>
      </c>
      <c r="E5469" s="15">
        <v>2958465</v>
      </c>
      <c r="F5469" s="14" t="s">
        <v>7305</v>
      </c>
      <c r="G5469" s="14" t="s">
        <v>7304</v>
      </c>
      <c r="H5469" s="14" t="s">
        <v>7221</v>
      </c>
      <c r="I5469" s="14" t="s">
        <v>3</v>
      </c>
      <c r="J5469" s="14" t="s">
        <v>3</v>
      </c>
      <c r="K5469" s="14" t="s">
        <v>3</v>
      </c>
      <c r="L5469" s="14" t="s">
        <v>7220</v>
      </c>
      <c r="M5469" s="14" t="s">
        <v>7219</v>
      </c>
      <c r="N5469" s="14" t="s">
        <v>7218</v>
      </c>
    </row>
    <row r="5470" spans="1:14" x14ac:dyDescent="0.25">
      <c r="A5470" s="14">
        <v>31236955</v>
      </c>
      <c r="B5470" s="14" t="s">
        <v>7322</v>
      </c>
      <c r="C5470" s="14" t="s">
        <v>10</v>
      </c>
      <c r="D5470" s="15">
        <v>44562</v>
      </c>
      <c r="E5470" s="15">
        <v>2958465</v>
      </c>
      <c r="F5470" s="14" t="s">
        <v>7305</v>
      </c>
      <c r="G5470" s="14" t="s">
        <v>7304</v>
      </c>
      <c r="H5470" s="14" t="s">
        <v>7221</v>
      </c>
      <c r="I5470" s="14" t="s">
        <v>3</v>
      </c>
      <c r="J5470" s="14" t="s">
        <v>3</v>
      </c>
      <c r="K5470" s="14" t="s">
        <v>3</v>
      </c>
      <c r="L5470" s="14" t="s">
        <v>7220</v>
      </c>
      <c r="M5470" s="14" t="s">
        <v>7219</v>
      </c>
      <c r="N5470" s="14" t="s">
        <v>7218</v>
      </c>
    </row>
    <row r="5471" spans="1:14" x14ac:dyDescent="0.25">
      <c r="A5471" s="14">
        <v>31240495</v>
      </c>
      <c r="B5471" s="14" t="s">
        <v>7321</v>
      </c>
      <c r="C5471" s="14" t="s">
        <v>10</v>
      </c>
      <c r="D5471" s="15">
        <v>44728</v>
      </c>
      <c r="E5471" s="15">
        <v>2958465</v>
      </c>
      <c r="F5471" s="14" t="s">
        <v>7305</v>
      </c>
      <c r="G5471" s="14" t="s">
        <v>7304</v>
      </c>
      <c r="H5471" s="14" t="s">
        <v>7221</v>
      </c>
      <c r="I5471" s="14" t="s">
        <v>3</v>
      </c>
      <c r="J5471" s="14" t="s">
        <v>3</v>
      </c>
      <c r="K5471" s="14" t="s">
        <v>3</v>
      </c>
      <c r="L5471" s="14" t="s">
        <v>7220</v>
      </c>
      <c r="M5471" s="14" t="s">
        <v>7219</v>
      </c>
      <c r="N5471" s="14" t="s">
        <v>7218</v>
      </c>
    </row>
    <row r="5472" spans="1:14" x14ac:dyDescent="0.25">
      <c r="A5472" s="14">
        <v>31259108</v>
      </c>
      <c r="B5472" s="14" t="s">
        <v>7320</v>
      </c>
      <c r="C5472" s="14" t="s">
        <v>10</v>
      </c>
      <c r="D5472" s="15">
        <v>44728</v>
      </c>
      <c r="E5472" s="15">
        <v>2958465</v>
      </c>
      <c r="F5472" s="14" t="s">
        <v>7305</v>
      </c>
      <c r="G5472" s="14" t="s">
        <v>7304</v>
      </c>
      <c r="H5472" s="14" t="s">
        <v>7221</v>
      </c>
      <c r="I5472" s="14" t="s">
        <v>3</v>
      </c>
      <c r="J5472" s="14" t="s">
        <v>3</v>
      </c>
      <c r="K5472" s="14" t="s">
        <v>3</v>
      </c>
      <c r="L5472" s="14" t="s">
        <v>7220</v>
      </c>
      <c r="M5472" s="14" t="s">
        <v>3</v>
      </c>
      <c r="N5472" s="14" t="s">
        <v>3</v>
      </c>
    </row>
    <row r="5473" spans="1:14" x14ac:dyDescent="0.25">
      <c r="A5473" s="14">
        <v>29069290</v>
      </c>
      <c r="B5473" s="14" t="s">
        <v>7319</v>
      </c>
      <c r="C5473" s="14" t="s">
        <v>10</v>
      </c>
      <c r="D5473" s="15">
        <v>44447</v>
      </c>
      <c r="E5473" s="15">
        <v>2958465</v>
      </c>
      <c r="F5473" s="14" t="s">
        <v>7305</v>
      </c>
      <c r="G5473" s="14" t="s">
        <v>7304</v>
      </c>
      <c r="H5473" s="14" t="s">
        <v>7221</v>
      </c>
      <c r="I5473" s="14" t="s">
        <v>3</v>
      </c>
      <c r="J5473" s="14" t="s">
        <v>3</v>
      </c>
      <c r="K5473" s="14" t="s">
        <v>3</v>
      </c>
      <c r="L5473" s="14" t="s">
        <v>7220</v>
      </c>
      <c r="M5473" s="14" t="s">
        <v>7219</v>
      </c>
      <c r="N5473" s="14" t="s">
        <v>7218</v>
      </c>
    </row>
    <row r="5474" spans="1:14" x14ac:dyDescent="0.25">
      <c r="A5474" s="14">
        <v>29069294</v>
      </c>
      <c r="B5474" s="14" t="s">
        <v>7318</v>
      </c>
      <c r="C5474" s="14" t="s">
        <v>10</v>
      </c>
      <c r="D5474" s="15">
        <v>44447</v>
      </c>
      <c r="E5474" s="15">
        <v>2958465</v>
      </c>
      <c r="F5474" s="14" t="s">
        <v>7305</v>
      </c>
      <c r="G5474" s="14" t="s">
        <v>7304</v>
      </c>
      <c r="H5474" s="14" t="s">
        <v>7221</v>
      </c>
      <c r="I5474" s="14" t="s">
        <v>3</v>
      </c>
      <c r="J5474" s="14" t="s">
        <v>3</v>
      </c>
      <c r="K5474" s="14" t="s">
        <v>3</v>
      </c>
      <c r="L5474" s="14" t="s">
        <v>7220</v>
      </c>
      <c r="M5474" s="14" t="s">
        <v>7219</v>
      </c>
      <c r="N5474" s="14" t="s">
        <v>7218</v>
      </c>
    </row>
    <row r="5475" spans="1:14" x14ac:dyDescent="0.25">
      <c r="A5475" s="14">
        <v>31228232</v>
      </c>
      <c r="B5475" s="14" t="s">
        <v>7317</v>
      </c>
      <c r="C5475" s="14" t="s">
        <v>10</v>
      </c>
      <c r="D5475" s="15">
        <v>44562</v>
      </c>
      <c r="E5475" s="15">
        <v>2958465</v>
      </c>
      <c r="F5475" s="14" t="s">
        <v>7305</v>
      </c>
      <c r="G5475" s="14" t="s">
        <v>7304</v>
      </c>
      <c r="H5475" s="14" t="s">
        <v>7221</v>
      </c>
      <c r="I5475" s="14" t="s">
        <v>3</v>
      </c>
      <c r="J5475" s="14" t="s">
        <v>3</v>
      </c>
      <c r="K5475" s="14" t="s">
        <v>3</v>
      </c>
      <c r="L5475" s="14" t="s">
        <v>7220</v>
      </c>
      <c r="M5475" s="14" t="s">
        <v>7219</v>
      </c>
      <c r="N5475" s="14" t="s">
        <v>7218</v>
      </c>
    </row>
    <row r="5476" spans="1:14" x14ac:dyDescent="0.25">
      <c r="A5476" s="14">
        <v>31228678</v>
      </c>
      <c r="B5476" s="14" t="s">
        <v>2080</v>
      </c>
      <c r="C5476" s="14" t="s">
        <v>10</v>
      </c>
      <c r="D5476" s="15">
        <v>44562</v>
      </c>
      <c r="E5476" s="15">
        <v>2958465</v>
      </c>
      <c r="F5476" s="14" t="s">
        <v>7305</v>
      </c>
      <c r="G5476" s="14" t="s">
        <v>7304</v>
      </c>
      <c r="H5476" s="14" t="s">
        <v>7221</v>
      </c>
      <c r="I5476" s="14" t="s">
        <v>3</v>
      </c>
      <c r="J5476" s="14" t="s">
        <v>3</v>
      </c>
      <c r="K5476" s="14" t="s">
        <v>3</v>
      </c>
      <c r="L5476" s="14" t="s">
        <v>7220</v>
      </c>
      <c r="M5476" s="14" t="s">
        <v>3</v>
      </c>
      <c r="N5476" s="14" t="s">
        <v>3</v>
      </c>
    </row>
    <row r="5477" spans="1:14" x14ac:dyDescent="0.25">
      <c r="A5477" s="14">
        <v>29069302</v>
      </c>
      <c r="B5477" s="14" t="s">
        <v>7316</v>
      </c>
      <c r="C5477" s="14" t="s">
        <v>10</v>
      </c>
      <c r="D5477" s="15">
        <v>44447</v>
      </c>
      <c r="E5477" s="15">
        <v>2958465</v>
      </c>
      <c r="F5477" s="14" t="s">
        <v>7305</v>
      </c>
      <c r="G5477" s="14" t="s">
        <v>7304</v>
      </c>
      <c r="H5477" s="14" t="s">
        <v>7221</v>
      </c>
      <c r="I5477" s="14" t="s">
        <v>3</v>
      </c>
      <c r="J5477" s="14" t="s">
        <v>3</v>
      </c>
      <c r="K5477" s="14" t="s">
        <v>3</v>
      </c>
      <c r="L5477" s="14" t="s">
        <v>7220</v>
      </c>
      <c r="M5477" s="14" t="s">
        <v>7219</v>
      </c>
      <c r="N5477" s="14" t="s">
        <v>7218</v>
      </c>
    </row>
    <row r="5478" spans="1:14" x14ac:dyDescent="0.25">
      <c r="A5478" s="14">
        <v>29069301</v>
      </c>
      <c r="B5478" s="14" t="s">
        <v>7315</v>
      </c>
      <c r="C5478" s="14" t="s">
        <v>10</v>
      </c>
      <c r="D5478" s="15">
        <v>44562</v>
      </c>
      <c r="E5478" s="15">
        <v>2958465</v>
      </c>
      <c r="F5478" s="14" t="s">
        <v>7305</v>
      </c>
      <c r="G5478" s="14" t="s">
        <v>7304</v>
      </c>
      <c r="H5478" s="14" t="s">
        <v>7221</v>
      </c>
      <c r="I5478" s="14" t="s">
        <v>3</v>
      </c>
      <c r="J5478" s="14" t="s">
        <v>3</v>
      </c>
      <c r="K5478" s="14" t="s">
        <v>3</v>
      </c>
      <c r="L5478" s="14" t="s">
        <v>7220</v>
      </c>
      <c r="M5478" s="14" t="s">
        <v>7219</v>
      </c>
      <c r="N5478" s="14" t="s">
        <v>7218</v>
      </c>
    </row>
    <row r="5479" spans="1:14" x14ac:dyDescent="0.25">
      <c r="A5479" s="14">
        <v>29069289</v>
      </c>
      <c r="B5479" s="14" t="s">
        <v>7314</v>
      </c>
      <c r="C5479" s="14" t="s">
        <v>10</v>
      </c>
      <c r="D5479" s="15">
        <v>44447</v>
      </c>
      <c r="E5479" s="15">
        <v>2958465</v>
      </c>
      <c r="F5479" s="14" t="s">
        <v>7305</v>
      </c>
      <c r="G5479" s="14" t="s">
        <v>7304</v>
      </c>
      <c r="H5479" s="14" t="s">
        <v>7221</v>
      </c>
      <c r="I5479" s="14" t="s">
        <v>3</v>
      </c>
      <c r="J5479" s="14" t="s">
        <v>3</v>
      </c>
      <c r="K5479" s="14" t="s">
        <v>3</v>
      </c>
      <c r="L5479" s="14" t="s">
        <v>7220</v>
      </c>
      <c r="M5479" s="14" t="s">
        <v>7219</v>
      </c>
      <c r="N5479" s="14" t="s">
        <v>7218</v>
      </c>
    </row>
    <row r="5480" spans="1:14" x14ac:dyDescent="0.25">
      <c r="A5480" s="14">
        <v>29069288</v>
      </c>
      <c r="B5480" s="14" t="s">
        <v>7313</v>
      </c>
      <c r="C5480" s="14" t="s">
        <v>10</v>
      </c>
      <c r="D5480" s="15">
        <v>44447</v>
      </c>
      <c r="E5480" s="15">
        <v>2958465</v>
      </c>
      <c r="F5480" s="14" t="s">
        <v>7305</v>
      </c>
      <c r="G5480" s="14" t="s">
        <v>7304</v>
      </c>
      <c r="H5480" s="14" t="s">
        <v>7221</v>
      </c>
      <c r="I5480" s="14" t="s">
        <v>3</v>
      </c>
      <c r="J5480" s="14" t="s">
        <v>3</v>
      </c>
      <c r="K5480" s="14" t="s">
        <v>3</v>
      </c>
      <c r="L5480" s="14" t="s">
        <v>7220</v>
      </c>
      <c r="M5480" s="14" t="s">
        <v>7219</v>
      </c>
      <c r="N5480" s="14" t="s">
        <v>7218</v>
      </c>
    </row>
    <row r="5481" spans="1:14" x14ac:dyDescent="0.25">
      <c r="A5481" s="14">
        <v>29069191</v>
      </c>
      <c r="B5481" s="14" t="s">
        <v>7240</v>
      </c>
      <c r="C5481" s="14" t="s">
        <v>10</v>
      </c>
      <c r="D5481" s="15">
        <v>44728</v>
      </c>
      <c r="E5481" s="15">
        <v>2958465</v>
      </c>
      <c r="F5481" s="14" t="s">
        <v>7305</v>
      </c>
      <c r="G5481" s="14" t="s">
        <v>7304</v>
      </c>
      <c r="H5481" s="14" t="s">
        <v>7221</v>
      </c>
      <c r="I5481" s="14" t="s">
        <v>3</v>
      </c>
      <c r="J5481" s="14" t="s">
        <v>3</v>
      </c>
      <c r="K5481" s="14" t="s">
        <v>3</v>
      </c>
      <c r="L5481" s="14" t="s">
        <v>7220</v>
      </c>
      <c r="M5481" s="14" t="s">
        <v>3</v>
      </c>
      <c r="N5481" s="14" t="s">
        <v>3</v>
      </c>
    </row>
    <row r="5482" spans="1:14" x14ac:dyDescent="0.25">
      <c r="A5482" s="14">
        <v>29069276</v>
      </c>
      <c r="B5482" s="14" t="s">
        <v>7312</v>
      </c>
      <c r="C5482" s="14" t="s">
        <v>10</v>
      </c>
      <c r="D5482" s="15">
        <v>44447</v>
      </c>
      <c r="E5482" s="15">
        <v>2958465</v>
      </c>
      <c r="F5482" s="14" t="s">
        <v>7305</v>
      </c>
      <c r="G5482" s="14" t="s">
        <v>7304</v>
      </c>
      <c r="H5482" s="14" t="s">
        <v>7221</v>
      </c>
      <c r="I5482" s="14" t="s">
        <v>3</v>
      </c>
      <c r="J5482" s="14" t="s">
        <v>3</v>
      </c>
      <c r="K5482" s="14" t="s">
        <v>3</v>
      </c>
      <c r="L5482" s="14" t="s">
        <v>7220</v>
      </c>
      <c r="M5482" s="14" t="s">
        <v>7219</v>
      </c>
      <c r="N5482" s="14" t="s">
        <v>7218</v>
      </c>
    </row>
    <row r="5483" spans="1:14" x14ac:dyDescent="0.25">
      <c r="A5483" s="14">
        <v>29069237</v>
      </c>
      <c r="B5483" s="14" t="s">
        <v>7311</v>
      </c>
      <c r="C5483" s="14" t="s">
        <v>10</v>
      </c>
      <c r="D5483" s="15">
        <v>44447</v>
      </c>
      <c r="E5483" s="15">
        <v>2958465</v>
      </c>
      <c r="F5483" s="14" t="s">
        <v>7305</v>
      </c>
      <c r="G5483" s="14" t="s">
        <v>7304</v>
      </c>
      <c r="H5483" s="14" t="s">
        <v>7221</v>
      </c>
      <c r="I5483" s="14" t="s">
        <v>3</v>
      </c>
      <c r="J5483" s="14" t="s">
        <v>3</v>
      </c>
      <c r="K5483" s="14" t="s">
        <v>3</v>
      </c>
      <c r="L5483" s="14" t="s">
        <v>7220</v>
      </c>
      <c r="M5483" s="14" t="s">
        <v>7219</v>
      </c>
      <c r="N5483" s="14" t="s">
        <v>7218</v>
      </c>
    </row>
    <row r="5484" spans="1:14" x14ac:dyDescent="0.25">
      <c r="A5484" s="14">
        <v>31228598</v>
      </c>
      <c r="B5484" s="14" t="s">
        <v>7310</v>
      </c>
      <c r="C5484" s="14" t="s">
        <v>10</v>
      </c>
      <c r="D5484" s="15">
        <v>44447</v>
      </c>
      <c r="E5484" s="15">
        <v>2958465</v>
      </c>
      <c r="F5484" s="14" t="s">
        <v>7305</v>
      </c>
      <c r="G5484" s="14" t="s">
        <v>7304</v>
      </c>
      <c r="H5484" s="14" t="s">
        <v>7221</v>
      </c>
      <c r="I5484" s="14" t="s">
        <v>3</v>
      </c>
      <c r="J5484" s="14" t="s">
        <v>3</v>
      </c>
      <c r="K5484" s="14" t="s">
        <v>3</v>
      </c>
      <c r="L5484" s="14" t="s">
        <v>7220</v>
      </c>
      <c r="M5484" s="14" t="s">
        <v>7219</v>
      </c>
      <c r="N5484" s="14" t="s">
        <v>7218</v>
      </c>
    </row>
    <row r="5485" spans="1:14" x14ac:dyDescent="0.25">
      <c r="A5485" s="14">
        <v>29069223</v>
      </c>
      <c r="B5485" s="14" t="s">
        <v>7263</v>
      </c>
      <c r="C5485" s="14" t="s">
        <v>10</v>
      </c>
      <c r="D5485" s="15">
        <v>44447</v>
      </c>
      <c r="E5485" s="15">
        <v>2958465</v>
      </c>
      <c r="F5485" s="14" t="s">
        <v>7305</v>
      </c>
      <c r="G5485" s="14" t="s">
        <v>7304</v>
      </c>
      <c r="H5485" s="14" t="s">
        <v>7221</v>
      </c>
      <c r="I5485" s="14" t="s">
        <v>3</v>
      </c>
      <c r="J5485" s="14" t="s">
        <v>3</v>
      </c>
      <c r="K5485" s="14" t="s">
        <v>3</v>
      </c>
      <c r="L5485" s="14" t="s">
        <v>7220</v>
      </c>
      <c r="M5485" s="14" t="s">
        <v>3</v>
      </c>
      <c r="N5485" s="14" t="s">
        <v>3</v>
      </c>
    </row>
    <row r="5486" spans="1:14" x14ac:dyDescent="0.25">
      <c r="A5486" s="14">
        <v>29064023</v>
      </c>
      <c r="B5486" s="14" t="s">
        <v>7234</v>
      </c>
      <c r="C5486" s="14" t="s">
        <v>10</v>
      </c>
      <c r="D5486" s="15">
        <v>44728</v>
      </c>
      <c r="E5486" s="15">
        <v>2958465</v>
      </c>
      <c r="F5486" s="14" t="s">
        <v>7305</v>
      </c>
      <c r="G5486" s="14" t="s">
        <v>7304</v>
      </c>
      <c r="H5486" s="14" t="s">
        <v>7221</v>
      </c>
      <c r="I5486" s="14" t="s">
        <v>3</v>
      </c>
      <c r="J5486" s="14" t="s">
        <v>3</v>
      </c>
      <c r="K5486" s="14" t="s">
        <v>3</v>
      </c>
      <c r="L5486" s="14" t="s">
        <v>7220</v>
      </c>
      <c r="M5486" s="14" t="s">
        <v>7219</v>
      </c>
      <c r="N5486" s="14" t="s">
        <v>7218</v>
      </c>
    </row>
    <row r="5487" spans="1:14" x14ac:dyDescent="0.25">
      <c r="A5487" s="14">
        <v>29064022</v>
      </c>
      <c r="B5487" s="14" t="s">
        <v>7248</v>
      </c>
      <c r="C5487" s="14" t="s">
        <v>10</v>
      </c>
      <c r="D5487" s="15">
        <v>44728</v>
      </c>
      <c r="E5487" s="15">
        <v>2958465</v>
      </c>
      <c r="F5487" s="14" t="s">
        <v>7305</v>
      </c>
      <c r="G5487" s="14" t="s">
        <v>7304</v>
      </c>
      <c r="H5487" s="14" t="s">
        <v>7221</v>
      </c>
      <c r="I5487" s="14" t="s">
        <v>3</v>
      </c>
      <c r="J5487" s="14" t="s">
        <v>3</v>
      </c>
      <c r="K5487" s="14" t="s">
        <v>3</v>
      </c>
      <c r="L5487" s="14" t="s">
        <v>7220</v>
      </c>
      <c r="M5487" s="14" t="s">
        <v>7219</v>
      </c>
      <c r="N5487" s="14" t="s">
        <v>7218</v>
      </c>
    </row>
    <row r="5488" spans="1:14" x14ac:dyDescent="0.25">
      <c r="A5488" s="14">
        <v>31231151</v>
      </c>
      <c r="B5488" s="14" t="s">
        <v>7309</v>
      </c>
      <c r="C5488" s="14" t="s">
        <v>10</v>
      </c>
      <c r="D5488" s="15">
        <v>44562</v>
      </c>
      <c r="E5488" s="15">
        <v>2958465</v>
      </c>
      <c r="F5488" s="14" t="s">
        <v>7305</v>
      </c>
      <c r="G5488" s="14" t="s">
        <v>7304</v>
      </c>
      <c r="H5488" s="14" t="s">
        <v>7221</v>
      </c>
      <c r="I5488" s="14" t="s">
        <v>3</v>
      </c>
      <c r="J5488" s="14" t="s">
        <v>3</v>
      </c>
      <c r="K5488" s="14" t="s">
        <v>3</v>
      </c>
      <c r="L5488" s="14" t="s">
        <v>7220</v>
      </c>
      <c r="M5488" s="14" t="s">
        <v>7219</v>
      </c>
      <c r="N5488" s="14" t="s">
        <v>7218</v>
      </c>
    </row>
    <row r="5489" spans="1:14" x14ac:dyDescent="0.25">
      <c r="A5489" s="14">
        <v>31231160</v>
      </c>
      <c r="B5489" s="14" t="s">
        <v>7303</v>
      </c>
      <c r="C5489" s="14" t="s">
        <v>10</v>
      </c>
      <c r="D5489" s="15">
        <v>44447</v>
      </c>
      <c r="E5489" s="15">
        <v>2958465</v>
      </c>
      <c r="F5489" s="14" t="s">
        <v>7305</v>
      </c>
      <c r="G5489" s="14" t="s">
        <v>7304</v>
      </c>
      <c r="H5489" s="14" t="s">
        <v>7221</v>
      </c>
      <c r="I5489" s="14" t="s">
        <v>3</v>
      </c>
      <c r="J5489" s="14" t="s">
        <v>3</v>
      </c>
      <c r="K5489" s="14" t="s">
        <v>3</v>
      </c>
      <c r="L5489" s="14" t="s">
        <v>7220</v>
      </c>
      <c r="M5489" s="14" t="s">
        <v>3</v>
      </c>
      <c r="N5489" s="14" t="s">
        <v>3</v>
      </c>
    </row>
    <row r="5490" spans="1:14" x14ac:dyDescent="0.25">
      <c r="A5490" s="14">
        <v>31231270</v>
      </c>
      <c r="B5490" s="14" t="s">
        <v>7308</v>
      </c>
      <c r="C5490" s="14" t="s">
        <v>10</v>
      </c>
      <c r="D5490" s="15">
        <v>44447</v>
      </c>
      <c r="E5490" s="15">
        <v>2958465</v>
      </c>
      <c r="F5490" s="14" t="s">
        <v>7305</v>
      </c>
      <c r="G5490" s="14" t="s">
        <v>7304</v>
      </c>
      <c r="H5490" s="14" t="s">
        <v>7221</v>
      </c>
      <c r="I5490" s="14" t="s">
        <v>3</v>
      </c>
      <c r="J5490" s="14" t="s">
        <v>3</v>
      </c>
      <c r="K5490" s="14" t="s">
        <v>3</v>
      </c>
      <c r="L5490" s="14" t="s">
        <v>7220</v>
      </c>
      <c r="M5490" s="14" t="s">
        <v>7219</v>
      </c>
      <c r="N5490" s="14" t="s">
        <v>7218</v>
      </c>
    </row>
    <row r="5491" spans="1:14" x14ac:dyDescent="0.25">
      <c r="A5491" s="14">
        <v>29069214</v>
      </c>
      <c r="B5491" s="14" t="s">
        <v>7307</v>
      </c>
      <c r="C5491" s="14" t="s">
        <v>10</v>
      </c>
      <c r="D5491" s="15">
        <v>44447</v>
      </c>
      <c r="E5491" s="15">
        <v>2958465</v>
      </c>
      <c r="F5491" s="14" t="s">
        <v>7305</v>
      </c>
      <c r="G5491" s="14" t="s">
        <v>7304</v>
      </c>
      <c r="H5491" s="14" t="s">
        <v>7221</v>
      </c>
      <c r="I5491" s="14" t="s">
        <v>3</v>
      </c>
      <c r="J5491" s="14" t="s">
        <v>3</v>
      </c>
      <c r="K5491" s="14" t="s">
        <v>3</v>
      </c>
      <c r="L5491" s="14" t="s">
        <v>7220</v>
      </c>
      <c r="M5491" s="14" t="s">
        <v>7219</v>
      </c>
      <c r="N5491" s="14" t="s">
        <v>7218</v>
      </c>
    </row>
    <row r="5492" spans="1:14" x14ac:dyDescent="0.25">
      <c r="A5492" s="14">
        <v>31236956</v>
      </c>
      <c r="B5492" s="14" t="s">
        <v>7306</v>
      </c>
      <c r="C5492" s="14" t="s">
        <v>10</v>
      </c>
      <c r="D5492" s="15">
        <v>44562</v>
      </c>
      <c r="E5492" s="15">
        <v>2958465</v>
      </c>
      <c r="F5492" s="14" t="s">
        <v>7305</v>
      </c>
      <c r="G5492" s="14" t="s">
        <v>7304</v>
      </c>
      <c r="H5492" s="14" t="s">
        <v>7221</v>
      </c>
      <c r="I5492" s="14" t="s">
        <v>3</v>
      </c>
      <c r="J5492" s="14" t="s">
        <v>3</v>
      </c>
      <c r="K5492" s="14" t="s">
        <v>3</v>
      </c>
      <c r="L5492" s="14" t="s">
        <v>7220</v>
      </c>
      <c r="M5492" s="14" t="s">
        <v>7219</v>
      </c>
      <c r="N5492" s="14" t="s">
        <v>7218</v>
      </c>
    </row>
    <row r="5493" spans="1:14" x14ac:dyDescent="0.25">
      <c r="A5493" s="14">
        <v>31231160</v>
      </c>
      <c r="B5493" s="14" t="s">
        <v>7303</v>
      </c>
      <c r="C5493" s="14" t="s">
        <v>10</v>
      </c>
      <c r="D5493" s="15">
        <v>44719</v>
      </c>
      <c r="E5493" s="15">
        <v>2958465</v>
      </c>
      <c r="F5493" s="14" t="s">
        <v>7300</v>
      </c>
      <c r="G5493" s="14" t="s">
        <v>7299</v>
      </c>
      <c r="H5493" s="14" t="s">
        <v>7221</v>
      </c>
      <c r="I5493" s="14" t="s">
        <v>3</v>
      </c>
      <c r="J5493" s="14" t="s">
        <v>3</v>
      </c>
      <c r="K5493" s="14" t="s">
        <v>3</v>
      </c>
      <c r="L5493" s="14" t="s">
        <v>7220</v>
      </c>
      <c r="M5493" s="14" t="s">
        <v>7219</v>
      </c>
      <c r="N5493" s="14" t="s">
        <v>7218</v>
      </c>
    </row>
    <row r="5494" spans="1:14" x14ac:dyDescent="0.25">
      <c r="A5494" s="14">
        <v>31251057</v>
      </c>
      <c r="B5494" s="14" t="s">
        <v>7302</v>
      </c>
      <c r="C5494" s="14" t="s">
        <v>10</v>
      </c>
      <c r="D5494" s="15">
        <v>44719</v>
      </c>
      <c r="E5494" s="15">
        <v>2958465</v>
      </c>
      <c r="F5494" s="14" t="s">
        <v>7300</v>
      </c>
      <c r="G5494" s="14" t="s">
        <v>7299</v>
      </c>
      <c r="H5494" s="14" t="s">
        <v>7221</v>
      </c>
      <c r="I5494" s="14" t="s">
        <v>3</v>
      </c>
      <c r="J5494" s="14" t="s">
        <v>3</v>
      </c>
      <c r="K5494" s="14" t="s">
        <v>3</v>
      </c>
      <c r="L5494" s="14" t="s">
        <v>7220</v>
      </c>
      <c r="M5494" s="14" t="s">
        <v>7219</v>
      </c>
      <c r="N5494" s="14" t="s">
        <v>7218</v>
      </c>
    </row>
    <row r="5495" spans="1:14" x14ac:dyDescent="0.25">
      <c r="A5495" s="14">
        <v>29069278</v>
      </c>
      <c r="B5495" s="14" t="s">
        <v>7301</v>
      </c>
      <c r="C5495" s="14" t="s">
        <v>10</v>
      </c>
      <c r="D5495" s="15">
        <v>44719</v>
      </c>
      <c r="E5495" s="15">
        <v>2958465</v>
      </c>
      <c r="F5495" s="14" t="s">
        <v>7300</v>
      </c>
      <c r="G5495" s="14" t="s">
        <v>7299</v>
      </c>
      <c r="H5495" s="14" t="s">
        <v>7221</v>
      </c>
      <c r="I5495" s="14" t="s">
        <v>3</v>
      </c>
      <c r="J5495" s="14" t="s">
        <v>3</v>
      </c>
      <c r="K5495" s="14" t="s">
        <v>3</v>
      </c>
      <c r="L5495" s="14" t="s">
        <v>7220</v>
      </c>
      <c r="M5495" s="14" t="s">
        <v>7219</v>
      </c>
      <c r="N5495" s="14" t="s">
        <v>7218</v>
      </c>
    </row>
    <row r="5496" spans="1:14" x14ac:dyDescent="0.25">
      <c r="A5496" s="14">
        <v>29063572</v>
      </c>
      <c r="B5496" s="14" t="s">
        <v>2042</v>
      </c>
      <c r="C5496" s="14" t="s">
        <v>10</v>
      </c>
      <c r="D5496" s="15">
        <v>44767</v>
      </c>
      <c r="E5496" s="15">
        <v>2958465</v>
      </c>
      <c r="F5496" s="14" t="s">
        <v>7298</v>
      </c>
      <c r="G5496" s="14" t="s">
        <v>7297</v>
      </c>
      <c r="H5496" s="14" t="s">
        <v>7221</v>
      </c>
      <c r="I5496" s="14" t="s">
        <v>3</v>
      </c>
      <c r="J5496" s="14" t="s">
        <v>3</v>
      </c>
      <c r="K5496" s="14" t="s">
        <v>3</v>
      </c>
      <c r="L5496" s="14" t="s">
        <v>7220</v>
      </c>
      <c r="M5496" s="14" t="s">
        <v>3</v>
      </c>
      <c r="N5496" s="14" t="s">
        <v>3</v>
      </c>
    </row>
    <row r="5497" spans="1:14" x14ac:dyDescent="0.25">
      <c r="A5497" s="14">
        <v>31280449</v>
      </c>
      <c r="B5497" s="14" t="s">
        <v>7051</v>
      </c>
      <c r="C5497" s="14" t="s">
        <v>10</v>
      </c>
      <c r="D5497" s="15">
        <v>44978</v>
      </c>
      <c r="E5497" s="15">
        <v>2958465</v>
      </c>
      <c r="F5497" s="14" t="s">
        <v>7298</v>
      </c>
      <c r="G5497" s="14" t="s">
        <v>7297</v>
      </c>
      <c r="H5497" s="14" t="s">
        <v>7221</v>
      </c>
      <c r="I5497" s="14" t="s">
        <v>3</v>
      </c>
      <c r="J5497" s="14" t="s">
        <v>3</v>
      </c>
      <c r="K5497" s="14" t="s">
        <v>3</v>
      </c>
      <c r="L5497" s="14" t="s">
        <v>7220</v>
      </c>
      <c r="M5497" s="14" t="s">
        <v>3</v>
      </c>
      <c r="N5497" s="14" t="s">
        <v>3</v>
      </c>
    </row>
    <row r="5498" spans="1:14" x14ac:dyDescent="0.25">
      <c r="A5498" s="14">
        <v>31280447</v>
      </c>
      <c r="B5498" s="14" t="s">
        <v>7055</v>
      </c>
      <c r="C5498" s="14" t="s">
        <v>10</v>
      </c>
      <c r="D5498" s="15">
        <v>44978</v>
      </c>
      <c r="E5498" s="15">
        <v>2958465</v>
      </c>
      <c r="F5498" s="14" t="s">
        <v>7298</v>
      </c>
      <c r="G5498" s="14" t="s">
        <v>7297</v>
      </c>
      <c r="H5498" s="14" t="s">
        <v>7221</v>
      </c>
      <c r="I5498" s="14" t="s">
        <v>3</v>
      </c>
      <c r="J5498" s="14" t="s">
        <v>3</v>
      </c>
      <c r="K5498" s="14" t="s">
        <v>3</v>
      </c>
      <c r="L5498" s="14" t="s">
        <v>7220</v>
      </c>
      <c r="M5498" s="14" t="s">
        <v>3</v>
      </c>
      <c r="N5498" s="14" t="s">
        <v>3</v>
      </c>
    </row>
    <row r="5499" spans="1:14" x14ac:dyDescent="0.25">
      <c r="A5499" s="14">
        <v>31280448</v>
      </c>
      <c r="B5499" s="14" t="s">
        <v>7053</v>
      </c>
      <c r="C5499" s="14" t="s">
        <v>10</v>
      </c>
      <c r="D5499" s="15">
        <v>44978</v>
      </c>
      <c r="E5499" s="15">
        <v>2958465</v>
      </c>
      <c r="F5499" s="14" t="s">
        <v>7298</v>
      </c>
      <c r="G5499" s="14" t="s">
        <v>7297</v>
      </c>
      <c r="H5499" s="14" t="s">
        <v>7221</v>
      </c>
      <c r="I5499" s="14" t="s">
        <v>3</v>
      </c>
      <c r="J5499" s="14" t="s">
        <v>3</v>
      </c>
      <c r="K5499" s="14" t="s">
        <v>3</v>
      </c>
      <c r="L5499" s="14" t="s">
        <v>7220</v>
      </c>
      <c r="M5499" s="14" t="s">
        <v>3</v>
      </c>
      <c r="N5499" s="14" t="s">
        <v>3</v>
      </c>
    </row>
    <row r="5500" spans="1:14" x14ac:dyDescent="0.25">
      <c r="A5500" s="14">
        <v>29063521</v>
      </c>
      <c r="B5500" s="14" t="s">
        <v>2044</v>
      </c>
      <c r="C5500" s="14" t="s">
        <v>10</v>
      </c>
      <c r="D5500" s="15">
        <v>44767</v>
      </c>
      <c r="E5500" s="15">
        <v>2958465</v>
      </c>
      <c r="F5500" s="14" t="s">
        <v>7298</v>
      </c>
      <c r="G5500" s="14" t="s">
        <v>7297</v>
      </c>
      <c r="H5500" s="14" t="s">
        <v>7221</v>
      </c>
      <c r="I5500" s="14" t="s">
        <v>3</v>
      </c>
      <c r="J5500" s="14" t="s">
        <v>3</v>
      </c>
      <c r="K5500" s="14" t="s">
        <v>3</v>
      </c>
      <c r="L5500" s="14" t="s">
        <v>7220</v>
      </c>
      <c r="M5500" s="14" t="s">
        <v>3</v>
      </c>
      <c r="N5500" s="14" t="s">
        <v>3</v>
      </c>
    </row>
    <row r="5501" spans="1:14" x14ac:dyDescent="0.25">
      <c r="A5501" s="14">
        <v>29063318</v>
      </c>
      <c r="B5501" s="14" t="s">
        <v>4054</v>
      </c>
      <c r="C5501" s="14" t="s">
        <v>10</v>
      </c>
      <c r="D5501" s="15">
        <v>44767</v>
      </c>
      <c r="E5501" s="15">
        <v>2958465</v>
      </c>
      <c r="F5501" s="14" t="s">
        <v>7298</v>
      </c>
      <c r="G5501" s="14" t="s">
        <v>7297</v>
      </c>
      <c r="H5501" s="14" t="s">
        <v>7221</v>
      </c>
      <c r="I5501" s="14" t="s">
        <v>3</v>
      </c>
      <c r="J5501" s="14" t="s">
        <v>3</v>
      </c>
      <c r="K5501" s="14" t="s">
        <v>3</v>
      </c>
      <c r="L5501" s="14" t="s">
        <v>7220</v>
      </c>
      <c r="M5501" s="14" t="s">
        <v>3</v>
      </c>
      <c r="N5501" s="14" t="s">
        <v>3</v>
      </c>
    </row>
    <row r="5502" spans="1:14" x14ac:dyDescent="0.25">
      <c r="A5502" s="14">
        <v>29063380</v>
      </c>
      <c r="B5502" s="14" t="s">
        <v>1868</v>
      </c>
      <c r="C5502" s="14" t="s">
        <v>10</v>
      </c>
      <c r="D5502" s="15">
        <v>44767</v>
      </c>
      <c r="E5502" s="15">
        <v>2958465</v>
      </c>
      <c r="F5502" s="14" t="s">
        <v>7298</v>
      </c>
      <c r="G5502" s="14" t="s">
        <v>7297</v>
      </c>
      <c r="H5502" s="14" t="s">
        <v>7221</v>
      </c>
      <c r="I5502" s="14" t="s">
        <v>3</v>
      </c>
      <c r="J5502" s="14" t="s">
        <v>3</v>
      </c>
      <c r="K5502" s="14" t="s">
        <v>3</v>
      </c>
      <c r="L5502" s="14" t="s">
        <v>7220</v>
      </c>
      <c r="M5502" s="14" t="s">
        <v>3</v>
      </c>
      <c r="N5502" s="14" t="s">
        <v>3</v>
      </c>
    </row>
    <row r="5503" spans="1:14" x14ac:dyDescent="0.25">
      <c r="A5503" s="14">
        <v>29063865</v>
      </c>
      <c r="B5503" s="14" t="s">
        <v>1718</v>
      </c>
      <c r="C5503" s="14" t="s">
        <v>10</v>
      </c>
      <c r="D5503" s="15">
        <v>44767</v>
      </c>
      <c r="E5503" s="15">
        <v>2958465</v>
      </c>
      <c r="F5503" s="14" t="s">
        <v>7298</v>
      </c>
      <c r="G5503" s="14" t="s">
        <v>7297</v>
      </c>
      <c r="H5503" s="14" t="s">
        <v>7221</v>
      </c>
      <c r="I5503" s="14" t="s">
        <v>3</v>
      </c>
      <c r="J5503" s="14" t="s">
        <v>3</v>
      </c>
      <c r="K5503" s="14" t="s">
        <v>3</v>
      </c>
      <c r="L5503" s="14" t="s">
        <v>7220</v>
      </c>
      <c r="M5503" s="14" t="s">
        <v>3</v>
      </c>
      <c r="N5503" s="14" t="s">
        <v>3</v>
      </c>
    </row>
    <row r="5504" spans="1:14" x14ac:dyDescent="0.25">
      <c r="A5504" s="14">
        <v>29063242</v>
      </c>
      <c r="B5504" s="14" t="s">
        <v>2759</v>
      </c>
      <c r="C5504" s="14" t="s">
        <v>10</v>
      </c>
      <c r="D5504" s="15">
        <v>44767</v>
      </c>
      <c r="E5504" s="15">
        <v>2958465</v>
      </c>
      <c r="F5504" s="14" t="s">
        <v>7298</v>
      </c>
      <c r="G5504" s="14" t="s">
        <v>7297</v>
      </c>
      <c r="H5504" s="14" t="s">
        <v>7221</v>
      </c>
      <c r="I5504" s="14" t="s">
        <v>3</v>
      </c>
      <c r="J5504" s="14" t="s">
        <v>3</v>
      </c>
      <c r="K5504" s="14" t="s">
        <v>3</v>
      </c>
      <c r="L5504" s="14" t="s">
        <v>7220</v>
      </c>
      <c r="M5504" s="14" t="s">
        <v>3</v>
      </c>
      <c r="N5504" s="14" t="s">
        <v>3</v>
      </c>
    </row>
    <row r="5505" spans="1:14" x14ac:dyDescent="0.25">
      <c r="A5505" s="14">
        <v>29063710</v>
      </c>
      <c r="B5505" s="14" t="s">
        <v>1835</v>
      </c>
      <c r="C5505" s="14" t="s">
        <v>10</v>
      </c>
      <c r="D5505" s="15">
        <v>44767</v>
      </c>
      <c r="E5505" s="15">
        <v>2958465</v>
      </c>
      <c r="F5505" s="14" t="s">
        <v>7298</v>
      </c>
      <c r="G5505" s="14" t="s">
        <v>7297</v>
      </c>
      <c r="H5505" s="14" t="s">
        <v>7221</v>
      </c>
      <c r="I5505" s="14" t="s">
        <v>3</v>
      </c>
      <c r="J5505" s="14" t="s">
        <v>3</v>
      </c>
      <c r="K5505" s="14" t="s">
        <v>3</v>
      </c>
      <c r="L5505" s="14" t="s">
        <v>7220</v>
      </c>
      <c r="M5505" s="14" t="s">
        <v>3</v>
      </c>
      <c r="N5505" s="14" t="s">
        <v>3</v>
      </c>
    </row>
    <row r="5506" spans="1:14" x14ac:dyDescent="0.25">
      <c r="A5506" s="14">
        <v>29063991</v>
      </c>
      <c r="B5506" s="14" t="s">
        <v>1001</v>
      </c>
      <c r="C5506" s="14" t="s">
        <v>10</v>
      </c>
      <c r="D5506" s="15">
        <v>44767</v>
      </c>
      <c r="E5506" s="15">
        <v>2958465</v>
      </c>
      <c r="F5506" s="14" t="s">
        <v>7298</v>
      </c>
      <c r="G5506" s="14" t="s">
        <v>7297</v>
      </c>
      <c r="H5506" s="14" t="s">
        <v>7221</v>
      </c>
      <c r="I5506" s="14" t="s">
        <v>3</v>
      </c>
      <c r="J5506" s="14" t="s">
        <v>3</v>
      </c>
      <c r="K5506" s="14" t="s">
        <v>3</v>
      </c>
      <c r="L5506" s="14" t="s">
        <v>7220</v>
      </c>
      <c r="M5506" s="14" t="s">
        <v>3</v>
      </c>
      <c r="N5506" s="14" t="s">
        <v>3</v>
      </c>
    </row>
    <row r="5507" spans="1:14" x14ac:dyDescent="0.25">
      <c r="A5507" s="14">
        <v>29063568</v>
      </c>
      <c r="B5507" s="14" t="s">
        <v>1512</v>
      </c>
      <c r="C5507" s="14" t="s">
        <v>10</v>
      </c>
      <c r="D5507" s="15">
        <v>44767</v>
      </c>
      <c r="E5507" s="15">
        <v>2958465</v>
      </c>
      <c r="F5507" s="14" t="s">
        <v>7298</v>
      </c>
      <c r="G5507" s="14" t="s">
        <v>7297</v>
      </c>
      <c r="H5507" s="14" t="s">
        <v>7221</v>
      </c>
      <c r="I5507" s="14" t="s">
        <v>3</v>
      </c>
      <c r="J5507" s="14" t="s">
        <v>3</v>
      </c>
      <c r="K5507" s="14" t="s">
        <v>3</v>
      </c>
      <c r="L5507" s="14" t="s">
        <v>7220</v>
      </c>
      <c r="M5507" s="14" t="s">
        <v>3</v>
      </c>
      <c r="N5507" s="14" t="s">
        <v>3</v>
      </c>
    </row>
    <row r="5508" spans="1:14" x14ac:dyDescent="0.25">
      <c r="A5508" s="14">
        <v>29063290</v>
      </c>
      <c r="B5508" s="14" t="s">
        <v>1907</v>
      </c>
      <c r="C5508" s="14" t="s">
        <v>10</v>
      </c>
      <c r="D5508" s="15">
        <v>44764</v>
      </c>
      <c r="E5508" s="15">
        <v>2958465</v>
      </c>
      <c r="F5508" s="14" t="s">
        <v>7298</v>
      </c>
      <c r="G5508" s="14" t="s">
        <v>7297</v>
      </c>
      <c r="H5508" s="14" t="s">
        <v>7221</v>
      </c>
      <c r="I5508" s="14" t="s">
        <v>3</v>
      </c>
      <c r="J5508" s="14" t="s">
        <v>3</v>
      </c>
      <c r="K5508" s="14" t="s">
        <v>3</v>
      </c>
      <c r="L5508" s="14" t="s">
        <v>7220</v>
      </c>
      <c r="M5508" s="14" t="s">
        <v>3</v>
      </c>
      <c r="N5508" s="14" t="s">
        <v>3</v>
      </c>
    </row>
    <row r="5509" spans="1:14" x14ac:dyDescent="0.25">
      <c r="A5509" s="14">
        <v>29063219</v>
      </c>
      <c r="B5509" s="14" t="s">
        <v>2164</v>
      </c>
      <c r="C5509" s="14" t="s">
        <v>10</v>
      </c>
      <c r="D5509" s="15">
        <v>44764</v>
      </c>
      <c r="E5509" s="15">
        <v>2958465</v>
      </c>
      <c r="F5509" s="14" t="s">
        <v>7298</v>
      </c>
      <c r="G5509" s="14" t="s">
        <v>7297</v>
      </c>
      <c r="H5509" s="14" t="s">
        <v>7221</v>
      </c>
      <c r="I5509" s="14" t="s">
        <v>3</v>
      </c>
      <c r="J5509" s="14" t="s">
        <v>3</v>
      </c>
      <c r="K5509" s="14" t="s">
        <v>3</v>
      </c>
      <c r="L5509" s="14" t="s">
        <v>7220</v>
      </c>
      <c r="M5509" s="14" t="s">
        <v>3</v>
      </c>
      <c r="N5509" s="14" t="s">
        <v>3</v>
      </c>
    </row>
    <row r="5510" spans="1:14" x14ac:dyDescent="0.25">
      <c r="A5510" s="14">
        <v>29063596</v>
      </c>
      <c r="B5510" s="14" t="s">
        <v>3473</v>
      </c>
      <c r="C5510" s="14" t="s">
        <v>10</v>
      </c>
      <c r="D5510" s="15">
        <v>44764</v>
      </c>
      <c r="E5510" s="15">
        <v>44926</v>
      </c>
      <c r="F5510" s="14" t="s">
        <v>7298</v>
      </c>
      <c r="G5510" s="14" t="s">
        <v>7297</v>
      </c>
      <c r="H5510" s="14" t="s">
        <v>7221</v>
      </c>
      <c r="I5510" s="14" t="s">
        <v>3</v>
      </c>
      <c r="J5510" s="14" t="s">
        <v>3</v>
      </c>
      <c r="K5510" s="14" t="s">
        <v>3</v>
      </c>
      <c r="L5510" s="14" t="s">
        <v>7220</v>
      </c>
      <c r="M5510" s="14" t="s">
        <v>3</v>
      </c>
      <c r="N5510" s="14" t="s">
        <v>3</v>
      </c>
    </row>
    <row r="5511" spans="1:14" x14ac:dyDescent="0.25">
      <c r="A5511" s="14">
        <v>29063597</v>
      </c>
      <c r="B5511" s="14" t="s">
        <v>1768</v>
      </c>
      <c r="C5511" s="14" t="s">
        <v>10</v>
      </c>
      <c r="D5511" s="15">
        <v>44764</v>
      </c>
      <c r="E5511" s="15">
        <v>2958465</v>
      </c>
      <c r="F5511" s="14" t="s">
        <v>7298</v>
      </c>
      <c r="G5511" s="14" t="s">
        <v>7297</v>
      </c>
      <c r="H5511" s="14" t="s">
        <v>7221</v>
      </c>
      <c r="I5511" s="14" t="s">
        <v>3</v>
      </c>
      <c r="J5511" s="14" t="s">
        <v>3</v>
      </c>
      <c r="K5511" s="14" t="s">
        <v>3</v>
      </c>
      <c r="L5511" s="14" t="s">
        <v>7220</v>
      </c>
      <c r="M5511" s="14" t="s">
        <v>3</v>
      </c>
      <c r="N5511" s="14" t="s">
        <v>3</v>
      </c>
    </row>
    <row r="5512" spans="1:14" x14ac:dyDescent="0.25">
      <c r="A5512" s="14">
        <v>29063156</v>
      </c>
      <c r="B5512" s="14" t="s">
        <v>2183</v>
      </c>
      <c r="C5512" s="14" t="s">
        <v>10</v>
      </c>
      <c r="D5512" s="15">
        <v>44767</v>
      </c>
      <c r="E5512" s="15">
        <v>44926</v>
      </c>
      <c r="F5512" s="14" t="s">
        <v>7298</v>
      </c>
      <c r="G5512" s="14" t="s">
        <v>7297</v>
      </c>
      <c r="H5512" s="14" t="s">
        <v>7221</v>
      </c>
      <c r="I5512" s="14" t="s">
        <v>3</v>
      </c>
      <c r="J5512" s="14" t="s">
        <v>3</v>
      </c>
      <c r="K5512" s="14" t="s">
        <v>3</v>
      </c>
      <c r="L5512" s="14" t="s">
        <v>7220</v>
      </c>
      <c r="M5512" s="14" t="s">
        <v>3</v>
      </c>
      <c r="N5512" s="14" t="s">
        <v>3</v>
      </c>
    </row>
    <row r="5513" spans="1:14" x14ac:dyDescent="0.25">
      <c r="A5513" s="14">
        <v>29063598</v>
      </c>
      <c r="B5513" s="14" t="s">
        <v>1482</v>
      </c>
      <c r="C5513" s="14" t="s">
        <v>10</v>
      </c>
      <c r="D5513" s="15">
        <v>44764</v>
      </c>
      <c r="E5513" s="15">
        <v>2958465</v>
      </c>
      <c r="F5513" s="14" t="s">
        <v>7298</v>
      </c>
      <c r="G5513" s="14" t="s">
        <v>7297</v>
      </c>
      <c r="H5513" s="14" t="s">
        <v>7221</v>
      </c>
      <c r="I5513" s="14" t="s">
        <v>3</v>
      </c>
      <c r="J5513" s="14" t="s">
        <v>3</v>
      </c>
      <c r="K5513" s="14" t="s">
        <v>3</v>
      </c>
      <c r="L5513" s="14" t="s">
        <v>7220</v>
      </c>
      <c r="M5513" s="14" t="s">
        <v>3</v>
      </c>
      <c r="N5513" s="14" t="s">
        <v>3</v>
      </c>
    </row>
    <row r="5514" spans="1:14" x14ac:dyDescent="0.25">
      <c r="A5514" s="14">
        <v>29063504</v>
      </c>
      <c r="B5514" s="14" t="s">
        <v>1810</v>
      </c>
      <c r="C5514" s="14" t="s">
        <v>10</v>
      </c>
      <c r="D5514" s="15">
        <v>44764</v>
      </c>
      <c r="E5514" s="15">
        <v>2958465</v>
      </c>
      <c r="F5514" s="14" t="s">
        <v>7298</v>
      </c>
      <c r="G5514" s="14" t="s">
        <v>7297</v>
      </c>
      <c r="H5514" s="14" t="s">
        <v>7221</v>
      </c>
      <c r="I5514" s="14" t="s">
        <v>3</v>
      </c>
      <c r="J5514" s="14" t="s">
        <v>3</v>
      </c>
      <c r="K5514" s="14" t="s">
        <v>3</v>
      </c>
      <c r="L5514" s="14" t="s">
        <v>7220</v>
      </c>
      <c r="M5514" s="14" t="s">
        <v>3</v>
      </c>
      <c r="N5514" s="14" t="s">
        <v>3</v>
      </c>
    </row>
    <row r="5515" spans="1:14" x14ac:dyDescent="0.25">
      <c r="A5515" s="14">
        <v>31231084</v>
      </c>
      <c r="B5515" s="14" t="s">
        <v>3423</v>
      </c>
      <c r="C5515" s="14" t="s">
        <v>10</v>
      </c>
      <c r="D5515" s="15">
        <v>44767</v>
      </c>
      <c r="E5515" s="15">
        <v>2958465</v>
      </c>
      <c r="F5515" s="14" t="s">
        <v>7298</v>
      </c>
      <c r="G5515" s="14" t="s">
        <v>7297</v>
      </c>
      <c r="H5515" s="14" t="s">
        <v>7221</v>
      </c>
      <c r="I5515" s="14" t="s">
        <v>3</v>
      </c>
      <c r="J5515" s="14" t="s">
        <v>3</v>
      </c>
      <c r="K5515" s="14" t="s">
        <v>3</v>
      </c>
      <c r="L5515" s="14" t="s">
        <v>7220</v>
      </c>
      <c r="M5515" s="14" t="s">
        <v>3</v>
      </c>
      <c r="N5515" s="14" t="s">
        <v>3</v>
      </c>
    </row>
    <row r="5516" spans="1:14" x14ac:dyDescent="0.25">
      <c r="A5516" s="14">
        <v>29063238</v>
      </c>
      <c r="B5516" s="14" t="s">
        <v>4063</v>
      </c>
      <c r="C5516" s="14" t="s">
        <v>10</v>
      </c>
      <c r="D5516" s="15">
        <v>44767</v>
      </c>
      <c r="E5516" s="15">
        <v>2958465</v>
      </c>
      <c r="F5516" s="14" t="s">
        <v>7298</v>
      </c>
      <c r="G5516" s="14" t="s">
        <v>7297</v>
      </c>
      <c r="H5516" s="14" t="s">
        <v>7221</v>
      </c>
      <c r="I5516" s="14" t="s">
        <v>3</v>
      </c>
      <c r="J5516" s="14" t="s">
        <v>3</v>
      </c>
      <c r="K5516" s="14" t="s">
        <v>3</v>
      </c>
      <c r="L5516" s="14" t="s">
        <v>7220</v>
      </c>
      <c r="M5516" s="14" t="s">
        <v>3</v>
      </c>
      <c r="N5516" s="14" t="s">
        <v>3</v>
      </c>
    </row>
    <row r="5517" spans="1:14" x14ac:dyDescent="0.25">
      <c r="A5517" s="14">
        <v>29063595</v>
      </c>
      <c r="B5517" s="14" t="s">
        <v>1485</v>
      </c>
      <c r="C5517" s="14" t="s">
        <v>10</v>
      </c>
      <c r="D5517" s="15">
        <v>44764</v>
      </c>
      <c r="E5517" s="15">
        <v>44926</v>
      </c>
      <c r="F5517" s="14" t="s">
        <v>7298</v>
      </c>
      <c r="G5517" s="14" t="s">
        <v>7297</v>
      </c>
      <c r="H5517" s="14" t="s">
        <v>7221</v>
      </c>
      <c r="I5517" s="14" t="s">
        <v>3</v>
      </c>
      <c r="J5517" s="14" t="s">
        <v>3</v>
      </c>
      <c r="K5517" s="14" t="s">
        <v>3</v>
      </c>
      <c r="L5517" s="14" t="s">
        <v>7220</v>
      </c>
      <c r="M5517" s="14" t="s">
        <v>3</v>
      </c>
      <c r="N5517" s="14" t="s">
        <v>3</v>
      </c>
    </row>
    <row r="5518" spans="1:14" x14ac:dyDescent="0.25">
      <c r="A5518" s="14">
        <v>29063599</v>
      </c>
      <c r="B5518" s="14" t="s">
        <v>3970</v>
      </c>
      <c r="C5518" s="14" t="s">
        <v>10</v>
      </c>
      <c r="D5518" s="15">
        <v>44764</v>
      </c>
      <c r="E5518" s="15">
        <v>2958465</v>
      </c>
      <c r="F5518" s="14" t="s">
        <v>7298</v>
      </c>
      <c r="G5518" s="14" t="s">
        <v>7297</v>
      </c>
      <c r="H5518" s="14" t="s">
        <v>7221</v>
      </c>
      <c r="I5518" s="14" t="s">
        <v>3</v>
      </c>
      <c r="J5518" s="14" t="s">
        <v>3</v>
      </c>
      <c r="K5518" s="14" t="s">
        <v>3</v>
      </c>
      <c r="L5518" s="14" t="s">
        <v>7220</v>
      </c>
      <c r="M5518" s="14" t="s">
        <v>3</v>
      </c>
      <c r="N5518" s="14" t="s">
        <v>3</v>
      </c>
    </row>
    <row r="5519" spans="1:14" x14ac:dyDescent="0.25">
      <c r="A5519" s="14">
        <v>29064300</v>
      </c>
      <c r="B5519" s="14" t="s">
        <v>1992</v>
      </c>
      <c r="C5519" s="14" t="s">
        <v>10</v>
      </c>
      <c r="D5519" s="15">
        <v>44764</v>
      </c>
      <c r="E5519" s="15">
        <v>2958465</v>
      </c>
      <c r="F5519" s="14" t="s">
        <v>7298</v>
      </c>
      <c r="G5519" s="14" t="s">
        <v>7297</v>
      </c>
      <c r="H5519" s="14" t="s">
        <v>7221</v>
      </c>
      <c r="I5519" s="14" t="s">
        <v>3</v>
      </c>
      <c r="J5519" s="14" t="s">
        <v>3</v>
      </c>
      <c r="K5519" s="14" t="s">
        <v>3</v>
      </c>
      <c r="L5519" s="14" t="s">
        <v>7220</v>
      </c>
      <c r="M5519" s="14" t="s">
        <v>3</v>
      </c>
      <c r="N5519" s="14" t="s">
        <v>3</v>
      </c>
    </row>
    <row r="5520" spans="1:14" x14ac:dyDescent="0.25">
      <c r="A5520" s="14">
        <v>29063519</v>
      </c>
      <c r="B5520" s="14" t="s">
        <v>1838</v>
      </c>
      <c r="C5520" s="14" t="s">
        <v>10</v>
      </c>
      <c r="D5520" s="15">
        <v>44764</v>
      </c>
      <c r="E5520" s="15">
        <v>2958465</v>
      </c>
      <c r="F5520" s="14" t="s">
        <v>7298</v>
      </c>
      <c r="G5520" s="14" t="s">
        <v>7297</v>
      </c>
      <c r="H5520" s="14" t="s">
        <v>7221</v>
      </c>
      <c r="I5520" s="14" t="s">
        <v>3</v>
      </c>
      <c r="J5520" s="14" t="s">
        <v>3</v>
      </c>
      <c r="K5520" s="14" t="s">
        <v>3</v>
      </c>
      <c r="L5520" s="14" t="s">
        <v>7220</v>
      </c>
      <c r="M5520" s="14" t="s">
        <v>3</v>
      </c>
      <c r="N5520" s="14" t="s">
        <v>3</v>
      </c>
    </row>
    <row r="5521" spans="1:14" x14ac:dyDescent="0.25">
      <c r="A5521" s="14">
        <v>29063567</v>
      </c>
      <c r="B5521" s="14" t="s">
        <v>1514</v>
      </c>
      <c r="C5521" s="14" t="s">
        <v>10</v>
      </c>
      <c r="D5521" s="15">
        <v>44764</v>
      </c>
      <c r="E5521" s="15">
        <v>2958465</v>
      </c>
      <c r="F5521" s="14" t="s">
        <v>7298</v>
      </c>
      <c r="G5521" s="14" t="s">
        <v>7297</v>
      </c>
      <c r="H5521" s="14" t="s">
        <v>7221</v>
      </c>
      <c r="I5521" s="14" t="s">
        <v>3</v>
      </c>
      <c r="J5521" s="14" t="s">
        <v>3</v>
      </c>
      <c r="K5521" s="14" t="s">
        <v>3</v>
      </c>
      <c r="L5521" s="14" t="s">
        <v>7220</v>
      </c>
      <c r="M5521" s="14" t="s">
        <v>3</v>
      </c>
      <c r="N5521" s="14" t="s">
        <v>3</v>
      </c>
    </row>
    <row r="5522" spans="1:14" x14ac:dyDescent="0.25">
      <c r="A5522" s="14">
        <v>29063306</v>
      </c>
      <c r="B5522" s="14" t="s">
        <v>3495</v>
      </c>
      <c r="C5522" s="14" t="s">
        <v>10</v>
      </c>
      <c r="D5522" s="15">
        <v>44764</v>
      </c>
      <c r="E5522" s="15">
        <v>2958465</v>
      </c>
      <c r="F5522" s="14" t="s">
        <v>7298</v>
      </c>
      <c r="G5522" s="14" t="s">
        <v>7297</v>
      </c>
      <c r="H5522" s="14" t="s">
        <v>7221</v>
      </c>
      <c r="I5522" s="14" t="s">
        <v>3</v>
      </c>
      <c r="J5522" s="14" t="s">
        <v>3</v>
      </c>
      <c r="K5522" s="14" t="s">
        <v>3</v>
      </c>
      <c r="L5522" s="14" t="s">
        <v>7220</v>
      </c>
      <c r="M5522" s="14" t="s">
        <v>3</v>
      </c>
      <c r="N5522" s="14" t="s">
        <v>3</v>
      </c>
    </row>
    <row r="5523" spans="1:14" x14ac:dyDescent="0.25">
      <c r="A5523" s="14">
        <v>29063861</v>
      </c>
      <c r="B5523" s="14" t="s">
        <v>1193</v>
      </c>
      <c r="C5523" s="14" t="s">
        <v>10</v>
      </c>
      <c r="D5523" s="15">
        <v>44764</v>
      </c>
      <c r="E5523" s="15">
        <v>2958465</v>
      </c>
      <c r="F5523" s="14" t="s">
        <v>7298</v>
      </c>
      <c r="G5523" s="14" t="s">
        <v>7297</v>
      </c>
      <c r="H5523" s="14" t="s">
        <v>7221</v>
      </c>
      <c r="I5523" s="14" t="s">
        <v>3</v>
      </c>
      <c r="J5523" s="14" t="s">
        <v>3</v>
      </c>
      <c r="K5523" s="14" t="s">
        <v>3</v>
      </c>
      <c r="L5523" s="14" t="s">
        <v>7220</v>
      </c>
      <c r="M5523" s="14" t="s">
        <v>3</v>
      </c>
      <c r="N5523" s="14" t="s">
        <v>3</v>
      </c>
    </row>
    <row r="5524" spans="1:14" x14ac:dyDescent="0.25">
      <c r="A5524" s="14">
        <v>29063411</v>
      </c>
      <c r="B5524" s="14" t="s">
        <v>3680</v>
      </c>
      <c r="C5524" s="14" t="s">
        <v>10</v>
      </c>
      <c r="D5524" s="15">
        <v>44767</v>
      </c>
      <c r="E5524" s="15">
        <v>2958465</v>
      </c>
      <c r="F5524" s="14" t="s">
        <v>7298</v>
      </c>
      <c r="G5524" s="14" t="s">
        <v>7297</v>
      </c>
      <c r="H5524" s="14" t="s">
        <v>7221</v>
      </c>
      <c r="I5524" s="14" t="s">
        <v>3</v>
      </c>
      <c r="J5524" s="14" t="s">
        <v>3</v>
      </c>
      <c r="K5524" s="14" t="s">
        <v>3</v>
      </c>
      <c r="L5524" s="14" t="s">
        <v>7220</v>
      </c>
      <c r="M5524" s="14" t="s">
        <v>3</v>
      </c>
      <c r="N5524" s="14" t="s">
        <v>3</v>
      </c>
    </row>
    <row r="5525" spans="1:14" x14ac:dyDescent="0.25">
      <c r="A5525" s="14">
        <v>29063247</v>
      </c>
      <c r="B5525" s="14" t="s">
        <v>2730</v>
      </c>
      <c r="C5525" s="14" t="s">
        <v>10</v>
      </c>
      <c r="D5525" s="15">
        <v>45023</v>
      </c>
      <c r="E5525" s="15">
        <v>2958465</v>
      </c>
      <c r="F5525" s="14" t="s">
        <v>7298</v>
      </c>
      <c r="G5525" s="14" t="s">
        <v>7297</v>
      </c>
      <c r="H5525" s="14" t="s">
        <v>7221</v>
      </c>
      <c r="I5525" s="14" t="s">
        <v>3</v>
      </c>
      <c r="J5525" s="14" t="s">
        <v>3</v>
      </c>
      <c r="K5525" s="14" t="s">
        <v>3</v>
      </c>
      <c r="L5525" s="14" t="s">
        <v>7220</v>
      </c>
      <c r="M5525" s="14" t="s">
        <v>3</v>
      </c>
      <c r="N5525" s="14" t="s">
        <v>3</v>
      </c>
    </row>
    <row r="5526" spans="1:14" x14ac:dyDescent="0.25">
      <c r="A5526" s="14">
        <v>29063543</v>
      </c>
      <c r="B5526" s="14" t="s">
        <v>3150</v>
      </c>
      <c r="C5526" s="14" t="s">
        <v>10</v>
      </c>
      <c r="D5526" s="15">
        <v>44767</v>
      </c>
      <c r="E5526" s="15">
        <v>2958465</v>
      </c>
      <c r="F5526" s="14" t="s">
        <v>7298</v>
      </c>
      <c r="G5526" s="14" t="s">
        <v>7297</v>
      </c>
      <c r="H5526" s="14" t="s">
        <v>7221</v>
      </c>
      <c r="I5526" s="14" t="s">
        <v>3</v>
      </c>
      <c r="J5526" s="14" t="s">
        <v>3</v>
      </c>
      <c r="K5526" s="14" t="s">
        <v>3</v>
      </c>
      <c r="L5526" s="14" t="s">
        <v>7220</v>
      </c>
      <c r="M5526" s="14" t="s">
        <v>3</v>
      </c>
      <c r="N5526" s="14" t="s">
        <v>3</v>
      </c>
    </row>
    <row r="5527" spans="1:14" x14ac:dyDescent="0.25">
      <c r="A5527" s="14">
        <v>31279808</v>
      </c>
      <c r="B5527" s="14" t="s">
        <v>7296</v>
      </c>
      <c r="C5527" s="14" t="s">
        <v>10</v>
      </c>
      <c r="D5527" s="15">
        <v>44927</v>
      </c>
      <c r="E5527" s="15">
        <v>2958465</v>
      </c>
      <c r="F5527" s="14" t="s">
        <v>7286</v>
      </c>
      <c r="G5527" s="14" t="s">
        <v>7285</v>
      </c>
      <c r="H5527" s="14" t="s">
        <v>7221</v>
      </c>
      <c r="I5527" s="14" t="s">
        <v>3</v>
      </c>
      <c r="J5527" s="14" t="s">
        <v>3</v>
      </c>
      <c r="K5527" s="14" t="s">
        <v>3</v>
      </c>
      <c r="L5527" s="14" t="s">
        <v>7220</v>
      </c>
      <c r="M5527" s="14" t="s">
        <v>7219</v>
      </c>
      <c r="N5527" s="14" t="s">
        <v>7218</v>
      </c>
    </row>
    <row r="5528" spans="1:14" x14ac:dyDescent="0.25">
      <c r="A5528" s="14">
        <v>31279809</v>
      </c>
      <c r="B5528" s="14" t="s">
        <v>7295</v>
      </c>
      <c r="C5528" s="14" t="s">
        <v>10</v>
      </c>
      <c r="D5528" s="15">
        <v>44927</v>
      </c>
      <c r="E5528" s="15">
        <v>2958465</v>
      </c>
      <c r="F5528" s="14" t="s">
        <v>7286</v>
      </c>
      <c r="G5528" s="14" t="s">
        <v>7285</v>
      </c>
      <c r="H5528" s="14" t="s">
        <v>7221</v>
      </c>
      <c r="I5528" s="14" t="s">
        <v>3</v>
      </c>
      <c r="J5528" s="14" t="s">
        <v>3</v>
      </c>
      <c r="K5528" s="14" t="s">
        <v>3</v>
      </c>
      <c r="L5528" s="14" t="s">
        <v>7220</v>
      </c>
      <c r="M5528" s="14" t="s">
        <v>7219</v>
      </c>
      <c r="N5528" s="14" t="s">
        <v>7218</v>
      </c>
    </row>
    <row r="5529" spans="1:14" x14ac:dyDescent="0.25">
      <c r="A5529" s="14">
        <v>31279810</v>
      </c>
      <c r="B5529" s="14" t="s">
        <v>7294</v>
      </c>
      <c r="C5529" s="14" t="s">
        <v>10</v>
      </c>
      <c r="D5529" s="15">
        <v>44927</v>
      </c>
      <c r="E5529" s="15">
        <v>2958465</v>
      </c>
      <c r="F5529" s="14" t="s">
        <v>7286</v>
      </c>
      <c r="G5529" s="14" t="s">
        <v>7285</v>
      </c>
      <c r="H5529" s="14" t="s">
        <v>7221</v>
      </c>
      <c r="I5529" s="14" t="s">
        <v>3</v>
      </c>
      <c r="J5529" s="14" t="s">
        <v>3</v>
      </c>
      <c r="K5529" s="14" t="s">
        <v>3</v>
      </c>
      <c r="L5529" s="14" t="s">
        <v>7220</v>
      </c>
      <c r="M5529" s="14" t="s">
        <v>7219</v>
      </c>
      <c r="N5529" s="14" t="s">
        <v>7218</v>
      </c>
    </row>
    <row r="5530" spans="1:14" x14ac:dyDescent="0.25">
      <c r="A5530" s="14">
        <v>31279811</v>
      </c>
      <c r="B5530" s="14" t="s">
        <v>7293</v>
      </c>
      <c r="C5530" s="14" t="s">
        <v>10</v>
      </c>
      <c r="D5530" s="15">
        <v>44927</v>
      </c>
      <c r="E5530" s="15">
        <v>2958465</v>
      </c>
      <c r="F5530" s="14" t="s">
        <v>7286</v>
      </c>
      <c r="G5530" s="14" t="s">
        <v>7285</v>
      </c>
      <c r="H5530" s="14" t="s">
        <v>7221</v>
      </c>
      <c r="I5530" s="14" t="s">
        <v>3</v>
      </c>
      <c r="J5530" s="14" t="s">
        <v>3</v>
      </c>
      <c r="K5530" s="14" t="s">
        <v>3</v>
      </c>
      <c r="L5530" s="14" t="s">
        <v>7220</v>
      </c>
      <c r="M5530" s="14" t="s">
        <v>7219</v>
      </c>
      <c r="N5530" s="14" t="s">
        <v>7218</v>
      </c>
    </row>
    <row r="5531" spans="1:14" x14ac:dyDescent="0.25">
      <c r="A5531" s="14">
        <v>31279812</v>
      </c>
      <c r="B5531" s="14" t="s">
        <v>7292</v>
      </c>
      <c r="C5531" s="14" t="s">
        <v>10</v>
      </c>
      <c r="D5531" s="15">
        <v>44927</v>
      </c>
      <c r="E5531" s="15">
        <v>2958465</v>
      </c>
      <c r="F5531" s="14" t="s">
        <v>7286</v>
      </c>
      <c r="G5531" s="14" t="s">
        <v>7285</v>
      </c>
      <c r="H5531" s="14" t="s">
        <v>7221</v>
      </c>
      <c r="I5531" s="14" t="s">
        <v>3</v>
      </c>
      <c r="J5531" s="14" t="s">
        <v>3</v>
      </c>
      <c r="K5531" s="14" t="s">
        <v>3</v>
      </c>
      <c r="L5531" s="14" t="s">
        <v>7220</v>
      </c>
      <c r="M5531" s="14" t="s">
        <v>7219</v>
      </c>
      <c r="N5531" s="14" t="s">
        <v>7218</v>
      </c>
    </row>
    <row r="5532" spans="1:14" x14ac:dyDescent="0.25">
      <c r="A5532" s="14">
        <v>31279807</v>
      </c>
      <c r="B5532" s="14" t="s">
        <v>7291</v>
      </c>
      <c r="C5532" s="14" t="s">
        <v>10</v>
      </c>
      <c r="D5532" s="15">
        <v>44927</v>
      </c>
      <c r="E5532" s="15">
        <v>2958465</v>
      </c>
      <c r="F5532" s="14" t="s">
        <v>7286</v>
      </c>
      <c r="G5532" s="14" t="s">
        <v>7285</v>
      </c>
      <c r="H5532" s="14" t="s">
        <v>7221</v>
      </c>
      <c r="I5532" s="14" t="s">
        <v>3</v>
      </c>
      <c r="J5532" s="14" t="s">
        <v>3</v>
      </c>
      <c r="K5532" s="14" t="s">
        <v>3</v>
      </c>
      <c r="L5532" s="14" t="s">
        <v>7220</v>
      </c>
      <c r="M5532" s="14" t="s">
        <v>7219</v>
      </c>
      <c r="N5532" s="14" t="s">
        <v>7218</v>
      </c>
    </row>
    <row r="5533" spans="1:14" x14ac:dyDescent="0.25">
      <c r="A5533" s="14">
        <v>31279806</v>
      </c>
      <c r="B5533" s="14" t="s">
        <v>7290</v>
      </c>
      <c r="C5533" s="14" t="s">
        <v>10</v>
      </c>
      <c r="D5533" s="15">
        <v>44927</v>
      </c>
      <c r="E5533" s="15">
        <v>2958465</v>
      </c>
      <c r="F5533" s="14" t="s">
        <v>7286</v>
      </c>
      <c r="G5533" s="14" t="s">
        <v>7285</v>
      </c>
      <c r="H5533" s="14" t="s">
        <v>7221</v>
      </c>
      <c r="I5533" s="14" t="s">
        <v>3</v>
      </c>
      <c r="J5533" s="14" t="s">
        <v>3</v>
      </c>
      <c r="K5533" s="14" t="s">
        <v>3</v>
      </c>
      <c r="L5533" s="14" t="s">
        <v>7220</v>
      </c>
      <c r="M5533" s="14" t="s">
        <v>7219</v>
      </c>
      <c r="N5533" s="14" t="s">
        <v>7218</v>
      </c>
    </row>
    <row r="5534" spans="1:14" x14ac:dyDescent="0.25">
      <c r="A5534" s="14">
        <v>31279805</v>
      </c>
      <c r="B5534" s="14" t="s">
        <v>7289</v>
      </c>
      <c r="C5534" s="14" t="s">
        <v>10</v>
      </c>
      <c r="D5534" s="15">
        <v>44927</v>
      </c>
      <c r="E5534" s="15">
        <v>2958465</v>
      </c>
      <c r="F5534" s="14" t="s">
        <v>7286</v>
      </c>
      <c r="G5534" s="14" t="s">
        <v>7285</v>
      </c>
      <c r="H5534" s="14" t="s">
        <v>7221</v>
      </c>
      <c r="I5534" s="14" t="s">
        <v>3</v>
      </c>
      <c r="J5534" s="14" t="s">
        <v>3</v>
      </c>
      <c r="K5534" s="14" t="s">
        <v>3</v>
      </c>
      <c r="L5534" s="14" t="s">
        <v>7220</v>
      </c>
      <c r="M5534" s="14" t="s">
        <v>7219</v>
      </c>
      <c r="N5534" s="14" t="s">
        <v>7218</v>
      </c>
    </row>
    <row r="5535" spans="1:14" x14ac:dyDescent="0.25">
      <c r="A5535" s="14">
        <v>31279804</v>
      </c>
      <c r="B5535" s="14" t="s">
        <v>7288</v>
      </c>
      <c r="C5535" s="14" t="s">
        <v>10</v>
      </c>
      <c r="D5535" s="15">
        <v>44927</v>
      </c>
      <c r="E5535" s="15">
        <v>2958465</v>
      </c>
      <c r="F5535" s="14" t="s">
        <v>7286</v>
      </c>
      <c r="G5535" s="14" t="s">
        <v>7285</v>
      </c>
      <c r="H5535" s="14" t="s">
        <v>7221</v>
      </c>
      <c r="I5535" s="14" t="s">
        <v>3</v>
      </c>
      <c r="J5535" s="14" t="s">
        <v>3</v>
      </c>
      <c r="K5535" s="14" t="s">
        <v>3</v>
      </c>
      <c r="L5535" s="14" t="s">
        <v>7220</v>
      </c>
      <c r="M5535" s="14" t="s">
        <v>7219</v>
      </c>
      <c r="N5535" s="14" t="s">
        <v>7218</v>
      </c>
    </row>
    <row r="5536" spans="1:14" x14ac:dyDescent="0.25">
      <c r="A5536" s="14">
        <v>31279803</v>
      </c>
      <c r="B5536" s="14" t="s">
        <v>7287</v>
      </c>
      <c r="C5536" s="14" t="s">
        <v>10</v>
      </c>
      <c r="D5536" s="15">
        <v>44927</v>
      </c>
      <c r="E5536" s="15">
        <v>2958465</v>
      </c>
      <c r="F5536" s="14" t="s">
        <v>7286</v>
      </c>
      <c r="G5536" s="14" t="s">
        <v>7285</v>
      </c>
      <c r="H5536" s="14" t="s">
        <v>7221</v>
      </c>
      <c r="I5536" s="14" t="s">
        <v>3</v>
      </c>
      <c r="J5536" s="14" t="s">
        <v>3</v>
      </c>
      <c r="K5536" s="14" t="s">
        <v>3</v>
      </c>
      <c r="L5536" s="14" t="s">
        <v>7220</v>
      </c>
      <c r="M5536" s="14" t="s">
        <v>7219</v>
      </c>
      <c r="N5536" s="14" t="s">
        <v>7218</v>
      </c>
    </row>
    <row r="5537" spans="1:14" x14ac:dyDescent="0.25">
      <c r="A5537" s="14">
        <v>29069271</v>
      </c>
      <c r="B5537" s="14" t="s">
        <v>7284</v>
      </c>
      <c r="C5537" s="14" t="s">
        <v>10</v>
      </c>
      <c r="D5537" s="15">
        <v>44764</v>
      </c>
      <c r="E5537" s="15">
        <v>2958465</v>
      </c>
      <c r="F5537" s="14" t="s">
        <v>7283</v>
      </c>
      <c r="G5537" s="14" t="s">
        <v>7282</v>
      </c>
      <c r="H5537" s="14" t="s">
        <v>7221</v>
      </c>
      <c r="I5537" s="14" t="s">
        <v>3</v>
      </c>
      <c r="J5537" s="14" t="s">
        <v>3</v>
      </c>
      <c r="K5537" s="14" t="s">
        <v>3</v>
      </c>
      <c r="L5537" s="14" t="s">
        <v>7220</v>
      </c>
      <c r="M5537" s="14" t="s">
        <v>7219</v>
      </c>
      <c r="N5537" s="14" t="s">
        <v>7218</v>
      </c>
    </row>
    <row r="5538" spans="1:14" x14ac:dyDescent="0.25">
      <c r="A5538" s="14">
        <v>31269115</v>
      </c>
      <c r="B5538" s="14" t="s">
        <v>7281</v>
      </c>
      <c r="C5538" s="14" t="s">
        <v>10</v>
      </c>
      <c r="D5538" s="15">
        <v>44562</v>
      </c>
      <c r="E5538" s="15">
        <v>2958465</v>
      </c>
      <c r="F5538" s="14" t="s">
        <v>7280</v>
      </c>
      <c r="G5538" s="14" t="s">
        <v>7279</v>
      </c>
      <c r="H5538" s="14" t="s">
        <v>7221</v>
      </c>
      <c r="I5538" s="14" t="s">
        <v>3</v>
      </c>
      <c r="J5538" s="14" t="s">
        <v>3</v>
      </c>
      <c r="K5538" s="14" t="s">
        <v>3</v>
      </c>
      <c r="L5538" s="14" t="s">
        <v>7220</v>
      </c>
      <c r="M5538" s="14" t="s">
        <v>7219</v>
      </c>
      <c r="N5538" s="14" t="s">
        <v>7218</v>
      </c>
    </row>
    <row r="5539" spans="1:14" x14ac:dyDescent="0.25">
      <c r="A5539" s="14">
        <v>31279779</v>
      </c>
      <c r="B5539" s="14" t="s">
        <v>7278</v>
      </c>
      <c r="C5539" s="14" t="s">
        <v>10</v>
      </c>
      <c r="D5539" s="15">
        <v>44927</v>
      </c>
      <c r="E5539" s="15">
        <v>2958465</v>
      </c>
      <c r="F5539" s="14" t="s">
        <v>7274</v>
      </c>
      <c r="G5539" s="14" t="s">
        <v>7273</v>
      </c>
      <c r="H5539" s="14" t="s">
        <v>7221</v>
      </c>
      <c r="I5539" s="14" t="s">
        <v>3</v>
      </c>
      <c r="J5539" s="14" t="s">
        <v>3</v>
      </c>
      <c r="K5539" s="14" t="s">
        <v>3</v>
      </c>
      <c r="L5539" s="14" t="s">
        <v>7220</v>
      </c>
      <c r="M5539" s="14" t="s">
        <v>7219</v>
      </c>
      <c r="N5539" s="14" t="s">
        <v>7218</v>
      </c>
    </row>
    <row r="5540" spans="1:14" x14ac:dyDescent="0.25">
      <c r="A5540" s="14">
        <v>31279780</v>
      </c>
      <c r="B5540" s="14" t="s">
        <v>7277</v>
      </c>
      <c r="C5540" s="14" t="s">
        <v>10</v>
      </c>
      <c r="D5540" s="15">
        <v>44927</v>
      </c>
      <c r="E5540" s="15">
        <v>2958465</v>
      </c>
      <c r="F5540" s="14" t="s">
        <v>7274</v>
      </c>
      <c r="G5540" s="14" t="s">
        <v>7273</v>
      </c>
      <c r="H5540" s="14" t="s">
        <v>7221</v>
      </c>
      <c r="I5540" s="14" t="s">
        <v>3</v>
      </c>
      <c r="J5540" s="14" t="s">
        <v>3</v>
      </c>
      <c r="K5540" s="14" t="s">
        <v>3</v>
      </c>
      <c r="L5540" s="14" t="s">
        <v>7220</v>
      </c>
      <c r="M5540" s="14" t="s">
        <v>7219</v>
      </c>
      <c r="N5540" s="14" t="s">
        <v>7218</v>
      </c>
    </row>
    <row r="5541" spans="1:14" x14ac:dyDescent="0.25">
      <c r="A5541" s="14">
        <v>31279801</v>
      </c>
      <c r="B5541" s="14" t="s">
        <v>7276</v>
      </c>
      <c r="C5541" s="14" t="s">
        <v>10</v>
      </c>
      <c r="D5541" s="15">
        <v>44927</v>
      </c>
      <c r="E5541" s="15">
        <v>2958465</v>
      </c>
      <c r="F5541" s="14" t="s">
        <v>7274</v>
      </c>
      <c r="G5541" s="14" t="s">
        <v>7273</v>
      </c>
      <c r="H5541" s="14" t="s">
        <v>7221</v>
      </c>
      <c r="I5541" s="14" t="s">
        <v>3</v>
      </c>
      <c r="J5541" s="14" t="s">
        <v>3</v>
      </c>
      <c r="K5541" s="14" t="s">
        <v>3</v>
      </c>
      <c r="L5541" s="14" t="s">
        <v>7220</v>
      </c>
      <c r="M5541" s="14" t="s">
        <v>7219</v>
      </c>
      <c r="N5541" s="14" t="s">
        <v>7218</v>
      </c>
    </row>
    <row r="5542" spans="1:14" x14ac:dyDescent="0.25">
      <c r="A5542" s="14">
        <v>31279802</v>
      </c>
      <c r="B5542" s="14" t="s">
        <v>7275</v>
      </c>
      <c r="C5542" s="14" t="s">
        <v>10</v>
      </c>
      <c r="D5542" s="15">
        <v>44927</v>
      </c>
      <c r="E5542" s="15">
        <v>2958465</v>
      </c>
      <c r="F5542" s="14" t="s">
        <v>7274</v>
      </c>
      <c r="G5542" s="14" t="s">
        <v>7273</v>
      </c>
      <c r="H5542" s="14" t="s">
        <v>7221</v>
      </c>
      <c r="I5542" s="14" t="s">
        <v>3</v>
      </c>
      <c r="J5542" s="14" t="s">
        <v>3</v>
      </c>
      <c r="K5542" s="14" t="s">
        <v>3</v>
      </c>
      <c r="L5542" s="14" t="s">
        <v>7220</v>
      </c>
      <c r="M5542" s="14" t="s">
        <v>7219</v>
      </c>
      <c r="N5542" s="14" t="s">
        <v>7218</v>
      </c>
    </row>
    <row r="5543" spans="1:14" x14ac:dyDescent="0.25">
      <c r="A5543" s="14">
        <v>31285098</v>
      </c>
      <c r="B5543" s="14" t="s">
        <v>7272</v>
      </c>
      <c r="C5543" s="14" t="s">
        <v>10</v>
      </c>
      <c r="D5543" s="15">
        <v>44927</v>
      </c>
      <c r="E5543" s="15">
        <v>2958465</v>
      </c>
      <c r="F5543" s="14" t="s">
        <v>7230</v>
      </c>
      <c r="G5543" s="14" t="s">
        <v>7229</v>
      </c>
      <c r="H5543" s="14" t="s">
        <v>7221</v>
      </c>
      <c r="I5543" s="14" t="s">
        <v>3</v>
      </c>
      <c r="J5543" s="14" t="s">
        <v>3</v>
      </c>
      <c r="K5543" s="14" t="s">
        <v>3</v>
      </c>
      <c r="L5543" s="14" t="s">
        <v>7220</v>
      </c>
      <c r="M5543" s="14" t="s">
        <v>7219</v>
      </c>
      <c r="N5543" s="14" t="s">
        <v>7218</v>
      </c>
    </row>
    <row r="5544" spans="1:14" x14ac:dyDescent="0.25">
      <c r="A5544" s="14">
        <v>31278477</v>
      </c>
      <c r="B5544" s="14" t="s">
        <v>7271</v>
      </c>
      <c r="C5544" s="14" t="s">
        <v>10</v>
      </c>
      <c r="D5544" s="15">
        <v>44927</v>
      </c>
      <c r="E5544" s="15">
        <v>2958465</v>
      </c>
      <c r="F5544" s="14" t="s">
        <v>7230</v>
      </c>
      <c r="G5544" s="14" t="s">
        <v>7229</v>
      </c>
      <c r="H5544" s="14" t="s">
        <v>7221</v>
      </c>
      <c r="I5544" s="14" t="s">
        <v>3</v>
      </c>
      <c r="J5544" s="14" t="s">
        <v>3</v>
      </c>
      <c r="K5544" s="14" t="s">
        <v>3</v>
      </c>
      <c r="L5544" s="14" t="s">
        <v>7220</v>
      </c>
      <c r="M5544" s="14" t="s">
        <v>7219</v>
      </c>
      <c r="N5544" s="14" t="s">
        <v>7218</v>
      </c>
    </row>
    <row r="5545" spans="1:14" x14ac:dyDescent="0.25">
      <c r="A5545" s="14">
        <v>31278478</v>
      </c>
      <c r="B5545" s="14" t="s">
        <v>7270</v>
      </c>
      <c r="C5545" s="14" t="s">
        <v>10</v>
      </c>
      <c r="D5545" s="15">
        <v>44927</v>
      </c>
      <c r="E5545" s="15">
        <v>2958465</v>
      </c>
      <c r="F5545" s="14" t="s">
        <v>7230</v>
      </c>
      <c r="G5545" s="14" t="s">
        <v>7229</v>
      </c>
      <c r="H5545" s="14" t="s">
        <v>7221</v>
      </c>
      <c r="I5545" s="14" t="s">
        <v>3</v>
      </c>
      <c r="J5545" s="14" t="s">
        <v>3</v>
      </c>
      <c r="K5545" s="14" t="s">
        <v>3</v>
      </c>
      <c r="L5545" s="14" t="s">
        <v>7220</v>
      </c>
      <c r="M5545" s="14" t="s">
        <v>7219</v>
      </c>
      <c r="N5545" s="14" t="s">
        <v>7218</v>
      </c>
    </row>
    <row r="5546" spans="1:14" x14ac:dyDescent="0.25">
      <c r="A5546" s="14">
        <v>31285726</v>
      </c>
      <c r="B5546" s="14" t="s">
        <v>7269</v>
      </c>
      <c r="C5546" s="14" t="s">
        <v>10</v>
      </c>
      <c r="D5546" s="15">
        <v>44927</v>
      </c>
      <c r="E5546" s="15">
        <v>2958465</v>
      </c>
      <c r="F5546" s="14" t="s">
        <v>7230</v>
      </c>
      <c r="G5546" s="14" t="s">
        <v>7229</v>
      </c>
      <c r="H5546" s="14" t="s">
        <v>7221</v>
      </c>
      <c r="I5546" s="14" t="s">
        <v>3</v>
      </c>
      <c r="J5546" s="14" t="s">
        <v>3</v>
      </c>
      <c r="K5546" s="14" t="s">
        <v>3</v>
      </c>
      <c r="L5546" s="14" t="s">
        <v>7220</v>
      </c>
      <c r="M5546" s="14" t="s">
        <v>7219</v>
      </c>
      <c r="N5546" s="14" t="s">
        <v>7218</v>
      </c>
    </row>
    <row r="5547" spans="1:14" x14ac:dyDescent="0.25">
      <c r="A5547" s="14">
        <v>29069293</v>
      </c>
      <c r="B5547" s="14" t="s">
        <v>7268</v>
      </c>
      <c r="C5547" s="14" t="s">
        <v>10</v>
      </c>
      <c r="D5547" s="15">
        <v>45030</v>
      </c>
      <c r="E5547" s="15">
        <v>2958465</v>
      </c>
      <c r="F5547" s="14" t="s">
        <v>7230</v>
      </c>
      <c r="G5547" s="14" t="s">
        <v>7229</v>
      </c>
      <c r="H5547" s="14" t="s">
        <v>7221</v>
      </c>
      <c r="I5547" s="14" t="s">
        <v>3</v>
      </c>
      <c r="J5547" s="14" t="s">
        <v>3</v>
      </c>
      <c r="K5547" s="14" t="s">
        <v>3</v>
      </c>
      <c r="L5547" s="14" t="s">
        <v>7220</v>
      </c>
      <c r="M5547" s="14" t="s">
        <v>7219</v>
      </c>
      <c r="N5547" s="14" t="s">
        <v>7218</v>
      </c>
    </row>
    <row r="5548" spans="1:14" x14ac:dyDescent="0.25">
      <c r="A5548" s="14">
        <v>31272606</v>
      </c>
      <c r="B5548" s="14" t="s">
        <v>7267</v>
      </c>
      <c r="C5548" s="14" t="s">
        <v>10</v>
      </c>
      <c r="D5548" s="15">
        <v>44562</v>
      </c>
      <c r="E5548" s="15">
        <v>2958465</v>
      </c>
      <c r="F5548" s="14" t="s">
        <v>7230</v>
      </c>
      <c r="G5548" s="14" t="s">
        <v>7229</v>
      </c>
      <c r="H5548" s="14" t="s">
        <v>7221</v>
      </c>
      <c r="I5548" s="14" t="s">
        <v>3</v>
      </c>
      <c r="J5548" s="14" t="s">
        <v>3</v>
      </c>
      <c r="K5548" s="14" t="s">
        <v>3</v>
      </c>
      <c r="L5548" s="14" t="s">
        <v>7220</v>
      </c>
      <c r="M5548" s="14" t="s">
        <v>7219</v>
      </c>
      <c r="N5548" s="14" t="s">
        <v>7218</v>
      </c>
    </row>
    <row r="5549" spans="1:14" x14ac:dyDescent="0.25">
      <c r="A5549" s="14">
        <v>29063052</v>
      </c>
      <c r="B5549" s="14" t="s">
        <v>7266</v>
      </c>
      <c r="C5549" s="14" t="s">
        <v>10</v>
      </c>
      <c r="D5549" s="15">
        <v>45078</v>
      </c>
      <c r="E5549" s="15">
        <v>2958465</v>
      </c>
      <c r="F5549" s="14" t="s">
        <v>7230</v>
      </c>
      <c r="G5549" s="14" t="s">
        <v>7229</v>
      </c>
      <c r="H5549" s="14" t="s">
        <v>7221</v>
      </c>
      <c r="I5549" s="14" t="s">
        <v>3</v>
      </c>
      <c r="J5549" s="14" t="s">
        <v>3</v>
      </c>
      <c r="K5549" s="14" t="s">
        <v>3</v>
      </c>
      <c r="L5549" s="14" t="s">
        <v>7220</v>
      </c>
      <c r="M5549" s="14" t="s">
        <v>7219</v>
      </c>
      <c r="N5549" s="14" t="s">
        <v>7218</v>
      </c>
    </row>
    <row r="5550" spans="1:14" x14ac:dyDescent="0.25">
      <c r="A5550" s="14">
        <v>31289382</v>
      </c>
      <c r="B5550" s="14" t="s">
        <v>7265</v>
      </c>
      <c r="C5550" s="14" t="s">
        <v>10</v>
      </c>
      <c r="D5550" s="15">
        <v>44927</v>
      </c>
      <c r="E5550" s="15">
        <v>2958465</v>
      </c>
      <c r="F5550" s="14" t="s">
        <v>7230</v>
      </c>
      <c r="G5550" s="14" t="s">
        <v>7229</v>
      </c>
      <c r="H5550" s="14" t="s">
        <v>7221</v>
      </c>
      <c r="I5550" s="14" t="s">
        <v>3</v>
      </c>
      <c r="J5550" s="14" t="s">
        <v>3</v>
      </c>
      <c r="K5550" s="14" t="s">
        <v>3</v>
      </c>
      <c r="L5550" s="14" t="s">
        <v>7220</v>
      </c>
      <c r="M5550" s="14" t="s">
        <v>7219</v>
      </c>
      <c r="N5550" s="14" t="s">
        <v>7218</v>
      </c>
    </row>
    <row r="5551" spans="1:14" x14ac:dyDescent="0.25">
      <c r="A5551" s="14">
        <v>29062274</v>
      </c>
      <c r="B5551" s="14" t="s">
        <v>7264</v>
      </c>
      <c r="C5551" s="14" t="s">
        <v>10</v>
      </c>
      <c r="D5551" s="15">
        <v>44665</v>
      </c>
      <c r="E5551" s="15">
        <v>2958465</v>
      </c>
      <c r="F5551" s="14" t="s">
        <v>7230</v>
      </c>
      <c r="G5551" s="14" t="s">
        <v>7229</v>
      </c>
      <c r="H5551" s="14" t="s">
        <v>7221</v>
      </c>
      <c r="I5551" s="14" t="s">
        <v>3</v>
      </c>
      <c r="J5551" s="14" t="s">
        <v>3</v>
      </c>
      <c r="K5551" s="14" t="s">
        <v>3</v>
      </c>
      <c r="L5551" s="14" t="s">
        <v>7220</v>
      </c>
      <c r="M5551" s="14" t="s">
        <v>7219</v>
      </c>
      <c r="N5551" s="14" t="s">
        <v>7218</v>
      </c>
    </row>
    <row r="5552" spans="1:14" x14ac:dyDescent="0.25">
      <c r="A5552" s="14">
        <v>29069223</v>
      </c>
      <c r="B5552" s="14" t="s">
        <v>7263</v>
      </c>
      <c r="C5552" s="14" t="s">
        <v>10</v>
      </c>
      <c r="D5552" s="15">
        <v>44935</v>
      </c>
      <c r="E5552" s="15">
        <v>45291</v>
      </c>
      <c r="F5552" s="14" t="s">
        <v>7230</v>
      </c>
      <c r="G5552" s="14" t="s">
        <v>7229</v>
      </c>
      <c r="H5552" s="14" t="s">
        <v>7221</v>
      </c>
      <c r="I5552" s="14" t="s">
        <v>3</v>
      </c>
      <c r="J5552" s="14" t="s">
        <v>3</v>
      </c>
      <c r="K5552" s="14" t="s">
        <v>3</v>
      </c>
      <c r="L5552" s="14" t="s">
        <v>7220</v>
      </c>
      <c r="M5552" s="14" t="s">
        <v>7219</v>
      </c>
      <c r="N5552" s="14" t="s">
        <v>7218</v>
      </c>
    </row>
    <row r="5553" spans="1:14" x14ac:dyDescent="0.25">
      <c r="A5553" s="14">
        <v>31228498</v>
      </c>
      <c r="B5553" s="14" t="s">
        <v>7262</v>
      </c>
      <c r="C5553" s="14" t="s">
        <v>10</v>
      </c>
      <c r="D5553" s="15">
        <v>44851</v>
      </c>
      <c r="E5553" s="15">
        <v>2958465</v>
      </c>
      <c r="F5553" s="14" t="s">
        <v>7230</v>
      </c>
      <c r="G5553" s="14" t="s">
        <v>7229</v>
      </c>
      <c r="H5553" s="14" t="s">
        <v>7221</v>
      </c>
      <c r="I5553" s="14" t="s">
        <v>3</v>
      </c>
      <c r="J5553" s="14" t="s">
        <v>3</v>
      </c>
      <c r="K5553" s="14" t="s">
        <v>3</v>
      </c>
      <c r="L5553" s="14" t="s">
        <v>7220</v>
      </c>
      <c r="M5553" s="14" t="s">
        <v>7219</v>
      </c>
      <c r="N5553" s="14" t="s">
        <v>7218</v>
      </c>
    </row>
    <row r="5554" spans="1:14" x14ac:dyDescent="0.25">
      <c r="A5554" s="14">
        <v>31236952</v>
      </c>
      <c r="B5554" s="14" t="s">
        <v>7261</v>
      </c>
      <c r="C5554" s="14" t="s">
        <v>10</v>
      </c>
      <c r="D5554" s="15">
        <v>44851</v>
      </c>
      <c r="E5554" s="15">
        <v>2958465</v>
      </c>
      <c r="F5554" s="14" t="s">
        <v>7230</v>
      </c>
      <c r="G5554" s="14" t="s">
        <v>7229</v>
      </c>
      <c r="H5554" s="14" t="s">
        <v>7221</v>
      </c>
      <c r="I5554" s="14" t="s">
        <v>3</v>
      </c>
      <c r="J5554" s="14" t="s">
        <v>3</v>
      </c>
      <c r="K5554" s="14" t="s">
        <v>3</v>
      </c>
      <c r="L5554" s="14" t="s">
        <v>7220</v>
      </c>
      <c r="M5554" s="14" t="s">
        <v>3</v>
      </c>
      <c r="N5554" s="14" t="s">
        <v>3</v>
      </c>
    </row>
    <row r="5555" spans="1:14" x14ac:dyDescent="0.25">
      <c r="A5555" s="14">
        <v>31228269</v>
      </c>
      <c r="B5555" s="14" t="s">
        <v>7260</v>
      </c>
      <c r="C5555" s="14" t="s">
        <v>10</v>
      </c>
      <c r="D5555" s="15">
        <v>44851</v>
      </c>
      <c r="E5555" s="15">
        <v>2958465</v>
      </c>
      <c r="F5555" s="14" t="s">
        <v>7230</v>
      </c>
      <c r="G5555" s="14" t="s">
        <v>7229</v>
      </c>
      <c r="H5555" s="14" t="s">
        <v>7221</v>
      </c>
      <c r="I5555" s="14" t="s">
        <v>3</v>
      </c>
      <c r="J5555" s="14" t="s">
        <v>3</v>
      </c>
      <c r="K5555" s="14" t="s">
        <v>3</v>
      </c>
      <c r="L5555" s="14" t="s">
        <v>7220</v>
      </c>
      <c r="M5555" s="14" t="s">
        <v>7219</v>
      </c>
      <c r="N5555" s="14" t="s">
        <v>7218</v>
      </c>
    </row>
    <row r="5556" spans="1:14" x14ac:dyDescent="0.25">
      <c r="A5556" s="14">
        <v>31288026</v>
      </c>
      <c r="B5556" s="14" t="s">
        <v>7259</v>
      </c>
      <c r="C5556" s="14" t="s">
        <v>10</v>
      </c>
      <c r="D5556" s="15">
        <v>44927</v>
      </c>
      <c r="E5556" s="15">
        <v>2958465</v>
      </c>
      <c r="F5556" s="14" t="s">
        <v>7230</v>
      </c>
      <c r="G5556" s="14" t="s">
        <v>7229</v>
      </c>
      <c r="H5556" s="14" t="s">
        <v>7221</v>
      </c>
      <c r="I5556" s="14" t="s">
        <v>3</v>
      </c>
      <c r="J5556" s="14" t="s">
        <v>3</v>
      </c>
      <c r="K5556" s="14" t="s">
        <v>3</v>
      </c>
      <c r="L5556" s="14" t="s">
        <v>7220</v>
      </c>
      <c r="M5556" s="14" t="s">
        <v>7219</v>
      </c>
      <c r="N5556" s="14" t="s">
        <v>7218</v>
      </c>
    </row>
    <row r="5557" spans="1:14" x14ac:dyDescent="0.25">
      <c r="A5557" s="14">
        <v>29069198</v>
      </c>
      <c r="B5557" s="14" t="s">
        <v>7258</v>
      </c>
      <c r="C5557" s="14" t="s">
        <v>10</v>
      </c>
      <c r="D5557" s="15">
        <v>45170</v>
      </c>
      <c r="E5557" s="15">
        <v>2958465</v>
      </c>
      <c r="F5557" s="14" t="s">
        <v>7230</v>
      </c>
      <c r="G5557" s="14" t="s">
        <v>7229</v>
      </c>
      <c r="H5557" s="14" t="s">
        <v>7221</v>
      </c>
      <c r="I5557" s="14" t="s">
        <v>3</v>
      </c>
      <c r="J5557" s="14" t="s">
        <v>3</v>
      </c>
      <c r="K5557" s="14" t="s">
        <v>3</v>
      </c>
      <c r="L5557" s="14" t="s">
        <v>7220</v>
      </c>
      <c r="M5557" s="14" t="s">
        <v>7219</v>
      </c>
      <c r="N5557" s="14" t="s">
        <v>7218</v>
      </c>
    </row>
    <row r="5558" spans="1:14" x14ac:dyDescent="0.25">
      <c r="A5558" s="14">
        <v>31228717</v>
      </c>
      <c r="B5558" s="14" t="s">
        <v>7257</v>
      </c>
      <c r="C5558" s="14" t="s">
        <v>10</v>
      </c>
      <c r="D5558" s="15">
        <v>44851</v>
      </c>
      <c r="E5558" s="15">
        <v>2958465</v>
      </c>
      <c r="F5558" s="14" t="s">
        <v>7230</v>
      </c>
      <c r="G5558" s="14" t="s">
        <v>7229</v>
      </c>
      <c r="H5558" s="14" t="s">
        <v>7221</v>
      </c>
      <c r="I5558" s="14" t="s">
        <v>3</v>
      </c>
      <c r="J5558" s="14" t="s">
        <v>3</v>
      </c>
      <c r="K5558" s="14" t="s">
        <v>3</v>
      </c>
      <c r="L5558" s="14" t="s">
        <v>7220</v>
      </c>
      <c r="M5558" s="14" t="s">
        <v>7219</v>
      </c>
      <c r="N5558" s="14" t="s">
        <v>7218</v>
      </c>
    </row>
    <row r="5559" spans="1:14" x14ac:dyDescent="0.25">
      <c r="A5559" s="14">
        <v>29062812</v>
      </c>
      <c r="B5559" s="14" t="s">
        <v>7256</v>
      </c>
      <c r="C5559" s="14" t="s">
        <v>10</v>
      </c>
      <c r="D5559" s="15">
        <v>44900</v>
      </c>
      <c r="E5559" s="15">
        <v>2958465</v>
      </c>
      <c r="F5559" s="14" t="s">
        <v>7230</v>
      </c>
      <c r="G5559" s="14" t="s">
        <v>7229</v>
      </c>
      <c r="H5559" s="14" t="s">
        <v>7221</v>
      </c>
      <c r="I5559" s="14" t="s">
        <v>3</v>
      </c>
      <c r="J5559" s="14" t="s">
        <v>3</v>
      </c>
      <c r="K5559" s="14" t="s">
        <v>3</v>
      </c>
      <c r="L5559" s="14" t="s">
        <v>7220</v>
      </c>
      <c r="M5559" s="14" t="s">
        <v>7219</v>
      </c>
      <c r="N5559" s="14" t="s">
        <v>7218</v>
      </c>
    </row>
    <row r="5560" spans="1:14" x14ac:dyDescent="0.25">
      <c r="A5560" s="14">
        <v>31271987</v>
      </c>
      <c r="B5560" s="14" t="s">
        <v>7255</v>
      </c>
      <c r="C5560" s="14" t="s">
        <v>10</v>
      </c>
      <c r="D5560" s="15">
        <v>44562</v>
      </c>
      <c r="E5560" s="15">
        <v>2958465</v>
      </c>
      <c r="F5560" s="14" t="s">
        <v>7230</v>
      </c>
      <c r="G5560" s="14" t="s">
        <v>7229</v>
      </c>
      <c r="H5560" s="14" t="s">
        <v>7221</v>
      </c>
      <c r="I5560" s="14" t="s">
        <v>3</v>
      </c>
      <c r="J5560" s="14" t="s">
        <v>3</v>
      </c>
      <c r="K5560" s="14" t="s">
        <v>3</v>
      </c>
      <c r="L5560" s="14" t="s">
        <v>7220</v>
      </c>
      <c r="M5560" s="14" t="s">
        <v>7219</v>
      </c>
      <c r="N5560" s="14" t="s">
        <v>7218</v>
      </c>
    </row>
    <row r="5561" spans="1:14" x14ac:dyDescent="0.25">
      <c r="A5561" s="14">
        <v>29069239</v>
      </c>
      <c r="B5561" s="14" t="s">
        <v>7254</v>
      </c>
      <c r="C5561" s="14" t="s">
        <v>10</v>
      </c>
      <c r="D5561" s="15">
        <v>44900</v>
      </c>
      <c r="E5561" s="15">
        <v>2958465</v>
      </c>
      <c r="F5561" s="14" t="s">
        <v>7230</v>
      </c>
      <c r="G5561" s="14" t="s">
        <v>7229</v>
      </c>
      <c r="H5561" s="14" t="s">
        <v>7221</v>
      </c>
      <c r="I5561" s="14" t="s">
        <v>3</v>
      </c>
      <c r="J5561" s="14" t="s">
        <v>3</v>
      </c>
      <c r="K5561" s="14" t="s">
        <v>3</v>
      </c>
      <c r="L5561" s="14" t="s">
        <v>7220</v>
      </c>
      <c r="M5561" s="14" t="s">
        <v>7219</v>
      </c>
      <c r="N5561" s="14" t="s">
        <v>7218</v>
      </c>
    </row>
    <row r="5562" spans="1:14" x14ac:dyDescent="0.25">
      <c r="A5562" s="14">
        <v>31277528</v>
      </c>
      <c r="B5562" s="14" t="s">
        <v>7253</v>
      </c>
      <c r="C5562" s="14" t="s">
        <v>10</v>
      </c>
      <c r="D5562" s="15">
        <v>44927</v>
      </c>
      <c r="E5562" s="15">
        <v>2958465</v>
      </c>
      <c r="F5562" s="14" t="s">
        <v>7230</v>
      </c>
      <c r="G5562" s="14" t="s">
        <v>7229</v>
      </c>
      <c r="H5562" s="14" t="s">
        <v>7221</v>
      </c>
      <c r="I5562" s="14" t="s">
        <v>3</v>
      </c>
      <c r="J5562" s="14" t="s">
        <v>3</v>
      </c>
      <c r="K5562" s="14" t="s">
        <v>3</v>
      </c>
      <c r="L5562" s="14" t="s">
        <v>7220</v>
      </c>
      <c r="M5562" s="14" t="s">
        <v>7219</v>
      </c>
      <c r="N5562" s="14" t="s">
        <v>7218</v>
      </c>
    </row>
    <row r="5563" spans="1:14" x14ac:dyDescent="0.25">
      <c r="A5563" s="14">
        <v>31228499</v>
      </c>
      <c r="B5563" s="14" t="s">
        <v>7252</v>
      </c>
      <c r="C5563" s="14" t="s">
        <v>10</v>
      </c>
      <c r="D5563" s="15">
        <v>44938</v>
      </c>
      <c r="E5563" s="15">
        <v>2958465</v>
      </c>
      <c r="F5563" s="14" t="s">
        <v>7230</v>
      </c>
      <c r="G5563" s="14" t="s">
        <v>7229</v>
      </c>
      <c r="H5563" s="14" t="s">
        <v>7221</v>
      </c>
      <c r="I5563" s="14" t="s">
        <v>3</v>
      </c>
      <c r="J5563" s="14" t="s">
        <v>3</v>
      </c>
      <c r="K5563" s="14" t="s">
        <v>3</v>
      </c>
      <c r="L5563" s="14" t="s">
        <v>7220</v>
      </c>
      <c r="M5563" s="14" t="s">
        <v>7219</v>
      </c>
      <c r="N5563" s="14" t="s">
        <v>7218</v>
      </c>
    </row>
    <row r="5564" spans="1:14" x14ac:dyDescent="0.25">
      <c r="A5564" s="14">
        <v>29069285</v>
      </c>
      <c r="B5564" s="14" t="s">
        <v>7251</v>
      </c>
      <c r="C5564" s="14" t="s">
        <v>10</v>
      </c>
      <c r="D5564" s="15">
        <v>44930</v>
      </c>
      <c r="E5564" s="15">
        <v>2958465</v>
      </c>
      <c r="F5564" s="14" t="s">
        <v>7230</v>
      </c>
      <c r="G5564" s="14" t="s">
        <v>7229</v>
      </c>
      <c r="H5564" s="14" t="s">
        <v>7221</v>
      </c>
      <c r="I5564" s="14" t="s">
        <v>3</v>
      </c>
      <c r="J5564" s="14" t="s">
        <v>3</v>
      </c>
      <c r="K5564" s="14" t="s">
        <v>3</v>
      </c>
      <c r="L5564" s="14" t="s">
        <v>7220</v>
      </c>
      <c r="M5564" s="14" t="s">
        <v>7219</v>
      </c>
      <c r="N5564" s="14" t="s">
        <v>7218</v>
      </c>
    </row>
    <row r="5565" spans="1:14" x14ac:dyDescent="0.25">
      <c r="A5565" s="14">
        <v>31282154</v>
      </c>
      <c r="B5565" s="14" t="s">
        <v>7250</v>
      </c>
      <c r="C5565" s="14" t="s">
        <v>10</v>
      </c>
      <c r="D5565" s="15">
        <v>44927</v>
      </c>
      <c r="E5565" s="15">
        <v>2958465</v>
      </c>
      <c r="F5565" s="14" t="s">
        <v>7230</v>
      </c>
      <c r="G5565" s="14" t="s">
        <v>7229</v>
      </c>
      <c r="H5565" s="14" t="s">
        <v>7221</v>
      </c>
      <c r="I5565" s="14" t="s">
        <v>3</v>
      </c>
      <c r="J5565" s="14" t="s">
        <v>3</v>
      </c>
      <c r="K5565" s="14" t="s">
        <v>3</v>
      </c>
      <c r="L5565" s="14" t="s">
        <v>7220</v>
      </c>
      <c r="M5565" s="14" t="s">
        <v>7219</v>
      </c>
      <c r="N5565" s="14" t="s">
        <v>7218</v>
      </c>
    </row>
    <row r="5566" spans="1:14" x14ac:dyDescent="0.25">
      <c r="A5566" s="14">
        <v>31271986</v>
      </c>
      <c r="B5566" s="14" t="s">
        <v>7249</v>
      </c>
      <c r="C5566" s="14" t="s">
        <v>10</v>
      </c>
      <c r="D5566" s="15">
        <v>44562</v>
      </c>
      <c r="E5566" s="15">
        <v>2958465</v>
      </c>
      <c r="F5566" s="14" t="s">
        <v>7230</v>
      </c>
      <c r="G5566" s="14" t="s">
        <v>7229</v>
      </c>
      <c r="H5566" s="14" t="s">
        <v>7221</v>
      </c>
      <c r="I5566" s="14" t="s">
        <v>3</v>
      </c>
      <c r="J5566" s="14" t="s">
        <v>3</v>
      </c>
      <c r="K5566" s="14" t="s">
        <v>3</v>
      </c>
      <c r="L5566" s="14" t="s">
        <v>7220</v>
      </c>
      <c r="M5566" s="14" t="s">
        <v>7219</v>
      </c>
      <c r="N5566" s="14" t="s">
        <v>7218</v>
      </c>
    </row>
    <row r="5567" spans="1:14" x14ac:dyDescent="0.25">
      <c r="A5567" s="14">
        <v>29064022</v>
      </c>
      <c r="B5567" s="14" t="s">
        <v>7248</v>
      </c>
      <c r="C5567" s="14" t="s">
        <v>10</v>
      </c>
      <c r="D5567" s="15">
        <v>44900</v>
      </c>
      <c r="E5567" s="15">
        <v>2958465</v>
      </c>
      <c r="F5567" s="14" t="s">
        <v>7230</v>
      </c>
      <c r="G5567" s="14" t="s">
        <v>7229</v>
      </c>
      <c r="H5567" s="14" t="s">
        <v>7221</v>
      </c>
      <c r="I5567" s="14" t="s">
        <v>3</v>
      </c>
      <c r="J5567" s="14" t="s">
        <v>3</v>
      </c>
      <c r="K5567" s="14" t="s">
        <v>3</v>
      </c>
      <c r="L5567" s="14" t="s">
        <v>7220</v>
      </c>
      <c r="M5567" s="14" t="s">
        <v>3</v>
      </c>
      <c r="N5567" s="14" t="s">
        <v>3</v>
      </c>
    </row>
    <row r="5568" spans="1:14" x14ac:dyDescent="0.25">
      <c r="A5568" s="14">
        <v>31281297</v>
      </c>
      <c r="B5568" s="14" t="s">
        <v>7247</v>
      </c>
      <c r="C5568" s="14" t="s">
        <v>10</v>
      </c>
      <c r="D5568" s="15">
        <v>44927</v>
      </c>
      <c r="E5568" s="15">
        <v>2958465</v>
      </c>
      <c r="F5568" s="14" t="s">
        <v>7230</v>
      </c>
      <c r="G5568" s="14" t="s">
        <v>7229</v>
      </c>
      <c r="H5568" s="14" t="s">
        <v>7221</v>
      </c>
      <c r="I5568" s="14" t="s">
        <v>3</v>
      </c>
      <c r="J5568" s="14" t="s">
        <v>3</v>
      </c>
      <c r="K5568" s="14" t="s">
        <v>3</v>
      </c>
      <c r="L5568" s="14" t="s">
        <v>7220</v>
      </c>
      <c r="M5568" s="14" t="s">
        <v>7219</v>
      </c>
      <c r="N5568" s="14" t="s">
        <v>7218</v>
      </c>
    </row>
    <row r="5569" spans="1:14" x14ac:dyDescent="0.25">
      <c r="A5569" s="14">
        <v>31231275</v>
      </c>
      <c r="B5569" s="14" t="s">
        <v>7246</v>
      </c>
      <c r="C5569" s="14" t="s">
        <v>10</v>
      </c>
      <c r="D5569" s="15">
        <v>44900</v>
      </c>
      <c r="E5569" s="15">
        <v>2958465</v>
      </c>
      <c r="F5569" s="14" t="s">
        <v>7230</v>
      </c>
      <c r="G5569" s="14" t="s">
        <v>7229</v>
      </c>
      <c r="H5569" s="14" t="s">
        <v>7221</v>
      </c>
      <c r="I5569" s="14" t="s">
        <v>3</v>
      </c>
      <c r="J5569" s="14" t="s">
        <v>3</v>
      </c>
      <c r="K5569" s="14" t="s">
        <v>3</v>
      </c>
      <c r="L5569" s="14" t="s">
        <v>7220</v>
      </c>
      <c r="M5569" s="14" t="s">
        <v>3</v>
      </c>
      <c r="N5569" s="14" t="s">
        <v>3</v>
      </c>
    </row>
    <row r="5570" spans="1:14" x14ac:dyDescent="0.25">
      <c r="A5570" s="14">
        <v>29062980</v>
      </c>
      <c r="B5570" s="14" t="s">
        <v>7245</v>
      </c>
      <c r="C5570" s="14" t="s">
        <v>10</v>
      </c>
      <c r="D5570" s="15">
        <v>44900</v>
      </c>
      <c r="E5570" s="15">
        <v>2958465</v>
      </c>
      <c r="F5570" s="14" t="s">
        <v>7230</v>
      </c>
      <c r="G5570" s="14" t="s">
        <v>7229</v>
      </c>
      <c r="H5570" s="14" t="s">
        <v>7221</v>
      </c>
      <c r="I5570" s="14" t="s">
        <v>3</v>
      </c>
      <c r="J5570" s="14" t="s">
        <v>3</v>
      </c>
      <c r="K5570" s="14" t="s">
        <v>3</v>
      </c>
      <c r="L5570" s="14" t="s">
        <v>7220</v>
      </c>
      <c r="M5570" s="14" t="s">
        <v>3</v>
      </c>
      <c r="N5570" s="14" t="s">
        <v>3</v>
      </c>
    </row>
    <row r="5571" spans="1:14" x14ac:dyDescent="0.25">
      <c r="A5571" s="14">
        <v>29063041</v>
      </c>
      <c r="B5571" s="14" t="s">
        <v>7244</v>
      </c>
      <c r="C5571" s="14" t="s">
        <v>10</v>
      </c>
      <c r="D5571" s="15">
        <v>44977</v>
      </c>
      <c r="E5571" s="15">
        <v>2958465</v>
      </c>
      <c r="F5571" s="14" t="s">
        <v>7230</v>
      </c>
      <c r="G5571" s="14" t="s">
        <v>7229</v>
      </c>
      <c r="H5571" s="14" t="s">
        <v>7221</v>
      </c>
      <c r="I5571" s="14" t="s">
        <v>3</v>
      </c>
      <c r="J5571" s="14" t="s">
        <v>5</v>
      </c>
      <c r="K5571" s="14" t="s">
        <v>3</v>
      </c>
      <c r="L5571" s="14" t="s">
        <v>7220</v>
      </c>
      <c r="M5571" s="14" t="s">
        <v>7219</v>
      </c>
      <c r="N5571" s="14" t="s">
        <v>7218</v>
      </c>
    </row>
    <row r="5572" spans="1:14" x14ac:dyDescent="0.25">
      <c r="A5572" s="14">
        <v>31275944</v>
      </c>
      <c r="B5572" s="14" t="s">
        <v>7243</v>
      </c>
      <c r="C5572" s="14" t="s">
        <v>10</v>
      </c>
      <c r="D5572" s="15">
        <v>44562</v>
      </c>
      <c r="E5572" s="15">
        <v>2958465</v>
      </c>
      <c r="F5572" s="14" t="s">
        <v>7230</v>
      </c>
      <c r="G5572" s="14" t="s">
        <v>7229</v>
      </c>
      <c r="H5572" s="14" t="s">
        <v>7221</v>
      </c>
      <c r="I5572" s="14" t="s">
        <v>3</v>
      </c>
      <c r="J5572" s="14" t="s">
        <v>3</v>
      </c>
      <c r="K5572" s="14" t="s">
        <v>3</v>
      </c>
      <c r="L5572" s="14" t="s">
        <v>7220</v>
      </c>
      <c r="M5572" s="14" t="s">
        <v>7219</v>
      </c>
      <c r="N5572" s="14" t="s">
        <v>7218</v>
      </c>
    </row>
    <row r="5573" spans="1:14" x14ac:dyDescent="0.25">
      <c r="A5573" s="14">
        <v>29062908</v>
      </c>
      <c r="B5573" s="14" t="s">
        <v>7242</v>
      </c>
      <c r="C5573" s="14" t="s">
        <v>10</v>
      </c>
      <c r="D5573" s="15">
        <v>44900</v>
      </c>
      <c r="E5573" s="15">
        <v>2958465</v>
      </c>
      <c r="F5573" s="14" t="s">
        <v>7230</v>
      </c>
      <c r="G5573" s="14" t="s">
        <v>7229</v>
      </c>
      <c r="H5573" s="14" t="s">
        <v>7221</v>
      </c>
      <c r="I5573" s="14" t="s">
        <v>3</v>
      </c>
      <c r="J5573" s="14" t="s">
        <v>3</v>
      </c>
      <c r="K5573" s="14" t="s">
        <v>3</v>
      </c>
      <c r="L5573" s="14" t="s">
        <v>7220</v>
      </c>
      <c r="M5573" s="14" t="s">
        <v>7219</v>
      </c>
      <c r="N5573" s="14" t="s">
        <v>7218</v>
      </c>
    </row>
    <row r="5574" spans="1:14" x14ac:dyDescent="0.25">
      <c r="A5574" s="14">
        <v>31275945</v>
      </c>
      <c r="B5574" s="14" t="s">
        <v>7241</v>
      </c>
      <c r="C5574" s="14" t="s">
        <v>10</v>
      </c>
      <c r="D5574" s="15">
        <v>44562</v>
      </c>
      <c r="E5574" s="15">
        <v>2958465</v>
      </c>
      <c r="F5574" s="14" t="s">
        <v>7230</v>
      </c>
      <c r="G5574" s="14" t="s">
        <v>7229</v>
      </c>
      <c r="H5574" s="14" t="s">
        <v>7221</v>
      </c>
      <c r="I5574" s="14" t="s">
        <v>3</v>
      </c>
      <c r="J5574" s="14" t="s">
        <v>3</v>
      </c>
      <c r="K5574" s="14" t="s">
        <v>3</v>
      </c>
      <c r="L5574" s="14" t="s">
        <v>7220</v>
      </c>
      <c r="M5574" s="14" t="s">
        <v>7219</v>
      </c>
      <c r="N5574" s="14" t="s">
        <v>7218</v>
      </c>
    </row>
    <row r="5575" spans="1:14" x14ac:dyDescent="0.25">
      <c r="A5575" s="14">
        <v>29069191</v>
      </c>
      <c r="B5575" s="14" t="s">
        <v>7240</v>
      </c>
      <c r="C5575" s="14" t="s">
        <v>10</v>
      </c>
      <c r="D5575" s="15">
        <v>45106</v>
      </c>
      <c r="E5575" s="15">
        <v>2958465</v>
      </c>
      <c r="F5575" s="14" t="s">
        <v>7230</v>
      </c>
      <c r="G5575" s="14" t="s">
        <v>7229</v>
      </c>
      <c r="H5575" s="14" t="s">
        <v>7221</v>
      </c>
      <c r="I5575" s="14" t="s">
        <v>3</v>
      </c>
      <c r="J5575" s="14" t="s">
        <v>3</v>
      </c>
      <c r="K5575" s="14" t="s">
        <v>3</v>
      </c>
      <c r="L5575" s="14" t="s">
        <v>7220</v>
      </c>
      <c r="M5575" s="14" t="s">
        <v>7219</v>
      </c>
      <c r="N5575" s="14" t="s">
        <v>7218</v>
      </c>
    </row>
    <row r="5576" spans="1:14" x14ac:dyDescent="0.25">
      <c r="A5576" s="14">
        <v>29062982</v>
      </c>
      <c r="B5576" s="14" t="s">
        <v>7239</v>
      </c>
      <c r="C5576" s="14" t="s">
        <v>10</v>
      </c>
      <c r="D5576" s="15">
        <v>44900</v>
      </c>
      <c r="E5576" s="15">
        <v>2958465</v>
      </c>
      <c r="F5576" s="14" t="s">
        <v>7230</v>
      </c>
      <c r="G5576" s="14" t="s">
        <v>7229</v>
      </c>
      <c r="H5576" s="14" t="s">
        <v>7221</v>
      </c>
      <c r="I5576" s="14" t="s">
        <v>3</v>
      </c>
      <c r="J5576" s="14" t="s">
        <v>3</v>
      </c>
      <c r="K5576" s="14" t="s">
        <v>3</v>
      </c>
      <c r="L5576" s="14" t="s">
        <v>7220</v>
      </c>
      <c r="M5576" s="14" t="s">
        <v>7219</v>
      </c>
      <c r="N5576" s="14" t="s">
        <v>7218</v>
      </c>
    </row>
    <row r="5577" spans="1:14" x14ac:dyDescent="0.25">
      <c r="A5577" s="14">
        <v>29063056</v>
      </c>
      <c r="B5577" s="14" t="s">
        <v>7238</v>
      </c>
      <c r="C5577" s="14" t="s">
        <v>10</v>
      </c>
      <c r="D5577" s="15">
        <v>44900</v>
      </c>
      <c r="E5577" s="15">
        <v>2958465</v>
      </c>
      <c r="F5577" s="14" t="s">
        <v>7230</v>
      </c>
      <c r="G5577" s="14" t="s">
        <v>7229</v>
      </c>
      <c r="H5577" s="14" t="s">
        <v>7221</v>
      </c>
      <c r="I5577" s="14" t="s">
        <v>3</v>
      </c>
      <c r="J5577" s="14" t="s">
        <v>3</v>
      </c>
      <c r="K5577" s="14" t="s">
        <v>3</v>
      </c>
      <c r="L5577" s="14" t="s">
        <v>7220</v>
      </c>
      <c r="M5577" s="14" t="s">
        <v>7219</v>
      </c>
      <c r="N5577" s="14" t="s">
        <v>7218</v>
      </c>
    </row>
    <row r="5578" spans="1:14" x14ac:dyDescent="0.25">
      <c r="A5578" s="14">
        <v>29064041</v>
      </c>
      <c r="B5578" s="14" t="s">
        <v>7237</v>
      </c>
      <c r="C5578" s="14" t="s">
        <v>10</v>
      </c>
      <c r="D5578" s="15">
        <v>44964</v>
      </c>
      <c r="E5578" s="15">
        <v>2958465</v>
      </c>
      <c r="F5578" s="14" t="s">
        <v>7230</v>
      </c>
      <c r="G5578" s="14" t="s">
        <v>7229</v>
      </c>
      <c r="H5578" s="14" t="s">
        <v>7221</v>
      </c>
      <c r="I5578" s="14" t="s">
        <v>3</v>
      </c>
      <c r="J5578" s="14" t="s">
        <v>3</v>
      </c>
      <c r="K5578" s="14" t="s">
        <v>3</v>
      </c>
      <c r="L5578" s="14" t="s">
        <v>7220</v>
      </c>
      <c r="M5578" s="14" t="s">
        <v>7219</v>
      </c>
      <c r="N5578" s="14" t="s">
        <v>7218</v>
      </c>
    </row>
    <row r="5579" spans="1:14" x14ac:dyDescent="0.25">
      <c r="A5579" s="14">
        <v>29062961</v>
      </c>
      <c r="B5579" s="14" t="s">
        <v>7236</v>
      </c>
      <c r="C5579" s="14" t="s">
        <v>10</v>
      </c>
      <c r="D5579" s="15">
        <v>44900</v>
      </c>
      <c r="E5579" s="15">
        <v>2958465</v>
      </c>
      <c r="F5579" s="14" t="s">
        <v>7230</v>
      </c>
      <c r="G5579" s="14" t="s">
        <v>7229</v>
      </c>
      <c r="H5579" s="14" t="s">
        <v>7221</v>
      </c>
      <c r="I5579" s="14" t="s">
        <v>3</v>
      </c>
      <c r="J5579" s="14" t="s">
        <v>3</v>
      </c>
      <c r="K5579" s="14" t="s">
        <v>3</v>
      </c>
      <c r="L5579" s="14" t="s">
        <v>7220</v>
      </c>
      <c r="M5579" s="14" t="s">
        <v>3</v>
      </c>
      <c r="N5579" s="14" t="s">
        <v>3</v>
      </c>
    </row>
    <row r="5580" spans="1:14" x14ac:dyDescent="0.25">
      <c r="A5580" s="14">
        <v>29062321</v>
      </c>
      <c r="B5580" s="14" t="s">
        <v>7235</v>
      </c>
      <c r="C5580" s="14" t="s">
        <v>10</v>
      </c>
      <c r="D5580" s="15">
        <v>44900</v>
      </c>
      <c r="E5580" s="15">
        <v>2958465</v>
      </c>
      <c r="F5580" s="14" t="s">
        <v>7230</v>
      </c>
      <c r="G5580" s="14" t="s">
        <v>7229</v>
      </c>
      <c r="H5580" s="14" t="s">
        <v>7221</v>
      </c>
      <c r="I5580" s="14" t="s">
        <v>3</v>
      </c>
      <c r="J5580" s="14" t="s">
        <v>3</v>
      </c>
      <c r="K5580" s="14" t="s">
        <v>3</v>
      </c>
      <c r="L5580" s="14" t="s">
        <v>7220</v>
      </c>
      <c r="M5580" s="14" t="s">
        <v>7219</v>
      </c>
      <c r="N5580" s="14" t="s">
        <v>7218</v>
      </c>
    </row>
    <row r="5581" spans="1:14" x14ac:dyDescent="0.25">
      <c r="A5581" s="14">
        <v>29064023</v>
      </c>
      <c r="B5581" s="14" t="s">
        <v>7234</v>
      </c>
      <c r="C5581" s="14" t="s">
        <v>10</v>
      </c>
      <c r="D5581" s="15">
        <v>44851</v>
      </c>
      <c r="E5581" s="15">
        <v>2958465</v>
      </c>
      <c r="F5581" s="14" t="s">
        <v>7230</v>
      </c>
      <c r="G5581" s="14" t="s">
        <v>7229</v>
      </c>
      <c r="H5581" s="14" t="s">
        <v>7221</v>
      </c>
      <c r="I5581" s="14" t="s">
        <v>3</v>
      </c>
      <c r="J5581" s="14" t="s">
        <v>3</v>
      </c>
      <c r="K5581" s="14" t="s">
        <v>3</v>
      </c>
      <c r="L5581" s="14" t="s">
        <v>7220</v>
      </c>
      <c r="M5581" s="14" t="s">
        <v>3</v>
      </c>
      <c r="N5581" s="14" t="s">
        <v>3</v>
      </c>
    </row>
    <row r="5582" spans="1:14" x14ac:dyDescent="0.25">
      <c r="A5582" s="14">
        <v>29069232</v>
      </c>
      <c r="B5582" s="14" t="s">
        <v>7233</v>
      </c>
      <c r="C5582" s="14" t="s">
        <v>10</v>
      </c>
      <c r="D5582" s="15">
        <v>44851</v>
      </c>
      <c r="E5582" s="15">
        <v>2958465</v>
      </c>
      <c r="F5582" s="14" t="s">
        <v>7230</v>
      </c>
      <c r="G5582" s="14" t="s">
        <v>7229</v>
      </c>
      <c r="H5582" s="14" t="s">
        <v>7221</v>
      </c>
      <c r="I5582" s="14" t="s">
        <v>3</v>
      </c>
      <c r="J5582" s="14" t="s">
        <v>3</v>
      </c>
      <c r="K5582" s="14" t="s">
        <v>3</v>
      </c>
      <c r="L5582" s="14" t="s">
        <v>7220</v>
      </c>
      <c r="M5582" s="14" t="s">
        <v>7219</v>
      </c>
      <c r="N5582" s="14" t="s">
        <v>7218</v>
      </c>
    </row>
    <row r="5583" spans="1:14" x14ac:dyDescent="0.25">
      <c r="A5583" s="14">
        <v>29062819</v>
      </c>
      <c r="B5583" s="14" t="s">
        <v>7232</v>
      </c>
      <c r="C5583" s="14" t="s">
        <v>10</v>
      </c>
      <c r="D5583" s="15">
        <v>44900</v>
      </c>
      <c r="E5583" s="15">
        <v>2958465</v>
      </c>
      <c r="F5583" s="14" t="s">
        <v>7230</v>
      </c>
      <c r="G5583" s="14" t="s">
        <v>7229</v>
      </c>
      <c r="H5583" s="14" t="s">
        <v>7221</v>
      </c>
      <c r="I5583" s="14" t="s">
        <v>3</v>
      </c>
      <c r="J5583" s="14" t="s">
        <v>3</v>
      </c>
      <c r="K5583" s="14" t="s">
        <v>3</v>
      </c>
      <c r="L5583" s="14" t="s">
        <v>7220</v>
      </c>
      <c r="M5583" s="14" t="s">
        <v>7219</v>
      </c>
      <c r="N5583" s="14" t="s">
        <v>7218</v>
      </c>
    </row>
    <row r="5584" spans="1:14" x14ac:dyDescent="0.25">
      <c r="A5584" s="14">
        <v>29062972</v>
      </c>
      <c r="B5584" s="14" t="s">
        <v>7231</v>
      </c>
      <c r="C5584" s="14" t="s">
        <v>10</v>
      </c>
      <c r="D5584" s="15">
        <v>44900</v>
      </c>
      <c r="E5584" s="15">
        <v>2958465</v>
      </c>
      <c r="F5584" s="14" t="s">
        <v>7230</v>
      </c>
      <c r="G5584" s="14" t="s">
        <v>7229</v>
      </c>
      <c r="H5584" s="14" t="s">
        <v>7221</v>
      </c>
      <c r="I5584" s="14" t="s">
        <v>3</v>
      </c>
      <c r="J5584" s="14" t="s">
        <v>3</v>
      </c>
      <c r="K5584" s="14" t="s">
        <v>3</v>
      </c>
      <c r="L5584" s="14" t="s">
        <v>7220</v>
      </c>
      <c r="M5584" s="14" t="s">
        <v>7219</v>
      </c>
      <c r="N5584" s="14" t="s">
        <v>7218</v>
      </c>
    </row>
    <row r="5585" spans="1:14" x14ac:dyDescent="0.25">
      <c r="A5585" s="14">
        <v>31228678</v>
      </c>
      <c r="B5585" s="14" t="s">
        <v>2080</v>
      </c>
      <c r="C5585" s="14" t="s">
        <v>10</v>
      </c>
      <c r="D5585" s="15">
        <v>44908</v>
      </c>
      <c r="E5585" s="15">
        <v>2958465</v>
      </c>
      <c r="F5585" s="14" t="s">
        <v>7226</v>
      </c>
      <c r="G5585" s="14" t="s">
        <v>7225</v>
      </c>
      <c r="H5585" s="14" t="s">
        <v>7221</v>
      </c>
      <c r="I5585" s="14" t="s">
        <v>3</v>
      </c>
      <c r="J5585" s="14" t="s">
        <v>3</v>
      </c>
      <c r="K5585" s="14" t="s">
        <v>3</v>
      </c>
      <c r="L5585" s="14" t="s">
        <v>7220</v>
      </c>
      <c r="M5585" s="14" t="s">
        <v>7219</v>
      </c>
      <c r="N5585" s="14" t="s">
        <v>7218</v>
      </c>
    </row>
    <row r="5586" spans="1:14" x14ac:dyDescent="0.25">
      <c r="A5586" s="14">
        <v>29062523</v>
      </c>
      <c r="B5586" s="14" t="s">
        <v>7228</v>
      </c>
      <c r="C5586" s="14" t="s">
        <v>10</v>
      </c>
      <c r="D5586" s="15">
        <v>44907</v>
      </c>
      <c r="E5586" s="15">
        <v>2958465</v>
      </c>
      <c r="F5586" s="14" t="s">
        <v>7226</v>
      </c>
      <c r="G5586" s="14" t="s">
        <v>7225</v>
      </c>
      <c r="H5586" s="14" t="s">
        <v>7221</v>
      </c>
      <c r="I5586" s="14" t="s">
        <v>3</v>
      </c>
      <c r="J5586" s="14" t="s">
        <v>3</v>
      </c>
      <c r="K5586" s="14" t="s">
        <v>3</v>
      </c>
      <c r="L5586" s="14" t="s">
        <v>7220</v>
      </c>
      <c r="M5586" s="14" t="s">
        <v>7219</v>
      </c>
      <c r="N5586" s="14" t="s">
        <v>7218</v>
      </c>
    </row>
    <row r="5587" spans="1:14" x14ac:dyDescent="0.25">
      <c r="A5587" s="14">
        <v>31275013</v>
      </c>
      <c r="B5587" s="14" t="s">
        <v>7227</v>
      </c>
      <c r="C5587" s="14" t="s">
        <v>10</v>
      </c>
      <c r="D5587" s="15">
        <v>44562</v>
      </c>
      <c r="E5587" s="15">
        <v>2958465</v>
      </c>
      <c r="F5587" s="14" t="s">
        <v>7226</v>
      </c>
      <c r="G5587" s="14" t="s">
        <v>7225</v>
      </c>
      <c r="H5587" s="14" t="s">
        <v>7221</v>
      </c>
      <c r="I5587" s="14" t="s">
        <v>3</v>
      </c>
      <c r="J5587" s="14" t="s">
        <v>3</v>
      </c>
      <c r="K5587" s="14" t="s">
        <v>3</v>
      </c>
      <c r="L5587" s="14" t="s">
        <v>7220</v>
      </c>
      <c r="M5587" s="14" t="s">
        <v>7219</v>
      </c>
      <c r="N5587" s="14" t="s">
        <v>7218</v>
      </c>
    </row>
    <row r="5588" spans="1:14" x14ac:dyDescent="0.25">
      <c r="A5588" s="14">
        <v>31292540</v>
      </c>
      <c r="B5588" s="14" t="s">
        <v>7224</v>
      </c>
      <c r="C5588" s="14" t="s">
        <v>10</v>
      </c>
      <c r="D5588" s="15">
        <v>44927</v>
      </c>
      <c r="E5588" s="15">
        <v>2958465</v>
      </c>
      <c r="F5588" s="14" t="s">
        <v>7223</v>
      </c>
      <c r="G5588" s="14" t="s">
        <v>7222</v>
      </c>
      <c r="H5588" s="14" t="s">
        <v>7221</v>
      </c>
      <c r="I5588" s="14" t="s">
        <v>3</v>
      </c>
      <c r="J5588" s="14" t="s">
        <v>3</v>
      </c>
      <c r="K5588" s="14" t="s">
        <v>3</v>
      </c>
      <c r="L5588" s="14" t="s">
        <v>7220</v>
      </c>
      <c r="M5588" s="14" t="s">
        <v>7219</v>
      </c>
      <c r="N5588" s="14" t="s">
        <v>7218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7312-5F58-4CAF-962B-D10CBC583089}">
  <dimension ref="A1:J139"/>
  <sheetViews>
    <sheetView tabSelected="1" workbookViewId="0">
      <selection activeCell="H6" sqref="H6:J13"/>
    </sheetView>
  </sheetViews>
  <sheetFormatPr baseColWidth="10" defaultRowHeight="15" x14ac:dyDescent="0.25"/>
  <cols>
    <col min="1" max="1" width="11.42578125" style="17"/>
    <col min="2" max="2" width="20.7109375" style="17" customWidth="1"/>
    <col min="3" max="3" width="21.7109375" style="17" customWidth="1"/>
    <col min="4" max="4" width="14" style="17" customWidth="1"/>
    <col min="5" max="5" width="28.85546875" style="17" customWidth="1"/>
    <col min="6" max="6" width="24.5703125" style="17" bestFit="1" customWidth="1"/>
    <col min="7" max="7" width="23.42578125" style="17" customWidth="1"/>
    <col min="8" max="8" width="21.42578125" style="17" customWidth="1"/>
    <col min="9" max="9" width="18.42578125" style="17" customWidth="1"/>
    <col min="10" max="10" width="14.28515625" bestFit="1" customWidth="1"/>
    <col min="11" max="11" width="13.42578125" bestFit="1" customWidth="1"/>
  </cols>
  <sheetData>
    <row r="1" spans="1:10" x14ac:dyDescent="0.25">
      <c r="A1" s="17" t="s">
        <v>1</v>
      </c>
      <c r="B1" s="17" t="s">
        <v>0</v>
      </c>
      <c r="C1" s="17" t="s">
        <v>10197</v>
      </c>
      <c r="D1" s="17" t="s">
        <v>2</v>
      </c>
      <c r="E1" s="17" t="s">
        <v>10187</v>
      </c>
      <c r="F1" s="17" t="s">
        <v>10192</v>
      </c>
      <c r="G1" s="17" t="s">
        <v>10188</v>
      </c>
      <c r="H1" s="17" t="s">
        <v>10190</v>
      </c>
      <c r="I1" s="17" t="s">
        <v>10191</v>
      </c>
      <c r="J1" t="s">
        <v>10189</v>
      </c>
    </row>
    <row r="2" spans="1:10" x14ac:dyDescent="0.25">
      <c r="A2" s="18"/>
      <c r="B2" s="18">
        <v>3121599</v>
      </c>
      <c r="C2" s="17" t="str">
        <f>IF(B2="","",LEFT(B2,3)&amp;"_"&amp;RIGHT(B2,4))</f>
        <v>312_1599</v>
      </c>
      <c r="D2" s="17">
        <f>IF(B2="","",VLOOKUP(C2,'BDD SAP'!X:AB,5,FALSE))</f>
        <v>29063283</v>
      </c>
      <c r="F2" s="18" t="s">
        <v>10194</v>
      </c>
      <c r="G2" s="18">
        <v>4500936698</v>
      </c>
      <c r="H2" s="17" t="str">
        <f>IF($B2="","",VLOOKUP($D2,Sheet1!$A:$N,6,0))</f>
        <v>6219357</v>
      </c>
      <c r="I2" s="17" t="str">
        <f>IF($B2="","",VLOOKUP($D2,Sheet1!$A:$N,7,0))</f>
        <v>ISO Top Usinage</v>
      </c>
      <c r="J2" t="str">
        <f>IF(LEN(G2)=10," En commande ","A commander")</f>
        <v xml:space="preserve"> En commande </v>
      </c>
    </row>
    <row r="3" spans="1:10" x14ac:dyDescent="0.25">
      <c r="A3" s="18"/>
      <c r="B3" s="18">
        <v>3121599</v>
      </c>
      <c r="C3" s="17" t="str">
        <f>IF(B3="","",LEFT(B3,3)&amp;"_"&amp;RIGHT(B3,4))</f>
        <v>312_1599</v>
      </c>
      <c r="D3" s="17">
        <f>IF(B3="","",VLOOKUP(C3,'BDD SAP'!X:AB,5,FALSE))</f>
        <v>29063283</v>
      </c>
      <c r="F3" s="18"/>
      <c r="G3" s="18"/>
      <c r="H3" s="17" t="str">
        <f>IF($B3="","",VLOOKUP($D3,Sheet1!$A:$N,6,0))</f>
        <v>6219357</v>
      </c>
      <c r="I3" s="17" t="str">
        <f>IF($B3="","",VLOOKUP($D3,Sheet1!$A:$N,7,0))</f>
        <v>ISO Top Usinage</v>
      </c>
      <c r="J3" t="str">
        <f>IF(LEN(G3)=10," En commande ","A commander")</f>
        <v>A commander</v>
      </c>
    </row>
    <row r="4" spans="1:10" x14ac:dyDescent="0.25">
      <c r="A4" s="18"/>
      <c r="B4" s="18">
        <v>3121599</v>
      </c>
      <c r="C4" s="17" t="str">
        <f>IF(B4="","",LEFT(B4,3)&amp;"_"&amp;RIGHT(B4,4))</f>
        <v>312_1599</v>
      </c>
      <c r="D4" s="17">
        <f>IF(B4="","",VLOOKUP(C4,'BDD SAP'!X:AB,5,FALSE))</f>
        <v>29063283</v>
      </c>
      <c r="F4" s="18"/>
      <c r="G4" s="18"/>
      <c r="H4" s="17" t="str">
        <f>IF($B4="","",VLOOKUP($D4,Sheet1!$A:$N,6,0))</f>
        <v>6219357</v>
      </c>
      <c r="I4" s="17" t="str">
        <f>IF($B4="","",VLOOKUP($D4,Sheet1!$A:$N,7,0))</f>
        <v>ISO Top Usinage</v>
      </c>
      <c r="J4" t="str">
        <f>IF(LEN(G4)=10," En commande ","A commander")</f>
        <v>A commander</v>
      </c>
    </row>
    <row r="5" spans="1:10" x14ac:dyDescent="0.25">
      <c r="B5" s="18"/>
    </row>
    <row r="6" spans="1:10" x14ac:dyDescent="0.25">
      <c r="B6" s="18"/>
    </row>
    <row r="7" spans="1:10" x14ac:dyDescent="0.25">
      <c r="B7" s="18"/>
      <c r="J7" s="21"/>
    </row>
    <row r="8" spans="1:10" x14ac:dyDescent="0.25">
      <c r="B8" s="18"/>
    </row>
    <row r="9" spans="1:10" x14ac:dyDescent="0.25">
      <c r="B9" s="18"/>
    </row>
    <row r="10" spans="1:10" x14ac:dyDescent="0.25">
      <c r="B10" s="18"/>
      <c r="J10" s="21"/>
    </row>
    <row r="11" spans="1:10" x14ac:dyDescent="0.25">
      <c r="B11" s="18"/>
      <c r="J11" s="21"/>
    </row>
    <row r="12" spans="1:10" x14ac:dyDescent="0.25">
      <c r="B12" s="18"/>
    </row>
    <row r="13" spans="1:10" x14ac:dyDescent="0.25">
      <c r="B13" s="18"/>
    </row>
    <row r="14" spans="1:10" x14ac:dyDescent="0.25">
      <c r="B14" s="18"/>
    </row>
    <row r="15" spans="1:10" x14ac:dyDescent="0.25">
      <c r="B15" s="18"/>
    </row>
    <row r="16" spans="1:10" x14ac:dyDescent="0.25">
      <c r="B16" s="18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18"/>
    </row>
    <row r="24" spans="2:2" x14ac:dyDescent="0.25">
      <c r="B24" s="18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  <row r="29" spans="2:2" x14ac:dyDescent="0.25">
      <c r="B29" s="18"/>
    </row>
    <row r="30" spans="2:2" x14ac:dyDescent="0.25">
      <c r="B30" s="18"/>
    </row>
    <row r="31" spans="2:2" x14ac:dyDescent="0.25">
      <c r="B31" s="18"/>
    </row>
    <row r="32" spans="2:2" x14ac:dyDescent="0.25">
      <c r="B32" s="18"/>
    </row>
    <row r="33" spans="2:2" x14ac:dyDescent="0.25">
      <c r="B33" s="18"/>
    </row>
    <row r="34" spans="2:2" x14ac:dyDescent="0.25">
      <c r="B34" s="18"/>
    </row>
    <row r="35" spans="2:2" x14ac:dyDescent="0.25">
      <c r="B35" s="18"/>
    </row>
    <row r="36" spans="2:2" x14ac:dyDescent="0.25">
      <c r="B36" s="18"/>
    </row>
    <row r="37" spans="2:2" x14ac:dyDescent="0.25">
      <c r="B37" s="18"/>
    </row>
    <row r="38" spans="2:2" x14ac:dyDescent="0.25">
      <c r="B38" s="18"/>
    </row>
    <row r="39" spans="2:2" x14ac:dyDescent="0.25">
      <c r="B39" s="18"/>
    </row>
    <row r="40" spans="2:2" x14ac:dyDescent="0.25">
      <c r="B40" s="18"/>
    </row>
    <row r="41" spans="2:2" x14ac:dyDescent="0.25">
      <c r="B41" s="18"/>
    </row>
    <row r="42" spans="2:2" x14ac:dyDescent="0.25">
      <c r="B42" s="18"/>
    </row>
    <row r="43" spans="2:2" x14ac:dyDescent="0.25">
      <c r="B43" s="18"/>
    </row>
    <row r="44" spans="2:2" x14ac:dyDescent="0.25">
      <c r="B44" s="18"/>
    </row>
    <row r="45" spans="2:2" x14ac:dyDescent="0.25">
      <c r="B45" s="18"/>
    </row>
    <row r="46" spans="2:2" x14ac:dyDescent="0.25">
      <c r="B46" s="18"/>
    </row>
    <row r="47" spans="2:2" x14ac:dyDescent="0.25">
      <c r="B47" s="18"/>
    </row>
    <row r="48" spans="2:2" x14ac:dyDescent="0.25">
      <c r="B48" s="18"/>
    </row>
    <row r="49" spans="2:2" x14ac:dyDescent="0.25">
      <c r="B49" s="18"/>
    </row>
    <row r="50" spans="2:2" x14ac:dyDescent="0.25">
      <c r="B50" s="18"/>
    </row>
    <row r="51" spans="2:2" x14ac:dyDescent="0.25">
      <c r="B51" s="18"/>
    </row>
    <row r="52" spans="2:2" x14ac:dyDescent="0.25">
      <c r="B52" s="18"/>
    </row>
    <row r="53" spans="2:2" x14ac:dyDescent="0.25">
      <c r="B53" s="18"/>
    </row>
    <row r="54" spans="2:2" x14ac:dyDescent="0.25">
      <c r="B54" s="18"/>
    </row>
    <row r="55" spans="2:2" x14ac:dyDescent="0.25">
      <c r="B55" s="18"/>
    </row>
    <row r="56" spans="2:2" x14ac:dyDescent="0.25">
      <c r="B56" s="18"/>
    </row>
    <row r="57" spans="2:2" x14ac:dyDescent="0.25">
      <c r="B57" s="18"/>
    </row>
    <row r="58" spans="2:2" x14ac:dyDescent="0.25">
      <c r="B58" s="18"/>
    </row>
    <row r="59" spans="2:2" x14ac:dyDescent="0.25">
      <c r="B59" s="18"/>
    </row>
    <row r="60" spans="2:2" x14ac:dyDescent="0.25">
      <c r="B60" s="18"/>
    </row>
    <row r="61" spans="2:2" x14ac:dyDescent="0.25">
      <c r="B61" s="18"/>
    </row>
    <row r="62" spans="2:2" x14ac:dyDescent="0.25">
      <c r="B62" s="18"/>
    </row>
    <row r="63" spans="2:2" x14ac:dyDescent="0.25">
      <c r="B63" s="18"/>
    </row>
    <row r="64" spans="2:2" x14ac:dyDescent="0.25">
      <c r="B64" s="18"/>
    </row>
    <row r="65" spans="2:2" x14ac:dyDescent="0.25">
      <c r="B65" s="18"/>
    </row>
    <row r="66" spans="2:2" x14ac:dyDescent="0.25">
      <c r="B66" s="18"/>
    </row>
    <row r="67" spans="2:2" x14ac:dyDescent="0.25">
      <c r="B67" s="18"/>
    </row>
    <row r="68" spans="2:2" x14ac:dyDescent="0.25">
      <c r="B68" s="18"/>
    </row>
    <row r="69" spans="2:2" x14ac:dyDescent="0.25">
      <c r="B69" s="18"/>
    </row>
    <row r="70" spans="2:2" x14ac:dyDescent="0.25">
      <c r="B70" s="18"/>
    </row>
    <row r="71" spans="2:2" x14ac:dyDescent="0.25">
      <c r="B71" s="18"/>
    </row>
    <row r="72" spans="2:2" x14ac:dyDescent="0.25">
      <c r="B72" s="18"/>
    </row>
    <row r="73" spans="2:2" x14ac:dyDescent="0.25">
      <c r="B73" s="18"/>
    </row>
    <row r="74" spans="2:2" x14ac:dyDescent="0.25">
      <c r="B74" s="18"/>
    </row>
    <row r="75" spans="2:2" x14ac:dyDescent="0.25">
      <c r="B75" s="18"/>
    </row>
    <row r="76" spans="2:2" x14ac:dyDescent="0.25">
      <c r="B76" s="18"/>
    </row>
    <row r="77" spans="2:2" x14ac:dyDescent="0.25">
      <c r="B77" s="18"/>
    </row>
    <row r="78" spans="2:2" x14ac:dyDescent="0.25">
      <c r="B78" s="18"/>
    </row>
    <row r="79" spans="2:2" x14ac:dyDescent="0.25">
      <c r="B79" s="18"/>
    </row>
    <row r="80" spans="2:2" x14ac:dyDescent="0.25">
      <c r="B80" s="18"/>
    </row>
    <row r="81" spans="2:2" x14ac:dyDescent="0.25">
      <c r="B81" s="18"/>
    </row>
    <row r="82" spans="2:2" x14ac:dyDescent="0.25">
      <c r="B82" s="18"/>
    </row>
    <row r="83" spans="2:2" x14ac:dyDescent="0.25">
      <c r="B83" s="18"/>
    </row>
    <row r="84" spans="2:2" x14ac:dyDescent="0.25">
      <c r="B84" s="18"/>
    </row>
    <row r="85" spans="2:2" x14ac:dyDescent="0.25">
      <c r="B85" s="18"/>
    </row>
    <row r="86" spans="2:2" x14ac:dyDescent="0.25">
      <c r="B86" s="18"/>
    </row>
    <row r="87" spans="2:2" x14ac:dyDescent="0.25">
      <c r="B87" s="18"/>
    </row>
    <row r="88" spans="2:2" x14ac:dyDescent="0.25">
      <c r="B88" s="18"/>
    </row>
    <row r="89" spans="2:2" x14ac:dyDescent="0.25">
      <c r="B89" s="18"/>
    </row>
    <row r="90" spans="2:2" x14ac:dyDescent="0.25">
      <c r="B90" s="18"/>
    </row>
    <row r="91" spans="2:2" x14ac:dyDescent="0.25">
      <c r="B91" s="18"/>
    </row>
    <row r="92" spans="2:2" x14ac:dyDescent="0.25">
      <c r="B92" s="18"/>
    </row>
    <row r="93" spans="2:2" x14ac:dyDescent="0.25">
      <c r="B93" s="18"/>
    </row>
    <row r="94" spans="2:2" x14ac:dyDescent="0.25">
      <c r="B94" s="18"/>
    </row>
    <row r="95" spans="2:2" x14ac:dyDescent="0.25">
      <c r="B95" s="18"/>
    </row>
    <row r="96" spans="2:2" x14ac:dyDescent="0.25">
      <c r="B96" s="18"/>
    </row>
    <row r="97" spans="2:2" x14ac:dyDescent="0.25">
      <c r="B97" s="18"/>
    </row>
    <row r="98" spans="2:2" x14ac:dyDescent="0.25">
      <c r="B98" s="18"/>
    </row>
    <row r="99" spans="2:2" x14ac:dyDescent="0.25">
      <c r="B99" s="18"/>
    </row>
    <row r="100" spans="2:2" x14ac:dyDescent="0.25">
      <c r="B100" s="18"/>
    </row>
    <row r="101" spans="2:2" x14ac:dyDescent="0.25">
      <c r="B101" s="18"/>
    </row>
    <row r="102" spans="2:2" x14ac:dyDescent="0.25">
      <c r="B102" s="18"/>
    </row>
    <row r="103" spans="2:2" x14ac:dyDescent="0.25">
      <c r="B103" s="18"/>
    </row>
    <row r="104" spans="2:2" x14ac:dyDescent="0.25">
      <c r="B104" s="18"/>
    </row>
    <row r="105" spans="2:2" x14ac:dyDescent="0.25">
      <c r="B105" s="18"/>
    </row>
    <row r="106" spans="2:2" x14ac:dyDescent="0.25">
      <c r="B106" s="18"/>
    </row>
    <row r="107" spans="2:2" x14ac:dyDescent="0.25">
      <c r="B107" s="18"/>
    </row>
    <row r="108" spans="2:2" x14ac:dyDescent="0.25">
      <c r="B108" s="18"/>
    </row>
    <row r="109" spans="2:2" x14ac:dyDescent="0.25">
      <c r="B109" s="18"/>
    </row>
    <row r="110" spans="2:2" x14ac:dyDescent="0.25">
      <c r="B110" s="18"/>
    </row>
    <row r="111" spans="2:2" x14ac:dyDescent="0.25">
      <c r="B111" s="18"/>
    </row>
    <row r="112" spans="2:2" x14ac:dyDescent="0.25">
      <c r="B112" s="18"/>
    </row>
    <row r="113" spans="2:2" x14ac:dyDescent="0.25">
      <c r="B113" s="18"/>
    </row>
    <row r="114" spans="2:2" x14ac:dyDescent="0.25">
      <c r="B114" s="18"/>
    </row>
    <row r="115" spans="2:2" x14ac:dyDescent="0.25">
      <c r="B115" s="18"/>
    </row>
    <row r="116" spans="2:2" x14ac:dyDescent="0.25">
      <c r="B116" s="18"/>
    </row>
    <row r="117" spans="2:2" x14ac:dyDescent="0.25">
      <c r="B117" s="18"/>
    </row>
    <row r="118" spans="2:2" x14ac:dyDescent="0.25">
      <c r="B118" s="18"/>
    </row>
    <row r="119" spans="2:2" x14ac:dyDescent="0.25">
      <c r="B119" s="18"/>
    </row>
    <row r="120" spans="2:2" x14ac:dyDescent="0.25">
      <c r="B120" s="18"/>
    </row>
    <row r="121" spans="2:2" x14ac:dyDescent="0.25">
      <c r="B121" s="18"/>
    </row>
    <row r="122" spans="2:2" x14ac:dyDescent="0.25">
      <c r="B122" s="18"/>
    </row>
    <row r="123" spans="2:2" x14ac:dyDescent="0.25">
      <c r="B123" s="18"/>
    </row>
    <row r="124" spans="2:2" x14ac:dyDescent="0.25">
      <c r="B124" s="18"/>
    </row>
    <row r="125" spans="2:2" x14ac:dyDescent="0.25">
      <c r="B125" s="18"/>
    </row>
    <row r="126" spans="2:2" x14ac:dyDescent="0.25">
      <c r="B126" s="18"/>
    </row>
    <row r="127" spans="2:2" x14ac:dyDescent="0.25">
      <c r="B127" s="18"/>
    </row>
    <row r="128" spans="2:2" x14ac:dyDescent="0.25">
      <c r="B128" s="18"/>
    </row>
    <row r="129" spans="1:9" x14ac:dyDescent="0.25">
      <c r="B129" s="18"/>
    </row>
    <row r="130" spans="1:9" x14ac:dyDescent="0.25">
      <c r="B130" s="18"/>
    </row>
    <row r="131" spans="1:9" x14ac:dyDescent="0.25">
      <c r="B131" s="18"/>
    </row>
    <row r="132" spans="1:9" x14ac:dyDescent="0.25">
      <c r="B132" s="18"/>
    </row>
    <row r="133" spans="1:9" x14ac:dyDescent="0.25">
      <c r="B133" s="18"/>
    </row>
    <row r="134" spans="1:9" x14ac:dyDescent="0.25">
      <c r="B134" s="18"/>
    </row>
    <row r="135" spans="1:9" x14ac:dyDescent="0.25">
      <c r="B135" s="18"/>
    </row>
    <row r="136" spans="1:9" x14ac:dyDescent="0.25">
      <c r="B136" s="18"/>
    </row>
    <row r="137" spans="1:9" x14ac:dyDescent="0.25">
      <c r="B137" s="18"/>
    </row>
    <row r="138" spans="1:9" x14ac:dyDescent="0.25">
      <c r="B138" s="18"/>
    </row>
    <row r="139" spans="1:9" s="20" customFormat="1" x14ac:dyDescent="0.25">
      <c r="A139" s="19"/>
      <c r="B139" s="19"/>
      <c r="C139" s="19"/>
      <c r="D139" s="19"/>
      <c r="E139" s="19"/>
      <c r="F139" s="19"/>
      <c r="G139" s="19"/>
      <c r="H139" s="19"/>
      <c r="I139" s="19"/>
    </row>
  </sheetData>
  <conditionalFormatting sqref="A2:J81">
    <cfRule type="expression" dxfId="3" priority="3">
      <formula>$J$2="En commande"</formula>
    </cfRule>
  </conditionalFormatting>
  <conditionalFormatting sqref="H6:J13">
    <cfRule type="expression" dxfId="1" priority="2">
      <formula>$J6="En commande"</formula>
    </cfRule>
  </conditionalFormatting>
  <conditionalFormatting sqref="H2:J2">
    <cfRule type="expression" dxfId="0" priority="1">
      <formula>$J2="En commande"</formula>
    </cfRule>
  </conditionalFormatting>
  <dataValidations count="1">
    <dataValidation type="list" allowBlank="1" showInputMessage="1" showErrorMessage="1" sqref="F2:F4" xr:uid="{B81ACC5D-4D43-4A24-8740-7643B1B7A423}">
      <formula1>Taction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FEFA-AC4D-4943-B8C5-1439F990D979}">
  <dimension ref="A1:A5"/>
  <sheetViews>
    <sheetView workbookViewId="0">
      <selection activeCell="A6" sqref="A6"/>
    </sheetView>
  </sheetViews>
  <sheetFormatPr baseColWidth="10" defaultRowHeight="15" x14ac:dyDescent="0.25"/>
  <cols>
    <col min="1" max="1" width="24.5703125" bestFit="1" customWidth="1"/>
  </cols>
  <sheetData>
    <row r="1" spans="1:1" x14ac:dyDescent="0.25">
      <c r="A1" t="s">
        <v>10195</v>
      </c>
    </row>
    <row r="2" spans="1:1" x14ac:dyDescent="0.25">
      <c r="A2" t="s">
        <v>10193</v>
      </c>
    </row>
    <row r="3" spans="1:1" x14ac:dyDescent="0.25">
      <c r="A3" t="s">
        <v>10194</v>
      </c>
    </row>
    <row r="4" spans="1:1" x14ac:dyDescent="0.25">
      <c r="A4" t="s">
        <v>10196</v>
      </c>
    </row>
    <row r="5" spans="1:1" x14ac:dyDescent="0.25">
      <c r="A5" t="s">
        <v>10198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8B1CEE1F4F8448D65D3BF2CFA099C" ma:contentTypeVersion="13" ma:contentTypeDescription="Create a new document." ma:contentTypeScope="" ma:versionID="58832788f978cd7527904b0152577603">
  <xsd:schema xmlns:xsd="http://www.w3.org/2001/XMLSchema" xmlns:xs="http://www.w3.org/2001/XMLSchema" xmlns:p="http://schemas.microsoft.com/office/2006/metadata/properties" xmlns:ns3="52c529d8-aea9-4dc1-9253-a6c72237b187" xmlns:ns4="1d7daf1f-6f92-47a6-beb7-00ae3cae8b55" targetNamespace="http://schemas.microsoft.com/office/2006/metadata/properties" ma:root="true" ma:fieldsID="4baf63f661aee7e901259ac232904584" ns3:_="" ns4:_="">
    <xsd:import namespace="52c529d8-aea9-4dc1-9253-a6c72237b187"/>
    <xsd:import namespace="1d7daf1f-6f92-47a6-beb7-00ae3cae8b5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529d8-aea9-4dc1-9253-a6c72237b1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daf1f-6f92-47a6-beb7-00ae3cae8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2c529d8-aea9-4dc1-9253-a6c72237b187" xsi:nil="true"/>
  </documentManagement>
</p:properties>
</file>

<file path=customXml/itemProps1.xml><?xml version="1.0" encoding="utf-8"?>
<ds:datastoreItem xmlns:ds="http://schemas.openxmlformats.org/officeDocument/2006/customXml" ds:itemID="{E39B571F-08E5-4746-9DFD-F5AB64F5B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c529d8-aea9-4dc1-9253-a6c72237b187"/>
    <ds:schemaRef ds:uri="1d7daf1f-6f92-47a6-beb7-00ae3cae8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DD6988-DF56-4729-B751-B7530C350C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64A2E0-AF53-45D5-96B0-71EAD11096F6}">
  <ds:schemaRefs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1d7daf1f-6f92-47a6-beb7-00ae3cae8b55"/>
    <ds:schemaRef ds:uri="52c529d8-aea9-4dc1-9253-a6c72237b18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BDD SAP</vt:lpstr>
      <vt:lpstr>Sheet1</vt:lpstr>
      <vt:lpstr>Feuil1</vt:lpstr>
      <vt:lpstr>Feuil4</vt:lpstr>
      <vt:lpstr>Taction</vt:lpstr>
    </vt:vector>
  </TitlesOfParts>
  <Company>Aptargroup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Oelhaf, Nicolas</dc:creator>
  <cp:lastModifiedBy>Oelhaf, Nicolas</cp:lastModifiedBy>
  <dcterms:created xsi:type="dcterms:W3CDTF">2023-09-14T12:49:15Z</dcterms:created>
  <dcterms:modified xsi:type="dcterms:W3CDTF">2023-09-14T13:59:08Z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0x0101001E98B1CEE1F4F8448D65D3BF2CFA099C</vt:lpwstr>
  </property>
</Properties>
</file>